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Research\multivariate_gene_set\Revision2018\Supp_tables_updated_Oct18_byCarlos\FINAL_supp_tables_RevisionOct18\"/>
    </mc:Choice>
  </mc:AlternateContent>
  <bookViews>
    <workbookView xWindow="0" yWindow="0" windowWidth="28800" windowHeight="12345" tabRatio="784"/>
  </bookViews>
  <sheets>
    <sheet name="MDD_CONVERGE" sheetId="3" r:id="rId1"/>
    <sheet name="MDD-2018" sheetId="11" r:id="rId2"/>
    <sheet name="Depressive Symptoms" sheetId="1" r:id="rId3"/>
    <sheet name="anxiety-case_control" sheetId="4" r:id="rId4"/>
    <sheet name="Neuroticism" sheetId="2" r:id="rId5"/>
    <sheet name="Simes_p" sheetId="10" r:id="rId6"/>
    <sheet name="Brown_p" sheetId="12" r:id="rId7"/>
  </sheets>
  <externalReferences>
    <externalReference r:id="rId8"/>
    <externalReference r:id="rId9"/>
  </externalReferences>
  <definedNames>
    <definedName name="data">'MDD-2018'!#REF!</definedName>
    <definedName name="DrugName">[1]R_DrugName!$A$1:$B$17838</definedName>
    <definedName name="DSigDB">[2]DSigDB!$B$2:$N$5237</definedName>
    <definedName name="PubChem">[2]PubChem_or_ChEMBL!$B$2:$N$1612</definedName>
  </definedNames>
  <calcPr calcId="162913"/>
  <extLst>
    <ext xmlns:x14="http://schemas.microsoft.com/office/spreadsheetml/2009/9/main" uri="{79F54976-1DA5-4618-B147-4CDE4B953A38}">
      <x14:workbookPr defaultImageDpi="330"/>
    </ext>
    <ext xmlns:mx="http://schemas.microsoft.com/office/mac/excel/2008/main" uri="{7523E5D3-25F3-A5E0-1632-64F254C22452}">
      <mx:ArchID Flags="2"/>
    </ext>
    <ext xmlns:loext="http://schemas.libreoffice.org/" uri="{7626C862-2A13-11E5-B345-FEFF819CDC9F}">
      <loext:extCalcPr stringRefSyntax="ExcelA1"/>
    </ext>
  </extLst>
</workbook>
</file>

<file path=xl/calcChain.xml><?xml version="1.0" encoding="utf-8"?>
<calcChain xmlns="http://schemas.openxmlformats.org/spreadsheetml/2006/main">
  <c r="H2" i="4" l="1"/>
  <c r="H33" i="4"/>
  <c r="H32" i="4"/>
  <c r="H31" i="4"/>
  <c r="H29" i="4"/>
  <c r="H28" i="4"/>
  <c r="H27" i="4"/>
  <c r="H23" i="4"/>
  <c r="H22" i="4"/>
  <c r="H18" i="4"/>
  <c r="H17" i="4"/>
  <c r="H16" i="4"/>
  <c r="H14" i="4"/>
  <c r="H13" i="4"/>
  <c r="H12" i="4"/>
  <c r="H8" i="4"/>
  <c r="H7" i="4"/>
  <c r="H4" i="4"/>
  <c r="H12" i="3"/>
  <c r="H11" i="3"/>
  <c r="H7" i="3"/>
  <c r="H31" i="1"/>
  <c r="H29" i="1"/>
  <c r="H28" i="1"/>
  <c r="H27" i="1"/>
  <c r="H26" i="1"/>
  <c r="H25" i="1"/>
  <c r="H24" i="1"/>
  <c r="H23" i="1"/>
  <c r="H22" i="1"/>
  <c r="H21" i="1"/>
  <c r="H19" i="1"/>
  <c r="H5" i="1"/>
  <c r="H4" i="1"/>
  <c r="H3" i="1"/>
</calcChain>
</file>

<file path=xl/sharedStrings.xml><?xml version="1.0" encoding="utf-8"?>
<sst xmlns="http://schemas.openxmlformats.org/spreadsheetml/2006/main" count="949" uniqueCount="552">
  <si>
    <t>Drug</t>
  </si>
  <si>
    <t>p-value</t>
  </si>
  <si>
    <t>Drug Description</t>
  </si>
  <si>
    <r>
      <rPr>
        <b/>
        <sz val="12"/>
        <color rgb="FF000000"/>
        <rFont val="Calibri"/>
        <family val="2"/>
        <charset val="1"/>
      </rPr>
      <t>Potential therapeutic r</t>
    </r>
    <r>
      <rPr>
        <b/>
        <sz val="12"/>
        <color rgb="FF000000"/>
        <rFont val="Calibri"/>
        <family val="2"/>
        <charset val="1"/>
      </rPr>
      <t>elationship with Disease</t>
    </r>
  </si>
  <si>
    <t>Author</t>
  </si>
  <si>
    <t>Link</t>
  </si>
  <si>
    <t>stanozolol</t>
  </si>
  <si>
    <t>synthetic anabolic-androgenic steroid (AAS) derived from dihydrotestosterone (DHT)</t>
  </si>
  <si>
    <t>NA</t>
  </si>
  <si>
    <t>(S)-AMPA</t>
  </si>
  <si>
    <t>specific agonist for the AMPA receptor.</t>
  </si>
  <si>
    <t>A study suggests the involvement of AMPA receptor in both the rapid and sustained antidepressant-like effects of ketamine in animal models of depression</t>
  </si>
  <si>
    <t>H Koike, M Iijima, S Chaki</t>
  </si>
  <si>
    <t>AMPA receptor stimulation mediates the antidepressant-like effect of a group II metabotropic glutamate receptor antagonist</t>
  </si>
  <si>
    <t>Karasawa, J.I., Shimazaki, T., Kawashima, N. and Chaki, S.</t>
  </si>
  <si>
    <r>
      <rPr>
        <sz val="10"/>
        <rFont val="Arial"/>
        <family val="2"/>
      </rPr>
      <t xml:space="preserve"> AMPA receptor subunit 1 (GluR-A) knockout mice </t>
    </r>
    <r>
      <rPr>
        <sz val="10"/>
        <rFont val="Arial"/>
        <family val="2"/>
      </rPr>
      <t>model the glutamate hypothesis of depression</t>
    </r>
  </si>
  <si>
    <t>Chourbaji, S., Vogt, M.A., Fumagalli, F., Sohr, R., Frasca, A., Brandwein, C., Hörtnagl, H., Riva, M.A., Sprengel, R. and Gass, P.</t>
  </si>
  <si>
    <t>GALLAMINE TRIETHIODIDE</t>
  </si>
  <si>
    <t>non-depolarising muscle relaxant, by binding to cholinergic receptors</t>
  </si>
  <si>
    <t>DMPP</t>
  </si>
  <si>
    <t>nicotinic acetylcholine receptor agonist, selective for the ganglionic subtype</t>
  </si>
  <si>
    <t>Prochlorperazine edisylate</t>
  </si>
  <si>
    <t>dopamine (D2) receptor antagonist, for treatment of nausea and vertigo, antipsychotic, also used to treat migraine headaches</t>
  </si>
  <si>
    <t>Antipsychotics have been used for treatment of depression; Prochlorperazine has given a significant anxiolytic effect without adversly affecting the mental function</t>
  </si>
  <si>
    <t>Nigam, P., Rastogi, C.K., Kapoor, K.K. and Gupta, A.K., Wang et al.</t>
  </si>
  <si>
    <r>
      <rPr>
        <u/>
        <sz val="10"/>
        <color rgb="FF0000FF"/>
        <rFont val="Arial"/>
        <family val="2"/>
      </rPr>
      <t>https://www.ncbi.nlm.nih.gov/pmc/articles/PMC3011122/</t>
    </r>
    <r>
      <rPr>
        <u/>
        <sz val="10"/>
        <color rgb="FF0000FF"/>
        <rFont val="Arial"/>
        <family val="2"/>
      </rPr>
      <t>, https://www.ncbi.nlm.nih.gov/pmc/articles/PMC4054548/</t>
    </r>
  </si>
  <si>
    <t>RACLOPRIDE</t>
  </si>
  <si>
    <t>selective antagonist on D2 dopamine receptors</t>
  </si>
  <si>
    <r>
      <rPr>
        <sz val="10"/>
        <rFont val="Arial"/>
        <family val="2"/>
      </rPr>
      <t xml:space="preserve">Antipsychotics, which are mainly </t>
    </r>
    <r>
      <rPr>
        <sz val="10"/>
        <rFont val="Arial"/>
        <family val="2"/>
      </rPr>
      <t>D</t>
    </r>
    <r>
      <rPr>
        <sz val="10"/>
        <rFont val="Arial"/>
        <family val="2"/>
      </rPr>
      <t>2 antagonists, have been used in depression treatment and may be efficacious</t>
    </r>
  </si>
  <si>
    <t>Wang et al.</t>
  </si>
  <si>
    <t>https://www.ncbi.nlm.nih.gov/pmc/articles/PMC4054548/</t>
  </si>
  <si>
    <t>Oleamide</t>
  </si>
  <si>
    <t>(MICE) The drug demonstrated an anxiolytic-like effect in socially isolated or grouphoused mice, suggesting that fatty acid amides might be involved in the regulation of anxiety-related behavior in mice.</t>
  </si>
  <si>
    <t>Wei et al.</t>
  </si>
  <si>
    <t>http://ac.els-cdn.com/S0278584607001418/1-s2.0-S0278584607001418-main.pdf?_tid=39baf926-7c63-11e7-8fca-00000aab0f02&amp;acdnat=1502215307_1ddefebe8b858654a65e712e087bf033</t>
  </si>
  <si>
    <t>Moses A. Akanmu et al.</t>
  </si>
  <si>
    <t>http://ac.els-cdn.com/S0166432807002537/1-s2.0-S0166432807002537-main.pdf?_tid=f3438098-7c63-11e7-a473-00000aab0f01&amp;acdnat=1502215618_6cce6a6d09d8987c26436111c4d7206a</t>
  </si>
  <si>
    <t>6-MERCAPTOPURINE MONOHYDRATE</t>
  </si>
  <si>
    <t>used for cancer and autoimmune disease by inhibiting purine metabolism</t>
  </si>
  <si>
    <t>Acitretin</t>
  </si>
  <si>
    <t>an oral retinoid effective in the treatment of psoriasis</t>
  </si>
  <si>
    <t>LE 300</t>
  </si>
  <si>
    <t>nanomolar affinities to the hD1 receptor family, suppresses in vivo spontanous locomotor activity and attenuates locomotor activity induced by cocaine</t>
  </si>
  <si>
    <t>tetracycline</t>
  </si>
  <si>
    <t>broad-spectrum antibiotics, inhibiting translation by binding to the 16S part of the 30S ribosomal subunit</t>
  </si>
  <si>
    <t>daunorubicin</t>
  </si>
  <si>
    <t>Chemotherapy drug, interacts with DNA by intercalation and inhibition of macromolecular biosynthesis</t>
  </si>
  <si>
    <t>ROCURONIUM BROMIDE</t>
  </si>
  <si>
    <t>Antagonist at neuromuscular junction, aminosteroid non-depolarizing neuromuscular blocker or muscle relaxant used in modern anaesthesia</t>
  </si>
  <si>
    <t>Mangostin</t>
  </si>
  <si>
    <t>isolated from various parts of the mangosteen tree, antioxidant, anti-bacterial, anti-inflammatory, and anticancer activities</t>
  </si>
  <si>
    <t>γ-Mangostin increases serotonin2A/2C mRNA expressions</t>
  </si>
  <si>
    <t>Sukma, M., Tohda, M., Suksamran, S. and Tantisira, B.</t>
  </si>
  <si>
    <t>Mitonafide</t>
  </si>
  <si>
    <t>intercalating drug, Antineoplastic Agents, Antiviral Agents</t>
  </si>
  <si>
    <t>ellagic acid</t>
  </si>
  <si>
    <t>natural phenol antioxidant found in numerous fruits and vegetables with antiproliferative and antioxidant properties</t>
  </si>
  <si>
    <t>Dhingra, D. and Chhillar, R.</t>
  </si>
  <si>
    <t>Shown to have anxiolytic actions in mice, which involves GABAergic transmission</t>
  </si>
  <si>
    <t>Schubert, J., Nybäck, H. and Sedvall, G.</t>
  </si>
  <si>
    <t>Evidence for the involvement of the monoaminergic system, but not the opioid system in the antidepressant-like activity of ellagic acid in mice</t>
  </si>
  <si>
    <t>Girish, C., Raj, V., Arya, J. and Balakrishnan, S.</t>
  </si>
  <si>
    <t>Chebulinic acid</t>
  </si>
  <si>
    <t>Ellagitannins, prebiotic, antioxidant and anti-inflammatory</t>
  </si>
  <si>
    <t>Antidepressant and Anxiolytic Potentials of Chebulinic  Acid in Laboratory Rodent</t>
  </si>
  <si>
    <t>Onasanwo, S.A., Faborode, S.O., Agrawal, M., Ijiwola, O.L., Jaiyesimi, B.O. and Narender, T.</t>
  </si>
  <si>
    <t>LY-367,265</t>
  </si>
  <si>
    <t>antidepressant effects in animal studies</t>
  </si>
  <si>
    <t>Pullar, I. A.; Carney, S. L.; Colvin, E. M.; Lucaites, V. L.; Nelson, D. L.; Wedley, S.</t>
  </si>
  <si>
    <t>reduces glutamate signalling in the brain</t>
  </si>
  <si>
    <t xml:space="preserve">Wang, S. J. </t>
  </si>
  <si>
    <t>increases the analgesic effects of morphine</t>
  </si>
  <si>
    <t xml:space="preserve">Durmus, N.; Bagcivan, A.; Gursoy, S.; Altun, I.; Durmus, E. </t>
  </si>
  <si>
    <t>protriptyline</t>
  </si>
  <si>
    <t xml:space="preserve"> tricyclic antidepressant (TCA), specifically a secondary amine, indicated for the treatment of depression and ADHD</t>
  </si>
  <si>
    <t>tricyclic antidepressants to be significantly more effective than a placebo in 61 of 93 group comparisons</t>
  </si>
  <si>
    <t>Bonora, M., St. John, W.M. and Bledsoe, T.A.,</t>
  </si>
  <si>
    <t>coumarin</t>
  </si>
  <si>
    <t>natural substance found in many plants, stimulate macrophages to degrade extracellular albumin, allowing faster resorption of edematous fluids, appetite suppressant</t>
  </si>
  <si>
    <t>synthetic methods of coumarin derivatives as well as coumarins obtained from plant source as MAO inhibitors for treatment of depression and Alzheimer disease</t>
  </si>
  <si>
    <t>Patil, P.O., Bari, S.B., Firke, S.D., Deshmukh, P.K., Donda, S.T. and Patil, D.A.</t>
  </si>
  <si>
    <t>Antidepressant-like effect of scopoletin, a coumarin isolated from Polygala sabulosa (Polygalaceae) in mice</t>
  </si>
  <si>
    <t>Capra, J.C., Cunha, M.P., Machado, D.G., Zomkowski, A.D., Mendes, B.G., Santos, A.R.S., Pizzolatti, M.G. and Rodrigues, A.L.S.</t>
  </si>
  <si>
    <t>eries of 3-phenylcoumarins were synthesized and screened for potential antidepressant activity by tail suspension test (TST) in mice, a low dose of 0.5 mg/kg significantly decreased the immobility time and exhibited greater efficacy than the reference standards fluoxetine and imipramine</t>
  </si>
  <si>
    <t>Sashidhara, K.V., Kumar, A., Chatterjee, M., Rao, K.B., Singh, S., Verma, A.K. and Palit, G.</t>
  </si>
  <si>
    <t>Alexidine dihydrochloride</t>
  </si>
  <si>
    <t>Wortmannin</t>
  </si>
  <si>
    <t>non-specific, covalent inhibitor of phosphoinositide 3-kinases (PI3Ks)</t>
  </si>
  <si>
    <t>cefaclor</t>
  </si>
  <si>
    <t xml:space="preserve">second-generation cephalosporin antibiotic </t>
  </si>
  <si>
    <t>oxytetracycline</t>
  </si>
  <si>
    <t>tetracycline antibiotics</t>
  </si>
  <si>
    <t>oxotremorine-M</t>
  </si>
  <si>
    <t>ameliorated depression-like symptoms in rats</t>
  </si>
  <si>
    <t>J. VeenaB. N. SrikumarK. MahatiT. R. RajuB. S. Shankaranarayana Rao</t>
  </si>
  <si>
    <t>Flupirtine</t>
  </si>
  <si>
    <t>selective neuronal potassium channel opener that also has indirect NMDA receptor antagonist and GABAA receptor modulatory properties, used for non-opioid analgesic</t>
  </si>
  <si>
    <t>Stilonium iodide</t>
  </si>
  <si>
    <t>Inhibits alpha7 nicotinic receptors</t>
  </si>
  <si>
    <t>picolinic acid</t>
  </si>
  <si>
    <t xml:space="preserve"> catabolite of the amino acid tryptophan through the kynurenine pathway, recursor to the coenzyme NAD+, assist in the absorption of zinc(II) ions and other divalent or trivalent ions through the small intestine</t>
  </si>
  <si>
    <t>UNII-8163770L8P</t>
  </si>
  <si>
    <t>amburella A, Micale V, Navarria A, Drago F</t>
  </si>
  <si>
    <t>reserpine</t>
  </si>
  <si>
    <t xml:space="preserve"> indole alkaloid,[1] antipsychotic, and antihypertensive, for high blood pressure and antipsychotic</t>
  </si>
  <si>
    <t xml:space="preserve"> reserpine depletes brain monoamines was an important factor in the development of the monoamine hypothesis of depression</t>
  </si>
  <si>
    <t>Alan A. Baumeister , Mike F. Hawkins &amp; Sarah M. Uzelac</t>
  </si>
  <si>
    <t>letrozole</t>
  </si>
  <si>
    <t>orally active nonsteroidal aromatase inhibitor for the treatment of hormonally-responsive breast cancer after surgery</t>
  </si>
  <si>
    <t>Pinaflavol</t>
  </si>
  <si>
    <t>a dye 2-p-dimethylaminostyryl-pyridine Methiodide</t>
  </si>
  <si>
    <t>metergoline</t>
  </si>
  <si>
    <t xml:space="preserve"> psychoactive drug of the ergoline chemical class</t>
  </si>
  <si>
    <t>Metergoline may be efficacious in seasonal affective disorder as shown in an RCT</t>
  </si>
  <si>
    <t>Truner et al.</t>
  </si>
  <si>
    <t>https://www.ncbi.nlm.nih.gov/pubmed/11910270</t>
  </si>
  <si>
    <t>4-DAMP</t>
  </si>
  <si>
    <t>selective muscarinic acetylcholine receptor (mAChR) M3 antagonist</t>
  </si>
  <si>
    <t>PD 169316</t>
  </si>
  <si>
    <t>p38 MAPK inhibitor</t>
  </si>
  <si>
    <t>Dabigatran</t>
  </si>
  <si>
    <t>anticoagulant, direct thrombin inhibitor</t>
  </si>
  <si>
    <t>4-Hexylresorcinol</t>
  </si>
  <si>
    <t>local anaesthetic, antiseptic and anthelmintic properties</t>
  </si>
  <si>
    <t>Crystal violet</t>
  </si>
  <si>
    <t>triarylmethane dye used as a histological stain and in Gram's method of classifying bacteria</t>
  </si>
  <si>
    <t>5-METHOXYTRYPTAMINE</t>
  </si>
  <si>
    <t>tryptamine derivative closely related to the neurotransmitters serotonin and melatonin, biosynthesized via the deacetylation of melatonin in the pineal gland</t>
  </si>
  <si>
    <t>oxymetazoline</t>
  </si>
  <si>
    <t>selective α1 adrenergic receptor agonist and α2 adrenergic receptor partial agonist</t>
  </si>
  <si>
    <t>Isopropamide Iodide</t>
  </si>
  <si>
    <t>long-acting anticholinergic drug, for peptic ulcers and GI disorders related to hyperacidity</t>
  </si>
  <si>
    <t>Trazodone hydrochloride</t>
  </si>
  <si>
    <t>A known antidepressant</t>
  </si>
  <si>
    <t>R. N. Brogden et al.</t>
  </si>
  <si>
    <t>ritanserin</t>
  </si>
  <si>
    <t>Ritanserin showed antidepressive and antiheadache effects in a double blind trial</t>
  </si>
  <si>
    <t>Nappi et al.</t>
  </si>
  <si>
    <t>https://www.ncbi.nlm.nih.gov/pubmed/2119355</t>
  </si>
  <si>
    <t>10mg ritanserin was effective for generalized anxiety disorder in a double blind study</t>
  </si>
  <si>
    <t>D. L. S. Ceulemans , M.-L. J. A. Hoppenbrouwers , Y. G. Gelders , A. J.M. Reyntjens</t>
  </si>
  <si>
    <t>The drugs improves depressive symptomatology in an open trial</t>
  </si>
  <si>
    <t>W.H. Strauss and E. Klieser</t>
  </si>
  <si>
    <t>http://ac.els-cdn.com/0924977X9190710C/1-s2.0-0924977X9190710C-main.pdf?_tid=7ef55bce-7b57-11e7-ba68-00000aab0f6b&amp;acdnat=1502100318_fcd56c86212496b4a81af4960772cc90</t>
  </si>
  <si>
    <t>Chlormethine hydrochloride</t>
  </si>
  <si>
    <t>alkylating agents, a group of anticancer chemotherapeutic drug</t>
  </si>
  <si>
    <t>3-(2-aminopropyl)-1H-indol-5-ol</t>
  </si>
  <si>
    <t xml:space="preserve"> tryptamine derivative closely related to the neurotransmitter serotonin (5-HT, non-selective serotonin receptor agonist</t>
  </si>
  <si>
    <t>Can be used for treatments in serotonin deficient diseases</t>
  </si>
  <si>
    <t xml:space="preserve">Sourkes TL, Montine TJ, Missala K </t>
  </si>
  <si>
    <t>Sourkes TL</t>
  </si>
  <si>
    <t>propafenone</t>
  </si>
  <si>
    <t>antiarhythmic drug class 1C, slowing the influx of sodium ions into the cardiac muscle cells</t>
  </si>
  <si>
    <t>Chlorhexidine diacetate</t>
  </si>
  <si>
    <t>disinfectant and antiseptic that is used for skin disinfection before surgery and to sterilize surgical instruments</t>
  </si>
  <si>
    <t>CHEMBL603129</t>
  </si>
  <si>
    <t>adenosine recetor binding</t>
  </si>
  <si>
    <t>Pregabalin</t>
  </si>
  <si>
    <t>close analog of GABA, GABAergic anticonvulsant,  and depressant of the central nervous system (CNS), used to treat epilepsy, neuropathic pain, fibromyalgia, and generalized anxiety disorder</t>
  </si>
  <si>
    <t>pregabalin is an effective, rapidly acting, and safe treatment for generalized anxiety disorder</t>
  </si>
  <si>
    <t>Atul C. Pande, M.D., F.R.C.P.C., Jerri G. Crockatt, M.A., R.N., Douglas E. Feltner, M.D., Carol A. Janney, M.S., Ward T. Smith, M.D., Richard Weisler, M.D., Peter D. Londborg, M.D., Robert J. Bielski, M.D., Dan L. Zimbroff, M.D., Jonathan R.T. Davidson, M.D., and Maria Liu-Dumaw, M.S.</t>
  </si>
  <si>
    <t>pregabalin 600 mg/d was an effective and well-tolerated treatment of social anxiety disorder</t>
  </si>
  <si>
    <t>Pande, A. C., Feltner, D. E., Jefferson, J. W., Davidson, J. R., Pollack, M., Stein, M. B., ... &amp; DuBoff, E.</t>
  </si>
  <si>
    <t>(4-Week, Multicenter, Double-blind, Placebo-Controlled Trial )Pregabalin was significantly more efficacious than placebo for the treatment of psychic and somatic symptoms of generalized anxiety disorder and was well tolerated by most study patients.</t>
  </si>
  <si>
    <t xml:space="preserve">Rickels, K., Pollack, M. H., Feltner, D. E., Lydiard, R. B., Zimbroff, D. L., Bielski, R. J., ... &amp; Pande, A. C. </t>
  </si>
  <si>
    <t>p-benzoquinone</t>
  </si>
  <si>
    <t>Benzoquinonium is a Skeletal muscle relaxant, ganglion blocking agent that is made from benzoquinone</t>
  </si>
  <si>
    <t>gabapentin</t>
  </si>
  <si>
    <t>affects GABA with unclear mechanism, used to treat epilepsy, neuropathic pain, hot flashes, and restless leg syndrome</t>
  </si>
  <si>
    <t>pregabalin effective in treating social anxiety, but data for panic disorder is mixed</t>
  </si>
  <si>
    <t>Mula M, Pini S, Cassano GB.</t>
  </si>
  <si>
    <t>ten cases of successful treatment of anxiety with and without concurrent depression are reported; it is effective, has minimal interactions and side effects, and can be used alone or as an adjunct to antidepressants.</t>
  </si>
  <si>
    <t>John W. Norton; Emily Quarles</t>
  </si>
  <si>
    <t>gabapentin offers a favorable risk-benefit ratio for the treatment of patients with social phobia</t>
  </si>
  <si>
    <t>Pande, Atul C. MD, FRCPC; Davidson, Jonathan R. T. MD; Jefferson, James W. MD; Janney, Carol A. MS; Katzelnick, David J. MD; Weisler, Richard H. MD; Greist, John H. MD; Sutherland, Suzanne M. MD</t>
  </si>
  <si>
    <t>Gabapentin enacarbil</t>
  </si>
  <si>
    <t>an anticonvulsant and analgesic drug of the gabapentinoid class, and a prodrug to gabapentin</t>
  </si>
  <si>
    <t>(see above)</t>
  </si>
  <si>
    <t xml:space="preserve"> estrogen-biosynthesis inhibitor</t>
  </si>
  <si>
    <t>prochlorperazine</t>
  </si>
  <si>
    <t>dopamine (D2) receptor antagonist that belongs to the phenothiazine class of antipsychotic agents that are used for the antiemetic treatment of nausea and vertigo</t>
  </si>
  <si>
    <t xml:space="preserve">Prochlorperazine (Stemetil) has given a significant anxiolytic effect without adversly affecting the mental function. </t>
  </si>
  <si>
    <t>Pranesh Nigam, C.K. Rastogi, K.K. Kapoor, and A.K. Gupta</t>
  </si>
  <si>
    <t>helped with initial treatment for patients with symptoms of anxiety, tension, and mild depression, in the absence of detectable organic disease</t>
  </si>
  <si>
    <t xml:space="preserve">Rickels, K., Clark, T. W., Ewing, J. H., Klingensmith, W. C., Morris, H. M., &amp; Smock, C. D. </t>
  </si>
  <si>
    <t>Clomipramine hydrochloride</t>
  </si>
  <si>
    <t xml:space="preserve"> tricyclic antidepressants, used to treat obsessive compulsive disorder (OCD)</t>
  </si>
  <si>
    <t xml:space="preserve">Bleakley et al. </t>
  </si>
  <si>
    <t>http://onlinelibrary.wiley.com/doi/10.1002/pnp.357/pdf</t>
  </si>
  <si>
    <t>Triclabendazole</t>
  </si>
  <si>
    <t>beta tubulin binding, medication used to treat liver flukes, specifically fascioliasis and paragonimiasis</t>
  </si>
  <si>
    <t>CLOMIPHENE CITRATE</t>
  </si>
  <si>
    <t>Gonadotrophin release stimulant in hypothalamus, medication used to treat infertility in women who do not ovulate</t>
  </si>
  <si>
    <t>pindolol</t>
  </si>
  <si>
    <t>pindolol accelerates and in some cases enhances the clinical action of antidepressant drugs.</t>
  </si>
  <si>
    <t xml:space="preserve"> Brousse G , Schmitt A , Chereau I , Eschalier A , Dubray C , Llorca PM</t>
  </si>
  <si>
    <t>maintained improvements in patients when used in combination with an SSRI or moclobemide</t>
  </si>
  <si>
    <t>Blier, Pierre MD, PhD; Bergeron, Richard MD</t>
  </si>
  <si>
    <t>Mechanism of how pindolol may improve antidepressant action was reviewed by Border et al.</t>
  </si>
  <si>
    <t>R Bordet, P Thomas, B Dupuis</t>
  </si>
  <si>
    <t>Mibefradil dihydrochloride</t>
  </si>
  <si>
    <t>calcium channel blocker selective for T-type, for the treatment of hypertension and chronic angina pectoris</t>
  </si>
  <si>
    <t>Atomoxetine</t>
  </si>
  <si>
    <t xml:space="preserve"> norepinephrine (noradrenaline) reuptake inhibitor, approved for use of ADHD</t>
  </si>
  <si>
    <t>Atomoxetine was efficacious in reducing ADHD symptoms in patients who have ADHD with comorbid anxiety and was well tolerated</t>
  </si>
  <si>
    <t xml:space="preserve">Geller, D., Donnelly, C., Lopez, F., Rubin, R., Newcorn, J., Sutton, V., ... &amp; Sumner, C. </t>
  </si>
  <si>
    <t>ATX monotherapy effectively improved symptoms of ADHD and comorbid social anxiety disorder in adults and was well tolerated</t>
  </si>
  <si>
    <t xml:space="preserve">Adler, L. A., Liebowitz, M., Kronenberger, W., Qiao, M., Rubin, R., Hollandbeck, M., ... &amp; Durell, T. </t>
  </si>
  <si>
    <t xml:space="preserve">Kratochvil, C. J., Newcorn, J. H., Arnold, L. E., Duesenberg, D., Emslie, G. J., Quintana, H., ... &amp; Biederman, J. </t>
  </si>
  <si>
    <r>
      <rPr>
        <sz val="10"/>
        <color rgb="FF000000"/>
        <rFont val="Arial"/>
        <family val="2"/>
      </rPr>
      <t xml:space="preserve">A serotonin uptake inhibitor used as an </t>
    </r>
    <r>
      <rPr>
        <b/>
        <sz val="11"/>
        <color rgb="FF000000"/>
        <rFont val="Calibri"/>
        <family val="2"/>
        <charset val="1"/>
      </rPr>
      <t>antidepressive agent</t>
    </r>
    <r>
      <rPr>
        <sz val="11"/>
        <color rgb="FF000000"/>
        <rFont val="Calibri"/>
        <family val="2"/>
        <charset val="1"/>
      </rPr>
      <t xml:space="preserve">; </t>
    </r>
    <r>
      <rPr>
        <b/>
        <sz val="11"/>
        <color rgb="FF000000"/>
        <rFont val="Calibri"/>
        <family val="2"/>
        <charset val="1"/>
      </rPr>
      <t>effective in patients with major depressive disorders</t>
    </r>
    <r>
      <rPr>
        <sz val="11"/>
        <color rgb="FF000000"/>
        <rFont val="Calibri"/>
        <family val="2"/>
        <charset val="1"/>
      </rPr>
      <t>, generally more useful in depressive disorders associated with insomnia and anxiety.</t>
    </r>
  </si>
  <si>
    <t>ETYA</t>
  </si>
  <si>
    <t>A synthetic nondepolarizing blocking drug/ muscle relaxant. This agent blocks the cardiac vagus and may cause sinus tachycardia and, occasionally, hypertension and increased cardiac output.</t>
  </si>
  <si>
    <t>9-Methoxyellipticine</t>
  </si>
  <si>
    <t>Bexarotene</t>
  </si>
  <si>
    <t>Tyrphostin B42</t>
  </si>
  <si>
    <t>cinnarizine</t>
  </si>
  <si>
    <t xml:space="preserve"> parasympathomimetic drug that acts as a non-selective muscarinic acetylcholine receptor agonist</t>
    <phoneticPr fontId="16" type="noConversion"/>
  </si>
  <si>
    <t xml:space="preserve">i.e. capeserod selective 5-HT4 receptor partial agonist </t>
    <phoneticPr fontId="16" type="noConversion"/>
  </si>
  <si>
    <t>a 5-HT4 receptor partial agonist that may have antidepressant effects as shown in rats</t>
    <phoneticPr fontId="16" type="noConversion"/>
  </si>
  <si>
    <t>Prochlorperazine edisylate</t>
    <phoneticPr fontId="16" type="noConversion"/>
  </si>
  <si>
    <t>Oleamide</t>
    <phoneticPr fontId="16" type="noConversion"/>
  </si>
  <si>
    <t>endogenous sleep-inducing lipid; structurally related to the endogenous cannabinoid anandamide, and has the ability to bind to the CB1 receptor as a full agonist</t>
    <phoneticPr fontId="16" type="noConversion"/>
  </si>
  <si>
    <t>In the forced swimming test, oleamide induced a significant reduction in the immobility duration in mice, implying an antidepressant effect.</t>
    <phoneticPr fontId="16" type="noConversion"/>
  </si>
  <si>
    <t>potent and selective antagonist at the serotonin 5-HT2A receptor, and also a selective serotonin reuptake inhibitor (SSRI)</t>
    <phoneticPr fontId="16" type="noConversion"/>
  </si>
  <si>
    <t>an antidepressant, serotonin antagonist and reuptake inhibitor, anti-anxiety (anxiolytic) and sleep-inducing (hypnotic) effects (SARI) class</t>
    <phoneticPr fontId="16" type="noConversion"/>
  </si>
  <si>
    <t>selective 5-HT2A and 5-HT2C receptor antagonist</t>
    <phoneticPr fontId="16" type="noConversion"/>
  </si>
  <si>
    <t>beta blocker with partial beta-adrenergic receptor agonist activity and also possesses intrinsic sympathomimetic activity</t>
    <phoneticPr fontId="16" type="noConversion"/>
  </si>
  <si>
    <t>A double-blinad RCT found reductions in ADHD, depressive, and anxiety symptoms with atomoxetine in ADHD patients</t>
    <phoneticPr fontId="16" type="noConversion"/>
  </si>
  <si>
    <t>fluspirilene</t>
  </si>
  <si>
    <t>BMS-754807</t>
  </si>
  <si>
    <t>TAXIFOLIN</t>
  </si>
  <si>
    <t>deferiprone</t>
  </si>
  <si>
    <t>VALPROIC ACID</t>
  </si>
  <si>
    <t>Crystal violet lactone</t>
  </si>
  <si>
    <t>6,7-Dimethyl-2-phenylquinoxaline</t>
  </si>
  <si>
    <t>3-Phenyl-5H-indeno[1,2-c]pyridazin-5-one</t>
  </si>
  <si>
    <t>GNF-PF-3427</t>
  </si>
  <si>
    <t>FENOLDOPAM MESYLATE</t>
  </si>
  <si>
    <t>fluorescein</t>
  </si>
  <si>
    <t>Alitretinoin</t>
  </si>
  <si>
    <t>indoprofen</t>
  </si>
  <si>
    <t>GNF-PF-2812</t>
  </si>
  <si>
    <t>GNF-PF-3832</t>
  </si>
  <si>
    <t>1-AMINO-4-HYDROXYANTHRAQUINONE</t>
  </si>
  <si>
    <t>Belinostat</t>
  </si>
  <si>
    <t>tolazamide</t>
  </si>
  <si>
    <t>N-ethylmaleimide</t>
  </si>
  <si>
    <t>a small-molecule inhibitor of insulin-like growth factor-1 receptor/insulin receptor</t>
  </si>
  <si>
    <t>produced by plants when attacked by pathogens such as bacteria or fungi</t>
  </si>
  <si>
    <t>anti-proliferative, potential cancer drug</t>
  </si>
  <si>
    <t>drug that chelates iron and is used to treat iron overload in thalassaemia major</t>
  </si>
  <si>
    <t>Deferiprone is hypothesised to Delay Alzheimer's</t>
  </si>
  <si>
    <t>a centrally acting non-opioid analgesic that was originally used as an analgesic for acute and chronic pain</t>
  </si>
  <si>
    <t>medications primarily used to treat epilepsy and bipolar disorder and to prevent migraine headaches</t>
  </si>
  <si>
    <t>a dye, not medicine</t>
  </si>
  <si>
    <t>unknown</t>
  </si>
  <si>
    <t>an antihypertensive agent approved by FDA</t>
  </si>
  <si>
    <t>a dye, a diagnostic tool in the field of ophthalmology and optometry</t>
  </si>
  <si>
    <t>a form of vitamin A, used as an anti-cancer agent</t>
  </si>
  <si>
    <t>https://www.ncbi.nlm.nih.gov/pubmed/23550801</t>
  </si>
  <si>
    <t>Fatokun AA</t>
  </si>
  <si>
    <t>antimicrobial of the biguanide class</t>
  </si>
  <si>
    <t>androgen and anabolic steroid used for treating angioedema</t>
  </si>
  <si>
    <t>an antidepressant that increases serotonin activity in the brain</t>
  </si>
  <si>
    <t>https://www.ncbi.nlm.nih.gov/pubmed/6764164</t>
  </si>
  <si>
    <t>Bryant SG</t>
  </si>
  <si>
    <t>at low doses, trazodone acts as a serotonin antagonist, while at high doses it acts as a serotonin agonist</t>
  </si>
  <si>
    <t>https://www.ncbi.nlm.nih.gov/pmc/articles/PMC5487269/</t>
  </si>
  <si>
    <t>Lily R. Aleksandrova</t>
  </si>
  <si>
    <t>mimics the effects of the neurotransmitter glutamate</t>
  </si>
  <si>
    <t>Icosa-5,8,11,14-tetraynoic acid</t>
  </si>
  <si>
    <t>a non-depolarising muscle relaxant</t>
  </si>
  <si>
    <t>a serotonin receptor antagonist never marked for clinical use</t>
  </si>
  <si>
    <t>ShahinAkhondzadeh</t>
  </si>
  <si>
    <t>a nicotinic acetylcholine receptor agonist</t>
  </si>
  <si>
    <t>an antiemetic and antipsychotic injection drug, not approved for use due to harmful effect</t>
  </si>
  <si>
    <t>https://www.drugs.com/monograph/prochlorperazine-edisylate.html</t>
  </si>
  <si>
    <t>a commonly used cell biology reagent used previously in research to inhibit DNA repair and cell proliferation</t>
  </si>
  <si>
    <t>a selective antagonist on D2 dopamine receptors</t>
  </si>
  <si>
    <t>results confirm that D2 receptor blockade enhances anxiety in rats tested in the black-white box</t>
  </si>
  <si>
    <t>Timothy C</t>
  </si>
  <si>
    <t>anti-cancer agent approved by the U.S.Food and Drug Administration</t>
  </si>
  <si>
    <t>belongs to the group of nitrogen mustard alkylating agents</t>
  </si>
  <si>
    <t>shown to accumulate in the cerebrospinal fluid during sleep deprivation and induces sleep in animals</t>
  </si>
  <si>
    <t>LinGe</t>
  </si>
  <si>
    <t>In rat model, oleamide has antidepressant-like properties in the CMS</t>
  </si>
  <si>
    <t>a second-generation cephalosporin antibiotic</t>
  </si>
  <si>
    <t>one of the family of tetracycline antibiotics</t>
  </si>
  <si>
    <t>a medication used for AML and Crohn's disease</t>
  </si>
  <si>
    <t>parasympathomimetic drug that acts as a selective muscarinic acetylcholine receptor agonist</t>
  </si>
  <si>
    <t>Result suggests that single doses of metergoline may have antidepressant effects that last several days. Possible mechanisms include 5-hydroxytryptamine(2) receptor downregulation and dopamine agonism</t>
  </si>
  <si>
    <t>Turner</t>
  </si>
  <si>
    <t>a tyrosine kinase inhibitor of JAK2, EGFR</t>
  </si>
  <si>
    <t>an antihistamine and calcium channel blocker, known to promote cerebral blood flow, prescribed for nausea and vomiting due to motion sickness</t>
  </si>
  <si>
    <t>an oral blood glucose lowering drug used for people with Type 2 diabetes</t>
  </si>
  <si>
    <t>a medication used to treat epilepsy, neuropathic pain, fibromyalgia, and generalized anxiety disorder</t>
  </si>
  <si>
    <t>Pregabalin is thought to exert anxiolytic effects</t>
  </si>
  <si>
    <t>https://www.ncbi.nlm.nih.gov/pmc/articles/PMC2654626/</t>
  </si>
  <si>
    <t>David S Baldwin</t>
  </si>
  <si>
    <t>an organic compound that is derived from maleic acid</t>
  </si>
  <si>
    <t>Steinberg JP</t>
  </si>
  <si>
    <t>N-ethylmaleimide-sensitive factor protein is required for synaptic, but not extrasynaptic, incorporation of AMPA receptors as well as for their competence to undergo Long Term Depression</t>
  </si>
  <si>
    <t>a chemotherapy medication used to treat AML, CML, Kaposi's sarcoma</t>
  </si>
  <si>
    <t>a psychoactive drug of the ergoline chemical class which acts as a ligand for various serotonin and dopamine receptors</t>
  </si>
  <si>
    <t>Double Blink RCT was done on 4 chronic shcizophrenic patients. Results were positive</t>
  </si>
  <si>
    <t>https://www.sciencedirect.com/science/article/pii/S278584682583?via%3Dihub</t>
  </si>
  <si>
    <t>https://www.ncbi.nlm.nih.gov/pubmed/99727</t>
  </si>
  <si>
    <t>https://www.sciencedirect.com/science/article/pii/S9135715283</t>
  </si>
  <si>
    <t>https://www.ncbi.nlm.nih.gov/pubmed/119127</t>
  </si>
  <si>
    <t>https://clinicaltrials.gov/ct2/show/NCT3234686</t>
  </si>
  <si>
    <t>https://www.ncbi.nlm.nih.gov/pubmed/15686</t>
  </si>
  <si>
    <t>a diphenylbutylpiperidine typical antipsychotic drug, used for treating schizophrenia</t>
  </si>
  <si>
    <t>de Oliveira MR</t>
    <phoneticPr fontId="16" type="noConversion"/>
  </si>
  <si>
    <t>Resveratrol</t>
    <phoneticPr fontId="16" type="noConversion"/>
  </si>
  <si>
    <t>https://www.ncbi.nlm.nih.gov/pubmed/28695536; https://clinicaltrials.gov/ct2/show/NCT03384329</t>
    <phoneticPr fontId="16" type="noConversion"/>
  </si>
  <si>
    <t>Meta-analysis showed valproate is effective against acute bipolar depression; a small-scale clinical study (non-RCT) showed potential benefits for treatment-resistant depression when used as augmentation</t>
    <phoneticPr fontId="16" type="noConversion"/>
  </si>
  <si>
    <r>
      <t>S</t>
    </r>
    <r>
      <rPr>
        <sz val="10"/>
        <rFont val="Arial"/>
        <family val="2"/>
      </rPr>
      <t>mith et al.; Ghabrash MF</t>
    </r>
    <phoneticPr fontId="16" type="noConversion"/>
  </si>
  <si>
    <t>https://www.ncbi.nlm.nih.gov/pubmed/19926140; https://www.ncbi.nlm.nih.gov/pubmed/26444701</t>
    <phoneticPr fontId="16" type="noConversion"/>
  </si>
  <si>
    <r>
      <t>a</t>
    </r>
    <r>
      <rPr>
        <sz val="10"/>
        <rFont val="Arial"/>
        <family val="2"/>
      </rPr>
      <t>n</t>
    </r>
    <r>
      <rPr>
        <sz val="10"/>
        <rFont val="Arial"/>
        <family val="2"/>
      </rPr>
      <t xml:space="preserve"> NSAID</t>
    </r>
    <phoneticPr fontId="16" type="noConversion"/>
  </si>
  <si>
    <t>4'-Methoxyflavone</t>
    <phoneticPr fontId="16" type="noConversion"/>
  </si>
  <si>
    <r>
      <t xml:space="preserve">Methoxyflavone </t>
    </r>
    <r>
      <rPr>
        <sz val="10"/>
        <rFont val="Arial"/>
        <family val="2"/>
      </rPr>
      <t>was shown to neuroprotective effects from a high-throughput screening of 5120 smaall molecules</t>
    </r>
    <phoneticPr fontId="16" type="noConversion"/>
  </si>
  <si>
    <t>being studied for anti-depressive efficacy in a clinical trial; show antidepressnat-like properties in animal studies</t>
    <phoneticPr fontId="16" type="noConversion"/>
  </si>
  <si>
    <r>
      <t>N</t>
    </r>
    <r>
      <rPr>
        <sz val="10"/>
        <rFont val="Arial"/>
        <family val="2"/>
      </rPr>
      <t>A</t>
    </r>
    <phoneticPr fontId="16" type="noConversion"/>
  </si>
  <si>
    <t>DSigDB
Gene list</t>
  </si>
  <si>
    <t>DSigDB
No. of Genes</t>
  </si>
  <si>
    <t>PubCHem/ChEMBL
Gene list</t>
  </si>
  <si>
    <t>PubCHem/ChEMBL
No. of Genes</t>
  </si>
  <si>
    <t>ACHE; SQLE; GAA; BAZ2B; MCL1; RGS4; RUNX1; CBFB; USP2; EIF4G1; GALK1; POLB; EIF4H; PABPC1; BLM; APOBEC3G; RGS7; GNAO1; RGS8; KMT2A; RGS16; RGS19; GATA2; DUSP3; NFE2; HMBS; GYPA; GATA1</t>
  </si>
  <si>
    <t>GAA; BAZ2B; MCL1; RGS4; RUNX1; CBFB; USP2; EIF4G1; GALK1; POLB; EIF4H; PABPC1; BLM; APOBEC3G; RGS7; GNAO1; RGS8; KMT2A; RGS16; RGS19; DUSP3</t>
  </si>
  <si>
    <t/>
  </si>
  <si>
    <t>NFE2L2; CYP2C19; ESR1; CYP2D6; CYP2C9; AR; ADORA3; AKR1B1</t>
  </si>
  <si>
    <t>NFE2L2; CYP2C19; ESR1; CYP2D6; CYP2C9; AR; ADORA3</t>
  </si>
  <si>
    <t>CYP2C19; CYP2D6; CYP2C9; CYP1A2; MAPT; GRIA1</t>
  </si>
  <si>
    <t>CYP2C19; CYP2D6; CYP2C9; CYP1A2; MAPT</t>
  </si>
  <si>
    <t>CHRNA1; CHRNB1; CHRND; CHRNG; EHMT2; CHRM5; CHRM1; CHRM3; CHRM4; CHRM2; RGS12; GNAI1; CHRNE</t>
  </si>
  <si>
    <t>CHRNA1; CHRNB1; CHRND; CHRNG; EHMT2; CHRM2; RGS12; GNAI1; CHRNE</t>
  </si>
  <si>
    <t>KDM4A; CHRNB2; CHRNA3; CHRNB4; CHRNA4; EHMT2; RGS12; GNAI1; APOBEC3G; APOBEC3A; CHRNA7; CHRNA2</t>
  </si>
  <si>
    <t>KDM4A; EHMT2; RGS12; GNAI1; APOBEC3G; APOBEC3A</t>
  </si>
  <si>
    <t>NFE2L2; KDM4A; DRD3; DRD2; DRD1; TDP1; TP53; EHMT2; GFER; BAZ2B; IL1B; PLA2G7; PREPL; UBE2N; MLLT3; RAD52; RACGAP1</t>
  </si>
  <si>
    <t>CYP2C19; DRD2; CYP2D6; CYP1A2; HTR1A; INSR; CRH; AGT</t>
  </si>
  <si>
    <t>CYP2C19; DRD2; CYP2D6; CYP1A2; HTR1A</t>
  </si>
  <si>
    <t>TP53; CYP1A2; FAAH; HTR7; RGS12; GNAI1; GJA1; GJB1; PLA2G2A</t>
  </si>
  <si>
    <t>TP53; CYP1A2; HTR7; RGS12; GNAI1</t>
  </si>
  <si>
    <t>KDM4A; XDH; HBB; IDH1; TNFRSF10B; BAZ2B; TNF; AOX1; ALB; PAX8; TYMS; CYP2C8; CDT1; IL6; ABCC4; TG; TPMT; MTHFR; ITPA; ATP8A2</t>
  </si>
  <si>
    <t>KDM4A; IDH1; TNFRSF10B; BAZ2B; PAX8</t>
  </si>
  <si>
    <t>KDM4A; TP53; ESR1; CYP19A1; GMNN; VDR; CASP3; KAT2A; USP1; PLA2G7; STAT3; MAPT; RAPGEF4; MAPK1; PLK1; MAPK3; RARA; BCL2; RXRG; CASP9; CCND1; FAS; CASP8; FADD; BAX; PARP1; FASLG</t>
  </si>
  <si>
    <t>KDM4A; TP53; ESR1; CYP19A1; GMNN; VDR; KAT2A; USP1; PLA2G7; MAPT; RAPGEF4; PLK1; RARA; RXRG</t>
  </si>
  <si>
    <t>CYP2C19; DRD3; DRD2; DRD1; MPHOSPH8; CYP2D6; CYP2C9; CYP1A2; KCNH2; DRD5; GLS</t>
  </si>
  <si>
    <t>CYP2C19; TP53; ESR1; CYP2D6; CYP3A4; CYP2C9; CYP1A2; HSP90AA1; MMP2; NR3C1; CASP3; HTT; HBB; MCL1; IL1B; MMP9; PLA2G7; ESR2; TNF; EGFR; BCL2L1; PPP1CA; HSP90AB1; MAPK3; GSTP1; INS; PRNP; GSTO1; ATP4A; SLC22A8; SLC22A6; ABCA1; DHFR; ADRBK1; MYC; F2RL1; ATP1A3; ATP1B1; TOP2A; BCL2; MMP8; HPD; CYP2C8; DDR2; EPHB2; PTPN7; MMP3; MMP13; SOD1; WIPI1; ASNS; SLC7A1; CYP1B1; LIF; AP1S1; C7orf49; CDT1; PRDX2; VEGFA; CYLD; PLAU; RB1CC1; OPTN; IL6; NUPR1; GSTM3; INHBE; IRF6; SERPINB2; STX1A; BMP2; CSF2; IRF1; MTR; SLC25A20; SNRPB; RHO; SLC9A6; SERPINA3; CEACAM1; ABCC4; RNASEH2A; STX2; CDKN2A; ASRGL1; MPO; RERE; TRAPPC9; TAGLN; CSH1; SLC22A7; CFB; ST5; PLXNA3; IGFBP1; KSR1; GPR182; LNPEP; SDCBP; ATP8A2; SUMF2; PTH; BBS9; LDHA; F9; IGLL2P; PRF1; TUBE1; FAM109A; SERPINF2; CDCA7L; TRPV6; ST8; SLC22A9; C10ORF10; FNDC4</t>
  </si>
  <si>
    <t>CYP2C19; ESR1; CYP2D6; CYP3A4; CYP2C9; CYP1A2; HSP90AA1; HTT; MCL1; PLA2G7; ESR2; BCL2L1; PPP1CA; HSP90AB1; GSTO1; ADRBK1; F2RL1; PTPN7; SOD1</t>
  </si>
  <si>
    <t>NPPB; NFE2L2; PLAT; TDP1; TP53; APEX1; KDM4E; RECQL; EHMT2; ESR1; PPARD; CYP19A1; CYP1A2; MB; BRD2; MMP2; ABCB1; AR; ATAD5; NR1H4; STK33; JAK2; KLF5; PPARG; VDR; DUSP1; NR3C1; HPGD; CREBBP; PDE4A; ERBB2; MTOR; SQLE; NPC1; PKM; TNFSF10; CASP3; CACNA1S; HTT; GGCX; HBB; TNFRSF10B; GABBR2; WEE1; BAZ2B; MCL1; ABCC1; USP1; RBBP8; EGFR; MAPT; KCNN4; POLK; ABCB6; BCL2L1; RGS12; GNAI1; MDM4; MDM2; APAF1; JUN; POLI; GRIA3; ALB; CXCL8; PRUNE; PLK1; ATM; THRB; PDE8A; BRCA1; RUNX1; CBFB; MGLL; MAPK3; GLS; CBR3; HDAC6; HDAC5; POLH; SMPD1; RELA; EIF2AK3; TYMS; AKR1C3; RARA; NR2F1; SMAD3; BARD1; UBA2; PRNP; HSPA1B; AKT1; CDC25A; RRM1; PMP22; ABL1; NQO1; BLM; ABCC2; ABCG2; ABCA1; NCOR2; ACE; AKR1B1; KAT2B; PGR; SNUPN; NCOA3; P2RY2; CTDSP1; WRN; FOLR1; TUBA4A; MYC; F2RL1; NDUFAF4; XBP1; NR2F2; DCK; ATP1B1; TOP1; TOP2A; BCL2; TOP2B; CXCR4; CHEK1; UGCG; KMT2A; HSPA1A; RGS16; KIT; CDK7; SLK; MAPK6; STK17A; PHKG2; CSNK1D; STK17B; SRC; NUAK2; MAP4K5; GART; AURKB; DDR2; CDK8; EPHA4; CDK17; EPHB2; EPHA2; PLK4; TTK; AURKA; FGFR3; TGFBR2; CLK1; LIMK2; RPS6KB1; NCOA2; ADA; CASP9; NR4A1; CLK4; PPP3CA; SIK3; ACVR2A; MAP3K4; ACVR1B; MAP4K3; BMPR1A; RIPK4; ROCK2; PTGER3; IKBKE; NPM1; TBK1; TLK1; PTK2; PLK2; RPS6KA3; MAP2K6; PRKCD; CLK2; PAK2; TLK2; MAP2K3; MAP3K9; RPS6KA5; RIOK2; DYRK1A; RIPK1; PRPF4B; SNRK; DYRK2; STK38L; IGF1R; MAP3K5; ROS1; MMP13; TSSK2; PIK3CB; CDC7; PRKX; SGK1; PLK3; PRKCZ; CDK13; BUB1; NEK3; AFF1; AREG; ARL4C; CBLB; CEBPD; CEP68; DOCK4; DUSP4; EIF5; FNDC3A; GABARAPL1; GABARAPL3; IFNGR1; NFKBIA; PLSCR1; RHOB; SAT1; SPRY2; SPTSSA; TOB1; ZFP36L2; ZNF281; GDF15; CYR61; CCL2; CCL4; EMP1; MYB; NOC3L; RRP15; SRSF7; TBC1D30; TMEM158; TRIB3; UBE2J1; CCNE2; HIST1H3H; NCALD; ZNF652; MAFB; SIPA1L1; ATF3; CREM; CXCL2; PPP1R10; SMOX; PTX3; SERPINE1; ANKRD12; ENO1; UTP18; WSB1; ANXA1; ARID5B; ATXN1; BTG1; CCNG2; CEP350; CFLAR; CLDND1; DSE; EPB41L3; HIST1H2AD; HIST1H3A; HIST1H3B; HIST1H3C; HIST1H3D; HIST1H3E; HIST1H3F; HIST1H3G; HIST1H3I; HIST1H3J; ID3; IER3; KLHL24; LOC441155; LXN; MTUS1; PHLDA1; RGS2; SWAP70; TFPI; TNFRSF21; YPEL5; ZC3H11A; TBL1X; ATF5; DDX10; DIMT1; DLEU1; EIF4EBP1; ENTPD1-AS1; EXOSC2; FAR2; GRB10; MDN1; NOP16; NUFIP1; PLXNA1; POLR1C; PPAN; PPAN-P2RY11; RPP40; RRS1; SEH1L; SLC19A1; SLC7A1; STC2; TPD52; TRAF3; WDR43; CFDP1; GINS4; RCC1; HERPUD1; NAV2; DDIT4; CYP1B1; INSIG1; AMIGO2; ASPM; CCNA2; CCNB1; CDCA3; CENPA; CENPE; CENPF; DEPDC1; DLGAP5; HMMR; HNRNPDL; KIF11; KIF23; LDLR; NDC80; NUP98; PSRC1; SLC35F6; SPC25; SRSF3; ACTA2; AEN; ASB7; ATF2; BCL10; BORA; BTG2; TIGAR; CALU; CCNL2; CD59; CDKN1A; CDYL; CLDN4; CLP1; CNOT4; CNOT8; CTC-338M12.4; DCTN4; DDX3X; DIDO1; DIEXF; FAM120C; FAS; FASTKD5; FBXL5; FDXR; FEM1C; FOSL1; FZD6; GADD45A; GPR87; IP6K2; SUSD6; KLF6; KLHDC10; KLHL20; LIF; LINC00921; LINS; MIR22; MIR22HG; MLLT10; MSANTD2; N4BP2L2; NCK1; NFYA; NGDN; NIPBL; OSER1; PAPOLA; PARD6B; PGAP1; PIK3R3; PMAIP1; PPM1D; PRKAB1; RBM15; RBM48; RFX7; RNF146; SEC23A; SESN1; SF1; SLC30A1; MIEF1; SNIP1; SOCS5; STIP1; TAB2; TMED2; TMEM230; TRAF4; TXNIP; VAMP3; ZBTB43; ZFAND5; ZMAT3; ZNF211; ZNF263; ZNF337; ZNF654; ZNF767P; ZNF79; HNRNPD; BIRC5; C9orf16; CAT; CAV2; FHL1; GULP1; HIST1H4A; HIST1H4B; HIST1H4C; HIST1H4D; HIST1H4E; HIST1H4F; HIST1H4H; HIST1H4I; HIST1H4J; HIST1H4K; HIST1H4L; HIST2H4A; HIST2H4B; HIST4H4; KRT13; OLFML3; PSME4; TSPAN4; XPO7; YKT6; AGAP1; ALMS1; ARAP2; ARMCX5; ASAP2; ASXL1; ASXL2; BANP; BICD1; BMP7; BOLA1; BRCA2; BTAF1; C14orf169; C17orf62; C2CD2; ZBED8; C7orf49; CASP8AP2; CBFA2T3; CCNE1; CD58; CDC42EP2; CEBPA; CENPI; CHD1; CHST15; CREB1; CREBZF; CSTF2T; CTBP2; DIP2C; DLX2; DOLK; DTL; E2F8; EFNA4; ERBB2IP; EXO1; EXOSC9; FBXL18; FJX1; FLJ10038; FOXK2; GCH1; GEMIN2; GMPS; GOLPH3; GSE1; GTF2H2; H2AFX; HDHD3; HEXIM1; HSPA2; ID2; ID2B; INPP5A; INTS5; INTS6; IQSEC1; IVNS1ABP; JAG2; JMJD6; KAZN; KDM4B; KIN; KRCC1; KRIT1; LCMT2; LRP8; MAMLD1; Mar-03; MAT2A; MCM10; MCM3AP-AS1; MCM9; MDC1; MDM1; MEPCE; MGAT2; MIR943; MLH3; MOGS; MPHOSPH9; NAA38; NELFA; NOL8; NSMCE4A; NUDT4; OXLD1; PAIP1; PATZ1; PDS5B; PEX14; JADE2; PLEKHA5; PMS1; PNN; POLD3; POLR3B; PPP1R13L; PPP1R3D; PRIM1; PRR15L; RANBP2; RFWD3; RHOT1; S100PBP; SACS; SEC23IP; SLC10A3; SLC24A1; SLC25A12; SLC29A2; SLC2A10; SLC5A3; SMC3; SPATA2L; SRSF10; SRSF6; STAU2; STRADA; STXBP1; SYNCRIP; SYNM; TACC2; TAF5; TBX2; TIPIN; TMEM185B; TMEM223; TNFRSF12A; TRIM33; TSEN2; TUBGCP3; U2SURP; UBE2B; UBR5; VANGL1; WDR5B; TBC1D31; WWC1; ZBED5; ZBTB3; ZC3H4; ZCCHC10; ZCCHC2; ZCCHC6; ZIC1; ZNF174; ZNF232; ZNF764; ZXDC; CUTC; HIST1H1D; IFRD1; JUND; MAD1L1; SLC25A13; ABT1; ACBD3; ADNP; ADNP2; ADO; AHCTF1; AKAP17A; AKAP8; AKAP9; AKIP1; ALKBH1; AMD1; AMOTL2; ANKHD1; ANKHD1-EIF4EBP3; ANKRD17; ANKRD46; ANKRD49; APC; APPBP2; ARF6; ARHGAP12; ARHGAP29; ARHGAP32; ARHGEF3; ARHGEF7; ARID1A; ARID4A; ARID4B; ARIH1; ARL4A; ARMCX1; ASB6; ASF1A; ASTE1; ATAD2B; ATF7IP; ATG14; ATXN7; ATXN7L3B; AUNIP; AVPI1; BACH1; BAG3; BAG5; BAMBI; BBS10; BCAR3; BCL11B; BCL3; BCL6; BCL7A; BHLHE40; BLCAP; BPTF; BRAP; BRD1; BRD8; BRF2; BRIX1; BRPF1; BRWD1; BTBD3; EDRF1; C10orf88; C11orf57; ATG101; C17orf85; C1orf106; C1orf174; C1orf216; RSRP1; C21orf91; C2orf42; C2orf49; C5orf30; CAMSAP1; CASP8; CBLL1; CCDC59; CCNF; CCNL1; CCNT2; CDC42EP4; CDCA4; CDKN1B; CDR2; CDT1; CEBPB; CEBPZ; CENPC; CEP170; CEP76; CGRRF1; CHD7; CHD8; CHD9; CHIC2; CHSY1; CITED2; CLN8; CNOT2; COIL; COX20; CPSF7; CRKL; CROCCP2; CSRNP2; CSTF1; CSTF3; CTCF; CXCL12; ACKR3; DBF4; DCLRE1B; DDI2; DDX17; DDX28; DDX31; DGCR14; DKK1; DLC1; DNAAF2; DNAJB1; DNAJB9; DNAJC16; DNAJC6; DOPEY1; DPF2; DR1; DTWD1; DUSP11; E2F3; E2F6; EFNA1; EFNB2; EGLN1; EGR3; EHD1; EIF4A1; EIF4EBP3; EIF4ENIF1; ELF1; ELF2; ELF3; EP300; ERCC6L; ETAA1; EXOSC4; FADD; FAM175B; FAM178A; FAM179B; FAM193A; FAM208B; FAM222B; FAM46A; FAM53C; BRINP3; FANCF; FASTKD3; FBXL12; FBXL14; FBXO11; FBXO28; FBXO34; FBXO38; FBXO42; FBXO5; FEM1B; FICD; FIP1L1; FNBP4; FNIP1; FOSL2; FOXA1; FOXD1; FOXJ3; FOXO3; FRAT2; FUT4; FUT9; FZD5; GABPB1; GADD45B; GATA3; GATA6; GCC1; GEMIN4; GGA3; GGNBP2; GIGYF2; GIN1; GNL3; GOLGA4; GOLPH3L; GPATCH1; GPATCH2; GPR37; GRHL2; GTF2B; GTF2E1; GTF2H2B; GTF2IRD1; GTF3C4; GUSBP3; GUSBP9; HAUS3; HCFC2; HEATR6; MROH7-TTC4; HES1; HILPDA; HINFP; HIVEP1; HJURP; HMG20A; HMGXB4; HNRNPA1; HNRNPL; HOXA5; HOXC13; HOXC6; HSF2; HSPBAP1; ID1; IER2; IER5; IMP3; ING1; ING3; IPPK; IRF2; IRS1; IRX5; ISG20L2; IST1; JARID2; JMJD1C; JRKL; KANK1; KANSL2; KAT6A; KAT6B; KAT7; KATNA1; KBTBD2; KBTBD4; KDM2A; KDM3A; KDM5B; KDM6A; KIAA0232; KIAA0485; KIAA0907; KIAA0922; ICE1; KIAA1551; KIF18A; KIF18B; KIF2A; KLF10; KLF4; KLHL18; KLHL26; KLHL9; KNOP1; LARP4B; LEMD3; LGR4; LIPT1; LOC100505991; LOC100506639; LOC100630923; LOC100653061; LOC101060181; LOC613037; LRCH3; LRIF1; LRIG2; LRRC8B; LUC7L3; MAD2L1BP; MAK16; MAML1; MAP1S; MAPKAPK5-AS1; Mar-07; MAU2; MBD4; MED13; MED17; MED7; MEF2A; METTL18; MFSD5; MGA; MID1IP1; MIOS; MIR1257; MIS12; MKL2; MKRN2; MNT; MOAP1; MOCS3; MORC3; MPHOSPH10; MRFAP1L1; MROH7; MSL2; MSX2; MTERF1; MTERF3; MTF2; MYNN; N4BP1; NAA16; NACC2; NAP1L2; NAT1; NDEL1; NEDD9; NET1; NFIL3; NFKBIE; NKRF; NOTCH2NL; NPAT; NPIPB11; NPIPB3; NPIPB4; NPIPB5; NRBF2; NRF1; NRIP1; NSUN3; NT5C1B-RDH14; NUDT4P1; NUP153; NUP62; NXT1; OFD1; OSBPL11; OSR2; OVOL2; OXSM; PAFAH1B1; PALB2; PANK3; PAPD7; PARP2; PCBP2; PCF11; PCGF1; PDCD6; PDGFA; PDP1; PDZRN3; PELO; PER2; PEX11B; PEX12; PEX13; PFKFB3; PGRMC2; PGS1; PHF20; PHF3; PHIP; PHLPP2; PI4K2A; PIAS1; PIAS4; PIGC; PIK3R1; PIKFYVE; PITPNB; PLAGL2; PLEKHF2; PNRC1; PNRC2; POGK; POGZ; POLG2; POLQ; POM121; POM121C; POP1; POP7; PPM1B; PPP1R12A; PPP1R8; PPRC1; PPWD1; PRDM2; PRDM4; PRDX2; PRKRIP1; PRPF39; PRR3; PTPMT1; PTPN3; PTRH2; PUM1; PUM2; PUS3; RAB20; RAD54B; RANBP6; RAP1GAP2; RAP2B; RAPGEF2; RAPGEF6; RASGRP1; RBBP6; RBM12B; RBM25; RBM39; RBM4B; RBM5; RBM7; RCL1; RCOR1; RDH14; REV1; REV3L; RGPD3; RGPD4; RGPD5; RGPD6; RGPD8; RIC8B; RIF1; RLF; RMI1; RND3; RNF103; RNF111; RNF113A; RNF139; RNF19B; RNF219; RNF24; RNF25; RNF34; RNF38; RNF4; RNF8; RNFT1; RNMTL1; RPL10; RPL17; RPL17-C18orf32; RPL23; RPL37A; RPP14; RPP38; RPRD2; RPUSD2; RREB1; RRP8; RSBN1; RSC1A1; RSF1; RSRC2; RWDD2A; RYBP; SART3; SCAF8; SCO2; SCYL3; SDHAF1; SEC24B; SEL1L2; COA7; SEMA4C; SENP5; SERTAD2; SERTAD3; SETD1B; SETD2; SETD5; SETX; SFN; SGMS1; SHOC2; SHROOM2; SIAH1; SIAH2; SIRT1; SLC19A2; SLC20A1; SLC25A36; SLC25A44; SLC38A2; SMAD1; SMAD4; SMAD7; SMG8; SMURF1; SMURF2; SNAPC1; SNORA21; SNORA48; SNORA67; SNORA70; SNORD10; SNORD19B; SNORD58A; SNORD58B; SNORD58C; SNRNP35; SNW1; SOCS2; SOCS6; SON; SOS1; SOX13; SOX4; SPATA2; SPECC1L; SPEN; SPRED2; STAM; STARD13; STARD7; STIL; STRN3; STX18; SUV420H1; SYNJ1; SYNJ2; SYNRG; TAF1A; TAF4; TAF7; TANC2; TBC1D12; TBCC; TBP; TBPL1; TCF7L2; TEFM; TERF2; TFAP2A; TFAP2C; TFIP11; TGIF1; TGIF2; TGS1; THAP10; THUMPD1; TIMM9; TIPARP; TLE3; TMEM11; TMEM177; TMEM186; TMEM39A; TMF1; TMPO; TNFAIP8; TNFRSF1A; TOB2; TOPORS; TPTE; TRA2A; TRAF3IP2; TRAF5; TRAM2; TRAPPC10; TRIB1; TRIM13; TRIM26; TRIM27; TRIM32; TRIM52; TRMT12; TRPS1; TSC22D1; TSC22D2; TSKU; TSPYL5; TTC4; TTF1; TTLL4; TUFT1; UBAP1; UBC; UBL4A; UBXN7; URB2; URGCP; USPL1; UTP14C; UTP3; UVRAG; VAV3; VEGFA; VEZF1; VPS37B; VPS37C; VPS72; WAC; WAPAL; WDR37; WDR47; WIPF2; XPC; YRDC; YTHDF2; YTHDF3; ZBTB1; ZBTB10; ZBTB11; ZBTB14; ZBTB24; ZBTB40; ZBTB5; ZC3H13; ZC3H7B; ZCCHC8; ZFC3H1; ZFP36; ZFP36L1; ZFP64; ZFX; ZHX2; ZKSCAN4; ZKSCAN5; ZMIZ1; ZMYM1; ZMYM2; ZMYND8; ZNF107; ZNF12; ZNF131; ZNF14; ZNF140; ZNF142; ZNF143; ZNF146; ZNF148; ZNF160; ZNF165; ZNF184; ZNF189; ZNF195; ZNF200; ZNF202; ZNF217; ZNF22; ZNF23; ZNF239; ZNF26; ZNF266; ZNF267; ZNF273; ZNF274; ZNF292; ZNF3; ZNF302; ZNF318; ZNF322; ZNF324; ZNF330; ZNF394; ZNF410; ZNF430; ZNF44; ZNF443; ZNF45; ZNF451; ZNF473; ZNF500; ZNF518A; ZNF562; ZNF586; ZNF587; ZNF587B; ZNF629; ZNF638; ZNF638-IT1; ZNF672; ZNF7; ZNF84; ZNF85; ZNHIT6; ZSCAN16; ZSCAN32; ZSCAN9; ZZZ3; ADM; AGGF1; ANAPC10; ANKLE2; ANKRA2; APBB2; ARFGEF1; ARHGAP5; ARHGAP8; ASAP1; ASB13; ASUN; ATF4; AURKAPS1; AVL9; BDNF; BHLHE41; BNIP1; BUB1B; C11orf95; C12orf43; C17orf75; C2CD2L; C3orf52; CABYR; CAMSAP2; CAPN7; CASD1; CDC27; CDC73; CDV3; CEP192; CEP290; CHTOP; CLUAP1; CLUHP3; COG2; COL5A2; COX10; CPEB1; CPT2; CRLF3; CYLD; DAB2; DBF4B; DDX18; DFNB31; DMTF1; DNMBP; E2F5; EBAG9; ELK3; ENPP4; EPM2AIP1; EXOC7; EXOG; EXPH5; FAM168A; FAM35A; FBXW11; FHOD3; FKBPL; FLCN; FNTA; FOXC1; FPGT; FRYL; FST; FUT1; FZD8; GCC2; GCFC2; GFOD2; GLTSCR1L; GOLGA8A; GOLGA8B; GPSM2; GRAMD3; GTF3C3; H1F0; H1FX; HARS2; HAS2; HECA; HHEX; HIC2; HIVEP2; HK2; HMGA2; HNRNPF; HNRNPH3; HSPA13; IGF2BP3; IL6R; ILKAP; INHBB; INPP1; INSIG2; INTS12; IQCB1; IRF7; JAG1; KAT5; KCTD7; KIAA0586; KIF14; KIF15; KIF16B; KLC1; KRT19; LGALS8; SNHG20; LMNB1; LOC100506403; LPAR1; LRRC1; MAX; MBD5; MBIP; MCM4; MED13L; MED18; MED23; MED4; MED6; MEF2C; VCPKMT; METTL3; MICB; MID1; MINA; MIS18BP1; MISP; MMADHC; MOSPD1; MPDZ; MSL1; MSX1; MTMR4; MTPAP; MTSS1; MUL1; MYBL1; NAA40; NAP1L3; NBEA; NBN; NBPF1; NBPF10; NBPF11; NBPF12; NBPF14; NBPF15; NBPF7; NBPF8; NBPF9; NCAPH; NF1; NLRX1; NMD3; NPAS2; NUP50; NUPL2; NXF1; ORC2; OTUD4; PAK1IP1; PARD3; PAXBP1; PCDH9; PCIF1; PCNT; PCNXL4; PEX2; PEX3; PGF; PHC2; PHF2; PHF21A; PIBF1; PLAU; PLEC; PML; PNISR; PNMA1; POLRMT; PPAP2B; PPP2R1B; PRDM10; PRKY; PRMT2; PRR5-ARHGAP8; PRRG1; RAB3GAP2; RABGEF1; RABGGTB; RALGAPA1; RALGAPB; RALGDS; RANBP9; RASA1; RBBP5; RBM38; RBM4; RBMS1; RDX; RIN2; RIT1; RMND1; RNF126; RNF138; RNF14; RNF220; RNF44; RNMT; ROR1; RSAD1; SAMD4A; SATB2; SCARNA16; SECISBP2L; SETD4; SETD6; SH3GLB1; SH3TC2; SIX2; SKIL; SLBP; SLC1A1; SLC35D1; SLC35E1; SLMO2; SNN; SNORD45A; SNORD45B; SNORD45C; SNX16; SOCS1; MTCL1; SOS2; SOX9; SP110; SP3; SPDYE2; SPIN2A; SPIN2B; SPRY1; SPTLC2; SREK1; SRSF1; SRSF11; SRSF5; SS18L1; SSFA2; STAG1; STAG3L1; STX12; STX5; SUPT7L; SYDE1; TANK; TBC1D3P1-DHX40P1; TBCCD1; TCEAL1; TES; TGDS; TM9SF1; TMA16; TMCC1; TMEM115; TMEM243; TMEM251; TNS3; TOP3A; TOPBP1; TOR1AIP1; TPST2; TRAF6; TRAFD1; TRIM16; TRIO; TRIP6; TRMT13; TTLL5; UBE2G1; UBR2; UFL1; UNC50; UNKL; USP15; USP32P2; USP36; USP6; VAMP1; VPS54; WDR82; WWP1; WWTR1; YEATS4; YTHDC2; YWHAH; ZCCHC11; ZDHHC17; ZFP30; ZFYVE26; ZKSCAN1; ZMYM4; ZMYM5; ZNF133; ZNF177; ZNF248; ZNF277; ZNF280D; ZNF329; ZNF34; ZNF354A; ZNF365; ZNF419; ZNF432; ZNF468; ZNF559-ZNF177; ZNF571; ZNF611; ZNF623; ZNF692; ZNF8; ZNF814; ABO; ZBTB17; ZC3HAV1; ABCC5; ASF1B; EXOC2; GPR19; GREB1; HECTD4; MICALL1; MPPED2; MSH2; NRP1; PER3; RB1; SLC35E2; SLC35E2B; SLC6A14; UBE2K; VPS13B; WDFY3; WDR7; HOXB13; MIR4800; MXD4; OPTN; FGFBP1; ICAM1; IL6; PRKDC; PTPN12; RAB1A; TNFAIP3; YWHAZ; ANP32A; ENDOD1; PICALM; HIST1H1E; DNAJB6; TMEM135; ARC; CLU; CSRP2; TNFSF9; TSPYL2; PSD3; AKAP2; NDC1; NPM3; PALM2-AKAP2; SPAG9; ABHD4; ANXA2; EPHX1; MAP1B; MORC4; P4HA2; AKR1B10; NREP; NEFL; BAX; BBC3; CEL; CES2; CYFIP2; DPYSL4; EPS8L2; FXYD3; GLS2; MIR3190; MIR3191; ORAI3; SPAG4; TAP1; TP53I3; WISP2; ALDH1A3; SSX1; ATG13; CD83; EREG; GMFB; ISG15; NFAT5; PEA15; SNX13; JUNB; JUP; KRT17; NRAS; TM4SF1; ADH5; ARHGAP19; ATG5; ATP2A2; CBR1; ENDOG; FSCN1; HERC2P2; HERC2P9; MTFR1; NOTCH1; PARP1; RAB11A; SEPHS1; STOM; TM2D3; TNKS; TRMT11; TST; LARP7; PAQR6; GOLGA6L10; GOLGA6L3; GOLGA6L4; GOLGA6L5P; GOLGA6L9; KLHL7; TCTA; GDI2; ILVBL; LOXL1; YWHAE; RAB5C; DCAF10; OGFOD1; DOHH; KIF1C; Mar-02; NSG1; PDLIM4; RHO; SYT17; TNFRSF10C; TRO; ANXA4; CSAD; ENSA; HIST1H1C; SLX1A-SULT1A3; SLX1B-SULT1A4; SULT1A3; SULT1A4; ITGA2; SERPINA3; SLC6A8; UBA6; CEACAM1; DMP1; GRM8; PDX1; PRKAR1A; SERPINB9; USP11; F3; UBXN8; ASCC2; BBS1; COTL1; MSMB; AREL1; ATF1; B3GALNT1; ADGRL2; PLOD1; MARCKS; OAZ3; PBXIP1; RPS11; AK1; AKAP8L; GPX1; HLA-E; NONO; RNASEH2A; MFGE8; PDLIM7; BID; GAL; LYRM2; RTCA; TAX1BP3; TMEM41B; CDKN2A; CHCHD7; DECR1; LOC100996792; MTMR6; OGFRL1; TEX14; ZNF253; ATF7IP2; INPP4B; ITPKC; PLGLA; PLGLB1; PLGLB2; RECQL5; SLC6A10P; ULBP2; ALDH3B1; ASRGL1; CCND3; DHRS1; DKFZP586I1420; GOLGA8IP; GOLGA8O; HEBP1; Mar-08; MPO; SPIN1; THYN1; C1GALT1C1; C4orf19; EI24; NCK2; NRCAM; PBX1; CDH11; DENND1B; GLI3; NFIC; RAI14; ARHGDIB; FAM193B; KCTD13; SGSH; PIGZ; SP100; DHX15; ME2; ZNF331; TJP3; CAB39; COMMD8; MKKS; NAA15; SLC16A7; ITGA6; AGRN; CMAS; TARS2; LMF1; EGF; PLEKHF1; SDC1; TAGLN; FBXL15; HHLA3; SULT1A1; FLJ42627; SNX27; DFFA; TAGLN3; GADD45G; RANBP17; SERINC5; MED16; PRC1; SLIT3; ARGLU1; TFCP2; GSTM1; PGP; SBF1; APPL2; TMEM131; CNNM3; POT1; PTEN; RNASET2; KIF1A; AGBL5; AHNAK2; CCS; HPX; IL17RB; LYRM9; NADSYN1; NPTX1; PADI2; PHYH; PIDD1; POLG; POLR2A; RETSAT; DMWD; IRF3; TSGA10; CCL23; CD320; CRYGC; RCN3; TIMP2; NME7; SPDEF; ANO1; CDH2; DPYD; NT5C2; SRR; STEAP1; TGFB1I1; VPS13C; FAM47E; FAM47E-STBD1; STBD1; ZNF43; TAP2; POLD4; CD8A; TP53TG1; MIR21; PLXNA3; CDKN2B; AKR1A1; CYCS; ZBTB20; AGT; WLS; CD4; ATP8A2; SH3PXD2A; CSF3; LDHA; CD34; PR@; THM; EFS; KRT5; HFM1; TENM1; HNF1B; GPC5; SMPD3; PRAM1; CDH13; CLYBL; NGEF; TNFRSF10A; SLC22A16; ANO3; LUZP2; CWC27; LSAMP; CMC2; CMIP; GAPT; TM4SF20; C4ORF45; PSME2P3</t>
  </si>
  <si>
    <t>TDP1; TP53; APEX1; KDM4E; RECQL; EHMT2; ESR1; PPARD; CYP19A1; CYP1A2; AR; ATAD5; NR1H4; STK33; PPARG; VDR; NR3C1; HTT; USP1; MAPT; POLK; RGS12; GNAI1; THRB; RUNX1; CBFB; HDAC6; BLM; TOP1; TOP2A</t>
  </si>
  <si>
    <t>CHRNA1; CHRNB1; CHRND; CHRNG; ESR1; AR; CHRNE</t>
  </si>
  <si>
    <t>CYP2C19; TDP1; TP53; HSD17B10; ESR1; CYP2D6; CYP2C9; CYP1A2; ALOX15; STK33; HPGD; ALOX12; ALOX15B; MAPT; MDM2; MAPK1; MAPK3; USP2; AKT1; BCL2; CASP9; TFF1; CASP7; CASP8; BAX; AIFM1; PARP1; BID; CYCS</t>
  </si>
  <si>
    <t>CYP2C19; TDP1; TP53; HSD17B10; CYP2D6; CYP2C9; CYP1A2; STK33; HPGD; MAPT; MDM2; USP2</t>
  </si>
  <si>
    <t>NFE2L2; DRD2; FEN1; TDP1; TP53; NR0B1; GMNN; GLP1R; CASP3; IDH1; IL1B; NR5A1; NR5A2; MITF; MAPK1; POLI; MAPK3; SMARCA2; SMAD3; PABPC1; EPAS1; DNMT1; ERG; SENP1</t>
  </si>
  <si>
    <t>NFE2L2; DRD2; FEN1; TDP1; NR0B1; GMNN; GLP1R; IDH1; IL1B; NR5A1; NR5A2; MITF; POLI; SMARCA2; SMAD3; PABPC1; EPAS1; DNMT1; ERG; SENP1</t>
  </si>
  <si>
    <t>NFE2L2; KDM4A; CA1; CA2; CYP2C19; FEN1; TDP1; HIF1A; TP53; CA4; CA14; CA12; CA9; CA6; APEX1; KDM4E; HSD17B10; RECQL; EHMT2; ESR1; PPARD; CYP1A2; ACHE; CYP1A1; PTGS1; MMP2; APP; PPARG; VDR; XDH; HPGD; ERBB2; MTOR; SQLE; CASP3; HBB; NFKB1; BAZ2B; PAFAH2; MCL1; IL1B; MPI; DLD; MMP9; PLA2G7; STAT3; ESR2; TNF; SIX1; EGFR; MAPT; POLK; BCL2L1; RGS12; GNAI1; PREPL; APAF1; JUN; CDK1; MAPK1; PPP1CA; NR1I3; POLI; ALB; CXCL8; PLK1; TNNT2; TNNI3; TNNC1; RUNX1; CBFB; MAPK3; GLS; NR2E3; MAOB; MMP1; POLH; RELA; INS; HSD11B1; USP2; SMAD3; SUMO1; FASN; EIF4G1; HSPA8; POLB; GAPDH; GSTO1; ABL1; BLM; ABCG2; ABCA1; DHFR; ACE; APOBEC3G; RGS7; GNAO1; RGS8; AKR1B1; RAN; PCNA; CTDSP1; DNMT1; TYR; ADRBK1; MYC; GSK3B; CYP2B6; ATP1B1; BCL2; PAFAH1B3; IDE; HSPA1A; PAFAH1B2; CYP2C8; AURKB; DDR2; MAPK11; EPHB2; FGFR1; TAOK1; CDK2; F12; CASP9; SYK; COMT; PTK2B; MAP3K1; PAK3; CSNK2A1; RIN1; ROS1; PTPN5; HKDC1; SOD1; PRKG1; CCL2; ATF3; TERT; BMP6; IL1R1; ASNS; SLC7A1; CPT1A; SCD; PON2; EPS15; GINS1; MMD; TCF12; CASP8; CDT1; E4F1; EGR3; ELF3; EP300; IER2; PARP2; PRDX2; SIRT1; VEGFA; ZMYM2; AATF; ABCC10; BRF1; CBX8; DAXX; GLI2; GTF2H4; HMOX1; IRF9; NOP56; NPAS2; PARG; PML; OPTN; ICAM1; IL6; CALR; USP4; IRF6; WARS; CD14; SERPINB2; EDN1; AIFM1; ATG5; INPP5D; IQGAP2; SLC25A20; PLP2; TGFB1; MAP1A; NSG1; RHO; SLC26A1; LITAF; RECK; ZBTB16; F3; TLR2; IGFBP4; FLNA; GPX1; PI3; RNASEH2A; LCN1; Sep-02; DECR1; FAM188A; NFKB2; TLR4; HEBP1; MPO; RGS5; TRAPPC9; TFAM; ISYNA1; IGFBP2; CSH1; DFFA; IL4; EZH1; PTPRN2; ASCL1; GSTK1; UGP2; CBL; POLD4; PTN; TAF1C; GTF2E2; CYCS; ACPP; CSN2; GPR182; LNPEP; PLA2G2A; KLK3; GSTA4; ATP8A2; RUNX2; BBS9; DIANPH; CYGB; LDHA; IL10; IL27; F9; IL13; TYRP1; COX8C; REXO1L1P; WDTC1; FAM109A; BDNF-AS; PNPLA3; PRRT2; CALCR; CCL4L2; HSPA1A; HSPA1B; SOD3; GPLD1; NNAT</t>
  </si>
  <si>
    <t>KDM4A; CYP2C19; FEN1; TDP1; APEX1; KDM4E; HSD17B10; RECQL; EHMT2; ESR1; CYP1A2; VDR; HPGD; HBB; BAZ2B; PAFAH2; MCL1; IL1B; MPI; DLD; PLA2G7; ESR2; SIX1; MAPT; POLK; BCL2L1; RGS12; GNAI1; PREPL; MAPK1; PPP1CA; POLI; PLK1; TNNT2; TNNI3; TNNC1; RUNX1; CBFB; GLS; NR2E3; POLH; USP2; SMAD3; SUMO1; FASN; EIF4G1; HSPA8; POLB; GAPDH; GSTO1; ABL1; BLM; APOBEC3G; RGS7; GNAO1; RGS8; CTDSP1; DNMT1; ADRBK1; PAFAH1B3; HSPA1A; PAFAH1B2; RIN1; PTPN5; HKDC1; HSPA1A; HSPA1B</t>
  </si>
  <si>
    <t>ALDH1A1; NFE2L2; SLC6A2; CYP2C19; DRD3; DRD2; DRD1; TDP1; KDM4E; EHMT2; CYP2D6; CYP3A4; CYP1A2; KCNH2; GMNN; SLC6A4; HTR2A; CBX1; IDH1; IL1B; MAPT; APAF1; TRHR; PAX8</t>
  </si>
  <si>
    <t>ALDH1A1; NFE2L2; CYP2C19; DRD3; DRD2; DRD1; TDP1; KDM4E; EHMT2; CYP2D6; CYP3A4; CYP1A2; KCNH2; GMNN; CBX1; IDH1; IL1B; MAPT; APAF1; TRHR; PAX8</t>
  </si>
  <si>
    <t>SLC6A2; DRD1; HSD17B10; CYP2D6; FPR1; ADORA3; SQLE; THPO; NFKB1; MAPT; HMGCR; MMP1; HSPA5; DUSP4; ISG20; WIPI1; GDF15; S100A8; CEMIP; CCNG2; PHLDA1; DDIT4; INSIG1; IFI6; SCD; BHLHE40; ARFGAP3; HMGCS1; IRF9; MAFF; DNAJC12; LPIN1; TRIM2; MSMO1; NEU1; MVD</t>
  </si>
  <si>
    <t>SLC6A2; DRD1; HSD17B10; CYP2D6; ADORA3; THPO; NFKB1; MAPT</t>
  </si>
  <si>
    <t>NFE2L2; CA1; CA2; CYP2C19; TP53; CA4; CA14; CA12; CA9; CA6; ESR1; NR1I2; CYP2D6; CYP3A4; CYP2C9; CYP1A2; ACHE; CASP3; MMP9; TNF; MAPK3; MAOA; MAOB; INS; VKORC1; HSD17B1; CYP2B6; BCL2; CYP2A6; CYP2C8; AURKB; TAOK1; PTK2B; ROS1; SLC7A1; CDT1; PPIG; AATF; SLC52A2; OPTN; IL6; BAX; IRF6; PARP1; PRSS53; F3; GPX1; DECR1; FAM188A; MPO; MGP; CYP2A13; POLD4; CYCS; ATP8A2; BBS9; CYGB; HLP; LDHA; F9; CALCR; CYP2A</t>
  </si>
  <si>
    <t>NFE2L2; CYP2C19; ESR1; NR1I2; CYP2D6; CYP3A4; CYP2C9; CYP1A2</t>
  </si>
  <si>
    <t>NFE2L2; DRD3; DRD2; HSD17B10; KCNH2; ACHE; GFER; ABCB1; HTR1E; HTR2C; SLC6A4; HTR2A; MAOB; DDR2; SLC7A1; AATF; MPO; CROT</t>
  </si>
  <si>
    <t>NFE2L2; DRD3; DRD2; HSD17B10; KCNH2; GFER; ABCB1; HTR1E; HTR2C; SLC6A4; HTR2A</t>
  </si>
  <si>
    <t>NFE2L2; DRD3; DRD2; MPHOSPH8; TDP1; ESR1; CYP2D6; KCNH2; AR; GMNN; VDR; HTR2C; HTR2B; HTR2A; MTOR; HTR6; CBX1; HTR1A; HTR7; NFKB1; HTR5A; NPY1R; NPY2R; MAP4K2; APAF1; HTR1B; HTR1D; PTBP1; CACNA1B; UBE2N; DNMT1; SOX17</t>
  </si>
  <si>
    <t>NFE2L2; DRD3; DRD2; MPHOSPH8; TDP1; ESR1; CYP2D6; KCNH2; AR; GMNN; VDR; HTR2C; HTR2B; HTR2A; MTOR; HTR6; CBX1; HTR1A; HTR7; NFKB1; HTR5A; NPY1R; NPY2R; MAP4K2; APAF1; HTR1B; HTR1D; PTBP1; UBE2N; DNMT1</t>
  </si>
  <si>
    <t>NFE2L2; TP53; ESR1; CYP19A1; AR; XDH; HTT; HBB; MMP9; ALB; ATM; MAPK3; CYP2C8; AURKB; ROS1; PIGA; TSC1; SLC26A1; TXN; CDKN2A; MPO; ALDH1L1; TAF8; MTRNR2L2</t>
  </si>
  <si>
    <t>NFE2L2; TP53; ESR1; CYP19A1; AR; HTT</t>
  </si>
  <si>
    <t>HTR1E; HTR2C; HTR2B; HTR2A; HTR4; HTR1F; HTR1D; ARSA; GLS</t>
  </si>
  <si>
    <t>SLC6A3; SLC6A2; DRD1; TDP1; CYP2D6; CYP1A2; KCNH2; SCN5A; ADRB1; KCNJ11; ABCB1; ADRB2; SIGMAR1; HTR2C; HTR2B; HTR2A; MTOR; HTR6; ADRB3; SLC22A1; CASP3; KCNK18; ABCC9; SLC22A3; HSPA5; CCNG2; DDX3X; GJA9-MYCBP; MYCBP; CASP7; MDM1; ARF6; CEP135; HMGCS1; HMOX1; HACD2; TMEM50B; GJA9; FAM3C; NONO; SLC22A4; CHMP5</t>
  </si>
  <si>
    <t>SLC6A3; SLC6A2; DRD1; TDP1; CYP2D6; CYP1A2; KCNH2; SCN5A; ADRB1; KCNJ11; ABCB1; ADRB2; SIGMAR1; HTR2C; HTR2B; HTR2A; MTOR; HTR6; ADRB3; SLC22A1; ABCC9</t>
  </si>
  <si>
    <t>NFE2L2; ESR1; CYP19A1; MMP2; AR; VDR; RXRA; MMP8; VEGFA; CYLD; ARC; FN1; SLC9A6; TRAPPC9; ZRSR2; ETFB; CFB; GPR182; MMP24; ATP8A2; IGLL3P; SALL1; CHDH</t>
  </si>
  <si>
    <t>NFE2L2; ESR1; CYP19A1; AR; VDR; RXRA</t>
  </si>
  <si>
    <t>TDP1; GMNN; APP; JAK2; ADORA1; ADORA2B; IDH1; NFKB1; PAFAH2; NPY1R; NPY2R; CFTR; MDM4; MDM2; RELA; PTBP1; KCNJ1; MAP1LC3A</t>
  </si>
  <si>
    <t>TDP1; GMNN; APP; JAK2; IDH1; NFKB1; PAFAH2; NPY1R; NPY2R; CFTR; MDM4; MDM2; RELA; PTBP1; KCNJ1; MAP1LC3A</t>
  </si>
  <si>
    <t>SLC6A3; ESR1; ACHE; CACNA1D; CACNA1S; CACNA1F; CACNA1C; CACNA1H; ARSA; CACNA1G; CACNA1I; INS; CACNA2D1; CACNA1B; CACNG1; CACNA1A; CACNG3; CACNG2; CACNB3; CACNG4; CACNB1; CACNG6; CACNG5; CACNG7; CACNB2; CACNB4; CACNA1E; CACNG8; DDR2; C7orf49; SLC25A20; TXN; BID; MPO; AWAT2; RLS1</t>
  </si>
  <si>
    <t>ESR1; CACNA1D; CACNA1S; CACNA1F; CACNA1C; CACNA1H; CACNA1G; CACNA1I; CACNA2D1; CACNA1B; CACNG1; CACNA1A; CACNG3; CACNG2; CACNB3; CACNG4; CACNB1; CACNG6; CACNG5; CACNG7; CACNB2; CACNB4; CACNA1E; CACNG8</t>
  </si>
  <si>
    <t>NFE2L2; TDP1; TP53; APEX1; BCHE; ACHE; CYP1A1; OPRM1; CASP3; CCR6; MAPT; RGS12; GNAI1; MAPK1; ALB; CXCL8; MAPK3; AKR1C2; KDR; NQO1; APOBEC3G; TOP2A; BCL2; CSF1R; HKDC1; CCL2; CCL3; CCL4; MYB; CDKN1A; CAT; CASP7; H2AFX; CXCL12; DKK1; DHRS7; GCLM; HMOX1; JAG1; MAFF; WNT5A; IL6; BAX; KITLG; CCL5; GSS; CCL11; RUNX2; IL10</t>
  </si>
  <si>
    <t>NFE2L2; TDP1; APEX1; OPRM1; CCR6; RGS12; GNAI1; APOBEC3G; HKDC1</t>
  </si>
  <si>
    <t>SLC6A3; KCNH2; ACHE; ABCB1; ADRB2; CACNA1D; CACNA1S; CACNA1F; CACNA1C; GABBR2; GABBR1; CACNA1H; ARSA; POLH; CACNA1G; CACNA1I; CACNA2D1; CACNA1B; CACNG1; CACNA1A; CACNG3; CACNG2; CACNB3; CACNG4; CACNB1; CACNG6; CACNG5; CACNG7; CACNB2; CACNB4; CACNA1E; CACNG8; ACE; CYP2C8; DDR2; ISG20; THBS1; ATF3; NNT; C7orf49; IFT74; ABO; IL6; SSX1; MTR; SLC25A20; CACNA2D2; DMP1; HADHA; PPT1; TCP1; GFAP; IL10</t>
  </si>
  <si>
    <t>CACNA1D; CACNA1S; CACNA1F; CACNA1C; CACNA1H; CACNA1G; CACNA1I; CACNA2D1; CACNA1B; CACNG1; CACNA1A; CACNG3; CACNG2; CACNB3; CACNG4; CACNB1; CACNG6; CACNG5; CACNG7; CACNB2; CACNB4; CACNA1E; CACNG8</t>
  </si>
  <si>
    <t>DRD2; ESR1; CYP19A1; CYP3A4; SCN5A; SLC22A2; BRD2; MMP2; FPR1; ADORA3; ERBB2; MTOR; IL1B; MMP9; EGFR; CYP51A1; PRKAR2B; INS; CYP11B2; CYP11B1; AKR1B1; PGR; MYC; CYP2B6; CXCR4; FLT3; FGR; CYP2C8; DDR2; NR4A1; FKBP5; FGF22; CCND1; ACSL1; AREG; IL13RA1; IL1R2; KLF9; RHOB; RHOH; SDC2; TSC22D3; CCL2; ENPP2; TAF9B; MAFB; TERT; SERPINE1; CCNA1; CCND2; EIF4EBP1; MKI67; ATP6V1A; CDKN1A; LIF; C9orf156; DKK1; TPST1; RB1; PXN; PER1; EREG; UPP1; ZBTB16; PRL; RPS6; SLC13A3; OLAH; EGF; CYCS; LIFR; PR@; LHB; FSHB</t>
  </si>
  <si>
    <t>DRD2; CYP19A1; CYP3A4; CYP11B2; CYP11B1</t>
  </si>
  <si>
    <t>DRD3; DRD2; DRD1; TDP1; EHMT2; KCNH2; GMNN; STK33; HTR1E; HTR2C; HTR2B; HTR2A; HTR6; CBX1; HTR1A; HTR7; THPO; BAZ2B; HTR5A; MCL1; NPY2R; MPI; MAP4K2; PLA2G7; HMGCR; BCL2L1; CACNA1H; PREPL; CYP51A1; HTR1F; HTR1B; HTR1D; PRMT1; POLH; HPSE; GK; GDF15; CCL4; CTH; SLC7A11; ATF3; IL1RL1; STC1; CCNG2; KLHL24; RCC1; EGR1; DDIT4; INSIG1; SCD; BHLHE40; DNAJB9; HSD17B7; VEGFA; HMGCS1; MAFF; MIR4680; PDCD4; RRN3; SLC4A7; LPIN1; TRIM2; LRRD1; SQSTM1; HSPA4; MSMO1; RRN3P1; RRN3P2; KDM7A; FGF13; MVD; RNASE4</t>
  </si>
  <si>
    <t>DRD3; DRD2; DRD1; TDP1; EHMT2; KCNH2; GMNN; STK33; HTR1E; HTR2C; HTR2B; HTR2A; HTR6; CBX1; HTR1A; HTR7; THPO; BAZ2B; HTR5A; MCL1; NPY2R; MPI; MAP4K2; PLA2G7; BCL2L1; CACNA1H; PREPL; HTR1F; HTR1B; HTR1D; PRMT1; HPSE</t>
  </si>
  <si>
    <t>KDM4A; SLC6A3; SLC6A2; CYP2C19; DRD4; DRD3; DRD2; DRD1; MPHOSPH8; TDP1; TP53; ADRA2A; EHMT2; CHRM5; CHRM1; CYP2D6; CYP3A4; CYP2C9; CYP1A2; KCNH2; CYP1A1; PTGS2; GMNN; STK33; DUSP1; SIGMAR1; HTR2C; FYN; HTR2B; SLC6A4; CHRM3; HTR2A; CHRM4; CHRM2; ADRA2B; HTR6; CBX1; HRH1; ADRA2C; ADRA1D; SLC22A1; IDH1; BAZ2B; MCL1; RGS4; MAP4K2; OXTR; PLA2G7; MDM4; MDM2; PREPL; APAF1; RAPGEF4; ATXN2; CXCL8; HDAC9; AKR1C2; STAT1; UBE2N; AKR1C1; KCNJ1; NCF1; HSPA5; SGK1; CBLB; DUSP4; ISG20; SAT1; WIPI1; GDF15; HSPA6; TGFB2; CCL3; CCL3L1; CCL3L3; CCL4; ENPP2; SLC7A11; TRIB3; CCNE2; TAF9B; ATF3; CXCL2; CXCL3; CEMIP; ARID5B; CCNG2; IL24; KLHL24; PHLDA1; RGS2; LMAN1; SPP1; CFDP1; HERPUD1; EGR1; DDIT4; INSIG1; LDLR; ATP6V1A; CD46; CDKN1A; DDX3X; IFI27; IFI6; MIR612; NEAT1; PMAIP1; RNF146; TMED2; WDR1; CGA; EXOC5; NXT2; JUND; BHLHE40; DNAJB9; CDV3; DDIT3; DDX58; DHX8; DUSP5; GEM; HMGCS1; HMOX1; IFIT1; IFIT5; IRF7; IRF9; IRS2; MAFF; PARP12; PGM3; PRIM2; RRN3; SOX9; SP110; DNAJC12; LPIN1; TRIM2; IFIH1; NUPR1; OASL; SQSTM1; TNFAIP3; PICALM; OAS1; ANXA2; NDRG1; RRN3P1; RRN3P2; RCAN1; CD83; EGR2; ISG15; GTF2I; DDX60; HERC6; IFITM1; IFITM2; OAS3; C16orf45; PRKAR1A; C19orf66; HERC5; LGALS3; FLI1; CMAHP; ABHD17B; SLC17A5; BPPV</t>
  </si>
  <si>
    <t>KDM4A; SLC6A3; SLC6A2; CYP2C19; DRD4; DRD3; DRD2; DRD1; MPHOSPH8; TDP1; TP53; ADRA2A; EHMT2; CHRM5; CHRM1; CYP2D6; CYP3A4; CYP2C9; CYP1A2; KCNH2; GMNN; STK33; SIGMAR1; HTR2C; FYN; HTR2B; SLC6A4; CHRM3; HTR2A; CHRM4; CHRM2; ADRA2B; HTR6; CBX1; HRH1; ADRA2C; ADRA1D; SLC22A1; IDH1; BAZ2B; MCL1; MAP4K2; OXTR; PLA2G7; MDM4; MDM2; PREPL; APAF1; RAPGEF4; ATXN2; UBE2N; KCNJ1; NCF1</t>
  </si>
  <si>
    <t>DRD3; DRD2; DRD1; TDP1; ESR1; CHRM5; CHRM1; KCNH2; ABCB1; AR; HTR1E; SLC6A4; CHRM4; MAP4K2</t>
  </si>
  <si>
    <t>CYP19A1; HSP90AA1; KCNQ1; AR; GMNN; GLP1R; IDH1; MAPT; NLRP3; NPSR1; KCNK3; HDAC3; ATG4B; ADAM10; PLA2G1B; ABCG2; CDT1; PPIG; CYGB</t>
  </si>
  <si>
    <t>CYP19A1; HSP90AA1; KCNQ1; AR; GMNN; GLP1R; IDH1; MAPT; NLRP3; NPSR1; KCNK3; HDAC3; ATG4B; ADAM10; PLA2G1B</t>
  </si>
  <si>
    <t>ABHD5; PLIN5; PLIN1; HNF4A; KDM4A; DRD3; DRD1; TDP1; EHMT2; ESR1; KCNQ1; ABCB1; GMNN; IDH1; MAP4K2; NLRP3; NPSR1; ATXN2; PPP1CA; BRCA1; INS; BARD1; UBE2N; NCF1</t>
  </si>
  <si>
    <t>ADRB1; ABCB1; HTR1E; ADRB2; HTR2B; HTR2A; ADRB3; HTR1A; NPY1R; NPY2R; HTR4; MAPK1; ATM; MAPK3; GLA; REN; DDR2; PRL; AGT</t>
  </si>
  <si>
    <t>ADRB1; ABCB1; HTR1E; ADRB2; HTR2B; HTR2A; ADRB3; HTR1A; NPY1R; NPY2R; GLA</t>
  </si>
  <si>
    <t>TDP1; CYP19A1; KCNH2; AR; HTT; CACNA1H; NPSR1; CAV2; SLC25A20</t>
  </si>
  <si>
    <t>TDP1; CYP19A1; KCNH2; AR; HTT; NPSR1</t>
  </si>
  <si>
    <t>SLC6A3; SLC6A2; TDP1; CYP2D6; CYP1A2; KCNH2; SLC6A4; TSHR</t>
  </si>
  <si>
    <t>KDM4E; RECQL; EHMT2; DUSP1; BAZ2B; MCL1; KAT2A; PLA2G7; POLK; APAF1; PPARA; PHOSPHO1; EIF4G1; POLB; EIF4H; SAE1; UBA2; UBE2I; BLM; APOBEC3G; ADRBK1; CES1; PTPN7; DUSP3</t>
  </si>
  <si>
    <t>KDM4E; RECQL; EHMT2; DUSP1; BAZ2B; MCL1; KAT2A; PLA2G7; POLK; APAF1; PHOSPHO1; EIF4G1; POLB; EIF4H; SAE1; UBA2; UBE2I; BLM; APOBEC3G; ADRBK1; PTPN7; DUSP3</t>
  </si>
  <si>
    <t>NFE2L2; FEN1; TDP1; KDM4E; RECQL; EHMT2; JAK2; KLF5; PTGER2; MC4R; NAE1; UBE2M; IDH1; MCL1; IL1B; CFTR; MAP4K2; MAPT; NR5A1; NR5A2; POLK; MITF; MDM4; MDM2; NLRP3; APAF1; PPP1CA; POLI; NLRP1; SMARCA2; UHRF1; CASP1; SMAD3; EIF4G1; POLB; PRNP; RAD52; NCF1; MBD2; KMT2A; MEN1; RAD51; RACGAP1; KIT</t>
  </si>
  <si>
    <t>NFE2L2; FEN1; TDP1; KDM4E; RECQL; EHMT2; JAK2; KLF5; PTGER2; MC4R; NAE1; UBE2M; IDH1; MCL1; IL1B; CFTR; MAP4K2; MAPT; NR5A1; NR5A2; POLK; MITF; MDM4; MDM2; NLRP3; APAF1; PPP1CA; POLI; NLRP1; SMARCA2; UHRF1; CASP1; SMAD3; EIF4G1; POLB; PRNP; RAD52; NCF1; MBD2; KMT2A; MEN1; RAD51; RACGAP1</t>
  </si>
  <si>
    <t>KDM4A; FEN1; HIF1A; APEX1; RECQL; EHMT2; CBX1; HTT; BAZ2B; PAFAH2; MCL1; MPI; KAT2A; PLA2G7; MAPT; POLK; BCL2L1; CACNA1H; PPP1CA; CXCL8; PLK1; THRB; TNNT2; TNNI3; TNNC1; GLS; PIP4K2A; POLH; VCP; SUMO1; EIF4G1; POLB; EIF4H; PABPC1; GSTO1; ABL1; ARNT; TACC3; ACP1; SLC22A6; CTDSP1; DNMT1; WRN; PAFAH1B3; PAFAH1B2; RIN1; SOD1; CCL2; CCL3; CCL4; LINC00273; SLC7A1; VEGFA; IL6R; GPX1; LYZ; CCL5; SLC22A7; KSR1; BBS9; FBN1</t>
  </si>
  <si>
    <t>KDM4A; FEN1; HIF1A; APEX1; RECQL; EHMT2; CBX1; HTT; BAZ2B; PAFAH2; MCL1; MPI; KAT2A; PLA2G7; MAPT; POLK; BCL2L1; CACNA1H; PPP1CA; PLK1; THRB; TNNT2; TNNI3; TNNC1; GLS; PIP4K2A; POLH; VCP; SUMO1; EIF4G1; POLB; EIF4H; PABPC1; GSTO1; ABL1; ARNT; TACC3; ACP1; CTDSP1; DNMT1; WRN; PAFAH1B3; PAFAH1B2; RIN1; SOD1</t>
  </si>
  <si>
    <t>TDP1; HIF1A; KDM4E; HSD17B10; RECQL; EHMT2; CYP3A4; CYP1A2; HSP90AA1; KCNH2; PTGS2; GMNN; STK33; JAK2; CREBBP; CBX1; CASP3; BAZ2B; MCL1; CFTR; PLA2G7; STAT3; TNF; EGFR; BCL2L1; ALPI; MAPK1; MAPK3; GLS; POLH; RELA; STAT1; AKT1; MYC; HSPA5; BCL2; IDE; SRC; JAK3; CCND1; CCL2; BAD; BIRC5; BIRC3; CYP27B1; ICAM1; IL6; BAX; IRF1; LY96; IFNA1; CCND3; LEP; IFNB1; TYMP; AGT; CSF3; IFNG; VCAM1</t>
  </si>
  <si>
    <t>TDP1; HIF1A; KDM4E; HSD17B10; RECQL; EHMT2; CYP3A4; CYP1A2; HSP90AA1; KCNH2; GMNN; STK33; JAK2; CBX1; BAZ2B; PLA2G7; ALPI; GLS; POLH; HSPA5; IDE</t>
  </si>
  <si>
    <t>NFE2L2; DRD3; DRD2; TP53; ESR1; KCNH2; ABCB1; HRH1; MAP4K2; ESR2; JUN; CDK1; CFL1; NPSR1; ATM; ABCB11</t>
  </si>
  <si>
    <t>NFE2L2; DRD3; DRD2; TP53; ESR1; KCNH2; ABCB1; MAP4K2; ESR2; JUN; CDK1; CFL1; NPSR1</t>
  </si>
  <si>
    <t>KDM4A; DRD2; KDM4E; EHMT2; HBB; BAZ2B; TNF; ALB; CCL2; FXN; C7orf49; HAMP; F3; TF</t>
  </si>
  <si>
    <t>KDM4A; DRD2; KDM4E; EHMT2; BAZ2B</t>
  </si>
  <si>
    <t>HIF1A; HSD17B10; EHMT2; CYP2D6; CYP3A4; VDR; CBX1; RGS4; EYA2; GLS; ABCB11; BCL2; TIA1; CASP2</t>
  </si>
  <si>
    <t>HIF1A; HSD17B10; EHMT2; CYP2D6; CYP3A4; VDR; CBX1; RGS4; EYA2; GLS</t>
  </si>
  <si>
    <t>TDP1; TP53; CYP19A1; ABCB1; AR; GMNN; PTGER2; USP1</t>
  </si>
  <si>
    <t>KDM4A; DRD2; EHMT2; ESR1; PTGS2; KCNJ11; ABCC8; APP; MPI; CXCL8; ATM; GLS; MAP1LC3A; MAP2K5; PIP5K1A; TGFB2; TRMT2B; ZNF652; COG5; NUCKS1; IL24; MTUS1; GINS4; GNL3L; COPA; GUSBP3; GUSBP9; LOC100653061; LOC613037; NPIPB11; NPIPB3; NPIPB4; NPIPB5; CYP2R1; HMGCS1; LYST; MED18; POLR2J4; SLC16A3; USP10; CXCL6; IL6; POLR2J2; POLR2J3; UPK3BL; EPB41L1; NCKAP1L; GALNT4; POC1B-GALNT4; KCNJ10</t>
  </si>
  <si>
    <t>KDM4A; DRD2; EHMT2; ESR1; KCNJ11; ABCC8; MPI; GLS; MAP1LC3A</t>
  </si>
  <si>
    <t>APEX1; EHMT2; KCNQ2; GMNN; STK33; THPO; SLC12A5; CFTR; ABCC1; MAPK1; ATP1B1; SLC7A1; GAD1; SENP2; VAMP1; HOXB13; OPTN; ANXA2; RHO; CSF2RA; STX10; VAMP2; MT3; SP1; GAD2; SNAP25; ATP8A2; WDTC1; HSD11B2; DUSP23</t>
  </si>
  <si>
    <t>EHMT2; GMNN; STK33; THPO; ANXA2; SENP2</t>
  </si>
  <si>
    <t>PLAT; TP53; ESR1; CYP19A1; HSPB1; PPARG; ADRB2; DUSP1; NR3C1; KAT2A; USP1; CDK1; ATM; MMP1; AKR1C3; RARB; RXRA; AKR1C1; BLM; ABCA1; XBP1; RXRG; RXRB; NR1H3; EPHA2; ADD3; TSC22D3; CYR61; CTH; S100A9; UCP2; SLC7A5; ITPR1; ASNS; PNO1; SLC7A1; HERPUD1; DDIT4; CCNB1; CDKN1A; SCD; SMAD5; BIRC5; AMOTL2; CEBPG; DKK1; EGR3; ID1; IER2; KLF10; PER2; PIK3R1; PNRC1; SIAH2; BNIP2; DUSP5; MAFF; PLAUR; UAP1; TGM2; RB1; IL15; SRSF2; CYP26A1; DHRS3; PGD; MLLT11; BAX; MTHFD2; LOXL2; PLOD2; KRT17; TM4SF1; SLC25A20; MAF; ODC1; VAMP8; EIF1; IGFBP6; KRT15; GARS; ARL6IP5; ADIRF; IL4; ITM2A; SPARC; ITGB6; CYCS; GPM6B; TP73; CD4; IFNA17; CTSH; SLC2A4; C10ORF10; COX2</t>
  </si>
  <si>
    <t>TP53; ESR1; CYP19A1; HSPB1; PPARG; NR3C1; KAT2A; USP1; RXRA; BLM; RXRG; RXRB; NR1H3</t>
  </si>
  <si>
    <t>ABHD5; PLIN5; NFE2L2; HNF4A; SLC6A3; TDP1; HIF1A; TP53; RECQL; EHMT2; HSP90AA1; KCNH1; PTGS2; MMP2; MMP12; STK33; VDR; MTOR; CASP3; ITGB3; MCL1; IL1B; CFTR; MMP9; TNF; EGFR; MAPT; NR5A1; BCL2L1; MDM2; ALPI; MAPK1; POLI; CXCL8; ATM; THRB; MAPK3; CXCR2; AKR1C3; INS; AKT1; NQO1; EPAS1; P2RY2; DNMT3A; ABCB11; GSK3B; HSPA5; BCL2; ITGAV; CHEK1; HSPA1A; CHEK2; CDK19; CTNNB1; CASP9; SIK1; SIK3; ADCK3; PTGER1; PTK2; PLK2; PRKCD; RPS6KA5; INSR; NOS3; CCND1; PIK3CA; PIK3CB; PIK3CD; PIK3CG; PLK3; RPS6KB2; CBLB; DUSP4; FOXN3; GABARAPL1; GABARAPL3; NFKBIA; SAT1; TSC22D3; GDF15; CTH; SLC7A11; ATF3; CD55; CXCL2; CEMIP; SLC7A5; SMOX; CHAC1; PSAT1; BTG1; CCNG2; KLHL24; YPEL5; C5; CCND2; EIF4EBP1; RAD23B; BAG1; EGR1; BTG2; CDKN1A; KLF6; MIR612; NEAT1; PPM1D; TXNIP; BAD; BIRC5; CAV1; CREB1; H2AFX; MCM10; RAD50; SLC2A10; IFRD1; BCL6; CALHM2; CASP8; CDKN1B; CROCCP2; FOXO3; FOXO3B; GADD45B; KDM3A; MNT; PIK3R1; PNRC1; SIRT1; SLC29A3; TGIF1; VEGFA; ZNF143; ANKRA2; ATXN3; BIRC2; BIRC3; DDIT3; DNMT3B; EPOR; FAM134C; FAM13B; FAM174B; FOXO1; HBP1; HECA; HMOX1; HSD17B11; IFIT1; IRS2; KIAA0430; MAFF; PDCD4; PPP1R15A; PSPC1; PTBP2; SMPDL3A; THAP9-AS1; TJP1; VAMP4; WDR19; BCL2L11; ABCG1; DEPTOR; DNAJC12; STON1; IL23A; PXN; SERPINH1; NDRG1; BAX; BNIP3L; MXI1; IL1A; TM4SF1; MTR; PARP1; XRCC5; IGF1; C16orf45; IL3; PDX1; F3; COL18A1; FOXO4; RPS6; C6orf48; YAP1; CCDC170; GRB7; ITGB2; LIG1; MPO; SIRPA; DNMT3L; BECN1; CCDC28A; RAP1A; ANK3; PLAC1; IL12B; HSF1; CRP; SCG2; INPP5K; PTEN; XRCC6; MT3; TIMP2; MIR21; MYL7; FAXDC2; STS; C14orf132; RTN2; SP1; FGF7; IGF2; IL12A; CD36; COL1A2; IFNB1; SLC5A5; TP73; IFNG; FASLG; MYCN; BCAR1; CCR3; CYP4Z1; NTS</t>
  </si>
  <si>
    <t>ABHD5; PLIN5; NFE2L2; HNF4A; TDP1; RECQL; EHMT2; HSP90AA1; STK33; VDR; IL1B; MAPT; POLI; THRB; EPAS1; PLK2; PLK3</t>
  </si>
  <si>
    <t>EHMT2; CHRM1; VDR; BAZ2B; MAPT; PLK1; PRMT1; GLS; POLH; ARNT; TACC3; CTDSP1; SLC15A2; STK16; PTGER3; LINC00273; CYB561; TSPAN4; ZC3H7B; SLC16A3; ABO; MRPS12; NPM3; SSX1; MPDU1; FLT3LG; NRG1; SPAG8; DMP1; GRM8; PDX1; SMARCE1P2; MLLT10P1; KSR1</t>
  </si>
  <si>
    <t>EHMT2; CHRM1; VDR; BAZ2B; MAPT; PLK1; PRMT1; GLS; ARNT; TACC3; CTDSP1; SLC15A2</t>
  </si>
  <si>
    <t>CHRM1; CYP2D6; CHRM3; CHRM4; CHRM2; PTK2; PXN; FOS; BCAR1</t>
  </si>
  <si>
    <t>EHMT2; CHRM5; CHRM1; CHRM4; TRHR; ERAP1</t>
  </si>
  <si>
    <t>DUSP1; HMGCR; JUN; ATM; NR4A2; NUAK2; NR4A1; DUSP4; GABARAPL1; GABARAPL3; ISG20; NR4A3; WIPI1; GDF15; SLC7A11; TRIB3; HIST1H3H; TRMT2B; ZNF652; ATF3; CCNG2; HIST1H2AD; HIST1H3A; HIST1H3B; HIST1H3C; HIST1H3D; HIST1H3E; HIST1H3F; HIST1H3G; HIST1H3I; HIST1H3J; KLHL24; PHLDA1; GINS4; GNL3L; RCC1; HERPUD1; EGR1; DDIT4; INSIG1; LDLR; GADD45A; KLF6; PMAIP1; DLX2; AKIP1; BHLHE40; DNAJB9; EGR3; IER2; NFIL3; TRIB1; VEGFA; ZNF165; DDIT3; DDX58; HMGCS1; HMOX1; IFIT1; KLF2; LMNB1; MAFF; MT1X; PPP1R15A; SEC24D; LPIN1; TRIM2; OASL; TNFAIP3; FOS; MT1F; MT1G; RCAN1; CASP2; EGR2; IRF1; MT1E; DDX60; SLC2A6; EGR4</t>
  </si>
  <si>
    <t>KDM4A; DRD3; DRD2; MPHOSPH8; TDP1; EHMT2; PPARD; CYP2D6; CYP1A2; KCNH2; AR; GMNN; ATAD5; STK33; HTR1E; PPARG; ADRB2; HTR2A; OPRD1; OPRM1; CBX1; HTR1A; THPO; HTT; IDH1; MAP4K2; HCRTR1; MDM4; MDM2; APAF1; NPSR1; PPP1CA; HTR1D; TAAR1; SMAD3; MAP1LC3A; XBP1; NTSR1; GNA15</t>
  </si>
  <si>
    <t>AKT1; AXL; MET; AURKB; NTRK2; NTRK1; MST1R; AKT2; AKT3</t>
  </si>
  <si>
    <t>AXL; MET; AURKB; NTRK2; NTRK1; MST1R</t>
  </si>
  <si>
    <t>PIM1; CHEK2; PIM3; MAPK15; HIPK3; HIPK2; RPS6KA1; DYRK3; RPS6KB1; MYLK; MELK; DYRK2; BRSK2</t>
  </si>
  <si>
    <t>NFE2L2; TDP1; HIF1A; TP53; HSD17B10; EHMT2; ESR1; NR1I2; CYP3A4; AHR; GFER; NR0B1; AR; ATAD5; NR1H4; STK33; APP; PPARG; NPC1; SENP6; SENP7; SENP8; CASP3; HTT; SMN2; NFKB1; ESR2; MAPT; NR5A1; POLK; MITF; BRCA1; GLS; RELA; AKT1; UBE2N; MMP14; APOBEC3G; PRKCA; SIRT1; SMN1; SMN2; NFKB2; FOXO3; SLC2A3</t>
  </si>
  <si>
    <t>NFE2L2; KDM4E; EHMT2; GFER; XDH; ABCC1; JUN; POLI; POLB; STAT1; CDC25A; NQO1; PSIP1; MAPK8; MTTP; GDF15; CCNA1; TRAF3; HMOX1; PDGFB; RASA1; TXNRD1; XPA; XRCC4; ICAM1; FGF18; APOB; EGF; LYPLA2; GSTM1; GAS6; APOA1; CYP2E1; IFNG; DCC; FGF3</t>
  </si>
  <si>
    <t>KDM4E; EHMT2; GFER; POLI; POLB; PSIP1; LYPLA2</t>
  </si>
  <si>
    <t>NPPB; IDS; ABHD5; ALDH1A1; NFE2L2; CA2; SLC6A2; CHRNA3; CYP2C19; CHRNA1; PLAT; DRD4; FEN1; MPHOSPH8; TDP1; TP53; CA4; CA14; CA12; CA7; CA3; APEX1; HSD17B10; ADRA2A; EHMT2; GABRB3; GABRG2; GABRA1; GABRB1; ESR1; NR1I2; PPARD; CYP19A1; CYP2D6; CYP3A4; CYP2C9; CYP1A2; HSP90AA1; KCNA1; KCNQ4; KCNV1; KCND3; KCNS3; KCNH5; KCNC1; KCNC4; KCND2; KCNG3; KCNG1; KCNB1; KCNA7; KCNH2; SCN2A; SCN3A; SCN1A; SCN9A; SCN7A; BCHE; ACHE; GRIN2A; ALOX15; AHR; ADRB1; MB; CYP1A1; NR0B1; PTGS2; TRPV1; CA13; MMP2; CA11; ABCB1; AR; ATAD5; TUBB; APP; KLF5; MCHR1; PPARG; VDR; ADRB2; FDPS; HPRT1; DUSP1; NR3C1; HPGD; GABRA5; GABRP; GABRB2; GABRA2; CREBBP; PBRM1; BRD4; PLCG1; LARGE; CYP11A1; ADORA1; ADORA2B; PDE4A; PDE3A; ADCY1; PDE4C; PDE4D; PDE3B; PDE4B; EBP; SIGMAR1; HTR2C; FYN; CHRM3; OPRD1; ERBB2; BDKRB2; OPRK1; EDNRA; SQLE; PKM; SENP6; SENP7; SENP8; TNFSF10; CASP3; THPO; SMN2; GGCX; HBB; TNFRSF10B; MBNL1; GABBR2; NFKB1; SLC12A3; BAZ2B; MCL1; NPY1R; NPY2R; RGS4; DLD; CFTR; MAP4K2; MMP9; ABCC1; GSR; OXTR; PDPK1; PLA2G7; STAT3; NQO2; ESR2; ALOX5; SIAE; PSMD14; TNF; RBBP8; SIX1; NOD1; AOX1; CALM1; EGFR; MAPT; NR5A2; ABCB6; HMGCR; HTR4; EYA2; CTBP1; BCL2L1; RGS12; LYPLA1; PPME1; MITF; GNAI1; MDM4; MDM2; APAF1; PPARA; JUN; CYP17A1; CYP51A1; TACR1; MAPK1; ATXN2; CYTH2; KCNK3; HTR3A; POLI; TLR3; GRIA2; GRIA4; GRIA3; GRIA1; ALB; ORM1; KCNJ8; CXCL8; UGT2B7; UGT1A6; PDE6D; PDE11A; PDE10A; PDE5A; KEAP1; PLK1; ATM; THRB; PRMT1; PDE8A; PDE7B; PDE2A; PDE7A; PDE1A; TNNC1; RIPK2; PDE9A; MCOLN1; BRCA1; MAPK3; TRPA1; GLS; MAOA; NLRP1; PIP4K2A; ALDH2; SMARCA2; HDAC1; HDAC3; ALDH5A1; HDAC9; HDAC11; HDAC10; HDAC8; HDAC7; HDAC2; HDAC6; HDAC4; HDAC5; ABAT; MAOB; UHRF1; ALPL; GLRB; KCNK10; ATP6V1B2; GSTP1; GSTA1; GALE; CACNA1G; SMPD1; CTSB; NR3C2; RELA; TARDBP; PTBP1; AKR1C3; AKR1C2; PRKACB; PRKAR2B; CACNA2D1; CACNA1B; CACNA1A; CACNG6; CACNB4; CACNA1E; RORA; NR2F1; RARB; LCK; USP2; FASN; SUMO2; EIF4G1; HSPA8; POLB; BARD1; SIRT5; CASP6; UBA2; PRNP; UBE2I; AKT1; CDC25A; RRM1; RRM2; RRM2B; UBE2N; GSTO1; S100A4; PMP22; GOPC; HPSE; CYP11B2; TEK; KDR; MAPK10; AKR1C1; NQO1; CDC25B; BLM; CDC25C; CNR1; ARNT; ABCC2; ABCG2; GNAS; FZD1; WHSC1; MLLT3; GUCY1B3; GUCY1A3; S100B; RAD52; VKORC1; GLA; ABCA1; NCF1; EPAS1; MBD2; NCOR1; APOBEC3G; RGS7; GNAO1; METAP2; FKBP1A; PIM1; ERAP1; ADAM17; AKR1B1; SCNN1B; SCNN1G; SCNN1A; KAT2B; EBPL; NRP2; PGR; KPNB1; SLC18A2; NCOA3; P2RY2; HSD17B1; ESRRG; NR4A2; CTSA; AKR1C4; WRN; FOLR1; FOLR2; PSIP1; MCOLN3; TUBB6; TUBB2B; TUBB2A; TUBA4A; TUBB3; ERG; NOS2; MYC; SNCA; IMPA1; GSK3B; F2RL1; HSPA5; KCNE1; NDUFA1; NDUFB3; NDUFB4; NDUFA3; NDUFB10; NDUFB2; NDUFC1; NDUFB1; NDUFB9; PRKAA2; NDUFS2; NDUFV3; NDUFV2; NDUFV1; NDUFA11; NDUFAF4; ND2; NDUFA5; NDUFS8; NDUFS5; NDUFA6; NDUFAF3; NDUFS1; NR2F2; CYP2B6; KDM1A; DCK; DPP4; ATP1A2; ATP1B3; ATP1A1; TOP1; TOP2A; CTSL; DHCR7; BCL2; TOP2B; CXCR4; ITGAV; CHEK1; IMPDH1; ARRB1; PAFAH1B3; P2RX4; CYP24A1; UGCG; GANAB; EPHX2; KMT2A; ADK; HSPA1A; RGS16; CTSD; RAD51; GGPS1; RXRG; RXRB; NR1H3; CYP2A6; CHRNA5; SLC6A1; EDNRB; S1PR3; S1PR5; S1PR1; CPS1; BCR; KIT; IRAK1; MKNK1; ERBB4; CSNK1E; EPHA6; MAP2K5; CDK7; ERBB3; SLK; LYN; EPHB1; CIT; MAPK9; IRAK3; MAPK6; EPHA8; AXL; FRK; STK17A; SIK2; MAP3K2; MET; STK17B; EPHA1; HCK; LTK; EPHA3; DAPK3; TNIK; PIP4K2C; MAP4K4; CAMK2G; PRKD2; PRKD3; MAP4K5; GART; MAP2K7; AURKB; RET; DDR1; ZAK; CSF1R; FLT1; BRAF; PDGFRA; CDKL2; MAPK11; CDK19; TNNI3K; CDK8; CDKL3; EPHA7; EPHA4; EPHB2; NTRK2; FGFR1; TAOK3; TAOK1; HIPK1; PLK4; TTK; MERTK; NTRK1; CDK3; AURKA; FGFR3; CDK5; MAPK13; MYO3B; CDK2; PTPN6; CTNNB1; PSMB1; PSMB2; PSMA2; PSMA4; PSMB7; PSMB6; PSMB3; PSMA5; F12; NCOA2; UCHL5; ADA; STAT6; CASP9; NR2C1; RBP4; FKBP5; IMPDH2; NR2C2; MAPK8; EPHB3; CSK; CLK4; PPP3CA; PLD1; CTSK; CTSV; SIK1; TEC; BMPR1B; ACVR2A; TGFBR1; MAP3K4; ACVR2B; ACVR1; MAP4K3; CDC42BPA; SYK; STK4; MAP3K13; BMPR1A; PKN2; RIPK4; HUNK; STK32A; DPP8; PTGER3; PTGER4; PTGFR; SV2A; GRIK3; GRIK2; NPM1; CSNK1A1; MAST1; BMP2K; FER; STK3; DSTYK; PTK2B; ULK2; MYLK; TLK1; PTK2; BMPR2; EIF2AK1; CASK; ROCK1; PRKCQ; PLK2; RPS6KA3; MAP2K6; NIM1K; RIOK3; PAK2; TLK2; ANKK1; RIOK1; AAK1; PAK1; CDK16; MAP2K4; MAP2K3; MAP3K9; RPS6KA2; SRPK3; MAP3K1; GRK4; PAK3; NUAK1; MYO3A; JAK1; RPS6KA5; CSNK2A1; DAPK1; INSR; SRPK2; DYRK1A; SGK3; CSNK1G3; RIPK1; DCLK1; PRPF4B; STK38; MARK3; LATS2; CHUK; EIF2AK2; DYRK2; CAMK4; BRSK2; MARK1; CDK4; PAK6; IGF1R; AKT2; MARK4; PRKCA; MAP3K5; PLA2G3; RYR3; PTPN5; SRD5A3; MTTP; L3MBTL1; SMO; HCRTR2; CCND1; PIK3CA; PIK3CB; PIK3CD; AKT3; PRKACA; CDC7; PRKX; SGK1; CDK9; NEK6; PRKG1; PDK1; MAPKAPK3; PRKCZ; CDK6; CDK13; PRKCH; SGK2; PRKCB; PRKACG; BUB1; NEK3; MAK; SLC12A7; PBK; WNK3; ARAF; ABHD2; ACSL1; AIM1; AREG; ARL4C; ASAH1; CBLB; CEBPD; CEP68; CPD; CPM; DUSP4; EIF5; ELL2; FLRT2; FNDC3A; FOXN3; FTH1; GABARAPL1; GABARAPL3; GK; GNA13; GYPC; HIST1H2BD; IFNGR1; KLF9; KYNU; LPL; METTL7A; MT2A; NFKBIA; NR4A3; OPN3; PLSCR1; PTPN1; RAP2C; RHOB; SAP30; SAT1; SH3BP5; SLC16A10; SLC26A2; SPRY2; SSBP2; THBS1; THEMIS2; TOB1; WIPI1; ZFP36L2; ZNF281; GDF15; CYR61; HSPA4L; SNAP23; TGFB2; CCL2; CCL4; CTH; DNPH1; EBNA1BP2; EMP1; ENO2; ENPP2; GATA2; HGF; IFT57; KBTBD11; MYB; PUS1; RRP15; S100A8; SLC7A11; SRSF7; TBC1D30; TMEM158; TMEM45A; TRIB3; TRIM14; UBE2J1; UCP2; WDR12; CCNE2; HIST1H3H; NCALD; TAF9B; ZNF652; HIST2H2BE; CHN2; ENTPD1; FAM13A; MAFB; SEL1L3; SIPA1L1; AKAP12; ATF3; CD55; CREM; CXCL2; CXCL3; ETV1; GPRC5A; HBEGF; IL11; LYPD3; MAP7; PLA2G4A; PTHLH; SLC7A5; STC1; TFPI2; BOP1; CBS; COG5; LY75; PCOLCE2; PSAT1; SLC39A14; CTGF; G0S2; PRR16; PTX3; SERPINE1; SNAI2; ANKRD12; EEF1D; ENO1; NUCKS1; PGK1; RAB2A; RPAIN; RPL27A; SLC39A8; SNRPE; VDAC3; WSB1; PPP3R1; ADARB1; AMZ2; ANKRD10; ANXA1; APOLD1; ARHGEF40; ARID5B; ATXN1; BEX1; BMP6; BTG1; CCDC69; CCL22; CCNG2; CEP350; CFLAR; CHST2; CPNE3; CSGALNACT1; ADGRE2; EPB41L3; FADS3; GAB2; GALC; HIST1H2AC; HIST1H2AH; HIST1H3E; HLA-DMA; HLA-DPA1; HLA-DPB1; IER3; IFI30; IL1R1; IL24; KIAA0226; KLHL24; LPP; LXN; MANBA; MBNL2; MTUS1; MX2; NT5E; NUMA1; PHLDA1; PIK3R2; PLCB1; PRKAG2; RAB31; RBM47; RGS13; RGS2; RIN3; SATB1; SGPL1; SLC31A2; SSH1; SWAP70; TFPI; TNFRSF21; VCAN; YPEL5; ZC3H11A; B4GALT1; CCNA1; DSC2; FLRT3; ITGA1; ITPR1; KCTD12; LMAN1; RAP2A; SERPINB3; TBL1X; TFF1; TNFSF15; ABCE1; AKAP1; ALDH18A1; ASNS; ATF5; BATF3; BCAT1; BCL11A; CCDC86; CCND2; CLEC11A; DDX21; DLEU1; DPH2; DTNA; EIF3J; EIF4EBP1; ELOVL6; EXOSC7; FAM216A; FAR2; FARSA; FBXO41; FKBP4; FXN; GPD1L; GRB10; GTPBP4; IDH3A; IFRD2; LAMP5; LETM1; MDN1; MFNG; MLST8; MRTO4; MSTO1; NOLC1; NOP16; OSBPL1A; PFAS; PLXNA1; PMM2; PNO1; PPAN; PSMG1; PSTPIP2; PUS7; REXO2; RPP40; RRP1B; RRS1; RUVBL1; SEH1L; SLC16A1; SLC7A1; SNHG3; SPP1; SPTBN1; STC2; TAF4B; TCOF1; TPD52; TRHDE; TSR1; TTC27; UTP20; WDR46; WDR74; GNL3L; RAD23B; RCC1; HERPUD1; BAG1; EGR1; NAV2; SGPP1; DDIT4; CYP1B1; FAM105A; INSIG1; AMIGO2; ASPM; CCNA2; CCNB2; CENPE; CENPF; DEPDC1; GBX2; HMMR; HNRNPDL; KIF20A; KIF23; KIF2C; LDLR; NAV3; NDC80; NUP98; SLC35F6; SPC25; ACACA; ACTA2; ADPRM; AP3S2; API5; ARF1; ASB7; ATF2; ATP6AP2; ATP6V1A; B3GNT2; BORA; CCDC88C; CCNT1; CD46; CD59; CDH1; CDKN1A; CELF1; CLDN4; CLIC4; CLP1; CNOT4; COMMD10; CPT1A; CTTN; DCTN4; DDX3X; DHX9; DIDO1; DIEXF; EED; FAS; FASTKD5; FBXL5; FEM1C; FUBP1; FZD6; GADD45A; GGA2; GLRX3; GPATCH2L; GPR87; GPRASP1; H2BFS; HNRNPA3; IFI6; ILF3; IP6K2; KLF3; KLF6; KLHL20; KPNA4; LAMP1; LINS; Mar-06; MARS; MIR22HG; MLLT10; N4BP2L2; NEAT1; NIPBL; NNT; NUP160; PABPN1; PAPOLA; PDE4DIP; PGAP1; PIK3R3; PMAIP1; PPM1D; PPP2R5C; PRKAB2; PSMD11; PSMD9; QKI; RAB22A; RBM15; RBM48; RC3H1; RC3H2; RFX7; RHOBTB3; RNF146; SCAMP1; SCD; SERPINF1; SF1; SFPQ; SLC30A1; SMAD5; SMEK1; SMIM7; SOCS5; TAB2; TPGS2; TRAF4; TXNIP; UBE2H; VCPIP1; WDR1; ZBTB43; ZFAND5; ZMAT3; ZNF211; ZNF24; ZNF510; ZNF654; ASPH; HNRNPD; LARP6; RBM14; ACOT7; ACY1; AGA; ANXA9; AP1S2; ARNTL2; ARPC4; ASMTL; BAD; BCKDHB; BDH2; BIRC5; CAV1; CAV2; CGA; COX15; CPE; CYB561; DBT; DCTD; DHRS2; DNASE2; DUT; ECHDC2; EIF5A; EXOC5; FH; FHL1; GDAP1; GLUD2; GM2A; GNB5; GNS; GPX3; H2AFY; HIST4H4; HLA-B; HLA-DQB1; HLA-G; HSDL2; KRT7; LGALS3BP; MAGT1; MFAP2; MXRA7; MYCBP; NAPA; NDRG3; NPEPL1; OLFML3; OTUB1; PCSK1N; PON2; PSME4; RABAC1; SH3BGRL; SKAP2; SPCS3; TMEM160; TPP1; TRAPPC6A; TSPAN31; TSPAN4; VARS; XPO7; YKT6; ACSL3; ADCY9; ADSS; AGAP1; AGFG1; ANGEL2; ANKRD11; ARAP2; ARHGEF10; ASAP2; ASXL1; ASXL2; ATMIN; ATP6V0A2; B4GALT5; BANP; BMP7; BOLA1; BRCA2; BTAF1; C2CD2; ZBED8; CAMK2N1; CARD10; CASP7; CCDC15; CCNE1; CD58; CDC42EP2; CDC6; CEBPA; CHD1; CHST15; CLASP2; CLPX; CREB1; CREBZF; CSTF2T; CTBP2; CUL2; DDX52; DGCR2; DIP2C; DLX2; DOLK; DSCC1; DTL; DUSP7; E2F8; EAF2; EHBP1; EHHADH; EPPK1; FAM208A; FAM45A; FAM57A; FAM69A; EEF2KMT; FAM86B1; FANCL; FBXL18; FJX1; FLAD1; GAS2L1; GCH1; GEMIN6; GMPS; GOLGA1; GPN2; GPRC5C; GTPBP3; GTPBP8; HDHD3; HEATR3; HEXIM1; HSPA2; ID2; INPP5A; INTS6; INTS7; IQCE; IRX4; IVNS1ABP; JAG2; JMJD6; KAZN; KHNYN; KLF11; KLHL22; KNTC1; KRCC1; LCMT2; LHX2; LPAR2; LRP8; MAMLD1; Mar-03; MAT2A; MBP; MCM3AP-AS1; MCMBP; MDM1; MEIS1; MEIS3P1; MEPCE; MFAP3L; MGAT1; MGAT2; MLH3; MMD; MPHOSPH9; MSH6; MYD88; MYO10; NAA38; NAMPT; NFX1; NFYB; NKIRAS2; NOL3; NOL9; NSMCE4A; NUDT4; ORC5; PAGR1; PAIP1; PAQR4; PATZ1; PCYOX1L; PDLIM5; PDS5B; PLCG2; PLEKHA5; PMS1; PNN; POLD3; POLR3B; PPP1R13L; PPP1R3D; PPP3CB; PTER; RAD50; RANBP2; REEP1; RHOBTB1; RPAP3; RPP25; S100PBP; SETDB1; SFSWAP; SHQ1; SLC25A12; SLC2A10; SLC5A3; SMAGP; SMEK2; SMUG1; SNAPC3; SOBP; SPAST; SPATA2L; SRGAP2; SRSF6; SSX2IP; STAU2; STRADA; STXBP1; SVIL; SYNCRIP; SYNM; TACC1; TACC2; TBC1D2B; TCF12; TDG; THEM6; TIA1; TIAL1; TIAM1; TIPIN; TLDC1; TMEM127; TNFRSF12A; TRIM33; TRMT1L; TTC17; U2SURP; UBE2B; UBR5; UMPS; USP13; VANGL1; WBP1L; WDR48; TBC1D31; WDR70; WTAP; WWC1; WWC3; ZBED5; ZBTB3; ZC3H3; ZCCHC10; ZFYVE16; ZIC1; ZNF174; ZNF512B; ZXDC; CEP104; FAIM; HIST1H1D; IFRD1; RBL1; SLC25A13; ADNP; ADNP2; AHCTF1; AKAP10; AKAP8; AKAP9; AKIP1; AMD1; ANKHD1; ANKRD46; APPBP2; ARF6; ARHGAP12; ARHGAP29; ARHGEF2; ARHGEF3; ARID4A; ARID4B; ARIH1; ARMCX1; ASF1A; ATAD2B; ATF7IP; ATG14; ATXN7; ATXN7L3B; AVPI1; BACH1; BAG3; BAMBI; BAZ1A; BCAR3; BCL11B; BCL7A; BHLHE40; BMP4; BPTF; BRD1; BRD8; BRWD1; BTBD3; BTN2A1; EDRF1; ATG101; RSRP1; CAMSAP1; CAMTA1; CASP8; CBFA2T2; CBLL1; CBX4; CCDC59; CCNL1; CCNT2; CDC5L; CDKN1B; CDKN2C; CDR2; CEBPB; CEBPZ; CENPC; CEP170; CEP76; CHD9; CHIC2; CHSY1; CKAP2; CLN8; CNOT2; COIL; COX20; CROCCP2; CSTF3; CTCF; CUL1; CXCL12; ACKR3; DBF4; DCLRE1B; DCLRE1C; DCP1A; DDX17; DDX31; DKK1; DLC1; DNAJB9; DNAJC6; DOPEY1; DPF2; DR1; DTWD1; E2F3; E2F6; E4F1; EFNA1; EFNB2; EGLN1; EGR3; EHD1; EIF4A1; EIF4A2; EIF4EBP3; EIF4ENIF1; ELF1; ELF3; ENC1; EPN3; ESF1; EXOSC4; FAM111A; FAM175B; FAM178A; FAM46A; FAM50B; FAM53C; BRINP3; FAM60A; FBXL14; FBXO11; FBXO28; FBXO38; FBXO5; FIP1L1; FNBP4; FNIP1; FOXD1; FOXJ3; FOXO3; FOXO3B; FUT4; FUT9; FZD2; FZD5; GABPB1; GADD45B; GATA3; GATA6; GEMIN4; GGNBP2; GMEB2; GNE; GNL3; GOLGA5; GOLPH3L; GON4L; GPATCH2; GPR37; GRHL2; GRWD1; GTF2H2B; GTF2IRD1; GTF3C4; GUSBP3; HAUS3; HCFC2; HEATR6; HES1; HILPDA; HINFP; HIVEP1; HJURP; HMG20A; HMGXB4; HNRNPA1; HNRNPL; HOXC13; HSF2; HSPBAP1; ID1; IER5; IMP3; ING3; IRF2; IRS1; IRX5; ISG20L2; IST1; JARID2; JMJD1C; KANK1; KANSL2; KAT6A; KAT6B; KAT7; KBTBD2; KBTBD4; KDM3A; KDM5B; KIAA0232; KIAA0485; KIAA0513; KIAA0907; KIAA0922; KIAA1551; KIF18B; KIF2A; KLF10; KLF4; KLHL18; KLHL26; KLHL9; KNOP1; LARP4B; LEMD3; LGR4; LIN37; LIPT1; LRCH3; LRIG2; LRRC8B; LUC7L3; MAPKAPK5-AS1; Mar-07; MBD4; MECP2; MED13; MED17; MEF2A; METTL13; METTL18; MFSD5; MGA; MID1IP1; MIOS; MIS12; MKL2; MNX1; MORC3; MSL2; MSX2; MTERF3; MTF2; MTMR3; MYLIP; MYNN; NACA; NACC2; NAT1; NDE1; NEDD9; NET1; NFIL3; NFKBIE; NGLY1; NIF3L1; NOL11; NOP2; NOTCH2NL; NPAT; NRIP1; NSUN3; NUP153; NUP210; NUP62; OFD1; OSBPL11; OVOL2; PAFAH1B1; PANK3; PARP2; PCBP2; PCF11; PDCD6; PDGFA; PELO; PER2; PEX11A; PEX13; PFKFB3; PGRMC2; JADE1; PHF20; PHF3; PHIP; PHLPP2; PI4K2A; PIAS1; PIGA; PIGC; PIK3R1; PIKFYVE; PLAGL2; PLEKHF2; PNRC1; PNRC2; POGK; POGZ; POLG2; POLQ; POP7; PPIG; PPP1R12A; PPP1R8; PPP2R2A; PPWD1; PRCC; PRDM2; PRDX2; PRPF3; PRPF39; PTPN3; PUM1; PUM2; RAB20; RAB35; RAD54B; RAPGEF2; RASGRP1; RBBP6; RBM12; RBM12B; RBM22; RBM25; RBM39; RBM5; RBM7; RCL1; RCOR1; REST; REV1; RIF1; RLF; RND3; RNF111; RNF24; RNF38; RNF41; RNFT1; RPL10; RPL17; RPL37A; RPRD2; RPUSD2; RREB1; RSBN1; RSF1; RSRC2; RUFY2; RWDD2A; RYBP; SAC3D1; SEC24B; SEC62; SEMA4C; SERTAD2; SETD5; SFN; SH2D4A; SHB; SHROOM2; SIAH1; SIAH2; SIRT1; SLC19A2; SLC20A1; SLC25A16; SLC25A36; SLC25A44; SLC38A2; SMAD1; SMAD4; SMAD7; SMG8; SMURF2; SNORA21; SOCS6; SON; SOS1; SOX4; SPATA2; SPEN; SPRED2; STARD13; STARD7; STRN3; STX18; SUV420H1; SYNJ1; SYNJ2; SYNRG; TAF1A; TAF1D; TAF7; TANC2; TBC1D12; TCF7L2; TERF2; TFAP2A; TFAP2C; TGIF1; TGIF2; THAP10; THUMPD1; TIMM22; TIPARP; TLE1; TMEM11; TMEM39A; TMEM70; TMF1; TMPO; TNFAIP8; TOB2; TOMM70A; TOPORS; TOR1AIP2; TPBG; TRA2A; TRAF3IP2; TRAM2; TRAPPC10; TRIB1; TRIM13; TRIM24; TRIM26; TRIM27; TRIM32; TRIM62; TROAP; TRPS1; TSC22D1; TSPYL5; UBXN7; UIMC1; USPL1; UTP14A; VAV3; VEGFA; VEZF1; VPS72; WAC; WBP4; WDR47; WIPF2; XPC; YTHDC1; YTHDF1; ZBTB1; ZBTB10; ZBTB11; ZBTB14; ZBTB24; ZC3H13; ZC3H14; ZCCHC8; ZFP64; ZFX; ZHX2; ZMIZ1; ZMYM1; ZMYM2; ZMYND8; ZNF12; ZNF131; ZNF140; ZNF143; ZNF146; ZNF148; ZNF160; ZNF165; ZNF189; ZNF200; ZNF202; ZNF217; ZNF22; ZNF239; ZNF266; ZNF273; ZNF292; ZNF3; ZNF302; ZNF322; ZNF330; ZNF44; ZNF45; ZNF451; ZNF500; ZNF518A; ZNF557; ZNF587; ZNF587B; ZNF638; ZNF675; ZNF7; ZNF84; ZNF85; ZSCAN9; ZZZ3; ABCC10; ABCD4; ABHD6; ABI3BP; ABTB2; ACIN1; ACP6; ADAMTS1; ADAMTS3; ADM; AFAP1; AFG3L2; AGPS; AHI1; AIM1L; AIMP1; AIMP2; AK2; ANAPC10; ANKMY2; ANKRA2; ANKRD36B; AP5M1; AP5Z1; APBB2; ARCN1; ARFGAP3; ARHGAP22; ARHGAP5; ARHGEF18; ARMC8; ARNTL; ASAP1; ASB8; ATG3; ATP2B1; ATP8B1; ATR; ATXN3; AVL9; AZI2; BAG2; BAG4; BAHD1; BASP1; BCOR; BDNF; BICC1; BICD2; BIK; BLZF1; BNC2; BNIP2; BPGM; BSDC1; BTN2A2; BUB1B; BUB3; CFAP20; C1GALT1; CALD1; CAMLG; CAND1; CANT1; CAPN7; CAPRIN1; CAPRIN2; CARS; CASC3; CASD1; CASZ1; CBX6; CEP83; CCDC51; CCDC68; CCNJ; CCT2; CCZ1B; CD2BP2; CD44; CDC23; CDC27; CDC37L1; CDC42SE1; CDK12; CDKN1C; CDKN2AIP; CDS1; CENPN; CENPQ; CEP135; CEP152; CEP192; CEP290; CEP57; CEP97; CEPT1; CGGBP1; CHKA; CHPF2; CHTOP; CIR1; CLIP1; CLUH; CNOT3; CNOT6; COG7; COL4A3BP; COL5A2; COPE; COX4I1; CPEB1; CPSF6; CRBN; CRK; CRLF3; CRY1; CRYBG3; CSTF2; CTNS; CTPS1; CUL3; CXCL1; CXXC1; CYLD; CYP26B1; CYP2R1; CYTH1; DAAM1; DAXX; DBF4B; DCAF4; DCAF8; DCTN5; DCUN1D1; DCUN1D4; DDIT3; DDX19A; DDX27; DDX39B; DDX5; DDX50; DDX58; DENND5B; DHRS7; DHX16; DHX30; DHX57; DICER1; DIXDC1; DLEU2; DLG1; DMTF1; DNA2; DNAJA3; DNAJB4; DPH5; DPM1; DST; DUSP10; DUSP3; DUSP5; DUSP6; DYNC1LI1; DYNC2LI1; EBAG9; EDEM3; EIF1B; EIF2S1; EIF4B; EIF4E2; EIF5B; ELF4; ELK3; ELL3; ELP3; EMC8; EML1; EML4; ENPP4; EOGT; EPB41L4B; EPM2AIP1; EPN2; EPOR; ESRP2; ETV5; EXOC7; EXOG; EXOSC10; EXPH5; EXT1; TCAF1; FAM117A; FAM129A; FAM134B; FAM134C; FAM13B; FAM168A; FAM169A; FAM174B; FAM35A; FAM98A; FARS2; FASTKD2; FAT4; FBXL4; FBXO3; FCF1; FERMT2; FHL2; FHOD1; FHOD3; FNBP1L; FNTA; FOXA2; FOXC1; FOXO1; FPGT; FRYL; FST; FXR1; FZD3; FZD4; FZD8; FZR1; GABPA; GAD1; GALNT3; GAPVD1; GCA; GCC2; GCLM; GDAP2; GEM; GFOD1; GHR; GIT2; GJC1; GLCE; GLI2; GLMN; GLRX2; GLTSCR1L; GMEB1; GNB2L1; GOLGA2; GOLGA8A; GOLGA8B; GOLGB1; GORASP2; GOSR2; GPHN; GPSM2; GRAMD3; GRK5; GRPEL1; GSPT2; GTF2H1; GTF3C3; H1F0; H1FX; HARS2; HAS2; HAUS2; HAUS6; HBP1; HCCS; HECA; HEG1; HEY1; HHEX; HK2; HMGA2; HMGB2; HMGCS1; HMHA1; HMOX1; HMOX2; HNRNPA0; HNRNPF; HNRNPH3; HNRNPM; HOXA1; HS3ST1; HS3ST3A1; HSD17B11; HSPA13; HSPB11; HSPB8; HTRA2; HUS1; ID4; IDI1; IFI16; IFIT1; IFIT5; IFNAR2; IFT74; IGF2BP3; IL10RB; IL17RA; IL6R; ILKAP; INHBA; IPO7; IQCB1; IRF7; IRGQ; ISL1; ITPKB; ITSN1; ITSN2; JAG1; KAT5; KATNBL1; KCMF1; KCNK1; KCTD7; KDELC1; KIAA0368; KIAA0430; KIAA0586; KIAA0754; KIAA0895; GPALPP1; KIF15; KIF16B; KIF1B; KIF20B; KIF5B; KLF12; KLF7; KLHDC2; KLHL23; KPNA1; KRT19; LAMB3; LAMTOR3; LARP4; LGALS8; LIG4; LIMD1; LINC00094; LINC00597; LMNB1; LONRF3; LPAR1; LPCAT4; LRP12; LRP6; LRRC1; LRRC40; LRRC41; LRRC8E; LSG1; LSM14A; LTN1; LUC7L; LUC7L2; LYST; MAEA; MALT1; MAST4; MAT2B; MAX; MBD5; MBIP; MBOAT7; MCAT; MECOM; MED13L; MED20; MED23; MED6; MED8; MEF2C; MEIS2; METTL3; MFAP3; MFF; MIA3; MICAL3; MICB; MID1; MINA; MIS18BP1; MLPH; MLXIP; MOCOS; MON1B; MOSPD1; MOSPD2; MPZL1; MRPL15; MRPL16; MRPL2; MRPL39; MRPL9; MRPS11; MRPS18A; MRS2; MSL1; MSX1; MT1H; MT1X; MTAP; MTMR4; MTMR9; MTPAP; MTRF1; MTSS1; MUM1; MVB12B; MYBL1; MYCBP2; MYO1B; NAA40; NAB1; ICE2; NBN; NBPF1; NBPF10; NCAPG; NCAPH; NEDD4; NF1; NFATC2IP; NFIB; NFYC; NHEJ1; NIP7; NKX3-1; NMD3; NMI; NNMT; NOL12; NOL7; NOVA1; NSD1; NSDHL; NSL1; NUMB; NUP85; NUS1; NXF1; OGT; ORC4; OSBP; OSBPL2; OSBPL3; OTUB2; PAPOLG; PARD3; PARP12; PARVA; PAWR; PAX6; PAXBP1; PBX2; PBX3; PCBP1; PCDH9; PCIF1; PCM1; PCNT; PCNX; PCNXL2; PCTP; PCYT1A; PDCD4; PDSS1; PDZD2; PEX2; PEX3; PFDN4; PGF; PGGT1B; PGM3; PHACTR4; PHC2; PHF11; PHF2; PHF20L1; PIAS2; PIAS3; PIBF1; PLA2G15; PLAGL1; PLAU; PLCL2; PLEKHA1; PLEKHA2; PLIN2; KIZ; PLXNA2; PNISR; PNP; POFUT2; POLDIP3; POLR1B; POU2F1; PPAP2B; PPFIBP1; PPIF; PPM1A; PPM1H; PPP2R1B; PPP2R2D; PPP2R3A; PPP2R5E; PPP3CC; PQBP1; PRIM2; PRKRIR; PRMT2; PRPF18; PRPSAP1; PRRC1; PRRG1; PSEN1; PSMC2; PSMC6; PSMD12; PSMD6; PSMF1; PTBP2; PTCH1; PTPN2; PTPN4; PTPRF; PUF60; PURA; PVR; PVRL3; PXDC1; PYCRL; RAB11FIP1; RAB11FIP2; RAB11FIP5; RAB28; RAB3GAP2; RAB8B; RABEP2; RABGEF1; RABGGTB; RAD1; RAD51C; RALA; RALGDS; RASA4; RASSF8; RB1CC1; RBM26; RBM38; RBM4; RBMX2; RBPJ; RCAN3; RCHY1; REEP4; RFC3; RFC4; RGL1; RHOBTB2; RHOQ; RIT1; RMND1; RNF114; RNF115; RNF126; RNF138; RNF44; ROR1; RP2; RRAGC; RUFY1; RUFY3; RWDD3; SAFB2; SAMD4A; SAR1A; SASH1; SATB2; SBNO1; SCAF11; SCAF4; SCAPER; SEC14L1; SEC22A; SEC24D; SECISBP2L; SEMA3C; SENP2; SEPHS2; Sep-08; SETD6; SF3A2; SH3BP4; SH3GLB1; SHANK2; SHCBP1; SKI; SKIV2L2; SKP2; SLC16A3; SLC1A1; SLC1A4; SLC23A3; SLC25A17; SLC25A32; SLC25A37; SLC33A1; SLC35C1; SLC35E1; SLC35G2; SLC36A1; SLC37A1; SLC43A1; SLC4A7; SLC52A2; SLC7A6; SMAD6; SMARCA5; SMC5; SMC6; SMIM8; SMPDL3A; SMYD2; SNN; SNRPA1; SNX16; SNX2; SNX24; SOCS1; MTCL1; SOS2; SOWAHC; SOX12; SOX9; SP110; SP140L; SP3; SPATA7; SPHK1; SPRY1; SPTLC2; SREK1; SRSF1; SRSF11; SRSF5; SRSF8; SS18; SSFA2; ST3GAL6; STAG1; STAM2; STOML1; STX12; STX3; STX5; STX6; STXBP3; STYK1; SUZ12; SYBU; SYDE1; SYF2; SYNC; TAF11; TAF1B; TANK; TASP1; TBC1D4; TBC1D8; TBCCD1; TBX3; TBXA2R; TCEAL1; TCERG1; TCF4; TCF7L1; TDRD3; TDRD7; TEAD4; TES; TGDS; THAP1; THAP3; TIMM10B; TIMM17A; TIMM8A; TINF2; TLE4; TMCC1; TMED5; TMEM165; TMEM2; TMEM243; TMEM5; TMEM80; TMOD1; TNFAIP1; TNFRSF11A; TNRC6B; TOPBP1; TOR1AIP1; TOX; TOX4; TP53BP1; TPR; TPST2; TRADD; TRAK2; TRAPPC2; TRIB2; TRIM23; TRIM38; TRIM5; TRIP10; TRIP6; TRMT13; TTC13; TTC23; TTC33; TTF2; TTLL5; TTLL7; TTPAL; TUSC2; TWIST1; TXNDC15; TXNL1; TXNL4B; TXNRD1; UBAP2; UBIAD1; UBQLN2; UFL1; UHRF1BP1L; UNC45A; UNKL; USP12; USP15; USP21; USP24; USP3; USP33; USP34; USP46; USP47; USP6; USP6NL; VAMP1; VAMP4; VAPA; VEGFC; VRK3; WARS2; WASF1; WBP5; WDHD1; WDR19; WDR26; WDR73; WNT5A; WWP1; WWTR1; XPO1; YARS2; YEATS4; YLPM1; YY1; ZBTB38; ZBTB44; ZC2HC1A; ZCCHC11; ZCCHC24; ZDHHC17; ZEB1; ZFHX4; ZNF112; ZFP30; ZHX3; ZKSCAN1; ZMYM4; ZMYM5; ZMYM6; ZNF136; ZNF16; ZNF175; ZNF177; ZNF207; ZNF227; ZNF254; ZNF277; ZNF280D; ZNF329; ZNF34; ZNF35; ZNF365; ZNF419; ZNF432; ZNF544; ZNF552; ZNF592; ZNF606; ZNF614; ZNF665; ZNF692; ZNF701; ZNF706; ZNF710; ZNF804A; ZNF814; ZNF83; ZSCAN26; ZSCAN31; ZZEF1; BCL2L11; CLDN1; DCAF7; FAM198B; GPR107; LMTK2; LRCH1; METTL16; NUPL1; PDS5A; SIX3; SLC39A9; SLC6A6; STX16; ZC3HAV1; ZFR; ZNF750; CXCL6; ELK4; FBN2; PHTF2; SLC11A2; TGM2; ABCC5; ABCG1; ANKRD6; ATP2B4; BBS7; CERK; CLASP1; CLEC16A; CREB3L2; CTDSP2; CUL4A; DEPTOR; DNAJC12; ELOVL4; ERVMER34-1; ETNK1; FA2H; FAM114A1; GPR19; GPRC5B; GREB1; HECTD4; HPS4; IPP; ITPR2; KDM4C; KDM5A; KIAA1109; KIF3C; LPIN1; LRRFIP1; MICALL1; MKS1; MPPED2; MRPS12; MSH2; NINL; NRP1; PER3; PKD2; PLCB4; PTCD2; RAB11FIP3; RAB40B; RABGAP1L; RAD51D; RB1; RFX5; RGS17; RMND5B; SLC16A6; SLC35E2; SLC35E2B; SP2; THNSL1; TMEM30B; UBE2K; UQCC1; UST; WDFY3; ZMYM3; ZNF395; ALG13; DHTKD1; TENM4; THADA; ACTB; DIAPH2; IFIH1; LRIG1; MXD4; OPTN; SGCG; STON1; FAM149B1; FBXL2; ICAM1; IL15; IL6; LIPG; MAP1LC3B; NUPR1; PJA2; PTPN12; RAB1A; SEL1L; SOD2; SQSTM1; TNFAIP3; BTG3; ENDOD1; HELLS; HSPA14; HSPH1; NUP155; PHLDA2; PP14571; PPID; PSME3; SLC27A2; SPAG1; BCLAF1; E2F1; MCM7; NCLN; PSEN2; FABP4; HSPA4; PICALM; CTSZ; IGFBP3; HIST1H1E; PXN; DNAJB6; ME1; ARG2; ATP6V1C1; CACYBP; CHST11; CLU; CRISPLD2; CSRP2; F11R; FAM46C; FOS; FOSB; HOPX; KCNJ2; MICA; MMP10; RAI2; RGCC; RND1; SERPINH1; SLC3A2; TNFSF9; NETO2; UNG; KIAA1598; NKTR; PSD3; TCEB3; AKAP2; CNIH4; DDX39A; EIF1AX; ETF1; FGFR1OP; LSM5; MSMO1; NDC1; PALM2-AKAP2; RASGRP2; TNPO3; USP48; ZNF593; MT1F; MT1G; MT1HL1; SPAG9; CYP26A1; DHRS3; TGFBI; ABHD3; ANXA2; ANXA2P2; BBS4; BSCL2; CYB5R1; EPHX1; GFPT1; GSTM3; HTATIP2; NRIP3; PIR; PSMD1; PSMD3; SLC38A6; SLC48A1; SLCO3A1; UBXN4; FECH; INHBE; MAP1B; MORC4; NDRG1; P4HA2; PPM1E; SH3BGR; ANGPTL4; DDHD2; DNAAF5; IKZF1; KIAA0930; KIF21B; NREP; SAPCD1; SDCCAG3; DLST; RAB26; SULF1; NEFL; SET; SLIRP; BAX; CALR; MTHFD2; SSR1; TMED10; VLDLR; PDIA3; PDYN; SRP72; USP4; AK4; ALDOC; BNIP3; BNIP3L; CEL; CYFIP2; DDB2; DPYSL4; EFNA3; EPS8L2; ERO1L; FAM162A; FBXO16; FXYD3; GBE1; IRF6; LOXL2; MPZL2; MXI1; ORAI3; P4HA1; PGM1; PLOD2; PTPRE; RRAGD; SFXN3; SLC2A1; TAP1; FTL; RSL1D1; UGDH; RRN3P2; BTN3A3; PRKCDBP; PKIA; ALDH1A3; NLGN1; ATP2C2; CLGN; ADGRA3; COL2A1; RCAN1; WARS; IGFBP5; CDC42; EZR; IQGAP1; CDH6; FKSG49; FUS; ARHGDIA; ATP6V0E1; HDGFRP3; RHEB; TM6SF1; TMCO6; ARHGAP26; ASH1L; CD83; CXADR; DDAH2; DNAJB5; EFCAB14; EGR2; FILIP1L; GOT1; GRM1; H3F3A; HIF3A; IKZF5; ISG15; MCTP2; MGEA5; MKRN1; MTHFD2L; PCDH7; PEA15; PID1; PITPNA; PPP1R17; PRDM1; QSER1; REL; SERPINB2; SH2B3; SLC17A7; SLC23A2; SNX13; SOCS3; ST3GAL5; SYT11; SYTL2; TMX4; TRIM25; UPP1; ANTXR1; BMP2; CXCL5; EDN1; HIST3H2A; JUNB; JUP; KRT17; LAMC2; NEDD4L; NRAS; SELPLG; SFT2D3; SPSB1; TM4SF1; TNC; WDR33; YOD1; ABCD3; ABR; ACYP1; ADCY7; AGPAT5; AHNAK; AIFM1; AKAP11; ALAD; ANAPC5; ARHGAP19; ARIH2; ATG5; ATP2A2; ATP5S; BTN3A2; C2CD5; CALM2; CALM3; CBR1; CCDC22; CCDC47; CD1D; COLGALT2; CPOX; CRYZ; CTSC; CYB5A; DAG1; DARS2; DCAF16; DEGS1; DGKZ; DHCR24; DKC1; DLAT; EIF3B; EIF4G3; ELMO1; ELOVL1; FAM134A; FAM20B; FAT1; FBXW2; FRY; FSCN1; GALNT2; GALNT7; GLRX; GLYR1; GNPTAB; GOLM1; GRAMD4; GTF2I; HIBCH; HLTF; ICMT; IMPA2; IMPACT; INPP5D; IPO5; IQGAP2; KDELR2; KHSRP; KIDINS220; KIFAP3; LINC00341; LINC00342; LONP2; LRPPRC; MAN1C1; MCFD2; MED14; METTL8; MLEC; MPST; MRPL34; MSRB1; MTFR1; MTR; N4BP2L1; NCBP1; NEFH; NHLRC2; NME3; NOL6; NOP14; NOTCH1; NUDT6; OPA1; ORAI2; OSTM1; PAAF1; PARP1; PARPBP; PCMT1; PCMTD2; PDCD2; PFKM; PFKP; PIGF; POP5; PREP; HACD2; PTPRA; RAB5B; RCN2; REEP5; RHOF; RNF144A; SAMM50; SCLY; SDF2L1; SEMA4A; SEPHS1; Sep-06; SERBP1; SLC25A20; SLC30A5; SLC37A4; SLC39A6; SLC43A3; SMC2; SNX10; STOM; STX7; SUB1; TBL1XR1; TCF3; TCFL5; TEX2; TIMM23; TJP2; TM2D3; TMEM106B; TMEM50B; TMEM97; TNKS; TNPO1; TNS1; TRIP13; TRMT11; TROVE2; TSFM; TST; TTC3; TTLL12; TUBG1; UBE2G2; UBE2L3; UBE3C; URI1; USP9X; VPS13A; VPS13D; WDR61; WDR77; WIPF1; XRCC5; XYLT1; ZDHHC3; CDS2; LARP7; MXD3; ACSM3; CBX5; CTNND1; LDLRAD4; MINOS1P1; MT1E; MT1M; NEB; RPL31; SCG5; SF3B3; SH3YL1; ATP10D; DKK2; FUCA1; KLHL7; LPAR6; RCBTB2; TCTA; ADAM9; BZW1; SCP2; GOLIM4; DDX60; HERC6; IFITM1; IFITM2; MX1; ZNF286A; PTP4A3; UPF3A; SCARB2; PEG10; AIP; AP2S1; APLP2; ASNA1; CAPNS1; CDA; CDC37; CRIP2; DDA1; DHPS; FLOT1; GDE1; GDI2; GNB2; HMG20B; HPCAL1; ITPR3; LAD1; LOXL1; MPDU1; NSFL1C; PLP2; POLR2J; POLR2J2; RAC2; RBBP4; RBFOX2; RRAS; SELT; SH3BGRL3; SNRPB; TAGLN2; TECR; TGFB1; YWHAE; EPRS; KDELR3; PERP; PKP3; RAB5C; YIPF5; MUC1; DCAF10; EIF3I; EYA4; F2R; FAM49B; FKBP14; GLTP; KPNA6; LARS; NUBPL; OGFOD1; PRRG4; RAB3B; RBM3; TGOLN2; USP14; ZNF91; ALPPL2; ARSD; ATP8B2; CCKBR; CDH8; CLTA; DLG4; DNAH9; DNAJC4; EPB41L1; EXD3; GNL1; HOXA3; HS1BP3; IGF1; LAMA2; LAMA4; LZTS1; MAF; MAP1A; Mar-02; MEG3; MMP25; MYF6; MYH14; NCAM1; NRG1; NSG1; PCP4; PDLIM4; PMS2P5; PRB3; PSMD4; RANBP1; SELENBP1; SLC8A2; SNCAIP; SOX2; STAB2; STMN2; SYT17; TMPRSS4; TNFRSF10C; TPSAB1; TRO; VAV2; VGF; VRTN; WNT2; ZNF385D; ZNF444; ACADVL; ACTN1; ALCAM; ANXA4; AURKAIP1; BLVRA; CDKN3; CHI3L1; CHMP4A; CIRBP; COA3; COCH; COX7C; CREG1; CSF2RA; CTBS; CUEDC2; DARS; DGUOK; DNAJC8; DPM3; EIF2D; ELAVL1; EMC3; ENSA; ETHE1; FABP5; FAM96B; FBXO9; FIS1; FN1; GTF2H5; HINT1; HMGN3; HNMT; HSBP1; IMP4; KXD1; LITAF; MED28; MUT; MYL6B; NBAS; NDUFA13; NME4; NT5DC2; NUDC; NUP88; NUTF2; P4HTM; PCCB; PINK1; PLXNB2; POLR2L; PPIE; PPP1R2; PPP1R7; PRPS1; PSMB10; PSMB9; PSMD2; RAB4A; RASSF2; RECK; S100A6; SARS; SEC31A; SMAD2; SNRNP70; SNRPN; SNX6; SPAG5; SRRM2; STUB1; TIMM13; TMEM147; TMEM189; TMEM248; TRAPPC4; TRIM28; UBE2Q1; UCHL3; UFSP2; UQCRQ; UXT; VDAC1; VPS28; ZDHHC6; ZBTB16; AKAP7; CAP2; CCPG1; CDKN2D; ENAH; HIST1H2BK; KDM7A; PELI2; RIMS3; ITGA2; PHB; SLC6A8; ATP7B; COX16; FAM155B; MMP16; SKP1; WFS1; PDK3; UBA6; ADAM28; ARHGAP28; CEACAM1; EVI5; IL3; KCNJ13; MAB21L2; PLCE1; SEMA6A; SLC35E3; SLC9A3; SPTLC3; ZNF334; ZNF415; ZNF711; HYOU1; RBM8A; RPE; MAP4; ENOSF1; GAS7; GNG11; HMGB3; KANSL1L; KCTD20; MAN2A1; MCAM; MEGF9; MFSD12; MICAL2; MOB3B; MXRA8; ODC1; PAM; PEF1; PRKAR1A; QDPR; RFTN1; RNF130; SERPINB9; SERPINI1; SLC44A1; SOAT1; SPOCK1; SRRT; STAT4; STX11; SYNGR2; TKTL1; TMEM255A; USP11; ABCC4; SDHAF3; ANAPC1; ANKRD28; ATIC; BCCIP; CD302; DCTPP1; DESI1; EMG1; F3; FTSJ1; FYCO1; ADGRA2; HAUS7; HEATR1; ISOC2; ITGAM; KCNN2; LIG3; LMO2; LONRF1; MEST; MRPL24; MRPS34; MTHFD1; MYOF; NHP2L1; PDGFC; PLXND1; POLR3K; PRDM13; PRPF19; SERPINA1; SNAPC5; SRI; SRM; SYNGR1; TIMM10; TOMM40; TUBGCP4; UBXN8; VAMP8; YARS; ZNF529; ACTC1; ADAM23; AES; APOE; ARMCX4; ASCC2; CLTB; COL18A1; COL21A1; COL5A1; COTL1; CTNND2; DDX49; DOK5; EFHD1; FARP1; FGF18; GAMT; GCDH; GMDS; GPR157; GSTT1; H2AFJ; HCFC1R1; IDH3G; IGSF1; KIAA0408; L1CAM; LRRC17; LRRC32; MAPRE2; MIA; MRC2; NHLH2; NOV; NRGN; PRAF2; RFPL1S; RFPL3S; S100A2; SEZ6L2; SLC25A23; SMA4; SRGAP3; TCEB2; TMEM144; TPPP; WDR13; YBX2; ZNF219; ZNF287; DCBLD2; GCAT; GNAL; GNAQ; IL13RA2; KCNAB1; PKI55; ATF1; B3GALNT1; B4GALT4; DLG3; EIF1; FAM3C; FRAT1; GPBP1L1; KLHL12; ADGRL2; MAP6D1; OXR1; PIGH; RABGAP1; SAP30L; TMPRSS2; USP25; ZNF768; RAB23; BST2; PCBD1; TFRC; EEF1A2; FGF8; NRXN2; PPDPF; CR1; PTPN11; RAD21; SNTB1; EFEMP1; HDDC2; KAL1; FGF13; GPR137B; GUK1; LRBA; LRRC16A; MANSC1; MARCKS; MRPL52; NMT2; PBXIP1; PEX7; RPS11; SH3BP2; TM2D1; TMEFF1; TRIM9; XK; ADAM15; AK1; AKAP8L; AP2M1; ARF3; ATP6AP1; ATP6V0C; ATP6V0D1; B2M; BCAP31; BRMS1; BSG; CALCOCO2; CAPZB; CARHSP1; CD9; CDK2AP2; COA1; COL6A1; COL6A2; COMMD9; COPS6; COPS7A; COX6B1; COX8A; CSTB; CYB5B; DBI; DCXR; DDT; DHRS7B; DYNLRB1; EIF6; EMP3; ESD; FLNA; GRN; HLA-E; HN1; HNRNPC; IFITM3; KRT8; LAMTOR2; M6PR; MGAT4B; MGST3; MPV17; MRPL11; MRPL23; MRPS14; MRPS16; MSRB2; NELFCD; NIPSNAP1; NOP10; NOSIP; NPC2; NUDT21; OAZ1; OAZ2; OS9; PDCD5; PFDN5; PFN1; PMVK; POLR2F; PPM1G; PRKCSH; PRMT5; PSAP; PSMD13; PSMD8; RBX1; RER1; RPL13; RPS9; S100A11; S100A11P1; SEPW1; SF3B5; SHMT2; SNX1; SPINT1; SUMO3; TAF12; TMBIM6; TMX2; TPD52L2; TPI1; TPM1; TRAPPC2L; TRBC1; TSN; TSPO; UBAP2L; UBTF; UQCR10; UQCRC2; ZNHIT1; AP3B1; ATP5G2; ATP5G3; PPIB; TFDP1; TMCO1; TMEM87A; YWHAQ; SLC2A6; ACSF2; APLP1; ASB4; CCDC177; CRH; DLX6; EFR3B; ENTPD4; FMO4; HDLBP; HMGCS2; IBA57; LMCD1; MFGE8; NPAS1; NTM; P2RX3; PAMR1; PART1; PCDHB6; PDLIM7; PEAK1; POLR3G; PPP1R1A; RUNX1T1; SLC13A3; TFF2; TK2; TPM2; ACTR10; ADRM1; ADSL; ALDOA; APEH; AQR; ASL; ATRAID; BBX; BID; CCNB1IP1; CHPT1; CISD1; CKLF; COQ2; CORO1A; DIAPH1; ECI1; EFHD2; EMC6; EXT2; FAF1; FAH; FIBP; FNDC3B; GABARAP; GAL; GARS; GATAD1; GNAI3; GPN1; GTF3A; H2AFV; IFT20; IGBP1; KATNB1; LMBRD1; LONP1; LRPAP1; MAGED1; MRPL40; MYH9; MYO9A; NARF; NIPA2; NPTN; NUDT1; ORMDL2; PDHA1; PI4KA; PRDX6; PYCARD; QARS; RAB21; RPN2; RTCA; RUVBL2; SCAND1; SCAP; SDF4; SEC63; Sep-02; SF3B1; SLC25A10; SMYD3; SQRDL; ST7; TALDO1; TAPBP; TMEM242; TTC19; UBR7; USO1; USP16; VPS41; YIF1A; SMARCC1; ABCB4; ACYP2; APOOL; ARL8B; ATF6; CCDC88A; CCNH; CDKN2A; CELSR3; CHCHD7; COQ7; CREB5; DECR1; DENND4A; EGR4; ERCC4; ERCC8; ERO1LB; FAM188A; FEZ1; GCOM1; IMPAD1; KIF13B; KRR1; LANCL2; LCP2; LPCAT3; LRRC37A4P; MAN1A1; MAP3K8; MCTP1; METTL22; MKLN1; MTMR6; NAPG; NEU1; OGFRL1; PAPSS2; POMZP3; PTPRO; RAB7A; RBM19; RPRD1A; SAR1B; SDC4; SERINC1; SLC25A46; SMU1; ST7L; TLR4; TMEM260; UBE2V2; UBE2W; XIAP; XPO4; YAP1; YIPF6; YME1L1; ZBTB6; ZEB2; ZNF226; ZNF253; ZNF506; ZSCAN12; ABCA5; ATF7IP2; CCRN4L; DPY19L2P2; FRMD4B; ADGRG6; IFNGR2; INPP4B; LIMA1; NR1D2; PLGLB2; PMEPA1; PPL; PTPN21; RRNAD1; SEC61A2; SLC22A4; SYT1; TGFA; TRPC1; UFM1; ZNF268; AASS; ANKRD1; COL4A6; COMMD3; CSRP1; DPYSL3; ENPP1; EPS8; ETS1; FAM110B; FGF2; FLNC; GFPT2; GLDC; GLIPR1; GPR176; IL1RAP; KITLG; KRTAP4-7; P3H2; MYO1E; NABP1; NBR1; PALLD; PAN2; PBLD; PCDH17; PCLO; RASAL2; RUNDC3B; SEMA3A; SLC4A4; ST6GALNAC5; SYNE1; TACSTD2; TBC1D19; TMEM40; ULBP2; AHCY; ANP32A-IT1; ANP32B; ANXA11; ANXA6; ARHGEF6; ASB1; ASRGL1; ASS1; ATP2A3; CADM1; CARS2; CCDC109B; CCND3; CCNG1; CLN3; CLSTN1; CRYBB2P1; CYBRD1; DHRS1; DISC1; DNASE1L1; DPY19L1; FAM172A; FLNB; FLOT2; FXYD5; GGCT; GGH; GNB1; GOLGA8IP; GSN; HADH; HAUS4; HEBP1; HECTD3; HERC5; HNRNPR; ICAM3; IDH2; IPW; ITGB2; ITM2C; ITPK1; KIAA0101; LAPTM4B; LASP1; LIPA; LPGAT1; MAN1A2; MFHAS1; MGAT5; MPRIP; MTA1; MYBL2; NDST1; NENF; NMRK1; NRN1; NTAN1; NUCB2; PABPC4; PDIA4; PDIA5; PDIA6; PPT1; R3HCC1; RAB29; RGS10; RNF187; RTN3; SAMHD1; SCCPDH; SEC61A1; SFXN1; SLC27A3; SLC2A4RG; SLC38A10; SLC4A2; SNRPA; SORD; SORL1; TBC1D1; TIMELESS; TM7SF3; TMC6; TMEM106C; TOMM20; TRAK1; TRIM22; TXNL4A; UBE2L6; USP22; VAT1; VOPP1; WDR6; WDYHV1; WSB2; ZNF467; ZNF516; ZNF573; CAST; CROT; ECI2; EIF4EBP2; ERMP1; GRB14; IGSF3; Mar-01; MATN2; NRCAM; OLFM1; P2RX5; PBX1; PCYOX1; TBC1D16; UBL3; ANG; ARL6IP5; ARPC5; CANX; CDH11; CLOCK; COL6A3; DENND1B; EMP2; FAM168B; GLI3; GPR161; LAMP2; MBOAT2; MREG; MTDH; NFIC; OBSL1; PCGF2; PDGFD; POPDC3; PRKAR2A; RAB27A; RAPGEF5; RERE; RNFT2; SLC35D2; SUGP2; TMEM30A; VASH2; ARHGDIB; AGAP4; CBY1; DENND1A; DNAJB14; ELAC1; ERP44; KAT8; NPR3; RGS5; TAC3; UBOX5; HTR7P1; ACTR6; CD47; CREBL2; EHD4; FBXO21; GBAP1; ISOC1; LAMC1; NAGK; HOXB7; GPNMB; LGALS3; IFIT3; SLCO4C1; MANF; SLC2A3; ARL5A; CHMP5; CNIH1; COPS8; CYB5R4; DNAJC9; DPY19L4; DSG2; HIGD1A; HS2ST1; ITFG1; MANEA; ME2; MICU2; MOCS2; OAT; PIGK; PLS1; PRKRA; RAP1GDS1; RNF13; SCML1; SLC27A6; SRP9; SUCLA2; SYNE2; VWA8; NAP1L1; FLI1; EFNA5; G3BP2; OCLN; ZFHX3; AMMECR1; LRRC49; SALL2; ATP13A2; B9D1; CALCA; COL1A1; GYG2; IL2RB; NCAN; NCR1; NFATC4; PRPH; SLC7A8; SYP; TJP3; TRAPPC9; WSCD1; ZSWIM8; ANXA3; ARHGAP15; ATRX; CCDC28A; CELF2; CENPJ; CIB1; COMMD8; COQ3; EFR3A; EML3; ENOPH1; ERGIC2; HEXB; HSD17B4; IGF2R; KIAA0141; MKKS; NAA15; PHKB; PPP2R5A; PRPF40A; RAB8A; RFK; RSRC1; SLC16A7; STAG2; WWC2; RAP1A; ABCB7; ADIPOR1; ATP5L; ATP6V0B; CNBP; CNOT1; CNOT7; DOCK2; EIF3D; GSPT1; HARS; HRAS; IGFBP7; INTS8; LEPROT; MDH2; MZT2A; NME1; OLA1; PPP6R1; PRR13; PTDSS1; RPL41; RPS26; RPS27L; SSBP1; UROS; ITGA6; Sep-10; SLC19A3; LSR; SCD5; AMFR; AP3D1; HNRNPUL2; SLC35A3; ATN1; MYO9B; ABCC6; ADCY8; AGRN; COL4A3; MFI2; DYNC1I1; NEBL; SIDT2; DNAJC3; ACAD8; CMAS; CUL5; TRIM45; TBC1D15; LYPD1; SSR3; AKAP5; APOB; CYP2U1; EBF2; EDA; HABP4; HOXD13; KHDRBS2; LMF1; MAGI2; MAP9; ONECUT2; RAB27B; RALGPS1; RPS3A; SCN2B; SLC12A8; SMARCA1; SPRR1A; TEF; TFAP2B; TUB; XCL1; XYLB; ATRNL1; DLX4; ENPEP; PTPRJ; SPON1; ST8SIA3; ZNF407; CTPS2; EGF; PHACTR2; GPD2; SH3GL3; CHM; FUT6; HTRA1; IVD; SENP3; ABHD14A; CFD; CKB; HBA1; HLA-C; ISYNA1; NES; PLEKHF1; PTRF; IFT22; RASL11B; TAGLN; UQCRB; ARL2; ADGRB2; DLX5; ECE1; FAM120A; FBXL15; GPAA1; GSTT2; HLA-F; HMGN5; IGFBP2; LCP1; PLTP; POLE3; RPS2; S100A3; SIRT4; SLC16A2; SULT1A1; SULT1A2; TMEM8A; TUSC3; ATP11B; FAM118A; FCHSD2; GAN; LRRFIP2; PKP2; PRR5; DHX35; IGF2BP2; INPP5F; PTPRK; TGFBR3; TIPRL; DOCK9; TBCE; BZRAP1; C1S; EFNB3; MGP; ARL17A; GPR22; CEP295; NGRN; PHC3; REPS1; SLC16A4; ARPC2; GYG1; HSPD1; ANK3; CCNI; CERS6; CMTM6; CRIM1; CSRNP3; DYNC1LI2; ERC1; GNA11; GRB2; GTF2F1; HMBOX1; HTATSF1; KIRREL; LTBP1; MRPL57; MYO6; NIPAL3; OSBPL8; PPP1R9A; RRBP1; SGCB; SLIT2; SSPN; TEAD1; THOC2; TSPAN5; EHD2; DFFA; ELAVL2; IL18; MNS1; TAGLN3; CUL4B; ANK2; CEP112; MYL9; ZNF214; ATP13A1; BMI1; ELP5; RAB6A; DKK3; FABP7; HOXD10; NRXN3; PLCH1; ST14; WWOX; PLAC1; ADAMTS5; CCR1; CDADC1; CLN5; DACH1; FBXW4; KIAA0226L; KPNA5; MYO5C; PLEKHO2; PPFIBP2; RASA2; RNASEL; SLC9A8; TRIT1; ZKSCAN3; ZNF223; DMXL2; FLVCR2; GADD45G; IFT88; MCF2L; MTERF4; OVOL1; PCDH8; PIEZO1; PLLP; RANBP17; SH2D3A; TMEM231; TRAF2; TUBG2; CFAP44; ZNRD1-AS1; EZH1; ZNF235; FADS1; ITGB1; NUP205; PIK3C2A; SPON2; CELSR2; EGLN3; PDLIM1; PRSS23; SERINC5; DCP2; EDEM1; ELK1; FSTL1; NID1; FAM214B; HFE; INADL; MAP1LC3C; MRE11A; PAPPA; PCDHB13; PFKFB4; RABEP1; SOX10; TNFRSF25; USE1; ABLIM3; ATG4A; CD99; DNAJC10; FDFT1; KIF3B; LMAN2; MIPEP; MTMR2; OSTF1; SGCE; SSSCA1; STYXL1; UBE2D3; ZW10; CRELD1; CBX3; CALB1; ARHGAP44; GAB1; KLHL29; P3H3; PPP2R2B; SLC1A2; TLX2; ALG9; BCKDK; CCT7; CHMP2A; CRYZL1; DNM1; DPAGT1; DSTN; DYNLL1; FBXO7; FIG4; GOLT1B; LRRC59; MRPL42; MTCH2; NOC2L; PIN1; PRDX</t>
  </si>
  <si>
    <t>CYP2C19; CYP2D6; CYP3A4; CYP2C9; CYP1A2; HDAC1; HDAC3; ALDH5A1; HDAC9; HDAC11; HDAC10; HDAC8; HDAC7; HDAC2; HDAC6; HDAC4; HDAC5; ABAT</t>
  </si>
  <si>
    <t>HIF1A; ESR1; PPARD; AR; NR1H4; VDR; NR3C1</t>
  </si>
  <si>
    <t>ESR1; PPARD; AR; NR1H4; VDR; NR3C1</t>
  </si>
  <si>
    <t>NR0B1; ATAD5; NPC1; RAB9A; SENP6; SENP7; SENP8; CASP3; SMN2; KDR; PDGFRB; FLT3; PDGFRA; SMN1; SMN2</t>
  </si>
  <si>
    <t>NR0B1; ATAD5; NPC1; RAB9A; SENP6; SENP7; SENP8; CASP3; SMN2; SMN1; SMN2</t>
  </si>
  <si>
    <t>TDP1; OPRD1; OPRM1; NPC1; RAB9A; SENP6; SENP7; SENP8; TNFSF10; TNFRSF10B; NFKB1; AGTR1; STAT3; CCR6; APLNR; APAF1; RELA; STAT1; GPR183</t>
  </si>
  <si>
    <t>FEN1; ADRA2A; RECQL; KCNH2; ADRA2B; ADRA2C; POLK; POLI; BLM; WRN</t>
  </si>
  <si>
    <t>FEN1; RECQL; KCNH2; POLK; POLI; BLM; WRN</t>
  </si>
  <si>
    <t>KDM4A; DRD3; DRD2; MRGPRX1; GFER; HTR5A; TAAR1; ABL1; BLM; RAD52; WRN; RIN1; HMOX1</t>
  </si>
  <si>
    <t>KDM4A; DRD3; DRD2; MRGPRX1; GFER; HTR5A; TAAR1; ABL1; BLM; RAD52; WRN; RIN1</t>
  </si>
  <si>
    <t>CYP2C19; DRD3; ESR1; CYP2C9; PPARG; POLK; RGS12; GNAI1; SMAD3; BLM; SLC22A6; UGT2B15</t>
  </si>
  <si>
    <t>DRD3; ESR1; PPARG; POLK; RGS12; GNAI1; BLM</t>
  </si>
  <si>
    <t>CA2; PLAT; TDP1; EHMT2; ESR1; NR1I2; CYP19A1; CYP3A4; PTGS2; PTGS1; APP; PPARG; VDR; NR3C1; CCR2; TNFSF10; CASP3; TNFRSF10B; IL1B; ESR2; TNF; EGFR; NR5A1; NR5A2; ITGA4; PADI4; PPARA; JUN; NR1I3; HSD11B1; NR1H2; RARA; RARG; RARB; RXRA; FASN; STAT1; AKT1; DHRS9; ABCA1; NCOA1; HSD17B1; GBA; BCL2; RXRG; RXRB; NR1H3; MET; NR2F6; NR2C2; IFNGR1; LPL; NR4A3; RHOB; THBS1; GDF15; CCL2; EMP1; HGF; S100A8; S100A9; CD38; CD86; HBEGF; MUC5AC; PTHLH; SERPINE1; IL10RA; IL24; OLR1; SLC16A1; SPP1; CDH1; CDKN1A; FAS; HIST4H4; KRT7; MFAP2; CREB1; GLUL; MEIS1; CASP8; CDKN1B; DUSP11; FOXA1; GATA6; NEDD9; SOCS2; TGIF1; UVRAG; VEGFA; CDKN1C; CXCL1; DUSP10; KRT19; MEIS2; NKX3-1; PRAME; SERPINB8; SOCS1; VEGFC; BCL2L11; TGM2; ABCG1; RB1; IGFBP3; KRT6A; MMP10; SCARB1; CYP26A1; COL4A2; PIR; NEFL; BAX; UGDH; VIPR1; CD83; KRT10; SERPINB2; IRF1; KRT17; NEFH; PARP1; AIP; TGFB1; CGB; IGF1; LAMA2; RNF5; FABP5; FN1; SERPINA3; ODC1; SERPINB9; ITGAM; FAM3C; COL6A1; KRT8; KRT15; GRB7; DIO3; TACSTD2; CCND3; ITGB2; EIF4EBP2; RAB27A; COL1A1; ADIPOR1; ABCC6; S100A7; FASTK; LCN2; IL4; IL12B; CBX3; GSTM1; IL2; CCR7; LAMA3; IL5; TGFB1I1; KRT14; CRABP2; KRT18; GPX2; STS; CRABP1; BGLAP; KRT75; RARRES1; IL12A; DSC1; CD1A; CD36; CIITA; SLC5A5; SULT2A1; FGF1; MAP2; S100A1; G6PD; CYP3A7; SEMA6B; IFNG; IL13; KRT5; COL17A1; CETP; PPARGC1A; CCR3; NRL; NR6A1; TGM1; IVL; MEOX1; RARRES3; HIST3H3; KRT1; TNFRSF10A; KLK10; RHOA; FLG; CYP27A1; COL8A2; CD80; ITGAX; WNT5B; SPRR1B; PCSK2; GDF2; LAMC3; PSG5</t>
  </si>
  <si>
    <t>TDP1; EHMT2; ESR1; PPARG; VDR; NR3C1; NR5A1; NR1I3; NR1H2; RARA; RARG; RARB; RXRA; RXRG; RXRB; NR2F6; NR2C2; NR6A1; NR4A3</t>
  </si>
  <si>
    <t>TP53; ESR1; CYP19A1; HSP90AA1; AHR; PTGS1; ABCB1; GLP1R; CHRM4; NPC1; RAB9A; SENP6; SENP7; SENP8; CASP3; HTT; SMN2; NFKB1; CXCR1; UGT1A7; UGT1A10; CXCR2; RELA; STAT1; ANKRD12; ENO1; HSP90B1; NUCKS1; PGK1; RPAIN; UTP18; VDAC3; EIF5B; GRSF1; SLC25A14; TFG; CALR; UGT1A3; UGT1A8; ATP6V0E1; RHEB; TWF1; NFKB2; FABP1; SMN1; SMN2</t>
  </si>
  <si>
    <t>TP53; ESR1; CYP19A1; HSP90AA1; AHR; ABCB1; GLP1R; CHRM4; NPC1; RAB9A; SENP6; SENP7; SENP8; CASP3; HTT; SMN2; NFKB1; RELA; STAT1; SMN1; SMN2; NFKB2</t>
  </si>
  <si>
    <t>KDM4A; TDP1; NR0B1; VDR; OPRD1; OPRM1; RAB9A; PKM; SENP6; SENP7; SENP8; TNFSF10; SMN2; TNFRSF10B; AGTR1; STAT3; APLNR; MITF; APAF1; PLK1; SMARCA2; STAT1; GPR183; FGF22; SMN1; SMN2</t>
  </si>
  <si>
    <t>TDP1; TP53; ESR1; HSP90AA1; KCNH2; GLP1R; OPRD1; OPRM1; PKM; SENP6; SENP7; SENP8; TNFSF10; CASP3; TNFRSF10B; AGTR1; HCRTR1; APLNR; MAPT; NR5A1; MITF; PAX8; GPR183</t>
  </si>
  <si>
    <t>HSD17B10; CYP3A4; CYP2C9; CYP1A2; CYP1A1; NR0B1; ATAD5; NPC1; RAB9A; SMN2; HCRTR1; NLRP3; KLK7; CYP1B1; SMN1; SMN2</t>
  </si>
  <si>
    <t>HSD17B10; CYP3A4; NR0B1; ATAD5; NPC1; RAB9A; SMN2; HCRTR1; NLRP3; KLK7; SMN1; SMN2</t>
  </si>
  <si>
    <t>KDM4A; FEN1; EHMT2; ESR1; NR0B1; PPARG; HPGD; SENP8; BAZ2B; PAFAH2; MCL1; IL1B; NPY1R; NPY2R; PLA2G7; RBBP8; SIX1; POLK; BCL2L1; LYPLA1; PPME1; PREPL; PADI4; POLI; GLS; POLH; EIF4G1; POLB; PABPC1; GSTO1; BLM; MLLT3; NCF1; NCOA1; NCOA3; CTDSP1; DNMT1; WRN; TRA; ADRBK1; PAFAH1B3; PAFAH1B2; NCOA2; PTPN5; PLEC; XIAP; LYPLA2</t>
  </si>
  <si>
    <t>KDM4A; FEN1; EHMT2; NR0B1; PPARG; HPGD; SENP8; BAZ2B; PAFAH2; MCL1; IL1B; NPY1R; NPY2R; PLA2G7; RBBP8; SIX1; POLK; BCL2L1; LYPLA1; PPME1; PREPL; PADI4; POLI; GLS; POLH; EIF4G1; POLB; PABPC1; GSTO1; BLM; MLLT3; NCF1; NCOA1; NCOA3; CTDSP1; DNMT1; WRN; TRA; ADRBK1; PAFAH1B3; PAFAH1B2; NCOA2; PTPN5; LYPLA2; PLEC; XIAP</t>
  </si>
  <si>
    <t>TP53; CASP3; NFKB1; CDK1; CXCL8; KEAP1; HDAC1; HDAC3; HDAC9; HDAC8; HDAC7; HDAC2; HDAC6; HDAC4; HDAC5; RELA; TYMS; AKT1; ABL1; CDC25B; RAN; KPNB1; UGT1A1; GSK3B; AURKB; AURKA; CASP9; CDK4; IFNGR1; NFKBIA; SAT1; CYR61; TGFB2; CTGF; CAD; DDX21; CCNA2; CCNB1; TPX2; CDKN1A; BIRC5; DHRS2; TACC1; DNAJB1; TUFT1; CTPS1; H1F0; H1FX; PA2G4; TWIST1; WWTR1; BCL2L11; IL6; MAP1LC3B; BCLAF1; MCM3; MCM7; CLU; PARP1; PEG10; IGF1; ODC1; CDKN2A; YAP1; RAC1; MLH1; VIM; INCENP; MAGEA1; WNT4; WNT3A; RCC2; EIF4G2</t>
  </si>
  <si>
    <t>HDAC1; HDAC3; HDAC9; HDAC8; HDAC7; HDAC2; HDAC6; HDAC4; HDAC5</t>
  </si>
  <si>
    <t>NFE2L2; TDP1; ESR1; CYP19A1; CHRM5; CHRM1; MRGPRX1; AR; CHRM4; BAZ2B; CFTR; PAX8; APOBEC3G; CTDSP1; APOBEC3A; EGR1; FGF2</t>
  </si>
  <si>
    <t>NFE2L2; TDP1; ESR1; CYP19A1; CHRM5; CHRM1; MRGPRX1; AR; CHRM4; BAZ2B; CFTR; PAX8; APOBEC3G; CTDSP1; APOBEC3A</t>
  </si>
  <si>
    <t>KDM4A; EHMT2; CASP3; BAZ2B; RBBP8; CXCL8; L3MBTL1; CCL2; IL6; HBA1</t>
  </si>
  <si>
    <t>KDM4A; EHMT2; BAZ2B; RBBP8; L3MBTL1</t>
  </si>
  <si>
    <t>HTR2C; HTR2B; HTR2A; HTR6; HTR1A; HTR7; HTR4; HTR1B; HTR1D</t>
  </si>
  <si>
    <t>KDM4A; MPHOSPH8; TDP1; EHMT2; ESR1; NR1I2; CYP19A1; CYP3A4; KCNA3; KCNH2; AHR; CYP1A1; ABCB1; AR; GMNN; ATAD5; NR3C1; OPRM1; CBX1; CASP3; THPO; BAZ2B; MAPT; HTR4; NR1I3; GLS; MAOB; ABCG2; RAN; SNUPN; KPNB1; SLC18A2; MYC; ABCB11; CYP2B6; CYP3A5; CCND1; WIPI1; SLC7A11; STC1; CHAC1; ANKRD12; HSP90B1; NUCKS1; PGK1; UTP18; DMBT1; SLC7A1; DDIT4; INSIG1; CLDN4; MIR612; NEAT1; BIRC5; PSME4; GCH1; ATXN7L3B; BAZ1B; CDT1; PRDX2; RUFY2; SIAH1; TXLNA; MED18; SLC16A3; PBOV1; SSX1; ATP6V0E1; RHEB; TWF1; PGRMC1; PPT1; MYH11; SLC18A1; QSOX1; PLXNA3; BBS9; IL10</t>
  </si>
  <si>
    <t>KDM4A; MPHOSPH8; TDP1; EHMT2; ESR1; NR1I2; CYP19A1; KCNH2; AHR; ABCB1; AR; GMNN; ATAD5; NR3C1; OPRM1; CBX1; THPO; BAZ2B; MAPT; GLS; ABCG2; RAN; SNUPN; KPNB1; SLC18A2</t>
  </si>
  <si>
    <t>NFE2L2; TDP1; EHMT2; KCNQ1; MMP2; JAK2; HTT; IL1B; STAT3; PSMD14; MAPT; APOBEC3G; SNUPN; KPNB1; NR2F2; UCHL5; COPS5; APOBEC3F; SENP1</t>
  </si>
  <si>
    <t>DRD3; EHMT2; CHRM5; CHRM1; CHRM3; CHRM4; CACNA1H; ERAP1</t>
  </si>
  <si>
    <t>DRD3; EHMT2; CHRM5; CHRM1; CHRM4; CACNA1H; ERAP1</t>
  </si>
  <si>
    <t>NFE2L2; MPHOSPH8; EHMT2; CYP3A4; KCNH2; GMNN; CBX1; THPO; MAPK14; ALOX5; MAPT; NPSR1; MAPK1; RIPK2; CSNK1D</t>
  </si>
  <si>
    <t>NFE2L2; MPHOSPH8; EHMT2; CYP3A4; KCNH2; GMNN; CBX1; THPO; MAPT; NPSR1; MAPK1; RIPK2</t>
  </si>
  <si>
    <t>PLAT; HBB; NQO2; ADK; CYP2C8; CDT1; HNMT; HYOU1; F3; HNRNPC; BID; CYGB; HLP; F9; FAM109A; PF4V1</t>
  </si>
  <si>
    <t>NQO2; ADK; HNMT; HNRNPC; HYOU1</t>
  </si>
  <si>
    <t>NFE2L2; TDP1; ESR1; CYP19A1; CYP3A4; GFER; AR; STK33; PPARG; NR3C1; USP1; GSR; SLC5A7; TYR; CAT; TGM2</t>
  </si>
  <si>
    <t>NFE2L2; TDP1; ESR1; CYP19A1; CYP3A4; GFER; AR; STK33; PPARG; NR3C1; USP1; SLC5A7</t>
  </si>
  <si>
    <t>NFE2L2; SLC6A3; DRD3; DRD2; DRD1; TDP1; ADRA2A; RECQL; ESR1; CYP19A1; CHRM5; CHRM1; CYP2D6; CYP3A4; KCNH2; ACHE; SLC22A2; AHR; AR; NR1H4; HSPB1; APP; PPARG; VDR; ADORA2A; ADORA3; FYN; CHRM3; HTR2A; CHRM4; CHRM2; HRH2; ADRA2B; OPRK1; OPRM1; TACR2; ADRA2C; ADRA1D; USP1; RORC; EGFR; MAPT; MAPK1; THRB; GSTP1; USP2; GAPDH; BLM; SNCA; GBA</t>
  </si>
  <si>
    <t>NFE2L2; SLC6A3; DRD3; DRD2; DRD1; TDP1; ADRA2A; RECQL; ESR1; CYP19A1; CHRM5; CHRM1; CYP2D6; CYP3A4; KCNH2; ACHE; AHR; AR; NR1H4; HSPB1; APP; PPARG; VDR; ADORA2A; ADORA3; FYN; CHRM3; HTR2A; CHRM4; CHRM2; HRH2; ADRA2B; OPRK1; OPRM1; TACR2; ADRA2C; ADRA1D; USP1; RORC; EGFR; MAPT; MAPK1; THRB; USP2; GAPDH; BLM; SNCA; GBA</t>
  </si>
  <si>
    <t>KDM4A; DRD2; CYP1A2; HTR1E; HTR2C; HTR2A; HTR6; HTR7; HTR5A; MAP4K2; HTR4; HTR1F; HTR1B; HTR1D; TRHR; TRPM8</t>
  </si>
  <si>
    <t>KDM4A; DRD2; CYP1A2; HTR1E; HTR2C; HTR2A; HTR6; HTR7; HTR5A; MAP4K2; HTR4; HTR1F; HTR1B; HTR1D; TRHR</t>
  </si>
  <si>
    <t>CYP2C19; TDP1; ADRA2A; CHRM5; CYP2D6; CYP3A4; SLC22A2; HTR2C; HTR2B; HTR2A; CHRM4; ADRA2B; HTR6; ADRA2C; ADRA1D; ADRA1A; ADRA1B; NISCH; HTR1B; HTR1D</t>
  </si>
  <si>
    <t>TDP1; ADRA2A; CHRM5; CYP2D6; CYP3A4; HTR2C; HTR2B; HTR2A; CHRM4; ADRA2B; HTR6; ADRA2C; ADRA1D; NISCH; HTR1B; HTR1D</t>
  </si>
  <si>
    <t>KDM4A; TDP1; CHRM5; CHRM1; SLC22A2; CHRM3; CHRM4; EIF4H; ERAP1; CTDSP1; APOBEC3A</t>
  </si>
  <si>
    <t>KDM4A; TDP1; CHRM5; CHRM1; CHRM3; CHRM4; EIF4H; ERAP1; CTDSP1; APOBEC3A</t>
  </si>
  <si>
    <t>Alexidine dihydrochloride</t>
    <phoneticPr fontId="16" type="noConversion"/>
  </si>
  <si>
    <r>
      <rPr>
        <sz val="10"/>
        <rFont val="Arial"/>
        <family val="2"/>
      </rPr>
      <t xml:space="preserve">Antidepressant-like activity of ellagic acid was observed </t>
    </r>
    <r>
      <rPr>
        <sz val="10"/>
        <rFont val="Arial"/>
        <family val="2"/>
      </rPr>
      <t>in unstressed and acute immobilization-induced stressed mice</t>
    </r>
    <phoneticPr fontId="16" type="noConversion"/>
  </si>
  <si>
    <t>known antidepressant for major depression and anxiety disorders; also useful for obsessive compulsive disorder</t>
    <phoneticPr fontId="16" type="noConversion"/>
  </si>
  <si>
    <t>a second-generation retinoid taken orally</t>
    <phoneticPr fontId="16" type="noConversion"/>
  </si>
  <si>
    <t>https://www.sciencedirect.com/science/article/pii/S0306987700911034</t>
  </si>
  <si>
    <t>https://www.ncbi.nlm.nih.gov/pmc/articles/PMC4699308/</t>
  </si>
  <si>
    <t>https://www.ecnp.eu/presentationpdfs/68/P.1.g.082.pdf</t>
  </si>
  <si>
    <t>FDR-adjusted p</t>
  </si>
  <si>
    <t>FDR-
adjusted p</t>
  </si>
  <si>
    <t>cefixime</t>
  </si>
  <si>
    <t>an antibiotic useful to treat a number of bacterial infections</t>
  </si>
  <si>
    <t>KDM4A; TDP1; PLCG1; POLK; APAF1; POLI; PRMT1; GLS; UHRF1; POLH; SUMO1; PABPC1; MBD2; CTDSP1; DNMT1; PSIP1; ADRBK1; PLCB3; PTPN5; KSR1</t>
  </si>
  <si>
    <t>KDM4A; TDP1; PLCG1; POLK; APAF1; POLI; PRMT1; GLS; UHRF1; POLH; SUMO1; PABPC1; MBD2; CTDSP1; DNMT1; PSIP1; ADRBK1; PLCB3; PTPN5</t>
  </si>
  <si>
    <t>Loperamide hydrochloride</t>
  </si>
  <si>
    <t>a medication used to decrease the frequency of diarrhea</t>
  </si>
  <si>
    <t>DRD3; DRD1; TDP1; KCNH2; ABCB1; OPRD1; OPRM1; IDH1; IL1B; NPY2R; CFTR; MAP4K2; MDM4; MDM2; CACNA1H; BRCA1; BARD1; MAP1LC3A</t>
  </si>
  <si>
    <t>fluorometholone</t>
  </si>
  <si>
    <t>is to treat certain eye conditions caused by inflammation or injury</t>
  </si>
  <si>
    <t>PLAT; DRD1; AR; DUSP1; NR3C1; FPR1; ADORA3; IL1B; CFTR; PTGES; ATM; SMARCA2; SCNN1A; DNMT1; FLT3; FKBP5; ACSL1; AREG; CPD; IL13RA1; IL1R2; KLF9; METTL7A; MT2A; NFKBIA; RHOH; SAMSN1; SDC2; TSC22D3; CCL2; SLC7A11; CCL20; SNAI2; PSTPIP2; NAV2; CYP1B1; EFNB2; COL5A2; HMOX1; MT1H; MT1X; NNMT; MT1F; MT1G; MT1HL1; MT1P3; PER1; ZBTB16; ABLIM3</t>
  </si>
  <si>
    <t>DRD1; AR; NR3C1; IL1B; CFTR; DNMT1</t>
  </si>
  <si>
    <t>dl-Thioctic acid</t>
  </si>
  <si>
    <t>a non-specific free radical scavenger; antioxidant</t>
  </si>
  <si>
    <t>Has been suggestd as an adjunctive therapy for depression</t>
  </si>
  <si>
    <t>Salazar MR</t>
  </si>
  <si>
    <t>NFE2L2; CYP2C19; DRD2; TDP1; APEX1; HSD17B10; RECQL; EHMT2; CYP2D6; CYP3A4; CYP2C9; CYP1A2; ACHE; NFKB1; BAZ2B; MCL1; KAT2A; STAT3; POLK; KEAP1; UHRF1; INS; CACNA1B; EIF4G1; POLB; SAE1; UBA2; UBE2I; STAT1; NQO1; BLM; MBD2; APOBEC3G; MYC; SNCA; BCL2; CYP2C8; CASP9; L3MBTL1; CCND1; CD86; GCLC; COPS5; DUSP3; GCLM; HMOX1; TXNRD1; SLC5A6; BAX; CNTF; POR; CD36; MSR1; PPARGC1A</t>
  </si>
  <si>
    <t>NFE2L2; TDP1; APEX1; HSD17B10; RECQL; EHMT2; BAZ2B; MCL1; KAT2A; POLK; UHRF1; CACNA1B; EIF4G1; POLB; SAE1; UBA2; UBE2I; BLM; MBD2; APOBEC3G; L3MBTL1; COPS5; DUSP3</t>
  </si>
  <si>
    <t>Alpha lipoic acid with Acetyl-L-Carnitine tested in an RCT for bipolar depression; some changes in biomarkers of cerebral energy noted, but no significant antidepressant effects observed</t>
  </si>
  <si>
    <t>Brennan et al.</t>
  </si>
  <si>
    <t>Alpha lipoic acid tested in mice and found increased BDNF in treated group</t>
  </si>
  <si>
    <t>Ramalho Filho et al.</t>
  </si>
  <si>
    <t>quinacrine</t>
  </si>
  <si>
    <t>It is used in cell biological experiments as an inhibitor of phospholipase A2.</t>
  </si>
  <si>
    <t>DRD1; FEN1; TDP1; TP53; EHMT2; ATAD5; STK33; MTOR; RGS4; USP1; POLK; NPSR1; POLI; RUNX1; CBFB; POLB; PLA2G1B; BAX; NFKB2</t>
  </si>
  <si>
    <t>DRD1; FEN1; TDP1; EHMT2; ATAD5; STK33; MTOR; RGS4; USP1; POLK; NPSR1; POLI; RUNX1; CBFB; POLB</t>
  </si>
  <si>
    <t>Retinoic acid</t>
  </si>
  <si>
    <t>is a metabolite of vitamin A (retinol) that mediates the functions of vitamin A required for growth and development</t>
  </si>
  <si>
    <t>NPPB; IDS; PLIN5; ALDH1A1; NFE2L2; HNF4A; CA2; CHRNA3; CYP2C19; PLG; PLAT; FEN1; HIF1A; TP53; CA6; CA3; HSD17B10; ADRA2A; EHMT2; GABRB3; GABRB1; GABRR1; ESR1; NR1I2; PPARD; CYP19A1; CYP2D6; CYP3A4; CYP2C9; CYP1A2; PDXK; KCNQ4; KCNQ5; KCNA5; KCNH5; KCNA2; KCNC1; KCNG1; KCNB1; KCNQ1; KCNH2; KCNQ2; SCN2A; SCN8A; SCN1A; SCN5A; SLC22A2; GRIN1; ALOX15; AHR; GRIN2B; CYP1A1; NR0B1; PTGS2; PTGS1; MMP2; CA11; ABCB1; AR; ATAD5; NR1H4; HSPB1; STK33; HTR1E; APP; KLF5; MCHR1; PPARG; VDR; ADRB2; PTGER2; PTPRC; HPRT1; DUSP1; NR3C1; HPGD; GABRP; GABRB2; CREBBP; BRD3; CYP11A1; ADORA3; ADORA2B; ADCY1; PDE4D; PDE4B; HTR2C; FYN; HTR2B; CHRM3; CHRM2; ERBB2; CCR2; BDKRB2; OPRK1; TACR2; EDNRA; CBX1; ADRA2C; PKM; TNFSF10; CASP3; NAE1; UBE2M; CACNA1D; HTR7; PPAT; TNFRSF10B; MBNL1; GABBR2; GABBR1; NFKB1; WEE1; BAZ2B; TSHR; MCL1; IL1B; NPY1R; NPY2R; RGS4; CFTR; MMP9; KAT2A; USP1; AGTR1; GSR; OXTR; MAPK14; STAT3; ALOX5; CCR6; TNF; RBBP8; SIX1; EGFR; MAPT; NR5A1; NR5A2; BCL2L1; MITF; ITGA4; PPARA; JUN; CDK1; TBXAS1; CYP17A1; CXCR1; RAPGEF4; MAPK1; NR1I3; HRH3; GRIA4; GRIA3; GRIA1; ALB; KCNJ8; CXCL8; SLC29A1; PDE11A; PDE10A; PDE5A; KEAP1; PLK1; ATM; PRMT1; PDE8A; TNNT2; TNNI3; PDE2A; PDE7A; RIPK2; PDE9A; BRCA1; HSP90AB1; RUNX1; MGLL; MAPK3; GLS; MAOA; CBR3; ALDH2; SMARCA2; HDAC1; HDAC3; ALDH5A1; HDAC9; HDAC11; HDAC2; HDAC5; ABAT; MMP1; ALPL; GLRB; GSTP1; PAX8; SMPD1; CTSB; NR3C2; RELA; CASP1; TYMS; AKR1C3; PRKACB; INS; ADH1B; CACNG1; CACNA1A; CACNB1; NR1H2; RARA; RARG; RORA; NR2F1; RARB; RXRA; LCK; SMAD3; SUMO1; FASN; EIF4G1; HSPA8; CASP6; SLC5A7; ADAM10; PRNP; PLA2G1B; UBE2I; STAT1; GZMB; AKT1; CDC25A; RRM2; UBE2N; GSTO1; S100A4; DHRS9; PMP22; HPSE; DHODH; ABL1; KDR; MAPK10; NQO1; CNR1; ARNT; ABCC3; ABCG2; GNAS; FZD1; ACP1; MLLT3; GUCY1B3; GUCY1A3; SLC22A3; ABCA1; NCF1; EPAS1; MBD2; NCOR1; PIM1; ADAM17; AKR1B1; CTSG; KLK7; SCNN1A; KAT2B; PGR; GPER1; ESRRB; ESRRA; KPNB1; NCOA1; NCOA3; P2RY2; HSD17B1; THRA; PCNA; ESRRG; NR4A2; CTSA; DNMT1; FOLR2; PSIP1; TRA; MCOLN3; TUBB2B; TUBA4A; TUBA1C; TUBB3; NOS2; DNMT3A; MYC; SNCA; GBA; GSK3B; F2RL1; HSPA5; NDUFB6; NDUFA2; NDUFA3; NDUFA9; NDUFS3; NDUFS8; NDUFS5; PRKD1; XBP1; NR2F2; CYP2B6; KDM1A; DCK; ATP1A3; ATP1A2; TOP1; TOP2A; CTSL; DHCR7; BCL2; TOP2B; CXCR4; TK1; ITGAV; CHEK1; IMPDH1; CYP24A1; UGCG; ITGAL; LTB4R; ALOX5AP; KMT2A; IDE; RGS16; CTSD; AASDHPPT; RXRG; RXRB; NR1H3; CYP2A6; EDNRB; S1PR3; HPD; CPS1; KIT; PDGFRB; GAK; ERBB4; STK10; LYN; FLT3; EPHA8; FGR; MAPK4; MET; STK17B; HCK; LTK; EPHA3; TXK; CAMK2G; CAMK2D; MAP4K5; GART; CYP2C8; AURKB; RET; DDR1; DDR2; CSF1R; RAF1; BRAF; PDGFRA; CDK8; HIPK3; NTRK3; EPHA7; EPHA4; EPHB2; NTRK2; FGFR1; FGFR2; CDK14; MAP2K1; HIPK1; PLK4; NTRK1; FGFR3; CDK5; TGFBR2; CDK2; RPS6KA1; EZH2; CAMK2B; RPS6KB1; CTNNB1; PSMB2; PSMA7; PSMB8; NCOA2; UCHL5; ADA; TH; STAT6; CASP9; BCL2A1; NR4A1; NR2C1; NR2F6; RBP4; FKBP5; IMPDH2; EPHB3; TPO; PPP3CA; PLD1; CTSK; CTSV; DAGLA; BMPR1B; ACVRL1; MAP2K2; SYK; VRK2; FES; TYRO3; ALK; FGFR4; HUNK; COMT; GRIK1; GRIK2; NPM1; STK24; PTK2B; ULK2; MYLK; CAMK1D; PTK2; BMPR2; ROCK1; PRKCQ; PLK2; RPS6KA3; ULK1; MAP2K6; PRKCD; PAK2; PAK1; CDK16; PRKCE; PKN1; MAP3K1; PAK3; NUAK1; JAK1; DAPK1; DAPK2; SGK3; SRPK1; ERN1; CAMK1; BRSK2; CDK4; PRKCA; NOS3; MAP3K5; RIN1; ROS1; RYR3; CDK11A; IKBKB; SHH; MMP3; SOD1; CCND1; PIK3CB; PIK3CD; PIK3CG; AKT3; CDC7; SGK1; CDK9; MAPKAPK2; PDK1; CDK6; CDKL5; PRKCI; PRKCH; PRKCB; BUB1; WNK3; WNK1; MAP3K14; ACSL1; ADD3; AIM1; AREG; ARL4C; ASAH1; CEBPD; CEP68; DOCK4; ELL2; FOXN3; GABARAPL1; GABARAPL3; GYPC; HIST1H2BD; IFNGR1; IL13RA1; ISG20; KLF9; KYNU; LPL; METTL7A; NFKBIA; NR4A3; PLSCR1; RHOB; RHOH; SAMSN1; SAP30; SAT1; SDC2; SH3BP5; SLC16A10; SLC26A2; SPRY2; SSBP2; THBS1; THEMIS2; TPM4; TSC22D3; WIPI1; GDF15; CYR61; HSPA4L; HSPA6; TGFB2; CCL2; CCL3; CCL4; CD300A; CDC42EP3; CX3CR1; EBNA1BP2; EMP1; ENO2; FCGR1A; FCGR2B; GATA2; HGF; IFT57; KBTBD11; MYB; NOC3L; PCK2; PLEK; RRP15; S100A8; S100A9; SLC7A11; TMEM158; TMEM45A; TRIM14; UBE2J1; UCP2; WDR12; WT1; CCNE2; NCALD; TAF9B; HIST2H2BE; CCL20; CD38; CD86; FAM13A; HLA-DRA; MAFB; SEL1L3; TIMP1; AKAP12; AQP3; ATF3; CD55; GPRC5A; HBEGF; MAP7; MUC5AC; PITPNC1; PLA2G4A; PTHLH; SLC7A5; SMOX; TFPI2; BOP1; CBS; PCOLCE2; PSAT1; TERT; G0S2; PRR16; PTX3; SNAI2; EEF1D; EEF1E1; ENO1; HSP90B1; PGK1; RAB2A; SLC39A8; WSB1; ADARB1; ANXA1; APOLD1; ARHGEF40; ARID5B; ATXN1; BEX1; BMP6; BTG1; CCL22; CFLAR; CSGALNACT1; CTNNA1; EPB41L3; GBP2; HGSNAT; HIST1H2AC; HIST1H2AM; ID3; IER3; IFI30; IL10RA; IL1R1; IL24; KLHL24; LIMS1; LPP; MBNL2; MX2; OLR1; PECAM1; PHLDA1; PLCB1; PPP1R16B; RAB31; RBM47; RGS13; RGS2; SERPINB1; SLA; SLC31A2; SPTAN1; SWAP70; TFPI; TGM5; VCAN; ZC3H11A; B4GALT1; CCNA1; DMBT1; DSC2; FLRT3; ITGA1; ITPR1; KCTD12; RAP2A; S100P; SERPINB3; TBL1X; TNFSF15; ABCE1; AKAP1; ATF5; BATF3; BCAT1; BCL11A; BCS1L; CCND2; CD69; DDX10; DDX21; DPH2; EIF4EBP1; EXOSC2; EXOSC5; EXOSC7; FAM216A; FAR2; GRB10; IFRD2; KIAA0020; LAMP5; MDN1; METTL1; MFNG; NOLC1; NOP16; NTHL1; OSBPL1A; PNO1; POLR1C; PUS7; RPP40; RRP12; RRP1B; RUVBL1; SEH1L; Sep-11; SLC16A1; SLC19A1; SLC7A1; SPP1; SPTBN1; STC2; TAF4B; TCOF1; TPD52; TSR1; UTP20; WDR74; CFDP1; RAD23B; RCC1; BAG1; EGR1; NAV2; DDIT4; CYP1B1; FAM105A; INSIG1; AMIGO2; CCNA2; CCNB1; CCNB2; CDC20; CDCA3; HNRNPDL; KIF2C; LDLR; MKI67; NAV3; SPC25; SRSF3; TPX2; ACACA; ACTA2; ARF1; ATP6V1A; BLNK; BORA; BTG2; CCDC88C; CCNT1; CDH1; CDKN1A; CELF1; COMMD10; CTTN; EIF2S3; FAS; FBXL5; FUBP1; FZD6; GADD45A; GPR87; GUCA1B; H2BFS; HIST1H2BE; HIST1H2BH; IFI6; ILF3; LAMP1; LIF; MIR22; MIR22HG; MLLT10; N4BP2L2; NCK1; NEAT1; NFYA; NIPBL; PAPOLA; PDE4DIP; PGAP1; PIK3R3; PMAIP1; PPM1D; PSMD11; QKI; RHOBTB3; SCAMP1; SCD; SERPINF1; SFPQ; SOCS5; TMEM230; TPGS2; ZNF263; ASPH; LARP6; AP1S2; ASMTL; BAD; BIRC5; CAV1; CAV2; CNN2; CPE; CYB561; DHRS2; ECHDC2; EIF5A; FH; FHL1; GDAP1; GLUD2; GM2A; GNS; GULP1; HIST1H4C; HIST4H4; HLA-B; HLA-G; HSDL2; IL6ST; KRT13; KRT7; KRT86; LGALS3BP; MDK; MFAP2; MFSD10; PON2; PROSC; RAC3; SKAP2; TSPAN4; XPO7; YKT6; ALMS1; ATP6V0A2; B4GALT5; BCL2L13; BICD1; BMP7; BRCA2; ZBED8; CAMK2N1; CARD10; CASP7; CCNE1; CDC6; CEBPA; CHAF1A; CHST15; CLASP2; CREB1; CSTF2T; DLX2; E2F8; EAF2; EFNA4; EHBP1; FAM208A; FAM69A; EEF2KMT; FAM86B1; FAM86C1; FJX1; FLAD1; GCH1; GEMIN6; GINS1; GLUL; GOLGA3; GPRC5C; GSE1; GTF2H2; H2AFX; HEXIM1; ID2; IQCE; ITGB1BP1; IVNS1ABP; KHNYN; LHX2; LPAR2; LRP8; MAT2A; MBP; MCM10; MDM1; MEIS1; MEIS3P1; MFAP3L; MORC2; MPHOSPH9; MSH6; MYD88; MYO10; NAMPT; NFYB; NOL3; NUDT4; ORC5; PAGR1; PAIP1; PCDHA11; PDLIM5; PLEKHA5; PNN; POLD3; POLE2; PPP1R13B; PPP1R13L; PPP1R3D; RAD50; SACS; SMAGP; SMC3; SRSF10; SRSF6; STXBP1; SUOX; SYNCRIP; SYNM; TBX2; TCF12; TIA1; TIAL1; TIPIN; TNFRSF12A; TRIM33; USP13; WTAP; ZBED5; ZCCHC10; ZIC1; ZNF764; FAIM; HIST1H1D; JMJD4; JUND; MAD1L1; ADNP2; AKAP9; AMD1; ANKRD17; ANKRD46; APC; ARF6; ARHGEF2; ARHGEF3; ARHGEF7; ATXN7L3B; AXIN1; BAMBI; BAZ1A; BCAR3; BCL3; BCL7A; BHLHE40; BLCAP; BMP4; BPTF; BRWD1; BYSL; EDRF1; CAMTA1; CASP8; CCNF; CDCA8; CDKN1B; CDKN2C; CDT1; CEBPB; CEBPG; CEBPZ; CEP76; CHD9; CHSY1; CITED2; CKS2; COIL; COX20; CSRNP2; CTCF; CUL1; CXCL12; ACKR3; DDX17; DKK1; DLC1; DNAJB9; DUSP11; EFNA1; EFNB2; EGLN1; EGR3; EHD1; EIF4A1; EIF4A2; ELF1; ELF2; ELF3; ENC1; EP300; ERF; FADD; FAM111A; FAM46A; FBXO34; FOSL2; FOXA1; FRAT2; FUT4; FUT9; FZD2; FZD5; GATA3; GATA6; GIN1; GINS3; GNL3; GPATCH1; GPR37; GRWD1; HES1; HJURP; HOXA5; HOXC6; HSD17B7; ID1; IER5; IRS1; JARID2; KAT6B; KAT7; KDM5B; KIAA0232; KIAA0922; ICE1; KIAA1551; KIF2A; KLF10; KLF4; KLHL9; MAGI1; MAPKAPK5-AS1; MGA; MIOS; MNT; MNX1; MSX2; MYLIP; NAP1L2; NEDD9; NET1; NOP2; NPIPB3; NRIP1; PANK3; PARP2; PCGF1; PDZRN3; PELO; PFKFB3; JADE1; PHIP; PIKFYVE; PITPNB; PNRC1; PPFIA1; PPM1B; PPRC1; PRDM2; PRDX2; PRKRIP1; PTPMT1; PTPN3; PUM1; RAB35; RAD54B; RAP2B; RARS; RASGRP1; RBM34; RCL1; REV3L; RIF1; RNF103; RPL23; RUFY2; SART3; SLC20A1; SLC29A3; SMAD4; SMAD7; SOCS2; SON; SOX13; SRSF4; ST3GAL1; SYNJ2; TAF1A; TCF7L2; TFAP2A; TFB2M; TGIF1; THBD; TIPARP; TLE1; TMEM51; TMEM70; TMPO; TNFAIP8; TNFRSF1A; TPBG; TRAF5; TRIB1; TROAP; TRPS1; TSC1; TSPYL4; TSPYL5; TTF1; TULP3; UBE3A; UIMC1; UVRAG; VAV3; VEGFA; VEZF1; WAC; YTHDC1; ZCCHC14; ZFP36L1; ZFP64; ZMIZ1; ZNF148; ZNF165; ZNF195; ZNF22; ZNF239; ZNF267; ZNF473; ACACB; ADAMTS1; ADAMTS3; ADM; AFAP1; AFTPH; AGPS; AGTPBP1; AIM1L; AIMP1; AIMP2; ALAS1; ANAPC10; ANKRA2; AP1G1; AP5Z1; APBA3; APBB2; ARHGAP22; ARMCX3; ARNTL; ARSJ; ATAD2; ATP2B1; ATP8B1; BAG2; BAK1; BASP1; BCOR; BCORL1; BDNF; BET1; BIRC2; BIRC3; BNC2; BRIP1; BTN2A2; C1QTNF3; CABYR; CAMSAP2; CAPRIN1; CASZ1; CCDC93; CD44; CDC27; CDK5R1; CDKN1C; CDS1; CENPQ; CEP135; CEP55; CHKA; CHST7; CLIP1; COBLL1; COL5A2; COX4I1; CRYBG3; CSGALNACT2; CSTF2; CTPS1; CXCL1; CYP26B1; DAAM1; DAB2; DAXX; DCAF13; DDIT3; DDX18; DDX58; DENND5B; DIABLO; DNMT3B; DPH1; DPH5; DST; DUSP10; DUSP2; DUSP5; DUSP6; E2F5; EIF1B; EIF2S1; EIF3A; EIF4B; EIF4E; ELF4; ELK3; EML1; EPOR; ESRP2; ETV5; EXPH5; EXTL3; TCAF1; FAM129A; FAM64A; FERMT2; FHL2; FHOD3; FOXA2; FOXC1; FOXJ2; FOXO1; FST; FUT1; FUT8; FZD3; FZD4; FZD7; GABPA; GAD1; GALNT3; GATC; GCA; GCC2; GHR; GLCE; GLI2; GMEB1; GOLGA8A; GTF2H3; GTSE1; H1F0; H1FX; HAS2; HBP1; HECA; HEY1; HHEX; HIVEP2; HK2; HLX; HMGB2; HMGCS1; HMHA1; HMOX1; HMOX2; HNRNPH2; HNRNPH3; HOXA1; HS3ST1; HSD17B11; HSPB11; HYMAI; IFI16; IFIT1; IL10RB; ILKAP; INHBA; INPP1; IRF7; IRF9; IRS2; ISL1; JAG1; KAT5; KCNJ12; KCNK1; KIAA0368; KIF22; KLF12; KLHL23; KMT2B; KPNA1; KPNA2; KRT19; LGALS8; LHFPL2; LINC00094; LMNB1; LMO4; LPAR1; LPCAT1; LRRC1; LSM14A; LYST; MADD; MAFF; MAFG; MAGEH1; MAGOH; MAPK1IP1L; MAST4; MAX; MCM4; MECOM; MED1; MED21; MEF2C; MEIS2; METTL5; MFAP3; MKL1; MLPH; MNAT1; MPP3; MRPL15; MRPS2; MSX1; MT1X; MTMR9; MUM1; NASP; NBPF10; NCOA6; NEDD4; NF1; NFIB; NKX3-1; NMI; NOP56; NPEPPS; NUMB; NUP54; NUSAP1; OGFR; OGT; ORC1; ORC2; PA2G4; PAF1; PARVA; PAWR; PAX6; PBX3; PCDH9; PDCD4; PDHX; PDSS1; PDZD2; PEX3; PGF; PGM3; PHF11; PHF21A; PKP4; PLAGL1; PLAU; PLAUR; PLCXD1; PLEKHA6; PLIN2; KIZ; PLXNA2; PML; PNP; POFUT2; POLR1B; POLR2D; POU2F1; PPAP2A; PPAP2B; PPFIBP1; PPIA; PPIF; PPM1A; PPM1H; PPP2CA; PPP2R1B; PPP2R2D; PPP2R5B; PRAME; PRMT2; PRPF18; PRRC2C; PSEN1; PSMC2; PSMD7; PTBP2; PTCH1; PTPRF; PTPRR; RAB3GAP1; RAB5A; RABGGTB; RAD17; RAD51C; RANBP9; RBM38; RBMS1; REEP4; RFC3; RHBDF2; RHOBTB2; RHOQ; RIN2; RINT1; RIT1; RNF115; RNMT; ROR1; RRAGC; RUFY3; SAMD4A; SASH1; SCHIP1; SEC16A; SEMA3C; SERPINB8; SH3BP4; SH3GLB1; SHANK2; SIN3B; SIX2; SKA1; SKIL; SKP2; SLC16A3; SLC1A1; SLC25A37; SLC36A1; SLC4A7; SMAD6; SMARCA5; SMC4; SMC5; SMPDL3A; SMYD2; SNN; SNRPD1; SOCS1; MTCL1; SOX12; SOX9; SP110; SPRY1; SRSF1; SRSF11; SS18; SSFA2; ST3GAL6; SUCO; SYBU; TBC1D3F; TBC1D4; TBC1D9; TBX3; TCF4; TDRD3; TDRD7; TEAD4; TES; TIMM17A; TIMM8A; TLE4; TMEM194A; TMEM243; TMOD1; TNFAIP1; TNFAIP2; TNFRSF11A; TNS3; TOE1; TOR1B; TOX; TPR; TPST1; TRA2B; TRADD; TRIB2; TRIM16; TRIM38; TRIO; TRIP10; TRMU; TTLL7; TWIST1; UBE2C; UBE2S; UNC50; USP32P2; VEGFC; WDHD1; WNT5A; WWTR1; XPO1; YEATS4; YWHAH; ZC2HC1A; ZCCHC24; ZDHHC11; ZEB1; ZNF112; ZKSCAN1; ZMYM6; ZNF551; ZNF589; ZNF606; ZNF814; ARPP19; BCL2L11; FAM198B; LRCH1; PVRL1; SIX3; STX16; ATP13A3; ELK4; FBN2; TGM2; ABCG1; ASF1B; CUL4A; DNAJC12; GPR19; GPRC5B; HECTD4; ITPR2; KDM5A; KIAA1109; LACTB2; LPIN1; LRRFIP1; MACF1; MPPED2; MRPS12; NPIPA1; NRP1; RABGAP1L; RB1; RGS17; THNSL1; TMEM30B; TRIM2; TULP4; VPS13B; OGDH; SZRD1; IFIH1; LRIG1; OPTN; STON1; ICAM1; IFIT2; IL15; IL6; NUPR1; PJA2; PRKDC; RAB1A; SOD2; SQSTM1; YWHAZ; ANP32A; CDC45; HIRA; MCM5; MCM6; PP14571; RFC2; RFC5; SLC27A2; BCLAF1; E2F1; GINS2; MCM2; MCM3; MCM7; FABP4; OSMR; IGFBP3; PXN; ME1; ARC; CHST11; CLU; CRYAB; CSRP2; F11R; FOS; FOSB; HIST2H2AA3; HOPX; KCNJ2; KRT6A; MMP10; RAI2; NETO2; UNG; PSD3; CNIH4; DDX39A; LSM5; MSMO1; PALM2-AKAP2; RASGRP2; SCARB1; TNPO2; SPATS2L; OAS1; CYP26A1; DHRS3; KIAA0125; TGFBI; ANXA2; COL4A2; CYB5R1; GFPT1; GSTM3; HOXA9; PGD; PIR; SCYL2; SLC48A1; TNFAIP6; MAP1B; MLLT11; MORC4; NDRG1; P4HA2; PPM1E; ANGPTL4; CEBPE; GFI1; IKZF1; IRF8; KIF21B; NFE2; PRTN3; RNASE2; SERPINB10; DLST; GJA1; SULF1; NEFL; SLIRP; BAX; MTHFD2; SSR1; VLDLR; XPOT; CAPZA1; AK4; ALDOC; BBC3; BNIP3L; CYFIP2; EPS8L2; FAM162A; IRF6; LOXL2; MPZL2; MXI1; NUDT13; PGM1; PLOD2; PTPRE; RGS20; SLC2A1; TAP1; TP53I3; FTL; PKIA; TRRAP; ALDH1A3; NLGN1; CLGN; RAB32; COL2A1; RCAN1; WARS; IGFBP5; CDC42; EZR; CDH6; RBPMS; FUS; ARHGDIA; HDGFRP3; TWF1; ARHGAP26; CAMTA2; CD14; CD83; CNTF; DDAH2; DNAJB5; DOCK1; EGR2; EREG; FILIP1L; H3F3B; IL1A; ISG15; KRT10; MCTP2; MGEA5; MKRN1; NFAT5; NINJ1; PCDH7; PEA15; PPP1R17; PRDM1; REL; SERPINB2; SERPINE2; SH2B3; SOCS3; ST3GAL5; STX1A; SYT11; TMX4; TRIM25; UPP1; ANTXR1; BMP2; CSF2; EDN1; ESM1; IRF1; JUNB; KRT17; LAMC2; SELPLG; SPSB1; SURF1; TNC; ABCD3; ACO1; ADCY7; ADH5; AGMAT; AHNAK; AIFM1; ANAPC5; ATP2A2; B3GAT3; BCAT2; CCDC22; CD1D; CD33; COLGALT2; CSE1L; CTSC; DAG1; DEGS1; DENND3; DGKZ; DPYSL2; EIF3B; EIF4G3; ELAC2; ELMO1; EXTL2; FAT1; FRY; FSCN1; GLOD4; GLRX; HSPE1; IMPA2; IPO5; KIDINS220; KIFAP3; LAT2; LINC00341; LSM2; LYL1; MAD2L1; METTL8; MNDA; MPP6; MTFR1; MTR; N4BP2L1; NCBP1; NCL; NDFIP1; NEFH; NOTCH1; OSTM1; PARP1; PCMT1; POLR2H; PREP; PTPN18; PTPRA; RBL2; REPIN1; SCLY; SEPHS1; SERBP1; SF3A3; SLC25A20; SLC2A5; SLC43A3; SMARCD2; SNX10; TCFL5; TEX2; TJP2; TM2D3; TMEM106B; TMEM50B; TMEM97; TNPO1; TOM1L1; TST; TTC3; TTLL12; USP9X; VAV1; VPS13D; VRK1; WIPF1; XRCC5; XYLT1; ZWILCH; HOXA10; LARP7; MXD3; AVIL; CBX5; LDLRAD4; SH3YL1; ATP10D; DKK2; FUCA1; ICAM2; KLHL7; LPAR6; RCBTB2; ADAM9; CD164; GOLIM4; SERINC2; IFI44; IFITM1; OAS2; USP18; PEG10; AIP; APLP2; ASNA1; CAPG; DHPS; FLOT1; HPCAL1; ITPR3; MPDU1; PLP2; PSMC3; RAC2; RBBP4; RRAS; SH3BGRL3; SLC25A1; SNRPB; TGFB1; ZYX; DBNDD1; KDELR3; NOTCH2; RAB5C; TAF15; MUC1; EYA4; FAM49B; FKBP14; LARS; RAB3B; TGOLN2; ARTN; CGB; CYP2W1; DCN; DLG4; DOK4; EPB41L1; GJB1; HOXA3; HOXC4; IGF1; LAMA2; LAMA4; LZTS1; MAF; MMP25; MYF6; NKX2-1; NRG1; NSG1; PCDH1; RANBP1; RHO; RNF5; SCT; SNCAIP; SOX2; SVEP1; SYT17; TBX1; TNFRSF10C; TPSAB1; TTC39A; VGF; VRTN; WNT2; ZNF385D; ACADVL; ALCAM; ANXA4; AURKAIP1; AZU1; BOLA2; CDKN3; CHI3L1; CIRBP; CREG1; CTNNAL1; CYC1; DGUOK; ELAVL1; EMC3; FABP5; FBXO9; FN1; GGT1; GGT2; HIST1H1C; HMGN3; IMP4; LYRM4; NDUFA13; NUTF2; PRPF8; PRPS1; PSMB9; RAB4A; RASSF2; RECK; SEC31A; SMAD2; STOML2; STUB1; SULT1A3; TBC1D5; TIMM13; WASF2; WDR18; ZBTB16; CCPG1; CDKN2D; ENAH; HIST1H2BK; RIMS3; ITGA2; SERPINA3; PHB; SLC6A8; PCDHGA8; ARHGAP28; CEACAM1; GRM8; GTF2A1; IL3; KCNJ13; MAB21L2; PDX1; PLCE1; SEMA6A; EHBP1L1; RPE; ARRB2; CD300C; ENOSF1; GAS7; GNG11; LAPTM5; MXRA8; ODC1; OSM; POR; PRKAR1A; QPCT; RFTN1; SERPINB9; SERPINI1; SLC44A1; SNAI1; SPOCK1; SRRT; SYNGR2; TMEM255A; ABCC4; ANKRD28; ANXA8L1; BCCIP; CARD9; DESI1; F3; FCER2; ADGRA2; GSAP; HIP1; ITGAM; LMO2; LST1; MRPL24; MYOF; PAICS; PDGFC; POLR3D; POLR3K; RASSF4; SPI1; SRI; SRM; TBRG4; TRMT1; UBXN8; VAMP8; WT1-AS; ADAM23; AES; APOE; CLTB; COL18A1; COL21A1; COL5A1; COTL1; FGF18; FOXO4; IGSF1; KIAA0408; LILRA2; LRRC17; MACROD1; MRC2; NRGN; RAB11B; SEZ6L2; STXBP2; TAF10; TMEM104; TMEM144; FER1L4; GCAT; GNAQ; HOXB2; IFNA1; IGKV1OR2-118; IL13RA2; KCNAB1; KCNMA1; B3GALNT1; DLG3; FAM3C; KLHL12; MAP6D1; OXR1; RMND5A; RNF121; USP25; CYHR1; BST2; RFPL2; TFRC; EEF1A2; FGF8; FKBP8; GRINA; IGFBP4; NRXN2; SNTB1; EFEMP1; HDDC2; KAL1; FGF13; GPR137B; LRBA; MANSC1; MRPL52; PEX7; RPS11; SH3BP2; TRIM9; TXN; XK; ACTG1; ATP6AP1; ATP6V0D1; B2M; CD9; CNPY2; COL6A1; CST3; DCXR; DDT; DRAP1; EMP3; GCHFR; GPX1; GRN; HLA-E; HNRNPC; IFITM3; IGFBP6; KRT8; LY6E; MIF; MPV17; MRPL11; MRPL23; NEDD8; NELFCD; NIPSNAP1; NPC2; NUDT21; OAZ2; OS9; PDCD5; PFN1; PPM1G; PSAP; PSMA1; PSMD13; PSME2; RHOC; RNASEH2A; RPL13; S100A11; SEPW1; SERPINB6; SPINT1; TKT; TM9SF4; TMBIM6; TPI1; TSN; UQCRFS1; YBX1; ATP5G2; HNRNPH1; TFDP1; MAZ; APLP1; CCDC177; COL16A1; DDC; DEFA4; DES; EFNB1; HDLBP; HOXB6; ICA1; KRT15; LCN1; LILRA3; LILRB3; NEUROG3; NTM; PAMR1; PDLIM7; POLR3G; PPP1R1A; SLC12A4; SPTB; TPM2; TRIM31; AIF1; ALDOA; ASL; BID; BLMH; BTF3; ADGRE5; CHPT1; CLEC7A; CORO1A; DESI2; ECI1; EFHD2; FNDC3B; GARS; GATAD1; GTF3A; KLF13; LMBRD1; LRPAP1; MBTPS1; MYH9; MYO9A; NUDT1; PDHA1; QARS; RUVBL2; SLC25A10; SLC25A6; SLC38A1; SMYD3; ST7; TCIRG1; SMARCC1; ABCB4; AQP9; ATF6; CCDC88A; CCNH; CDKN2A; CELSR3; CREB5; ERCC8; ERO1LB; FEZ1; FKRP; GALK2; LCP2; MAN1A1; MAP3K8; MCTP1; MTMR6; NFKB2; OGFRL1; RNF11; SAR1B; TLR4; XIAP; ZEB2; ZP3; ABCA5; DZIP3; FRMD4B; ADGRG6; GRB7; LIMA1; MOK; RHBDF1; SEMA3B; SYNGR3; SYT1; TGFA; TMCO3; UBD; ADAM8; CHML; COL4A6; COMMD3; CSRP1; DIO3; DPYSL3; FAM110B; FGD6; FGF2; GFPT2; GLDC; KITLG; P3H2; NGF; PALLD; PCDH17; PTPRH; RUNDC3B; SLC4A4; ST6GALNAC5; SYNE1; TACSTD2; AGO1; ANXA11; ASRGL1; ASS1; ATP2A3; CADM1; CCDC109B; CCND3; CCNG1; CKAP4; DISC1; EXOC3; FLNB; GALNT6; GSN; ICAM3; ITGA5; ITGB2; KCNAB2; LAPTM4B; LASP1; LGALS9; LIG1; LPGAT1; MAN1A2; MGAT5; MPO; MTA1; MYBL2; NUCB2; RGS10; SCCPDH; SIPA1; SIRPA; SLC2A4RG; SMCO4; SNRPA; SORL1; STMN1; TMC6; TRIM22; TWF2; UBE2L6; VAT1; DERL1; ECI2; EIF4EBP2; ERMP1; GRB14; LTBP3; Mar-01; MATN2; NRCAM; OLFM1; P2RX5; PBX1; PODXL; ARL6IP5; CDH11; LAMP2; POPDC3; RAI14; ARHGDIB; LYZ; DENND1A; RGS5; EHD4; ISOC1; LAMC1; NCF2; HOXB7; GPNMB; LGALS3; CCL5; CLCN6; IFIT3; SLCO4C1; SLC2A3; COPS8; ME2; PIGK; PPP1CB; SCML1; SLC27A6; MLLT4; NAP1L1; FLI1; EFNA5; G3BP2; OCLN; ZFHX3; HOXB5; SALL2; CALCA; COL1A1; GYG2; HR; IQCK; NCAN; NCR1; SPTBN2; SYP; TNFRSF14; TRAPPC9; ANXA3; ATRX; CCDC28A; CELF2; CIAO1; CIB1; HRSP12; IGF2R; NAA15; NCBP2; PPP2R5A; PRPF40A; PTOV1; RAB8A; SLC16A7; UBE2A; CNBP; IGFBP7; NME1; OLA1; RAC1; SSBP1; UROS; ITGA6; SCD5; AMFR; MYO9B; ABCC6; MFI2; NEBL; SCRN3; SIDT2; HSD17B2; S100A7; CCDC90B; CMAS; CUL5; OBFC1; TRIM45; CCDC186; LYPD1; ADIRF; BFSP1; CYP2U1; HOXA6; HOXB8; IGHG1; JPH3; KCNQ1OT1; LAMB1; MAGI2; NEUROG1; ONECUT2; SGCD; TFAP2B; UGT2B17; ATRNL1; ENPEP; HOXB3; MFAP5; SPON1; ST8SIA3; EGF; SLCO4A1; FAM63A; CKB; HLA-C; ISYNA1; NES; RASL11B; SDC1; TAGLN; CKMT1A; FASTK; FCGRT; HLA-F; HLA-J; IGFBP2; LCN2; PLTP; RPS2; SLC16A2; TSPAN8; PKP2; PTPRK; DOCK9; CSH1; CSPG5; LDHC; MGP; STRN; SLC16A4; ZNF224; GLUD1; GYG1; HSPD1; ANK3; CMTM6; CRIM1; CSRNP3; DYNC1LI2; HTATSF1; MYO6; OSBPL8; RRBP1; SGCB; SLIT2; SSPN; TSPAN5; ALDH3A1; DFFA; ATP11A; ANK2; BMI1; RAB6A; DKK3; FABP7; HOXD10; IL4; NRXN3; SYT5; KLK6; PLAC1; ADAMTS5; ARHGAP25; CCR1; CRYBB2; CXCR5; DACH1; IL12B; KIAA0226L; MYO5C; PPFIBP2; THBS4; TNFSF14; AARSD1; CDK10; CYP4B1; GADD45G; IFT88; LIN7B; PCDH8; PDLIM2; PIK3IP1; RHBDD3; TRIM36; PTPRN2; SLC22A5; BAHCC1; CRTAP; ITGB1; OXCT1; SPON2; PDLIM1; PRSS23; SERINC5; FSTL1; NID1; CCL24; INADL; MEGF6; NEURL1; PAPPA; RTEL1; SOX10; FDFT1; SSSCA1; TNNT1; CBX3; CALB1; ABCA7; PNMT; PPP2R2B; SLC1A2; TLX2; DNM1; DYNLL1; MRPL42; NOC2L; PRDX1; RNF7; TFDP2; ALX3; ARHGEF4; ASCL1; ATP6V0A1; CCL1; CNN1; DCT; DPF3; FSD1; MUC4; NCR3; PAPPA2; PPIL6; SCG2; SPINK2; ARGLU1; ECHDC1; ETFDH; GABARAPL2; HEBP2; LRRK1; LSM6; EDN3; FYB; HMGCL; NEUROG2; SLC35F2; CLCN4; CORO2A; GSTM1; HNRNPAB; NFE2L3; PGP; RPS14; RRP7BP; SREBF2; VIM; ROBO1; RRAGA; ARHGAP4; FAM27B; IL5RA; ITM2A; MATN1; MSI1; OMG; PAX5; PIPOX; SERPINA5; SORBS2; ESRP1; FBP1; GLTSCR2; PEMT; PLA2G12A; SCRN1; SDHB; SSH3; TINAGL1; TMSB15A; CYP2A13; CST1; CXCL14; BRINP1; FOXP3; IL2; BHMT; CHRDL1; ECEL1; PCYT1B; ADI1; AZIN1; CSNK2B; CYBB; EIF3C; ENY2; GTF2A2; HAT1; NAA10; PTEN; SNRNP200; TESC; TMEM50A; TYROBP; EPB41L4A; F2RL2; THY1; LAMA3; TIMP3; ADAM19; AFF3; CELSR1; CYP39A1; CYP4F3; IL5; KIF1A; MEOX2; MYH6; PAX3; PTPRB; SEZ6L; LAMP3; MID2; MOXD1; ABHD11; CFB; MT3; PPIC; RARRES2; RND2; TNXA; ATP6V1G1; MFSD1; IL17RB; NPTX1; PADI2; IRF3; TIMP2; CDH2; STEAP1; TGFB1I1; VPS13C; CBL; HNRNPU; PPP5C; TAP2; UTRN; CPLX3; GFRA2; RAX; ACTR3; BPI; TSPAN13; E2F2; FEZF2; GBF1; KRT14; RNF170; ARHGEF9; DRAM1; F8; CEP70; C1QBP; EFCAB2; MRPL3; POLD4; ALDH1B1; DBH; CSF3R; MRPS10; ACTG2; ANGPT2; CD8A; DOCK5; EDIL3; HOXA7; KRT23; PLXNC1; PTN; SFRP1; SRPX; ABI2; AP4S1; UBL5; CRABP2; NEFM; KRT18; DOK2; PIP5K1B; SLFN12; APBB3; EMC9; EVC; EVI2B; GPATCH4; LPPR4; NCS1; NMU; RSL24D1; UBA3; PTMA; ASTN2; TP53TG1; GPX2; MIR21; APOD; CST6; MYH11; VSNL1; FRAS1; INSL3; KLHDC8A; NBL1; STS; TG; CHCHD2; CENPU; PPP4C; SLC25A4; XAF1; GDF11; CNPY3; KRT4; CRABP1; NPR1; BACE1; CLMN; CSTA; FKBP1B; GDPD5; KIF5C; LIMCH1; OLFML2A; PGPEP1; ZNF204P; LTBR; ECHDC3; IPO4; RABGGTA; DDX51; SULT1C2; ASPHD1; CRY2; FCER1G; HSPG2; SOX3; STEAP3; TGFB3; ZNF862; ALDH4A1; CDKN2B; HOXA4; ARMC9; DEK; DNAJC1; ELP4; OSBPL10; WASF3; XPO6; CLIP2; COL13A1; LSP1; MYBPH; DLK1; STAR; MXD1; SP1; ACAT2; SLITRK5; KRT75; ACTL6B; ACTN2; ADAMTSL2; ALDH7A1; ANKS1B; BAALC; BBOX1; BTNL2; CD40; CDON; CHGA; CLCNKA; COL11A1; COL3A1; CP; CPB1; GAP43; GAS1; GJA5; GLT8D2; GNGT1; GPX7; GREM1; HAPLN1; HIC1; HOXB9; IGF2; IGFBP1; IL18R1; KANSL3; MAB21L1; MTHFR; MUC16; NOX4; NTF3; NUP62CL; P2RY14; PLBD1; PLN; RARRES1; REG1A; SCEL; SCG3; SOX5; SSTR2; TLL2; TNFRSF11B; TPD52L1; TRPM3; TSHZ2; WNT3; ZNF556; ADRBK2; CHD3; E2F4; NFS1; PGAP2; UGGT1; ADGRF5; DUSP26; SNAP25; CYCS; FUBP3; TMC5; IFI35; IL12A; ASIC1; SCPEP1; SLC9A3R1; USP20; CDH7; CTDSPL; LAMA5; SLC31A1; ILK; LGALS1; LRP10; S100A10; CD52; COL14A1; FCGR3A; HOOK1; NRXN1; DSC1; KDSR; LPAR3; RIMBP2; ITGAE; CD70; HESX1; ADAMTS6; AFP; AGO4; AHSG; ANGPT1; AQP7; ARHGAP6; ATPAF2; CBX2; CD200; CD22; CDH12; CIITA; COL1A2; CRYM; CTIF; CXCL11; CYB5R2; CYP2C18; CYP2J2; CYP7A1; DDX25; DEFA1; DEFA3; DNM3; ELN; FGF9; FRZB; GATA4; GDNF; GPM6B; GPR182; IFNB1; INHBC; LIFR; LOR; MDFIC; ME3; MFAP4; MGAT4A; MMP28; MMP7; MST1L; MYOZ2; NAGLU; NDRG2; PCSK5; PLA2G2A; PNMA2; PRUNE2; PTGIS; PTPRD; RGN; SLC30A10; SLC4A8; SLC5A5; SLIT1; SREK1IP1; ST6GALNAC2; STAT2; SULT2A1; TBR1; TBX21; TCEAL2; TENM3; THAP9; TLE2; TMEM19; TMEM204; TMEM206; TRPC3; UTF1; ZFPM2; ZIC3; ZNF423; ZNF507; ACAN; AGPAT3; BZW2; CYBA; ADGRL1; RELN; SNX5; TRIL; WAS; PRSS8; RPA3; TMSB4X; SLC1A3; ZFYVE9; CBX7; DDAH1; FOXRED2; HEY2; OGG1; GALNT12; RHOD; SPINT2; THSD4; MTG1; RPL30; TLN2; FAM131B; FGF1; ADGRG1; KIAA1462; LUM; MAP2; SEMA5A; SRPX2; VGLL3; SDCBP; ANXA5; ITGB7; THRAP3; PHC1; MMP11; ASB9; F13A1; GDF10; MYO5A; NPY; SCN3B; ST8SIA4; S100A1; CLIP4; RIPPLY3; NFKBIB; ZBTB20; MYL6; RPL39L; ABCA12; FAM184A; GRAMD1C; TTC9; WLS; ATP7A; ARHGEF16; WDR4; F5; HOXB1; COL4A5; FOXL1; FAM89B; PMEL; CLDN8; CNTNAP2; EIF5A2; G6PD; MPP1; FERMT1; SCMH1; ARAP3; ARPC3; ARHGAP24; COLEC12; NANOG; POU5F1P4; TEX15; PROS1; DACT1; SPX; GTF2A1L; HOXD3; IL2RA; DSP; REC8; UBA7; MATR3; TMEM14B; CREB3; GMPPA; PDGFRL; COL4A1; DEF8; CYP3A7; L1TD1; NANS; BLVRB; CTNNBIP1; INA; PGBD5; HSPA12A; PPP1R3C; MEF2D; PDK4; HK1; CD4; CECR1; CDH3; NCAM2; PRCP; PTPRG; RMDN3; ATP8A2; CCL7; CD3G; CYP2E1; DAB1; DGKI; DPT; DUOX1; ADGRL4; EPX; GFAP; POMC; PTPRN; RASL10A; SERGEF; SH3PXD2A; TMSB4Y; AMBP; EFEMP2; RUNX2; NHS; DAND5; CYGB; CSF3; LDHA; CD34; IL10; IFNG; EFS; IL27; F9; IL13; TYRP1; B3GAT1; COX8C; KRT5; TNFRSF8; TUBE1; NPHS1; TPM3; GCG; CTSH; HSD17B6; VCAM1; BDNF-AS; SERPINF2; SLC4A1; EEF1B2; PTPRU; PRRT2; TNFSF11; SLCO1A2; CD40LG; AK5; DNER; FBN1; CD53; CDCA7L; SELL; VIP; SST; PITX2; PPP1R14A; FASLG; DCX; TSPAN33; MSC; LTF; PC; CYTL1; KCTD11; CSPG4; MTHFD1L; MMRN1; GRM3; NEUROD1; RETN; TENM1; FOXC2; COLEC11; FOXL2; AQP10; VASP; SLC32A1; EXOSC3; DIAPH3; DLX1; NACC1; CENPV; NGFR; ACOT11; GLI1; RXFP2; ALDH1A2; MALAT1; LOX; MYCN; GRID1; COL9A2; ZNF77; SULF2; HS3ST2; HS6ST2; GPC3; FGF10; HS6ST3; SDC3; FUZ; PAX2; ZNF469; SMPD3; SLC1A6; HAS3; IMMP1L; COL17A1; LAMB2; PAX7; LAMA1; SMAD9; CHDH; EEF1A1; OTOR; SLCO2A1; GALT; KISS1R; IRF2BPL; PRAM1; PHOX2B; SOST; CX3CL1; DPPA3; NANOGP8; LBX1; SLC40A1; SLC39A3; H19; GSC; CCNDBP1; CNNM2; MIR145; HCN4; SHE; FGF19; UBASH3B; TSLP; CCR3; TNFSF4; SMOC1; LMO1; RGL3; STRA6; LRAT; RBP5; RDH10; BCO1; BCO2; STRA8; IPMK; TSHZ1; NRL; BTC; OTX2; CRB1; TPT1; ERCC2; TRPM8; SOX17; SP4; AMPH; PRDM16; NAT8L; ARPP21; BOC; DTX1; CYP4A11; SOD3; CDH13; BNC1; A1BG; DGAT2; HOXD11; DDX4; NR6A1; FNIP2; UGT8; CPT1C; ANO6; GJB6; ARHGAP9; NAV1; SERPING1; EBF1; TGM1; RORB; SLC8A3; IVL; MEOX1; RARRES3; AGPAT9; AIG1; ALPK2; ANKH; ARHGAP18; ARRDC2; ARRDC3; BBS2; BLOC1S2; BTBD11; C10ORF10; C10ORF32; C11ORF96; C16ORF58; C3ORF33; C6ORF1; C7ORF60; C8ORF4; CABLES1; CAMKMT; CASP12; CCDC126; HAUS1; CENPW; CEP78; CGNL1; CMTM7; COLCA2; CORO2B; CPED1; CPNE2; CRYL1; CTHRC1; CUZD1; CXCL16; CYP2S1; DCDC2; DEPDC7; DNASE1; DYDC2; EIF2A; EPB41L4A-AS1; EPB41L5; EVA1A; FAM150B; FAM175A; FAM19A5; FAM222A; FBXO25; FGFBP3; FHIT; FIGN; FOXP1; FREM1; FRMD3; G2E3; GALM; GAREM; GAS2; GATA1; GLCCI1; GNG4; GPC6; HDC; HECTD2; HIST3H3; HOXD1; HS3ST5; IFT172; IGDCC3; IGDCC4; IRX3; ITPKA; KANK4; KATNAL1; ARFGEF3; KLHL14; KRT1; LBH; LINC00261; LINC00526; LMO7; LYSMD2; MAL2; MBNL3; MED30; METTL21A; MMAB; MN1; MORN2; MRPL50; NAP1L5; NDFIP2; NR0B2; NTN4; OXNAD1; PAQR8; PEAR1; PIEZO2; PIF1; PKDCC; PLD3; PLEKHH1; PLP1; POU2AF1; PPP1R18; PPP4R4; PQLC3; PSMG4; PTGR1; RAB42; RBM24; RBP1; RHOU; RIMKLA; RNF213; RPSA; SEC11C; SELO; SELP; SERTAD1; SETDB2; SH2D5; SH3D19; SIN3A; SKIDA1; SLC18B1; SLC25A43; SLC41A2; SLC44A3; SLC44A5; SMIM20; SMIM3; SPATA18; STYX; SVIP; SYTL1; TBC1D8B; TEX9; TMEM117; TMEM27; TMEM54; TMEM64; TMSB10; TNFRSF10A; TNFRSF19; TP53INP1; TRIM59; TTC39C; UBE3D; VASN; WDR34; XRCC6BP1; YPEL2; ZCCHC7; ZDHHC21; ZDHHC23; ZFYVE1; ZIC2; ZNF385B; ZNF608; ZNF788; ZNF850; POU5F1; C4ORF19; DMD; ROBO3; ST3GAL3; ALDH1L2; ANO3; ARHGAP20; BMPER; C3ORF70; CCDC3; CDCP1; CGREF1; CKAP2L; COL24A1; CTTNBP2; CXCL9; DDIT4L; ELOVL7; FAM111B; FMN2; FNDC5; FOXJ1; HAGLR; HAND2-AS1; HES5; HIVEP3; ITGA8; LINGO2; MEGF10; MGARP; MGAT4C; MIAT; MICALCL; MSX2P1; NECAB1; NPFFR2; NPTX2; PLCXD3; PTPRT; RASSF5; RBFOX1; RNF150; SAMD5; SCGN; SCRG1; SPDYE8P; SPINK5; STAMBPL1; SYMPK; SYNPO2; TMEFF2; TMEM132B; TMEM45B; USP49; VAT1L; YIF1B; MIR302B; CAPN10; SRXN1; STAT5B; MGST1; OBP2A; PTGDS; MIR34A; MIR181D; MIRLET7B; PRRX1; EEF1G; GJB2; BANK1; BEND7; CCDC74B; COLCA1; CRISPLD1; CRMP1; DAZL; FGF12; GLT1D1; HOXA2; KCNK12; KLK10; LHX1; MANEAL; NELL1; NETO1; NTNG2; RERG; RFX6; SFRP2; SIX6; TCERG1L; WFDC2; ZBTB8OS; ZNF503; AATK; ADAMTS9; AIF1L; AMOTL1; ASPHD2; C10ORF2; C14ORF105; C1ORF21; C1ORF226; C2ORF54; C5ORF30; C6ORF141; C9ORF3; CADM2; CCDC96; CDH10; CDH24; CENPH; CENPP; CHST14; CHST8; CNGA1; CNKSR3; CNTNAP4; COL12A1; CPEB4; CPPED1; DACH2; DCBLD1; DRAXIN; DYSF; ADGRE1; FAM213A; FAM65B; FAM84B; FBXO8; FGL1; FILIP1; FREM2; FRMD6; FUOM; GLIPR2; GXYLT2; HSDL1; IL17D; KCNJ16; KCNK5; LHX8; LINC00482; LMO3; LRRC57; LYAR; MEX3B; MIR99AHG; MND1; MYO5B; MYOM1; NANOS1; NCOA7; NFASC; NFIA; NOL4L; NR2C2AP; OXGR1; PCDHB10; PCDHB14; PHAX; POSTN; PPP1R3B; PRICKLE1; PTPRM; PTTG3P; PYGO1; RAB43; RCAN2; RGMA; SALL3; SAMD9L; SDK1; SDS; SEMA5B; SFXN2; SHROOM3; SLC25A33; SLC41A3; SMIM11; SORCS2; SOX2-OT; SOX7; SPARCL1; SPDYE1; SPNS2; SPOCK3; SPRYD4; SRA1; STRIP2; SYTL3; TDH; TDRD6; THSD7A; TMEM100; TMEM163; TMEM55A; TMEM56; TMEM74; TMTC1; TUBA4B; UCA1; ZMYND19; ZNF383; ZNF521; ZNF641; ZNRF1; KCNN1; KREMEN1; MIR204; MIR373; EPCAM; MME; ELAVL4; GLB1; RHOA; FLG; DUSP16; ERRFI1; FAM86EP; FIZ1; KCNMB4; MSI2; NUDT16L1; PRDM11; SCML4; SNHG15; TYW5; XAB2; GREM2; LSAMP; SYT15; COL8A2; CPEB2; FZD10; KCTD1; PCDH18; PLD6; PRSS35; SARNP; TSHZ3; ZNF280B; CLSTN3; SNAP91; ADAT2; AK3; ASB3; C17ORF96; CAPN6; CC2D2A; CCDC136; CD80; CEP57L1; CEP85L; CNKSR2; CRACR2A; ECE2; ERICH3; FAM161B; FAM81A; GPR155; HBD; HPDL; IKZF2; ITPRIPL2; MARVELD2; MUC19; ODF2L; OTUD1; PAIP2; PAPLN; PIGM; PREX1; RAB33A; RAB39B; RAB3D; RBM43; RNASEH2C; RTN1; RTTN; SEMA6D; SIPA1L2; SLC35F3; SLC35G1; TANC1; TMEM237; TMEM261; TMTC4; WDR72; WDR89; WNT10A; ZC3HAV1L; TSHB; PPA1; CCBE1; KIAA1456; SBSPON; MIR143; MIR200B; CNTN1; ITGAX; ERGIC3; RGP1; SERTAD4; USP44; ETV3; GFRA1; ITM2B; RICTOR; LFNG; CORIN; DBNDD2; FAM101B; FAM110C; FAM181B; FGD4; FRMD4A; GRHL1; IL20RA; KIAA1217; LRP4; LRRN1; MIR146B; MIR155; MIR15B; MIR16-1; MIR181C; MIR20B; MIR26B; MIR302A; MIR30E; MMP26; MUM1L1; MXRA5; NEGR1; NELL2; NKG7; NOG; NOX3; PLEKHA7; RBMS3; SAMD11; SGIP1; SLC7A2; SMOC2; SYTL5; TOX3; TRNP1; TTC30A; USP53; VTCN1; WNT5B; ZNF366; CNTN6; EIF4G2; MMP21; SPRR1B; LRRN3; SLC25A19; MIR23A; MIR30A; ADAMTS19; ARPC1B; C4ORF32; CA10; CADPS; CXXC5; DPPA4; HOXB4; IQCA1; IRX1; JPH1; LGI1; LIN28A; MIR367; NPNT; NUDT7; NXPH2; PCDH19; PCDH20; PDZRN4; PTPRZ1; RMST; SLAIN2; SLC6A15; SOGA3; SOX6; SOX8; TCF21; TMEM87B; ZFP42; ZNF670; WBP1; ABCB10; ACSF3; AMMECR1L; ANKIB1; ANKS6; ATPIF1; B3GNT9; BATF2; BCAP29; C11ORF73; C14ORF159; C15ORF61; C4ORF6; C5ORF45; C6ORF106; C6ORF47; C9ORF40; C9ORF64; CCDC121; CCM2; CD248; CFAP53; CNTROB; COL11A2; COMTD1; CR2; DACT3; DLL1; ERI1; FAM124A; FERMT3; HDHD2; HPS3; INF2; INSM2; IQCD; KCNIP4; KIAA1324L; LRRCC1; LRRN4; LZIC; MARVELD3; METRN; MMP15; MRAP2; MTPN; NEU4; NTMT1; NUB1; NUDT19; PHYHIP; PIWIL4; RAB24; RBP2; RPF2; RPS3; SFR1; SGTB; SH3BP5L; SNX21; SPATA13; SPSB2; SURF6; TDGF1; TMEM167A; TMEM245; TMEM42; TOM1L2; ZADH2; ZCCHC12; ZHX1; ZNF322P1; ZNF616; ZNF695; ZRANB1; ZSWIM7; PPAP2C; PACSIN1; SLC10A7; XPO5; ADAMTS4; CCDC80; EDN2; HOXC5; LIX1; MESP1; MIR106A; MIR342; MIRLET7C; MIRLET7G; RASL10B; RNF135; RNF207; ZNF703; CMC2; FOXP2; PHF19; RASSF3; SALL4; UBE2QL1; EYA1; OR8B8; CCNYL1; DVL1; MRPL28; OSBPL5; COL22A1; LRRC34; LRRTM4; MEIOB; MIRLET7E; OR51B4; SLC26A10; SLITRK6; SNORD104; TDGF1P3; MIR10B; NRARP; OTUD5; OXCT2; RPS13; ALKBH2; BHLHB9; C12ORF57; C14ORF142; C1QL1; CCDC113; CPNE4; DDX59; ELMOD1; FLRT1; GLIS3; GREB1L; IGSF11; IGSF8; KLHDC7A; LONRF2; NIFK; NKAIN2; PABPC4L; SEC61B; SERTAD4-AS1; SH3RF3; SP8; SWI5; UGT3A1; ZBED6CL; GDF2; SOSTDC1; SERPINB4; SH3GL1; KRT2; COX2; RPS15A; ANKRD44; ARMC4; FAM207A; ITGB1BP2; KIAA1328; LDLRAD3; LPAR4; LYPD6; MURC; PCDH10; POU5F1B; PQLC2L; RNF182; SIM1; XPR1; ZCCHC5; ZNF827; ASTN1; ATOH1; BLOC1S5; C10ORF54; C16ORF52; CLIC5; CRIPAK; ELMOD3; GNPNAT1; KLHL36; KTN1-AS1; LAMC3; LCE3B; NANOS3; NDUFAF2; NRSN1; POTEE; RPRM; SHD; STAB1; TFAP4; THSD7B; TMEM125; GNAT1; PGM5; HNRNPA3P1; COX7A2; CD247; NLGN3; PROM2; FAM160B1; UBE2F; CCDC160; CSRP3; RSPH1; STRIP1; SYT13; TUSC1; ACTN3; ADAMTS18; AJAP1; ALX1; ANKRD42; ARHGAP36; ASIC2; ATCAY; ATOH8; ATP6V0E2-AS1; AZIN2; B3GALT4; B3GAT2; BCRP2; BEGAIN; BEND4; BVES; C11ORF1; C12ORF79; C17ORF49; C18ORF32; C1ORF56; C1ORF61; C1QTNF4; C21ORF67; C3ORF57; C6ORF154; C8ORF31; C9ORF129; C9ORF140; CAMKV; CBLN2; CCDC152; CCDC9; CCSER1; CD99P1; CDH9; CELF5; CEND1; CEP44; CHMP4C; CLDN11; CNTN4; COL23A1; COL25A1; COL6A6; COL9A1; CRTAC1; CRYBA2; CTSF; DLL3; DMRTC1; DNM3OS; DPP6; DPY19L1P1; DUSP5P1; EEF1B2P5; EGFLAM; EP400NL; EPB41L4A-AS2; ESRG; EVX1; FAM162B; FAM188B; FAM78B; FANK1; FAXC; FGD2; FOXG1; FOXN3-AS1; FSTL4; GALNT14; GDF3; GNB4; FAM110D; GRXCR1; HBE1; HCN3; HK2P1; HK3; HOXD4; IGFBPL1; IGLON5; IGSF21; ISLR2; ITGA9; JPH4; JSRP1; KCTD19; KIAA1683; KIAA1958; KIF26A; KLHL35; KLK13; LAYN; LCTL; SMIM10L2B; LINC00525; LINC00652; LINC01003; LINC01116; LINC01137; LINGO1; LPCAT2; LRFN2; LRRC3B; LRRC75A; LRRTM1; LYPD6B; MAGEB3; MAP6; Mar-11; MIR107; MIR10A; MIR129-1; MIR132; MIR140; MIR181A2; MIR18A; MIR210; MIR223; MIR29B1; MIR302C; MIR30C1; MIR30C2; MIR339; MIR362; MIR452; MIR574; MIR644A; MIR663B; MIR708; MIR942; MIRLET7D; MPP4; MRRF; MTRNR2L1; MYO15A; NIPAL1; NKX2-2; NKX2-5; NNAT; NPY5R; NRK; NSUN7; NXPH1; OLFM3; OR52A1; OR7E13P; OR7E156P; OR7E24; OR7E47P; OR7E5P; OR7H2P; PDDC1; PLD5; PLEKHG4B; POU3F1; POU5F1P3; PPAPDC1A; PRDM8; PRKAR1B; PRKCQ-AS1; PRRX2; PRTFDC1; PTAR1; PTPRS; PURG; PWWP2B; RAP2C-AS1; RBFOX3; RBM20; RBMS1P1; RCSD1; RFPL1; RFX1; RNF152; RNF175; ROBO2; RPE65; RPH3A; RPL36A; RPSAP58; SCUBE3; Sep-12; SFMBT2; SHISA3; SHISA6; SHOX2; SLC10A4; SLC25A35; SLC35F1; SLC7A14; SLITRK1; SMG6; SMIM22; SMKR1; SNAI3-AS1; SNX22; SOHLH1; SORCS1; SOX1; SPRR2D; ST7-AS1; SVOP; SYT3; TATDN1; TBKBP1; TEX38; TMEM105; TMEM108; TMEM150C; TMEM181; TMEM229A; TMEM35; TMEM86A; TOB2P1; TSPAN19; TTTY12; TTYH1; TTYH2; TUNAR; TUSC5; UNC5A; UNC5D; USP46-AS1; VDAC1P3; VSTM2A; WDR86; XKR4; YPEL4; ZBTB47; ZDHHC8P1; ZFR2; ZIC5; ZMAT4; ZNF28; ZNF471; ZNF658; ZNF660; ZNF826P; ZNF853; ZNF876P; ZNF883; ZYG11A</t>
  </si>
  <si>
    <t>NFE2L2; HNF4A; HIF1A; EHMT2; ESR1; NR1I2; PPARD; CYP2C9; AHR; NR0B1; ABCB1; AR; ATAD5; NR1H4; HSPB1; PPARG; VDR; PTGER2; DUSP1; NR3C1; ADORA3; HTR2B; CFTR; KAT2A; USP1; NR5A1; NR5A2; MAPK1; NR1I3; NR3C2; NR1H2; RARA; RARG; RARB; RXRA; ESRRB; ESRRA; THRA; ESRRG; NR4A2; RXRG; RXRB; NR1H3; NR4A1; NR2C1; NR2F6; NR6A1</t>
  </si>
  <si>
    <t>CEFOXITIN SODIUM</t>
  </si>
  <si>
    <t>is the sodium salt form of cefoxitin, a beta-lactam, second-generation cephalosporin antibiotic with bactericidal activity</t>
  </si>
  <si>
    <t>KDM4A; KDM4E; ABCB1; WEE1; BAZ2B; ITGA4; GLS; POLB; CTDSP1</t>
  </si>
  <si>
    <t>Ezetimibe</t>
  </si>
  <si>
    <t xml:space="preserve"> is a drug that lowers plasma cholesterol levels</t>
  </si>
  <si>
    <t>PPARG; HBB; PLA2G7; HMGCR; CACNA1H; NPSR1; ALB; UGT1A4; UGT2B7; INS; HSD11B1; NR1H2; RARG; ABCC2; ABCA1; UGT1A1; ABCB11; NPC1L1; FTH1; LDLR; RBM15; CDT1; IL6; SCARB1; UGT1A3; APOB; LEP; CRP; SREBF2; UGT2B15; SLC17A5; SREBF1; APOA1; GPR182; BBS9; F9; TPM3; GCG; GYPE; FAM109A; PNPLA3; ABCG8; PCSK9; CETP</t>
  </si>
  <si>
    <t>PPARG; CACNA1H; NPSR1; UGT1A4; UGT2B7; NPC1L1</t>
  </si>
  <si>
    <t>Also known as daunomycin; chemotherapy medication used to treat cancer</t>
  </si>
  <si>
    <t>GNF-PF-2893</t>
  </si>
  <si>
    <t>KDM4A; TDP1; GFER; GMNN; PPARG; CBX1; SENP8; CASP3; BAZ2B; TSHR; IL1B; USP1; HCRTR1; PLA2G7; PPME1; PADI4; APAF1; PRMT1; NR2E3; GSTO1; MLLT3; NCOR2; PSIP1; DUSP3</t>
  </si>
  <si>
    <t>isoconazole</t>
  </si>
  <si>
    <t>azole antifungal drug and could inhibit gram positive bacteria</t>
  </si>
  <si>
    <t>JUN; EIF2AK3; GDF15; HSPA6; SLC7A11; ATF3; EGR1; DDIT4; PMAIP1; DLX2; IFRD1; DNAJB9; ADM; ALAS1; DDIT3; MAFF; FOS</t>
  </si>
  <si>
    <t>EHMT2; PPARD; CYP19A1; ABCB1; GMNN; NR1H4; HSPB1; IDH1; BAZ2B; PPP1CA; TAAR1</t>
  </si>
  <si>
    <t>Dihydroergotamine methanesulfonate</t>
  </si>
  <si>
    <t>Ergot alkaloid; used for treating migraine</t>
  </si>
  <si>
    <t>DRD3; DRD1; TDP1; HTR5A; FASN</t>
  </si>
  <si>
    <t>TTNPB</t>
  </si>
  <si>
    <t>TTNPB (Arotinoid Acid) is a potent RAR agonist, and inhibits binding of [3H]tRA for human RARα, β, and γ, respectively.</t>
  </si>
  <si>
    <t>NFE2L2; CYP2C19; HSD17B10; EHMT2; CYP19A1; CYP2D6; GMNN; NR1H4; PTGER2; CASP3; NFKB1; CFTR; USP1; MDM4; MDM2; POLI; PLK1; RARA; RARG; RARB; RXRA; FASN; AKT1; EPAS1; ADAM17; SCNN1A; DNMT1; TOP1; BCL2; CCND1; PHLDA1; CCNA2; BTG2; SKAP2; CCNE1; ELF3; HOXA5; SON; CYP26B1; HOXA1; SOX9; TGM2; DIO2; RB1; TRIM2; CYP26A1; DHRS3; KIAA0125; TGFBI; BAX; CCND3; SLC22A5; IL2; STS; CLMN; LOC100652777; PLA2G10; CDKN2B; CDH5; NRL</t>
  </si>
  <si>
    <t>NFE2L2; CYP2C19; HSD17B10; EHMT2; CYP2D6; GMNN; PTGER2; NFKB1; CFTR; USP1; MDM4; MDM2; POLI; PLK1; RARA; RARG; RARB; RXRA; FASN; ADAM17; DNMT1</t>
  </si>
  <si>
    <t>a second-generation retinoid taken orally</t>
  </si>
  <si>
    <t>Rubidomycin hydrochloride</t>
  </si>
  <si>
    <t>Treatment of acute myelogenous leukemia (AML)</t>
  </si>
  <si>
    <t>DRD3; DRD1; FEN1; TDP1; TP53; APEX1; RECQL; EHMT2; ESR1; PPARD; CYP19A1; HSP90AA1; AHR; AR; ATAD5; NR1H4; HTR1E; APP; JAK2; PPARG; VDR; NR3C1; TNFSF10; IDH1; TNFRSF10B; BAZ2B; PAFAH2; IL1B; RBBP9; CFTR; USP1; RORC; STAT3; SIAE; NOD1; MAPT; NR5A1; NR5A2; POLK; RGS12; MITF; GNAI1; YWHAG; MAPK1; POLI; TLR3; TSG101; THRB; PRMT1; CRHR2; TNNT2; TNNI3; TNNC1; CRHBP; BRCA1; HSP90AB1; UHRF1; POLH; PAX8; PTBP1; INS; RORA; RXRA; POLB; STAT1; GAPDH; S100A4; MMP14; BLM; MLLT3; S1PR4; MBD2; NCOA1; NCOA3; WRN; TRA; ERG; NR2F2; PAFAH1B3; KMT2A; IDE; GALR2; HSPA1A; FPR2; PAFAH1B2</t>
  </si>
  <si>
    <t>1,8,9-Trihydroxyanthracene</t>
  </si>
  <si>
    <t>BAZ2B; MCL1; MPI; TNF; BCL2L1; PPP1CA; CXCL8; UGT1A7; UGT1A10; GSTP1; CACNA1B; VCP; APOBEC3G; DNMT1; CAT; IL6; UGT1A3; UGT1A8; CSF2; LDHA</t>
  </si>
  <si>
    <t>BAZ2B; MCL1; MPI; BCL2L1; PPP1CA; CACNA1B; VCP; APOBEC3G; DNMT1</t>
  </si>
  <si>
    <t>Potential therapeutic relationship with Disease</t>
  </si>
  <si>
    <t xml:space="preserve">    (note there are 7 tabs, each describing the results for one phenotype)</t>
    <phoneticPr fontId="16" type="noConversion"/>
  </si>
  <si>
    <t>Supplementary Table 11       Top 20 repositioning candidates with manual curations (gene-sets derived from PubCHem/ChEMBL only)</t>
    <phoneticPr fontId="1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</si>
</sst>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2" x14ac:knownFonts="1">
    <font>
      <sz val="10"/>
      <color rgb="FF000000"/>
      <name val="Arial"/>
      <charset val="1"/>
    </font>
    <font>
      <sz val="11"/>
      <color theme="1"/>
      <name val="新細明體"/>
      <family val="2"/>
      <scheme val="minor"/>
    </font>
    <font>
      <sz val="10"/>
      <name val="Arial"/>
      <family val="2"/>
    </font>
    <font>
      <sz val="10"/>
      <color rgb="FF000000"/>
      <name val="Arial"/>
      <family val="2"/>
      <charset val="1"/>
    </font>
    <font>
      <sz val="11"/>
      <color rgb="FF000000"/>
      <name val="新細明體"/>
      <family val="2"/>
      <charset val="136"/>
    </font>
    <font>
      <sz val="10"/>
      <name val="Arial"/>
      <family val="2"/>
    </font>
    <font>
      <b/>
      <sz val="12"/>
      <color rgb="FF000000"/>
      <name val="Calibri"/>
      <family val="2"/>
      <charset val="1"/>
    </font>
    <font>
      <b/>
      <sz val="12"/>
      <color rgb="FF000000"/>
      <name val="Calibri"/>
      <family val="2"/>
    </font>
    <font>
      <sz val="10"/>
      <name val="Arial"/>
      <family val="2"/>
      <charset val="1"/>
    </font>
    <font>
      <u/>
      <sz val="10"/>
      <color rgb="FF0000FF"/>
      <name val="Arial"/>
      <family val="2"/>
    </font>
    <font>
      <u/>
      <sz val="10"/>
      <color rgb="FF0563C1"/>
      <name val="Arial"/>
      <family val="2"/>
    </font>
    <font>
      <sz val="11"/>
      <color rgb="FF000000"/>
      <name val="Calibri"/>
      <family val="2"/>
      <charset val="1"/>
    </font>
    <font>
      <sz val="10"/>
      <color rgb="FFB2B2B2"/>
      <name val="Arial"/>
      <family val="2"/>
    </font>
    <font>
      <u/>
      <sz val="10"/>
      <color rgb="FFB2B2B2"/>
      <name val="Arial"/>
      <family val="2"/>
    </font>
    <font>
      <u/>
      <sz val="10"/>
      <color rgb="FF000000"/>
      <name val="Arial"/>
      <family val="2"/>
      <charset val="1"/>
    </font>
    <font>
      <b/>
      <sz val="11"/>
      <color rgb="FF000000"/>
      <name val="Calibri"/>
      <family val="2"/>
      <charset val="1"/>
    </font>
    <font>
      <sz val="9"/>
      <name val="細明體"/>
      <family val="3"/>
      <charset val="136"/>
    </font>
    <font>
      <b/>
      <sz val="10"/>
      <color rgb="FF000000"/>
      <name val="Arial"/>
      <family val="2"/>
    </font>
    <font>
      <sz val="10"/>
      <color rgb="FF000000"/>
      <name val="Arial"/>
      <family val="2"/>
    </font>
    <font>
      <sz val="10"/>
      <color theme="1"/>
      <name val="Arial"/>
      <family val="2"/>
    </font>
    <font>
      <b/>
      <sz val="12"/>
      <color rgb="FF000000"/>
      <name val="Arial"/>
      <family val="2"/>
    </font>
    <font>
      <sz val="11"/>
      <color theme="1"/>
      <name val="Arial"/>
      <family val="2"/>
    </font>
  </fonts>
  <fills count="3">
    <fill>
      <patternFill patternType="none"/>
    </fill>
    <fill>
      <patternFill patternType="gray125"/>
    </fill>
    <fill>
      <patternFill patternType="solid">
        <fgColor rgb="FFCCFF66"/>
        <bgColor indexed="64"/>
      </patternFill>
    </fill>
  </fills>
  <borders count="2">
    <border>
      <left/>
      <right/>
      <top/>
      <bottom/>
      <diagonal/>
    </border>
    <border>
      <left/>
      <right/>
      <top/>
      <bottom style="thin">
        <color auto="1"/>
      </bottom>
      <diagonal/>
    </border>
  </borders>
  <cellStyleXfs count="5">
    <xf numFmtId="0" fontId="0" fillId="0" borderId="0"/>
    <xf numFmtId="0" fontId="10" fillId="0" borderId="0" applyBorder="0" applyProtection="0"/>
    <xf numFmtId="0" fontId="4" fillId="0" borderId="0">
      <alignment vertical="center"/>
    </xf>
    <xf numFmtId="0" fontId="1" fillId="0" borderId="0"/>
    <xf numFmtId="0" fontId="18" fillId="0" borderId="0"/>
  </cellStyleXfs>
  <cellXfs count="90">
    <xf numFmtId="0" fontId="0" fillId="0" borderId="0" xfId="0"/>
    <xf numFmtId="0" fontId="0" fillId="0" borderId="0" xfId="0" applyFont="1" applyAlignment="1">
      <alignment horizontal="left"/>
    </xf>
    <xf numFmtId="0" fontId="5" fillId="0" borderId="0" xfId="0" applyFont="1"/>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horizontal="left" vertical="center"/>
    </xf>
    <xf numFmtId="11" fontId="5" fillId="0" borderId="0" xfId="0" applyNumberFormat="1" applyFont="1"/>
    <xf numFmtId="0" fontId="5" fillId="0" borderId="0" xfId="0" applyFont="1" applyAlignment="1">
      <alignment wrapText="1"/>
    </xf>
    <xf numFmtId="0" fontId="8" fillId="0" borderId="0" xfId="0" applyFont="1" applyAlignment="1">
      <alignment vertical="top" wrapText="1"/>
    </xf>
    <xf numFmtId="0" fontId="8" fillId="0" borderId="0" xfId="0" applyFont="1"/>
    <xf numFmtId="0" fontId="9" fillId="0" borderId="0" xfId="0" applyFont="1"/>
    <xf numFmtId="0" fontId="5" fillId="0" borderId="0" xfId="0" applyFont="1" applyAlignment="1">
      <alignment vertical="top" wrapText="1"/>
    </xf>
    <xf numFmtId="0" fontId="10" fillId="0" borderId="0" xfId="1" applyBorder="1" applyAlignment="1" applyProtection="1"/>
    <xf numFmtId="0" fontId="8" fillId="0" borderId="0" xfId="0" applyFont="1" applyAlignment="1">
      <alignment horizontal="left" vertical="center"/>
    </xf>
    <xf numFmtId="0" fontId="8" fillId="0" borderId="0" xfId="0" applyFont="1" applyAlignment="1">
      <alignment wrapText="1"/>
    </xf>
    <xf numFmtId="0" fontId="11" fillId="0" borderId="0" xfId="0" applyFont="1" applyAlignment="1">
      <alignment vertical="center" wrapText="1"/>
    </xf>
    <xf numFmtId="0" fontId="5" fillId="0" borderId="0" xfId="0" applyFont="1" applyAlignment="1">
      <alignment horizontal="center" vertical="center"/>
    </xf>
    <xf numFmtId="0" fontId="7" fillId="0" borderId="1" xfId="0" applyFont="1" applyBorder="1" applyAlignment="1">
      <alignment horizontal="left" vertical="top" wrapText="1"/>
    </xf>
    <xf numFmtId="0" fontId="8" fillId="0" borderId="0" xfId="0" applyFont="1" applyAlignment="1">
      <alignment vertical="center" wrapText="1"/>
    </xf>
    <xf numFmtId="0" fontId="5" fillId="0" borderId="0" xfId="0" applyFont="1" applyAlignment="1">
      <alignment vertical="center" wrapText="1"/>
    </xf>
    <xf numFmtId="0" fontId="12" fillId="0" borderId="0" xfId="0" applyFont="1"/>
    <xf numFmtId="0" fontId="13" fillId="0" borderId="0" xfId="0" applyFont="1"/>
    <xf numFmtId="0" fontId="8" fillId="0" borderId="0" xfId="0" applyFont="1" applyAlignment="1">
      <alignment horizontal="center" vertical="center"/>
    </xf>
    <xf numFmtId="0" fontId="3" fillId="0" borderId="0" xfId="0" applyFont="1"/>
    <xf numFmtId="0" fontId="5" fillId="0" borderId="0" xfId="0" applyFont="1" applyAlignment="1">
      <alignment horizontal="center"/>
    </xf>
    <xf numFmtId="0" fontId="5" fillId="0" borderId="0" xfId="0" applyFont="1" applyAlignment="1">
      <alignment vertical="center"/>
    </xf>
    <xf numFmtId="0" fontId="10" fillId="0" borderId="0" xfId="1" applyFont="1" applyBorder="1" applyAlignment="1" applyProtection="1">
      <alignment vertical="center" wrapText="1"/>
    </xf>
    <xf numFmtId="0" fontId="14" fillId="0" borderId="0" xfId="0" applyFont="1"/>
    <xf numFmtId="0" fontId="3" fillId="0" borderId="0" xfId="0" applyFont="1" applyAlignment="1">
      <alignment vertical="center"/>
    </xf>
    <xf numFmtId="0" fontId="3" fillId="0" borderId="0" xfId="0" applyFont="1" applyAlignment="1">
      <alignment vertical="center" wrapText="1"/>
    </xf>
    <xf numFmtId="0" fontId="8" fillId="0" borderId="0" xfId="0" applyFont="1" applyAlignment="1"/>
    <xf numFmtId="0" fontId="8" fillId="0" borderId="0" xfId="0" applyFont="1" applyAlignment="1">
      <alignment vertical="top"/>
    </xf>
    <xf numFmtId="0" fontId="2" fillId="0" borderId="0" xfId="0" applyFont="1" applyAlignment="1">
      <alignment wrapText="1"/>
    </xf>
    <xf numFmtId="0" fontId="2" fillId="0" borderId="0" xfId="0" applyFont="1" applyAlignment="1">
      <alignment horizontal="left" vertical="center"/>
    </xf>
    <xf numFmtId="0" fontId="2" fillId="0" borderId="0" xfId="0" applyFont="1" applyAlignment="1">
      <alignment vertical="top" wrapText="1"/>
    </xf>
    <xf numFmtId="0" fontId="6" fillId="0" borderId="1" xfId="0" applyFont="1" applyBorder="1" applyAlignment="1">
      <alignment horizontal="center" vertical="top"/>
    </xf>
    <xf numFmtId="0" fontId="0" fillId="0" borderId="0" xfId="0" applyAlignment="1"/>
    <xf numFmtId="0" fontId="0" fillId="0" borderId="0" xfId="0" applyAlignment="1">
      <alignment wrapText="1"/>
    </xf>
    <xf numFmtId="0" fontId="5" fillId="0" borderId="0" xfId="0" applyFont="1" applyAlignment="1"/>
    <xf numFmtId="0" fontId="2" fillId="0" borderId="0" xfId="0" applyFont="1" applyAlignment="1"/>
    <xf numFmtId="0" fontId="5" fillId="0" borderId="0" xfId="0" applyFont="1" applyAlignment="1">
      <alignment vertical="top"/>
    </xf>
    <xf numFmtId="0" fontId="11" fillId="0" borderId="0" xfId="0" applyFont="1" applyAlignment="1">
      <alignment vertical="center"/>
    </xf>
    <xf numFmtId="0" fontId="7" fillId="0" borderId="1" xfId="0" applyFont="1" applyBorder="1" applyAlignment="1">
      <alignment horizontal="center" vertical="center"/>
    </xf>
    <xf numFmtId="0" fontId="3" fillId="0" borderId="0" xfId="0" applyFont="1" applyAlignment="1">
      <alignment vertical="top"/>
    </xf>
    <xf numFmtId="0" fontId="8" fillId="0" borderId="0" xfId="0" applyFont="1" applyAlignment="1">
      <alignment vertical="center"/>
    </xf>
    <xf numFmtId="0" fontId="10" fillId="0" borderId="0" xfId="1"/>
    <xf numFmtId="0" fontId="6" fillId="0" borderId="1" xfId="0" applyFont="1" applyBorder="1" applyAlignment="1">
      <alignment horizontal="left" vertical="center" wrapText="1"/>
    </xf>
    <xf numFmtId="0" fontId="5" fillId="0" borderId="0" xfId="0" applyFont="1" applyBorder="1" applyAlignment="1">
      <alignment horizontal="left" vertical="center"/>
    </xf>
    <xf numFmtId="0" fontId="0" fillId="0" borderId="0" xfId="0" applyAlignment="1">
      <alignment horizontal="left"/>
    </xf>
    <xf numFmtId="0" fontId="6" fillId="0" borderId="1" xfId="0" applyFont="1" applyBorder="1" applyAlignment="1">
      <alignment vertical="center" wrapText="1"/>
    </xf>
    <xf numFmtId="0" fontId="5" fillId="0" borderId="0" xfId="0" applyFont="1" applyBorder="1" applyAlignment="1">
      <alignment vertical="center"/>
    </xf>
    <xf numFmtId="11" fontId="0" fillId="0" borderId="0" xfId="0" applyNumberFormat="1" applyAlignment="1">
      <alignment vertical="center"/>
    </xf>
    <xf numFmtId="0" fontId="17" fillId="2" borderId="0" xfId="0" applyFont="1" applyFill="1"/>
    <xf numFmtId="0" fontId="0" fillId="2" borderId="0" xfId="0" applyFont="1" applyFill="1" applyAlignment="1">
      <alignment horizontal="left"/>
    </xf>
    <xf numFmtId="0" fontId="0" fillId="2" borderId="0" xfId="0" applyFill="1"/>
    <xf numFmtId="0" fontId="0" fillId="2" borderId="0" xfId="0" applyFill="1" applyAlignment="1">
      <alignment wrapText="1"/>
    </xf>
    <xf numFmtId="0" fontId="8" fillId="0" borderId="0" xfId="0" applyFont="1" applyAlignment="1">
      <alignment horizontal="center"/>
    </xf>
    <xf numFmtId="0" fontId="7" fillId="0" borderId="1" xfId="0" applyFont="1" applyBorder="1" applyAlignment="1">
      <alignment horizontal="left" vertical="center" wrapText="1"/>
    </xf>
    <xf numFmtId="0" fontId="6" fillId="0" borderId="1" xfId="0" applyFont="1" applyBorder="1" applyAlignment="1">
      <alignment horizontal="center" vertical="center"/>
    </xf>
    <xf numFmtId="0" fontId="0" fillId="0" borderId="0" xfId="0" applyAlignment="1">
      <alignment vertical="center"/>
    </xf>
    <xf numFmtId="0" fontId="2" fillId="0" borderId="0" xfId="0" applyFont="1"/>
    <xf numFmtId="0" fontId="2" fillId="0" borderId="0" xfId="0" applyFont="1" applyAlignment="1">
      <alignment vertical="top"/>
    </xf>
    <xf numFmtId="0" fontId="2" fillId="0" borderId="0" xfId="0" applyFont="1" applyAlignment="1">
      <alignment horizontal="center" vertical="center"/>
    </xf>
    <xf numFmtId="0" fontId="0" fillId="2" borderId="0" xfId="0" applyFill="1" applyAlignment="1">
      <alignment horizontal="center"/>
    </xf>
    <xf numFmtId="0" fontId="0" fillId="0" borderId="0" xfId="0" applyAlignment="1">
      <alignment horizontal="center"/>
    </xf>
    <xf numFmtId="11" fontId="5" fillId="0" borderId="0" xfId="0" applyNumberFormat="1" applyFont="1" applyAlignment="1">
      <alignment horizontal="center"/>
    </xf>
    <xf numFmtId="11" fontId="0" fillId="0" borderId="0" xfId="0" applyNumberFormat="1" applyAlignment="1">
      <alignment horizontal="center" vertical="center"/>
    </xf>
    <xf numFmtId="0" fontId="2" fillId="0" borderId="0" xfId="4" applyFont="1" applyAlignment="1">
      <alignment vertical="top" wrapText="1"/>
    </xf>
    <xf numFmtId="0" fontId="2" fillId="0" borderId="0" xfId="4" applyFont="1" applyAlignment="1"/>
    <xf numFmtId="0" fontId="2" fillId="0" borderId="0" xfId="4" applyFont="1"/>
    <xf numFmtId="0" fontId="9" fillId="0" borderId="0" xfId="4" applyFont="1"/>
    <xf numFmtId="0" fontId="9" fillId="0" borderId="0" xfId="0" applyFont="1" applyAlignment="1">
      <alignment horizontal="fill"/>
    </xf>
    <xf numFmtId="0" fontId="19" fillId="0" borderId="0" xfId="4" applyFont="1"/>
    <xf numFmtId="0" fontId="19" fillId="0" borderId="0" xfId="4" applyFont="1" applyAlignment="1">
      <alignment wrapText="1"/>
    </xf>
    <xf numFmtId="0" fontId="2" fillId="0" borderId="0" xfId="4" applyFont="1" applyAlignment="1">
      <alignment wrapText="1"/>
    </xf>
    <xf numFmtId="0" fontId="2" fillId="0" borderId="0" xfId="4" applyFont="1" applyAlignment="1">
      <alignment vertical="center" wrapText="1"/>
    </xf>
    <xf numFmtId="0" fontId="2" fillId="0" borderId="0" xfId="4" applyFont="1" applyAlignment="1">
      <alignment vertical="center"/>
    </xf>
    <xf numFmtId="0" fontId="20" fillId="0" borderId="1" xfId="0" applyFont="1" applyBorder="1" applyAlignment="1">
      <alignment horizontal="center" vertical="center" wrapText="1"/>
    </xf>
    <xf numFmtId="0" fontId="20" fillId="0" borderId="1" xfId="0" applyFont="1" applyBorder="1" applyAlignment="1">
      <alignment horizontal="left" vertical="center" wrapText="1"/>
    </xf>
    <xf numFmtId="0" fontId="20" fillId="0" borderId="1" xfId="0" applyFont="1" applyBorder="1" applyAlignment="1">
      <alignment horizontal="center" vertical="center"/>
    </xf>
    <xf numFmtId="0" fontId="18" fillId="0" borderId="0" xfId="0" applyFont="1"/>
    <xf numFmtId="0" fontId="21" fillId="0" borderId="0" xfId="3" applyFont="1"/>
    <xf numFmtId="11" fontId="21" fillId="0" borderId="0" xfId="3" applyNumberFormat="1" applyFont="1"/>
    <xf numFmtId="0" fontId="2" fillId="0" borderId="0" xfId="0" applyFont="1" applyAlignment="1">
      <alignment horizontal="center"/>
    </xf>
    <xf numFmtId="0" fontId="18" fillId="0" borderId="0" xfId="0" applyFont="1" applyAlignment="1"/>
    <xf numFmtId="0" fontId="17" fillId="0" borderId="0" xfId="0" applyFont="1" applyAlignment="1">
      <alignment horizontal="right"/>
    </xf>
    <xf numFmtId="0" fontId="17" fillId="0" borderId="0" xfId="0" applyFont="1"/>
    <xf numFmtId="0" fontId="17" fillId="0" borderId="0" xfId="0" applyFont="1" applyAlignment="1">
      <alignment horizontal="center"/>
    </xf>
    <xf numFmtId="0" fontId="17" fillId="0" borderId="0" xfId="0" applyFont="1" applyAlignment="1">
      <alignment wrapText="1"/>
    </xf>
  </cellXfs>
  <cellStyles count="5">
    <cellStyle name="Explanatory Text" xfId="2" builtinId="53" customBuiltin="1"/>
    <cellStyle name="Hyperlink" xfId="1" builtinId="8"/>
    <cellStyle name="Normal" xfId="0" builtinId="0"/>
    <cellStyle name="Normal 3" xfId="3"/>
    <cellStyle name="Normal 4" xfId="4"/>
  </cellStyles>
  <dxfs count="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B2B2B2"/>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CC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rlos%20CHAU/Desktop/2018%20Drug%20Repositioning/S8/mdd-anxCC_and_convergeEAS_and_DepSymptoms_and_Neuro_and_MDD2018_gene_set_result_(PubChem_or_ChEMB)_updated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arlos%20CHAU/Desktop/Supp_tables_updatedApr2018%20(Carlos)/Carlos_Workin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dd-anxCC_and_convergeEAS_and_D"/>
      <sheetName val="R_DrugName"/>
    </sheetNames>
    <sheetDataSet>
      <sheetData sheetId="0" refreshError="1"/>
      <sheetData sheetId="1">
        <row r="1">
          <cell r="A1" t="str">
            <v>R_drugnames</v>
          </cell>
          <cell r="B1" t="str">
            <v>drugnames</v>
          </cell>
        </row>
        <row r="2">
          <cell r="A2" t="str">
            <v>X....isoprenaline</v>
          </cell>
          <cell r="B2" t="str">
            <v>(-)-isoprenaline</v>
          </cell>
        </row>
        <row r="3">
          <cell r="A3" t="str">
            <v>X....isoprenaline.1</v>
          </cell>
          <cell r="B3" t="str">
            <v>(+)-isoprenaline</v>
          </cell>
        </row>
        <row r="4">
          <cell r="A4" t="str">
            <v>AH.23848</v>
          </cell>
          <cell r="B4" t="str">
            <v>AH-23848</v>
          </cell>
        </row>
        <row r="5">
          <cell r="A5" t="str">
            <v>AH.23848.1</v>
          </cell>
          <cell r="B5" t="str">
            <v>AH-23848</v>
          </cell>
        </row>
        <row r="6">
          <cell r="A6" t="str">
            <v>AST.487</v>
          </cell>
          <cell r="B6" t="str">
            <v>AST-487</v>
          </cell>
        </row>
        <row r="7">
          <cell r="A7" t="str">
            <v>AST.487.1</v>
          </cell>
          <cell r="B7" t="str">
            <v>AST-487</v>
          </cell>
        </row>
        <row r="8">
          <cell r="A8" t="str">
            <v>BI.2536</v>
          </cell>
          <cell r="B8" t="str">
            <v>BI-2536</v>
          </cell>
        </row>
        <row r="9">
          <cell r="A9" t="str">
            <v>BI.2536.1</v>
          </cell>
          <cell r="B9" t="str">
            <v>BI-2536</v>
          </cell>
        </row>
        <row r="10">
          <cell r="A10" t="str">
            <v>BW.B70C</v>
          </cell>
          <cell r="B10" t="str">
            <v>BW-B70C</v>
          </cell>
        </row>
        <row r="11">
          <cell r="A11" t="str">
            <v>BW.B70C.1</v>
          </cell>
          <cell r="B11" t="str">
            <v>BW-B70C</v>
          </cell>
        </row>
        <row r="12">
          <cell r="A12" t="str">
            <v>CP.154526</v>
          </cell>
          <cell r="B12" t="str">
            <v>CP-154526</v>
          </cell>
        </row>
        <row r="13">
          <cell r="A13" t="str">
            <v>CP.154526.1</v>
          </cell>
          <cell r="B13" t="str">
            <v>CP-154526</v>
          </cell>
        </row>
        <row r="14">
          <cell r="A14" t="str">
            <v>JNJ.1661010</v>
          </cell>
          <cell r="B14" t="str">
            <v>JNJ-1661010</v>
          </cell>
        </row>
        <row r="15">
          <cell r="A15" t="str">
            <v>JNJ.1661010.1</v>
          </cell>
          <cell r="B15" t="str">
            <v>JNJ-1661010</v>
          </cell>
        </row>
        <row r="16">
          <cell r="A16" t="str">
            <v>JNJ.7777120</v>
          </cell>
          <cell r="B16" t="str">
            <v>JNJ-7777120</v>
          </cell>
        </row>
        <row r="17">
          <cell r="A17" t="str">
            <v>JNJ.7777120.1</v>
          </cell>
          <cell r="B17" t="str">
            <v>JNJ-7777120</v>
          </cell>
        </row>
        <row r="18">
          <cell r="A18" t="str">
            <v>KU.55933</v>
          </cell>
          <cell r="B18" t="str">
            <v>KU-55933</v>
          </cell>
        </row>
        <row r="19">
          <cell r="A19" t="str">
            <v>KU.55933.1</v>
          </cell>
          <cell r="B19" t="str">
            <v>KU-55933</v>
          </cell>
        </row>
        <row r="20">
          <cell r="A20" t="str">
            <v>LY.294002</v>
          </cell>
          <cell r="B20" t="str">
            <v>LY-294002</v>
          </cell>
        </row>
        <row r="21">
          <cell r="A21" t="str">
            <v>LY.294002.1</v>
          </cell>
          <cell r="B21" t="str">
            <v>LY-294002</v>
          </cell>
        </row>
        <row r="22">
          <cell r="A22" t="str">
            <v>MK.886</v>
          </cell>
          <cell r="B22" t="str">
            <v>MK-886</v>
          </cell>
        </row>
        <row r="23">
          <cell r="A23" t="str">
            <v>MK.886.1</v>
          </cell>
          <cell r="B23" t="str">
            <v>MK-886</v>
          </cell>
        </row>
        <row r="24">
          <cell r="A24" t="str">
            <v>SB.202190</v>
          </cell>
          <cell r="B24" t="str">
            <v>SB-202190</v>
          </cell>
        </row>
        <row r="25">
          <cell r="A25" t="str">
            <v>SB.202190.1</v>
          </cell>
          <cell r="B25" t="str">
            <v>SB-202190</v>
          </cell>
        </row>
        <row r="26">
          <cell r="A26" t="str">
            <v>SB.203580</v>
          </cell>
          <cell r="B26" t="str">
            <v>SB-203580</v>
          </cell>
        </row>
        <row r="27">
          <cell r="A27" t="str">
            <v>SB.203580.1</v>
          </cell>
          <cell r="B27" t="str">
            <v>SB-203580</v>
          </cell>
        </row>
        <row r="28">
          <cell r="A28" t="str">
            <v>SB.216763</v>
          </cell>
          <cell r="B28" t="str">
            <v>SB-216763</v>
          </cell>
        </row>
        <row r="29">
          <cell r="A29" t="str">
            <v>SB.216763.1</v>
          </cell>
          <cell r="B29" t="str">
            <v>SB-216763</v>
          </cell>
        </row>
        <row r="30">
          <cell r="A30" t="str">
            <v>SB.415286</v>
          </cell>
          <cell r="B30" t="str">
            <v>SB-415286</v>
          </cell>
        </row>
        <row r="31">
          <cell r="A31" t="str">
            <v>SB.415286.1</v>
          </cell>
          <cell r="B31" t="str">
            <v>SB-415286</v>
          </cell>
        </row>
        <row r="32">
          <cell r="A32" t="str">
            <v>STO.609</v>
          </cell>
          <cell r="B32" t="str">
            <v>STO-609</v>
          </cell>
        </row>
        <row r="33">
          <cell r="A33" t="str">
            <v>STO.609.1</v>
          </cell>
          <cell r="B33" t="str">
            <v>STO-609</v>
          </cell>
        </row>
        <row r="34">
          <cell r="A34" t="str">
            <v>U.0126</v>
          </cell>
          <cell r="B34" t="str">
            <v>U-0126</v>
          </cell>
        </row>
        <row r="35">
          <cell r="A35" t="str">
            <v>U.0126.1</v>
          </cell>
          <cell r="B35" t="str">
            <v>U-0126</v>
          </cell>
        </row>
        <row r="36">
          <cell r="A36" t="str">
            <v>U.73122</v>
          </cell>
          <cell r="B36" t="str">
            <v>U-73122</v>
          </cell>
        </row>
        <row r="37">
          <cell r="A37" t="str">
            <v>U.73122.1</v>
          </cell>
          <cell r="B37" t="str">
            <v>U-73122</v>
          </cell>
        </row>
        <row r="38">
          <cell r="A38" t="str">
            <v>U.75302</v>
          </cell>
          <cell r="B38" t="str">
            <v>U-75302</v>
          </cell>
        </row>
        <row r="39">
          <cell r="A39" t="str">
            <v>U.75302.1</v>
          </cell>
          <cell r="B39" t="str">
            <v>U-75302</v>
          </cell>
        </row>
        <row r="40">
          <cell r="A40" t="str">
            <v>citric.acid</v>
          </cell>
          <cell r="B40" t="str">
            <v>citric acid</v>
          </cell>
        </row>
        <row r="41">
          <cell r="A41" t="str">
            <v>hydrogen.sulfide</v>
          </cell>
          <cell r="B41" t="str">
            <v>hydrogen sulfide</v>
          </cell>
        </row>
        <row r="42">
          <cell r="A42" t="str">
            <v>bupropion</v>
          </cell>
          <cell r="B42" t="str">
            <v>bupropion</v>
          </cell>
        </row>
        <row r="43">
          <cell r="A43" t="str">
            <v>X6.aminohexanoic.acid</v>
          </cell>
          <cell r="B43" t="str">
            <v>6-aminohexanoic acid</v>
          </cell>
        </row>
        <row r="44">
          <cell r="A44" t="str">
            <v>dimethyl.sulfoxide</v>
          </cell>
          <cell r="B44" t="str">
            <v>dimethyl sulfoxide</v>
          </cell>
        </row>
        <row r="45">
          <cell r="A45" t="str">
            <v>dopamine</v>
          </cell>
          <cell r="B45" t="str">
            <v>dopamine</v>
          </cell>
        </row>
        <row r="46">
          <cell r="A46" t="str">
            <v>lindane</v>
          </cell>
          <cell r="B46" t="str">
            <v>lindane</v>
          </cell>
        </row>
        <row r="47">
          <cell r="A47" t="str">
            <v>glycine</v>
          </cell>
          <cell r="B47" t="str">
            <v>glycine</v>
          </cell>
        </row>
        <row r="48">
          <cell r="A48" t="str">
            <v>nicotinic.acid</v>
          </cell>
          <cell r="B48" t="str">
            <v>nicotinic acid</v>
          </cell>
        </row>
        <row r="49">
          <cell r="A49" t="str">
            <v>pyrazinamide</v>
          </cell>
          <cell r="B49" t="str">
            <v>pyrazinamide</v>
          </cell>
        </row>
        <row r="50">
          <cell r="A50" t="str">
            <v>pyridoxine</v>
          </cell>
          <cell r="B50" t="str">
            <v>pyridoxine</v>
          </cell>
        </row>
        <row r="51">
          <cell r="A51" t="str">
            <v>thiamine</v>
          </cell>
          <cell r="B51" t="str">
            <v>thiamine</v>
          </cell>
        </row>
        <row r="52">
          <cell r="A52" t="str">
            <v>X4.aminopyridine</v>
          </cell>
          <cell r="B52" t="str">
            <v>4-aminopyridine</v>
          </cell>
        </row>
        <row r="53">
          <cell r="A53" t="str">
            <v>phenytoin</v>
          </cell>
          <cell r="B53" t="str">
            <v>phenytoin</v>
          </cell>
        </row>
        <row r="54">
          <cell r="A54" t="str">
            <v>Tacrine</v>
          </cell>
          <cell r="B54" t="str">
            <v>Tacrine</v>
          </cell>
        </row>
        <row r="55">
          <cell r="A55" t="str">
            <v>acebutolol</v>
          </cell>
          <cell r="B55" t="str">
            <v>acebutolol</v>
          </cell>
        </row>
        <row r="56">
          <cell r="A56" t="str">
            <v>acetaminophen</v>
          </cell>
          <cell r="B56" t="str">
            <v>acetaminophen</v>
          </cell>
        </row>
        <row r="57">
          <cell r="A57" t="str">
            <v>acetazolamide</v>
          </cell>
          <cell r="B57" t="str">
            <v>acetazolamide</v>
          </cell>
        </row>
        <row r="58">
          <cell r="A58" t="str">
            <v>acetohexamide</v>
          </cell>
          <cell r="B58" t="str">
            <v>acetohexamide</v>
          </cell>
        </row>
        <row r="59">
          <cell r="A59" t="str">
            <v>acetohydroxamic.acid</v>
          </cell>
          <cell r="B59" t="str">
            <v>acetohydroxamic acid</v>
          </cell>
        </row>
        <row r="60">
          <cell r="A60" t="str">
            <v>acyclovir</v>
          </cell>
          <cell r="B60" t="str">
            <v>acyclovir</v>
          </cell>
        </row>
        <row r="61">
          <cell r="A61" t="str">
            <v>albendazole</v>
          </cell>
          <cell r="B61" t="str">
            <v>albendazole</v>
          </cell>
        </row>
        <row r="62">
          <cell r="A62" t="str">
            <v>Salbutamol</v>
          </cell>
          <cell r="B62" t="str">
            <v>Salbutamol</v>
          </cell>
        </row>
        <row r="63">
          <cell r="A63" t="str">
            <v>alendronate</v>
          </cell>
          <cell r="B63" t="str">
            <v>alendronate</v>
          </cell>
        </row>
        <row r="64">
          <cell r="A64" t="str">
            <v>allopurinol</v>
          </cell>
          <cell r="B64" t="str">
            <v>allopurinol</v>
          </cell>
        </row>
        <row r="65">
          <cell r="A65" t="str">
            <v>alprazolam</v>
          </cell>
          <cell r="B65" t="str">
            <v>alprazolam</v>
          </cell>
        </row>
        <row r="66">
          <cell r="A66" t="str">
            <v>altretamine</v>
          </cell>
          <cell r="B66" t="str">
            <v>altretamine</v>
          </cell>
        </row>
        <row r="67">
          <cell r="A67" t="str">
            <v>amantadine</v>
          </cell>
          <cell r="B67" t="str">
            <v>amantadine</v>
          </cell>
        </row>
        <row r="68">
          <cell r="A68" t="str">
            <v>amifostine</v>
          </cell>
          <cell r="B68" t="str">
            <v>amifostine</v>
          </cell>
        </row>
        <row r="69">
          <cell r="A69" t="str">
            <v>aminoglutethimide</v>
          </cell>
          <cell r="B69" t="str">
            <v>aminoglutethimide</v>
          </cell>
        </row>
        <row r="70">
          <cell r="A70" t="str">
            <v>theophylline</v>
          </cell>
          <cell r="B70" t="str">
            <v>theophylline</v>
          </cell>
        </row>
        <row r="71">
          <cell r="A71" t="str">
            <v>amiodarone</v>
          </cell>
          <cell r="B71" t="str">
            <v>amiodarone</v>
          </cell>
        </row>
        <row r="72">
          <cell r="A72" t="str">
            <v>amitriptyline</v>
          </cell>
          <cell r="B72" t="str">
            <v>amitriptyline</v>
          </cell>
        </row>
        <row r="73">
          <cell r="A73" t="str">
            <v>amlexanox</v>
          </cell>
          <cell r="B73" t="str">
            <v>amlexanox</v>
          </cell>
        </row>
        <row r="74">
          <cell r="A74" t="str">
            <v>amlodipine</v>
          </cell>
          <cell r="B74" t="str">
            <v>amlodipine</v>
          </cell>
        </row>
        <row r="75">
          <cell r="A75" t="str">
            <v>amoxapine</v>
          </cell>
          <cell r="B75" t="str">
            <v>amoxapine</v>
          </cell>
        </row>
        <row r="76">
          <cell r="A76" t="str">
            <v>anastrozole</v>
          </cell>
          <cell r="B76" t="str">
            <v>anastrozole</v>
          </cell>
        </row>
        <row r="77">
          <cell r="A77" t="str">
            <v>anisindione</v>
          </cell>
          <cell r="B77" t="str">
            <v>anisindione</v>
          </cell>
        </row>
        <row r="78">
          <cell r="A78" t="str">
            <v>antazoline</v>
          </cell>
          <cell r="B78" t="str">
            <v>antazoline</v>
          </cell>
        </row>
        <row r="79">
          <cell r="A79" t="str">
            <v>aspirin</v>
          </cell>
          <cell r="B79" t="str">
            <v>aspirin</v>
          </cell>
        </row>
        <row r="80">
          <cell r="A80" t="str">
            <v>atenolol</v>
          </cell>
          <cell r="B80" t="str">
            <v>atenolol</v>
          </cell>
        </row>
        <row r="81">
          <cell r="A81" t="str">
            <v>azathioprine</v>
          </cell>
          <cell r="B81" t="str">
            <v>azathioprine</v>
          </cell>
        </row>
        <row r="82">
          <cell r="A82" t="str">
            <v>azelaic.acid</v>
          </cell>
          <cell r="B82" t="str">
            <v>azelaic acid</v>
          </cell>
        </row>
        <row r="83">
          <cell r="A83" t="str">
            <v>baclofen</v>
          </cell>
          <cell r="B83" t="str">
            <v>baclofen</v>
          </cell>
        </row>
        <row r="84">
          <cell r="A84" t="str">
            <v>BENDROFLUMETHIAZIDE</v>
          </cell>
          <cell r="B84" t="str">
            <v>BENDROFLUMETHIAZIDE</v>
          </cell>
        </row>
        <row r="85">
          <cell r="A85" t="str">
            <v>benzthiazide</v>
          </cell>
          <cell r="B85" t="str">
            <v>benzthiazide</v>
          </cell>
        </row>
        <row r="86">
          <cell r="A86" t="str">
            <v>bethanechol</v>
          </cell>
          <cell r="B86" t="str">
            <v>bethanechol</v>
          </cell>
        </row>
        <row r="87">
          <cell r="A87" t="str">
            <v>bisacodyl</v>
          </cell>
          <cell r="B87" t="str">
            <v>bisacodyl</v>
          </cell>
        </row>
        <row r="88">
          <cell r="A88" t="str">
            <v>brimonidine</v>
          </cell>
          <cell r="B88" t="str">
            <v>brimonidine</v>
          </cell>
        </row>
        <row r="89">
          <cell r="A89" t="str">
            <v>bumetanide</v>
          </cell>
          <cell r="B89" t="str">
            <v>bumetanide</v>
          </cell>
        </row>
        <row r="90">
          <cell r="A90" t="str">
            <v>bupivacaine</v>
          </cell>
          <cell r="B90" t="str">
            <v>bupivacaine</v>
          </cell>
        </row>
        <row r="91">
          <cell r="A91" t="str">
            <v>busulfan</v>
          </cell>
          <cell r="B91" t="str">
            <v>busulfan</v>
          </cell>
        </row>
        <row r="92">
          <cell r="A92" t="str">
            <v>butenafine</v>
          </cell>
          <cell r="B92" t="str">
            <v>butenafine</v>
          </cell>
        </row>
        <row r="93">
          <cell r="A93" t="str">
            <v>caffeine</v>
          </cell>
          <cell r="B93" t="str">
            <v>caffeine</v>
          </cell>
        </row>
        <row r="94">
          <cell r="A94" t="str">
            <v>VERAPAMIL</v>
          </cell>
          <cell r="B94" t="str">
            <v>VERAPAMIL</v>
          </cell>
        </row>
        <row r="95">
          <cell r="A95" t="str">
            <v>Candesartan.cilexetil</v>
          </cell>
          <cell r="B95" t="str">
            <v>Candesartan cilexetil</v>
          </cell>
        </row>
        <row r="96">
          <cell r="A96" t="str">
            <v>Carbastat</v>
          </cell>
          <cell r="B96" t="str">
            <v>Carbastat</v>
          </cell>
        </row>
        <row r="97">
          <cell r="A97" t="str">
            <v>carbamazepine</v>
          </cell>
          <cell r="B97" t="str">
            <v>carbamazepine</v>
          </cell>
        </row>
        <row r="98">
          <cell r="A98" t="str">
            <v>carmustine</v>
          </cell>
          <cell r="B98" t="str">
            <v>carmustine</v>
          </cell>
        </row>
        <row r="99">
          <cell r="A99" t="str">
            <v>carprofen</v>
          </cell>
          <cell r="B99" t="str">
            <v>carprofen</v>
          </cell>
        </row>
        <row r="100">
          <cell r="A100" t="str">
            <v>carvedilol</v>
          </cell>
          <cell r="B100" t="str">
            <v>carvedilol</v>
          </cell>
        </row>
        <row r="101">
          <cell r="A101" t="str">
            <v>celecoxib</v>
          </cell>
          <cell r="B101" t="str">
            <v>celecoxib</v>
          </cell>
        </row>
        <row r="102">
          <cell r="A102" t="str">
            <v>chlorambucil</v>
          </cell>
          <cell r="B102" t="str">
            <v>chlorambucil</v>
          </cell>
        </row>
        <row r="103">
          <cell r="A103" t="str">
            <v>chlordiazepoxide</v>
          </cell>
          <cell r="B103" t="str">
            <v>chlordiazepoxide</v>
          </cell>
        </row>
        <row r="104">
          <cell r="A104" t="str">
            <v>chloroquine</v>
          </cell>
          <cell r="B104" t="str">
            <v>chloroquine</v>
          </cell>
        </row>
        <row r="105">
          <cell r="A105" t="str">
            <v>chlorothiazide</v>
          </cell>
          <cell r="B105" t="str">
            <v>chlorothiazide</v>
          </cell>
        </row>
        <row r="106">
          <cell r="A106" t="str">
            <v>chloroxine</v>
          </cell>
          <cell r="B106" t="str">
            <v>chloroxine</v>
          </cell>
        </row>
        <row r="107">
          <cell r="A107" t="str">
            <v>chlorpheniramine</v>
          </cell>
          <cell r="B107" t="str">
            <v>chlorpheniramine</v>
          </cell>
        </row>
        <row r="108">
          <cell r="A108" t="str">
            <v>DEXCHLORPHENIRAMINE</v>
          </cell>
          <cell r="B108" t="str">
            <v>DEXCHLORPHENIRAMINE</v>
          </cell>
        </row>
        <row r="109">
          <cell r="A109" t="str">
            <v>chlorpromazine</v>
          </cell>
          <cell r="B109" t="str">
            <v>chlorpromazine</v>
          </cell>
        </row>
        <row r="110">
          <cell r="A110" t="str">
            <v>chlorpropamide</v>
          </cell>
          <cell r="B110" t="str">
            <v>chlorpropamide</v>
          </cell>
        </row>
        <row r="111">
          <cell r="A111" t="str">
            <v>chlorthalidone</v>
          </cell>
          <cell r="B111" t="str">
            <v>chlorthalidone</v>
          </cell>
        </row>
        <row r="112">
          <cell r="A112" t="str">
            <v>chlorzoxazone</v>
          </cell>
          <cell r="B112" t="str">
            <v>chlorzoxazone</v>
          </cell>
        </row>
        <row r="113">
          <cell r="A113" t="str">
            <v>cilostazol</v>
          </cell>
          <cell r="B113" t="str">
            <v>cilostazol</v>
          </cell>
        </row>
        <row r="114">
          <cell r="A114" t="str">
            <v>cimetidine</v>
          </cell>
          <cell r="B114" t="str">
            <v>cimetidine</v>
          </cell>
        </row>
        <row r="115">
          <cell r="A115" t="str">
            <v>cinoxacin</v>
          </cell>
          <cell r="B115" t="str">
            <v>cinoxacin</v>
          </cell>
        </row>
        <row r="116">
          <cell r="A116" t="str">
            <v>ciprofloxacin</v>
          </cell>
          <cell r="B116" t="str">
            <v>ciprofloxacin</v>
          </cell>
        </row>
        <row r="117">
          <cell r="A117" t="str">
            <v>cisapride</v>
          </cell>
          <cell r="B117" t="str">
            <v>cisapride</v>
          </cell>
        </row>
        <row r="118">
          <cell r="A118" t="str">
            <v>Clobazam</v>
          </cell>
          <cell r="B118" t="str">
            <v>Clobazam</v>
          </cell>
        </row>
        <row r="119">
          <cell r="A119" t="str">
            <v>clofazimine</v>
          </cell>
          <cell r="B119" t="str">
            <v>clofazimine</v>
          </cell>
        </row>
        <row r="120">
          <cell r="A120" t="str">
            <v>clofibrate</v>
          </cell>
          <cell r="B120" t="str">
            <v>clofibrate</v>
          </cell>
        </row>
        <row r="121">
          <cell r="A121" t="str">
            <v>clonazepam</v>
          </cell>
          <cell r="B121" t="str">
            <v>clonazepam</v>
          </cell>
        </row>
        <row r="122">
          <cell r="A122" t="str">
            <v>clonidine</v>
          </cell>
          <cell r="B122" t="str">
            <v>clonidine</v>
          </cell>
        </row>
        <row r="123">
          <cell r="A123" t="str">
            <v>clotrimazole</v>
          </cell>
          <cell r="B123" t="str">
            <v>clotrimazole</v>
          </cell>
        </row>
        <row r="124">
          <cell r="A124" t="str">
            <v>clozapine</v>
          </cell>
          <cell r="B124" t="str">
            <v>clozapine</v>
          </cell>
        </row>
        <row r="125">
          <cell r="A125" t="str">
            <v>cyclobenzaprine</v>
          </cell>
          <cell r="B125" t="str">
            <v>cyclobenzaprine</v>
          </cell>
        </row>
        <row r="126">
          <cell r="A126" t="str">
            <v>cyclophosphamide</v>
          </cell>
          <cell r="B126" t="str">
            <v>cyclophosphamide</v>
          </cell>
        </row>
        <row r="127">
          <cell r="A127" t="str">
            <v>cyclothiazide</v>
          </cell>
          <cell r="B127" t="str">
            <v>cyclothiazide</v>
          </cell>
        </row>
        <row r="128">
          <cell r="A128" t="str">
            <v>CYPROHEPTADINE</v>
          </cell>
          <cell r="B128" t="str">
            <v>CYPROHEPTADINE</v>
          </cell>
        </row>
        <row r="129">
          <cell r="A129" t="str">
            <v>dapsone</v>
          </cell>
          <cell r="B129" t="str">
            <v>dapsone</v>
          </cell>
        </row>
        <row r="130">
          <cell r="A130" t="str">
            <v>decamethonium</v>
          </cell>
          <cell r="B130" t="str">
            <v>decamethonium</v>
          </cell>
        </row>
        <row r="131">
          <cell r="A131" t="str">
            <v>deferiprone</v>
          </cell>
          <cell r="B131" t="str">
            <v>deferiprone</v>
          </cell>
        </row>
        <row r="132">
          <cell r="A132" t="str">
            <v>deferoxamine</v>
          </cell>
          <cell r="B132" t="str">
            <v>deferoxamine</v>
          </cell>
        </row>
        <row r="133">
          <cell r="A133" t="str">
            <v>diazepam</v>
          </cell>
          <cell r="B133" t="str">
            <v>diazepam</v>
          </cell>
        </row>
        <row r="134">
          <cell r="A134" t="str">
            <v>diazoxide</v>
          </cell>
          <cell r="B134" t="str">
            <v>diazoxide</v>
          </cell>
        </row>
        <row r="135">
          <cell r="A135" t="str">
            <v>diclofenac</v>
          </cell>
          <cell r="B135" t="str">
            <v>diclofenac</v>
          </cell>
        </row>
        <row r="136">
          <cell r="A136" t="str">
            <v>dichlorphenamide</v>
          </cell>
          <cell r="B136" t="str">
            <v>dichlorphenamide</v>
          </cell>
        </row>
        <row r="137">
          <cell r="A137" t="str">
            <v>dicyclomine</v>
          </cell>
          <cell r="B137" t="str">
            <v>dicyclomine</v>
          </cell>
        </row>
        <row r="138">
          <cell r="A138" t="str">
            <v>Pentetic.acid</v>
          </cell>
          <cell r="B138" t="str">
            <v>Pentetic acid</v>
          </cell>
        </row>
        <row r="139">
          <cell r="A139" t="str">
            <v>DIPHENIDOL</v>
          </cell>
          <cell r="B139" t="str">
            <v>DIPHENIDOL</v>
          </cell>
        </row>
        <row r="140">
          <cell r="A140" t="str">
            <v>diflunisal</v>
          </cell>
          <cell r="B140" t="str">
            <v>diflunisal</v>
          </cell>
        </row>
        <row r="141">
          <cell r="A141" t="str">
            <v>diphenhydramine</v>
          </cell>
          <cell r="B141" t="str">
            <v>diphenhydramine</v>
          </cell>
        </row>
        <row r="142">
          <cell r="A142" t="str">
            <v>diphenylpyraline</v>
          </cell>
          <cell r="B142" t="str">
            <v>diphenylpyraline</v>
          </cell>
        </row>
        <row r="143">
          <cell r="A143" t="str">
            <v>dipyridamole</v>
          </cell>
          <cell r="B143" t="str">
            <v>dipyridamole</v>
          </cell>
        </row>
        <row r="144">
          <cell r="A144" t="str">
            <v>disulfiram</v>
          </cell>
          <cell r="B144" t="str">
            <v>disulfiram</v>
          </cell>
        </row>
        <row r="145">
          <cell r="A145" t="str">
            <v>VALPROIC.ACID</v>
          </cell>
          <cell r="B145" t="str">
            <v>VALPROIC ACID</v>
          </cell>
        </row>
        <row r="146">
          <cell r="A146" t="str">
            <v>donepezil</v>
          </cell>
          <cell r="B146" t="str">
            <v>donepezil</v>
          </cell>
        </row>
        <row r="147">
          <cell r="A147" t="str">
            <v>doxapram</v>
          </cell>
          <cell r="B147" t="str">
            <v>doxapram</v>
          </cell>
        </row>
        <row r="148">
          <cell r="A148" t="str">
            <v>doxazosin</v>
          </cell>
          <cell r="B148" t="str">
            <v>doxazosin</v>
          </cell>
        </row>
        <row r="149">
          <cell r="A149" t="str">
            <v>droperidol</v>
          </cell>
          <cell r="B149" t="str">
            <v>droperidol</v>
          </cell>
        </row>
        <row r="150">
          <cell r="A150" t="str">
            <v>dyphylline</v>
          </cell>
          <cell r="B150" t="str">
            <v>dyphylline</v>
          </cell>
        </row>
        <row r="151">
          <cell r="A151" t="str">
            <v>enflurane</v>
          </cell>
          <cell r="B151" t="str">
            <v>enflurane</v>
          </cell>
        </row>
        <row r="152">
          <cell r="A152" t="str">
            <v>enoxacin</v>
          </cell>
          <cell r="B152" t="str">
            <v>enoxacin</v>
          </cell>
        </row>
        <row r="153">
          <cell r="A153" t="str">
            <v>estazolam</v>
          </cell>
          <cell r="B153" t="str">
            <v>estazolam</v>
          </cell>
        </row>
        <row r="154">
          <cell r="A154" t="str">
            <v>ETHACRYNIC.ACID</v>
          </cell>
          <cell r="B154" t="str">
            <v>ETHACRYNIC ACID</v>
          </cell>
        </row>
        <row r="155">
          <cell r="A155" t="str">
            <v>ethopropazine</v>
          </cell>
          <cell r="B155" t="str">
            <v>ethopropazine</v>
          </cell>
        </row>
        <row r="156">
          <cell r="A156" t="str">
            <v>ethosuximide</v>
          </cell>
          <cell r="B156" t="str">
            <v>ethosuximide</v>
          </cell>
        </row>
        <row r="157">
          <cell r="A157" t="str">
            <v>ethotoin</v>
          </cell>
          <cell r="B157" t="str">
            <v>ethotoin</v>
          </cell>
        </row>
        <row r="158">
          <cell r="A158" t="str">
            <v>ethoxzolamide</v>
          </cell>
          <cell r="B158" t="str">
            <v>ethoxzolamide</v>
          </cell>
        </row>
        <row r="159">
          <cell r="A159" t="str">
            <v>Etidronic.acid</v>
          </cell>
          <cell r="B159" t="str">
            <v>Etidronic acid</v>
          </cell>
        </row>
        <row r="160">
          <cell r="A160" t="str">
            <v>etodolac</v>
          </cell>
          <cell r="B160" t="str">
            <v>etodolac</v>
          </cell>
        </row>
        <row r="161">
          <cell r="A161" t="str">
            <v>felbamate</v>
          </cell>
          <cell r="B161" t="str">
            <v>felbamate</v>
          </cell>
        </row>
        <row r="162">
          <cell r="A162" t="str">
            <v>felodipine</v>
          </cell>
          <cell r="B162" t="str">
            <v>felodipine</v>
          </cell>
        </row>
        <row r="163">
          <cell r="A163" t="str">
            <v>fenofibrate</v>
          </cell>
          <cell r="B163" t="str">
            <v>fenofibrate</v>
          </cell>
        </row>
        <row r="164">
          <cell r="A164" t="str">
            <v>fenoldopam</v>
          </cell>
          <cell r="B164" t="str">
            <v>fenoldopam</v>
          </cell>
        </row>
        <row r="165">
          <cell r="A165" t="str">
            <v>fenoprofen</v>
          </cell>
          <cell r="B165" t="str">
            <v>fenoprofen</v>
          </cell>
        </row>
        <row r="166">
          <cell r="A166" t="str">
            <v>fentanyl</v>
          </cell>
          <cell r="B166" t="str">
            <v>fentanyl</v>
          </cell>
        </row>
        <row r="167">
          <cell r="A167" t="str">
            <v>fexofenadine</v>
          </cell>
          <cell r="B167" t="str">
            <v>fexofenadine</v>
          </cell>
        </row>
        <row r="168">
          <cell r="A168" t="str">
            <v>flavoxate</v>
          </cell>
          <cell r="B168" t="str">
            <v>flavoxate</v>
          </cell>
        </row>
        <row r="169">
          <cell r="A169" t="str">
            <v>flecainide</v>
          </cell>
          <cell r="B169" t="str">
            <v>flecainide</v>
          </cell>
        </row>
        <row r="170">
          <cell r="A170" t="str">
            <v>fluconazole</v>
          </cell>
          <cell r="B170" t="str">
            <v>fluconazole</v>
          </cell>
        </row>
        <row r="171">
          <cell r="A171" t="str">
            <v>X5.Fluorocytosine</v>
          </cell>
          <cell r="B171" t="str">
            <v>5-Fluorocytosine</v>
          </cell>
        </row>
        <row r="172">
          <cell r="A172" t="str">
            <v>FLUPHENAZINE</v>
          </cell>
          <cell r="B172" t="str">
            <v>FLUPHENAZINE</v>
          </cell>
        </row>
        <row r="173">
          <cell r="A173" t="str">
            <v>flumazenil</v>
          </cell>
          <cell r="B173" t="str">
            <v>flumazenil</v>
          </cell>
        </row>
        <row r="174">
          <cell r="A174" t="str">
            <v>X5.Fluorouracil</v>
          </cell>
          <cell r="B174" t="str">
            <v>5-Fluorouracil</v>
          </cell>
        </row>
        <row r="175">
          <cell r="A175" t="str">
            <v>fluoxetine</v>
          </cell>
          <cell r="B175" t="str">
            <v>fluoxetine</v>
          </cell>
        </row>
        <row r="176">
          <cell r="A176" t="str">
            <v>Fluphenazine.decanoate</v>
          </cell>
          <cell r="B176" t="str">
            <v>Fluphenazine decanoate</v>
          </cell>
        </row>
        <row r="177">
          <cell r="A177" t="str">
            <v>fluphenazine.enanthate</v>
          </cell>
          <cell r="B177" t="str">
            <v>fluphenazine enanthate</v>
          </cell>
        </row>
        <row r="178">
          <cell r="A178" t="str">
            <v>flurazepam</v>
          </cell>
          <cell r="B178" t="str">
            <v>flurazepam</v>
          </cell>
        </row>
        <row r="179">
          <cell r="A179" t="str">
            <v>flurbiprofen</v>
          </cell>
          <cell r="B179" t="str">
            <v>flurbiprofen</v>
          </cell>
        </row>
        <row r="180">
          <cell r="A180" t="str">
            <v>flutamide</v>
          </cell>
          <cell r="B180" t="str">
            <v>flutamide</v>
          </cell>
        </row>
        <row r="181">
          <cell r="A181" t="str">
            <v>X4.Methylpyrazole</v>
          </cell>
          <cell r="B181" t="str">
            <v>4-Methylpyrazole</v>
          </cell>
        </row>
        <row r="182">
          <cell r="A182" t="str">
            <v>formoterol</v>
          </cell>
          <cell r="B182" t="str">
            <v>formoterol</v>
          </cell>
        </row>
        <row r="183">
          <cell r="A183" t="str">
            <v>Arformoterol</v>
          </cell>
          <cell r="B183" t="str">
            <v>Arformoterol</v>
          </cell>
        </row>
        <row r="184">
          <cell r="A184" t="str">
            <v>foscarnet</v>
          </cell>
          <cell r="B184" t="str">
            <v>foscarnet</v>
          </cell>
        </row>
        <row r="185">
          <cell r="A185" t="str">
            <v>furosemide</v>
          </cell>
          <cell r="B185" t="str">
            <v>furosemide</v>
          </cell>
        </row>
        <row r="186">
          <cell r="A186" t="str">
            <v>gabapentin</v>
          </cell>
          <cell r="B186" t="str">
            <v>gabapentin</v>
          </cell>
        </row>
        <row r="187">
          <cell r="A187" t="str">
            <v>ganciclovir</v>
          </cell>
          <cell r="B187" t="str">
            <v>ganciclovir</v>
          </cell>
        </row>
        <row r="188">
          <cell r="A188" t="str">
            <v>gemfibrozil</v>
          </cell>
          <cell r="B188" t="str">
            <v>gemfibrozil</v>
          </cell>
        </row>
        <row r="189">
          <cell r="A189" t="str">
            <v>glimepiride</v>
          </cell>
          <cell r="B189" t="str">
            <v>glimepiride</v>
          </cell>
        </row>
        <row r="190">
          <cell r="A190" t="str">
            <v>glipizide</v>
          </cell>
          <cell r="B190" t="str">
            <v>glipizide</v>
          </cell>
        </row>
        <row r="191">
          <cell r="A191" t="str">
            <v>glutethimide</v>
          </cell>
          <cell r="B191" t="str">
            <v>glutethimide</v>
          </cell>
        </row>
        <row r="192">
          <cell r="A192" t="str">
            <v>glyburide</v>
          </cell>
          <cell r="B192" t="str">
            <v>glyburide</v>
          </cell>
        </row>
        <row r="193">
          <cell r="A193" t="str">
            <v>GUANFACINE</v>
          </cell>
          <cell r="B193" t="str">
            <v>GUANFACINE</v>
          </cell>
        </row>
        <row r="194">
          <cell r="A194" t="str">
            <v>haloperidol</v>
          </cell>
          <cell r="B194" t="str">
            <v>haloperidol</v>
          </cell>
        </row>
        <row r="195">
          <cell r="A195" t="str">
            <v>haloprogin</v>
          </cell>
          <cell r="B195" t="str">
            <v>haloprogin</v>
          </cell>
        </row>
        <row r="196">
          <cell r="A196" t="str">
            <v>halothane</v>
          </cell>
          <cell r="B196" t="str">
            <v>halothane</v>
          </cell>
        </row>
        <row r="197">
          <cell r="A197" t="str">
            <v>hexachlorophene</v>
          </cell>
          <cell r="B197" t="str">
            <v>hexachlorophene</v>
          </cell>
        </row>
        <row r="198">
          <cell r="A198" t="str">
            <v>Miltefosine</v>
          </cell>
          <cell r="B198" t="str">
            <v>Miltefosine</v>
          </cell>
        </row>
        <row r="199">
          <cell r="A199" t="str">
            <v>hydralazine</v>
          </cell>
          <cell r="B199" t="str">
            <v>hydralazine</v>
          </cell>
        </row>
        <row r="200">
          <cell r="A200" t="str">
            <v>hydrochlorothiazide</v>
          </cell>
          <cell r="B200" t="str">
            <v>hydrochlorothiazide</v>
          </cell>
        </row>
        <row r="201">
          <cell r="A201" t="str">
            <v>hydroflumethiazide</v>
          </cell>
          <cell r="B201" t="str">
            <v>hydroflumethiazide</v>
          </cell>
        </row>
        <row r="202">
          <cell r="A202" t="str">
            <v>hydroxychloroquine</v>
          </cell>
          <cell r="B202" t="str">
            <v>hydroxychloroquine</v>
          </cell>
        </row>
        <row r="203">
          <cell r="A203" t="str">
            <v>hydroxyurea</v>
          </cell>
          <cell r="B203" t="str">
            <v>hydroxyurea</v>
          </cell>
        </row>
        <row r="204">
          <cell r="A204" t="str">
            <v>hydroxyzine</v>
          </cell>
          <cell r="B204" t="str">
            <v>hydroxyzine</v>
          </cell>
        </row>
        <row r="205">
          <cell r="A205" t="str">
            <v>Phenelzine</v>
          </cell>
          <cell r="B205" t="str">
            <v>Phenelzine</v>
          </cell>
        </row>
        <row r="206">
          <cell r="A206" t="str">
            <v>lidocaine</v>
          </cell>
          <cell r="B206" t="str">
            <v>lidocaine</v>
          </cell>
        </row>
        <row r="207">
          <cell r="A207" t="str">
            <v>ifosfamide</v>
          </cell>
          <cell r="B207" t="str">
            <v>ifosfamide</v>
          </cell>
        </row>
        <row r="208">
          <cell r="A208" t="str">
            <v>imipramine</v>
          </cell>
          <cell r="B208" t="str">
            <v>imipramine</v>
          </cell>
        </row>
        <row r="209">
          <cell r="A209" t="str">
            <v>Amrinone</v>
          </cell>
          <cell r="B209" t="str">
            <v>Amrinone</v>
          </cell>
        </row>
        <row r="210">
          <cell r="A210" t="str">
            <v>indapamide</v>
          </cell>
          <cell r="B210" t="str">
            <v>indapamide</v>
          </cell>
        </row>
        <row r="211">
          <cell r="A211" t="str">
            <v>indomethacin</v>
          </cell>
          <cell r="B211" t="str">
            <v>indomethacin</v>
          </cell>
        </row>
        <row r="212">
          <cell r="A212" t="str">
            <v>irbesartan</v>
          </cell>
          <cell r="B212" t="str">
            <v>irbesartan</v>
          </cell>
        </row>
        <row r="213">
          <cell r="A213" t="str">
            <v>isocarboxazid</v>
          </cell>
          <cell r="B213" t="str">
            <v>isocarboxazid</v>
          </cell>
        </row>
        <row r="214">
          <cell r="A214" t="str">
            <v>isoetharine</v>
          </cell>
          <cell r="B214" t="str">
            <v>isoetharine</v>
          </cell>
        </row>
        <row r="215">
          <cell r="A215" t="str">
            <v>isoflurane</v>
          </cell>
          <cell r="B215" t="str">
            <v>isoflurane</v>
          </cell>
        </row>
        <row r="216">
          <cell r="A216" t="str">
            <v>isoniazid</v>
          </cell>
          <cell r="B216" t="str">
            <v>isoniazid</v>
          </cell>
        </row>
        <row r="217">
          <cell r="A217" t="str">
            <v>isopropamide</v>
          </cell>
          <cell r="B217" t="str">
            <v>isopropamide</v>
          </cell>
        </row>
        <row r="218">
          <cell r="A218" t="str">
            <v>isoproterenol</v>
          </cell>
          <cell r="B218" t="str">
            <v>isoproterenol</v>
          </cell>
        </row>
        <row r="219">
          <cell r="A219" t="str">
            <v>isradipine</v>
          </cell>
          <cell r="B219" t="str">
            <v>isradipine</v>
          </cell>
        </row>
        <row r="220">
          <cell r="A220" t="str">
            <v>ketamine</v>
          </cell>
          <cell r="B220" t="str">
            <v>ketamine</v>
          </cell>
        </row>
        <row r="221">
          <cell r="A221" t="str">
            <v>ketoprofen</v>
          </cell>
          <cell r="B221" t="str">
            <v>ketoprofen</v>
          </cell>
        </row>
        <row r="222">
          <cell r="A222" t="str">
            <v>ketorolac</v>
          </cell>
          <cell r="B222" t="str">
            <v>ketorolac</v>
          </cell>
        </row>
        <row r="223">
          <cell r="A223" t="str">
            <v>ketotifen</v>
          </cell>
          <cell r="B223" t="str">
            <v>ketotifen</v>
          </cell>
        </row>
        <row r="224">
          <cell r="A224" t="str">
            <v>labetalol</v>
          </cell>
          <cell r="B224" t="str">
            <v>labetalol</v>
          </cell>
        </row>
        <row r="225">
          <cell r="A225" t="str">
            <v>lamotrigine</v>
          </cell>
          <cell r="B225" t="str">
            <v>lamotrigine</v>
          </cell>
        </row>
        <row r="226">
          <cell r="A226" t="str">
            <v>lansoprazole</v>
          </cell>
          <cell r="B226" t="str">
            <v>lansoprazole</v>
          </cell>
        </row>
        <row r="227">
          <cell r="A227" t="str">
            <v>leflunomide</v>
          </cell>
          <cell r="B227" t="str">
            <v>leflunomide</v>
          </cell>
        </row>
        <row r="228">
          <cell r="A228" t="str">
            <v>letrozole</v>
          </cell>
          <cell r="B228" t="str">
            <v>letrozole</v>
          </cell>
        </row>
        <row r="229">
          <cell r="A229" t="str">
            <v>loperamide</v>
          </cell>
          <cell r="B229" t="str">
            <v>loperamide</v>
          </cell>
        </row>
        <row r="230">
          <cell r="A230" t="str">
            <v>loratadine</v>
          </cell>
          <cell r="B230" t="str">
            <v>loratadine</v>
          </cell>
        </row>
        <row r="231">
          <cell r="A231" t="str">
            <v>lorazepam</v>
          </cell>
          <cell r="B231" t="str">
            <v>lorazepam</v>
          </cell>
        </row>
        <row r="232">
          <cell r="A232" t="str">
            <v>losartan</v>
          </cell>
          <cell r="B232" t="str">
            <v>losartan</v>
          </cell>
        </row>
        <row r="233">
          <cell r="A233" t="str">
            <v>loxapine</v>
          </cell>
          <cell r="B233" t="str">
            <v>loxapine</v>
          </cell>
        </row>
        <row r="234">
          <cell r="A234" t="str">
            <v>mafenide</v>
          </cell>
          <cell r="B234" t="str">
            <v>mafenide</v>
          </cell>
        </row>
        <row r="235">
          <cell r="A235" t="str">
            <v>malathion</v>
          </cell>
          <cell r="B235" t="str">
            <v>malathion</v>
          </cell>
        </row>
        <row r="236">
          <cell r="A236" t="str">
            <v>mazindol</v>
          </cell>
          <cell r="B236" t="str">
            <v>mazindol</v>
          </cell>
        </row>
        <row r="237">
          <cell r="A237" t="str">
            <v>mebendazole</v>
          </cell>
          <cell r="B237" t="str">
            <v>mebendazole</v>
          </cell>
        </row>
        <row r="238">
          <cell r="A238" t="str">
            <v>meclizine</v>
          </cell>
          <cell r="B238" t="str">
            <v>meclizine</v>
          </cell>
        </row>
        <row r="239">
          <cell r="A239" t="str">
            <v>meclofenamate</v>
          </cell>
          <cell r="B239" t="str">
            <v>meclofenamate</v>
          </cell>
        </row>
        <row r="240">
          <cell r="A240" t="str">
            <v>MECLOFENAMATE.SODIUM</v>
          </cell>
          <cell r="B240" t="str">
            <v>MECLOFENAMATE SODIUM</v>
          </cell>
        </row>
        <row r="241">
          <cell r="A241" t="str">
            <v>mefenamic.acid</v>
          </cell>
          <cell r="B241" t="str">
            <v>mefenamic acid</v>
          </cell>
        </row>
        <row r="242">
          <cell r="A242" t="str">
            <v>mefloquine</v>
          </cell>
          <cell r="B242" t="str">
            <v>mefloquine</v>
          </cell>
        </row>
        <row r="243">
          <cell r="A243" t="str">
            <v>memantine</v>
          </cell>
          <cell r="B243" t="str">
            <v>memantine</v>
          </cell>
        </row>
        <row r="244">
          <cell r="A244" t="str">
            <v>menadione</v>
          </cell>
          <cell r="B244" t="str">
            <v>menadione</v>
          </cell>
        </row>
        <row r="245">
          <cell r="A245" t="str">
            <v>meperidine</v>
          </cell>
          <cell r="B245" t="str">
            <v>meperidine</v>
          </cell>
        </row>
        <row r="246">
          <cell r="A246" t="str">
            <v>mepivacaine</v>
          </cell>
          <cell r="B246" t="str">
            <v>mepivacaine</v>
          </cell>
        </row>
        <row r="247">
          <cell r="A247" t="str">
            <v>meprobamate</v>
          </cell>
          <cell r="B247" t="str">
            <v>meprobamate</v>
          </cell>
        </row>
        <row r="248">
          <cell r="A248" t="str">
            <v>X5.Aminosalicylic.acid</v>
          </cell>
          <cell r="B248" t="str">
            <v>5-Aminosalicylic acid</v>
          </cell>
        </row>
        <row r="249">
          <cell r="A249" t="str">
            <v>mesoridazine</v>
          </cell>
          <cell r="B249" t="str">
            <v>mesoridazine</v>
          </cell>
        </row>
        <row r="250">
          <cell r="A250" t="str">
            <v>metaproterenol</v>
          </cell>
          <cell r="B250" t="str">
            <v>metaproterenol</v>
          </cell>
        </row>
        <row r="251">
          <cell r="A251" t="str">
            <v>metharbital</v>
          </cell>
          <cell r="B251" t="str">
            <v>metharbital</v>
          </cell>
        </row>
        <row r="252">
          <cell r="A252" t="str">
            <v>methazolamide</v>
          </cell>
          <cell r="B252" t="str">
            <v>methazolamide</v>
          </cell>
        </row>
        <row r="253">
          <cell r="A253" t="str">
            <v>methoxsalen</v>
          </cell>
          <cell r="B253" t="str">
            <v>methoxsalen</v>
          </cell>
        </row>
        <row r="254">
          <cell r="A254" t="str">
            <v>methoxyflurane</v>
          </cell>
          <cell r="B254" t="str">
            <v>methoxyflurane</v>
          </cell>
        </row>
        <row r="255">
          <cell r="A255" t="str">
            <v>methyclothiazide</v>
          </cell>
          <cell r="B255" t="str">
            <v>methyclothiazide</v>
          </cell>
        </row>
        <row r="256">
          <cell r="A256" t="str">
            <v>methylphenidate</v>
          </cell>
          <cell r="B256" t="str">
            <v>methylphenidate</v>
          </cell>
        </row>
        <row r="257">
          <cell r="A257" t="str">
            <v>methyprylon</v>
          </cell>
          <cell r="B257" t="str">
            <v>methyprylon</v>
          </cell>
        </row>
        <row r="258">
          <cell r="A258" t="str">
            <v>metoclopramide</v>
          </cell>
          <cell r="B258" t="str">
            <v>metoclopramide</v>
          </cell>
        </row>
        <row r="259">
          <cell r="A259" t="str">
            <v>metolazone</v>
          </cell>
          <cell r="B259" t="str">
            <v>metolazone</v>
          </cell>
        </row>
        <row r="260">
          <cell r="A260" t="str">
            <v>metoprolol</v>
          </cell>
          <cell r="B260" t="str">
            <v>metoprolol</v>
          </cell>
        </row>
        <row r="261">
          <cell r="A261" t="str">
            <v>metronidazole</v>
          </cell>
          <cell r="B261" t="str">
            <v>metronidazole</v>
          </cell>
        </row>
        <row r="262">
          <cell r="A262" t="str">
            <v>metyrapone</v>
          </cell>
          <cell r="B262" t="str">
            <v>metyrapone</v>
          </cell>
        </row>
        <row r="263">
          <cell r="A263" t="str">
            <v>miconazole</v>
          </cell>
          <cell r="B263" t="str">
            <v>miconazole</v>
          </cell>
        </row>
        <row r="264">
          <cell r="A264" t="str">
            <v>midodrine</v>
          </cell>
          <cell r="B264" t="str">
            <v>midodrine</v>
          </cell>
        </row>
        <row r="265">
          <cell r="A265" t="str">
            <v>milrinone</v>
          </cell>
          <cell r="B265" t="str">
            <v>milrinone</v>
          </cell>
        </row>
        <row r="266">
          <cell r="A266" t="str">
            <v>minoxidil</v>
          </cell>
          <cell r="B266" t="str">
            <v>minoxidil</v>
          </cell>
        </row>
        <row r="267">
          <cell r="A267" t="str">
            <v>mirtazapine</v>
          </cell>
          <cell r="B267" t="str">
            <v>mirtazapine</v>
          </cell>
        </row>
        <row r="268">
          <cell r="A268" t="str">
            <v>mitotane</v>
          </cell>
          <cell r="B268" t="str">
            <v>mitotane</v>
          </cell>
        </row>
        <row r="269">
          <cell r="A269" t="str">
            <v>nabumetone</v>
          </cell>
          <cell r="B269" t="str">
            <v>nabumetone</v>
          </cell>
        </row>
        <row r="270">
          <cell r="A270" t="str">
            <v>nalidixic.acid</v>
          </cell>
          <cell r="B270" t="str">
            <v>nalidixic acid</v>
          </cell>
        </row>
        <row r="271">
          <cell r="A271" t="str">
            <v>naphazoline</v>
          </cell>
          <cell r="B271" t="str">
            <v>naphazoline</v>
          </cell>
        </row>
        <row r="272">
          <cell r="A272" t="str">
            <v>naratriptan</v>
          </cell>
          <cell r="B272" t="str">
            <v>naratriptan</v>
          </cell>
        </row>
        <row r="273">
          <cell r="A273" t="str">
            <v>nevirapine</v>
          </cell>
          <cell r="B273" t="str">
            <v>nevirapine</v>
          </cell>
        </row>
        <row r="274">
          <cell r="A274" t="str">
            <v>nicardipine</v>
          </cell>
          <cell r="B274" t="str">
            <v>nicardipine</v>
          </cell>
        </row>
        <row r="275">
          <cell r="A275" t="str">
            <v>niclosamide</v>
          </cell>
          <cell r="B275" t="str">
            <v>niclosamide</v>
          </cell>
        </row>
        <row r="276">
          <cell r="A276" t="str">
            <v>nifedipine</v>
          </cell>
          <cell r="B276" t="str">
            <v>nifedipine</v>
          </cell>
        </row>
        <row r="277">
          <cell r="A277" t="str">
            <v>nilutamide</v>
          </cell>
          <cell r="B277" t="str">
            <v>nilutamide</v>
          </cell>
        </row>
        <row r="278">
          <cell r="A278" t="str">
            <v>nimodipine</v>
          </cell>
          <cell r="B278" t="str">
            <v>nimodipine</v>
          </cell>
        </row>
        <row r="279">
          <cell r="A279" t="str">
            <v>nisoldipine</v>
          </cell>
          <cell r="B279" t="str">
            <v>nisoldipine</v>
          </cell>
        </row>
        <row r="280">
          <cell r="A280" t="str">
            <v>nitroglycerin</v>
          </cell>
          <cell r="B280" t="str">
            <v>nitroglycerin</v>
          </cell>
        </row>
        <row r="281">
          <cell r="A281" t="str">
            <v>norfloxacin</v>
          </cell>
          <cell r="B281" t="str">
            <v>norfloxacin</v>
          </cell>
        </row>
        <row r="282">
          <cell r="A282" t="str">
            <v>nortriptyline</v>
          </cell>
          <cell r="B282" t="str">
            <v>nortriptyline</v>
          </cell>
        </row>
        <row r="283">
          <cell r="A283" t="str">
            <v>olanzapine</v>
          </cell>
          <cell r="B283" t="str">
            <v>olanzapine</v>
          </cell>
        </row>
        <row r="284">
          <cell r="A284" t="str">
            <v>omeprazole</v>
          </cell>
          <cell r="B284" t="str">
            <v>omeprazole</v>
          </cell>
        </row>
        <row r="285">
          <cell r="A285" t="str">
            <v>ondansetron</v>
          </cell>
          <cell r="B285" t="str">
            <v>ondansetron</v>
          </cell>
        </row>
        <row r="286">
          <cell r="A286" t="str">
            <v>orphenadrine</v>
          </cell>
          <cell r="B286" t="str">
            <v>orphenadrine</v>
          </cell>
        </row>
        <row r="287">
          <cell r="A287" t="str">
            <v>oxamniquine</v>
          </cell>
          <cell r="B287" t="str">
            <v>oxamniquine</v>
          </cell>
        </row>
        <row r="288">
          <cell r="A288" t="str">
            <v>oxaprozin</v>
          </cell>
          <cell r="B288" t="str">
            <v>oxaprozin</v>
          </cell>
        </row>
        <row r="289">
          <cell r="A289" t="str">
            <v>oxazepam</v>
          </cell>
          <cell r="B289" t="str">
            <v>oxazepam</v>
          </cell>
        </row>
        <row r="290">
          <cell r="A290" t="str">
            <v>oxprenolol</v>
          </cell>
          <cell r="B290" t="str">
            <v>oxprenolol</v>
          </cell>
        </row>
        <row r="291">
          <cell r="A291" t="str">
            <v>Oxybuprocaine</v>
          </cell>
          <cell r="B291" t="str">
            <v>Oxybuprocaine</v>
          </cell>
        </row>
        <row r="292">
          <cell r="A292" t="str">
            <v>oxybutynin</v>
          </cell>
          <cell r="B292" t="str">
            <v>oxybutynin</v>
          </cell>
        </row>
        <row r="293">
          <cell r="A293" t="str">
            <v>oxymetazoline</v>
          </cell>
          <cell r="B293" t="str">
            <v>oxymetazoline</v>
          </cell>
        </row>
        <row r="294">
          <cell r="A294" t="str">
            <v>X4.Aminosalicylic.acid</v>
          </cell>
          <cell r="B294" t="str">
            <v>4-Aminosalicylic acid</v>
          </cell>
        </row>
        <row r="295">
          <cell r="A295" t="str">
            <v>pamidronate</v>
          </cell>
          <cell r="B295" t="str">
            <v>pamidronate</v>
          </cell>
        </row>
        <row r="296">
          <cell r="A296" t="str">
            <v>pantoprazole</v>
          </cell>
          <cell r="B296" t="str">
            <v>pantoprazole</v>
          </cell>
        </row>
        <row r="297">
          <cell r="A297" t="str">
            <v>pargyline</v>
          </cell>
          <cell r="B297" t="str">
            <v>pargyline</v>
          </cell>
        </row>
        <row r="298">
          <cell r="A298" t="str">
            <v>penciclovir</v>
          </cell>
          <cell r="B298" t="str">
            <v>penciclovir</v>
          </cell>
        </row>
        <row r="299">
          <cell r="A299" t="str">
            <v>pentamidine</v>
          </cell>
          <cell r="B299" t="str">
            <v>pentamidine</v>
          </cell>
        </row>
        <row r="300">
          <cell r="A300" t="str">
            <v>pentobarbital</v>
          </cell>
          <cell r="B300" t="str">
            <v>pentobarbital</v>
          </cell>
        </row>
        <row r="301">
          <cell r="A301" t="str">
            <v>pentoxifylline</v>
          </cell>
          <cell r="B301" t="str">
            <v>pentoxifylline</v>
          </cell>
        </row>
        <row r="302">
          <cell r="A302" t="str">
            <v>perphenazine</v>
          </cell>
          <cell r="B302" t="str">
            <v>perphenazine</v>
          </cell>
        </row>
        <row r="303">
          <cell r="A303" t="str">
            <v>phenacemide</v>
          </cell>
          <cell r="B303" t="str">
            <v>phenacemide</v>
          </cell>
        </row>
        <row r="304">
          <cell r="A304" t="str">
            <v>PHENAZINE</v>
          </cell>
          <cell r="B304" t="str">
            <v>PHENAZINE</v>
          </cell>
        </row>
        <row r="305">
          <cell r="A305" t="str">
            <v>phenindione</v>
          </cell>
          <cell r="B305" t="str">
            <v>phenindione</v>
          </cell>
        </row>
        <row r="306">
          <cell r="A306" t="str">
            <v>phentermine</v>
          </cell>
          <cell r="B306" t="str">
            <v>phentermine</v>
          </cell>
        </row>
        <row r="307">
          <cell r="A307" t="str">
            <v>phenylbutazone</v>
          </cell>
          <cell r="B307" t="str">
            <v>phenylbutazone</v>
          </cell>
        </row>
        <row r="308">
          <cell r="A308" t="str">
            <v>pindolol</v>
          </cell>
          <cell r="B308" t="str">
            <v>pindolol</v>
          </cell>
        </row>
        <row r="309">
          <cell r="A309" t="str">
            <v>Pioglitazone</v>
          </cell>
          <cell r="B309" t="str">
            <v>Pioglitazone</v>
          </cell>
        </row>
        <row r="310">
          <cell r="A310" t="str">
            <v>pipobroman</v>
          </cell>
          <cell r="B310" t="str">
            <v>pipobroman</v>
          </cell>
        </row>
        <row r="311">
          <cell r="A311" t="str">
            <v>polythiazide</v>
          </cell>
          <cell r="B311" t="str">
            <v>polythiazide</v>
          </cell>
        </row>
        <row r="312">
          <cell r="A312" t="str">
            <v>prazepam</v>
          </cell>
          <cell r="B312" t="str">
            <v>prazepam</v>
          </cell>
        </row>
        <row r="313">
          <cell r="A313" t="str">
            <v>praziquantel</v>
          </cell>
          <cell r="B313" t="str">
            <v>praziquantel</v>
          </cell>
        </row>
        <row r="314">
          <cell r="A314" t="str">
            <v>prazosin</v>
          </cell>
          <cell r="B314" t="str">
            <v>prazosin</v>
          </cell>
        </row>
        <row r="315">
          <cell r="A315" t="str">
            <v>prilocaine</v>
          </cell>
          <cell r="B315" t="str">
            <v>prilocaine</v>
          </cell>
        </row>
        <row r="316">
          <cell r="A316" t="str">
            <v>PRIMAQUINE</v>
          </cell>
          <cell r="B316" t="str">
            <v>PRIMAQUINE</v>
          </cell>
        </row>
        <row r="317">
          <cell r="A317" t="str">
            <v>primidone</v>
          </cell>
          <cell r="B317" t="str">
            <v>primidone</v>
          </cell>
        </row>
        <row r="318">
          <cell r="A318" t="str">
            <v>probenecid</v>
          </cell>
          <cell r="B318" t="str">
            <v>probenecid</v>
          </cell>
        </row>
        <row r="319">
          <cell r="A319" t="str">
            <v>probucol</v>
          </cell>
          <cell r="B319" t="str">
            <v>probucol</v>
          </cell>
        </row>
        <row r="320">
          <cell r="A320" t="str">
            <v>PROCAINAMIDE</v>
          </cell>
          <cell r="B320" t="str">
            <v>PROCAINAMIDE</v>
          </cell>
        </row>
        <row r="321">
          <cell r="A321" t="str">
            <v>prochlorperazine</v>
          </cell>
          <cell r="B321" t="str">
            <v>prochlorperazine</v>
          </cell>
        </row>
        <row r="322">
          <cell r="A322" t="str">
            <v>procyclidine</v>
          </cell>
          <cell r="B322" t="str">
            <v>procyclidine</v>
          </cell>
        </row>
        <row r="323">
          <cell r="A323" t="str">
            <v>promazine</v>
          </cell>
          <cell r="B323" t="str">
            <v>promazine</v>
          </cell>
        </row>
        <row r="324">
          <cell r="A324" t="str">
            <v>promethazine</v>
          </cell>
          <cell r="B324" t="str">
            <v>promethazine</v>
          </cell>
        </row>
        <row r="325">
          <cell r="A325" t="str">
            <v>propafenone</v>
          </cell>
          <cell r="B325" t="str">
            <v>propafenone</v>
          </cell>
        </row>
        <row r="326">
          <cell r="A326" t="str">
            <v>proparacaine</v>
          </cell>
          <cell r="B326" t="str">
            <v>proparacaine</v>
          </cell>
        </row>
        <row r="327">
          <cell r="A327" t="str">
            <v>propiomazine</v>
          </cell>
          <cell r="B327" t="str">
            <v>propiomazine</v>
          </cell>
        </row>
        <row r="328">
          <cell r="A328" t="str">
            <v>propofol</v>
          </cell>
          <cell r="B328" t="str">
            <v>propofol</v>
          </cell>
        </row>
        <row r="329">
          <cell r="A329" t="str">
            <v>propranolol</v>
          </cell>
          <cell r="B329" t="str">
            <v>propranolol</v>
          </cell>
        </row>
        <row r="330">
          <cell r="A330" t="str">
            <v>protriptyline</v>
          </cell>
          <cell r="B330" t="str">
            <v>protriptyline</v>
          </cell>
        </row>
        <row r="331">
          <cell r="A331" t="str">
            <v>pyridostigmine</v>
          </cell>
          <cell r="B331" t="str">
            <v>pyridostigmine</v>
          </cell>
        </row>
        <row r="332">
          <cell r="A332" t="str">
            <v>pyrimethamine</v>
          </cell>
          <cell r="B332" t="str">
            <v>pyrimethamine</v>
          </cell>
        </row>
        <row r="333">
          <cell r="A333" t="str">
            <v>quazepam</v>
          </cell>
          <cell r="B333" t="str">
            <v>quazepam</v>
          </cell>
        </row>
        <row r="334">
          <cell r="A334" t="str">
            <v>quetiapine</v>
          </cell>
          <cell r="B334" t="str">
            <v>quetiapine</v>
          </cell>
        </row>
        <row r="335">
          <cell r="A335" t="str">
            <v>rabeprazole</v>
          </cell>
          <cell r="B335" t="str">
            <v>rabeprazole</v>
          </cell>
        </row>
        <row r="336">
          <cell r="A336" t="str">
            <v>riluzole</v>
          </cell>
          <cell r="B336" t="str">
            <v>riluzole</v>
          </cell>
        </row>
        <row r="337">
          <cell r="A337" t="str">
            <v>rimantadine</v>
          </cell>
          <cell r="B337" t="str">
            <v>rimantadine</v>
          </cell>
        </row>
        <row r="338">
          <cell r="A338" t="str">
            <v>risperidone</v>
          </cell>
          <cell r="B338" t="str">
            <v>risperidone</v>
          </cell>
        </row>
        <row r="339">
          <cell r="A339" t="str">
            <v>rofecoxib</v>
          </cell>
          <cell r="B339" t="str">
            <v>rofecoxib</v>
          </cell>
        </row>
        <row r="340">
          <cell r="A340" t="str">
            <v>ropinirole</v>
          </cell>
          <cell r="B340" t="str">
            <v>ropinirole</v>
          </cell>
        </row>
        <row r="341">
          <cell r="A341" t="str">
            <v>Salmeterol</v>
          </cell>
          <cell r="B341" t="str">
            <v>Salmeterol</v>
          </cell>
        </row>
        <row r="342">
          <cell r="A342" t="str">
            <v>sevoflurane</v>
          </cell>
          <cell r="B342" t="str">
            <v>sevoflurane</v>
          </cell>
        </row>
        <row r="343">
          <cell r="A343" t="str">
            <v>sulfadiazine</v>
          </cell>
          <cell r="B343" t="str">
            <v>sulfadiazine</v>
          </cell>
        </row>
        <row r="344">
          <cell r="A344" t="str">
            <v>Risedronate</v>
          </cell>
          <cell r="B344" t="str">
            <v>Risedronate</v>
          </cell>
        </row>
        <row r="345">
          <cell r="A345" t="str">
            <v>sotalol</v>
          </cell>
          <cell r="B345" t="str">
            <v>sotalol</v>
          </cell>
        </row>
        <row r="346">
          <cell r="A346" t="str">
            <v>Vorinostat</v>
          </cell>
          <cell r="B346" t="str">
            <v>Vorinostat</v>
          </cell>
        </row>
        <row r="347">
          <cell r="A347" t="str">
            <v>sulfameter</v>
          </cell>
          <cell r="B347" t="str">
            <v>sulfameter</v>
          </cell>
        </row>
        <row r="348">
          <cell r="A348" t="str">
            <v>sulfamethoxazole</v>
          </cell>
          <cell r="B348" t="str">
            <v>sulfamethoxazole</v>
          </cell>
        </row>
        <row r="349">
          <cell r="A349" t="str">
            <v>sulfanilamide</v>
          </cell>
          <cell r="B349" t="str">
            <v>sulfanilamide</v>
          </cell>
        </row>
        <row r="350">
          <cell r="A350" t="str">
            <v>sulfaphenazole</v>
          </cell>
          <cell r="B350" t="str">
            <v>sulfaphenazole</v>
          </cell>
        </row>
        <row r="351">
          <cell r="A351" t="str">
            <v>sulfinpyrazone</v>
          </cell>
          <cell r="B351" t="str">
            <v>sulfinpyrazone</v>
          </cell>
        </row>
        <row r="352">
          <cell r="A352" t="str">
            <v>sulfisoxazole</v>
          </cell>
          <cell r="B352" t="str">
            <v>sulfisoxazole</v>
          </cell>
        </row>
        <row r="353">
          <cell r="A353" t="str">
            <v>sumatriptan</v>
          </cell>
          <cell r="B353" t="str">
            <v>sumatriptan</v>
          </cell>
        </row>
        <row r="354">
          <cell r="A354" t="str">
            <v>suprofen</v>
          </cell>
          <cell r="B354" t="str">
            <v>suprofen</v>
          </cell>
        </row>
        <row r="355">
          <cell r="A355" t="str">
            <v>tazarotene</v>
          </cell>
          <cell r="B355" t="str">
            <v>tazarotene</v>
          </cell>
        </row>
        <row r="356">
          <cell r="A356" t="str">
            <v>temazepam</v>
          </cell>
          <cell r="B356" t="str">
            <v>temazepam</v>
          </cell>
        </row>
        <row r="357">
          <cell r="A357" t="str">
            <v>temozolomide</v>
          </cell>
          <cell r="B357" t="str">
            <v>temozolomide</v>
          </cell>
        </row>
        <row r="358">
          <cell r="A358" t="str">
            <v>terazosin</v>
          </cell>
          <cell r="B358" t="str">
            <v>terazosin</v>
          </cell>
        </row>
        <row r="359">
          <cell r="A359" t="str">
            <v>terbutaline</v>
          </cell>
          <cell r="B359" t="str">
            <v>terbutaline</v>
          </cell>
        </row>
        <row r="360">
          <cell r="A360" t="str">
            <v>thalidomide</v>
          </cell>
          <cell r="B360" t="str">
            <v>thalidomide</v>
          </cell>
        </row>
        <row r="361">
          <cell r="A361" t="str">
            <v>thiabendazole</v>
          </cell>
          <cell r="B361" t="str">
            <v>thiabendazole</v>
          </cell>
        </row>
        <row r="362">
          <cell r="A362" t="str">
            <v>thioridazine</v>
          </cell>
          <cell r="B362" t="str">
            <v>thioridazine</v>
          </cell>
        </row>
        <row r="363">
          <cell r="A363" t="str">
            <v>thiotepa</v>
          </cell>
          <cell r="B363" t="str">
            <v>thiotepa</v>
          </cell>
        </row>
        <row r="364">
          <cell r="A364" t="str">
            <v>ticlopidine</v>
          </cell>
          <cell r="B364" t="str">
            <v>ticlopidine</v>
          </cell>
        </row>
        <row r="365">
          <cell r="A365" t="str">
            <v>tinidazole</v>
          </cell>
          <cell r="B365" t="str">
            <v>tinidazole</v>
          </cell>
        </row>
        <row r="366">
          <cell r="A366" t="str">
            <v>tioconazole</v>
          </cell>
          <cell r="B366" t="str">
            <v>tioconazole</v>
          </cell>
        </row>
        <row r="367">
          <cell r="A367" t="str">
            <v>tolazamide</v>
          </cell>
          <cell r="B367" t="str">
            <v>tolazamide</v>
          </cell>
        </row>
        <row r="368">
          <cell r="A368" t="str">
            <v>tolazoline</v>
          </cell>
          <cell r="B368" t="str">
            <v>tolazoline</v>
          </cell>
        </row>
        <row r="369">
          <cell r="A369" t="str">
            <v>tolbutamide</v>
          </cell>
          <cell r="B369" t="str">
            <v>tolbutamide</v>
          </cell>
        </row>
        <row r="370">
          <cell r="A370" t="str">
            <v>tolmetin</v>
          </cell>
          <cell r="B370" t="str">
            <v>tolmetin</v>
          </cell>
        </row>
        <row r="371">
          <cell r="A371" t="str">
            <v>tranexamic.acid</v>
          </cell>
          <cell r="B371" t="str">
            <v>tranexamic acid</v>
          </cell>
        </row>
        <row r="372">
          <cell r="A372" t="str">
            <v>trazodone</v>
          </cell>
          <cell r="B372" t="str">
            <v>trazodone</v>
          </cell>
        </row>
        <row r="373">
          <cell r="A373" t="str">
            <v>triamterene</v>
          </cell>
          <cell r="B373" t="str">
            <v>triamterene</v>
          </cell>
        </row>
        <row r="374">
          <cell r="A374" t="str">
            <v>triazolam</v>
          </cell>
          <cell r="B374" t="str">
            <v>triazolam</v>
          </cell>
        </row>
        <row r="375">
          <cell r="A375" t="str">
            <v>trichlormethiazide</v>
          </cell>
          <cell r="B375" t="str">
            <v>trichlormethiazide</v>
          </cell>
        </row>
        <row r="376">
          <cell r="A376" t="str">
            <v>trifluoperazine</v>
          </cell>
          <cell r="B376" t="str">
            <v>trifluoperazine</v>
          </cell>
        </row>
        <row r="377">
          <cell r="A377" t="str">
            <v>triflupromazine</v>
          </cell>
          <cell r="B377" t="str">
            <v>triflupromazine</v>
          </cell>
        </row>
        <row r="378">
          <cell r="A378" t="str">
            <v>trihexyphenidyl</v>
          </cell>
          <cell r="B378" t="str">
            <v>trihexyphenidyl</v>
          </cell>
        </row>
        <row r="379">
          <cell r="A379" t="str">
            <v>trimethadione</v>
          </cell>
          <cell r="B379" t="str">
            <v>trimethadione</v>
          </cell>
        </row>
        <row r="380">
          <cell r="A380" t="str">
            <v>trimethoprim</v>
          </cell>
          <cell r="B380" t="str">
            <v>trimethoprim</v>
          </cell>
        </row>
        <row r="381">
          <cell r="A381" t="str">
            <v>trioxsalen</v>
          </cell>
          <cell r="B381" t="str">
            <v>trioxsalen</v>
          </cell>
        </row>
        <row r="382">
          <cell r="A382" t="str">
            <v>troglitazone</v>
          </cell>
          <cell r="B382" t="str">
            <v>troglitazone</v>
          </cell>
        </row>
        <row r="383">
          <cell r="A383" t="str">
            <v>tropicamide</v>
          </cell>
          <cell r="B383" t="str">
            <v>tropicamide</v>
          </cell>
        </row>
        <row r="384">
          <cell r="A384" t="str">
            <v>Delavirdine</v>
          </cell>
          <cell r="B384" t="str">
            <v>Delavirdine</v>
          </cell>
        </row>
        <row r="385">
          <cell r="A385" t="str">
            <v>venlafaxine</v>
          </cell>
          <cell r="B385" t="str">
            <v>venlafaxine</v>
          </cell>
        </row>
        <row r="386">
          <cell r="A386" t="str">
            <v>zafirlukast</v>
          </cell>
          <cell r="B386" t="str">
            <v>zafirlukast</v>
          </cell>
        </row>
        <row r="387">
          <cell r="A387" t="str">
            <v>zaleplon</v>
          </cell>
          <cell r="B387" t="str">
            <v>zaleplon</v>
          </cell>
        </row>
        <row r="388">
          <cell r="A388" t="str">
            <v>zolpidem</v>
          </cell>
          <cell r="B388" t="str">
            <v>zolpidem</v>
          </cell>
        </row>
        <row r="389">
          <cell r="A389" t="str">
            <v>zonisamide</v>
          </cell>
          <cell r="B389" t="str">
            <v>zonisamide</v>
          </cell>
        </row>
        <row r="390">
          <cell r="A390" t="str">
            <v>Guanidine.hydrochloride</v>
          </cell>
          <cell r="B390" t="str">
            <v>Guanidine hydrochloride</v>
          </cell>
        </row>
        <row r="391">
          <cell r="A391" t="str">
            <v>dexamethasone</v>
          </cell>
          <cell r="B391" t="str">
            <v>dexamethasone</v>
          </cell>
        </row>
        <row r="392">
          <cell r="A392" t="str">
            <v>Cortell</v>
          </cell>
          <cell r="B392" t="str">
            <v>Cortell</v>
          </cell>
        </row>
        <row r="393">
          <cell r="A393" t="str">
            <v>CORTISONE.ACETATE</v>
          </cell>
          <cell r="B393" t="str">
            <v>CORTISONE ACETATE</v>
          </cell>
        </row>
        <row r="394">
          <cell r="A394" t="str">
            <v>mitomycin.C</v>
          </cell>
          <cell r="B394" t="str">
            <v>mitomycin C</v>
          </cell>
        </row>
        <row r="395">
          <cell r="A395" t="str">
            <v>Chlorbycyclen</v>
          </cell>
          <cell r="B395" t="str">
            <v>Chlorbycyclen</v>
          </cell>
        </row>
        <row r="396">
          <cell r="A396" t="str">
            <v>hydrocortisone</v>
          </cell>
          <cell r="B396" t="str">
            <v>hydrocortisone</v>
          </cell>
        </row>
        <row r="397">
          <cell r="A397" t="str">
            <v>prednisolone</v>
          </cell>
          <cell r="B397" t="str">
            <v>prednisolone</v>
          </cell>
        </row>
        <row r="398">
          <cell r="A398" t="str">
            <v>estradiol</v>
          </cell>
          <cell r="B398" t="str">
            <v>estradiol</v>
          </cell>
        </row>
        <row r="399">
          <cell r="A399" t="str">
            <v>reserpine</v>
          </cell>
          <cell r="B399" t="str">
            <v>reserpine</v>
          </cell>
        </row>
        <row r="400">
          <cell r="A400" t="str">
            <v>phentolamine</v>
          </cell>
          <cell r="B400" t="str">
            <v>phentolamine</v>
          </cell>
        </row>
        <row r="401">
          <cell r="A401" t="str">
            <v>floxuridine</v>
          </cell>
          <cell r="B401" t="str">
            <v>floxuridine</v>
          </cell>
        </row>
        <row r="402">
          <cell r="A402" t="str">
            <v>PROCAINE.HYDROCHLORIDE</v>
          </cell>
          <cell r="B402" t="str">
            <v>PROCAINE HYDROCHLORIDE</v>
          </cell>
        </row>
        <row r="403">
          <cell r="A403" t="str">
            <v>epinephrine</v>
          </cell>
          <cell r="B403" t="str">
            <v>epinephrine</v>
          </cell>
        </row>
        <row r="404">
          <cell r="A404" t="str">
            <v>L.thyroxine</v>
          </cell>
          <cell r="B404" t="str">
            <v>L-thyroxine</v>
          </cell>
        </row>
        <row r="405">
          <cell r="A405" t="str">
            <v>Neostigmine.methyl.sulfate</v>
          </cell>
          <cell r="B405" t="str">
            <v>Neostigmine methyl sulfate</v>
          </cell>
        </row>
        <row r="406">
          <cell r="A406" t="str">
            <v>dextroamphetamine</v>
          </cell>
          <cell r="B406" t="str">
            <v>dextroamphetamine</v>
          </cell>
        </row>
        <row r="407">
          <cell r="A407" t="str">
            <v>carbachol</v>
          </cell>
          <cell r="B407" t="str">
            <v>carbachol</v>
          </cell>
        </row>
        <row r="408">
          <cell r="A408" t="str">
            <v>Norethisterone.acetate</v>
          </cell>
          <cell r="B408" t="str">
            <v>Norethisterone acetate</v>
          </cell>
        </row>
        <row r="409">
          <cell r="A409" t="str">
            <v>spironolactone</v>
          </cell>
          <cell r="B409" t="str">
            <v>spironolactone</v>
          </cell>
        </row>
        <row r="410">
          <cell r="A410" t="str">
            <v>prednisolone.acetate</v>
          </cell>
          <cell r="B410" t="str">
            <v>prednisolone acetate</v>
          </cell>
        </row>
        <row r="411">
          <cell r="A411" t="str">
            <v>prednisone</v>
          </cell>
          <cell r="B411" t="str">
            <v>prednisone</v>
          </cell>
        </row>
        <row r="412">
          <cell r="A412" t="str">
            <v>estrone</v>
          </cell>
          <cell r="B412" t="str">
            <v>estrone</v>
          </cell>
        </row>
        <row r="413">
          <cell r="A413" t="str">
            <v>fluprednisolone</v>
          </cell>
          <cell r="B413" t="str">
            <v>fluprednisolone</v>
          </cell>
        </row>
        <row r="414">
          <cell r="A414" t="str">
            <v>Depo.medrol</v>
          </cell>
          <cell r="B414" t="str">
            <v>Depo-medrol</v>
          </cell>
        </row>
        <row r="415">
          <cell r="A415" t="str">
            <v>OXANDROLONE</v>
          </cell>
          <cell r="B415" t="str">
            <v>OXANDROLONE</v>
          </cell>
        </row>
        <row r="416">
          <cell r="A416" t="str">
            <v>METHANTHELINE.BROMIDE</v>
          </cell>
          <cell r="B416" t="str">
            <v>METHANTHELINE BROMIDE</v>
          </cell>
        </row>
        <row r="417">
          <cell r="A417" t="str">
            <v>PROMAZINE.HYDROCHLORIDE</v>
          </cell>
          <cell r="B417" t="str">
            <v>PROMAZINE HYDROCHLORIDE</v>
          </cell>
        </row>
        <row r="418">
          <cell r="A418" t="str">
            <v>penicillin.g</v>
          </cell>
          <cell r="B418" t="str">
            <v>penicillin g</v>
          </cell>
        </row>
        <row r="419">
          <cell r="A419" t="str">
            <v>idoxuridine</v>
          </cell>
          <cell r="B419" t="str">
            <v>idoxuridine</v>
          </cell>
        </row>
        <row r="420">
          <cell r="A420" t="str">
            <v>Pilocarpine.hydrochloride</v>
          </cell>
          <cell r="B420" t="str">
            <v>Pilocarpine hydrochloride</v>
          </cell>
        </row>
        <row r="421">
          <cell r="A421" t="str">
            <v>pilocarpine</v>
          </cell>
          <cell r="B421" t="str">
            <v>pilocarpine</v>
          </cell>
        </row>
        <row r="422">
          <cell r="A422" t="str">
            <v>liothyronine</v>
          </cell>
          <cell r="B422" t="str">
            <v>liothyronine</v>
          </cell>
        </row>
        <row r="423">
          <cell r="A423" t="str">
            <v>Isoflurophate</v>
          </cell>
          <cell r="B423" t="str">
            <v>Isoflurophate</v>
          </cell>
        </row>
        <row r="424">
          <cell r="A424" t="str">
            <v>Deoxycorticosterone.acetate</v>
          </cell>
          <cell r="B424" t="str">
            <v>Deoxycorticosterone acetate</v>
          </cell>
        </row>
        <row r="425">
          <cell r="A425" t="str">
            <v>quinidine</v>
          </cell>
          <cell r="B425" t="str">
            <v>quinidine</v>
          </cell>
        </row>
        <row r="426">
          <cell r="A426" t="str">
            <v>chloramphenicol</v>
          </cell>
          <cell r="B426" t="str">
            <v>chloramphenicol</v>
          </cell>
        </row>
        <row r="427">
          <cell r="A427" t="str">
            <v>DEMECARIUM.BROMIDE</v>
          </cell>
          <cell r="B427" t="str">
            <v>DEMECARIUM BROMIDE</v>
          </cell>
        </row>
        <row r="428">
          <cell r="A428" t="str">
            <v>ethinyl.estradiol</v>
          </cell>
          <cell r="B428" t="str">
            <v>ethinyl estradiol</v>
          </cell>
        </row>
        <row r="429">
          <cell r="A429" t="str">
            <v>progesterone</v>
          </cell>
          <cell r="B429" t="str">
            <v>progesterone</v>
          </cell>
        </row>
        <row r="430">
          <cell r="A430" t="str">
            <v>testosterone.propionate</v>
          </cell>
          <cell r="B430" t="str">
            <v>testosterone propionate</v>
          </cell>
        </row>
        <row r="431">
          <cell r="A431" t="str">
            <v>tubocurarine</v>
          </cell>
          <cell r="B431" t="str">
            <v>tubocurarine</v>
          </cell>
        </row>
        <row r="432">
          <cell r="A432" t="str">
            <v>apomorphine</v>
          </cell>
          <cell r="B432" t="str">
            <v>apomorphine</v>
          </cell>
        </row>
        <row r="433">
          <cell r="A433" t="str">
            <v>methyltestosterone</v>
          </cell>
          <cell r="B433" t="str">
            <v>methyltestosterone</v>
          </cell>
        </row>
        <row r="434">
          <cell r="A434" t="str">
            <v>testosterone</v>
          </cell>
          <cell r="B434" t="str">
            <v>testosterone</v>
          </cell>
        </row>
        <row r="435">
          <cell r="A435" t="str">
            <v>TETRABENAZINE</v>
          </cell>
          <cell r="B435" t="str">
            <v>TETRABENAZINE</v>
          </cell>
        </row>
        <row r="436">
          <cell r="A436" t="str">
            <v>cephalothin</v>
          </cell>
          <cell r="B436" t="str">
            <v>cephalothin</v>
          </cell>
        </row>
        <row r="437">
          <cell r="A437" t="str">
            <v>folic.acid</v>
          </cell>
          <cell r="B437" t="str">
            <v>folic acid</v>
          </cell>
        </row>
        <row r="438">
          <cell r="A438" t="str">
            <v>phenylephrine</v>
          </cell>
          <cell r="B438" t="str">
            <v>phenylephrine</v>
          </cell>
        </row>
        <row r="439">
          <cell r="A439" t="str">
            <v>levodopa</v>
          </cell>
          <cell r="B439" t="str">
            <v>levodopa</v>
          </cell>
        </row>
        <row r="440">
          <cell r="A440" t="str">
            <v>ACETYLCHOLINE.CHLORIDE</v>
          </cell>
          <cell r="B440" t="str">
            <v>ACETYLCHOLINE CHLORIDE</v>
          </cell>
        </row>
        <row r="441">
          <cell r="A441" t="str">
            <v>Bretylium.tosylate</v>
          </cell>
          <cell r="B441" t="str">
            <v>Bretylium tosylate</v>
          </cell>
        </row>
        <row r="442">
          <cell r="A442" t="str">
            <v>DIPHEMANIL.METHYLSULFATE</v>
          </cell>
          <cell r="B442" t="str">
            <v>DIPHEMANIL METHYLSULFATE</v>
          </cell>
        </row>
        <row r="443">
          <cell r="A443" t="str">
            <v>colchicine</v>
          </cell>
          <cell r="B443" t="str">
            <v>colchicine</v>
          </cell>
        </row>
        <row r="444">
          <cell r="A444" t="str">
            <v>GALLAMINE.TRIETHIODIDE</v>
          </cell>
          <cell r="B444" t="str">
            <v>GALLAMINE TRIETHIODIDE</v>
          </cell>
        </row>
        <row r="445">
          <cell r="A445" t="str">
            <v>URACIL.MUSTARD</v>
          </cell>
          <cell r="B445" t="str">
            <v>URACIL MUSTARD</v>
          </cell>
        </row>
        <row r="446">
          <cell r="A446" t="str">
            <v>THIAMINE.HYDROCHLORIDE</v>
          </cell>
          <cell r="B446" t="str">
            <v>THIAMINE HYDROCHLORIDE</v>
          </cell>
        </row>
        <row r="447">
          <cell r="A447" t="str">
            <v>FLUOCINOLONE.ACETONIDE</v>
          </cell>
          <cell r="B447" t="str">
            <v>FLUOCINOLONE ACETONIDE</v>
          </cell>
        </row>
        <row r="448">
          <cell r="A448" t="str">
            <v>Kenacourt</v>
          </cell>
          <cell r="B448" t="str">
            <v>Kenacourt</v>
          </cell>
        </row>
        <row r="449">
          <cell r="A449" t="str">
            <v>norethindrone</v>
          </cell>
          <cell r="B449" t="str">
            <v>norethindrone</v>
          </cell>
        </row>
        <row r="450">
          <cell r="A450" t="str">
            <v>norethynodrel</v>
          </cell>
          <cell r="B450" t="str">
            <v>norethynodrel</v>
          </cell>
        </row>
        <row r="451">
          <cell r="A451" t="str">
            <v>D.cycloserine</v>
          </cell>
          <cell r="B451" t="str">
            <v>D-cycloserine</v>
          </cell>
        </row>
        <row r="452">
          <cell r="A452" t="str">
            <v>Chlorpromazine.hydrochloride</v>
          </cell>
          <cell r="B452" t="str">
            <v>Chlorpromazine hydrochloride</v>
          </cell>
        </row>
        <row r="453">
          <cell r="A453" t="str">
            <v>Caffeine.citrate</v>
          </cell>
          <cell r="B453" t="str">
            <v>Caffeine citrate</v>
          </cell>
        </row>
        <row r="454">
          <cell r="A454" t="str">
            <v>ampicillin</v>
          </cell>
          <cell r="B454" t="str">
            <v>ampicillin</v>
          </cell>
        </row>
        <row r="455">
          <cell r="A455" t="str">
            <v>cytarabine</v>
          </cell>
          <cell r="B455" t="str">
            <v>cytarabine</v>
          </cell>
        </row>
        <row r="456">
          <cell r="A456" t="str">
            <v>Trifluridine</v>
          </cell>
          <cell r="B456" t="str">
            <v>Trifluridine</v>
          </cell>
        </row>
        <row r="457">
          <cell r="A457" t="str">
            <v>Medroxyprogesterone.acetate</v>
          </cell>
          <cell r="B457" t="str">
            <v>Medroxyprogesterone acetate</v>
          </cell>
        </row>
        <row r="458">
          <cell r="A458" t="str">
            <v>Isopropamide.Iodide</v>
          </cell>
          <cell r="B458" t="str">
            <v>Isopropamide Iodide</v>
          </cell>
        </row>
        <row r="459">
          <cell r="A459" t="str">
            <v>QUINETHAZONE</v>
          </cell>
          <cell r="B459" t="str">
            <v>QUINETHAZONE</v>
          </cell>
        </row>
        <row r="460">
          <cell r="A460" t="str">
            <v>Lidocaine.hydrochloride</v>
          </cell>
          <cell r="B460" t="str">
            <v>Lidocaine hydrochloride</v>
          </cell>
        </row>
        <row r="461">
          <cell r="A461" t="str">
            <v>L.arginine</v>
          </cell>
          <cell r="B461" t="str">
            <v>L-arginine</v>
          </cell>
        </row>
        <row r="462">
          <cell r="A462" t="str">
            <v>TRIAMCINOLONE.ACETONIDE</v>
          </cell>
          <cell r="B462" t="str">
            <v>TRIAMCINOLONE ACETONIDE</v>
          </cell>
        </row>
        <row r="463">
          <cell r="A463" t="str">
            <v>fluoxymesterone</v>
          </cell>
          <cell r="B463" t="str">
            <v>fluoxymesterone</v>
          </cell>
        </row>
        <row r="464">
          <cell r="A464" t="str">
            <v>MEPENZOLATE.BROMIDE</v>
          </cell>
          <cell r="B464" t="str">
            <v>MEPENZOLATE BROMIDE</v>
          </cell>
        </row>
        <row r="465">
          <cell r="A465" t="str">
            <v>METHSUXIMIDE</v>
          </cell>
          <cell r="B465" t="str">
            <v>METHSUXIMIDE</v>
          </cell>
        </row>
        <row r="466">
          <cell r="A466" t="str">
            <v>CYCLIZINE</v>
          </cell>
          <cell r="B466" t="str">
            <v>CYCLIZINE</v>
          </cell>
        </row>
        <row r="467">
          <cell r="A467" t="str">
            <v>methylprednisolone</v>
          </cell>
          <cell r="B467" t="str">
            <v>methylprednisolone</v>
          </cell>
        </row>
        <row r="468">
          <cell r="A468" t="str">
            <v>Acetrizoic.acid</v>
          </cell>
          <cell r="B468" t="str">
            <v>Acetrizoic acid</v>
          </cell>
        </row>
        <row r="469">
          <cell r="A469" t="str">
            <v>BROMPHENIRAMINE</v>
          </cell>
          <cell r="B469" t="str">
            <v>BROMPHENIRAMINE</v>
          </cell>
        </row>
        <row r="470">
          <cell r="A470" t="str">
            <v>ISOSORBIDE.DINITRATE</v>
          </cell>
          <cell r="B470" t="str">
            <v>ISOSORBIDE DINITRATE</v>
          </cell>
        </row>
        <row r="471">
          <cell r="A471" t="str">
            <v>PSEUDOEPHEDRINE</v>
          </cell>
          <cell r="B471" t="str">
            <v>PSEUDOEPHEDRINE</v>
          </cell>
        </row>
        <row r="472">
          <cell r="A472" t="str">
            <v>PYRIDOSTIGMINE.BROMIDE</v>
          </cell>
          <cell r="B472" t="str">
            <v>PYRIDOSTIGMINE BROMIDE</v>
          </cell>
        </row>
        <row r="473">
          <cell r="A473" t="str">
            <v>Monobenzone</v>
          </cell>
          <cell r="B473" t="str">
            <v>Monobenzone</v>
          </cell>
        </row>
        <row r="474">
          <cell r="A474" t="str">
            <v>Benzonatate</v>
          </cell>
          <cell r="B474" t="str">
            <v>Benzonatate</v>
          </cell>
        </row>
        <row r="475">
          <cell r="A475" t="str">
            <v>ERGOTAMINE</v>
          </cell>
          <cell r="B475" t="str">
            <v>ERGOTAMINE</v>
          </cell>
        </row>
        <row r="476">
          <cell r="A476" t="str">
            <v>methylergonovine</v>
          </cell>
          <cell r="B476" t="str">
            <v>methylergonovine</v>
          </cell>
        </row>
        <row r="477">
          <cell r="A477" t="str">
            <v>Imipramine.hydrochloride</v>
          </cell>
          <cell r="B477" t="str">
            <v>Imipramine hydrochloride</v>
          </cell>
        </row>
        <row r="478">
          <cell r="A478" t="str">
            <v>PARAMETHADIONE</v>
          </cell>
          <cell r="B478" t="str">
            <v>PARAMETHADIONE</v>
          </cell>
        </row>
        <row r="479">
          <cell r="A479" t="str">
            <v>Ambenonium.chloride</v>
          </cell>
          <cell r="B479" t="str">
            <v>Ambenonium chloride</v>
          </cell>
        </row>
        <row r="480">
          <cell r="A480" t="str">
            <v>Edrophonium.chloride</v>
          </cell>
          <cell r="B480" t="str">
            <v>Edrophonium chloride</v>
          </cell>
        </row>
        <row r="481">
          <cell r="A481" t="str">
            <v>DESERPIDINE</v>
          </cell>
          <cell r="B481" t="str">
            <v>DESERPIDINE</v>
          </cell>
        </row>
        <row r="482">
          <cell r="A482" t="str">
            <v>Phenyl.4.aminosalicylate</v>
          </cell>
          <cell r="B482" t="str">
            <v>Phenyl 4-aminosalicylate</v>
          </cell>
        </row>
        <row r="483">
          <cell r="A483" t="str">
            <v>Palison</v>
          </cell>
          <cell r="B483" t="str">
            <v>Palison</v>
          </cell>
        </row>
        <row r="484">
          <cell r="A484" t="str">
            <v>D.Thyroxine</v>
          </cell>
          <cell r="B484" t="str">
            <v>D-Thyroxine</v>
          </cell>
        </row>
        <row r="485">
          <cell r="A485" t="str">
            <v>DIPHENHYDRAMINE.HYDROCHLORIDE</v>
          </cell>
          <cell r="B485" t="str">
            <v>DIPHENHYDRAMINE HYDROCHLORIDE</v>
          </cell>
        </row>
        <row r="486">
          <cell r="A486" t="str">
            <v>QUINESTROL</v>
          </cell>
          <cell r="B486" t="str">
            <v>QUINESTROL</v>
          </cell>
        </row>
        <row r="487">
          <cell r="A487" t="str">
            <v>dydrogesterone</v>
          </cell>
          <cell r="B487" t="str">
            <v>dydrogesterone</v>
          </cell>
        </row>
        <row r="488">
          <cell r="A488" t="str">
            <v>Tripelennamine.hydrochloride</v>
          </cell>
          <cell r="B488" t="str">
            <v>Tripelennamine hydrochloride</v>
          </cell>
        </row>
        <row r="489">
          <cell r="A489" t="str">
            <v>Cysteamine.hydrochloride</v>
          </cell>
          <cell r="B489" t="str">
            <v>Cysteamine hydrochloride</v>
          </cell>
        </row>
        <row r="490">
          <cell r="A490" t="str">
            <v>ETHYNODIOL.DIACETATE</v>
          </cell>
          <cell r="B490" t="str">
            <v>ETHYNODIOL DIACETATE</v>
          </cell>
        </row>
        <row r="491">
          <cell r="A491" t="str">
            <v>PROPANTHELINE.BROMIDE</v>
          </cell>
          <cell r="B491" t="str">
            <v>PROPANTHELINE BROMIDE</v>
          </cell>
        </row>
        <row r="492">
          <cell r="A492" t="str">
            <v>HYDRALAZINE.HYDROCHLORIDE</v>
          </cell>
          <cell r="B492" t="str">
            <v>HYDRALAZINE HYDROCHLORIDE</v>
          </cell>
        </row>
        <row r="493">
          <cell r="A493" t="str">
            <v>Pargyline.hydrochloride</v>
          </cell>
          <cell r="B493" t="str">
            <v>Pargyline hydrochloride</v>
          </cell>
        </row>
        <row r="494">
          <cell r="A494" t="str">
            <v>Depoestradiol</v>
          </cell>
          <cell r="B494" t="str">
            <v>Depoestradiol</v>
          </cell>
        </row>
        <row r="495">
          <cell r="A495" t="str">
            <v>testosterone.enanthate</v>
          </cell>
          <cell r="B495" t="str">
            <v>testosterone enanthate</v>
          </cell>
        </row>
        <row r="496">
          <cell r="A496" t="str">
            <v>aminophylline</v>
          </cell>
          <cell r="B496" t="str">
            <v>aminophylline</v>
          </cell>
        </row>
        <row r="497">
          <cell r="A497" t="str">
            <v>Mylaxen</v>
          </cell>
          <cell r="B497" t="str">
            <v>Mylaxen</v>
          </cell>
        </row>
        <row r="498">
          <cell r="A498" t="str">
            <v>X5.azacytidine</v>
          </cell>
          <cell r="B498" t="str">
            <v>5-azacytidine</v>
          </cell>
        </row>
        <row r="499">
          <cell r="A499" t="str">
            <v>Novafed</v>
          </cell>
          <cell r="B499" t="str">
            <v>Novafed</v>
          </cell>
        </row>
        <row r="500">
          <cell r="A500" t="str">
            <v>fluocinonide</v>
          </cell>
          <cell r="B500" t="str">
            <v>fluocinonide</v>
          </cell>
        </row>
        <row r="501">
          <cell r="A501" t="str">
            <v>galanthamine</v>
          </cell>
          <cell r="B501" t="str">
            <v>galanthamine</v>
          </cell>
        </row>
        <row r="502">
          <cell r="A502" t="str">
            <v>NANDROLONE.DECANOATE</v>
          </cell>
          <cell r="B502" t="str">
            <v>NANDROLONE DECANOATE</v>
          </cell>
        </row>
        <row r="503">
          <cell r="A503" t="str">
            <v>methysergide</v>
          </cell>
          <cell r="B503" t="str">
            <v>methysergide</v>
          </cell>
        </row>
        <row r="504">
          <cell r="A504" t="str">
            <v>betamethasone</v>
          </cell>
          <cell r="B504" t="str">
            <v>betamethasone</v>
          </cell>
        </row>
        <row r="505">
          <cell r="A505" t="str">
            <v>Ergotamine.D.tartrate</v>
          </cell>
          <cell r="B505" t="str">
            <v>Ergotamine D-tartrate</v>
          </cell>
        </row>
        <row r="506">
          <cell r="A506" t="str">
            <v>fluorometholone</v>
          </cell>
          <cell r="B506" t="str">
            <v>fluorometholone</v>
          </cell>
        </row>
        <row r="507">
          <cell r="A507" t="str">
            <v>Clopoxide.chloride</v>
          </cell>
          <cell r="B507" t="str">
            <v>Clopoxide chloride</v>
          </cell>
        </row>
        <row r="508">
          <cell r="A508" t="str">
            <v>chenodeoxycholic.acid</v>
          </cell>
          <cell r="B508" t="str">
            <v>chenodeoxycholic acid</v>
          </cell>
        </row>
        <row r="509">
          <cell r="A509" t="str">
            <v>dihydroergotamine</v>
          </cell>
          <cell r="B509" t="str">
            <v>dihydroergotamine</v>
          </cell>
        </row>
        <row r="510">
          <cell r="A510" t="str">
            <v>Ecothiophate.iodide</v>
          </cell>
          <cell r="B510" t="str">
            <v>Ecothiophate iodide</v>
          </cell>
        </row>
        <row r="511">
          <cell r="A511" t="str">
            <v>podophyllotoxin</v>
          </cell>
          <cell r="B511" t="str">
            <v>podophyllotoxin</v>
          </cell>
        </row>
        <row r="512">
          <cell r="A512" t="str">
            <v>medroxyprogesterone</v>
          </cell>
          <cell r="B512" t="str">
            <v>medroxyprogesterone</v>
          </cell>
        </row>
        <row r="513">
          <cell r="A513" t="str">
            <v>METHAMPHETAMINE</v>
          </cell>
          <cell r="B513" t="str">
            <v>METHAMPHETAMINE</v>
          </cell>
        </row>
        <row r="514">
          <cell r="A514" t="str">
            <v>L.carnitine</v>
          </cell>
          <cell r="B514" t="str">
            <v>L-carnitine</v>
          </cell>
        </row>
        <row r="515">
          <cell r="A515" t="str">
            <v>DECAMETHONIUM.BROMIDE</v>
          </cell>
          <cell r="B515" t="str">
            <v>DECAMETHONIUM BROMIDE</v>
          </cell>
        </row>
        <row r="516">
          <cell r="A516" t="str">
            <v>Crystal.violet</v>
          </cell>
          <cell r="B516" t="str">
            <v>Crystal violet</v>
          </cell>
        </row>
        <row r="517">
          <cell r="A517" t="str">
            <v>Amitriptyline.hydrochloride</v>
          </cell>
          <cell r="B517" t="str">
            <v>Amitriptyline hydrochloride</v>
          </cell>
        </row>
        <row r="518">
          <cell r="A518" t="str">
            <v>NAPHAZOLINE.HYDROCHLORIDE</v>
          </cell>
          <cell r="B518" t="str">
            <v>NAPHAZOLINE HYDROCHLORIDE</v>
          </cell>
        </row>
        <row r="519">
          <cell r="A519" t="str">
            <v>LITHIUM.CARBONATE</v>
          </cell>
          <cell r="B519" t="str">
            <v>LITHIUM CARBONATE</v>
          </cell>
        </row>
        <row r="520">
          <cell r="A520" t="str">
            <v>chlorotrianisene</v>
          </cell>
          <cell r="B520" t="str">
            <v>chlorotrianisene</v>
          </cell>
        </row>
        <row r="521">
          <cell r="A521" t="str">
            <v>MEGESTROL.ACETATE</v>
          </cell>
          <cell r="B521" t="str">
            <v>MEGESTROL ACETATE</v>
          </cell>
        </row>
        <row r="522">
          <cell r="A522" t="str">
            <v>erythromycin</v>
          </cell>
          <cell r="B522" t="str">
            <v>erythromycin</v>
          </cell>
        </row>
        <row r="523">
          <cell r="A523" t="str">
            <v>Levonorgestrel</v>
          </cell>
          <cell r="B523" t="str">
            <v>Levonorgestrel</v>
          </cell>
        </row>
        <row r="524">
          <cell r="A524" t="str">
            <v>MECAMYLAMINE.HYDROCHLORIDE</v>
          </cell>
          <cell r="B524" t="str">
            <v>MECAMYLAMINE HYDROCHLORIDE</v>
          </cell>
        </row>
        <row r="525">
          <cell r="A525" t="str">
            <v>ethylestrenol</v>
          </cell>
          <cell r="B525" t="str">
            <v>ethylestrenol</v>
          </cell>
        </row>
        <row r="526">
          <cell r="A526" t="str">
            <v>testolactone</v>
          </cell>
          <cell r="B526" t="str">
            <v>testolactone</v>
          </cell>
        </row>
        <row r="527">
          <cell r="A527" t="str">
            <v>cyproheptadine.hydrochloride</v>
          </cell>
          <cell r="B527" t="str">
            <v>cyproheptadine hydrochloride</v>
          </cell>
        </row>
        <row r="528">
          <cell r="A528" t="str">
            <v>estradiol.valerate</v>
          </cell>
          <cell r="B528" t="str">
            <v>estradiol valerate</v>
          </cell>
        </row>
        <row r="529">
          <cell r="A529" t="str">
            <v>FENTANYL.CITRATE</v>
          </cell>
          <cell r="B529" t="str">
            <v>FENTANYL CITRATE</v>
          </cell>
        </row>
        <row r="530">
          <cell r="A530" t="str">
            <v>Metformin.hydrochloride</v>
          </cell>
          <cell r="B530" t="str">
            <v>Metformin hydrochloride</v>
          </cell>
        </row>
        <row r="531">
          <cell r="A531" t="str">
            <v>METHDILAZINE</v>
          </cell>
          <cell r="B531" t="str">
            <v>METHDILAZINE</v>
          </cell>
        </row>
        <row r="532">
          <cell r="A532" t="str">
            <v>VANCOMYCIN</v>
          </cell>
          <cell r="B532" t="str">
            <v>VANCOMYCIN</v>
          </cell>
        </row>
        <row r="533">
          <cell r="A533" t="str">
            <v>flurandrenolide</v>
          </cell>
          <cell r="B533" t="str">
            <v>flurandrenolide</v>
          </cell>
        </row>
        <row r="534">
          <cell r="A534" t="str">
            <v>Darvon</v>
          </cell>
          <cell r="B534" t="str">
            <v>Darvon</v>
          </cell>
        </row>
        <row r="535">
          <cell r="A535" t="str">
            <v>Dronabinol</v>
          </cell>
          <cell r="B535" t="str">
            <v>Dronabinol</v>
          </cell>
        </row>
        <row r="536">
          <cell r="A536" t="str">
            <v>Methylenediphosphonic.acid</v>
          </cell>
          <cell r="B536" t="str">
            <v>Methylenediphosphonic acid</v>
          </cell>
        </row>
        <row r="537">
          <cell r="A537" t="str">
            <v>AMILORIDE.HYDROCHLORIDE</v>
          </cell>
          <cell r="B537" t="str">
            <v>AMILORIDE HYDROCHLORIDE</v>
          </cell>
        </row>
        <row r="538">
          <cell r="A538" t="str">
            <v>AMILORIDE</v>
          </cell>
          <cell r="B538" t="str">
            <v>AMILORIDE</v>
          </cell>
        </row>
        <row r="539">
          <cell r="A539" t="str">
            <v>pimozide</v>
          </cell>
          <cell r="B539" t="str">
            <v>pimozide</v>
          </cell>
        </row>
        <row r="540">
          <cell r="A540" t="str">
            <v>BETAMETHASONE.VALERATE</v>
          </cell>
          <cell r="B540" t="str">
            <v>BETAMETHASONE VALERATE</v>
          </cell>
        </row>
        <row r="541">
          <cell r="A541" t="str">
            <v>Cortisol.succinate</v>
          </cell>
          <cell r="B541" t="str">
            <v>Cortisol succinate</v>
          </cell>
        </row>
        <row r="542">
          <cell r="A542" t="str">
            <v>fluorescein</v>
          </cell>
          <cell r="B542" t="str">
            <v>fluorescein</v>
          </cell>
        </row>
        <row r="543">
          <cell r="A543" t="str">
            <v>DEXAMETHASONE.SODIUM.PHOSPHATE</v>
          </cell>
          <cell r="B543" t="str">
            <v>DEXAMETHASONE SODIUM PHOSPHATE</v>
          </cell>
        </row>
        <row r="544">
          <cell r="A544" t="str">
            <v>Methyldopa.ethyl.hydrochloride</v>
          </cell>
          <cell r="B544" t="str">
            <v>Methyldopa ethyl hydrochloride</v>
          </cell>
        </row>
        <row r="545">
          <cell r="A545" t="str">
            <v>Carphenazine</v>
          </cell>
          <cell r="B545" t="str">
            <v>Carphenazine</v>
          </cell>
        </row>
        <row r="546">
          <cell r="A546" t="str">
            <v>stavudine</v>
          </cell>
          <cell r="B546" t="str">
            <v>stavudine</v>
          </cell>
        </row>
        <row r="547">
          <cell r="A547" t="str">
            <v>MIDODRINE.HYDROCHLORIDE</v>
          </cell>
          <cell r="B547" t="str">
            <v>MIDODRINE HYDROCHLORIDE</v>
          </cell>
        </row>
        <row r="548">
          <cell r="A548" t="str">
            <v>ciclacillin</v>
          </cell>
          <cell r="B548" t="str">
            <v>ciclacillin</v>
          </cell>
        </row>
        <row r="549">
          <cell r="A549" t="str">
            <v>tranylcypromine</v>
          </cell>
          <cell r="B549" t="str">
            <v>tranylcypromine</v>
          </cell>
        </row>
        <row r="550">
          <cell r="A550" t="str">
            <v>PIPERACETAZINE</v>
          </cell>
          <cell r="B550" t="str">
            <v>PIPERACETAZINE</v>
          </cell>
        </row>
        <row r="551">
          <cell r="A551" t="str">
            <v>CLONIDINE.HYDROCHLORIDE</v>
          </cell>
          <cell r="B551" t="str">
            <v>CLONIDINE HYDROCHLORIDE</v>
          </cell>
        </row>
        <row r="552">
          <cell r="A552" t="str">
            <v>Cladribine</v>
          </cell>
          <cell r="B552" t="str">
            <v>Cladribine</v>
          </cell>
        </row>
        <row r="553">
          <cell r="A553" t="str">
            <v>beclomethasone</v>
          </cell>
          <cell r="B553" t="str">
            <v>beclomethasone</v>
          </cell>
        </row>
        <row r="554">
          <cell r="A554" t="str">
            <v>BECLOMETHASONE.DIPROPIONATE</v>
          </cell>
          <cell r="B554" t="str">
            <v>BECLOMETHASONE DIPROPIONATE</v>
          </cell>
        </row>
        <row r="555">
          <cell r="A555" t="str">
            <v>Vidarabine</v>
          </cell>
          <cell r="B555" t="str">
            <v>Vidarabine</v>
          </cell>
        </row>
        <row r="556">
          <cell r="A556" t="str">
            <v>BETAMETHASONE.DIPROPIONATE</v>
          </cell>
          <cell r="B556" t="str">
            <v>BETAMETHASONE DIPROPIONATE</v>
          </cell>
        </row>
        <row r="557">
          <cell r="A557" t="str">
            <v>Succinylcholine.chloride</v>
          </cell>
          <cell r="B557" t="str">
            <v>Succinylcholine chloride</v>
          </cell>
        </row>
        <row r="558">
          <cell r="A558" t="str">
            <v>Cyclobenzaprine.hydrochloride</v>
          </cell>
          <cell r="B558" t="str">
            <v>Cyclobenzaprine hydrochloride</v>
          </cell>
        </row>
        <row r="559">
          <cell r="A559" t="str">
            <v>Metoclopramide.hydrochloride</v>
          </cell>
          <cell r="B559" t="str">
            <v>Metoclopramide hydrochloride</v>
          </cell>
        </row>
        <row r="560">
          <cell r="A560" t="str">
            <v>MOLINDONE</v>
          </cell>
          <cell r="B560" t="str">
            <v>MOLINDONE</v>
          </cell>
        </row>
        <row r="561">
          <cell r="A561" t="str">
            <v>zalcitabine</v>
          </cell>
          <cell r="B561" t="str">
            <v>zalcitabine</v>
          </cell>
        </row>
        <row r="562">
          <cell r="A562" t="str">
            <v>ACRISORCIN</v>
          </cell>
          <cell r="B562" t="str">
            <v>ACRISORCIN</v>
          </cell>
        </row>
        <row r="563">
          <cell r="A563" t="str">
            <v>Metubine.iodide</v>
          </cell>
          <cell r="B563" t="str">
            <v>Metubine iodide</v>
          </cell>
        </row>
        <row r="564">
          <cell r="A564" t="str">
            <v>Ethylene.glycol.monododecyl.ether</v>
          </cell>
          <cell r="B564" t="str">
            <v>Ethylene glycol monododecyl ether</v>
          </cell>
        </row>
        <row r="565">
          <cell r="A565" t="str">
            <v>stanozolol</v>
          </cell>
          <cell r="B565" t="str">
            <v>stanozolol</v>
          </cell>
        </row>
        <row r="566">
          <cell r="A566" t="str">
            <v>Hydrocortisone.17.butyrate</v>
          </cell>
          <cell r="B566" t="str">
            <v>Hydrocortisone 17-butyrate</v>
          </cell>
        </row>
        <row r="567">
          <cell r="A567" t="str">
            <v>selegiline</v>
          </cell>
          <cell r="B567" t="str">
            <v>selegiline</v>
          </cell>
        </row>
        <row r="568">
          <cell r="A568" t="str">
            <v>Selegiline.hydrochloride</v>
          </cell>
          <cell r="B568" t="str">
            <v>Selegiline hydrochloride</v>
          </cell>
        </row>
        <row r="569">
          <cell r="A569" t="str">
            <v>clemastine</v>
          </cell>
          <cell r="B569" t="str">
            <v>clemastine</v>
          </cell>
        </row>
        <row r="570">
          <cell r="A570" t="str">
            <v>PANCURONIUM.BROMIDE</v>
          </cell>
          <cell r="B570" t="str">
            <v>PANCURONIUM BROMIDE</v>
          </cell>
        </row>
        <row r="571">
          <cell r="A571" t="str">
            <v>CROMOLYN.SODIUM</v>
          </cell>
          <cell r="B571" t="str">
            <v>CROMOLYN SODIUM</v>
          </cell>
        </row>
        <row r="572">
          <cell r="A572" t="str">
            <v>ISOSORBIDE.MONONITRATE</v>
          </cell>
          <cell r="B572" t="str">
            <v>ISOSORBIDE MONONITRATE</v>
          </cell>
        </row>
        <row r="573">
          <cell r="A573" t="str">
            <v>Levamisole.hydrochloride</v>
          </cell>
          <cell r="B573" t="str">
            <v>Levamisole hydrochloride</v>
          </cell>
        </row>
        <row r="574">
          <cell r="A574" t="str">
            <v>danazol</v>
          </cell>
          <cell r="B574" t="str">
            <v>danazol</v>
          </cell>
        </row>
        <row r="575">
          <cell r="A575" t="str">
            <v>deslanoside</v>
          </cell>
          <cell r="B575" t="str">
            <v>deslanoside</v>
          </cell>
        </row>
        <row r="576">
          <cell r="A576" t="str">
            <v>daunorubicin</v>
          </cell>
          <cell r="B576" t="str">
            <v>daunorubicin</v>
          </cell>
        </row>
        <row r="577">
          <cell r="A577" t="str">
            <v>fludarabine.phosphate</v>
          </cell>
          <cell r="B577" t="str">
            <v>fludarabine phosphate</v>
          </cell>
        </row>
        <row r="578">
          <cell r="A578" t="str">
            <v>BROMOCRIPTINE.MESYLATE</v>
          </cell>
          <cell r="B578" t="str">
            <v>BROMOCRIPTINE MESYLATE</v>
          </cell>
        </row>
        <row r="579">
          <cell r="A579" t="str">
            <v>bromocriptine</v>
          </cell>
          <cell r="B579" t="str">
            <v>bromocriptine</v>
          </cell>
        </row>
        <row r="580">
          <cell r="A580" t="str">
            <v>triamcinolone</v>
          </cell>
          <cell r="B580" t="str">
            <v>triamcinolone</v>
          </cell>
        </row>
        <row r="581">
          <cell r="A581" t="str">
            <v>fludrocortisone</v>
          </cell>
          <cell r="B581" t="str">
            <v>fludrocortisone</v>
          </cell>
        </row>
        <row r="582">
          <cell r="A582" t="str">
            <v>ursodiol</v>
          </cell>
          <cell r="B582" t="str">
            <v>ursodiol</v>
          </cell>
        </row>
        <row r="583">
          <cell r="A583" t="str">
            <v>Metipranolol</v>
          </cell>
          <cell r="B583" t="str">
            <v>Metipranolol</v>
          </cell>
        </row>
        <row r="584">
          <cell r="A584" t="str">
            <v>Halazepam</v>
          </cell>
          <cell r="B584" t="str">
            <v>Halazepam</v>
          </cell>
        </row>
        <row r="585">
          <cell r="A585" t="str">
            <v>doxorubicin</v>
          </cell>
          <cell r="B585" t="str">
            <v>doxorubicin</v>
          </cell>
        </row>
        <row r="586">
          <cell r="A586" t="str">
            <v>CLOBETASOL.PROPIONATE</v>
          </cell>
          <cell r="B586" t="str">
            <v>CLOBETASOL PROPIONATE</v>
          </cell>
        </row>
        <row r="587">
          <cell r="A587" t="str">
            <v>cefazolin</v>
          </cell>
          <cell r="B587" t="str">
            <v>cefazolin</v>
          </cell>
        </row>
        <row r="588">
          <cell r="A588" t="str">
            <v>amoxicillin</v>
          </cell>
          <cell r="B588" t="str">
            <v>amoxicillin</v>
          </cell>
        </row>
        <row r="589">
          <cell r="A589" t="str">
            <v>timolol</v>
          </cell>
          <cell r="B589" t="str">
            <v>timolol</v>
          </cell>
        </row>
        <row r="590">
          <cell r="A590" t="str">
            <v>OXCARBAZEPINE</v>
          </cell>
          <cell r="B590" t="str">
            <v>OXCARBAZEPINE</v>
          </cell>
        </row>
        <row r="591">
          <cell r="A591" t="str">
            <v>carbidopa</v>
          </cell>
          <cell r="B591" t="str">
            <v>carbidopa</v>
          </cell>
        </row>
        <row r="592">
          <cell r="A592" t="str">
            <v>MORICIZINE</v>
          </cell>
          <cell r="B592" t="str">
            <v>MORICIZINE</v>
          </cell>
        </row>
        <row r="593">
          <cell r="A593" t="str">
            <v>zidovudine</v>
          </cell>
          <cell r="B593" t="str">
            <v>zidovudine</v>
          </cell>
        </row>
        <row r="594">
          <cell r="A594" t="str">
            <v>Mecillinam</v>
          </cell>
          <cell r="B594" t="str">
            <v>Mecillinam</v>
          </cell>
        </row>
        <row r="595">
          <cell r="A595" t="str">
            <v>paclitaxel</v>
          </cell>
          <cell r="B595" t="str">
            <v>paclitaxel</v>
          </cell>
        </row>
        <row r="596">
          <cell r="A596" t="str">
            <v>Etomidate</v>
          </cell>
          <cell r="B596" t="str">
            <v>Etomidate</v>
          </cell>
        </row>
        <row r="597">
          <cell r="A597" t="str">
            <v>Buspirone.hydrochloride</v>
          </cell>
          <cell r="B597" t="str">
            <v>Buspirone hydrochloride</v>
          </cell>
        </row>
        <row r="598">
          <cell r="A598" t="str">
            <v>etoposide</v>
          </cell>
          <cell r="B598" t="str">
            <v>etoposide</v>
          </cell>
        </row>
        <row r="599">
          <cell r="A599" t="str">
            <v>dobutamine</v>
          </cell>
          <cell r="B599" t="str">
            <v>dobutamine</v>
          </cell>
        </row>
        <row r="600">
          <cell r="A600" t="str">
            <v>Flurazepam.monohydrochloride</v>
          </cell>
          <cell r="B600" t="str">
            <v>Flurazepam monohydrochloride</v>
          </cell>
        </row>
        <row r="601">
          <cell r="A601" t="str">
            <v>HALOFANTRINE.HYDROCHLORIDE</v>
          </cell>
          <cell r="B601" t="str">
            <v>HALOFANTRINE HYDROCHLORIDE</v>
          </cell>
        </row>
        <row r="602">
          <cell r="A602" t="str">
            <v>Halofantrine</v>
          </cell>
          <cell r="B602" t="str">
            <v>Halofantrine</v>
          </cell>
        </row>
        <row r="603">
          <cell r="A603" t="str">
            <v>ribavirin</v>
          </cell>
          <cell r="B603" t="str">
            <v>ribavirin</v>
          </cell>
        </row>
        <row r="604">
          <cell r="A604" t="str">
            <v>amikacin</v>
          </cell>
          <cell r="B604" t="str">
            <v>amikacin</v>
          </cell>
        </row>
        <row r="605">
          <cell r="A605" t="str">
            <v>X....Terbuclomine</v>
          </cell>
          <cell r="B605" t="str">
            <v>(-)-Terbuclomine</v>
          </cell>
        </row>
        <row r="606">
          <cell r="A606" t="str">
            <v>methyldopa</v>
          </cell>
          <cell r="B606" t="str">
            <v>methyldopa</v>
          </cell>
        </row>
        <row r="607">
          <cell r="A607" t="str">
            <v>tocainide</v>
          </cell>
          <cell r="B607" t="str">
            <v>tocainide</v>
          </cell>
        </row>
        <row r="608">
          <cell r="A608" t="str">
            <v>nadolol</v>
          </cell>
          <cell r="B608" t="str">
            <v>nadolol</v>
          </cell>
        </row>
        <row r="609">
          <cell r="A609" t="str">
            <v>diltiazem</v>
          </cell>
          <cell r="B609" t="str">
            <v>diltiazem</v>
          </cell>
        </row>
        <row r="610">
          <cell r="A610" t="str">
            <v>LEVOBUNOLOL</v>
          </cell>
          <cell r="B610" t="str">
            <v>LEVOBUNOLOL</v>
          </cell>
        </row>
        <row r="611">
          <cell r="A611" t="str">
            <v>VECURONIUM.BROMIDE</v>
          </cell>
          <cell r="B611" t="str">
            <v>VECURONIUM BROMIDE</v>
          </cell>
        </row>
        <row r="612">
          <cell r="A612" t="str">
            <v>Salbutamol.sulfate</v>
          </cell>
          <cell r="B612" t="str">
            <v>Salbutamol sulfate</v>
          </cell>
        </row>
        <row r="613">
          <cell r="A613" t="str">
            <v>X.S......Ibuprofen</v>
          </cell>
          <cell r="B613" t="str">
            <v>(S)-(+)-Ibuprofen</v>
          </cell>
        </row>
        <row r="614">
          <cell r="A614" t="str">
            <v>Dexbudesonide</v>
          </cell>
          <cell r="B614" t="str">
            <v>Dexbudesonide</v>
          </cell>
        </row>
        <row r="615">
          <cell r="A615" t="str">
            <v>budesonide</v>
          </cell>
          <cell r="B615" t="str">
            <v>budesonide</v>
          </cell>
        </row>
        <row r="616">
          <cell r="A616" t="str">
            <v>Permethrin</v>
          </cell>
          <cell r="B616" t="str">
            <v>Permethrin</v>
          </cell>
        </row>
        <row r="617">
          <cell r="A617" t="str">
            <v>CIS.PERMETHRIN</v>
          </cell>
          <cell r="B617" t="str">
            <v>CIS-PERMETHRIN</v>
          </cell>
        </row>
        <row r="618">
          <cell r="A618" t="str">
            <v>PIRFENIDONE</v>
          </cell>
          <cell r="B618" t="str">
            <v>PIRFENIDONE</v>
          </cell>
        </row>
        <row r="619">
          <cell r="A619" t="str">
            <v>DESOGESTREL</v>
          </cell>
          <cell r="B619" t="str">
            <v>DESOGESTREL</v>
          </cell>
        </row>
        <row r="620">
          <cell r="A620" t="str">
            <v>NITAZOXANIDE</v>
          </cell>
          <cell r="B620" t="str">
            <v>NITAZOXANIDE</v>
          </cell>
        </row>
        <row r="621">
          <cell r="A621" t="str">
            <v>acarbose</v>
          </cell>
          <cell r="B621" t="str">
            <v>acarbose</v>
          </cell>
        </row>
        <row r="622">
          <cell r="A622" t="str">
            <v>Torasemide</v>
          </cell>
          <cell r="B622" t="str">
            <v>Torasemide</v>
          </cell>
        </row>
        <row r="623">
          <cell r="A623" t="str">
            <v>DESFLURANE</v>
          </cell>
          <cell r="B623" t="str">
            <v>DESFLURANE</v>
          </cell>
        </row>
        <row r="624">
          <cell r="A624" t="str">
            <v>ANAGRELIDE.HYDROCHLORIDE</v>
          </cell>
          <cell r="B624" t="str">
            <v>ANAGRELIDE HYDROCHLORIDE</v>
          </cell>
        </row>
        <row r="625">
          <cell r="A625" t="str">
            <v>IDARUBICIN</v>
          </cell>
          <cell r="B625" t="str">
            <v>IDARUBICIN</v>
          </cell>
        </row>
        <row r="626">
          <cell r="A626" t="str">
            <v>MIDAZOLAM.HYDROCHLORIDE</v>
          </cell>
          <cell r="B626" t="str">
            <v>MIDAZOLAM HYDROCHLORIDE</v>
          </cell>
        </row>
        <row r="627">
          <cell r="A627" t="str">
            <v>CEFONICID.SODIUM</v>
          </cell>
          <cell r="B627" t="str">
            <v>CEFONICID SODIUM</v>
          </cell>
        </row>
        <row r="628">
          <cell r="A628" t="str">
            <v>paroxetine</v>
          </cell>
          <cell r="B628" t="str">
            <v>paroxetine</v>
          </cell>
        </row>
        <row r="629">
          <cell r="A629" t="str">
            <v>captopril</v>
          </cell>
          <cell r="B629" t="str">
            <v>captopril</v>
          </cell>
        </row>
        <row r="630">
          <cell r="A630" t="str">
            <v>FOSCARNET.SODIUM</v>
          </cell>
          <cell r="B630" t="str">
            <v>FOSCARNET SODIUM</v>
          </cell>
        </row>
        <row r="631">
          <cell r="A631" t="str">
            <v>Atracurium.besylate</v>
          </cell>
          <cell r="B631" t="str">
            <v>Atracurium besylate</v>
          </cell>
        </row>
        <row r="632">
          <cell r="A632" t="str">
            <v>ketoconazole</v>
          </cell>
          <cell r="B632" t="str">
            <v>ketoconazole</v>
          </cell>
        </row>
        <row r="633">
          <cell r="A633" t="str">
            <v>pergolide</v>
          </cell>
          <cell r="B633" t="str">
            <v>pergolide</v>
          </cell>
        </row>
        <row r="634">
          <cell r="A634" t="str">
            <v>PERGOLIDE.MESYLATE</v>
          </cell>
          <cell r="B634" t="str">
            <v>PERGOLIDE MESYLATE</v>
          </cell>
        </row>
        <row r="635">
          <cell r="A635" t="str">
            <v>cefadroxil</v>
          </cell>
          <cell r="B635" t="str">
            <v>cefadroxil</v>
          </cell>
        </row>
        <row r="636">
          <cell r="A636" t="str">
            <v>didanosine</v>
          </cell>
          <cell r="B636" t="str">
            <v>didanosine</v>
          </cell>
        </row>
        <row r="637">
          <cell r="A637" t="str">
            <v>Cimetidine.hydrochloride</v>
          </cell>
          <cell r="B637" t="str">
            <v>Cimetidine hydrochloride</v>
          </cell>
        </row>
        <row r="638">
          <cell r="A638" t="str">
            <v>cefaclor</v>
          </cell>
          <cell r="B638" t="str">
            <v>cefaclor</v>
          </cell>
        </row>
        <row r="639">
          <cell r="A639" t="str">
            <v>Mitoxantrone.dihydrochloride</v>
          </cell>
          <cell r="B639" t="str">
            <v>Mitoxantrone dihydrochloride</v>
          </cell>
        </row>
        <row r="640">
          <cell r="A640" t="str">
            <v>Miglustat</v>
          </cell>
          <cell r="B640" t="str">
            <v>Miglustat</v>
          </cell>
        </row>
        <row r="641">
          <cell r="A641" t="str">
            <v>p.Aminoclonidine.hydrochloride</v>
          </cell>
          <cell r="B641" t="str">
            <v>p-Aminoclonidine hydrochloride</v>
          </cell>
        </row>
        <row r="642">
          <cell r="A642" t="str">
            <v>HALOPERIDOL.DECANOATE</v>
          </cell>
          <cell r="B642" t="str">
            <v>HALOPERIDOL DECANOATE</v>
          </cell>
        </row>
        <row r="643">
          <cell r="A643" t="str">
            <v>lovastatin</v>
          </cell>
          <cell r="B643" t="str">
            <v>lovastatin</v>
          </cell>
        </row>
        <row r="644">
          <cell r="A644" t="str">
            <v>LEVOCABASTINE.HYDROCHLORIDE</v>
          </cell>
          <cell r="B644" t="str">
            <v>LEVOCABASTINE HYDROCHLORIDE</v>
          </cell>
        </row>
        <row r="645">
          <cell r="A645" t="str">
            <v>simvastatin</v>
          </cell>
          <cell r="B645" t="str">
            <v>simvastatin</v>
          </cell>
        </row>
        <row r="646">
          <cell r="A646" t="str">
            <v>pravastatin</v>
          </cell>
          <cell r="B646" t="str">
            <v>pravastatin</v>
          </cell>
        </row>
        <row r="647">
          <cell r="A647" t="str">
            <v>cabergoline</v>
          </cell>
          <cell r="B647" t="str">
            <v>cabergoline</v>
          </cell>
        </row>
        <row r="648">
          <cell r="A648" t="str">
            <v>Atomoxetine.hydrochloride</v>
          </cell>
          <cell r="B648" t="str">
            <v>Atomoxetine hydrochloride</v>
          </cell>
        </row>
        <row r="649">
          <cell r="A649" t="str">
            <v>Atomoxetine</v>
          </cell>
          <cell r="B649" t="str">
            <v>Atomoxetine</v>
          </cell>
        </row>
        <row r="650">
          <cell r="A650" t="str">
            <v>MOEXIPRIL.HYDROCHLORIDE</v>
          </cell>
          <cell r="B650" t="str">
            <v>MOEXIPRIL HYDROCHLORIDE</v>
          </cell>
        </row>
        <row r="651">
          <cell r="A651" t="str">
            <v>Accupril</v>
          </cell>
          <cell r="B651" t="str">
            <v>Accupril</v>
          </cell>
        </row>
        <row r="652">
          <cell r="A652" t="str">
            <v>RALOXIFENE.HYDROCHLORIDE</v>
          </cell>
          <cell r="B652" t="str">
            <v>RALOXIFENE HYDROCHLORIDE</v>
          </cell>
        </row>
        <row r="653">
          <cell r="A653" t="str">
            <v>NEFAZODONE.HYDROCHLORIDE</v>
          </cell>
          <cell r="B653" t="str">
            <v>NEFAZODONE HYDROCHLORIDE</v>
          </cell>
        </row>
        <row r="654">
          <cell r="A654" t="str">
            <v>mifepristone</v>
          </cell>
          <cell r="B654" t="str">
            <v>mifepristone</v>
          </cell>
        </row>
        <row r="655">
          <cell r="A655" t="str">
            <v>itraconazole</v>
          </cell>
          <cell r="B655" t="str">
            <v>itraconazole</v>
          </cell>
        </row>
        <row r="656">
          <cell r="A656" t="str">
            <v>Fosphenytoin.sodium</v>
          </cell>
          <cell r="B656" t="str">
            <v>Fosphenytoin sodium</v>
          </cell>
        </row>
        <row r="657">
          <cell r="A657" t="str">
            <v>RANOLAZINE</v>
          </cell>
          <cell r="B657" t="str">
            <v>RANOLAZINE</v>
          </cell>
        </row>
        <row r="658">
          <cell r="A658" t="str">
            <v>finasteride</v>
          </cell>
          <cell r="B658" t="str">
            <v>finasteride</v>
          </cell>
        </row>
        <row r="659">
          <cell r="A659" t="str">
            <v>IMIQUIMOD</v>
          </cell>
          <cell r="B659" t="str">
            <v>IMIQUIMOD</v>
          </cell>
        </row>
        <row r="660">
          <cell r="A660" t="str">
            <v>Rotigotine</v>
          </cell>
          <cell r="B660" t="str">
            <v>Rotigotine</v>
          </cell>
        </row>
        <row r="661">
          <cell r="A661" t="str">
            <v>SUMATRIPTAN.SUCCINATE</v>
          </cell>
          <cell r="B661" t="str">
            <v>SUMATRIPTAN SUCCINATE</v>
          </cell>
        </row>
        <row r="662">
          <cell r="A662" t="str">
            <v>ADAPALENE</v>
          </cell>
          <cell r="B662" t="str">
            <v>ADAPALENE</v>
          </cell>
        </row>
        <row r="663">
          <cell r="A663" t="str">
            <v>EXEMESTANE</v>
          </cell>
          <cell r="B663" t="str">
            <v>EXEMESTANE</v>
          </cell>
        </row>
        <row r="664">
          <cell r="A664" t="str">
            <v>sparfloxacin</v>
          </cell>
          <cell r="B664" t="str">
            <v>sparfloxacin</v>
          </cell>
        </row>
        <row r="665">
          <cell r="A665" t="str">
            <v>ZILEUTON</v>
          </cell>
          <cell r="B665" t="str">
            <v>ZILEUTON</v>
          </cell>
        </row>
        <row r="666">
          <cell r="A666" t="str">
            <v>clopidogrel</v>
          </cell>
          <cell r="B666" t="str">
            <v>clopidogrel</v>
          </cell>
        </row>
        <row r="667">
          <cell r="A667" t="str">
            <v>Cidofovir</v>
          </cell>
          <cell r="B667" t="str">
            <v>Cidofovir</v>
          </cell>
        </row>
        <row r="668">
          <cell r="A668" t="str">
            <v>Levobetaxolol.HCl</v>
          </cell>
          <cell r="B668" t="str">
            <v>Levobetaxolol HCl</v>
          </cell>
        </row>
        <row r="669">
          <cell r="A669" t="str">
            <v>TOPOTECAN.HYDROCHLORIDE</v>
          </cell>
          <cell r="B669" t="str">
            <v>TOPOTECAN HYDROCHLORIDE</v>
          </cell>
        </row>
        <row r="670">
          <cell r="A670" t="str">
            <v>topotecan</v>
          </cell>
          <cell r="B670" t="str">
            <v>topotecan</v>
          </cell>
        </row>
        <row r="671">
          <cell r="A671" t="str">
            <v>Bromfenac</v>
          </cell>
          <cell r="B671" t="str">
            <v>Bromfenac</v>
          </cell>
        </row>
        <row r="672">
          <cell r="A672" t="str">
            <v>GEMCITABINE.HYDROCHLORIDE</v>
          </cell>
          <cell r="B672" t="str">
            <v>GEMCITABINE HYDROCHLORIDE</v>
          </cell>
        </row>
        <row r="673">
          <cell r="A673" t="str">
            <v>gemcitabine</v>
          </cell>
          <cell r="B673" t="str">
            <v>gemcitabine</v>
          </cell>
        </row>
        <row r="674">
          <cell r="A674" t="str">
            <v>ALOSETRON.HYDROCHLORIDE</v>
          </cell>
          <cell r="B674" t="str">
            <v>ALOSETRON HYDROCHLORIDE</v>
          </cell>
        </row>
        <row r="675">
          <cell r="A675" t="str">
            <v>Valacyclovir.hydrochloride</v>
          </cell>
          <cell r="B675" t="str">
            <v>Valacyclovir hydrochloride</v>
          </cell>
        </row>
        <row r="676">
          <cell r="A676" t="str">
            <v>valacyclovir</v>
          </cell>
          <cell r="B676" t="str">
            <v>valacyclovir</v>
          </cell>
        </row>
        <row r="677">
          <cell r="A677" t="str">
            <v>Aripiprazole</v>
          </cell>
          <cell r="B677" t="str">
            <v>Aripiprazole</v>
          </cell>
        </row>
        <row r="678">
          <cell r="A678" t="str">
            <v>Ultiva</v>
          </cell>
          <cell r="B678" t="str">
            <v>Ultiva</v>
          </cell>
        </row>
        <row r="679">
          <cell r="A679" t="str">
            <v>ATORVASTATIN.CALCIUM</v>
          </cell>
          <cell r="B679" t="str">
            <v>ATORVASTATIN CALCIUM</v>
          </cell>
        </row>
        <row r="680">
          <cell r="A680" t="str">
            <v>atorvastatin</v>
          </cell>
          <cell r="B680" t="str">
            <v>atorvastatin</v>
          </cell>
        </row>
        <row r="681">
          <cell r="A681" t="str">
            <v>lamivudine</v>
          </cell>
          <cell r="B681" t="str">
            <v>lamivudine</v>
          </cell>
        </row>
        <row r="682">
          <cell r="A682" t="str">
            <v>DULOXETINE.HYDROCHLORIDE</v>
          </cell>
          <cell r="B682" t="str">
            <v>DULOXETINE HYDROCHLORIDE</v>
          </cell>
        </row>
        <row r="683">
          <cell r="A683" t="str">
            <v>irinotecan</v>
          </cell>
          <cell r="B683" t="str">
            <v>irinotecan</v>
          </cell>
        </row>
        <row r="684">
          <cell r="A684" t="str">
            <v>valsartan</v>
          </cell>
          <cell r="B684" t="str">
            <v>valsartan</v>
          </cell>
        </row>
        <row r="685">
          <cell r="A685" t="str">
            <v>Ibandronic.Acid</v>
          </cell>
          <cell r="B685" t="str">
            <v>Ibandronic Acid</v>
          </cell>
        </row>
        <row r="686">
          <cell r="A686" t="str">
            <v>Ziprasidone</v>
          </cell>
          <cell r="B686" t="str">
            <v>Ziprasidone</v>
          </cell>
        </row>
        <row r="687">
          <cell r="A687" t="str">
            <v>zanamivir</v>
          </cell>
          <cell r="B687" t="str">
            <v>zanamivir</v>
          </cell>
        </row>
        <row r="688">
          <cell r="A688" t="str">
            <v>zolmitriptan</v>
          </cell>
          <cell r="B688" t="str">
            <v>zolmitriptan</v>
          </cell>
        </row>
        <row r="689">
          <cell r="A689" t="str">
            <v>Iobenguane</v>
          </cell>
          <cell r="B689" t="str">
            <v>Iobenguane</v>
          </cell>
        </row>
        <row r="690">
          <cell r="A690" t="str">
            <v>ADEFOVIR.DIPIVOXIL</v>
          </cell>
          <cell r="B690" t="str">
            <v>ADEFOVIR DIPIVOXIL</v>
          </cell>
        </row>
        <row r="691">
          <cell r="A691" t="str">
            <v>NARATRIPTAN.HYDROCHLORIDE</v>
          </cell>
          <cell r="B691" t="str">
            <v>NARATRIPTAN HYDROCHLORIDE</v>
          </cell>
        </row>
        <row r="692">
          <cell r="A692" t="str">
            <v>Emtricitabine</v>
          </cell>
          <cell r="B692" t="str">
            <v>Emtricitabine</v>
          </cell>
        </row>
        <row r="693">
          <cell r="A693" t="str">
            <v>Saquinavir.mesylate</v>
          </cell>
          <cell r="B693" t="str">
            <v>Saquinavir mesylate</v>
          </cell>
        </row>
        <row r="694">
          <cell r="A694" t="str">
            <v>tirofiban</v>
          </cell>
          <cell r="B694" t="str">
            <v>tirofiban</v>
          </cell>
        </row>
        <row r="695">
          <cell r="A695" t="str">
            <v>CAPECITABINE</v>
          </cell>
          <cell r="B695" t="str">
            <v>CAPECITABINE</v>
          </cell>
        </row>
        <row r="696">
          <cell r="A696" t="str">
            <v>adenosine</v>
          </cell>
          <cell r="B696" t="str">
            <v>adenosine</v>
          </cell>
        </row>
        <row r="697">
          <cell r="A697" t="str">
            <v>Phenelzine.sulfate</v>
          </cell>
          <cell r="B697" t="str">
            <v>Phenelzine sulfate</v>
          </cell>
        </row>
        <row r="698">
          <cell r="A698" t="str">
            <v>Inapetyl</v>
          </cell>
          <cell r="B698" t="str">
            <v>Inapetyl</v>
          </cell>
        </row>
        <row r="699">
          <cell r="A699" t="str">
            <v>Rubidomycin.hydrochloride</v>
          </cell>
          <cell r="B699" t="str">
            <v>Rubidomycin hydrochloride</v>
          </cell>
        </row>
        <row r="700">
          <cell r="A700" t="str">
            <v>Sildenafil.citrate</v>
          </cell>
          <cell r="B700" t="str">
            <v>Sildenafil citrate</v>
          </cell>
        </row>
        <row r="701">
          <cell r="A701" t="str">
            <v>Paroxetine.hydrochloride</v>
          </cell>
          <cell r="B701" t="str">
            <v>Paroxetine hydrochloride</v>
          </cell>
        </row>
        <row r="702">
          <cell r="A702" t="str">
            <v>Deferoxamine.mesylate</v>
          </cell>
          <cell r="B702" t="str">
            <v>Deferoxamine mesylate</v>
          </cell>
        </row>
        <row r="703">
          <cell r="A703" t="str">
            <v>Cisatracurium.besylate</v>
          </cell>
          <cell r="B703" t="str">
            <v>Cisatracurium besylate</v>
          </cell>
        </row>
        <row r="704">
          <cell r="A704" t="str">
            <v>Diltiazem.hydrochloride</v>
          </cell>
          <cell r="B704" t="str">
            <v>Diltiazem hydrochloride</v>
          </cell>
        </row>
        <row r="705">
          <cell r="A705" t="str">
            <v>Trazodone.hydrochloride</v>
          </cell>
          <cell r="B705" t="str">
            <v>Trazodone hydrochloride</v>
          </cell>
        </row>
        <row r="706">
          <cell r="A706" t="str">
            <v>Trovafloxacin</v>
          </cell>
          <cell r="B706" t="str">
            <v>Trovafloxacin</v>
          </cell>
        </row>
        <row r="707">
          <cell r="A707" t="str">
            <v>Ciprofloxacin.hydrochloride</v>
          </cell>
          <cell r="B707" t="str">
            <v>Ciprofloxacin hydrochloride</v>
          </cell>
        </row>
        <row r="708">
          <cell r="A708" t="str">
            <v>FEXOFENADINE.HYDROCHLORIDE</v>
          </cell>
          <cell r="B708" t="str">
            <v>FEXOFENADINE HYDROCHLORIDE</v>
          </cell>
        </row>
        <row r="709">
          <cell r="A709" t="str">
            <v>Sertraline.hydrochloride</v>
          </cell>
          <cell r="B709" t="str">
            <v>Sertraline hydrochloride</v>
          </cell>
        </row>
        <row r="710">
          <cell r="A710" t="str">
            <v>efavirenz</v>
          </cell>
          <cell r="B710" t="str">
            <v>efavirenz</v>
          </cell>
        </row>
        <row r="711">
          <cell r="A711" t="str">
            <v>Nelfinavir.mesylate</v>
          </cell>
          <cell r="B711" t="str">
            <v>Nelfinavir mesylate</v>
          </cell>
        </row>
        <row r="712">
          <cell r="A712" t="str">
            <v>Amantadine.hydrochloride</v>
          </cell>
          <cell r="B712" t="str">
            <v>Amantadine hydrochloride</v>
          </cell>
        </row>
        <row r="713">
          <cell r="A713" t="str">
            <v>Quinidine.sulfate.hydrate</v>
          </cell>
          <cell r="B713" t="str">
            <v>Quinidine sulfate hydrate</v>
          </cell>
        </row>
        <row r="714">
          <cell r="A714" t="str">
            <v>Fenofibric.acid</v>
          </cell>
          <cell r="B714" t="str">
            <v>Fenofibric acid</v>
          </cell>
        </row>
        <row r="715">
          <cell r="A715" t="str">
            <v>Plerixafor</v>
          </cell>
          <cell r="B715" t="str">
            <v>Plerixafor</v>
          </cell>
        </row>
        <row r="716">
          <cell r="A716" t="str">
            <v>amprenavir</v>
          </cell>
          <cell r="B716" t="str">
            <v>amprenavir</v>
          </cell>
        </row>
        <row r="717">
          <cell r="A717" t="str">
            <v>Andriol</v>
          </cell>
          <cell r="B717" t="str">
            <v>Andriol</v>
          </cell>
        </row>
        <row r="718">
          <cell r="A718" t="str">
            <v>Dobutamine.hydrochloride</v>
          </cell>
          <cell r="B718" t="str">
            <v>Dobutamine hydrochloride</v>
          </cell>
        </row>
        <row r="719">
          <cell r="A719" t="str">
            <v>Desipramine.hydrochloride</v>
          </cell>
          <cell r="B719" t="str">
            <v>Desipramine hydrochloride</v>
          </cell>
        </row>
        <row r="720">
          <cell r="A720" t="str">
            <v>Mefloquine.hydrochloride</v>
          </cell>
          <cell r="B720" t="str">
            <v>Mefloquine hydrochloride</v>
          </cell>
        </row>
        <row r="721">
          <cell r="A721" t="str">
            <v>PIPECURONIUM.BROMIDE</v>
          </cell>
          <cell r="B721" t="str">
            <v>PIPECURONIUM BROMIDE</v>
          </cell>
        </row>
        <row r="722">
          <cell r="A722" t="str">
            <v>TICLOPIDINE.HYDROCHLORIDE</v>
          </cell>
          <cell r="B722" t="str">
            <v>TICLOPIDINE HYDROCHLORIDE</v>
          </cell>
        </row>
        <row r="723">
          <cell r="A723" t="str">
            <v>Dopamine.hydrochloride</v>
          </cell>
          <cell r="B723" t="str">
            <v>Dopamine hydrochloride</v>
          </cell>
        </row>
        <row r="724">
          <cell r="A724" t="str">
            <v>Epirubicin.hydrochloride</v>
          </cell>
          <cell r="B724" t="str">
            <v>Epirubicin hydrochloride</v>
          </cell>
        </row>
        <row r="725">
          <cell r="A725" t="str">
            <v>Chlorphentermine.hydrochloride</v>
          </cell>
          <cell r="B725" t="str">
            <v>Chlorphentermine hydrochloride</v>
          </cell>
        </row>
        <row r="726">
          <cell r="A726" t="str">
            <v>Betamethasone.sodium.phosphate</v>
          </cell>
          <cell r="B726" t="str">
            <v>Betamethasone sodium phosphate</v>
          </cell>
        </row>
        <row r="727">
          <cell r="A727" t="str">
            <v>iopamidol</v>
          </cell>
          <cell r="B727" t="str">
            <v>iopamidol</v>
          </cell>
        </row>
        <row r="728">
          <cell r="A728" t="str">
            <v>Sufentanil.citrate</v>
          </cell>
          <cell r="B728" t="str">
            <v>Sufentanil citrate</v>
          </cell>
        </row>
        <row r="729">
          <cell r="A729" t="str">
            <v>Milnacipran</v>
          </cell>
          <cell r="B729" t="str">
            <v>Milnacipran</v>
          </cell>
        </row>
        <row r="730">
          <cell r="A730" t="str">
            <v>Repaglinide</v>
          </cell>
          <cell r="B730" t="str">
            <v>Repaglinide</v>
          </cell>
        </row>
        <row r="731">
          <cell r="A731" t="str">
            <v>Telmisartan</v>
          </cell>
          <cell r="B731" t="str">
            <v>Telmisartan</v>
          </cell>
        </row>
        <row r="732">
          <cell r="A732" t="str">
            <v>Trihexyphenidyl.hydrochloride</v>
          </cell>
          <cell r="B732" t="str">
            <v>Trihexyphenidyl hydrochloride</v>
          </cell>
        </row>
        <row r="733">
          <cell r="A733" t="str">
            <v>Trifluoperazine.dihydrochloride</v>
          </cell>
          <cell r="B733" t="str">
            <v>Trifluoperazine dihydrochloride</v>
          </cell>
        </row>
        <row r="734">
          <cell r="A734" t="str">
            <v>procainamide.hydrochloride</v>
          </cell>
          <cell r="B734" t="str">
            <v>procainamide hydrochloride</v>
          </cell>
        </row>
        <row r="735">
          <cell r="A735" t="str">
            <v>Isophen</v>
          </cell>
          <cell r="B735" t="str">
            <v>Isophen</v>
          </cell>
        </row>
        <row r="736">
          <cell r="A736" t="str">
            <v>Oxymetazoline.hydrochloride</v>
          </cell>
          <cell r="B736" t="str">
            <v>Oxymetazoline hydrochloride</v>
          </cell>
        </row>
        <row r="737">
          <cell r="A737" t="str">
            <v>Fluphenazine.dihydrochloride</v>
          </cell>
          <cell r="B737" t="str">
            <v>Fluphenazine dihydrochloride</v>
          </cell>
        </row>
        <row r="738">
          <cell r="A738" t="str">
            <v>Dyclonine.hydrochloride</v>
          </cell>
          <cell r="B738" t="str">
            <v>Dyclonine hydrochloride</v>
          </cell>
        </row>
        <row r="739">
          <cell r="A739" t="str">
            <v>Trimethobenzamide.hydrochloride</v>
          </cell>
          <cell r="B739" t="str">
            <v>Trimethobenzamide hydrochloride</v>
          </cell>
        </row>
        <row r="740">
          <cell r="A740" t="str">
            <v>Clomipramine.hydrochloride</v>
          </cell>
          <cell r="B740" t="str">
            <v>Clomipramine hydrochloride</v>
          </cell>
        </row>
        <row r="741">
          <cell r="A741" t="str">
            <v>Prazosin.hydrochloride</v>
          </cell>
          <cell r="B741" t="str">
            <v>Prazosin hydrochloride</v>
          </cell>
        </row>
        <row r="742">
          <cell r="A742" t="str">
            <v>sertraline</v>
          </cell>
          <cell r="B742" t="str">
            <v>sertraline</v>
          </cell>
        </row>
        <row r="743">
          <cell r="A743" t="str">
            <v>Ropinirole.hydrochloride</v>
          </cell>
          <cell r="B743" t="str">
            <v>Ropinirole hydrochloride</v>
          </cell>
        </row>
        <row r="744">
          <cell r="A744" t="str">
            <v>Zoledronic.acid</v>
          </cell>
          <cell r="B744" t="str">
            <v>Zoledronic acid</v>
          </cell>
        </row>
        <row r="745">
          <cell r="A745" t="str">
            <v>Brinzolamide</v>
          </cell>
          <cell r="B745" t="str">
            <v>Brinzolamide</v>
          </cell>
        </row>
        <row r="746">
          <cell r="A746" t="str">
            <v>Phentermine.hydrochloride</v>
          </cell>
          <cell r="B746" t="str">
            <v>Phentermine hydrochloride</v>
          </cell>
        </row>
        <row r="747">
          <cell r="A747" t="str">
            <v>Dihydroergotamine.mesilate</v>
          </cell>
          <cell r="B747" t="str">
            <v>Dihydroergotamine mesilate</v>
          </cell>
        </row>
        <row r="748">
          <cell r="A748" t="str">
            <v>Dofetilide</v>
          </cell>
          <cell r="B748" t="str">
            <v>Dofetilide</v>
          </cell>
        </row>
        <row r="749">
          <cell r="A749" t="str">
            <v>Iloperidone</v>
          </cell>
          <cell r="B749" t="str">
            <v>Iloperidone</v>
          </cell>
        </row>
        <row r="750">
          <cell r="A750" t="str">
            <v>Masoprocol</v>
          </cell>
          <cell r="B750" t="str">
            <v>Masoprocol</v>
          </cell>
        </row>
        <row r="751">
          <cell r="A751" t="str">
            <v>Loxapine.succinate</v>
          </cell>
          <cell r="B751" t="str">
            <v>Loxapine succinate</v>
          </cell>
        </row>
        <row r="752">
          <cell r="A752" t="str">
            <v>Loxapine.hydrochloride</v>
          </cell>
          <cell r="B752" t="str">
            <v>Loxapine hydrochloride</v>
          </cell>
        </row>
        <row r="753">
          <cell r="A753" t="str">
            <v>guanfacine.hydrochloride</v>
          </cell>
          <cell r="B753" t="str">
            <v>guanfacine hydrochloride</v>
          </cell>
        </row>
        <row r="754">
          <cell r="A754" t="str">
            <v>Labetalol.hydrochloride</v>
          </cell>
          <cell r="B754" t="str">
            <v>Labetalol hydrochloride</v>
          </cell>
        </row>
        <row r="755">
          <cell r="A755" t="str">
            <v>Diflorasone.diacetate</v>
          </cell>
          <cell r="B755" t="str">
            <v>Diflorasone diacetate</v>
          </cell>
        </row>
        <row r="756">
          <cell r="A756" t="str">
            <v>Loperamide.hydrochloride</v>
          </cell>
          <cell r="B756" t="str">
            <v>Loperamide hydrochloride</v>
          </cell>
        </row>
        <row r="757">
          <cell r="A757" t="str">
            <v>Maprotiline.hydrochloride</v>
          </cell>
          <cell r="B757" t="str">
            <v>Maprotiline hydrochloride</v>
          </cell>
        </row>
        <row r="758">
          <cell r="A758" t="str">
            <v>Voriconazole</v>
          </cell>
          <cell r="B758" t="str">
            <v>Voriconazole</v>
          </cell>
        </row>
        <row r="759">
          <cell r="A759" t="str">
            <v>Alfuzosin.Hydrochloride</v>
          </cell>
          <cell r="B759" t="str">
            <v>Alfuzosin Hydrochloride</v>
          </cell>
        </row>
        <row r="760">
          <cell r="A760" t="str">
            <v>Zidovudine.triphosphate</v>
          </cell>
          <cell r="B760" t="str">
            <v>Zidovudine triphosphate</v>
          </cell>
        </row>
        <row r="761">
          <cell r="A761" t="str">
            <v>Levomepromazine</v>
          </cell>
          <cell r="B761" t="str">
            <v>Levomepromazine</v>
          </cell>
        </row>
        <row r="762">
          <cell r="A762" t="str">
            <v>Aredia</v>
          </cell>
          <cell r="B762" t="str">
            <v>Aredia</v>
          </cell>
        </row>
        <row r="763">
          <cell r="A763" t="str">
            <v>ATOVAQUONE</v>
          </cell>
          <cell r="B763" t="str">
            <v>ATOVAQUONE</v>
          </cell>
        </row>
        <row r="764">
          <cell r="A764" t="str">
            <v>Irinotecan.hydrochloride</v>
          </cell>
          <cell r="B764" t="str">
            <v>Irinotecan hydrochloride</v>
          </cell>
        </row>
        <row r="765">
          <cell r="A765" t="str">
            <v>rivastigmine</v>
          </cell>
          <cell r="B765" t="str">
            <v>rivastigmine</v>
          </cell>
        </row>
        <row r="766">
          <cell r="A766" t="str">
            <v>Eletriptan</v>
          </cell>
          <cell r="B766" t="str">
            <v>Eletriptan</v>
          </cell>
        </row>
        <row r="767">
          <cell r="A767" t="str">
            <v>Rizatriptan.benzoate</v>
          </cell>
          <cell r="B767" t="str">
            <v>Rizatriptan benzoate</v>
          </cell>
        </row>
        <row r="768">
          <cell r="A768" t="str">
            <v>rosiglitazone</v>
          </cell>
          <cell r="B768" t="str">
            <v>rosiglitazone</v>
          </cell>
        </row>
        <row r="769">
          <cell r="A769" t="str">
            <v>Bexarotene</v>
          </cell>
          <cell r="B769" t="str">
            <v>Bexarotene</v>
          </cell>
        </row>
        <row r="770">
          <cell r="A770" t="str">
            <v>flunisolide</v>
          </cell>
          <cell r="B770" t="str">
            <v>flunisolide</v>
          </cell>
        </row>
        <row r="771">
          <cell r="A771" t="str">
            <v>clarithromycin</v>
          </cell>
          <cell r="B771" t="str">
            <v>clarithromycin</v>
          </cell>
        </row>
        <row r="772">
          <cell r="A772" t="str">
            <v>guanethidine.sulfate</v>
          </cell>
          <cell r="B772" t="str">
            <v>guanethidine sulfate</v>
          </cell>
        </row>
        <row r="773">
          <cell r="A773" t="str">
            <v>nicotine</v>
          </cell>
          <cell r="B773" t="str">
            <v>nicotine</v>
          </cell>
        </row>
        <row r="774">
          <cell r="A774" t="str">
            <v>Theophylline.monohydrate</v>
          </cell>
          <cell r="B774" t="str">
            <v>Theophylline monohydrate</v>
          </cell>
        </row>
        <row r="775">
          <cell r="A775" t="str">
            <v>Tiagabine.hydrochloride</v>
          </cell>
          <cell r="B775" t="str">
            <v>Tiagabine hydrochloride</v>
          </cell>
        </row>
        <row r="776">
          <cell r="A776" t="str">
            <v>Phentolamine.mesylate</v>
          </cell>
          <cell r="B776" t="str">
            <v>Phentolamine mesylate</v>
          </cell>
        </row>
        <row r="777">
          <cell r="A777" t="str">
            <v>Prochlorperazine.edisylate</v>
          </cell>
          <cell r="B777" t="str">
            <v>Prochlorperazine edisylate</v>
          </cell>
        </row>
        <row r="778">
          <cell r="A778" t="str">
            <v>Preludin</v>
          </cell>
          <cell r="B778" t="str">
            <v>Preludin</v>
          </cell>
        </row>
        <row r="779">
          <cell r="A779" t="str">
            <v>argatroban</v>
          </cell>
          <cell r="B779" t="str">
            <v>argatroban</v>
          </cell>
        </row>
        <row r="780">
          <cell r="A780" t="str">
            <v>droxidopa</v>
          </cell>
          <cell r="B780" t="str">
            <v>droxidopa</v>
          </cell>
        </row>
        <row r="781">
          <cell r="A781" t="str">
            <v>prednisolone.tebutate</v>
          </cell>
          <cell r="B781" t="str">
            <v>prednisolone tebutate</v>
          </cell>
        </row>
        <row r="782">
          <cell r="A782" t="str">
            <v>Moxifloxacin.hydrochloride</v>
          </cell>
          <cell r="B782" t="str">
            <v>Moxifloxacin hydrochloride</v>
          </cell>
        </row>
        <row r="783">
          <cell r="A783" t="str">
            <v>Fulvestrant</v>
          </cell>
          <cell r="B783" t="str">
            <v>Fulvestrant</v>
          </cell>
        </row>
        <row r="784">
          <cell r="A784" t="str">
            <v>Bosentan</v>
          </cell>
          <cell r="B784" t="str">
            <v>Bosentan</v>
          </cell>
        </row>
        <row r="785">
          <cell r="A785" t="str">
            <v>Fingolimod.hydrochloride</v>
          </cell>
          <cell r="B785" t="str">
            <v>Fingolimod hydrochloride</v>
          </cell>
        </row>
        <row r="786">
          <cell r="A786" t="str">
            <v>Fingolimod</v>
          </cell>
          <cell r="B786" t="str">
            <v>Fingolimod</v>
          </cell>
        </row>
        <row r="787">
          <cell r="A787" t="str">
            <v>Vardenafil</v>
          </cell>
          <cell r="B787" t="str">
            <v>Vardenafil</v>
          </cell>
        </row>
        <row r="788">
          <cell r="A788" t="str">
            <v>Tadalafil</v>
          </cell>
          <cell r="B788" t="str">
            <v>Tadalafil</v>
          </cell>
        </row>
        <row r="789">
          <cell r="A789" t="str">
            <v>diclofenac.epolamine</v>
          </cell>
          <cell r="B789" t="str">
            <v>diclofenac epolamine</v>
          </cell>
        </row>
        <row r="790">
          <cell r="A790" t="str">
            <v>Tizanidine.hydrochloride</v>
          </cell>
          <cell r="B790" t="str">
            <v>Tizanidine hydrochloride</v>
          </cell>
        </row>
        <row r="791">
          <cell r="A791" t="str">
            <v>Paliperidone</v>
          </cell>
          <cell r="B791" t="str">
            <v>Paliperidone</v>
          </cell>
        </row>
        <row r="792">
          <cell r="A792" t="str">
            <v>Nitisinone</v>
          </cell>
          <cell r="B792" t="str">
            <v>Nitisinone</v>
          </cell>
        </row>
        <row r="793">
          <cell r="A793" t="str">
            <v>Clopidogrel.bisulfate</v>
          </cell>
          <cell r="B793" t="str">
            <v>Clopidogrel bisulfate</v>
          </cell>
        </row>
        <row r="794">
          <cell r="A794" t="str">
            <v>Chirocaine</v>
          </cell>
          <cell r="B794" t="str">
            <v>Chirocaine</v>
          </cell>
        </row>
        <row r="795">
          <cell r="A795" t="str">
            <v>Clofarabine</v>
          </cell>
          <cell r="B795" t="str">
            <v>Clofarabine</v>
          </cell>
        </row>
        <row r="796">
          <cell r="A796" t="str">
            <v>pramipexole</v>
          </cell>
          <cell r="B796" t="str">
            <v>pramipexole</v>
          </cell>
        </row>
        <row r="797">
          <cell r="A797" t="str">
            <v>Valdecoxib</v>
          </cell>
          <cell r="B797" t="str">
            <v>Valdecoxib</v>
          </cell>
        </row>
        <row r="798">
          <cell r="A798" t="str">
            <v>Carglumic.acid</v>
          </cell>
          <cell r="B798" t="str">
            <v>Carglumic acid</v>
          </cell>
        </row>
        <row r="799">
          <cell r="A799" t="str">
            <v>Galantamine.hydrobromide</v>
          </cell>
          <cell r="B799" t="str">
            <v>Galantamine hydrobromide</v>
          </cell>
        </row>
        <row r="800">
          <cell r="A800" t="str">
            <v>Retigabine</v>
          </cell>
          <cell r="B800" t="str">
            <v>Retigabine</v>
          </cell>
        </row>
        <row r="801">
          <cell r="A801" t="str">
            <v>Imatinib.mesylate</v>
          </cell>
          <cell r="B801" t="str">
            <v>Imatinib mesylate</v>
          </cell>
        </row>
        <row r="802">
          <cell r="A802" t="str">
            <v>Levalbuterol.hydrochloride</v>
          </cell>
          <cell r="B802" t="str">
            <v>Levalbuterol hydrochloride</v>
          </cell>
        </row>
        <row r="803">
          <cell r="A803" t="str">
            <v>Gefitinib</v>
          </cell>
          <cell r="B803" t="str">
            <v>Gefitinib</v>
          </cell>
        </row>
        <row r="804">
          <cell r="A804" t="str">
            <v>Desloratadine</v>
          </cell>
          <cell r="B804" t="str">
            <v>Desloratadine</v>
          </cell>
        </row>
        <row r="805">
          <cell r="A805" t="str">
            <v>Desvenlafaxine</v>
          </cell>
          <cell r="B805" t="str">
            <v>Desvenlafaxine</v>
          </cell>
        </row>
        <row r="806">
          <cell r="A806" t="str">
            <v>Rolazar</v>
          </cell>
          <cell r="B806" t="str">
            <v>Rolazar</v>
          </cell>
        </row>
        <row r="807">
          <cell r="A807" t="str">
            <v>methotrexate</v>
          </cell>
          <cell r="B807" t="str">
            <v>methotrexate</v>
          </cell>
        </row>
        <row r="808">
          <cell r="A808" t="str">
            <v>TAMSULOSIN</v>
          </cell>
          <cell r="B808" t="str">
            <v>TAMSULOSIN</v>
          </cell>
        </row>
        <row r="809">
          <cell r="A809" t="str">
            <v>Rufinamide</v>
          </cell>
          <cell r="B809" t="str">
            <v>Rufinamide</v>
          </cell>
        </row>
        <row r="810">
          <cell r="A810" t="str">
            <v>Olmesartan.medoxomil</v>
          </cell>
          <cell r="B810" t="str">
            <v>Olmesartan medoxomil</v>
          </cell>
        </row>
        <row r="811">
          <cell r="A811" t="str">
            <v>Ulipristal.acetate</v>
          </cell>
          <cell r="B811" t="str">
            <v>Ulipristal acetate</v>
          </cell>
        </row>
        <row r="812">
          <cell r="A812" t="str">
            <v>Febuxostat</v>
          </cell>
          <cell r="B812" t="str">
            <v>Febuxostat</v>
          </cell>
        </row>
        <row r="813">
          <cell r="A813" t="str">
            <v>nitric.oxide</v>
          </cell>
          <cell r="B813" t="str">
            <v>nitric oxide</v>
          </cell>
        </row>
        <row r="814">
          <cell r="A814" t="str">
            <v>D.glutamine</v>
          </cell>
          <cell r="B814" t="str">
            <v>D-glutamine</v>
          </cell>
        </row>
        <row r="815">
          <cell r="A815" t="str">
            <v>Escitalopram</v>
          </cell>
          <cell r="B815" t="str">
            <v>Escitalopram</v>
          </cell>
        </row>
        <row r="816">
          <cell r="A816" t="str">
            <v>Escitalopram.oxalate</v>
          </cell>
          <cell r="B816" t="str">
            <v>Escitalopram oxalate</v>
          </cell>
        </row>
        <row r="817">
          <cell r="A817" t="str">
            <v>Noxafil</v>
          </cell>
          <cell r="B817" t="str">
            <v>Noxafil</v>
          </cell>
        </row>
        <row r="818">
          <cell r="A818" t="str">
            <v>docetaxel</v>
          </cell>
          <cell r="B818" t="str">
            <v>docetaxel</v>
          </cell>
        </row>
        <row r="819">
          <cell r="A819" t="str">
            <v>Atazanavir</v>
          </cell>
          <cell r="B819" t="str">
            <v>Atazanavir</v>
          </cell>
        </row>
        <row r="820">
          <cell r="A820" t="str">
            <v>LEVOFLOXACIN</v>
          </cell>
          <cell r="B820" t="str">
            <v>LEVOFLOXACIN</v>
          </cell>
        </row>
        <row r="821">
          <cell r="A821" t="str">
            <v>Ezetimibe</v>
          </cell>
          <cell r="B821" t="str">
            <v>Ezetimibe</v>
          </cell>
        </row>
        <row r="822">
          <cell r="A822" t="str">
            <v>Nepafenac</v>
          </cell>
          <cell r="B822" t="str">
            <v>Nepafenac</v>
          </cell>
        </row>
        <row r="823">
          <cell r="A823" t="str">
            <v>Entecavir</v>
          </cell>
          <cell r="B823" t="str">
            <v>Entecavir</v>
          </cell>
        </row>
        <row r="824">
          <cell r="A824" t="str">
            <v>Focalin</v>
          </cell>
          <cell r="B824" t="str">
            <v>Focalin</v>
          </cell>
        </row>
        <row r="825">
          <cell r="A825" t="str">
            <v>Acamprosate.calcium</v>
          </cell>
          <cell r="B825" t="str">
            <v>Acamprosate calcium</v>
          </cell>
        </row>
        <row r="826">
          <cell r="A826" t="str">
            <v>NAPROXEN</v>
          </cell>
          <cell r="B826" t="str">
            <v>NAPROXEN</v>
          </cell>
        </row>
        <row r="827">
          <cell r="A827" t="str">
            <v>Cinacalcet.hydrochloride</v>
          </cell>
          <cell r="B827" t="str">
            <v>Cinacalcet hydrochloride</v>
          </cell>
        </row>
        <row r="828">
          <cell r="A828" t="str">
            <v>Lubiprostone</v>
          </cell>
          <cell r="B828" t="str">
            <v>Lubiprostone</v>
          </cell>
        </row>
        <row r="829">
          <cell r="A829" t="str">
            <v>Metvixia</v>
          </cell>
          <cell r="B829" t="str">
            <v>Metvixia</v>
          </cell>
        </row>
        <row r="830">
          <cell r="A830" t="str">
            <v>Atazanavir.sulfate</v>
          </cell>
          <cell r="B830" t="str">
            <v>Atazanavir sulfate</v>
          </cell>
        </row>
        <row r="831">
          <cell r="A831" t="str">
            <v>Bepotastine.besilate</v>
          </cell>
          <cell r="B831" t="str">
            <v>Bepotastine besilate</v>
          </cell>
        </row>
        <row r="832">
          <cell r="A832" t="str">
            <v>Anidulafungin</v>
          </cell>
          <cell r="B832" t="str">
            <v>Anidulafungin</v>
          </cell>
        </row>
        <row r="833">
          <cell r="A833" t="str">
            <v>Hydergine</v>
          </cell>
          <cell r="B833" t="str">
            <v>Hydergine</v>
          </cell>
        </row>
        <row r="834">
          <cell r="A834" t="str">
            <v>Proge</v>
          </cell>
          <cell r="B834" t="str">
            <v>Proge</v>
          </cell>
        </row>
        <row r="835">
          <cell r="A835" t="str">
            <v>Milrinone.lactate</v>
          </cell>
          <cell r="B835" t="str">
            <v>Milrinone lactate</v>
          </cell>
        </row>
        <row r="836">
          <cell r="A836" t="str">
            <v>ATROPINE</v>
          </cell>
          <cell r="B836" t="str">
            <v>ATROPINE</v>
          </cell>
        </row>
        <row r="837">
          <cell r="A837" t="str">
            <v>Ropivacaine.hydrochloride</v>
          </cell>
          <cell r="B837" t="str">
            <v>Ropivacaine hydrochloride</v>
          </cell>
        </row>
        <row r="838">
          <cell r="A838" t="str">
            <v>Erlotinib.hydrochloride</v>
          </cell>
          <cell r="B838" t="str">
            <v>Erlotinib hydrochloride</v>
          </cell>
        </row>
        <row r="839">
          <cell r="A839" t="str">
            <v>Eslicarbazepine.acetate</v>
          </cell>
          <cell r="B839" t="str">
            <v>Eslicarbazepine acetate</v>
          </cell>
        </row>
        <row r="840">
          <cell r="A840" t="str">
            <v>MEMANTINE.HYDROCHLORIDE</v>
          </cell>
          <cell r="B840" t="str">
            <v>MEMANTINE HYDROCHLORIDE</v>
          </cell>
        </row>
        <row r="841">
          <cell r="A841" t="str">
            <v>TROLEANDOMYCIN</v>
          </cell>
          <cell r="B841" t="str">
            <v>TROLEANDOMYCIN</v>
          </cell>
        </row>
        <row r="842">
          <cell r="A842" t="str">
            <v>Dronedarone</v>
          </cell>
          <cell r="B842" t="str">
            <v>Dronedarone</v>
          </cell>
        </row>
        <row r="843">
          <cell r="A843" t="str">
            <v>Ramelteon</v>
          </cell>
          <cell r="B843" t="str">
            <v>Ramelteon</v>
          </cell>
        </row>
        <row r="844">
          <cell r="A844" t="str">
            <v>Lapatinib</v>
          </cell>
          <cell r="B844" t="str">
            <v>Lapatinib</v>
          </cell>
        </row>
        <row r="845">
          <cell r="A845" t="str">
            <v>Tolvaptan</v>
          </cell>
          <cell r="B845" t="str">
            <v>Tolvaptan</v>
          </cell>
        </row>
        <row r="846">
          <cell r="A846" t="str">
            <v>Sorafenib</v>
          </cell>
          <cell r="B846" t="str">
            <v>Sorafenib</v>
          </cell>
        </row>
        <row r="847">
          <cell r="A847" t="str">
            <v>Conivaptan.hydrochloride</v>
          </cell>
          <cell r="B847" t="str">
            <v>Conivaptan hydrochloride</v>
          </cell>
        </row>
        <row r="848">
          <cell r="A848" t="str">
            <v>Solifenacin.succinate</v>
          </cell>
          <cell r="B848" t="str">
            <v>Solifenacin succinate</v>
          </cell>
        </row>
        <row r="849">
          <cell r="A849" t="str">
            <v>Regadenoson</v>
          </cell>
          <cell r="B849" t="str">
            <v>Regadenoson</v>
          </cell>
        </row>
        <row r="850">
          <cell r="A850" t="str">
            <v>Lacosamide</v>
          </cell>
          <cell r="B850" t="str">
            <v>Lacosamide</v>
          </cell>
        </row>
        <row r="851">
          <cell r="A851" t="str">
            <v>Ziprasidone.hydrochloride</v>
          </cell>
          <cell r="B851" t="str">
            <v>Ziprasidone hydrochloride</v>
          </cell>
        </row>
        <row r="852">
          <cell r="A852" t="str">
            <v>cortisone</v>
          </cell>
          <cell r="B852" t="str">
            <v>cortisone</v>
          </cell>
        </row>
        <row r="853">
          <cell r="A853" t="str">
            <v>drostanolone.propionate</v>
          </cell>
          <cell r="B853" t="str">
            <v>drostanolone propionate</v>
          </cell>
        </row>
        <row r="854">
          <cell r="A854" t="str">
            <v>FLUDROCORTISONE.ACETATE</v>
          </cell>
          <cell r="B854" t="str">
            <v>FLUDROCORTISONE ACETATE</v>
          </cell>
        </row>
        <row r="855">
          <cell r="A855" t="str">
            <v>Nandrolone.phenpropionate</v>
          </cell>
          <cell r="B855" t="str">
            <v>Nandrolone phenpropionate</v>
          </cell>
        </row>
        <row r="856">
          <cell r="A856" t="str">
            <v>Dexamethasone.21.acetate</v>
          </cell>
          <cell r="B856" t="str">
            <v>Dexamethasone 21-acetate</v>
          </cell>
        </row>
        <row r="857">
          <cell r="A857" t="str">
            <v>FLUOROMETHOLONE.ACETATE</v>
          </cell>
          <cell r="B857" t="str">
            <v>FLUOROMETHOLONE ACETATE</v>
          </cell>
        </row>
        <row r="858">
          <cell r="A858" t="str">
            <v>medrysone</v>
          </cell>
          <cell r="B858" t="str">
            <v>medrysone</v>
          </cell>
        </row>
        <row r="859">
          <cell r="A859" t="str">
            <v>Vincristine.sulfate</v>
          </cell>
          <cell r="B859" t="str">
            <v>Vincristine sulfate</v>
          </cell>
        </row>
        <row r="860">
          <cell r="A860" t="str">
            <v>homoharringtonine</v>
          </cell>
          <cell r="B860" t="str">
            <v>homoharringtonine</v>
          </cell>
        </row>
        <row r="861">
          <cell r="A861" t="str">
            <v>Bortezomib</v>
          </cell>
          <cell r="B861" t="str">
            <v>Bortezomib</v>
          </cell>
        </row>
        <row r="862">
          <cell r="A862" t="str">
            <v>ritonavir</v>
          </cell>
          <cell r="B862" t="str">
            <v>ritonavir</v>
          </cell>
        </row>
        <row r="863">
          <cell r="A863" t="str">
            <v>Sorafenib.tosylate</v>
          </cell>
          <cell r="B863" t="str">
            <v>Sorafenib tosylate</v>
          </cell>
        </row>
        <row r="864">
          <cell r="A864" t="str">
            <v>OXYTOCIN</v>
          </cell>
          <cell r="B864" t="str">
            <v>OXYTOCIN</v>
          </cell>
        </row>
        <row r="865">
          <cell r="A865" t="str">
            <v>pentostatin</v>
          </cell>
          <cell r="B865" t="str">
            <v>pentostatin</v>
          </cell>
        </row>
        <row r="866">
          <cell r="A866" t="str">
            <v>griseofulvin</v>
          </cell>
          <cell r="B866" t="str">
            <v>griseofulvin</v>
          </cell>
        </row>
        <row r="867">
          <cell r="A867" t="str">
            <v>digitoxin</v>
          </cell>
          <cell r="B867" t="str">
            <v>digitoxin</v>
          </cell>
        </row>
        <row r="868">
          <cell r="A868" t="str">
            <v>MOXALACTAM.DISODIUM</v>
          </cell>
          <cell r="B868" t="str">
            <v>MOXALACTAM DISODIUM</v>
          </cell>
        </row>
        <row r="869">
          <cell r="A869" t="str">
            <v>SAQUINAVIR</v>
          </cell>
          <cell r="B869" t="str">
            <v>SAQUINAVIR</v>
          </cell>
        </row>
        <row r="870">
          <cell r="A870" t="str">
            <v>abacavir</v>
          </cell>
          <cell r="B870" t="str">
            <v>abacavir</v>
          </cell>
        </row>
        <row r="871">
          <cell r="A871" t="str">
            <v>PERINDOPRIL.ERBUMINE</v>
          </cell>
          <cell r="B871" t="str">
            <v>PERINDOPRIL ERBUMINE</v>
          </cell>
        </row>
        <row r="872">
          <cell r="A872" t="str">
            <v>MIGLITOL</v>
          </cell>
          <cell r="B872" t="str">
            <v>MIGLITOL</v>
          </cell>
        </row>
        <row r="873">
          <cell r="A873" t="str">
            <v>Amiodarone.hydrochloride</v>
          </cell>
          <cell r="B873" t="str">
            <v>Amiodarone hydrochloride</v>
          </cell>
        </row>
        <row r="874">
          <cell r="A874" t="str">
            <v>mometasone.furoate</v>
          </cell>
          <cell r="B874" t="str">
            <v>mometasone furoate</v>
          </cell>
        </row>
        <row r="875">
          <cell r="A875" t="str">
            <v>Dicyclomine.hydrochloride</v>
          </cell>
          <cell r="B875" t="str">
            <v>Dicyclomine hydrochloride</v>
          </cell>
        </row>
        <row r="876">
          <cell r="A876" t="str">
            <v>Metoclopramide.hydrochloride.monohydrate</v>
          </cell>
          <cell r="B876" t="str">
            <v>Metoclopramide hydrochloride monohydrate</v>
          </cell>
        </row>
        <row r="877">
          <cell r="A877" t="str">
            <v>METYROSINE</v>
          </cell>
          <cell r="B877" t="str">
            <v>METYROSINE</v>
          </cell>
        </row>
        <row r="878">
          <cell r="A878" t="str">
            <v>ROCURONIUM.BROMIDE</v>
          </cell>
          <cell r="B878" t="str">
            <v>ROCURONIUM BROMIDE</v>
          </cell>
        </row>
        <row r="879">
          <cell r="A879" t="str">
            <v>Nortriptyline.hydrochloride</v>
          </cell>
          <cell r="B879" t="str">
            <v>Nortriptyline hydrochloride</v>
          </cell>
        </row>
        <row r="880">
          <cell r="A880" t="str">
            <v>terconazole</v>
          </cell>
          <cell r="B880" t="str">
            <v>terconazole</v>
          </cell>
        </row>
        <row r="881">
          <cell r="A881" t="str">
            <v>linezolid</v>
          </cell>
          <cell r="B881" t="str">
            <v>linezolid</v>
          </cell>
        </row>
        <row r="882">
          <cell r="A882" t="str">
            <v>TESTOSTERONE.CYPIONATE</v>
          </cell>
          <cell r="B882" t="str">
            <v>TESTOSTERONE CYPIONATE</v>
          </cell>
        </row>
        <row r="883">
          <cell r="A883" t="str">
            <v>hydrocortisone.sodium.phosphate</v>
          </cell>
          <cell r="B883" t="str">
            <v>hydrocortisone sodium phosphate</v>
          </cell>
        </row>
        <row r="884">
          <cell r="A884" t="str">
            <v>Phortisolone</v>
          </cell>
          <cell r="B884" t="str">
            <v>Phortisolone</v>
          </cell>
        </row>
        <row r="885">
          <cell r="A885" t="str">
            <v>Ajmalicine</v>
          </cell>
          <cell r="B885" t="str">
            <v>Ajmalicine</v>
          </cell>
        </row>
        <row r="886">
          <cell r="A886" t="str">
            <v>CHLORAMPHENICOL.PALMITATE</v>
          </cell>
          <cell r="B886" t="str">
            <v>CHLORAMPHENICOL PALMITATE</v>
          </cell>
        </row>
        <row r="887">
          <cell r="A887" t="str">
            <v>Eplerenone</v>
          </cell>
          <cell r="B887" t="str">
            <v>Eplerenone</v>
          </cell>
        </row>
        <row r="888">
          <cell r="A888" t="str">
            <v>tolterodine</v>
          </cell>
          <cell r="B888" t="str">
            <v>tolterodine</v>
          </cell>
        </row>
        <row r="889">
          <cell r="A889" t="str">
            <v>difluprednate</v>
          </cell>
          <cell r="B889" t="str">
            <v>difluprednate</v>
          </cell>
        </row>
        <row r="890">
          <cell r="A890" t="str">
            <v>Doxorubicin.Hydrochloride</v>
          </cell>
          <cell r="B890" t="str">
            <v>Doxorubicin Hydrochloride</v>
          </cell>
        </row>
        <row r="891">
          <cell r="A891" t="str">
            <v>halcinonide</v>
          </cell>
          <cell r="B891" t="str">
            <v>halcinonide</v>
          </cell>
        </row>
        <row r="892">
          <cell r="A892" t="str">
            <v>erythromycin.ethylsuccinate</v>
          </cell>
          <cell r="B892" t="str">
            <v>erythromycin ethylsuccinate</v>
          </cell>
        </row>
        <row r="893">
          <cell r="A893" t="str">
            <v>amcinonide</v>
          </cell>
          <cell r="B893" t="str">
            <v>amcinonide</v>
          </cell>
        </row>
        <row r="894">
          <cell r="A894" t="str">
            <v>FLUMETHASONE.PIVALATE</v>
          </cell>
          <cell r="B894" t="str">
            <v>FLUMETHASONE PIVALATE</v>
          </cell>
        </row>
        <row r="895">
          <cell r="A895" t="str">
            <v>Estramustine.phosphate.sodium</v>
          </cell>
          <cell r="B895" t="str">
            <v>Estramustine phosphate sodium</v>
          </cell>
        </row>
        <row r="896">
          <cell r="A896" t="str">
            <v>Loteprednol.etabonate</v>
          </cell>
          <cell r="B896" t="str">
            <v>Loteprednol etabonate</v>
          </cell>
        </row>
        <row r="897">
          <cell r="A897" t="str">
            <v>Darifenacin.hydrobromide</v>
          </cell>
          <cell r="B897" t="str">
            <v>Darifenacin hydrobromide</v>
          </cell>
        </row>
        <row r="898">
          <cell r="A898" t="str">
            <v>Darifenacin</v>
          </cell>
          <cell r="B898" t="str">
            <v>Darifenacin</v>
          </cell>
        </row>
        <row r="899">
          <cell r="A899" t="str">
            <v>FLUTICASONE.PROPIONATE</v>
          </cell>
          <cell r="B899" t="str">
            <v>FLUTICASONE PROPIONATE</v>
          </cell>
        </row>
        <row r="900">
          <cell r="A900" t="str">
            <v>Retinoic.acid</v>
          </cell>
          <cell r="B900" t="str">
            <v>Retinoic acid</v>
          </cell>
        </row>
        <row r="901">
          <cell r="A901" t="str">
            <v>retinol</v>
          </cell>
          <cell r="B901" t="str">
            <v>retinol</v>
          </cell>
        </row>
        <row r="902">
          <cell r="A902" t="str">
            <v>tacrolimus</v>
          </cell>
          <cell r="B902" t="str">
            <v>tacrolimus</v>
          </cell>
        </row>
        <row r="903">
          <cell r="A903" t="str">
            <v>cerivastatin</v>
          </cell>
          <cell r="B903" t="str">
            <v>cerivastatin</v>
          </cell>
        </row>
        <row r="904">
          <cell r="A904" t="str">
            <v>Rosuvastatin</v>
          </cell>
          <cell r="B904" t="str">
            <v>Rosuvastatin</v>
          </cell>
        </row>
        <row r="905">
          <cell r="A905" t="str">
            <v>mycophenolic.acid</v>
          </cell>
          <cell r="B905" t="str">
            <v>mycophenolic acid</v>
          </cell>
        </row>
        <row r="906">
          <cell r="A906" t="str">
            <v>Mupirocin</v>
          </cell>
          <cell r="B906" t="str">
            <v>Mupirocin</v>
          </cell>
        </row>
        <row r="907">
          <cell r="A907" t="str">
            <v>azithromycin</v>
          </cell>
          <cell r="B907" t="str">
            <v>azithromycin</v>
          </cell>
        </row>
        <row r="908">
          <cell r="A908" t="str">
            <v>diethylstilbestrol</v>
          </cell>
          <cell r="B908" t="str">
            <v>diethylstilbestrol</v>
          </cell>
        </row>
        <row r="909">
          <cell r="A909" t="str">
            <v>Eptifibatide</v>
          </cell>
          <cell r="B909" t="str">
            <v>Eptifibatide</v>
          </cell>
        </row>
        <row r="910">
          <cell r="A910" t="str">
            <v>Alitretinoin</v>
          </cell>
          <cell r="B910" t="str">
            <v>Alitretinoin</v>
          </cell>
        </row>
        <row r="911">
          <cell r="A911" t="str">
            <v>Roflumilast</v>
          </cell>
          <cell r="B911" t="str">
            <v>Roflumilast</v>
          </cell>
        </row>
        <row r="912">
          <cell r="A912" t="str">
            <v>Decitabine</v>
          </cell>
          <cell r="B912" t="str">
            <v>Decitabine</v>
          </cell>
        </row>
        <row r="913">
          <cell r="A913" t="str">
            <v>DACTINOMYCIN</v>
          </cell>
          <cell r="B913" t="str">
            <v>DACTINOMYCIN</v>
          </cell>
        </row>
        <row r="914">
          <cell r="A914" t="str">
            <v>melphalan</v>
          </cell>
          <cell r="B914" t="str">
            <v>melphalan</v>
          </cell>
        </row>
        <row r="915">
          <cell r="A915" t="str">
            <v>Posaconazole</v>
          </cell>
          <cell r="B915" t="str">
            <v>Posaconazole</v>
          </cell>
        </row>
        <row r="916">
          <cell r="A916" t="str">
            <v>POTASSIUM.PERCHLORATE</v>
          </cell>
          <cell r="B916" t="str">
            <v>POTASSIUM PERCHLORATE</v>
          </cell>
        </row>
        <row r="917">
          <cell r="A917" t="str">
            <v>Sodium.acetate</v>
          </cell>
          <cell r="B917" t="str">
            <v>Sodium acetate</v>
          </cell>
        </row>
        <row r="918">
          <cell r="A918" t="str">
            <v>Proparacaine.hydrochloride</v>
          </cell>
          <cell r="B918" t="str">
            <v>Proparacaine hydrochloride</v>
          </cell>
        </row>
        <row r="919">
          <cell r="A919" t="str">
            <v>idarubicin.hydrochloride</v>
          </cell>
          <cell r="B919" t="str">
            <v>idarubicin hydrochloride</v>
          </cell>
        </row>
        <row r="920">
          <cell r="A920" t="str">
            <v>Modrasone</v>
          </cell>
          <cell r="B920" t="str">
            <v>Modrasone</v>
          </cell>
        </row>
        <row r="921">
          <cell r="A921" t="str">
            <v>Arixtra</v>
          </cell>
          <cell r="B921" t="str">
            <v>Arixtra</v>
          </cell>
        </row>
        <row r="922">
          <cell r="A922" t="str">
            <v>Dimethyl.fumarate</v>
          </cell>
          <cell r="B922" t="str">
            <v>Dimethyl fumarate</v>
          </cell>
        </row>
        <row r="923">
          <cell r="A923" t="str">
            <v>protirelin</v>
          </cell>
          <cell r="B923" t="str">
            <v>protirelin</v>
          </cell>
        </row>
        <row r="924">
          <cell r="A924" t="str">
            <v>Nilotinib</v>
          </cell>
          <cell r="B924" t="str">
            <v>Nilotinib</v>
          </cell>
        </row>
        <row r="925">
          <cell r="A925" t="str">
            <v>MEZLOCILLIN</v>
          </cell>
          <cell r="B925" t="str">
            <v>MEZLOCILLIN</v>
          </cell>
        </row>
        <row r="926">
          <cell r="A926" t="str">
            <v>Eletriptan.hydrobromide</v>
          </cell>
          <cell r="B926" t="str">
            <v>Eletriptan hydrobromide</v>
          </cell>
        </row>
        <row r="927">
          <cell r="A927" t="str">
            <v>OXTRIPHYLLINE</v>
          </cell>
          <cell r="B927" t="str">
            <v>OXTRIPHYLLINE</v>
          </cell>
        </row>
        <row r="928">
          <cell r="A928" t="str">
            <v>ANISOTROPINE.METHYLBROMIDE</v>
          </cell>
          <cell r="B928" t="str">
            <v>ANISOTROPINE METHYLBROMIDE</v>
          </cell>
        </row>
        <row r="929">
          <cell r="A929" t="str">
            <v>propylthiouracil</v>
          </cell>
          <cell r="B929" t="str">
            <v>propylthiouracil</v>
          </cell>
        </row>
        <row r="930">
          <cell r="A930" t="str">
            <v>Dilantin.sodium</v>
          </cell>
          <cell r="B930" t="str">
            <v>Dilantin sodium</v>
          </cell>
        </row>
        <row r="931">
          <cell r="A931" t="str">
            <v>Atrovent</v>
          </cell>
          <cell r="B931" t="str">
            <v>Atrovent</v>
          </cell>
        </row>
        <row r="932">
          <cell r="A932" t="str">
            <v>chlorprothixene</v>
          </cell>
          <cell r="B932" t="str">
            <v>chlorprothixene</v>
          </cell>
        </row>
        <row r="933">
          <cell r="A933" t="str">
            <v>doxepin</v>
          </cell>
          <cell r="B933" t="str">
            <v>doxepin</v>
          </cell>
        </row>
        <row r="934">
          <cell r="A934" t="str">
            <v>dienestrol</v>
          </cell>
          <cell r="B934" t="str">
            <v>dienestrol</v>
          </cell>
        </row>
        <row r="935">
          <cell r="A935" t="str">
            <v>X6.Mercaptopurine</v>
          </cell>
          <cell r="B935" t="str">
            <v>6-Mercaptopurine</v>
          </cell>
        </row>
        <row r="936">
          <cell r="A936" t="str">
            <v>Tiotixene</v>
          </cell>
          <cell r="B936" t="str">
            <v>Tiotixene</v>
          </cell>
        </row>
        <row r="937">
          <cell r="A937" t="str">
            <v>Eszopiclone</v>
          </cell>
          <cell r="B937" t="str">
            <v>Eszopiclone</v>
          </cell>
        </row>
        <row r="938">
          <cell r="A938" t="str">
            <v>methimazole</v>
          </cell>
          <cell r="B938" t="str">
            <v>methimazole</v>
          </cell>
        </row>
        <row r="939">
          <cell r="A939" t="str">
            <v>sulindac</v>
          </cell>
          <cell r="B939" t="str">
            <v>sulindac</v>
          </cell>
        </row>
        <row r="940">
          <cell r="A940" t="str">
            <v>Capsaicin</v>
          </cell>
          <cell r="B940" t="str">
            <v>Capsaicin</v>
          </cell>
        </row>
        <row r="941">
          <cell r="A941" t="str">
            <v>terbinafine</v>
          </cell>
          <cell r="B941" t="str">
            <v>terbinafine</v>
          </cell>
        </row>
        <row r="942">
          <cell r="A942" t="str">
            <v>X6.Thioguanine</v>
          </cell>
          <cell r="B942" t="str">
            <v>6-Thioguanine</v>
          </cell>
        </row>
        <row r="943">
          <cell r="A943" t="str">
            <v>Sodium.4.aminosalicylate</v>
          </cell>
          <cell r="B943" t="str">
            <v>Sodium 4-aminosalicylate</v>
          </cell>
        </row>
        <row r="944">
          <cell r="A944" t="str">
            <v>digoxin</v>
          </cell>
          <cell r="B944" t="str">
            <v>digoxin</v>
          </cell>
        </row>
        <row r="945">
          <cell r="A945" t="str">
            <v>Tamoxifen.citrate</v>
          </cell>
          <cell r="B945" t="str">
            <v>Tamoxifen citrate</v>
          </cell>
        </row>
        <row r="946">
          <cell r="A946" t="str">
            <v>tamoxifen</v>
          </cell>
          <cell r="B946" t="str">
            <v>tamoxifen</v>
          </cell>
        </row>
        <row r="947">
          <cell r="A947" t="str">
            <v>ethionamide</v>
          </cell>
          <cell r="B947" t="str">
            <v>ethionamide</v>
          </cell>
        </row>
        <row r="948">
          <cell r="A948" t="str">
            <v>Estrone.sulfate</v>
          </cell>
          <cell r="B948" t="str">
            <v>Estrone sulfate</v>
          </cell>
        </row>
        <row r="949">
          <cell r="A949" t="str">
            <v>Telithromycin</v>
          </cell>
          <cell r="B949" t="str">
            <v>Telithromycin</v>
          </cell>
        </row>
        <row r="950">
          <cell r="A950" t="str">
            <v>Maraviroc</v>
          </cell>
          <cell r="B950" t="str">
            <v>Maraviroc</v>
          </cell>
        </row>
        <row r="951">
          <cell r="A951" t="str">
            <v>Luliconazole</v>
          </cell>
          <cell r="B951" t="str">
            <v>Luliconazole</v>
          </cell>
        </row>
        <row r="952">
          <cell r="A952" t="str">
            <v>Telaprevir</v>
          </cell>
          <cell r="B952" t="str">
            <v>Telaprevir</v>
          </cell>
        </row>
        <row r="953">
          <cell r="A953" t="str">
            <v>Nelarabine</v>
          </cell>
          <cell r="B953" t="str">
            <v>Nelarabine</v>
          </cell>
        </row>
        <row r="954">
          <cell r="A954" t="str">
            <v>DEZOCINE</v>
          </cell>
          <cell r="B954" t="str">
            <v>DEZOCINE</v>
          </cell>
        </row>
        <row r="955">
          <cell r="A955" t="str">
            <v>ranitidine.hydrochloride</v>
          </cell>
          <cell r="B955" t="str">
            <v>ranitidine hydrochloride</v>
          </cell>
        </row>
        <row r="956">
          <cell r="A956" t="str">
            <v>nizatidine</v>
          </cell>
          <cell r="B956" t="str">
            <v>nizatidine</v>
          </cell>
        </row>
        <row r="957">
          <cell r="A957" t="str">
            <v>Clomifene.citrate</v>
          </cell>
          <cell r="B957" t="str">
            <v>Clomifene citrate</v>
          </cell>
        </row>
        <row r="958">
          <cell r="A958" t="str">
            <v>orlistat</v>
          </cell>
          <cell r="B958" t="str">
            <v>orlistat</v>
          </cell>
        </row>
        <row r="959">
          <cell r="A959" t="str">
            <v>Quinine</v>
          </cell>
          <cell r="B959" t="str">
            <v>Quinine</v>
          </cell>
        </row>
        <row r="960">
          <cell r="A960" t="str">
            <v>Amrinone.lactate</v>
          </cell>
          <cell r="B960" t="str">
            <v>Amrinone lactate</v>
          </cell>
        </row>
        <row r="961">
          <cell r="A961" t="str">
            <v>Ospemifene</v>
          </cell>
          <cell r="B961" t="str">
            <v>Ospemifene</v>
          </cell>
        </row>
        <row r="962">
          <cell r="A962" t="str">
            <v>Rasagiline.mesylate</v>
          </cell>
          <cell r="B962" t="str">
            <v>Rasagiline mesylate</v>
          </cell>
        </row>
        <row r="963">
          <cell r="A963" t="str">
            <v>Dasatinib</v>
          </cell>
          <cell r="B963" t="str">
            <v>Dasatinib</v>
          </cell>
        </row>
        <row r="964">
          <cell r="A964" t="str">
            <v>Vandetanib</v>
          </cell>
          <cell r="B964" t="str">
            <v>Vandetanib</v>
          </cell>
        </row>
        <row r="965">
          <cell r="A965" t="str">
            <v>Benztropine.mesilate</v>
          </cell>
          <cell r="B965" t="str">
            <v>Benztropine mesilate</v>
          </cell>
        </row>
        <row r="966">
          <cell r="A966" t="str">
            <v>Risedronate.sodium</v>
          </cell>
          <cell r="B966" t="str">
            <v>Risedronate sodium</v>
          </cell>
        </row>
        <row r="967">
          <cell r="A967" t="str">
            <v>Sitagliptin</v>
          </cell>
          <cell r="B967" t="str">
            <v>Sitagliptin</v>
          </cell>
        </row>
        <row r="968">
          <cell r="A968" t="str">
            <v>Tolcapone</v>
          </cell>
          <cell r="B968" t="str">
            <v>Tolcapone</v>
          </cell>
        </row>
        <row r="969">
          <cell r="A969" t="str">
            <v>Diclofenac.sodium</v>
          </cell>
          <cell r="B969" t="str">
            <v>Diclofenac sodium</v>
          </cell>
        </row>
        <row r="970">
          <cell r="A970" t="str">
            <v>Dinoprostone</v>
          </cell>
          <cell r="B970" t="str">
            <v>Dinoprostone</v>
          </cell>
        </row>
        <row r="971">
          <cell r="A971" t="str">
            <v>calcitriol</v>
          </cell>
          <cell r="B971" t="str">
            <v>calcitriol</v>
          </cell>
        </row>
        <row r="972">
          <cell r="A972" t="str">
            <v>retinyl.palmitate</v>
          </cell>
          <cell r="B972" t="str">
            <v>retinyl palmitate</v>
          </cell>
        </row>
        <row r="973">
          <cell r="A973" t="str">
            <v>alprostadil</v>
          </cell>
          <cell r="B973" t="str">
            <v>alprostadil</v>
          </cell>
        </row>
        <row r="974">
          <cell r="A974" t="str">
            <v>ergocalciferol</v>
          </cell>
          <cell r="B974" t="str">
            <v>ergocalciferol</v>
          </cell>
        </row>
        <row r="975">
          <cell r="A975" t="str">
            <v>Vitamin.D3</v>
          </cell>
          <cell r="B975" t="str">
            <v>Vitamin D3</v>
          </cell>
        </row>
        <row r="976">
          <cell r="A976" t="str">
            <v>Rescinnamin</v>
          </cell>
          <cell r="B976" t="str">
            <v>Rescinnamin</v>
          </cell>
        </row>
        <row r="977">
          <cell r="A977" t="str">
            <v>amphotericin.b</v>
          </cell>
          <cell r="B977" t="str">
            <v>amphotericin b</v>
          </cell>
        </row>
        <row r="978">
          <cell r="A978" t="str">
            <v>Quetiapine.fumarate</v>
          </cell>
          <cell r="B978" t="str">
            <v>Quetiapine fumarate</v>
          </cell>
        </row>
        <row r="979">
          <cell r="A979" t="str">
            <v>Prochlorperazine.dimaleate</v>
          </cell>
          <cell r="B979" t="str">
            <v>Prochlorperazine dimaleate</v>
          </cell>
        </row>
        <row r="980">
          <cell r="A980" t="str">
            <v>Timolol.maleate</v>
          </cell>
          <cell r="B980" t="str">
            <v>Timolol maleate</v>
          </cell>
        </row>
        <row r="981">
          <cell r="A981" t="str">
            <v>CLEMASTINE.FUMARATE</v>
          </cell>
          <cell r="B981" t="str">
            <v>CLEMASTINE FUMARATE</v>
          </cell>
        </row>
        <row r="982">
          <cell r="A982" t="str">
            <v>Dexchlorpheniramine.maleate</v>
          </cell>
          <cell r="B982" t="str">
            <v>Dexchlorpheniramine maleate</v>
          </cell>
        </row>
        <row r="983">
          <cell r="A983" t="str">
            <v>Methylergonovine.maleate</v>
          </cell>
          <cell r="B983" t="str">
            <v>Methylergonovine maleate</v>
          </cell>
        </row>
        <row r="984">
          <cell r="A984" t="str">
            <v>Methysergide.maleate</v>
          </cell>
          <cell r="B984" t="str">
            <v>Methysergide maleate</v>
          </cell>
        </row>
        <row r="985">
          <cell r="A985" t="str">
            <v>CARBOPROST.TROMETHAMINE</v>
          </cell>
          <cell r="B985" t="str">
            <v>CARBOPROST TROMETHAMINE</v>
          </cell>
        </row>
        <row r="986">
          <cell r="A986" t="str">
            <v>ethchlorvynol</v>
          </cell>
          <cell r="B986" t="str">
            <v>ethchlorvynol</v>
          </cell>
        </row>
        <row r="987">
          <cell r="A987" t="str">
            <v>mycophenolate.mofetil</v>
          </cell>
          <cell r="B987" t="str">
            <v>mycophenolate mofetil</v>
          </cell>
        </row>
        <row r="988">
          <cell r="A988" t="str">
            <v>ENTACAPONE</v>
          </cell>
          <cell r="B988" t="str">
            <v>ENTACAPONE</v>
          </cell>
        </row>
        <row r="989">
          <cell r="A989" t="str">
            <v>Tindal</v>
          </cell>
          <cell r="B989" t="str">
            <v>Tindal</v>
          </cell>
        </row>
        <row r="990">
          <cell r="A990" t="str">
            <v>Cidoxepin.HCl</v>
          </cell>
          <cell r="B990" t="str">
            <v>Cidoxepin HCl</v>
          </cell>
        </row>
        <row r="991">
          <cell r="A991" t="str">
            <v>NAFTIFINE.HYDROCHLORIDE</v>
          </cell>
          <cell r="B991" t="str">
            <v>NAFTIFINE HYDROCHLORIDE</v>
          </cell>
        </row>
        <row r="992">
          <cell r="A992" t="str">
            <v>Paricalcitol</v>
          </cell>
          <cell r="B992" t="str">
            <v>Paricalcitol</v>
          </cell>
        </row>
        <row r="993">
          <cell r="A993" t="str">
            <v>Doxercalciferol</v>
          </cell>
          <cell r="B993" t="str">
            <v>Doxercalciferol</v>
          </cell>
        </row>
        <row r="994">
          <cell r="A994" t="str">
            <v>Rescula</v>
          </cell>
          <cell r="B994" t="str">
            <v>Rescula</v>
          </cell>
        </row>
        <row r="995">
          <cell r="A995" t="str">
            <v>Travoprost</v>
          </cell>
          <cell r="B995" t="str">
            <v>Travoprost</v>
          </cell>
        </row>
        <row r="996">
          <cell r="A996" t="str">
            <v>etretinate</v>
          </cell>
          <cell r="B996" t="str">
            <v>etretinate</v>
          </cell>
        </row>
        <row r="997">
          <cell r="A997" t="str">
            <v>Isotretinoin</v>
          </cell>
          <cell r="B997" t="str">
            <v>Isotretinoin</v>
          </cell>
        </row>
        <row r="998">
          <cell r="A998" t="str">
            <v>misoprostol</v>
          </cell>
          <cell r="B998" t="str">
            <v>misoprostol</v>
          </cell>
        </row>
        <row r="999">
          <cell r="A999" t="str">
            <v>Pataday</v>
          </cell>
          <cell r="B999" t="str">
            <v>Pataday</v>
          </cell>
        </row>
        <row r="1000">
          <cell r="A1000" t="str">
            <v>KETOTIFEN.FUMARATE</v>
          </cell>
          <cell r="B1000" t="str">
            <v>KETOTIFEN FUMARATE</v>
          </cell>
        </row>
        <row r="1001">
          <cell r="A1001" t="str">
            <v>indocyanine.green</v>
          </cell>
          <cell r="B1001" t="str">
            <v>indocyanine green</v>
          </cell>
        </row>
        <row r="1002">
          <cell r="A1002" t="str">
            <v>dinoprost.tromethamine</v>
          </cell>
          <cell r="B1002" t="str">
            <v>dinoprost tromethamine</v>
          </cell>
        </row>
        <row r="1003">
          <cell r="A1003" t="str">
            <v>Pitavastatin.calcium</v>
          </cell>
          <cell r="B1003" t="str">
            <v>Pitavastatin calcium</v>
          </cell>
        </row>
        <row r="1004">
          <cell r="A1004" t="str">
            <v>Rosuvastatin.calcium</v>
          </cell>
          <cell r="B1004" t="str">
            <v>Rosuvastatin calcium</v>
          </cell>
        </row>
        <row r="1005">
          <cell r="A1005" t="str">
            <v>EPROSARTAN.MESYLATE</v>
          </cell>
          <cell r="B1005" t="str">
            <v>EPROSARTAN MESYLATE</v>
          </cell>
        </row>
        <row r="1006">
          <cell r="A1006" t="str">
            <v>CLOCORTOLONE.PIVALATE</v>
          </cell>
          <cell r="B1006" t="str">
            <v>CLOCORTOLONE PIVALATE</v>
          </cell>
        </row>
        <row r="1007">
          <cell r="A1007" t="str">
            <v>Cortisol.17.valerate</v>
          </cell>
          <cell r="B1007" t="str">
            <v>Cortisol 17-valerate</v>
          </cell>
        </row>
        <row r="1008">
          <cell r="A1008" t="str">
            <v>AC1NR2UR</v>
          </cell>
          <cell r="B1008" t="str">
            <v>AC1NR2UR</v>
          </cell>
        </row>
        <row r="1009">
          <cell r="A1009" t="str">
            <v>Calcifediol</v>
          </cell>
          <cell r="B1009" t="str">
            <v>Calcifediol</v>
          </cell>
        </row>
        <row r="1010">
          <cell r="A1010" t="str">
            <v>Levobunolol.HCl</v>
          </cell>
          <cell r="B1010" t="str">
            <v>Levobunolol HCl</v>
          </cell>
        </row>
        <row r="1011">
          <cell r="A1011" t="str">
            <v>PHENYLEPHRINE.HYDROCHLORIDE</v>
          </cell>
          <cell r="B1011" t="str">
            <v>PHENYLEPHRINE HYDROCHLORIDE</v>
          </cell>
        </row>
        <row r="1012">
          <cell r="A1012" t="str">
            <v>PYRILAMINE.MALEATE</v>
          </cell>
          <cell r="B1012" t="str">
            <v>PYRILAMINE MALEATE</v>
          </cell>
        </row>
        <row r="1013">
          <cell r="A1013" t="str">
            <v>Acitretin</v>
          </cell>
          <cell r="B1013" t="str">
            <v>Acitretin</v>
          </cell>
        </row>
        <row r="1014">
          <cell r="A1014" t="str">
            <v>dorzolamide</v>
          </cell>
          <cell r="B1014" t="str">
            <v>dorzolamide</v>
          </cell>
        </row>
        <row r="1015">
          <cell r="A1015" t="str">
            <v>Estropipate</v>
          </cell>
          <cell r="B1015" t="str">
            <v>Estropipate</v>
          </cell>
        </row>
        <row r="1016">
          <cell r="A1016" t="str">
            <v>granisetron</v>
          </cell>
          <cell r="B1016" t="str">
            <v>granisetron</v>
          </cell>
        </row>
        <row r="1017">
          <cell r="A1017" t="str">
            <v>hydromorphone</v>
          </cell>
          <cell r="B1017" t="str">
            <v>hydromorphone</v>
          </cell>
        </row>
        <row r="1018">
          <cell r="A1018" t="str">
            <v>Levetiracetam</v>
          </cell>
          <cell r="B1018" t="str">
            <v>Levetiracetam</v>
          </cell>
        </row>
        <row r="1019">
          <cell r="A1019" t="str">
            <v>meprednisone</v>
          </cell>
          <cell r="B1019" t="str">
            <v>meprednisone</v>
          </cell>
        </row>
        <row r="1020">
          <cell r="A1020" t="str">
            <v>nalmefene</v>
          </cell>
          <cell r="B1020" t="str">
            <v>nalmefene</v>
          </cell>
        </row>
        <row r="1021">
          <cell r="A1021" t="str">
            <v>naloxone</v>
          </cell>
          <cell r="B1021" t="str">
            <v>naloxone</v>
          </cell>
        </row>
        <row r="1022">
          <cell r="A1022" t="str">
            <v>oxycodone</v>
          </cell>
          <cell r="B1022" t="str">
            <v>oxycodone</v>
          </cell>
        </row>
        <row r="1023">
          <cell r="A1023" t="str">
            <v>VITAMIN.K1</v>
          </cell>
          <cell r="B1023" t="str">
            <v>VITAMIN K1</v>
          </cell>
        </row>
        <row r="1024">
          <cell r="A1024" t="str">
            <v>topiramate</v>
          </cell>
          <cell r="B1024" t="str">
            <v>topiramate</v>
          </cell>
        </row>
        <row r="1025">
          <cell r="A1025" t="str">
            <v>Calcipotriol</v>
          </cell>
          <cell r="B1025" t="str">
            <v>Calcipotriol</v>
          </cell>
        </row>
        <row r="1026">
          <cell r="A1026" t="str">
            <v>morphine</v>
          </cell>
          <cell r="B1026" t="str">
            <v>morphine</v>
          </cell>
        </row>
        <row r="1027">
          <cell r="A1027" t="str">
            <v>Bimatoprost</v>
          </cell>
          <cell r="B1027" t="str">
            <v>Bimatoprost</v>
          </cell>
        </row>
        <row r="1028">
          <cell r="A1028" t="str">
            <v>DESONIDE</v>
          </cell>
          <cell r="B1028" t="str">
            <v>DESONIDE</v>
          </cell>
        </row>
        <row r="1029">
          <cell r="A1029" t="str">
            <v>desoximetasone</v>
          </cell>
          <cell r="B1029" t="str">
            <v>desoximetasone</v>
          </cell>
        </row>
        <row r="1030">
          <cell r="A1030" t="str">
            <v>latanoprost</v>
          </cell>
          <cell r="B1030" t="str">
            <v>latanoprost</v>
          </cell>
        </row>
        <row r="1031">
          <cell r="A1031" t="str">
            <v>nalbuphine</v>
          </cell>
          <cell r="B1031" t="str">
            <v>nalbuphine</v>
          </cell>
        </row>
        <row r="1032">
          <cell r="A1032" t="str">
            <v>nateglinide</v>
          </cell>
          <cell r="B1032" t="str">
            <v>nateglinide</v>
          </cell>
        </row>
        <row r="1033">
          <cell r="A1033" t="str">
            <v>Rapacuronium.bromide</v>
          </cell>
          <cell r="B1033" t="str">
            <v>Rapacuronium bromide</v>
          </cell>
        </row>
        <row r="1034">
          <cell r="A1034" t="str">
            <v>RIMEXOLONE</v>
          </cell>
          <cell r="B1034" t="str">
            <v>RIMEXOLONE</v>
          </cell>
        </row>
        <row r="1035">
          <cell r="A1035" t="str">
            <v>Silodosin</v>
          </cell>
          <cell r="B1035" t="str">
            <v>Silodosin</v>
          </cell>
        </row>
        <row r="1036">
          <cell r="A1036" t="str">
            <v>furazolidone</v>
          </cell>
          <cell r="B1036" t="str">
            <v>furazolidone</v>
          </cell>
        </row>
        <row r="1037">
          <cell r="A1037" t="str">
            <v>Bosutinib</v>
          </cell>
          <cell r="B1037" t="str">
            <v>Bosutinib</v>
          </cell>
        </row>
        <row r="1038">
          <cell r="A1038" t="str">
            <v>Sunitinib</v>
          </cell>
          <cell r="B1038" t="str">
            <v>Sunitinib</v>
          </cell>
        </row>
        <row r="1039">
          <cell r="A1039" t="str">
            <v>pralidoxime</v>
          </cell>
          <cell r="B1039" t="str">
            <v>pralidoxime</v>
          </cell>
        </row>
        <row r="1040">
          <cell r="A1040" t="str">
            <v>PRALIDOXIME.CHLORIDE</v>
          </cell>
          <cell r="B1040" t="str">
            <v>PRALIDOXIME CHLORIDE</v>
          </cell>
        </row>
        <row r="1041">
          <cell r="A1041" t="str">
            <v>Oxymorphone.HCl</v>
          </cell>
          <cell r="B1041" t="str">
            <v>Oxymorphone HCl</v>
          </cell>
        </row>
        <row r="1042">
          <cell r="A1042" t="str">
            <v>sulfasalazine</v>
          </cell>
          <cell r="B1042" t="str">
            <v>sulfasalazine</v>
          </cell>
        </row>
        <row r="1043">
          <cell r="A1043" t="str">
            <v>naltrexone</v>
          </cell>
          <cell r="B1043" t="str">
            <v>naltrexone</v>
          </cell>
        </row>
        <row r="1044">
          <cell r="A1044" t="str">
            <v>dextromethorphan</v>
          </cell>
          <cell r="B1044" t="str">
            <v>dextromethorphan</v>
          </cell>
        </row>
        <row r="1045">
          <cell r="A1045" t="str">
            <v>NALBUPHINE.HYDROCHLORIDE</v>
          </cell>
          <cell r="B1045" t="str">
            <v>NALBUPHINE HYDROCHLORIDE</v>
          </cell>
        </row>
        <row r="1046">
          <cell r="A1046" t="str">
            <v>butorphanol</v>
          </cell>
          <cell r="B1046" t="str">
            <v>butorphanol</v>
          </cell>
        </row>
        <row r="1047">
          <cell r="A1047" t="str">
            <v>lisinopril</v>
          </cell>
          <cell r="B1047" t="str">
            <v>lisinopril</v>
          </cell>
        </row>
        <row r="1048">
          <cell r="A1048" t="str">
            <v>BENAZEPRIL.HYDROCHLORIDE</v>
          </cell>
          <cell r="B1048" t="str">
            <v>BENAZEPRIL HYDROCHLORIDE</v>
          </cell>
        </row>
        <row r="1049">
          <cell r="A1049" t="str">
            <v>ramipril</v>
          </cell>
          <cell r="B1049" t="str">
            <v>ramipril</v>
          </cell>
        </row>
        <row r="1050">
          <cell r="A1050" t="str">
            <v>TAMSULOSIN.HYDROCHLORIDE</v>
          </cell>
          <cell r="B1050" t="str">
            <v>TAMSULOSIN HYDROCHLORIDE</v>
          </cell>
        </row>
        <row r="1051">
          <cell r="A1051" t="str">
            <v>indinavir</v>
          </cell>
          <cell r="B1051" t="str">
            <v>indinavir</v>
          </cell>
        </row>
        <row r="1052">
          <cell r="A1052" t="str">
            <v>Rifampicin</v>
          </cell>
          <cell r="B1052" t="str">
            <v>Rifampicin</v>
          </cell>
        </row>
        <row r="1053">
          <cell r="A1053" t="str">
            <v>Enalapril.maleate</v>
          </cell>
          <cell r="B1053" t="str">
            <v>Enalapril maleate</v>
          </cell>
        </row>
        <row r="1054">
          <cell r="A1054" t="str">
            <v>Vinblastine.sulfate</v>
          </cell>
          <cell r="B1054" t="str">
            <v>Vinblastine sulfate</v>
          </cell>
        </row>
        <row r="1055">
          <cell r="A1055" t="str">
            <v>nitrofurazone</v>
          </cell>
          <cell r="B1055" t="str">
            <v>nitrofurazone</v>
          </cell>
        </row>
        <row r="1056">
          <cell r="A1056" t="str">
            <v>Pamine</v>
          </cell>
          <cell r="B1056" t="str">
            <v>Pamine</v>
          </cell>
        </row>
        <row r="1057">
          <cell r="A1057" t="str">
            <v>Hymorphan</v>
          </cell>
          <cell r="B1057" t="str">
            <v>Hymorphan</v>
          </cell>
        </row>
        <row r="1058">
          <cell r="A1058" t="str">
            <v>Oxycodone.hydrochloride</v>
          </cell>
          <cell r="B1058" t="str">
            <v>Oxycodone hydrochloride</v>
          </cell>
        </row>
        <row r="1059">
          <cell r="A1059" t="str">
            <v>Indinavir.sulfate</v>
          </cell>
          <cell r="B1059" t="str">
            <v>Indinavir sulfate</v>
          </cell>
        </row>
        <row r="1060">
          <cell r="A1060" t="str">
            <v>Dextromethorphan.hydrobromide</v>
          </cell>
          <cell r="B1060" t="str">
            <v>Dextromethorphan hydrobromide</v>
          </cell>
        </row>
        <row r="1061">
          <cell r="A1061" t="str">
            <v>Naloxone.hydrochloride</v>
          </cell>
          <cell r="B1061" t="str">
            <v>Naloxone hydrochloride</v>
          </cell>
        </row>
        <row r="1062">
          <cell r="A1062" t="str">
            <v>cefotaxime</v>
          </cell>
          <cell r="B1062" t="str">
            <v>cefotaxime</v>
          </cell>
        </row>
        <row r="1063">
          <cell r="A1063" t="str">
            <v>ceftriaxone</v>
          </cell>
          <cell r="B1063" t="str">
            <v>ceftriaxone</v>
          </cell>
        </row>
        <row r="1064">
          <cell r="A1064" t="str">
            <v>trandolapril</v>
          </cell>
          <cell r="B1064" t="str">
            <v>trandolapril</v>
          </cell>
        </row>
        <row r="1065">
          <cell r="A1065" t="str">
            <v>Naltrexone.hydrochloride</v>
          </cell>
          <cell r="B1065" t="str">
            <v>Naltrexone hydrochloride</v>
          </cell>
        </row>
        <row r="1066">
          <cell r="A1066" t="str">
            <v>Balsalazide.Disodium</v>
          </cell>
          <cell r="B1066" t="str">
            <v>Balsalazide Disodium</v>
          </cell>
        </row>
        <row r="1067">
          <cell r="A1067" t="str">
            <v>Pregabalin</v>
          </cell>
          <cell r="B1067" t="str">
            <v>Pregabalin</v>
          </cell>
        </row>
        <row r="1068">
          <cell r="A1068" t="str">
            <v>Alvimopan</v>
          </cell>
          <cell r="B1068" t="str">
            <v>Alvimopan</v>
          </cell>
        </row>
        <row r="1069">
          <cell r="A1069" t="str">
            <v>Deferasirox</v>
          </cell>
          <cell r="B1069" t="str">
            <v>Deferasirox</v>
          </cell>
        </row>
        <row r="1070">
          <cell r="A1070" t="str">
            <v>Aliskiren</v>
          </cell>
          <cell r="B1070" t="str">
            <v>Aliskiren</v>
          </cell>
        </row>
        <row r="1071">
          <cell r="A1071" t="str">
            <v>Guanabenz.acetate</v>
          </cell>
          <cell r="B1071" t="str">
            <v>Guanabenz acetate</v>
          </cell>
        </row>
        <row r="1072">
          <cell r="A1072" t="str">
            <v>guanabenz</v>
          </cell>
          <cell r="B1072" t="str">
            <v>guanabenz</v>
          </cell>
        </row>
        <row r="1073">
          <cell r="A1073" t="str">
            <v>Triprolidine.hydrochloride</v>
          </cell>
          <cell r="B1073" t="str">
            <v>Triprolidine hydrochloride</v>
          </cell>
        </row>
        <row r="1074">
          <cell r="A1074" t="str">
            <v>famotidine</v>
          </cell>
          <cell r="B1074" t="str">
            <v>famotidine</v>
          </cell>
        </row>
        <row r="1075">
          <cell r="A1075" t="str">
            <v>aztreonam</v>
          </cell>
          <cell r="B1075" t="str">
            <v>aztreonam</v>
          </cell>
        </row>
        <row r="1076">
          <cell r="A1076" t="str">
            <v>Morphine.sulfate.pentahydrate</v>
          </cell>
          <cell r="B1076" t="str">
            <v>Morphine sulfate pentahydrate</v>
          </cell>
        </row>
        <row r="1077">
          <cell r="A1077" t="str">
            <v>IVERMECTIN</v>
          </cell>
          <cell r="B1077" t="str">
            <v>IVERMECTIN</v>
          </cell>
        </row>
        <row r="1078">
          <cell r="A1078" t="str">
            <v>RIFABUTIN</v>
          </cell>
          <cell r="B1078" t="str">
            <v>RIFABUTIN</v>
          </cell>
        </row>
        <row r="1079">
          <cell r="A1079" t="str">
            <v>Epoprostenol.sodium</v>
          </cell>
          <cell r="B1079" t="str">
            <v>Epoprostenol sodium</v>
          </cell>
        </row>
        <row r="1080">
          <cell r="A1080" t="str">
            <v>Doxepin.Hydrochloride</v>
          </cell>
          <cell r="B1080" t="str">
            <v>Doxepin Hydrochloride</v>
          </cell>
        </row>
        <row r="1081">
          <cell r="A1081" t="str">
            <v>CLOMIPHENE.CITRATE</v>
          </cell>
          <cell r="B1081" t="str">
            <v>CLOMIPHENE CITRATE</v>
          </cell>
        </row>
        <row r="1082">
          <cell r="A1082" t="str">
            <v>Benoxinate.hydrochloride</v>
          </cell>
          <cell r="B1082" t="str">
            <v>Benoxinate hydrochloride</v>
          </cell>
        </row>
        <row r="1083">
          <cell r="A1083" t="str">
            <v>DEXBROMPHENIRAMINE.MALEATE</v>
          </cell>
          <cell r="B1083" t="str">
            <v>DEXBROMPHENIRAMINE MALEATE</v>
          </cell>
        </row>
        <row r="1084">
          <cell r="A1084" t="str">
            <v>Proketazine.maleate</v>
          </cell>
          <cell r="B1084" t="str">
            <v>Proketazine maleate</v>
          </cell>
        </row>
        <row r="1085">
          <cell r="A1085" t="str">
            <v>Rifaximin</v>
          </cell>
          <cell r="B1085" t="str">
            <v>Rifaximin</v>
          </cell>
        </row>
        <row r="1086">
          <cell r="A1086" t="str">
            <v>Mycophenolate.mofetil.hydrochloride</v>
          </cell>
          <cell r="B1086" t="str">
            <v>Mycophenolate mofetil hydrochloride</v>
          </cell>
        </row>
        <row r="1087">
          <cell r="A1087" t="str">
            <v>Everolimus</v>
          </cell>
          <cell r="B1087" t="str">
            <v>Everolimus</v>
          </cell>
        </row>
        <row r="1088">
          <cell r="A1088" t="str">
            <v>Ixabepilone</v>
          </cell>
          <cell r="B1088" t="str">
            <v>Ixabepilone</v>
          </cell>
        </row>
        <row r="1089">
          <cell r="A1089" t="str">
            <v>Axitinib</v>
          </cell>
          <cell r="B1089" t="str">
            <v>Axitinib</v>
          </cell>
        </row>
        <row r="1090">
          <cell r="A1090" t="str">
            <v>Sitagliptin.phosphate</v>
          </cell>
          <cell r="B1090" t="str">
            <v>Sitagliptin phosphate</v>
          </cell>
        </row>
        <row r="1091">
          <cell r="A1091" t="str">
            <v>Sunitinib.malate</v>
          </cell>
          <cell r="B1091" t="str">
            <v>Sunitinib malate</v>
          </cell>
        </row>
        <row r="1092">
          <cell r="A1092" t="str">
            <v>Dirithromycin</v>
          </cell>
          <cell r="B1092" t="str">
            <v>Dirithromycin</v>
          </cell>
        </row>
        <row r="1093">
          <cell r="A1093" t="str">
            <v>Protriptyline.hydrochloride</v>
          </cell>
          <cell r="B1093" t="str">
            <v>Protriptyline hydrochloride</v>
          </cell>
        </row>
        <row r="1094">
          <cell r="A1094" t="str">
            <v>DANTROLENE.SODIUM</v>
          </cell>
          <cell r="B1094" t="str">
            <v>DANTROLENE SODIUM</v>
          </cell>
        </row>
        <row r="1095">
          <cell r="A1095" t="str">
            <v>nitrofurantoin</v>
          </cell>
          <cell r="B1095" t="str">
            <v>nitrofurantoin</v>
          </cell>
        </row>
        <row r="1096">
          <cell r="A1096" t="str">
            <v>PREDNICARBATE</v>
          </cell>
          <cell r="B1096" t="str">
            <v>PREDNICARBATE</v>
          </cell>
        </row>
        <row r="1097">
          <cell r="A1097" t="str">
            <v>dantrolene</v>
          </cell>
          <cell r="B1097" t="str">
            <v>dantrolene</v>
          </cell>
        </row>
        <row r="1098">
          <cell r="A1098" t="str">
            <v>cefdinir</v>
          </cell>
          <cell r="B1098" t="str">
            <v>cefdinir</v>
          </cell>
        </row>
        <row r="1099">
          <cell r="A1099" t="str">
            <v>ETONOGESTREL</v>
          </cell>
          <cell r="B1099" t="str">
            <v>ETONOGESTREL</v>
          </cell>
        </row>
        <row r="1100">
          <cell r="A1100" t="str">
            <v>Fetzima</v>
          </cell>
          <cell r="B1100" t="str">
            <v>Fetzima</v>
          </cell>
        </row>
        <row r="1101">
          <cell r="A1101" t="str">
            <v>Levomilnacipran</v>
          </cell>
          <cell r="B1101" t="str">
            <v>Levomilnacipran</v>
          </cell>
        </row>
        <row r="1102">
          <cell r="A1102" t="str">
            <v>Dapiprazole.hydrochloride</v>
          </cell>
          <cell r="B1102" t="str">
            <v>Dapiprazole hydrochloride</v>
          </cell>
        </row>
        <row r="1103">
          <cell r="A1103" t="str">
            <v>Dexmedetomidine.hydrochloride</v>
          </cell>
          <cell r="B1103" t="str">
            <v>Dexmedetomidine hydrochloride</v>
          </cell>
        </row>
        <row r="1104">
          <cell r="A1104" t="str">
            <v>DORZOLAMIDE.HYDROCHLORIDE</v>
          </cell>
          <cell r="B1104" t="str">
            <v>DORZOLAMIDE HYDROCHLORIDE</v>
          </cell>
        </row>
        <row r="1105">
          <cell r="A1105" t="str">
            <v>Treprostinil</v>
          </cell>
          <cell r="B1105" t="str">
            <v>Treprostinil</v>
          </cell>
        </row>
        <row r="1106">
          <cell r="A1106" t="str">
            <v>Ciclesonide</v>
          </cell>
          <cell r="B1106" t="str">
            <v>Ciclesonide</v>
          </cell>
        </row>
        <row r="1107">
          <cell r="A1107" t="str">
            <v>Ulobetasol.propionate</v>
          </cell>
          <cell r="B1107" t="str">
            <v>Ulobetasol propionate</v>
          </cell>
        </row>
        <row r="1108">
          <cell r="A1108" t="str">
            <v>Dutasteride</v>
          </cell>
          <cell r="B1108" t="str">
            <v>Dutasteride</v>
          </cell>
        </row>
        <row r="1109">
          <cell r="A1109" t="str">
            <v>Palonosetron.hydrochloride</v>
          </cell>
          <cell r="B1109" t="str">
            <v>Palonosetron hydrochloride</v>
          </cell>
        </row>
        <row r="1110">
          <cell r="A1110" t="str">
            <v>Vilazodone.hydrochloride</v>
          </cell>
          <cell r="B1110" t="str">
            <v>Vilazodone hydrochloride</v>
          </cell>
        </row>
        <row r="1111">
          <cell r="A1111" t="str">
            <v>Vilazodone</v>
          </cell>
          <cell r="B1111" t="str">
            <v>Vilazodone</v>
          </cell>
        </row>
        <row r="1112">
          <cell r="A1112" t="str">
            <v>Ambrisentan</v>
          </cell>
          <cell r="B1112" t="str">
            <v>Ambrisentan</v>
          </cell>
        </row>
        <row r="1113">
          <cell r="A1113" t="str">
            <v>Belinostat</v>
          </cell>
          <cell r="B1113" t="str">
            <v>Belinostat</v>
          </cell>
        </row>
        <row r="1114">
          <cell r="A1114" t="str">
            <v>Ingenol.mebutate</v>
          </cell>
          <cell r="B1114" t="str">
            <v>Ingenol mebutate</v>
          </cell>
        </row>
        <row r="1115">
          <cell r="A1115" t="str">
            <v>chlorhexidine</v>
          </cell>
          <cell r="B1115" t="str">
            <v>chlorhexidine</v>
          </cell>
        </row>
        <row r="1116">
          <cell r="A1116" t="str">
            <v>Oxiconazole.nitrate</v>
          </cell>
          <cell r="B1116" t="str">
            <v>Oxiconazole nitrate</v>
          </cell>
        </row>
        <row r="1117">
          <cell r="A1117" t="str">
            <v>FLUVOXAMINE.MALEATE</v>
          </cell>
          <cell r="B1117" t="str">
            <v>FLUVOXAMINE MALEATE</v>
          </cell>
        </row>
        <row r="1118">
          <cell r="A1118" t="str">
            <v>Perprazole</v>
          </cell>
          <cell r="B1118" t="str">
            <v>Perprazole</v>
          </cell>
        </row>
        <row r="1119">
          <cell r="A1119" t="str">
            <v>dexlansoprazole</v>
          </cell>
          <cell r="B1119" t="str">
            <v>dexlansoprazole</v>
          </cell>
        </row>
        <row r="1120">
          <cell r="A1120" t="str">
            <v>Armodafinil</v>
          </cell>
          <cell r="B1120" t="str">
            <v>Armodafinil</v>
          </cell>
        </row>
        <row r="1121">
          <cell r="A1121" t="str">
            <v>Vargatef</v>
          </cell>
          <cell r="B1121" t="str">
            <v>Vargatef</v>
          </cell>
        </row>
        <row r="1122">
          <cell r="A1122" t="str">
            <v>Abiraterone.acetate</v>
          </cell>
          <cell r="B1122" t="str">
            <v>Abiraterone acetate</v>
          </cell>
        </row>
        <row r="1123">
          <cell r="A1123" t="str">
            <v>Indacaterol.maleate</v>
          </cell>
          <cell r="B1123" t="str">
            <v>Indacaterol maleate</v>
          </cell>
        </row>
        <row r="1124">
          <cell r="A1124" t="str">
            <v>Desmopressin.acetate</v>
          </cell>
          <cell r="B1124" t="str">
            <v>Desmopressin acetate</v>
          </cell>
        </row>
        <row r="1125">
          <cell r="A1125" t="str">
            <v>Tapentadol.hydrochloride</v>
          </cell>
          <cell r="B1125" t="str">
            <v>Tapentadol hydrochloride</v>
          </cell>
        </row>
        <row r="1126">
          <cell r="A1126" t="str">
            <v>Fesoterodine.fumarate</v>
          </cell>
          <cell r="B1126" t="str">
            <v>Fesoterodine fumarate</v>
          </cell>
        </row>
        <row r="1127">
          <cell r="A1127" t="str">
            <v>Lomitapide</v>
          </cell>
          <cell r="B1127" t="str">
            <v>Lomitapide</v>
          </cell>
        </row>
        <row r="1128">
          <cell r="A1128" t="str">
            <v>CABAZITAXEL</v>
          </cell>
          <cell r="B1128" t="str">
            <v>CABAZITAXEL</v>
          </cell>
        </row>
        <row r="1129">
          <cell r="A1129" t="str">
            <v>Fluticasone.furoate</v>
          </cell>
          <cell r="B1129" t="str">
            <v>Fluticasone furoate</v>
          </cell>
        </row>
        <row r="1130">
          <cell r="A1130" t="str">
            <v>Mirabegron</v>
          </cell>
          <cell r="B1130" t="str">
            <v>Mirabegron</v>
          </cell>
        </row>
        <row r="1131">
          <cell r="A1131" t="str">
            <v>Tafluprost</v>
          </cell>
          <cell r="B1131" t="str">
            <v>Tafluprost</v>
          </cell>
        </row>
        <row r="1132">
          <cell r="A1132" t="str">
            <v>Avanafil</v>
          </cell>
          <cell r="B1132" t="str">
            <v>Avanafil</v>
          </cell>
        </row>
        <row r="1133">
          <cell r="A1133" t="str">
            <v>Ticagrelor</v>
          </cell>
          <cell r="B1133" t="str">
            <v>Ticagrelor</v>
          </cell>
        </row>
        <row r="1134">
          <cell r="A1134" t="str">
            <v>Rivaroxaban</v>
          </cell>
          <cell r="B1134" t="str">
            <v>Rivaroxaban</v>
          </cell>
        </row>
        <row r="1135">
          <cell r="A1135" t="str">
            <v>Gabapentin.enacarbil</v>
          </cell>
          <cell r="B1135" t="str">
            <v>Gabapentin enacarbil</v>
          </cell>
        </row>
        <row r="1136">
          <cell r="A1136" t="str">
            <v>Dapagliflozin</v>
          </cell>
          <cell r="B1136" t="str">
            <v>Dapagliflozin</v>
          </cell>
        </row>
        <row r="1137">
          <cell r="A1137" t="str">
            <v>Perampanel</v>
          </cell>
          <cell r="B1137" t="str">
            <v>Perampanel</v>
          </cell>
        </row>
        <row r="1138">
          <cell r="A1138" t="str">
            <v>Levocetirizine.dihydrochloride</v>
          </cell>
          <cell r="B1138" t="str">
            <v>Levocetirizine dihydrochloride</v>
          </cell>
        </row>
        <row r="1139">
          <cell r="A1139" t="str">
            <v>Linagliptin</v>
          </cell>
          <cell r="B1139" t="str">
            <v>Linagliptin</v>
          </cell>
        </row>
        <row r="1140">
          <cell r="A1140" t="str">
            <v>Tofacitinib.citrate</v>
          </cell>
          <cell r="B1140" t="str">
            <v>Tofacitinib citrate</v>
          </cell>
        </row>
        <row r="1141">
          <cell r="A1141" t="str">
            <v>Apixaban</v>
          </cell>
          <cell r="B1141" t="str">
            <v>Apixaban</v>
          </cell>
        </row>
        <row r="1142">
          <cell r="A1142" t="str">
            <v>Afatinib</v>
          </cell>
          <cell r="B1142" t="str">
            <v>Afatinib</v>
          </cell>
        </row>
        <row r="1143">
          <cell r="A1143" t="str">
            <v>Tasimelteon</v>
          </cell>
          <cell r="B1143" t="str">
            <v>Tasimelteon</v>
          </cell>
        </row>
        <row r="1144">
          <cell r="A1144" t="str">
            <v>Arkitropin</v>
          </cell>
          <cell r="B1144" t="str">
            <v>Arkitropin</v>
          </cell>
        </row>
        <row r="1145">
          <cell r="A1145" t="str">
            <v>CEFOTAXIME.SODIUM.SALT</v>
          </cell>
          <cell r="B1145" t="str">
            <v>CEFOTAXIME SODIUM SALT</v>
          </cell>
        </row>
        <row r="1146">
          <cell r="A1146" t="str">
            <v>Baciguent</v>
          </cell>
          <cell r="B1146" t="str">
            <v>Baciguent</v>
          </cell>
        </row>
        <row r="1147">
          <cell r="A1147" t="str">
            <v>Regorafenib</v>
          </cell>
          <cell r="B1147" t="str">
            <v>Regorafenib</v>
          </cell>
        </row>
        <row r="1148">
          <cell r="A1148" t="str">
            <v>Lomitapide.mesylate</v>
          </cell>
          <cell r="B1148" t="str">
            <v>Lomitapide mesylate</v>
          </cell>
        </row>
        <row r="1149">
          <cell r="A1149" t="str">
            <v>Dabigatran.etexilate.mesylate</v>
          </cell>
          <cell r="B1149" t="str">
            <v>Dabigatran etexilate mesylate</v>
          </cell>
        </row>
        <row r="1150">
          <cell r="A1150" t="str">
            <v>Umeclidinium.bromide</v>
          </cell>
          <cell r="B1150" t="str">
            <v>Umeclidinium bromide</v>
          </cell>
        </row>
        <row r="1151">
          <cell r="A1151" t="str">
            <v>Aclidinium.bromide</v>
          </cell>
          <cell r="B1151" t="str">
            <v>Aclidinium bromide</v>
          </cell>
        </row>
        <row r="1152">
          <cell r="A1152" t="str">
            <v>Pazopanib.hydrochloride</v>
          </cell>
          <cell r="B1152" t="str">
            <v>Pazopanib hydrochloride</v>
          </cell>
        </row>
        <row r="1153">
          <cell r="A1153" t="str">
            <v>Carfilzomib</v>
          </cell>
          <cell r="B1153" t="str">
            <v>Carfilzomib</v>
          </cell>
        </row>
        <row r="1154">
          <cell r="A1154" t="str">
            <v>Lapatinib.ditosylate.hydrate</v>
          </cell>
          <cell r="B1154" t="str">
            <v>Lapatinib ditosylate hydrate</v>
          </cell>
        </row>
        <row r="1155">
          <cell r="A1155" t="str">
            <v>Sitagliptin.phosphate.monohydrate</v>
          </cell>
          <cell r="B1155" t="str">
            <v>Sitagliptin phosphate monohydrate</v>
          </cell>
        </row>
        <row r="1156">
          <cell r="A1156" t="str">
            <v>Vyvanse</v>
          </cell>
          <cell r="B1156" t="str">
            <v>Vyvanse</v>
          </cell>
        </row>
        <row r="1157">
          <cell r="A1157" t="str">
            <v>Crizotinib</v>
          </cell>
          <cell r="B1157" t="str">
            <v>Crizotinib</v>
          </cell>
        </row>
        <row r="1158">
          <cell r="A1158" t="str">
            <v>Trametinib</v>
          </cell>
          <cell r="B1158" t="str">
            <v>Trametinib</v>
          </cell>
        </row>
        <row r="1159">
          <cell r="A1159" t="str">
            <v>LOSARTAN.POTASSIUM</v>
          </cell>
          <cell r="B1159" t="str">
            <v>LOSARTAN POTASSIUM</v>
          </cell>
        </row>
        <row r="1160">
          <cell r="A1160" t="str">
            <v>Acetazolamide.sodium</v>
          </cell>
          <cell r="B1160" t="str">
            <v>Acetazolamide sodium</v>
          </cell>
        </row>
        <row r="1161">
          <cell r="A1161" t="str">
            <v>Enzalutamide</v>
          </cell>
          <cell r="B1161" t="str">
            <v>Enzalutamide</v>
          </cell>
        </row>
        <row r="1162">
          <cell r="A1162" t="str">
            <v>Macitentan</v>
          </cell>
          <cell r="B1162" t="str">
            <v>Macitentan</v>
          </cell>
        </row>
        <row r="1163">
          <cell r="A1163" t="str">
            <v>ESOMEPRAZOLE.STRONTIUM</v>
          </cell>
          <cell r="B1163" t="str">
            <v>ESOMEPRAZOLE STRONTIUM</v>
          </cell>
        </row>
        <row r="1164">
          <cell r="A1164" t="str">
            <v>CURARE</v>
          </cell>
          <cell r="B1164" t="str">
            <v>CURARE</v>
          </cell>
        </row>
        <row r="1165">
          <cell r="A1165" t="str">
            <v>Clindamycin.palmitate.HCl</v>
          </cell>
          <cell r="B1165" t="str">
            <v>Clindamycin palmitate HCl</v>
          </cell>
        </row>
        <row r="1166">
          <cell r="A1166" t="str">
            <v>Alogliptin.benzoate</v>
          </cell>
          <cell r="B1166" t="str">
            <v>Alogliptin benzoate</v>
          </cell>
        </row>
        <row r="1167">
          <cell r="A1167" t="str">
            <v>Bivalirudin</v>
          </cell>
          <cell r="B1167" t="str">
            <v>Bivalirudin</v>
          </cell>
        </row>
        <row r="1168">
          <cell r="A1168" t="str">
            <v>Abarelix</v>
          </cell>
          <cell r="B1168" t="str">
            <v>Abarelix</v>
          </cell>
        </row>
        <row r="1169">
          <cell r="A1169" t="str">
            <v>Sodium.4.aminosalicylate.dihydrate</v>
          </cell>
          <cell r="B1169" t="str">
            <v>Sodium 4-aminosalicylate dihydrate</v>
          </cell>
        </row>
        <row r="1170">
          <cell r="A1170" t="str">
            <v>Chinini.sulfas</v>
          </cell>
          <cell r="B1170" t="str">
            <v>Chinini sulfas</v>
          </cell>
        </row>
        <row r="1171">
          <cell r="A1171" t="str">
            <v>Ivacaftor</v>
          </cell>
          <cell r="B1171" t="str">
            <v>Ivacaftor</v>
          </cell>
        </row>
        <row r="1172">
          <cell r="A1172" t="str">
            <v>PRAVASTATIN.SODIUM</v>
          </cell>
          <cell r="B1172" t="str">
            <v>PRAVASTATIN SODIUM</v>
          </cell>
        </row>
        <row r="1173">
          <cell r="A1173" t="str">
            <v>ALENDRONATE.SODIUM</v>
          </cell>
          <cell r="B1173" t="str">
            <v>ALENDRONATE SODIUM</v>
          </cell>
        </row>
        <row r="1174">
          <cell r="A1174" t="str">
            <v>Sodium.valproate</v>
          </cell>
          <cell r="B1174" t="str">
            <v>Sodium valproate</v>
          </cell>
        </row>
        <row r="1175">
          <cell r="A1175" t="str">
            <v>Eribulin.mesylate</v>
          </cell>
          <cell r="B1175" t="str">
            <v>Eribulin mesylate</v>
          </cell>
        </row>
        <row r="1176">
          <cell r="A1176" t="str">
            <v>Alcaftadine</v>
          </cell>
          <cell r="B1176" t="str">
            <v>Alcaftadine</v>
          </cell>
        </row>
        <row r="1177">
          <cell r="A1177" t="str">
            <v>mesna</v>
          </cell>
          <cell r="B1177" t="str">
            <v>mesna</v>
          </cell>
        </row>
        <row r="1178">
          <cell r="A1178" t="str">
            <v>Sodium.oxybate</v>
          </cell>
          <cell r="B1178" t="str">
            <v>Sodium oxybate</v>
          </cell>
        </row>
        <row r="1179">
          <cell r="A1179" t="str">
            <v>NOVOBIOCIN.SODIUM</v>
          </cell>
          <cell r="B1179" t="str">
            <v>NOVOBIOCIN SODIUM</v>
          </cell>
        </row>
        <row r="1180">
          <cell r="A1180" t="str">
            <v>DIVALPROEX.SODIUM</v>
          </cell>
          <cell r="B1180" t="str">
            <v>DIVALPROEX SODIUM</v>
          </cell>
        </row>
        <row r="1181">
          <cell r="A1181" t="str">
            <v>Meclomen</v>
          </cell>
          <cell r="B1181" t="str">
            <v>Meclomen</v>
          </cell>
        </row>
        <row r="1182">
          <cell r="A1182" t="str">
            <v>CEFOPERAZONE.SODIUM</v>
          </cell>
          <cell r="B1182" t="str">
            <v>CEFOPERAZONE SODIUM</v>
          </cell>
        </row>
        <row r="1183">
          <cell r="A1183" t="str">
            <v>AMPICILLIN.SODIUM</v>
          </cell>
          <cell r="B1183" t="str">
            <v>AMPICILLIN SODIUM</v>
          </cell>
        </row>
        <row r="1184">
          <cell r="A1184" t="str">
            <v>CERIVASTATIN.SODIUM</v>
          </cell>
          <cell r="B1184" t="str">
            <v>CERIVASTATIN SODIUM</v>
          </cell>
        </row>
        <row r="1185">
          <cell r="A1185" t="str">
            <v>MONTELUKAST.SODIUM</v>
          </cell>
          <cell r="B1185" t="str">
            <v>MONTELUKAST SODIUM</v>
          </cell>
        </row>
        <row r="1186">
          <cell r="A1186" t="str">
            <v>Penicillin.G.potassium</v>
          </cell>
          <cell r="B1186" t="str">
            <v>Penicillin G potassium</v>
          </cell>
        </row>
        <row r="1187">
          <cell r="A1187" t="str">
            <v>TOLMETIN.SODIUM</v>
          </cell>
          <cell r="B1187" t="str">
            <v>TOLMETIN SODIUM</v>
          </cell>
        </row>
        <row r="1188">
          <cell r="A1188" t="str">
            <v>Cytomel</v>
          </cell>
          <cell r="B1188" t="str">
            <v>Cytomel</v>
          </cell>
        </row>
        <row r="1189">
          <cell r="A1189" t="str">
            <v>CEFMETAZOLE.SODIUM</v>
          </cell>
          <cell r="B1189" t="str">
            <v>CEFMETAZOLE SODIUM</v>
          </cell>
        </row>
        <row r="1190">
          <cell r="A1190" t="str">
            <v>CEFOXITIN.SODIUM</v>
          </cell>
          <cell r="B1190" t="str">
            <v>CEFOXITIN SODIUM</v>
          </cell>
        </row>
        <row r="1191">
          <cell r="A1191" t="str">
            <v>Levothyroxine.sodium</v>
          </cell>
          <cell r="B1191" t="str">
            <v>Levothyroxine sodium</v>
          </cell>
        </row>
        <row r="1192">
          <cell r="A1192" t="str">
            <v>Dicloxacillin.sodium</v>
          </cell>
          <cell r="B1192" t="str">
            <v>Dicloxacillin sodium</v>
          </cell>
        </row>
        <row r="1193">
          <cell r="A1193" t="str">
            <v>NAFCILLIN.SODIUM</v>
          </cell>
          <cell r="B1193" t="str">
            <v>NAFCILLIN SODIUM</v>
          </cell>
        </row>
        <row r="1194">
          <cell r="A1194" t="str">
            <v>Diclofenac.potassium</v>
          </cell>
          <cell r="B1194" t="str">
            <v>Diclofenac potassium</v>
          </cell>
        </row>
        <row r="1195">
          <cell r="A1195" t="str">
            <v>SODIUM.NITRITE</v>
          </cell>
          <cell r="B1195" t="str">
            <v>SODIUM NITRITE</v>
          </cell>
        </row>
        <row r="1196">
          <cell r="A1196" t="str">
            <v>CEFUROXIME.SODIUM</v>
          </cell>
          <cell r="B1196" t="str">
            <v>CEFUROXIME SODIUM</v>
          </cell>
        </row>
        <row r="1197">
          <cell r="A1197" t="str">
            <v>IBANDRONATE.SODIUM</v>
          </cell>
          <cell r="B1197" t="str">
            <v>IBANDRONATE SODIUM</v>
          </cell>
        </row>
        <row r="1198">
          <cell r="A1198" t="str">
            <v>sodium.iopodate</v>
          </cell>
          <cell r="B1198" t="str">
            <v>sodium iopodate</v>
          </cell>
        </row>
        <row r="1199">
          <cell r="A1199" t="str">
            <v>Diatrizoate.sodium</v>
          </cell>
          <cell r="B1199" t="str">
            <v>Diatrizoate sodium</v>
          </cell>
        </row>
        <row r="1200">
          <cell r="A1200" t="str">
            <v>CEPHAPIRIN.SODIUM</v>
          </cell>
          <cell r="B1200" t="str">
            <v>CEPHAPIRIN SODIUM</v>
          </cell>
        </row>
        <row r="1201">
          <cell r="A1201" t="str">
            <v>Cloxacillin.sodium.salt</v>
          </cell>
          <cell r="B1201" t="str">
            <v>Cloxacillin sodium salt</v>
          </cell>
        </row>
        <row r="1202">
          <cell r="A1202" t="str">
            <v>CEPHALOTHIN.SODIUM</v>
          </cell>
          <cell r="B1202" t="str">
            <v>CEPHALOTHIN SODIUM</v>
          </cell>
        </row>
        <row r="1203">
          <cell r="A1203" t="str">
            <v>CHLOROTHIAZIDE.SODIUM</v>
          </cell>
          <cell r="B1203" t="str">
            <v>CHLOROTHIAZIDE SODIUM</v>
          </cell>
        </row>
        <row r="1204">
          <cell r="A1204" t="str">
            <v>Asmacortone</v>
          </cell>
          <cell r="B1204" t="str">
            <v>Asmacortone</v>
          </cell>
        </row>
        <row r="1205">
          <cell r="A1205" t="str">
            <v>naproxen.sodium</v>
          </cell>
          <cell r="B1205" t="str">
            <v>naproxen sodium</v>
          </cell>
        </row>
        <row r="1206">
          <cell r="A1206" t="str">
            <v>Aminosalicylate.Potassium</v>
          </cell>
          <cell r="B1206" t="str">
            <v>Aminosalicylate Potassium</v>
          </cell>
        </row>
        <row r="1207">
          <cell r="A1207" t="str">
            <v>Sodium.butamide</v>
          </cell>
          <cell r="B1207" t="str">
            <v>Sodium butamide</v>
          </cell>
        </row>
        <row r="1208">
          <cell r="A1208" t="str">
            <v>BROMFENAC.SODIUM</v>
          </cell>
          <cell r="B1208" t="str">
            <v>BROMFENAC SODIUM</v>
          </cell>
        </row>
        <row r="1209">
          <cell r="A1209" t="str">
            <v>Hydrocortisone.sodium.succinate</v>
          </cell>
          <cell r="B1209" t="str">
            <v>Hydrocortisone sodium succinate</v>
          </cell>
        </row>
        <row r="1210">
          <cell r="A1210" t="str">
            <v>Oxaprozin.Potassium</v>
          </cell>
          <cell r="B1210" t="str">
            <v>Oxaprozin Potassium</v>
          </cell>
        </row>
        <row r="1211">
          <cell r="A1211" t="str">
            <v>Nafcillin.sodium.monohydrate</v>
          </cell>
          <cell r="B1211" t="str">
            <v>Nafcillin sodium monohydrate</v>
          </cell>
        </row>
        <row r="1212">
          <cell r="A1212" t="str">
            <v>Vismodegib</v>
          </cell>
          <cell r="B1212" t="str">
            <v>Vismodegib</v>
          </cell>
        </row>
        <row r="1213">
          <cell r="A1213" t="str">
            <v>Canagliflozin</v>
          </cell>
          <cell r="B1213" t="str">
            <v>Canagliflozin</v>
          </cell>
        </row>
        <row r="1214">
          <cell r="A1214" t="str">
            <v>Ibrutinib</v>
          </cell>
          <cell r="B1214" t="str">
            <v>Ibrutinib</v>
          </cell>
        </row>
        <row r="1215">
          <cell r="A1215" t="str">
            <v>PONATINIB</v>
          </cell>
          <cell r="B1215" t="str">
            <v>PONATINIB</v>
          </cell>
        </row>
        <row r="1216">
          <cell r="A1216" t="str">
            <v>Suvorexant</v>
          </cell>
          <cell r="B1216" t="str">
            <v>Suvorexant</v>
          </cell>
        </row>
        <row r="1217">
          <cell r="A1217" t="str">
            <v>Cabozantinib.S.malate</v>
          </cell>
          <cell r="B1217" t="str">
            <v>Cabozantinib S-malate</v>
          </cell>
        </row>
        <row r="1218">
          <cell r="A1218" t="str">
            <v>Cabozantinib</v>
          </cell>
          <cell r="B1218" t="str">
            <v>Cabozantinib</v>
          </cell>
        </row>
        <row r="1219">
          <cell r="A1219" t="str">
            <v>Ruxolitinib.phosphate</v>
          </cell>
          <cell r="B1219" t="str">
            <v>Ruxolitinib phosphate</v>
          </cell>
        </row>
        <row r="1220">
          <cell r="A1220" t="str">
            <v>Vemurafenib</v>
          </cell>
          <cell r="B1220" t="str">
            <v>Vemurafenib</v>
          </cell>
        </row>
        <row r="1221">
          <cell r="A1221" t="str">
            <v>Dabrafenib</v>
          </cell>
          <cell r="B1221" t="str">
            <v>Dabrafenib</v>
          </cell>
        </row>
        <row r="1222">
          <cell r="A1222" t="str">
            <v>doxycycline</v>
          </cell>
          <cell r="B1222" t="str">
            <v>doxycycline</v>
          </cell>
        </row>
        <row r="1223">
          <cell r="A1223" t="str">
            <v>novobiocin</v>
          </cell>
          <cell r="B1223" t="str">
            <v>novobiocin</v>
          </cell>
        </row>
        <row r="1224">
          <cell r="A1224" t="str">
            <v>tetracycline</v>
          </cell>
          <cell r="B1224" t="str">
            <v>tetracycline</v>
          </cell>
        </row>
        <row r="1225">
          <cell r="A1225" t="str">
            <v>oxytetracycline</v>
          </cell>
          <cell r="B1225" t="str">
            <v>oxytetracycline</v>
          </cell>
        </row>
        <row r="1226">
          <cell r="A1226" t="str">
            <v>minocycline</v>
          </cell>
          <cell r="B1226" t="str">
            <v>minocycline</v>
          </cell>
        </row>
        <row r="1227">
          <cell r="A1227" t="str">
            <v>dicumarol</v>
          </cell>
          <cell r="B1227" t="str">
            <v>dicumarol</v>
          </cell>
        </row>
        <row r="1228">
          <cell r="A1228" t="str">
            <v>piroxicam</v>
          </cell>
          <cell r="B1228" t="str">
            <v>piroxicam</v>
          </cell>
        </row>
        <row r="1229">
          <cell r="A1229" t="str">
            <v>Meclocycline.sulfosalicylate</v>
          </cell>
          <cell r="B1229" t="str">
            <v>Meclocycline sulfosalicylate</v>
          </cell>
        </row>
        <row r="1230">
          <cell r="A1230" t="str">
            <v>meloxicam</v>
          </cell>
          <cell r="B1230" t="str">
            <v>meloxicam</v>
          </cell>
        </row>
        <row r="1231">
          <cell r="A1231" t="str">
            <v>warfarin</v>
          </cell>
          <cell r="B1231" t="str">
            <v>warfarin</v>
          </cell>
        </row>
        <row r="1232">
          <cell r="A1232" t="str">
            <v>PHENPROCOUMON</v>
          </cell>
          <cell r="B1232" t="str">
            <v>PHENPROCOUMON</v>
          </cell>
        </row>
        <row r="1233">
          <cell r="A1233" t="str">
            <v>OXYTETRACYCLINE.HYDROCHLORIDE</v>
          </cell>
          <cell r="B1233" t="str">
            <v>OXYTETRACYCLINE HYDROCHLORIDE</v>
          </cell>
        </row>
        <row r="1234">
          <cell r="A1234" t="str">
            <v>Tipranavir</v>
          </cell>
          <cell r="B1234" t="str">
            <v>Tipranavir</v>
          </cell>
        </row>
        <row r="1235">
          <cell r="A1235" t="str">
            <v>Teriflunomide</v>
          </cell>
          <cell r="B1235" t="str">
            <v>Teriflunomide</v>
          </cell>
        </row>
        <row r="1236">
          <cell r="A1236" t="str">
            <v>METHACYCLINE.HYDROCHLORIDE</v>
          </cell>
          <cell r="B1236" t="str">
            <v>METHACYCLINE HYDROCHLORIDE</v>
          </cell>
        </row>
        <row r="1237">
          <cell r="A1237" t="str">
            <v>MINOCYCLINE.HYDROCHLORIDE</v>
          </cell>
          <cell r="B1237" t="str">
            <v>MINOCYCLINE HYDROCHLORIDE</v>
          </cell>
        </row>
        <row r="1238">
          <cell r="A1238" t="str">
            <v>DEMECLOCYCLINE.HYDROCHLORIDE</v>
          </cell>
          <cell r="B1238" t="str">
            <v>DEMECLOCYCLINE HYDROCHLORIDE</v>
          </cell>
        </row>
        <row r="1239">
          <cell r="A1239" t="str">
            <v>TETRACYCLINE.HYDROCHLORIDE</v>
          </cell>
          <cell r="B1239" t="str">
            <v>TETRACYCLINE HYDROCHLORIDE</v>
          </cell>
        </row>
        <row r="1240">
          <cell r="A1240" t="str">
            <v>X.S..crizotinib</v>
          </cell>
          <cell r="B1240" t="str">
            <v>(S)-crizotinib</v>
          </cell>
        </row>
        <row r="1241">
          <cell r="A1241" t="str">
            <v>Vortioxetine.hydrobromide</v>
          </cell>
          <cell r="B1241" t="str">
            <v>Vortioxetine hydrobromide</v>
          </cell>
        </row>
        <row r="1242">
          <cell r="A1242" t="str">
            <v>Sirolimus</v>
          </cell>
          <cell r="B1242" t="str">
            <v>Sirolimus</v>
          </cell>
        </row>
        <row r="1243">
          <cell r="A1243" t="str">
            <v>Lenvatinib</v>
          </cell>
          <cell r="B1243" t="str">
            <v>Lenvatinib</v>
          </cell>
        </row>
        <row r="1244">
          <cell r="A1244" t="str">
            <v>Palbociclib</v>
          </cell>
          <cell r="B1244" t="str">
            <v>Palbociclib</v>
          </cell>
        </row>
        <row r="1245">
          <cell r="A1245" t="str">
            <v>X2..2.Quinolin.3.Ylpyridin.4.Yl..1.5.6.7.Tetrahydro.4h.Pyrrolo.3.2.C.pyridin.4.One</v>
          </cell>
          <cell r="B1245" t="str">
            <v>2-(2-Quinolin-3-Ylpyridin-4-Yl)-1,5,6,7-Tetrahydro-4h-Pyrrolo[3,2-C]pyridin-4-One</v>
          </cell>
        </row>
        <row r="1246">
          <cell r="A1246" t="str">
            <v>GSK978744A</v>
          </cell>
          <cell r="B1246" t="str">
            <v>GSK978744A</v>
          </cell>
        </row>
        <row r="1247">
          <cell r="A1247" t="str">
            <v>Erlotinib</v>
          </cell>
          <cell r="B1247" t="str">
            <v>Erlotinib</v>
          </cell>
        </row>
        <row r="1248">
          <cell r="A1248" t="str">
            <v>Kinome_2322</v>
          </cell>
          <cell r="B1248" t="str">
            <v>Kinome_2322</v>
          </cell>
        </row>
        <row r="1249">
          <cell r="A1249" t="str">
            <v>Kinome_3022</v>
          </cell>
          <cell r="B1249" t="str">
            <v>Kinome_3022</v>
          </cell>
        </row>
        <row r="1250">
          <cell r="A1250" t="str">
            <v>ZINC00121334</v>
          </cell>
          <cell r="B1250" t="str">
            <v>ZINC00121334</v>
          </cell>
        </row>
        <row r="1251">
          <cell r="A1251" t="str">
            <v>Kinome_1990</v>
          </cell>
          <cell r="B1251" t="str">
            <v>Kinome_1990</v>
          </cell>
        </row>
        <row r="1252">
          <cell r="A1252" t="str">
            <v>CBMicro_005197</v>
          </cell>
          <cell r="B1252" t="str">
            <v>CBMicro_005197</v>
          </cell>
        </row>
        <row r="1253">
          <cell r="A1253" t="str">
            <v>GSK2110236A</v>
          </cell>
          <cell r="B1253" t="str">
            <v>GSK2110236A</v>
          </cell>
        </row>
        <row r="1254">
          <cell r="A1254" t="str">
            <v>PI.103</v>
          </cell>
          <cell r="B1254" t="str">
            <v>PI-103</v>
          </cell>
        </row>
        <row r="1255">
          <cell r="A1255" t="str">
            <v>GW804482X</v>
          </cell>
          <cell r="B1255" t="str">
            <v>GW804482X</v>
          </cell>
        </row>
        <row r="1256">
          <cell r="A1256" t="str">
            <v>Kinome_2049</v>
          </cell>
          <cell r="B1256" t="str">
            <v>Kinome_2049</v>
          </cell>
        </row>
        <row r="1257">
          <cell r="A1257" t="str">
            <v>GW683134A</v>
          </cell>
          <cell r="B1257" t="str">
            <v>GW683134A</v>
          </cell>
        </row>
        <row r="1258">
          <cell r="A1258" t="str">
            <v>Kinome_1977</v>
          </cell>
          <cell r="B1258" t="str">
            <v>Kinome_1977</v>
          </cell>
        </row>
        <row r="1259">
          <cell r="A1259" t="str">
            <v>Kinome_866</v>
          </cell>
          <cell r="B1259" t="str">
            <v>Kinome_866</v>
          </cell>
        </row>
        <row r="1260">
          <cell r="A1260" t="str">
            <v>Aminopurvalanol.A</v>
          </cell>
          <cell r="B1260" t="str">
            <v>Aminopurvalanol A</v>
          </cell>
        </row>
        <row r="1261">
          <cell r="A1261" t="str">
            <v>Kinome_3629</v>
          </cell>
          <cell r="B1261" t="str">
            <v>Kinome_3629</v>
          </cell>
        </row>
        <row r="1262">
          <cell r="A1262" t="str">
            <v>PKR.Inhibitor..Negative.Control</v>
          </cell>
          <cell r="B1262" t="str">
            <v>PKR Inhibitor, Negative Control</v>
          </cell>
        </row>
        <row r="1263">
          <cell r="A1263" t="str">
            <v>SRC.Inhibitor.1</v>
          </cell>
          <cell r="B1263" t="str">
            <v>SRC Inhibitor 1</v>
          </cell>
        </row>
        <row r="1264">
          <cell r="A1264" t="str">
            <v>Kinome_1661</v>
          </cell>
          <cell r="B1264" t="str">
            <v>Kinome_1661</v>
          </cell>
        </row>
        <row r="1265">
          <cell r="A1265" t="str">
            <v>Chelerythrine.Chloride</v>
          </cell>
          <cell r="B1265" t="str">
            <v>Chelerythrine Chloride</v>
          </cell>
        </row>
        <row r="1266">
          <cell r="A1266" t="str">
            <v>GW432441X</v>
          </cell>
          <cell r="B1266" t="str">
            <v>GW432441X</v>
          </cell>
        </row>
        <row r="1267">
          <cell r="A1267" t="str">
            <v>GSK429286A</v>
          </cell>
          <cell r="B1267" t="str">
            <v>GSK429286A</v>
          </cell>
        </row>
        <row r="1268">
          <cell r="A1268" t="str">
            <v>Nintedanib</v>
          </cell>
          <cell r="B1268" t="str">
            <v>Nintedanib</v>
          </cell>
        </row>
        <row r="1269">
          <cell r="A1269" t="str">
            <v>Kinome_3041</v>
          </cell>
          <cell r="B1269" t="str">
            <v>Kinome_3041</v>
          </cell>
        </row>
        <row r="1270">
          <cell r="A1270" t="str">
            <v>CZC.25146</v>
          </cell>
          <cell r="B1270" t="str">
            <v>CZC-25146</v>
          </cell>
        </row>
        <row r="1271">
          <cell r="A1271" t="str">
            <v>GW830900A</v>
          </cell>
          <cell r="B1271" t="str">
            <v>GW830900A</v>
          </cell>
        </row>
        <row r="1272">
          <cell r="A1272" t="str">
            <v>TG003</v>
          </cell>
          <cell r="B1272" t="str">
            <v>TG003</v>
          </cell>
        </row>
        <row r="1273">
          <cell r="A1273" t="str">
            <v>Kinome_151</v>
          </cell>
          <cell r="B1273" t="str">
            <v>Kinome_151</v>
          </cell>
        </row>
        <row r="1274">
          <cell r="A1274" t="str">
            <v>TG.100.115</v>
          </cell>
          <cell r="B1274" t="str">
            <v>TG-100-115</v>
          </cell>
        </row>
        <row r="1275">
          <cell r="A1275" t="str">
            <v>GW827396X</v>
          </cell>
          <cell r="B1275" t="str">
            <v>GW827396X</v>
          </cell>
        </row>
        <row r="1276">
          <cell r="A1276" t="str">
            <v>BS.181</v>
          </cell>
          <cell r="B1276" t="str">
            <v>BS-181</v>
          </cell>
        </row>
        <row r="1277">
          <cell r="A1277" t="str">
            <v>Kinome_768</v>
          </cell>
          <cell r="B1277" t="str">
            <v>Kinome_768</v>
          </cell>
        </row>
        <row r="1278">
          <cell r="A1278" t="str">
            <v>CHEMBL219722</v>
          </cell>
          <cell r="B1278" t="str">
            <v>CHEMBL219722</v>
          </cell>
        </row>
        <row r="1279">
          <cell r="A1279" t="str">
            <v>GSK571989A</v>
          </cell>
          <cell r="B1279" t="str">
            <v>GSK571989A</v>
          </cell>
        </row>
        <row r="1280">
          <cell r="A1280" t="str">
            <v>Kinome_476</v>
          </cell>
          <cell r="B1280" t="str">
            <v>Kinome_476</v>
          </cell>
        </row>
        <row r="1281">
          <cell r="A1281" t="str">
            <v>JAK3.Inhibitor.II</v>
          </cell>
          <cell r="B1281" t="str">
            <v>JAK3 Inhibitor II</v>
          </cell>
        </row>
        <row r="1282">
          <cell r="A1282" t="str">
            <v>X4.anilinopyrimidine.8m</v>
          </cell>
          <cell r="B1282" t="str">
            <v>4-anilinopyrimidine 8m</v>
          </cell>
        </row>
        <row r="1283">
          <cell r="A1283" t="str">
            <v>Kinome_824</v>
          </cell>
          <cell r="B1283" t="str">
            <v>Kinome_824</v>
          </cell>
        </row>
        <row r="1284">
          <cell r="A1284" t="str">
            <v>gw8510</v>
          </cell>
          <cell r="B1284" t="str">
            <v>gw8510</v>
          </cell>
        </row>
        <row r="1285">
          <cell r="A1285" t="str">
            <v>INCB18424</v>
          </cell>
          <cell r="B1285" t="str">
            <v>INCB18424</v>
          </cell>
        </row>
        <row r="1286">
          <cell r="A1286" t="str">
            <v>Harmine</v>
          </cell>
          <cell r="B1286" t="str">
            <v>Harmine</v>
          </cell>
        </row>
        <row r="1287">
          <cell r="A1287" t="str">
            <v>Kinome_227</v>
          </cell>
          <cell r="B1287" t="str">
            <v>Kinome_227</v>
          </cell>
        </row>
        <row r="1288">
          <cell r="A1288" t="str">
            <v>CHEMBL1999931</v>
          </cell>
          <cell r="B1288" t="str">
            <v>CHEMBL1999931</v>
          </cell>
        </row>
        <row r="1289">
          <cell r="A1289" t="str">
            <v>K252a</v>
          </cell>
          <cell r="B1289" t="str">
            <v>K252a</v>
          </cell>
        </row>
        <row r="1290">
          <cell r="A1290" t="str">
            <v>BX.517</v>
          </cell>
          <cell r="B1290" t="str">
            <v>BX-517</v>
          </cell>
        </row>
        <row r="1291">
          <cell r="A1291" t="str">
            <v>Kinome_519</v>
          </cell>
          <cell r="B1291" t="str">
            <v>Kinome_519</v>
          </cell>
        </row>
        <row r="1292">
          <cell r="A1292" t="str">
            <v>Kinome_1351</v>
          </cell>
          <cell r="B1292" t="str">
            <v>Kinome_1351</v>
          </cell>
        </row>
        <row r="1293">
          <cell r="A1293" t="str">
            <v>Kinome_2289</v>
          </cell>
          <cell r="B1293" t="str">
            <v>Kinome_2289</v>
          </cell>
        </row>
        <row r="1294">
          <cell r="A1294" t="str">
            <v>Kinome_1138</v>
          </cell>
          <cell r="B1294" t="str">
            <v>Kinome_1138</v>
          </cell>
        </row>
        <row r="1295">
          <cell r="A1295" t="str">
            <v>NVP.TAE684</v>
          </cell>
          <cell r="B1295" t="str">
            <v>NVP-TAE684</v>
          </cell>
        </row>
        <row r="1296">
          <cell r="A1296" t="str">
            <v>GW568377A</v>
          </cell>
          <cell r="B1296" t="str">
            <v>GW568377A</v>
          </cell>
        </row>
        <row r="1297">
          <cell r="A1297" t="str">
            <v>UCN.01</v>
          </cell>
          <cell r="B1297" t="str">
            <v>UCN-01</v>
          </cell>
        </row>
        <row r="1298">
          <cell r="A1298" t="str">
            <v>SU9516</v>
          </cell>
          <cell r="B1298" t="str">
            <v>SU9516</v>
          </cell>
        </row>
        <row r="1299">
          <cell r="A1299" t="str">
            <v>HA.1077..Dihydrochloride..Fasudil.</v>
          </cell>
          <cell r="B1299" t="str">
            <v>HA-1077, Dihydrochloride (Fasudil)</v>
          </cell>
        </row>
        <row r="1300">
          <cell r="A1300" t="str">
            <v>A.443654</v>
          </cell>
          <cell r="B1300" t="str">
            <v>A-443654</v>
          </cell>
        </row>
        <row r="1301">
          <cell r="A1301" t="str">
            <v>Cdk1.2.Inhibitor.III</v>
          </cell>
          <cell r="B1301" t="str">
            <v>Cdk1/2 Inhibitor III</v>
          </cell>
        </row>
        <row r="1302">
          <cell r="A1302" t="str">
            <v>SB.284847.BT</v>
          </cell>
          <cell r="B1302" t="str">
            <v>SB-284847-BT</v>
          </cell>
        </row>
        <row r="1303">
          <cell r="A1303" t="str">
            <v>Kinome_909</v>
          </cell>
          <cell r="B1303" t="str">
            <v>Kinome_909</v>
          </cell>
        </row>
        <row r="1304">
          <cell r="A1304" t="str">
            <v>GW795493X</v>
          </cell>
          <cell r="B1304" t="str">
            <v>GW795493X</v>
          </cell>
        </row>
        <row r="1305">
          <cell r="A1305" t="str">
            <v>Kinome_2301</v>
          </cell>
          <cell r="B1305" t="str">
            <v>Kinome_2301</v>
          </cell>
        </row>
        <row r="1306">
          <cell r="A1306" t="str">
            <v>Kinome_3845</v>
          </cell>
          <cell r="B1306" t="str">
            <v>Kinome_3845</v>
          </cell>
        </row>
        <row r="1307">
          <cell r="A1307" t="str">
            <v>Kinome_875</v>
          </cell>
          <cell r="B1307" t="str">
            <v>Kinome_875</v>
          </cell>
        </row>
        <row r="1308">
          <cell r="A1308" t="str">
            <v>STK620224</v>
          </cell>
          <cell r="B1308" t="str">
            <v>STK620224</v>
          </cell>
        </row>
        <row r="1309">
          <cell r="A1309" t="str">
            <v>AG1296..Tyrphostin.</v>
          </cell>
          <cell r="B1309" t="str">
            <v>AG1296 (Tyrphostin)</v>
          </cell>
        </row>
        <row r="1310">
          <cell r="A1310" t="str">
            <v>CHIR99021</v>
          </cell>
          <cell r="B1310" t="str">
            <v>CHIR99021</v>
          </cell>
        </row>
        <row r="1311">
          <cell r="A1311" t="str">
            <v>Kinome_676</v>
          </cell>
          <cell r="B1311" t="str">
            <v>Kinome_676</v>
          </cell>
        </row>
        <row r="1312">
          <cell r="A1312" t="str">
            <v>CHEMBL340384</v>
          </cell>
          <cell r="B1312" t="str">
            <v>CHEMBL340384</v>
          </cell>
        </row>
        <row r="1313">
          <cell r="A1313" t="str">
            <v>Staurosporine</v>
          </cell>
          <cell r="B1313" t="str">
            <v>Staurosporine</v>
          </cell>
        </row>
        <row r="1314">
          <cell r="A1314" t="str">
            <v>GW297361X</v>
          </cell>
          <cell r="B1314" t="str">
            <v>GW297361X</v>
          </cell>
        </row>
        <row r="1315">
          <cell r="A1315" t="str">
            <v>Kinome_1070</v>
          </cell>
          <cell r="B1315" t="str">
            <v>Kinome_1070</v>
          </cell>
        </row>
        <row r="1316">
          <cell r="A1316" t="str">
            <v>Kinome_535</v>
          </cell>
          <cell r="B1316" t="str">
            <v>Kinome_535</v>
          </cell>
        </row>
        <row r="1317">
          <cell r="A1317" t="str">
            <v>Kinome_2812</v>
          </cell>
          <cell r="B1317" t="str">
            <v>Kinome_2812</v>
          </cell>
        </row>
        <row r="1318">
          <cell r="A1318" t="str">
            <v>H.1152..Rho.Kinase.Inhibitor.</v>
          </cell>
          <cell r="B1318" t="str">
            <v>H-1152 (Rho Kinase Inhibitor)</v>
          </cell>
        </row>
        <row r="1319">
          <cell r="A1319" t="str">
            <v>CHEMBL1967252</v>
          </cell>
          <cell r="B1319" t="str">
            <v>CHEMBL1967252</v>
          </cell>
        </row>
        <row r="1320">
          <cell r="A1320" t="str">
            <v>GSK1392956A</v>
          </cell>
          <cell r="B1320" t="str">
            <v>GSK1392956A</v>
          </cell>
        </row>
        <row r="1321">
          <cell r="A1321" t="str">
            <v>X5447.37.0</v>
          </cell>
          <cell r="B1321" t="str">
            <v>5447-37-0</v>
          </cell>
        </row>
        <row r="1322">
          <cell r="A1322" t="str">
            <v>Y.27632</v>
          </cell>
          <cell r="B1322" t="str">
            <v>Y-27632</v>
          </cell>
        </row>
        <row r="1323">
          <cell r="A1323" t="str">
            <v>VX.745</v>
          </cell>
          <cell r="B1323" t="str">
            <v>VX-745</v>
          </cell>
        </row>
        <row r="1324">
          <cell r="A1324" t="str">
            <v>Kinome_855</v>
          </cell>
          <cell r="B1324" t="str">
            <v>Kinome_855</v>
          </cell>
        </row>
        <row r="1325">
          <cell r="A1325" t="str">
            <v>GSK614526A</v>
          </cell>
          <cell r="B1325" t="str">
            <v>GSK614526A</v>
          </cell>
        </row>
        <row r="1326">
          <cell r="A1326" t="str">
            <v>Kinome_3045</v>
          </cell>
          <cell r="B1326" t="str">
            <v>Kinome_3045</v>
          </cell>
        </row>
        <row r="1327">
          <cell r="A1327" t="str">
            <v>GW801372X</v>
          </cell>
          <cell r="B1327" t="str">
            <v>GW801372X</v>
          </cell>
        </row>
        <row r="1328">
          <cell r="A1328" t="str">
            <v>Kinome_2646</v>
          </cell>
          <cell r="B1328" t="str">
            <v>Kinome_2646</v>
          </cell>
        </row>
        <row r="1329">
          <cell r="A1329" t="str">
            <v>Kinome_812</v>
          </cell>
          <cell r="B1329" t="str">
            <v>Kinome_812</v>
          </cell>
        </row>
        <row r="1330">
          <cell r="A1330" t="str">
            <v>X1.9.Pyrazoloanthrone</v>
          </cell>
          <cell r="B1330" t="str">
            <v>1,9-Pyrazoloanthrone</v>
          </cell>
        </row>
        <row r="1331">
          <cell r="A1331" t="str">
            <v>JAK.Inhibitor.I</v>
          </cell>
          <cell r="B1331" t="str">
            <v>JAK Inhibitor I</v>
          </cell>
        </row>
        <row r="1332">
          <cell r="A1332" t="str">
            <v>Kinome_1263</v>
          </cell>
          <cell r="B1332" t="str">
            <v>Kinome_1263</v>
          </cell>
        </row>
        <row r="1333">
          <cell r="A1333" t="str">
            <v>GW795486X</v>
          </cell>
          <cell r="B1333" t="str">
            <v>GW795486X</v>
          </cell>
        </row>
        <row r="1334">
          <cell r="A1334" t="str">
            <v>Kinome_327</v>
          </cell>
          <cell r="B1334" t="str">
            <v>Kinome_327</v>
          </cell>
        </row>
        <row r="1335">
          <cell r="A1335" t="str">
            <v>BX.320</v>
          </cell>
          <cell r="B1335" t="str">
            <v>BX-320</v>
          </cell>
        </row>
        <row r="1336">
          <cell r="A1336" t="str">
            <v>GW290597X</v>
          </cell>
          <cell r="B1336" t="str">
            <v>GW290597X</v>
          </cell>
        </row>
        <row r="1337">
          <cell r="A1337" t="str">
            <v>PP242</v>
          </cell>
          <cell r="B1337" t="str">
            <v>PP242</v>
          </cell>
        </row>
        <row r="1338">
          <cell r="A1338" t="str">
            <v>GSK1326255A</v>
          </cell>
          <cell r="B1338" t="str">
            <v>GSK1326255A</v>
          </cell>
        </row>
        <row r="1339">
          <cell r="A1339" t="str">
            <v>Kinome_3436</v>
          </cell>
          <cell r="B1339" t="str">
            <v>Kinome_3436</v>
          </cell>
        </row>
        <row r="1340">
          <cell r="A1340" t="str">
            <v>Curcumin</v>
          </cell>
          <cell r="B1340" t="str">
            <v>Curcumin</v>
          </cell>
        </row>
        <row r="1341">
          <cell r="A1341" t="str">
            <v>Kinome_2152</v>
          </cell>
          <cell r="B1341" t="str">
            <v>Kinome_2152</v>
          </cell>
        </row>
        <row r="1342">
          <cell r="A1342" t="str">
            <v>CHEMBL2062937</v>
          </cell>
          <cell r="B1342" t="str">
            <v>CHEMBL2062937</v>
          </cell>
        </row>
        <row r="1343">
          <cell r="A1343" t="str">
            <v>PKR.Inhibitor</v>
          </cell>
          <cell r="B1343" t="str">
            <v>PKR Inhibitor</v>
          </cell>
        </row>
        <row r="1344">
          <cell r="A1344" t="str">
            <v>GSK461364</v>
          </cell>
          <cell r="B1344" t="str">
            <v>GSK461364</v>
          </cell>
        </row>
        <row r="1345">
          <cell r="A1345" t="str">
            <v>Kinome_2856</v>
          </cell>
          <cell r="B1345" t="str">
            <v>Kinome_2856</v>
          </cell>
        </row>
        <row r="1346">
          <cell r="A1346" t="str">
            <v>Pazopanib</v>
          </cell>
          <cell r="B1346" t="str">
            <v>Pazopanib</v>
          </cell>
        </row>
        <row r="1347">
          <cell r="A1347" t="str">
            <v>Wortmannin</v>
          </cell>
          <cell r="B1347" t="str">
            <v>Wortmannin</v>
          </cell>
        </row>
        <row r="1348">
          <cell r="A1348" t="str">
            <v>GW405841X</v>
          </cell>
          <cell r="B1348" t="str">
            <v>GW405841X</v>
          </cell>
        </row>
        <row r="1349">
          <cell r="A1349" t="str">
            <v>Staurosporine..Streptomyces.sp.</v>
          </cell>
          <cell r="B1349" t="str">
            <v>Staurosporine, Streptomyces sp.</v>
          </cell>
        </row>
        <row r="1350">
          <cell r="A1350" t="str">
            <v>BAY.61.3606</v>
          </cell>
          <cell r="B1350" t="str">
            <v>BAY 61-3606</v>
          </cell>
        </row>
        <row r="1351">
          <cell r="A1351" t="str">
            <v>Barasertib</v>
          </cell>
          <cell r="B1351" t="str">
            <v>Barasertib</v>
          </cell>
        </row>
        <row r="1352">
          <cell r="A1352" t="str">
            <v>SB.226879</v>
          </cell>
          <cell r="B1352" t="str">
            <v>SB-226879</v>
          </cell>
        </row>
        <row r="1353">
          <cell r="A1353" t="str">
            <v>GW856804X</v>
          </cell>
          <cell r="B1353" t="str">
            <v>GW856804X</v>
          </cell>
        </row>
        <row r="1354">
          <cell r="A1354" t="str">
            <v>GW549390X</v>
          </cell>
          <cell r="B1354" t="str">
            <v>GW549390X</v>
          </cell>
        </row>
        <row r="1355">
          <cell r="A1355" t="str">
            <v>Kinome_249</v>
          </cell>
          <cell r="B1355" t="str">
            <v>Kinome_249</v>
          </cell>
        </row>
        <row r="1356">
          <cell r="A1356" t="str">
            <v>CHEMBL1965660</v>
          </cell>
          <cell r="B1356" t="str">
            <v>CHEMBL1965660</v>
          </cell>
        </row>
        <row r="1357">
          <cell r="A1357" t="str">
            <v>GW811168X</v>
          </cell>
          <cell r="B1357" t="str">
            <v>GW811168X</v>
          </cell>
        </row>
        <row r="1358">
          <cell r="A1358" t="str">
            <v>CHEMBL262433</v>
          </cell>
          <cell r="B1358" t="str">
            <v>CHEMBL262433</v>
          </cell>
        </row>
        <row r="1359">
          <cell r="A1359" t="str">
            <v>Kinome_2923</v>
          </cell>
          <cell r="B1359" t="str">
            <v>Kinome_2923</v>
          </cell>
        </row>
        <row r="1360">
          <cell r="A1360" t="str">
            <v>Kinome_416</v>
          </cell>
          <cell r="B1360" t="str">
            <v>Kinome_416</v>
          </cell>
        </row>
        <row r="1361">
          <cell r="A1361" t="str">
            <v>GSK554170A</v>
          </cell>
          <cell r="B1361" t="str">
            <v>GSK554170A</v>
          </cell>
        </row>
        <row r="1362">
          <cell r="A1362" t="str">
            <v>Kinome_294</v>
          </cell>
          <cell r="B1362" t="str">
            <v>Kinome_294</v>
          </cell>
        </row>
        <row r="1363">
          <cell r="A1363" t="str">
            <v>X877400.66.3</v>
          </cell>
          <cell r="B1363" t="str">
            <v>877400-66-3</v>
          </cell>
        </row>
        <row r="1364">
          <cell r="A1364" t="str">
            <v>GW843682X</v>
          </cell>
          <cell r="B1364" t="str">
            <v>GW843682X</v>
          </cell>
        </row>
        <row r="1365">
          <cell r="A1365" t="str">
            <v>Kinome_3177</v>
          </cell>
          <cell r="B1365" t="str">
            <v>Kinome_3177</v>
          </cell>
        </row>
        <row r="1366">
          <cell r="A1366" t="str">
            <v>Gleevec..Imatinib.</v>
          </cell>
          <cell r="B1366" t="str">
            <v>Gleevec (Imatinib)</v>
          </cell>
        </row>
        <row r="1367">
          <cell r="A1367" t="str">
            <v>p38.MAP.Kinase.Inhibitor</v>
          </cell>
          <cell r="B1367" t="str">
            <v>p38 MAP Kinase Inhibitor</v>
          </cell>
        </row>
        <row r="1368">
          <cell r="A1368" t="str">
            <v>Kinome_2518</v>
          </cell>
          <cell r="B1368" t="str">
            <v>Kinome_2518</v>
          </cell>
        </row>
        <row r="1369">
          <cell r="A1369" t="str">
            <v>Kinome_2196</v>
          </cell>
          <cell r="B1369" t="str">
            <v>Kinome_2196</v>
          </cell>
        </row>
        <row r="1370">
          <cell r="A1370" t="str">
            <v>Kinome_3712</v>
          </cell>
          <cell r="B1370" t="str">
            <v>Kinome_3712</v>
          </cell>
        </row>
        <row r="1371">
          <cell r="A1371" t="str">
            <v>Kinome_637</v>
          </cell>
          <cell r="B1371" t="str">
            <v>Kinome_637</v>
          </cell>
        </row>
        <row r="1372">
          <cell r="A1372" t="str">
            <v>SB.750140</v>
          </cell>
          <cell r="B1372" t="str">
            <v>SB-750140</v>
          </cell>
        </row>
        <row r="1373">
          <cell r="A1373" t="str">
            <v>Kinome_2020</v>
          </cell>
          <cell r="B1373" t="str">
            <v>Kinome_2020</v>
          </cell>
        </row>
        <row r="1374">
          <cell r="A1374" t="str">
            <v>GSK.3.Inhibitor.X</v>
          </cell>
          <cell r="B1374" t="str">
            <v>GSK-3 Inhibitor X</v>
          </cell>
        </row>
        <row r="1375">
          <cell r="A1375" t="str">
            <v>GW278681X</v>
          </cell>
          <cell r="B1375" t="str">
            <v>GW278681X</v>
          </cell>
        </row>
        <row r="1376">
          <cell r="A1376" t="str">
            <v>Kinome_1216</v>
          </cell>
          <cell r="B1376" t="str">
            <v>Kinome_1216</v>
          </cell>
        </row>
        <row r="1377">
          <cell r="A1377" t="str">
            <v>GDC.0879</v>
          </cell>
          <cell r="B1377" t="str">
            <v>GDC-0879</v>
          </cell>
        </row>
        <row r="1378">
          <cell r="A1378" t="str">
            <v>H.8..Dihydrochloride</v>
          </cell>
          <cell r="B1378" t="str">
            <v>H-8, Dihydrochloride</v>
          </cell>
        </row>
        <row r="1379">
          <cell r="A1379" t="str">
            <v>GW589933X</v>
          </cell>
          <cell r="B1379" t="str">
            <v>GW589933X</v>
          </cell>
        </row>
        <row r="1380">
          <cell r="A1380" t="str">
            <v>Kinome_1064</v>
          </cell>
          <cell r="B1380" t="str">
            <v>Kinome_1064</v>
          </cell>
        </row>
        <row r="1381">
          <cell r="A1381" t="str">
            <v>Kinome_46</v>
          </cell>
          <cell r="B1381" t="str">
            <v>Kinome_46</v>
          </cell>
        </row>
        <row r="1382">
          <cell r="A1382" t="str">
            <v>Kinome_376</v>
          </cell>
          <cell r="B1382" t="str">
            <v>Kinome_376</v>
          </cell>
        </row>
        <row r="1383">
          <cell r="A1383" t="str">
            <v>CHEMBL1682540</v>
          </cell>
          <cell r="B1383" t="str">
            <v>CHEMBL1682540</v>
          </cell>
        </row>
        <row r="1384">
          <cell r="A1384" t="str">
            <v>Kinome_1243</v>
          </cell>
          <cell r="B1384" t="str">
            <v>Kinome_1243</v>
          </cell>
        </row>
        <row r="1385">
          <cell r="A1385" t="str">
            <v>VEGF.Receptor.2.Kinase.Inhibitor.IV</v>
          </cell>
          <cell r="B1385" t="str">
            <v>VEGF Receptor 2 Kinase Inhibitor IV</v>
          </cell>
        </row>
        <row r="1386">
          <cell r="A1386" t="str">
            <v>Kinome_2010</v>
          </cell>
          <cell r="B1386" t="str">
            <v>Kinome_2010</v>
          </cell>
        </row>
        <row r="1387">
          <cell r="A1387" t="str">
            <v>GW631581B</v>
          </cell>
          <cell r="B1387" t="str">
            <v>GW631581B</v>
          </cell>
        </row>
        <row r="1388">
          <cell r="A1388" t="str">
            <v>Kinome_2809</v>
          </cell>
          <cell r="B1388" t="str">
            <v>Kinome_2809</v>
          </cell>
        </row>
        <row r="1389">
          <cell r="A1389" t="str">
            <v>JNK.Inhibitor.V</v>
          </cell>
          <cell r="B1389" t="str">
            <v>JNK Inhibitor V</v>
          </cell>
        </row>
        <row r="1390">
          <cell r="A1390" t="str">
            <v>GW442130X</v>
          </cell>
          <cell r="B1390" t="str">
            <v>GW442130X</v>
          </cell>
        </row>
        <row r="1391">
          <cell r="A1391" t="str">
            <v>Kinome_584</v>
          </cell>
          <cell r="B1391" t="str">
            <v>Kinome_584</v>
          </cell>
        </row>
        <row r="1392">
          <cell r="A1392" t="str">
            <v>GSK.461364A</v>
          </cell>
          <cell r="B1392" t="str">
            <v>GSK-461364A</v>
          </cell>
        </row>
        <row r="1393">
          <cell r="A1393" t="str">
            <v>Kinome_856</v>
          </cell>
          <cell r="B1393" t="str">
            <v>Kinome_856</v>
          </cell>
        </row>
        <row r="1394">
          <cell r="A1394" t="str">
            <v>Kinome_3127</v>
          </cell>
          <cell r="B1394" t="str">
            <v>Kinome_3127</v>
          </cell>
        </row>
        <row r="1395">
          <cell r="A1395" t="str">
            <v>WH.4.025</v>
          </cell>
          <cell r="B1395" t="str">
            <v>WH-4-025</v>
          </cell>
        </row>
        <row r="1396">
          <cell r="A1396" t="str">
            <v>LDN.193189</v>
          </cell>
          <cell r="B1396" t="str">
            <v>LDN-193189</v>
          </cell>
        </row>
        <row r="1397">
          <cell r="A1397" t="str">
            <v>Kinome_1896</v>
          </cell>
          <cell r="B1397" t="str">
            <v>Kinome_1896</v>
          </cell>
        </row>
        <row r="1398">
          <cell r="A1398" t="str">
            <v>Kinome_413</v>
          </cell>
          <cell r="B1398" t="str">
            <v>Kinome_413</v>
          </cell>
        </row>
        <row r="1399">
          <cell r="A1399" t="str">
            <v>Alisertib</v>
          </cell>
          <cell r="B1399" t="str">
            <v>Alisertib</v>
          </cell>
        </row>
        <row r="1400">
          <cell r="A1400" t="str">
            <v>Kinome_876</v>
          </cell>
          <cell r="B1400" t="str">
            <v>Kinome_876</v>
          </cell>
        </row>
        <row r="1401">
          <cell r="A1401" t="str">
            <v>X.E..N.Methyl.2...3..2..pyridin.2.yl.vinyl..1H.indazol.6.yl.thio.benzamide</v>
          </cell>
          <cell r="B1401" t="str">
            <v>(E)-N-Methyl-2-((3-(2-(pyridin-2-yl)vinyl)-1H-indazol-6-yl)thio)benzamide</v>
          </cell>
        </row>
        <row r="1402">
          <cell r="A1402" t="str">
            <v>CHEMBL519697</v>
          </cell>
          <cell r="B1402" t="str">
            <v>CHEMBL519697</v>
          </cell>
        </row>
        <row r="1403">
          <cell r="A1403" t="str">
            <v>CHEMBL1164265</v>
          </cell>
          <cell r="B1403" t="str">
            <v>CHEMBL1164265</v>
          </cell>
        </row>
        <row r="1404">
          <cell r="A1404" t="str">
            <v>GSK317314A</v>
          </cell>
          <cell r="B1404" t="str">
            <v>GSK317314A</v>
          </cell>
        </row>
        <row r="1405">
          <cell r="A1405" t="str">
            <v>Kinome_727</v>
          </cell>
          <cell r="B1405" t="str">
            <v>Kinome_727</v>
          </cell>
        </row>
        <row r="1406">
          <cell r="A1406" t="str">
            <v>GW580496A</v>
          </cell>
          <cell r="B1406" t="str">
            <v>GW580496A</v>
          </cell>
        </row>
        <row r="1407">
          <cell r="A1407" t="str">
            <v>GW694234A</v>
          </cell>
          <cell r="B1407" t="str">
            <v>GW694234A</v>
          </cell>
        </row>
        <row r="1408">
          <cell r="A1408" t="str">
            <v>GSK1819799A</v>
          </cell>
          <cell r="B1408" t="str">
            <v>GSK1819799A</v>
          </cell>
        </row>
        <row r="1409">
          <cell r="A1409" t="str">
            <v>Sodium.salicylate</v>
          </cell>
          <cell r="B1409" t="str">
            <v>Sodium salicylate</v>
          </cell>
        </row>
        <row r="1410">
          <cell r="A1410" t="str">
            <v>Urea..N..4..4.aminothieno.2.3.d.pyrimidin.5.yl.phenyl..N..phenyl.</v>
          </cell>
          <cell r="B1410" t="str">
            <v>Urea, N-[4-(4-aminothieno[2,3-d]pyrimidin-5-yl)phenyl]-N'-phenyl-</v>
          </cell>
        </row>
        <row r="1411">
          <cell r="A1411" t="str">
            <v>heterocyclic.urea..33</v>
          </cell>
          <cell r="B1411" t="str">
            <v>heterocyclic urea, 33</v>
          </cell>
        </row>
        <row r="1412">
          <cell r="A1412" t="str">
            <v>Kinome_2813</v>
          </cell>
          <cell r="B1412" t="str">
            <v>Kinome_2813</v>
          </cell>
        </row>
        <row r="1413">
          <cell r="A1413" t="str">
            <v>Kinome_1221</v>
          </cell>
          <cell r="B1413" t="str">
            <v>Kinome_1221</v>
          </cell>
        </row>
        <row r="1414">
          <cell r="A1414" t="str">
            <v>Kinome_3183</v>
          </cell>
          <cell r="B1414" t="str">
            <v>Kinome_3183</v>
          </cell>
        </row>
        <row r="1415">
          <cell r="A1415" t="str">
            <v>Kinome_2284</v>
          </cell>
          <cell r="B1415" t="str">
            <v>Kinome_2284</v>
          </cell>
        </row>
        <row r="1416">
          <cell r="A1416" t="str">
            <v>CHIR.99021..CT.99021.</v>
          </cell>
          <cell r="B1416" t="str">
            <v>CHIR 99021 (CT 99021)</v>
          </cell>
        </row>
        <row r="1417">
          <cell r="A1417" t="str">
            <v>Lck.Inhibitor</v>
          </cell>
          <cell r="B1417" t="str">
            <v>Lck Inhibitor</v>
          </cell>
        </row>
        <row r="1418">
          <cell r="A1418" t="str">
            <v>GW435821X</v>
          </cell>
          <cell r="B1418" t="str">
            <v>GW435821X</v>
          </cell>
        </row>
        <row r="1419">
          <cell r="A1419" t="str">
            <v>Kinome_1652</v>
          </cell>
          <cell r="B1419" t="str">
            <v>Kinome_1652</v>
          </cell>
        </row>
        <row r="1420">
          <cell r="A1420" t="str">
            <v>Kinome_2288</v>
          </cell>
          <cell r="B1420" t="str">
            <v>Kinome_2288</v>
          </cell>
        </row>
        <row r="1421">
          <cell r="A1421" t="str">
            <v>SB.242717</v>
          </cell>
          <cell r="B1421" t="str">
            <v>SB-242717</v>
          </cell>
        </row>
        <row r="1422">
          <cell r="A1422" t="str">
            <v>GW810576X</v>
          </cell>
          <cell r="B1422" t="str">
            <v>GW810576X</v>
          </cell>
        </row>
        <row r="1423">
          <cell r="A1423" t="str">
            <v>GSK2606414</v>
          </cell>
          <cell r="B1423" t="str">
            <v>GSK2606414</v>
          </cell>
        </row>
        <row r="1424">
          <cell r="A1424" t="str">
            <v>CHEMBL411903</v>
          </cell>
          <cell r="B1424" t="str">
            <v>CHEMBL411903</v>
          </cell>
        </row>
        <row r="1425">
          <cell r="A1425" t="str">
            <v>AS601245</v>
          </cell>
          <cell r="B1425" t="str">
            <v>AS601245</v>
          </cell>
        </row>
        <row r="1426">
          <cell r="A1426" t="str">
            <v>Kinome_450</v>
          </cell>
          <cell r="B1426" t="str">
            <v>Kinome_450</v>
          </cell>
        </row>
        <row r="1427">
          <cell r="A1427" t="str">
            <v>GSK1059615</v>
          </cell>
          <cell r="B1427" t="str">
            <v>GSK1059615</v>
          </cell>
        </row>
        <row r="1428">
          <cell r="A1428" t="str">
            <v>GSK943949A</v>
          </cell>
          <cell r="B1428" t="str">
            <v>GSK943949A</v>
          </cell>
        </row>
        <row r="1429">
          <cell r="A1429" t="str">
            <v>GW852849X</v>
          </cell>
          <cell r="B1429" t="str">
            <v>GW852849X</v>
          </cell>
        </row>
        <row r="1430">
          <cell r="A1430" t="str">
            <v>GW693917A</v>
          </cell>
          <cell r="B1430" t="str">
            <v>GW693917A</v>
          </cell>
        </row>
        <row r="1431">
          <cell r="A1431" t="str">
            <v>Kinome_635</v>
          </cell>
          <cell r="B1431" t="str">
            <v>Kinome_635</v>
          </cell>
        </row>
        <row r="1432">
          <cell r="A1432" t="str">
            <v>GSK619487A</v>
          </cell>
          <cell r="B1432" t="str">
            <v>GSK619487A</v>
          </cell>
        </row>
        <row r="1433">
          <cell r="A1433" t="str">
            <v>Kinome_590</v>
          </cell>
          <cell r="B1433" t="str">
            <v>Kinome_590</v>
          </cell>
        </row>
        <row r="1434">
          <cell r="A1434" t="str">
            <v>Kinome_461</v>
          </cell>
          <cell r="B1434" t="str">
            <v>Kinome_461</v>
          </cell>
        </row>
        <row r="1435">
          <cell r="A1435" t="str">
            <v>CHEMBL508928</v>
          </cell>
          <cell r="B1435" t="str">
            <v>CHEMBL508928</v>
          </cell>
        </row>
        <row r="1436">
          <cell r="A1436" t="str">
            <v>GW680191X</v>
          </cell>
          <cell r="B1436" t="str">
            <v>GW680191X</v>
          </cell>
        </row>
        <row r="1437">
          <cell r="A1437" t="str">
            <v>AG1478</v>
          </cell>
          <cell r="B1437" t="str">
            <v>AG1478</v>
          </cell>
        </row>
        <row r="1438">
          <cell r="A1438" t="str">
            <v>Kinome_436</v>
          </cell>
          <cell r="B1438" t="str">
            <v>Kinome_436</v>
          </cell>
        </row>
        <row r="1439">
          <cell r="A1439" t="str">
            <v>GW829055X</v>
          </cell>
          <cell r="B1439" t="str">
            <v>GW829055X</v>
          </cell>
        </row>
        <row r="1440">
          <cell r="A1440" t="str">
            <v>GW406108X</v>
          </cell>
          <cell r="B1440" t="str">
            <v>GW406108X</v>
          </cell>
        </row>
        <row r="1441">
          <cell r="A1441" t="str">
            <v>Linifanib</v>
          </cell>
          <cell r="B1441" t="str">
            <v>Linifanib</v>
          </cell>
        </row>
        <row r="1442">
          <cell r="A1442" t="str">
            <v>Kinome_402</v>
          </cell>
          <cell r="B1442" t="str">
            <v>Kinome_402</v>
          </cell>
        </row>
        <row r="1443">
          <cell r="A1443" t="str">
            <v>TAE.684</v>
          </cell>
          <cell r="B1443" t="str">
            <v>TAE-684</v>
          </cell>
        </row>
        <row r="1444">
          <cell r="A1444" t="str">
            <v>Kinome_6</v>
          </cell>
          <cell r="B1444" t="str">
            <v>Kinome_6</v>
          </cell>
        </row>
        <row r="1445">
          <cell r="A1445" t="str">
            <v>GW280670X</v>
          </cell>
          <cell r="B1445" t="str">
            <v>GW280670X</v>
          </cell>
        </row>
        <row r="1446">
          <cell r="A1446" t="str">
            <v>Kinome_520</v>
          </cell>
          <cell r="B1446" t="str">
            <v>Kinome_520</v>
          </cell>
        </row>
        <row r="1447">
          <cell r="A1447" t="str">
            <v>Kinome_3024</v>
          </cell>
          <cell r="B1447" t="str">
            <v>Kinome_3024</v>
          </cell>
        </row>
        <row r="1448">
          <cell r="A1448" t="str">
            <v>HG.5.113.01</v>
          </cell>
          <cell r="B1448" t="str">
            <v>HG-5-113-01</v>
          </cell>
        </row>
        <row r="1449">
          <cell r="A1449" t="str">
            <v>Kinome_2933</v>
          </cell>
          <cell r="B1449" t="str">
            <v>Kinome_2933</v>
          </cell>
        </row>
        <row r="1450">
          <cell r="A1450" t="str">
            <v>Kinome_1899</v>
          </cell>
          <cell r="B1450" t="str">
            <v>Kinome_1899</v>
          </cell>
        </row>
        <row r="1451">
          <cell r="A1451" t="str">
            <v>PD.173955</v>
          </cell>
          <cell r="B1451" t="str">
            <v>PD-173955</v>
          </cell>
        </row>
        <row r="1452">
          <cell r="A1452" t="str">
            <v>PD166285</v>
          </cell>
          <cell r="B1452" t="str">
            <v>PD166285</v>
          </cell>
        </row>
        <row r="1453">
          <cell r="A1453" t="str">
            <v>Kinome_1677</v>
          </cell>
          <cell r="B1453" t="str">
            <v>Kinome_1677</v>
          </cell>
        </row>
        <row r="1454">
          <cell r="A1454" t="str">
            <v>GW814408X</v>
          </cell>
          <cell r="B1454" t="str">
            <v>GW814408X</v>
          </cell>
        </row>
        <row r="1455">
          <cell r="A1455" t="str">
            <v>Kinome_638</v>
          </cell>
          <cell r="B1455" t="str">
            <v>Kinome_638</v>
          </cell>
        </row>
        <row r="1456">
          <cell r="A1456" t="str">
            <v>Kinome_483</v>
          </cell>
          <cell r="B1456" t="str">
            <v>Kinome_483</v>
          </cell>
        </row>
        <row r="1457">
          <cell r="A1457" t="str">
            <v>Kinome_1107</v>
          </cell>
          <cell r="B1457" t="str">
            <v>Kinome_1107</v>
          </cell>
        </row>
        <row r="1458">
          <cell r="A1458" t="str">
            <v>Kinome_2938</v>
          </cell>
          <cell r="B1458" t="str">
            <v>Kinome_2938</v>
          </cell>
        </row>
        <row r="1459">
          <cell r="A1459" t="str">
            <v>Kinome_1097</v>
          </cell>
          <cell r="B1459" t="str">
            <v>Kinome_1097</v>
          </cell>
        </row>
        <row r="1460">
          <cell r="A1460" t="str">
            <v>NPK76.II.72.1</v>
          </cell>
          <cell r="B1460" t="str">
            <v>NPK76-II-72-1</v>
          </cell>
        </row>
        <row r="1461">
          <cell r="A1461" t="str">
            <v>GSK.3.Inhibitor.IX</v>
          </cell>
          <cell r="B1461" t="str">
            <v>GSK-3 Inhibitor IX</v>
          </cell>
        </row>
        <row r="1462">
          <cell r="A1462" t="str">
            <v>X1.2.4.Triazolo.4.3.b.pyridazine..3..3.nitrophenyl..6..1.piperidinyl..</v>
          </cell>
          <cell r="B1462" t="str">
            <v>1,2,4-Triazolo[4,3-b]pyridazine, 3-(3-nitrophenyl)-6-(1-piperidinyl)-</v>
          </cell>
        </row>
        <row r="1463">
          <cell r="A1463" t="str">
            <v>Kinome_7</v>
          </cell>
          <cell r="B1463" t="str">
            <v>Kinome_7</v>
          </cell>
        </row>
        <row r="1464">
          <cell r="A1464" t="str">
            <v>ABT.869</v>
          </cell>
          <cell r="B1464" t="str">
            <v>ABT-869</v>
          </cell>
        </row>
        <row r="1465">
          <cell r="A1465" t="str">
            <v>X4.anilinopyrimidine.8h</v>
          </cell>
          <cell r="B1465" t="str">
            <v>4-anilinopyrimidine 8h</v>
          </cell>
        </row>
        <row r="1466">
          <cell r="A1466" t="str">
            <v>Kinome_477</v>
          </cell>
          <cell r="B1466" t="str">
            <v>Kinome_477</v>
          </cell>
        </row>
        <row r="1467">
          <cell r="A1467" t="str">
            <v>Rottlerin</v>
          </cell>
          <cell r="B1467" t="str">
            <v>Rottlerin</v>
          </cell>
        </row>
        <row r="1468">
          <cell r="A1468" t="str">
            <v>MLN.8054</v>
          </cell>
          <cell r="B1468" t="str">
            <v>MLN-8054</v>
          </cell>
        </row>
        <row r="1469">
          <cell r="A1469" t="str">
            <v>EGFR.ErbB.2.Inhibitor</v>
          </cell>
          <cell r="B1469" t="str">
            <v>EGFR/ErbB-2 Inhibitor</v>
          </cell>
        </row>
        <row r="1470">
          <cell r="A1470" t="str">
            <v>Kinome_1756</v>
          </cell>
          <cell r="B1470" t="str">
            <v>Kinome_1756</v>
          </cell>
        </row>
        <row r="1471">
          <cell r="A1471" t="str">
            <v>Kinome_852</v>
          </cell>
          <cell r="B1471" t="str">
            <v>Kinome_852</v>
          </cell>
        </row>
        <row r="1472">
          <cell r="A1472" t="str">
            <v>PCI.32765..Ibrutinib.</v>
          </cell>
          <cell r="B1472" t="str">
            <v>PCI-32765 (Ibrutinib)</v>
          </cell>
        </row>
        <row r="1473">
          <cell r="A1473" t="str">
            <v>Kinome_348</v>
          </cell>
          <cell r="B1473" t="str">
            <v>Kinome_348</v>
          </cell>
        </row>
        <row r="1474">
          <cell r="A1474" t="str">
            <v>Kinome_3160</v>
          </cell>
          <cell r="B1474" t="str">
            <v>Kinome_3160</v>
          </cell>
        </row>
        <row r="1475">
          <cell r="A1475" t="str">
            <v>Kinome_3461</v>
          </cell>
          <cell r="B1475" t="str">
            <v>Kinome_3461</v>
          </cell>
        </row>
        <row r="1476">
          <cell r="A1476" t="str">
            <v>Cediranib</v>
          </cell>
          <cell r="B1476" t="str">
            <v>Cediranib</v>
          </cell>
        </row>
        <row r="1477">
          <cell r="A1477" t="str">
            <v>GW700494A</v>
          </cell>
          <cell r="B1477" t="str">
            <v>GW700494A</v>
          </cell>
        </row>
        <row r="1478">
          <cell r="A1478" t="str">
            <v>BMS.345541</v>
          </cell>
          <cell r="B1478" t="str">
            <v>BMS-345541</v>
          </cell>
        </row>
        <row r="1479">
          <cell r="A1479" t="str">
            <v>Kinome_2157</v>
          </cell>
          <cell r="B1479" t="str">
            <v>Kinome_2157</v>
          </cell>
        </row>
        <row r="1480">
          <cell r="A1480" t="str">
            <v>Kinome_3522</v>
          </cell>
          <cell r="B1480" t="str">
            <v>Kinome_3522</v>
          </cell>
        </row>
        <row r="1481">
          <cell r="A1481" t="str">
            <v>Amlexanox</v>
          </cell>
          <cell r="B1481" t="str">
            <v>Amlexanox</v>
          </cell>
        </row>
        <row r="1482">
          <cell r="A1482" t="str">
            <v>Kinome_605</v>
          </cell>
          <cell r="B1482" t="str">
            <v>Kinome_605</v>
          </cell>
        </row>
        <row r="1483">
          <cell r="A1483" t="str">
            <v>Kinome_601</v>
          </cell>
          <cell r="B1483" t="str">
            <v>Kinome_601</v>
          </cell>
        </row>
        <row r="1484">
          <cell r="A1484" t="str">
            <v>X252003.65.9</v>
          </cell>
          <cell r="B1484" t="str">
            <v>252003-65-9</v>
          </cell>
        </row>
        <row r="1485">
          <cell r="A1485" t="str">
            <v>Kinome_560</v>
          </cell>
          <cell r="B1485" t="str">
            <v>Kinome_560</v>
          </cell>
        </row>
        <row r="1486">
          <cell r="A1486" t="str">
            <v>BX.795</v>
          </cell>
          <cell r="B1486" t="str">
            <v>BX-795</v>
          </cell>
        </row>
        <row r="1487">
          <cell r="A1487" t="str">
            <v>Cyclohexanecarboxamide..4..1.aminoethyl..N.4.pyridinyl...trans.</v>
          </cell>
          <cell r="B1487" t="str">
            <v>Cyclohexanecarboxamide, 4-(1-aminoethyl)-N-4-pyridinyl-, trans-</v>
          </cell>
        </row>
        <row r="1488">
          <cell r="A1488" t="str">
            <v>GW779439X</v>
          </cell>
          <cell r="B1488" t="str">
            <v>GW779439X</v>
          </cell>
        </row>
        <row r="1489">
          <cell r="A1489" t="str">
            <v>Kinome_3637</v>
          </cell>
          <cell r="B1489" t="str">
            <v>Kinome_3637</v>
          </cell>
        </row>
        <row r="1490">
          <cell r="A1490" t="str">
            <v>H.89..Dihydrochloride</v>
          </cell>
          <cell r="B1490" t="str">
            <v>H-89, Dihydrochloride</v>
          </cell>
        </row>
        <row r="1491">
          <cell r="A1491" t="str">
            <v>SB.734117</v>
          </cell>
          <cell r="B1491" t="str">
            <v>SB-734117</v>
          </cell>
        </row>
        <row r="1492">
          <cell r="A1492" t="str">
            <v>GW778894X</v>
          </cell>
          <cell r="B1492" t="str">
            <v>GW778894X</v>
          </cell>
        </row>
        <row r="1493">
          <cell r="A1493" t="str">
            <v>LY333531..Ruboxistaurin.</v>
          </cell>
          <cell r="B1493" t="str">
            <v>LY333531 (Ruboxistaurin)</v>
          </cell>
        </row>
        <row r="1494">
          <cell r="A1494" t="str">
            <v>Kinome_1337</v>
          </cell>
          <cell r="B1494" t="str">
            <v>Kinome_1337</v>
          </cell>
        </row>
        <row r="1495">
          <cell r="A1495" t="str">
            <v>Kinome_2797</v>
          </cell>
          <cell r="B1495" t="str">
            <v>Kinome_2797</v>
          </cell>
        </row>
        <row r="1496">
          <cell r="A1496" t="str">
            <v>JAK3.Inhibitor.VI</v>
          </cell>
          <cell r="B1496" t="str">
            <v>JAK3 Inhibitor VI</v>
          </cell>
        </row>
        <row r="1497">
          <cell r="A1497" t="str">
            <v>Ubiquitin.E1.Inhibitor..PYR.41.</v>
          </cell>
          <cell r="B1497" t="str">
            <v>Ubiquitin E1 Inhibitor (PYR-41)</v>
          </cell>
        </row>
        <row r="1498">
          <cell r="A1498" t="str">
            <v>GW632046X</v>
          </cell>
          <cell r="B1498" t="str">
            <v>GW632046X</v>
          </cell>
        </row>
        <row r="1499">
          <cell r="A1499" t="str">
            <v>Kinome_3050</v>
          </cell>
          <cell r="B1499" t="str">
            <v>Kinome_3050</v>
          </cell>
        </row>
        <row r="1500">
          <cell r="A1500" t="str">
            <v>SU.6656</v>
          </cell>
          <cell r="B1500" t="str">
            <v>SU-6656</v>
          </cell>
        </row>
        <row r="1501">
          <cell r="A1501" t="str">
            <v>Syk.Inhibitor</v>
          </cell>
          <cell r="B1501" t="str">
            <v>Syk Inhibitor</v>
          </cell>
        </row>
        <row r="1502">
          <cell r="A1502" t="str">
            <v>PLX4032</v>
          </cell>
          <cell r="B1502" t="str">
            <v>PLX4032</v>
          </cell>
        </row>
        <row r="1503">
          <cell r="A1503" t="str">
            <v>Kinome_2901</v>
          </cell>
          <cell r="B1503" t="str">
            <v>Kinome_2901</v>
          </cell>
        </row>
        <row r="1504">
          <cell r="A1504" t="str">
            <v>ZINC04547409</v>
          </cell>
          <cell r="B1504" t="str">
            <v>ZINC04547409</v>
          </cell>
        </row>
        <row r="1505">
          <cell r="A1505" t="str">
            <v>SB220025</v>
          </cell>
          <cell r="B1505" t="str">
            <v>SB220025</v>
          </cell>
        </row>
        <row r="1506">
          <cell r="A1506" t="str">
            <v>HG.9.91.01</v>
          </cell>
          <cell r="B1506" t="str">
            <v>HG-9-91-01</v>
          </cell>
        </row>
        <row r="1507">
          <cell r="A1507" t="str">
            <v>Dovitinib</v>
          </cell>
          <cell r="B1507" t="str">
            <v>Dovitinib</v>
          </cell>
        </row>
        <row r="1508">
          <cell r="A1508" t="str">
            <v>Kinome_127</v>
          </cell>
          <cell r="B1508" t="str">
            <v>Kinome_127</v>
          </cell>
        </row>
        <row r="1509">
          <cell r="A1509" t="str">
            <v>GW410563A</v>
          </cell>
          <cell r="B1509" t="str">
            <v>GW410563A</v>
          </cell>
        </row>
        <row r="1510">
          <cell r="A1510" t="str">
            <v>GW678313X</v>
          </cell>
          <cell r="B1510" t="str">
            <v>GW678313X</v>
          </cell>
        </row>
        <row r="1511">
          <cell r="A1511" t="str">
            <v>Dinaciclib</v>
          </cell>
          <cell r="B1511" t="str">
            <v>Dinaciclib</v>
          </cell>
        </row>
        <row r="1512">
          <cell r="A1512" t="str">
            <v>GW301888X</v>
          </cell>
          <cell r="B1512" t="str">
            <v>GW301888X</v>
          </cell>
        </row>
        <row r="1513">
          <cell r="A1513" t="str">
            <v>HG.5.88.01</v>
          </cell>
          <cell r="B1513" t="str">
            <v>HG-5-88-01</v>
          </cell>
        </row>
        <row r="1514">
          <cell r="A1514" t="str">
            <v>BI.78D3</v>
          </cell>
          <cell r="B1514" t="str">
            <v>BI-78D3</v>
          </cell>
        </row>
        <row r="1515">
          <cell r="A1515" t="str">
            <v>CHEMBL1993941</v>
          </cell>
          <cell r="B1515" t="str">
            <v>CHEMBL1993941</v>
          </cell>
        </row>
        <row r="1516">
          <cell r="A1516" t="str">
            <v>GW589961A</v>
          </cell>
          <cell r="B1516" t="str">
            <v>GW589961A</v>
          </cell>
        </row>
        <row r="1517">
          <cell r="A1517" t="str">
            <v>Kinome_272</v>
          </cell>
          <cell r="B1517" t="str">
            <v>Kinome_272</v>
          </cell>
        </row>
        <row r="1518">
          <cell r="A1518" t="str">
            <v>RO.31.8220</v>
          </cell>
          <cell r="B1518" t="str">
            <v>RO-31-8220</v>
          </cell>
        </row>
        <row r="1519">
          <cell r="A1519" t="str">
            <v>X6..4.Fluorophenyl..5..Pyridin.4.Yl..2.3.Dihydroimidazo.2.1.B..1.3.thiazole</v>
          </cell>
          <cell r="B1519" t="str">
            <v>6-(4-Fluorophenyl)-5-(Pyridin-4-Yl)-2,3-Dihydroimidazo[2,1-B][1,3]thiazole</v>
          </cell>
        </row>
        <row r="1520">
          <cell r="A1520" t="str">
            <v>CHEMBL212299</v>
          </cell>
          <cell r="B1520" t="str">
            <v>CHEMBL212299</v>
          </cell>
        </row>
        <row r="1521">
          <cell r="A1521" t="str">
            <v>Kinome_3566</v>
          </cell>
          <cell r="B1521" t="str">
            <v>Kinome_3566</v>
          </cell>
        </row>
        <row r="1522">
          <cell r="A1522" t="str">
            <v>Tandutinib</v>
          </cell>
          <cell r="B1522" t="str">
            <v>Tandutinib</v>
          </cell>
        </row>
        <row r="1523">
          <cell r="A1523" t="str">
            <v>Kinome_94</v>
          </cell>
          <cell r="B1523" t="str">
            <v>Kinome_94</v>
          </cell>
        </row>
        <row r="1524">
          <cell r="A1524" t="str">
            <v>TG.101348</v>
          </cell>
          <cell r="B1524" t="str">
            <v>TG-101348</v>
          </cell>
        </row>
        <row r="1525">
          <cell r="A1525" t="str">
            <v>Kinome_1669</v>
          </cell>
          <cell r="B1525" t="str">
            <v>Kinome_1669</v>
          </cell>
        </row>
        <row r="1526">
          <cell r="A1526" t="str">
            <v>Kinome_2554</v>
          </cell>
          <cell r="B1526" t="str">
            <v>Kinome_2554</v>
          </cell>
        </row>
        <row r="1527">
          <cell r="A1527" t="str">
            <v>IKK.Inhibitor.VII</v>
          </cell>
          <cell r="B1527" t="str">
            <v>IKK Inhibitor VII</v>
          </cell>
        </row>
        <row r="1528">
          <cell r="A1528" t="str">
            <v>X.5Z..7.Oxozeaenol</v>
          </cell>
          <cell r="B1528" t="str">
            <v>(5Z)-7-Oxozeaenol</v>
          </cell>
        </row>
        <row r="1529">
          <cell r="A1529" t="str">
            <v>Kinome_299</v>
          </cell>
          <cell r="B1529" t="str">
            <v>Kinome_299</v>
          </cell>
        </row>
        <row r="1530">
          <cell r="A1530" t="str">
            <v>Kinome_3027</v>
          </cell>
          <cell r="B1530" t="str">
            <v>Kinome_3027</v>
          </cell>
        </row>
        <row r="1531">
          <cell r="A1531" t="str">
            <v>Kinome_2672</v>
          </cell>
          <cell r="B1531" t="str">
            <v>Kinome_2672</v>
          </cell>
        </row>
        <row r="1532">
          <cell r="A1532" t="str">
            <v>GSK2126458</v>
          </cell>
          <cell r="B1532" t="str">
            <v>GSK2126458</v>
          </cell>
        </row>
        <row r="1533">
          <cell r="A1533" t="str">
            <v>Kinome_1074</v>
          </cell>
          <cell r="B1533" t="str">
            <v>Kinome_1074</v>
          </cell>
        </row>
        <row r="1534">
          <cell r="A1534" t="str">
            <v>GSK3b.Inhibitor.XII..TWS119</v>
          </cell>
          <cell r="B1534" t="str">
            <v>GSK3b Inhibitor XII, TWS119</v>
          </cell>
        </row>
        <row r="1535">
          <cell r="A1535" t="str">
            <v>PP3</v>
          </cell>
          <cell r="B1535" t="str">
            <v>PP3</v>
          </cell>
        </row>
        <row r="1536">
          <cell r="A1536" t="str">
            <v>GW572399X</v>
          </cell>
          <cell r="B1536" t="str">
            <v>GW572399X</v>
          </cell>
        </row>
        <row r="1537">
          <cell r="A1537" t="str">
            <v>X3jya</v>
          </cell>
          <cell r="B1537" t="str">
            <v>3jya</v>
          </cell>
        </row>
        <row r="1538">
          <cell r="A1538" t="str">
            <v>GSK1173862A</v>
          </cell>
          <cell r="B1538" t="str">
            <v>GSK1173862A</v>
          </cell>
        </row>
        <row r="1539">
          <cell r="A1539" t="str">
            <v>Kinome_2710</v>
          </cell>
          <cell r="B1539" t="str">
            <v>Kinome_2710</v>
          </cell>
        </row>
        <row r="1540">
          <cell r="A1540" t="str">
            <v>GW581744X</v>
          </cell>
          <cell r="B1540" t="str">
            <v>GW581744X</v>
          </cell>
        </row>
        <row r="1541">
          <cell r="A1541" t="str">
            <v>Kinome_38</v>
          </cell>
          <cell r="B1541" t="str">
            <v>Kinome_38</v>
          </cell>
        </row>
        <row r="1542">
          <cell r="A1542" t="str">
            <v>BX.912</v>
          </cell>
          <cell r="B1542" t="str">
            <v>BX-912</v>
          </cell>
        </row>
        <row r="1543">
          <cell r="A1543" t="str">
            <v>GW300657X</v>
          </cell>
          <cell r="B1543" t="str">
            <v>GW300657X</v>
          </cell>
        </row>
        <row r="1544">
          <cell r="A1544" t="str">
            <v>CHEMBL260092</v>
          </cell>
          <cell r="B1544" t="str">
            <v>CHEMBL260092</v>
          </cell>
        </row>
        <row r="1545">
          <cell r="A1545" t="str">
            <v>Kinome_253</v>
          </cell>
          <cell r="B1545" t="str">
            <v>Kinome_253</v>
          </cell>
        </row>
        <row r="1546">
          <cell r="A1546" t="str">
            <v>LY.317615</v>
          </cell>
          <cell r="B1546" t="str">
            <v>LY-317615</v>
          </cell>
        </row>
        <row r="1547">
          <cell r="A1547" t="str">
            <v>JNK.Inhibitor.VIII</v>
          </cell>
          <cell r="B1547" t="str">
            <v>JNK Inhibitor VIII</v>
          </cell>
        </row>
        <row r="1548">
          <cell r="A1548" t="str">
            <v>Kinome_2680</v>
          </cell>
          <cell r="B1548" t="str">
            <v>Kinome_2680</v>
          </cell>
        </row>
        <row r="1549">
          <cell r="A1549" t="str">
            <v>Flt.3.Inhibitor.III</v>
          </cell>
          <cell r="B1549" t="str">
            <v>Flt-3 Inhibitor III</v>
          </cell>
        </row>
        <row r="1550">
          <cell r="A1550" t="str">
            <v>Kinome_2366</v>
          </cell>
          <cell r="B1550" t="str">
            <v>Kinome_2366</v>
          </cell>
        </row>
        <row r="1551">
          <cell r="A1551" t="str">
            <v>Kinome_3336</v>
          </cell>
          <cell r="B1551" t="str">
            <v>Kinome_3336</v>
          </cell>
        </row>
        <row r="1552">
          <cell r="A1552" t="str">
            <v>Kinome_2926</v>
          </cell>
          <cell r="B1552" t="str">
            <v>Kinome_2926</v>
          </cell>
        </row>
        <row r="1553">
          <cell r="A1553" t="str">
            <v>Kinome_577</v>
          </cell>
          <cell r="B1553" t="str">
            <v>Kinome_577</v>
          </cell>
        </row>
        <row r="1554">
          <cell r="A1554" t="str">
            <v>JNK.Inhibitor.II</v>
          </cell>
          <cell r="B1554" t="str">
            <v>JNK Inhibitor II</v>
          </cell>
        </row>
        <row r="1555">
          <cell r="A1555" t="str">
            <v>GSK938890A</v>
          </cell>
          <cell r="B1555" t="str">
            <v>GSK938890A</v>
          </cell>
        </row>
        <row r="1556">
          <cell r="A1556" t="str">
            <v>CHEMBL213207</v>
          </cell>
          <cell r="B1556" t="str">
            <v>CHEMBL213207</v>
          </cell>
        </row>
        <row r="1557">
          <cell r="A1557" t="str">
            <v>GW296115X</v>
          </cell>
          <cell r="B1557" t="str">
            <v>GW296115X</v>
          </cell>
        </row>
        <row r="1558">
          <cell r="A1558" t="str">
            <v>GSK.1838705A</v>
          </cell>
          <cell r="B1558" t="str">
            <v>GSK-1838705A</v>
          </cell>
        </row>
        <row r="1559">
          <cell r="A1559" t="str">
            <v>Kinome_2677</v>
          </cell>
          <cell r="B1559" t="str">
            <v>Kinome_2677</v>
          </cell>
        </row>
        <row r="1560">
          <cell r="A1560" t="str">
            <v>CHEMBL374044</v>
          </cell>
          <cell r="B1560" t="str">
            <v>CHEMBL374044</v>
          </cell>
        </row>
        <row r="1561">
          <cell r="A1561" t="str">
            <v>EGFR.Inhibitor</v>
          </cell>
          <cell r="B1561" t="str">
            <v>EGFR Inhibitor</v>
          </cell>
        </row>
        <row r="1562">
          <cell r="A1562" t="str">
            <v>CHEMBL273187</v>
          </cell>
          <cell r="B1562" t="str">
            <v>CHEMBL273187</v>
          </cell>
        </row>
        <row r="1563">
          <cell r="A1563" t="str">
            <v>SB.239272</v>
          </cell>
          <cell r="B1563" t="str">
            <v>SB-239272</v>
          </cell>
        </row>
        <row r="1564">
          <cell r="A1564" t="str">
            <v>AZD7762</v>
          </cell>
          <cell r="B1564" t="str">
            <v>AZD7762</v>
          </cell>
        </row>
        <row r="1565">
          <cell r="A1565" t="str">
            <v>Kinome_617</v>
          </cell>
          <cell r="B1565" t="str">
            <v>Kinome_617</v>
          </cell>
        </row>
        <row r="1566">
          <cell r="A1566" t="str">
            <v>GSK326090A</v>
          </cell>
          <cell r="B1566" t="str">
            <v>GSK326090A</v>
          </cell>
        </row>
        <row r="1567">
          <cell r="A1567" t="str">
            <v>Ki.20227</v>
          </cell>
          <cell r="B1567" t="str">
            <v>Ki-20227</v>
          </cell>
        </row>
        <row r="1568">
          <cell r="A1568" t="str">
            <v>SB.725317</v>
          </cell>
          <cell r="B1568" t="str">
            <v>SB-725317</v>
          </cell>
        </row>
        <row r="1569">
          <cell r="A1569" t="str">
            <v>Kinome_328</v>
          </cell>
          <cell r="B1569" t="str">
            <v>Kinome_328</v>
          </cell>
        </row>
        <row r="1570">
          <cell r="A1570" t="str">
            <v>GW771127A</v>
          </cell>
          <cell r="B1570" t="str">
            <v>GW771127A</v>
          </cell>
        </row>
        <row r="1571">
          <cell r="A1571" t="str">
            <v>Kinome_302</v>
          </cell>
          <cell r="B1571" t="str">
            <v>Kinome_302</v>
          </cell>
        </row>
        <row r="1572">
          <cell r="A1572" t="str">
            <v>BIBW.2992</v>
          </cell>
          <cell r="B1572" t="str">
            <v>BIBW-2992</v>
          </cell>
        </row>
        <row r="1573">
          <cell r="A1573" t="str">
            <v>PP1</v>
          </cell>
          <cell r="B1573" t="str">
            <v>PP1</v>
          </cell>
        </row>
        <row r="1574">
          <cell r="A1574" t="str">
            <v>Kinome_2073</v>
          </cell>
          <cell r="B1574" t="str">
            <v>Kinome_2073</v>
          </cell>
        </row>
        <row r="1575">
          <cell r="A1575" t="str">
            <v>LY.333531</v>
          </cell>
          <cell r="B1575" t="str">
            <v>LY-333531</v>
          </cell>
        </row>
        <row r="1576">
          <cell r="A1576" t="str">
            <v>XMD8.85</v>
          </cell>
          <cell r="B1576" t="str">
            <v>XMD8-85</v>
          </cell>
        </row>
        <row r="1577">
          <cell r="A1577" t="str">
            <v>Kinome_3403</v>
          </cell>
          <cell r="B1577" t="str">
            <v>Kinome_3403</v>
          </cell>
        </row>
        <row r="1578">
          <cell r="A1578" t="str">
            <v>Kinome_501</v>
          </cell>
          <cell r="B1578" t="str">
            <v>Kinome_501</v>
          </cell>
        </row>
        <row r="1579">
          <cell r="A1579" t="str">
            <v>Kinome_580</v>
          </cell>
          <cell r="B1579" t="str">
            <v>Kinome_580</v>
          </cell>
        </row>
        <row r="1580">
          <cell r="A1580" t="str">
            <v>Kinome_1153</v>
          </cell>
          <cell r="B1580" t="str">
            <v>Kinome_1153</v>
          </cell>
        </row>
        <row r="1581">
          <cell r="A1581" t="str">
            <v>GW305178X</v>
          </cell>
          <cell r="B1581" t="str">
            <v>GW305178X</v>
          </cell>
        </row>
        <row r="1582">
          <cell r="A1582" t="str">
            <v>Kinome_502</v>
          </cell>
          <cell r="B1582" t="str">
            <v>Kinome_502</v>
          </cell>
        </row>
        <row r="1583">
          <cell r="A1583" t="str">
            <v>AG.1478</v>
          </cell>
          <cell r="B1583" t="str">
            <v>AG 1478</v>
          </cell>
        </row>
        <row r="1584">
          <cell r="A1584" t="str">
            <v>SB.614067.R</v>
          </cell>
          <cell r="B1584" t="str">
            <v>SB-614067-R</v>
          </cell>
        </row>
        <row r="1585">
          <cell r="A1585" t="str">
            <v>GW.5074</v>
          </cell>
          <cell r="B1585" t="str">
            <v>GW-5074</v>
          </cell>
        </row>
        <row r="1586">
          <cell r="A1586" t="str">
            <v>Kinome_2530</v>
          </cell>
          <cell r="B1586" t="str">
            <v>Kinome_2530</v>
          </cell>
        </row>
        <row r="1587">
          <cell r="A1587" t="str">
            <v>Kinome_905</v>
          </cell>
          <cell r="B1587" t="str">
            <v>Kinome_905</v>
          </cell>
        </row>
        <row r="1588">
          <cell r="A1588" t="str">
            <v>Cdk4.Inhibitor</v>
          </cell>
          <cell r="B1588" t="str">
            <v>Cdk4 Inhibitor</v>
          </cell>
        </row>
        <row r="1589">
          <cell r="A1589" t="str">
            <v>Kinome_490</v>
          </cell>
          <cell r="B1589" t="str">
            <v>Kinome_490</v>
          </cell>
        </row>
        <row r="1590">
          <cell r="A1590" t="str">
            <v>Genentech.LRRK2.inhibitor.compound.18..GNE.7915.</v>
          </cell>
          <cell r="B1590" t="str">
            <v>Genentech LRRK2 inhibitor compound 18 (GNE-7915)</v>
          </cell>
        </row>
        <row r="1591">
          <cell r="A1591" t="str">
            <v>Go.6983</v>
          </cell>
          <cell r="B1591" t="str">
            <v>Go 6983</v>
          </cell>
        </row>
        <row r="1592">
          <cell r="A1592" t="str">
            <v>Kinome_2535</v>
          </cell>
          <cell r="B1592" t="str">
            <v>Kinome_2535</v>
          </cell>
        </row>
        <row r="1593">
          <cell r="A1593" t="str">
            <v>X732983.37.8</v>
          </cell>
          <cell r="B1593" t="str">
            <v>732983-37-8</v>
          </cell>
        </row>
        <row r="1594">
          <cell r="A1594" t="str">
            <v>Kinome_338</v>
          </cell>
          <cell r="B1594" t="str">
            <v>Kinome_338</v>
          </cell>
        </row>
        <row r="1595">
          <cell r="A1595" t="str">
            <v>Kinome_3713</v>
          </cell>
          <cell r="B1595" t="str">
            <v>Kinome_3713</v>
          </cell>
        </row>
        <row r="1596">
          <cell r="A1596" t="str">
            <v>Kinome_128</v>
          </cell>
          <cell r="B1596" t="str">
            <v>Kinome_128</v>
          </cell>
        </row>
        <row r="1597">
          <cell r="A1597" t="str">
            <v>Tofacitinib</v>
          </cell>
          <cell r="B1597" t="str">
            <v>Tofacitinib</v>
          </cell>
        </row>
        <row r="1598">
          <cell r="A1598" t="str">
            <v>Kinome_1306</v>
          </cell>
          <cell r="B1598" t="str">
            <v>Kinome_1306</v>
          </cell>
        </row>
        <row r="1599">
          <cell r="A1599" t="str">
            <v>GSK317315A</v>
          </cell>
          <cell r="B1599" t="str">
            <v>GSK317315A</v>
          </cell>
        </row>
        <row r="1600">
          <cell r="A1600" t="str">
            <v>X1..2.methyl.4..1.oxo.2.3.dihydroisoindol.4.yl.phenyl..3..3.methylphenyl.urea</v>
          </cell>
          <cell r="B1600" t="str">
            <v>1-[2-methyl-4-(1-oxo-2,3-dihydroisoindol-4-yl)phenyl]-3-(3-methylphenyl)urea</v>
          </cell>
        </row>
        <row r="1601">
          <cell r="A1601" t="str">
            <v>Kinome_1114</v>
          </cell>
          <cell r="B1601" t="str">
            <v>Kinome_1114</v>
          </cell>
        </row>
        <row r="1602">
          <cell r="A1602" t="str">
            <v>Kinome_2644</v>
          </cell>
          <cell r="B1602" t="str">
            <v>Kinome_2644</v>
          </cell>
        </row>
        <row r="1603">
          <cell r="A1603" t="str">
            <v>PDGF.RTK.Inhibitor</v>
          </cell>
          <cell r="B1603" t="str">
            <v>PDGF RTK Inhibitor</v>
          </cell>
        </row>
        <row r="1604">
          <cell r="A1604" t="str">
            <v>R547</v>
          </cell>
          <cell r="B1604" t="str">
            <v>R547</v>
          </cell>
        </row>
        <row r="1605">
          <cell r="A1605" t="str">
            <v>GW569293E</v>
          </cell>
          <cell r="B1605" t="str">
            <v>GW569293E</v>
          </cell>
        </row>
        <row r="1606">
          <cell r="A1606" t="str">
            <v>BIRB.0796..Doramapimod.</v>
          </cell>
          <cell r="B1606" t="str">
            <v>BIRB-0796 (Doramapimod)</v>
          </cell>
        </row>
        <row r="1607">
          <cell r="A1607" t="str">
            <v>Kinome_1109</v>
          </cell>
          <cell r="B1607" t="str">
            <v>Kinome_1109</v>
          </cell>
        </row>
        <row r="1608">
          <cell r="A1608" t="str">
            <v>N..2..Diethylamino.ethyl..5...5.fluoro.2.oxoindolin.3.ylidene.methyl..2.4.dimethyl.1H.pyrrole.3.carboxamide</v>
          </cell>
          <cell r="B1608" t="str">
            <v>N-(2-(Diethylamino)ethyl)-5-((5-fluoro-2-oxoindolin-3-ylidene)methyl)-2,4-dimethyl-1H-pyrrole-3-carboxamide</v>
          </cell>
        </row>
        <row r="1609">
          <cell r="A1609" t="str">
            <v>Kinome_1106</v>
          </cell>
          <cell r="B1609" t="str">
            <v>Kinome_1106</v>
          </cell>
        </row>
        <row r="1610">
          <cell r="A1610" t="str">
            <v>JNJ.7706621</v>
          </cell>
          <cell r="B1610" t="str">
            <v>JNJ-7706621</v>
          </cell>
        </row>
        <row r="1611">
          <cell r="A1611" t="str">
            <v>Kinome_2079</v>
          </cell>
          <cell r="B1611" t="str">
            <v>Kinome_2079</v>
          </cell>
        </row>
        <row r="1612">
          <cell r="A1612" t="str">
            <v>Kinome_1688</v>
          </cell>
          <cell r="B1612" t="str">
            <v>Kinome_1688</v>
          </cell>
        </row>
        <row r="1613">
          <cell r="A1613" t="str">
            <v>GSK237700A</v>
          </cell>
          <cell r="B1613" t="str">
            <v>GSK237700A</v>
          </cell>
        </row>
        <row r="1614">
          <cell r="A1614" t="str">
            <v>Kinome_471</v>
          </cell>
          <cell r="B1614" t="str">
            <v>Kinome_471</v>
          </cell>
        </row>
        <row r="1615">
          <cell r="A1615" t="str">
            <v>VEGF.Receptor.2.Kinase.Inhibitor.III</v>
          </cell>
          <cell r="B1615" t="str">
            <v>VEGF Receptor 2 Kinase Inhibitor III</v>
          </cell>
        </row>
        <row r="1616">
          <cell r="A1616" t="str">
            <v>GW819077X</v>
          </cell>
          <cell r="B1616" t="str">
            <v>GW819077X</v>
          </cell>
        </row>
        <row r="1617">
          <cell r="A1617" t="str">
            <v>CHEMBL403402</v>
          </cell>
          <cell r="B1617" t="str">
            <v>CHEMBL403402</v>
          </cell>
        </row>
        <row r="1618">
          <cell r="A1618" t="str">
            <v>Kinome_2319</v>
          </cell>
          <cell r="B1618" t="str">
            <v>Kinome_2319</v>
          </cell>
        </row>
        <row r="1619">
          <cell r="A1619" t="str">
            <v>Kinome_576</v>
          </cell>
          <cell r="B1619" t="str">
            <v>Kinome_576</v>
          </cell>
        </row>
        <row r="1620">
          <cell r="A1620" t="str">
            <v>Kinome_1242</v>
          </cell>
          <cell r="B1620" t="str">
            <v>Kinome_1242</v>
          </cell>
        </row>
        <row r="1621">
          <cell r="A1621" t="str">
            <v>Kinome_3601</v>
          </cell>
          <cell r="B1621" t="str">
            <v>Kinome_3601</v>
          </cell>
        </row>
        <row r="1622">
          <cell r="A1622" t="str">
            <v>GW759710A</v>
          </cell>
          <cell r="B1622" t="str">
            <v>GW759710A</v>
          </cell>
        </row>
        <row r="1623">
          <cell r="A1623" t="str">
            <v>Ruxolitinib</v>
          </cell>
          <cell r="B1623" t="str">
            <v>Ruxolitinib</v>
          </cell>
        </row>
        <row r="1624">
          <cell r="A1624" t="str">
            <v>GW876790X</v>
          </cell>
          <cell r="B1624" t="str">
            <v>GW876790X</v>
          </cell>
        </row>
        <row r="1625">
          <cell r="A1625" t="str">
            <v>GW784307A</v>
          </cell>
          <cell r="B1625" t="str">
            <v>GW784307A</v>
          </cell>
        </row>
        <row r="1626">
          <cell r="A1626" t="str">
            <v>Kinome_1302</v>
          </cell>
          <cell r="B1626" t="str">
            <v>Kinome_1302</v>
          </cell>
        </row>
        <row r="1627">
          <cell r="A1627" t="str">
            <v>GSK2220400A</v>
          </cell>
          <cell r="B1627" t="str">
            <v>GSK2220400A</v>
          </cell>
        </row>
        <row r="1628">
          <cell r="A1628" t="str">
            <v>CI.1040</v>
          </cell>
          <cell r="B1628" t="str">
            <v>CI-1040</v>
          </cell>
        </row>
        <row r="1629">
          <cell r="A1629" t="str">
            <v>Kinome_1967</v>
          </cell>
          <cell r="B1629" t="str">
            <v>Kinome_1967</v>
          </cell>
        </row>
        <row r="1630">
          <cell r="A1630" t="str">
            <v>PS.1145</v>
          </cell>
          <cell r="B1630" t="str">
            <v>PS-1145</v>
          </cell>
        </row>
        <row r="1631">
          <cell r="A1631" t="str">
            <v>X2..2..2.fluorophenyl.pyridin.4.yl..1.5.6.7.tetrahydro.4H.pyrrolo.3.2.c.pyridin.4.one</v>
          </cell>
          <cell r="B1631" t="str">
            <v>2-[2-(2-fluorophenyl)pyridin-4-yl]-1,5,6,7-tetrahydro-4H-pyrrolo[3,2-c]pyridin-4-one</v>
          </cell>
        </row>
        <row r="1632">
          <cell r="A1632" t="str">
            <v>Kinome_1335</v>
          </cell>
          <cell r="B1632" t="str">
            <v>Kinome_1335</v>
          </cell>
        </row>
        <row r="1633">
          <cell r="A1633" t="str">
            <v>Kinome_3726</v>
          </cell>
          <cell r="B1633" t="str">
            <v>Kinome_3726</v>
          </cell>
        </row>
        <row r="1634">
          <cell r="A1634" t="str">
            <v>X405169.16.6</v>
          </cell>
          <cell r="B1634" t="str">
            <v>405169-16-6</v>
          </cell>
        </row>
        <row r="1635">
          <cell r="A1635" t="str">
            <v>Zearalenone</v>
          </cell>
          <cell r="B1635" t="str">
            <v>Zearalenone</v>
          </cell>
        </row>
        <row r="1636">
          <cell r="A1636" t="str">
            <v>WH.4.023</v>
          </cell>
          <cell r="B1636" t="str">
            <v>WH-4-023</v>
          </cell>
        </row>
        <row r="1637">
          <cell r="A1637" t="str">
            <v>GDC.0941</v>
          </cell>
          <cell r="B1637" t="str">
            <v>GDC-0941</v>
          </cell>
        </row>
        <row r="1638">
          <cell r="A1638" t="str">
            <v>GW843682</v>
          </cell>
          <cell r="B1638" t="str">
            <v>GW843682</v>
          </cell>
        </row>
        <row r="1639">
          <cell r="A1639" t="str">
            <v>Kinome_1286</v>
          </cell>
          <cell r="B1639" t="str">
            <v>Kinome_1286</v>
          </cell>
        </row>
        <row r="1640">
          <cell r="A1640" t="str">
            <v>CHEMBL485556</v>
          </cell>
          <cell r="B1640" t="str">
            <v>CHEMBL485556</v>
          </cell>
        </row>
        <row r="1641">
          <cell r="A1641" t="str">
            <v>IRAK.1.4.Inhibitor.1</v>
          </cell>
          <cell r="B1641" t="str">
            <v>IRAK 1-4 Inhibitor 1</v>
          </cell>
        </row>
        <row r="1642">
          <cell r="A1642" t="str">
            <v>Kinome_286</v>
          </cell>
          <cell r="B1642" t="str">
            <v>Kinome_286</v>
          </cell>
        </row>
        <row r="1643">
          <cell r="A1643" t="str">
            <v>GSK1007102B</v>
          </cell>
          <cell r="B1643" t="str">
            <v>GSK1007102B</v>
          </cell>
        </row>
        <row r="1644">
          <cell r="A1644" t="str">
            <v>GSK1751853A</v>
          </cell>
          <cell r="B1644" t="str">
            <v>GSK1751853A</v>
          </cell>
        </row>
        <row r="1645">
          <cell r="A1645" t="str">
            <v>PF.03814735</v>
          </cell>
          <cell r="B1645" t="str">
            <v>PF-03814735</v>
          </cell>
        </row>
        <row r="1646">
          <cell r="A1646" t="str">
            <v>Kinome_1078</v>
          </cell>
          <cell r="B1646" t="str">
            <v>Kinome_1078</v>
          </cell>
        </row>
        <row r="1647">
          <cell r="A1647" t="str">
            <v>Kinome_2547</v>
          </cell>
          <cell r="B1647" t="str">
            <v>Kinome_2547</v>
          </cell>
        </row>
        <row r="1648">
          <cell r="A1648" t="str">
            <v>GW621431X</v>
          </cell>
          <cell r="B1648" t="str">
            <v>GW621431X</v>
          </cell>
        </row>
        <row r="1649">
          <cell r="A1649" t="str">
            <v>GW301789X</v>
          </cell>
          <cell r="B1649" t="str">
            <v>GW301789X</v>
          </cell>
        </row>
        <row r="1650">
          <cell r="A1650" t="str">
            <v>GW770220A</v>
          </cell>
          <cell r="B1650" t="str">
            <v>GW770220A</v>
          </cell>
        </row>
        <row r="1651">
          <cell r="A1651" t="str">
            <v>Kinome_1152</v>
          </cell>
          <cell r="B1651" t="str">
            <v>Kinome_1152</v>
          </cell>
        </row>
        <row r="1652">
          <cell r="A1652" t="str">
            <v>GW441756X</v>
          </cell>
          <cell r="B1652" t="str">
            <v>GW441756X</v>
          </cell>
        </row>
        <row r="1653">
          <cell r="A1653" t="str">
            <v>Kinome_631</v>
          </cell>
          <cell r="B1653" t="str">
            <v>Kinome_631</v>
          </cell>
        </row>
        <row r="1654">
          <cell r="A1654" t="str">
            <v>IN1426</v>
          </cell>
          <cell r="B1654" t="str">
            <v>IN1426</v>
          </cell>
        </row>
        <row r="1655">
          <cell r="A1655" t="str">
            <v>A.769662</v>
          </cell>
          <cell r="B1655" t="str">
            <v>A-769662</v>
          </cell>
        </row>
        <row r="1656">
          <cell r="A1656" t="str">
            <v>JNKIN7</v>
          </cell>
          <cell r="B1656" t="str">
            <v>JNKIN7</v>
          </cell>
        </row>
        <row r="1657">
          <cell r="A1657" t="str">
            <v>Kinome_258</v>
          </cell>
          <cell r="B1657" t="str">
            <v>Kinome_258</v>
          </cell>
        </row>
        <row r="1658">
          <cell r="A1658" t="str">
            <v>Flavopiridol</v>
          </cell>
          <cell r="B1658" t="str">
            <v>Flavopiridol</v>
          </cell>
        </row>
        <row r="1659">
          <cell r="A1659" t="str">
            <v>Kinome_3299</v>
          </cell>
          <cell r="B1659" t="str">
            <v>Kinome_3299</v>
          </cell>
        </row>
        <row r="1660">
          <cell r="A1660" t="str">
            <v>GW301784X</v>
          </cell>
          <cell r="B1660" t="str">
            <v>GW301784X</v>
          </cell>
        </row>
        <row r="1661">
          <cell r="A1661" t="str">
            <v>Kinome_255</v>
          </cell>
          <cell r="B1661" t="str">
            <v>Kinome_255</v>
          </cell>
        </row>
        <row r="1662">
          <cell r="A1662" t="str">
            <v>Kinome_1202</v>
          </cell>
          <cell r="B1662" t="str">
            <v>Kinome_1202</v>
          </cell>
        </row>
        <row r="1663">
          <cell r="A1663" t="str">
            <v>PD.0325901</v>
          </cell>
          <cell r="B1663" t="str">
            <v>PD 0325901</v>
          </cell>
        </row>
        <row r="1664">
          <cell r="A1664" t="str">
            <v>GW441806A</v>
          </cell>
          <cell r="B1664" t="str">
            <v>GW441806A</v>
          </cell>
        </row>
        <row r="1665">
          <cell r="A1665" t="str">
            <v>Kinome_1184</v>
          </cell>
          <cell r="B1665" t="str">
            <v>Kinome_1184</v>
          </cell>
        </row>
        <row r="1666">
          <cell r="A1666" t="str">
            <v>GSK650394A</v>
          </cell>
          <cell r="B1666" t="str">
            <v>GSK650394A</v>
          </cell>
        </row>
        <row r="1667">
          <cell r="A1667" t="str">
            <v>Imatinib</v>
          </cell>
          <cell r="B1667" t="str">
            <v>Imatinib</v>
          </cell>
        </row>
        <row r="1668">
          <cell r="A1668" t="str">
            <v>BMS.536924.KIN001.126</v>
          </cell>
          <cell r="B1668" t="str">
            <v>BMS-536924,KIN001-126</v>
          </cell>
        </row>
        <row r="1669">
          <cell r="A1669" t="str">
            <v>Kinome_548</v>
          </cell>
          <cell r="B1669" t="str">
            <v>Kinome_548</v>
          </cell>
        </row>
        <row r="1670">
          <cell r="A1670" t="str">
            <v>GSK259178A</v>
          </cell>
          <cell r="B1670" t="str">
            <v>GSK259178A</v>
          </cell>
        </row>
        <row r="1671">
          <cell r="A1671" t="str">
            <v>X6..4.METHYL.1.PIPERAZINYL..N..5.METHYL.1H.PYRAZOL.3.YL..2...1Z..2.PHENYLETHENYL..4.PYRIMIDINAMINE</v>
          </cell>
          <cell r="B1671" t="str">
            <v>6-(4-METHYL-1-PIPERAZINYL)-N-(5-METHYL-1H-PYRAZOL-3-YL)-2-[(1Z)-2-PHENYLETHENYL]-4-PYRIMIDINAMINE</v>
          </cell>
        </row>
        <row r="1672">
          <cell r="A1672" t="str">
            <v>EGFR.ErbB.2.ErbB.4.Inhibitor</v>
          </cell>
          <cell r="B1672" t="str">
            <v>EGFR/ErbB-2/ErbB-4 Inhibitor</v>
          </cell>
        </row>
        <row r="1673">
          <cell r="A1673" t="str">
            <v>BAY439006..Sorafenib..Nexavar.</v>
          </cell>
          <cell r="B1673" t="str">
            <v>BAY439006 (Sorafenib, Nexavar)</v>
          </cell>
        </row>
        <row r="1674">
          <cell r="A1674" t="str">
            <v>kenpaullone</v>
          </cell>
          <cell r="B1674" t="str">
            <v>kenpaullone</v>
          </cell>
        </row>
        <row r="1675">
          <cell r="A1675" t="str">
            <v>Kinome_2693</v>
          </cell>
          <cell r="B1675" t="str">
            <v>Kinome_2693</v>
          </cell>
        </row>
        <row r="1676">
          <cell r="A1676" t="str">
            <v>GW813360X</v>
          </cell>
          <cell r="B1676" t="str">
            <v>GW813360X</v>
          </cell>
        </row>
        <row r="1677">
          <cell r="A1677" t="str">
            <v>AZD.2171</v>
          </cell>
          <cell r="B1677" t="str">
            <v>AZD-2171</v>
          </cell>
        </row>
        <row r="1678">
          <cell r="A1678" t="str">
            <v>GSK949675A</v>
          </cell>
          <cell r="B1678" t="str">
            <v>GSK949675A</v>
          </cell>
        </row>
        <row r="1679">
          <cell r="A1679" t="str">
            <v>Kinome_2906</v>
          </cell>
          <cell r="B1679" t="str">
            <v>Kinome_2906</v>
          </cell>
        </row>
        <row r="1680">
          <cell r="A1680" t="str">
            <v>A443654</v>
          </cell>
          <cell r="B1680" t="str">
            <v>A443654</v>
          </cell>
        </row>
        <row r="1681">
          <cell r="A1681" t="str">
            <v>GW607049C</v>
          </cell>
          <cell r="B1681" t="str">
            <v>GW607049C</v>
          </cell>
        </row>
        <row r="1682">
          <cell r="A1682" t="str">
            <v>BEZ235</v>
          </cell>
          <cell r="B1682" t="str">
            <v>BEZ235</v>
          </cell>
        </row>
        <row r="1683">
          <cell r="A1683" t="str">
            <v>GW831091X</v>
          </cell>
          <cell r="B1683" t="str">
            <v>GW831091X</v>
          </cell>
        </row>
        <row r="1684">
          <cell r="A1684" t="str">
            <v>CP.690550..Tasocitinib.</v>
          </cell>
          <cell r="B1684" t="str">
            <v>CP-690550 (Tasocitinib)</v>
          </cell>
        </row>
        <row r="1685">
          <cell r="A1685" t="str">
            <v>Kinome_460</v>
          </cell>
          <cell r="B1685" t="str">
            <v>Kinome_460</v>
          </cell>
        </row>
        <row r="1686">
          <cell r="A1686" t="str">
            <v>Kinome_1156</v>
          </cell>
          <cell r="B1686" t="str">
            <v>Kinome_1156</v>
          </cell>
        </row>
        <row r="1687">
          <cell r="A1687" t="str">
            <v>CHEMBL1969102</v>
          </cell>
          <cell r="B1687" t="str">
            <v>CHEMBL1969102</v>
          </cell>
        </row>
        <row r="1688">
          <cell r="A1688" t="str">
            <v>GW439255X</v>
          </cell>
          <cell r="B1688" t="str">
            <v>GW439255X</v>
          </cell>
        </row>
        <row r="1689">
          <cell r="A1689" t="str">
            <v>Cdk1.Inhibitor..CGP74514A</v>
          </cell>
          <cell r="B1689" t="str">
            <v>Cdk1 Inhibitor, CGP74514A</v>
          </cell>
        </row>
        <row r="1690">
          <cell r="A1690" t="str">
            <v>Kinome_225</v>
          </cell>
          <cell r="B1690" t="str">
            <v>Kinome_225</v>
          </cell>
        </row>
        <row r="1691">
          <cell r="A1691" t="str">
            <v>CHIR.258.TKI.258</v>
          </cell>
          <cell r="B1691" t="str">
            <v>CHIR-258/TKI-258</v>
          </cell>
        </row>
        <row r="1692">
          <cell r="A1692" t="str">
            <v>CHEMBL404367</v>
          </cell>
          <cell r="B1692" t="str">
            <v>CHEMBL404367</v>
          </cell>
        </row>
        <row r="1693">
          <cell r="A1693" t="str">
            <v>GW612286X</v>
          </cell>
          <cell r="B1693" t="str">
            <v>GW612286X</v>
          </cell>
        </row>
        <row r="1694">
          <cell r="A1694" t="str">
            <v>Kinome_271</v>
          </cell>
          <cell r="B1694" t="str">
            <v>Kinome_271</v>
          </cell>
        </row>
        <row r="1695">
          <cell r="A1695" t="str">
            <v>Bisindolylmaleimide.IV</v>
          </cell>
          <cell r="B1695" t="str">
            <v>Bisindolylmaleimide IV</v>
          </cell>
        </row>
        <row r="1696">
          <cell r="A1696" t="str">
            <v>GW644007X</v>
          </cell>
          <cell r="B1696" t="str">
            <v>GW644007X</v>
          </cell>
        </row>
        <row r="1697">
          <cell r="A1697" t="str">
            <v>Wee1.Inhibitor</v>
          </cell>
          <cell r="B1697" t="str">
            <v>Wee1 Inhibitor</v>
          </cell>
        </row>
        <row r="1698">
          <cell r="A1698" t="str">
            <v>SU.5416..VEGFR2.Kinase.Inhibitor.III.</v>
          </cell>
          <cell r="B1698" t="str">
            <v>SU-5416 (VEGFR2 Kinase Inhibitor III)</v>
          </cell>
        </row>
        <row r="1699">
          <cell r="A1699" t="str">
            <v>MLN120B</v>
          </cell>
          <cell r="B1699" t="str">
            <v>MLN120B</v>
          </cell>
        </row>
        <row r="1700">
          <cell r="A1700" t="str">
            <v>Kinome_3655</v>
          </cell>
          <cell r="B1700" t="str">
            <v>Kinome_3655</v>
          </cell>
        </row>
        <row r="1701">
          <cell r="A1701" t="str">
            <v>CP690550</v>
          </cell>
          <cell r="B1701" t="str">
            <v>CP690550</v>
          </cell>
        </row>
        <row r="1702">
          <cell r="A1702" t="str">
            <v>GW300660X</v>
          </cell>
          <cell r="B1702" t="str">
            <v>GW300660X</v>
          </cell>
        </row>
        <row r="1703">
          <cell r="A1703" t="str">
            <v>GW396574X</v>
          </cell>
          <cell r="B1703" t="str">
            <v>GW396574X</v>
          </cell>
        </row>
        <row r="1704">
          <cell r="A1704" t="str">
            <v>Kinome_248</v>
          </cell>
          <cell r="B1704" t="str">
            <v>Kinome_248</v>
          </cell>
        </row>
        <row r="1705">
          <cell r="A1705" t="str">
            <v>XMD14.99</v>
          </cell>
          <cell r="B1705" t="str">
            <v>XMD14-99</v>
          </cell>
        </row>
        <row r="1706">
          <cell r="A1706" t="str">
            <v>GW559768X</v>
          </cell>
          <cell r="B1706" t="str">
            <v>GW559768X</v>
          </cell>
        </row>
        <row r="1707">
          <cell r="A1707" t="str">
            <v>Go.6976</v>
          </cell>
          <cell r="B1707" t="str">
            <v>Go 6976</v>
          </cell>
        </row>
        <row r="1708">
          <cell r="A1708" t="str">
            <v>BMS.387032</v>
          </cell>
          <cell r="B1708" t="str">
            <v>BMS-387032</v>
          </cell>
        </row>
        <row r="1709">
          <cell r="A1709" t="str">
            <v>IKK.2.Inhibitor.IV..TPCA.1.</v>
          </cell>
          <cell r="B1709" t="str">
            <v>IKK-2 Inhibitor IV (TPCA-1)</v>
          </cell>
        </row>
        <row r="1710">
          <cell r="A1710" t="str">
            <v>PLX.4720</v>
          </cell>
          <cell r="B1710" t="str">
            <v>PLX-4720</v>
          </cell>
        </row>
        <row r="1711">
          <cell r="A1711" t="str">
            <v>GW794607X</v>
          </cell>
          <cell r="B1711" t="str">
            <v>GW794607X</v>
          </cell>
        </row>
        <row r="1712">
          <cell r="A1712" t="str">
            <v>ZM.336372</v>
          </cell>
          <cell r="B1712" t="str">
            <v>ZM 336372</v>
          </cell>
        </row>
        <row r="1713">
          <cell r="A1713" t="str">
            <v>Kinome_2850</v>
          </cell>
          <cell r="B1713" t="str">
            <v>Kinome_2850</v>
          </cell>
        </row>
        <row r="1714">
          <cell r="A1714" t="str">
            <v>PD0332991</v>
          </cell>
          <cell r="B1714" t="str">
            <v>PD0332991</v>
          </cell>
        </row>
        <row r="1715">
          <cell r="A1715" t="str">
            <v>GW805758X</v>
          </cell>
          <cell r="B1715" t="str">
            <v>GW805758X</v>
          </cell>
        </row>
        <row r="1716">
          <cell r="A1716" t="str">
            <v>GSK238583A</v>
          </cell>
          <cell r="B1716" t="str">
            <v>GSK238583A</v>
          </cell>
        </row>
        <row r="1717">
          <cell r="A1717" t="str">
            <v>GW580509X</v>
          </cell>
          <cell r="B1717" t="str">
            <v>GW580509X</v>
          </cell>
        </row>
        <row r="1718">
          <cell r="A1718" t="str">
            <v>ZINC04494446</v>
          </cell>
          <cell r="B1718" t="str">
            <v>ZINC04494446</v>
          </cell>
        </row>
        <row r="1719">
          <cell r="A1719" t="str">
            <v>Kinome_765</v>
          </cell>
          <cell r="B1719" t="str">
            <v>Kinome_765</v>
          </cell>
        </row>
        <row r="1720">
          <cell r="A1720" t="str">
            <v>CHEMBL249282</v>
          </cell>
          <cell r="B1720" t="str">
            <v>CHEMBL249282</v>
          </cell>
        </row>
        <row r="1721">
          <cell r="A1721" t="str">
            <v>AG1478..Tyrphostin.</v>
          </cell>
          <cell r="B1721" t="str">
            <v>AG1478 (Tyrphostin)</v>
          </cell>
        </row>
        <row r="1722">
          <cell r="A1722" t="str">
            <v>Rho.Kinase.Inhibitor.IV</v>
          </cell>
          <cell r="B1722" t="str">
            <v>Rho Kinase Inhibitor IV</v>
          </cell>
        </row>
        <row r="1723">
          <cell r="A1723" t="str">
            <v>Kinome_762</v>
          </cell>
          <cell r="B1723" t="str">
            <v>Kinome_762</v>
          </cell>
        </row>
        <row r="1724">
          <cell r="A1724" t="str">
            <v>Kinome_311</v>
          </cell>
          <cell r="B1724" t="str">
            <v>Kinome_311</v>
          </cell>
        </row>
        <row r="1725">
          <cell r="A1725" t="str">
            <v>Canertinib</v>
          </cell>
          <cell r="B1725" t="str">
            <v>Canertinib</v>
          </cell>
        </row>
        <row r="1726">
          <cell r="A1726" t="str">
            <v>KU63794</v>
          </cell>
          <cell r="B1726" t="str">
            <v>KU63794</v>
          </cell>
        </row>
        <row r="1727">
          <cell r="A1727" t="str">
            <v>Kinome_826</v>
          </cell>
          <cell r="B1727" t="str">
            <v>Kinome_826</v>
          </cell>
        </row>
        <row r="1728">
          <cell r="A1728" t="str">
            <v>Indirubin.Derivative.E804</v>
          </cell>
          <cell r="B1728" t="str">
            <v>Indirubin Derivative E804</v>
          </cell>
        </row>
        <row r="1729">
          <cell r="A1729" t="str">
            <v>R406</v>
          </cell>
          <cell r="B1729" t="str">
            <v>R406</v>
          </cell>
        </row>
        <row r="1730">
          <cell r="A1730" t="str">
            <v>ST51044170</v>
          </cell>
          <cell r="B1730" t="str">
            <v>ST51044170</v>
          </cell>
        </row>
        <row r="1731">
          <cell r="A1731" t="str">
            <v>Kinome_245</v>
          </cell>
          <cell r="B1731" t="str">
            <v>Kinome_245</v>
          </cell>
        </row>
        <row r="1732">
          <cell r="A1732" t="str">
            <v>Kinome_559</v>
          </cell>
          <cell r="B1732" t="str">
            <v>Kinome_559</v>
          </cell>
        </row>
        <row r="1733">
          <cell r="A1733" t="str">
            <v>GW810372X</v>
          </cell>
          <cell r="B1733" t="str">
            <v>GW810372X</v>
          </cell>
        </row>
        <row r="1734">
          <cell r="A1734" t="str">
            <v>FMK..Caspase.Inhibitor.I.</v>
          </cell>
          <cell r="B1734" t="str">
            <v>FMK (Caspase Inhibitor I)</v>
          </cell>
        </row>
        <row r="1735">
          <cell r="A1735" t="str">
            <v>JNJ.28312141</v>
          </cell>
          <cell r="B1735" t="str">
            <v>JNJ-28312141</v>
          </cell>
        </row>
        <row r="1736">
          <cell r="A1736" t="str">
            <v>Kinome_1086</v>
          </cell>
          <cell r="B1736" t="str">
            <v>Kinome_1086</v>
          </cell>
        </row>
        <row r="1737">
          <cell r="A1737" t="str">
            <v>Kinome_1973</v>
          </cell>
          <cell r="B1737" t="str">
            <v>Kinome_1973</v>
          </cell>
        </row>
        <row r="1738">
          <cell r="A1738" t="str">
            <v>Kinome_406</v>
          </cell>
          <cell r="B1738" t="str">
            <v>Kinome_406</v>
          </cell>
        </row>
        <row r="1739">
          <cell r="A1739" t="str">
            <v>SB.245392</v>
          </cell>
          <cell r="B1739" t="str">
            <v>SB-245392</v>
          </cell>
        </row>
        <row r="1740">
          <cell r="A1740" t="str">
            <v>Purvalanol.A</v>
          </cell>
          <cell r="B1740" t="str">
            <v>Purvalanol A</v>
          </cell>
        </row>
        <row r="1741">
          <cell r="A1741" t="str">
            <v>GSK312948A</v>
          </cell>
          <cell r="B1741" t="str">
            <v>GSK312948A</v>
          </cell>
        </row>
        <row r="1742">
          <cell r="A1742" t="str">
            <v>BI.D.1870</v>
          </cell>
          <cell r="B1742" t="str">
            <v>BI-D-1870</v>
          </cell>
        </row>
        <row r="1743">
          <cell r="A1743" t="str">
            <v>Kinome_2556</v>
          </cell>
          <cell r="B1743" t="str">
            <v>Kinome_2556</v>
          </cell>
        </row>
        <row r="1744">
          <cell r="A1744" t="str">
            <v>Kinome_1338</v>
          </cell>
          <cell r="B1744" t="str">
            <v>Kinome_1338</v>
          </cell>
        </row>
        <row r="1745">
          <cell r="A1745" t="str">
            <v>Kinome_3136</v>
          </cell>
          <cell r="B1745" t="str">
            <v>Kinome_3136</v>
          </cell>
        </row>
        <row r="1746">
          <cell r="A1746" t="str">
            <v>SU.6668</v>
          </cell>
          <cell r="B1746" t="str">
            <v>SU-6668</v>
          </cell>
        </row>
        <row r="1747">
          <cell r="A1747" t="str">
            <v>GW673715X</v>
          </cell>
          <cell r="B1747" t="str">
            <v>GW673715X</v>
          </cell>
        </row>
        <row r="1748">
          <cell r="A1748" t="str">
            <v>GSK1023156A</v>
          </cell>
          <cell r="B1748" t="str">
            <v>GSK1023156A</v>
          </cell>
        </row>
        <row r="1749">
          <cell r="A1749" t="str">
            <v>R.406</v>
          </cell>
          <cell r="B1749" t="str">
            <v>R-406</v>
          </cell>
        </row>
        <row r="1750">
          <cell r="A1750" t="str">
            <v>Flt.3.Inhibitor.II</v>
          </cell>
          <cell r="B1750" t="str">
            <v>Flt-3 Inhibitor II</v>
          </cell>
        </row>
        <row r="1751">
          <cell r="A1751" t="str">
            <v>Kinome_3819</v>
          </cell>
          <cell r="B1751" t="str">
            <v>Kinome_3819</v>
          </cell>
        </row>
        <row r="1752">
          <cell r="A1752" t="str">
            <v>Kinome_2651</v>
          </cell>
          <cell r="B1752" t="str">
            <v>Kinome_2651</v>
          </cell>
        </row>
        <row r="1753">
          <cell r="A1753" t="str">
            <v>Kinome_511</v>
          </cell>
          <cell r="B1753" t="str">
            <v>Kinome_511</v>
          </cell>
        </row>
        <row r="1754">
          <cell r="A1754" t="str">
            <v>AZD4547</v>
          </cell>
          <cell r="B1754" t="str">
            <v>AZD4547</v>
          </cell>
        </row>
        <row r="1755">
          <cell r="A1755" t="str">
            <v>Kinome_2520</v>
          </cell>
          <cell r="B1755" t="str">
            <v>Kinome_2520</v>
          </cell>
        </row>
        <row r="1756">
          <cell r="A1756" t="str">
            <v>Kinome_3589</v>
          </cell>
          <cell r="B1756" t="str">
            <v>Kinome_3589</v>
          </cell>
        </row>
        <row r="1757">
          <cell r="A1757" t="str">
            <v>X4.anilinopyrimidine.8f</v>
          </cell>
          <cell r="B1757" t="str">
            <v>4-anilinopyrimidine 8f</v>
          </cell>
        </row>
        <row r="1758">
          <cell r="A1758" t="str">
            <v>Ro.32.0432</v>
          </cell>
          <cell r="B1758" t="str">
            <v>Ro-32-0432</v>
          </cell>
        </row>
        <row r="1759">
          <cell r="A1759" t="str">
            <v>SB.736302</v>
          </cell>
          <cell r="B1759" t="str">
            <v>SB-736302</v>
          </cell>
        </row>
        <row r="1760">
          <cell r="A1760" t="str">
            <v>ML.9..Hydrochloride</v>
          </cell>
          <cell r="B1760" t="str">
            <v>ML-9, Hydrochloride</v>
          </cell>
        </row>
        <row r="1761">
          <cell r="A1761" t="str">
            <v>PF.04217903</v>
          </cell>
          <cell r="B1761" t="str">
            <v>PF-04217903</v>
          </cell>
        </row>
        <row r="1762">
          <cell r="A1762" t="str">
            <v>Torin1</v>
          </cell>
          <cell r="B1762" t="str">
            <v>Torin1</v>
          </cell>
        </row>
        <row r="1763">
          <cell r="A1763" t="str">
            <v>Kinome_433</v>
          </cell>
          <cell r="B1763" t="str">
            <v>Kinome_433</v>
          </cell>
        </row>
        <row r="1764">
          <cell r="A1764" t="str">
            <v>PHA.767491</v>
          </cell>
          <cell r="B1764" t="str">
            <v>PHA-767491</v>
          </cell>
        </row>
        <row r="1765">
          <cell r="A1765" t="str">
            <v>Kinome_2916</v>
          </cell>
          <cell r="B1765" t="str">
            <v>Kinome_2916</v>
          </cell>
        </row>
        <row r="1766">
          <cell r="A1766" t="str">
            <v>Kinome_1108</v>
          </cell>
          <cell r="B1766" t="str">
            <v>Kinome_1108</v>
          </cell>
        </row>
        <row r="1767">
          <cell r="A1767" t="str">
            <v>Chk2.Inhibitor.II</v>
          </cell>
          <cell r="B1767" t="str">
            <v>Chk2 Inhibitor II</v>
          </cell>
        </row>
        <row r="1768">
          <cell r="A1768" t="str">
            <v>SB.223133</v>
          </cell>
          <cell r="B1768" t="str">
            <v>SB-223133</v>
          </cell>
        </row>
        <row r="1769">
          <cell r="A1769" t="str">
            <v>Kinome_2286</v>
          </cell>
          <cell r="B1769" t="str">
            <v>Kinome_2286</v>
          </cell>
        </row>
        <row r="1770">
          <cell r="A1770" t="str">
            <v>GW335962X</v>
          </cell>
          <cell r="B1770" t="str">
            <v>GW335962X</v>
          </cell>
        </row>
        <row r="1771">
          <cell r="A1771" t="str">
            <v>MRT67307</v>
          </cell>
          <cell r="B1771" t="str">
            <v>MRT67307</v>
          </cell>
        </row>
        <row r="1772">
          <cell r="A1772" t="str">
            <v>Vatalanib</v>
          </cell>
          <cell r="B1772" t="str">
            <v>Vatalanib</v>
          </cell>
        </row>
        <row r="1773">
          <cell r="A1773" t="str">
            <v>SB.220025.R</v>
          </cell>
          <cell r="B1773" t="str">
            <v>SB-220025-R</v>
          </cell>
        </row>
        <row r="1774">
          <cell r="A1774" t="str">
            <v>KT5720</v>
          </cell>
          <cell r="B1774" t="str">
            <v>KT5720</v>
          </cell>
        </row>
        <row r="1775">
          <cell r="A1775" t="str">
            <v>LRRK2.IN1</v>
          </cell>
          <cell r="B1775" t="str">
            <v>LRRK2-IN1</v>
          </cell>
        </row>
        <row r="1776">
          <cell r="A1776" t="str">
            <v>WZ4002</v>
          </cell>
          <cell r="B1776" t="str">
            <v>WZ4002</v>
          </cell>
        </row>
        <row r="1777">
          <cell r="A1777" t="str">
            <v>SB.264866</v>
          </cell>
          <cell r="B1777" t="str">
            <v>SB-264866</v>
          </cell>
        </row>
        <row r="1778">
          <cell r="A1778" t="str">
            <v>Kinome_2294</v>
          </cell>
          <cell r="B1778" t="str">
            <v>Kinome_2294</v>
          </cell>
        </row>
        <row r="1779">
          <cell r="A1779" t="str">
            <v>Kinome_1755</v>
          </cell>
          <cell r="B1779" t="str">
            <v>Kinome_1755</v>
          </cell>
        </row>
        <row r="1780">
          <cell r="A1780" t="str">
            <v>CHEMBL211378</v>
          </cell>
          <cell r="B1780" t="str">
            <v>CHEMBL211378</v>
          </cell>
        </row>
        <row r="1781">
          <cell r="A1781" t="str">
            <v>KIN001.111.A770041</v>
          </cell>
          <cell r="B1781" t="str">
            <v>KIN001-111/A770041</v>
          </cell>
        </row>
        <row r="1782">
          <cell r="A1782" t="str">
            <v>GW576924A</v>
          </cell>
          <cell r="B1782" t="str">
            <v>GW576924A</v>
          </cell>
        </row>
        <row r="1783">
          <cell r="A1783" t="str">
            <v>CYCLOHEXYL..4..5..3.4.DICHLOROPHENYL..2.PIPERIDIN.4.YL.3.PROPYL.3H.IMIDAZOL.4.YL..PYRIMIDIN.2.YL.AMINE</v>
          </cell>
          <cell r="B1783" t="str">
            <v>CYCLOHEXYL-{4-[5-(3,4-DICHLOROPHENYL)-2-PIPERIDIN-4-YL-3-PROPYL-3H-IMIDAZOL-4-YL]-PYRIMIDIN-2-YL}AMINE</v>
          </cell>
        </row>
        <row r="1784">
          <cell r="A1784" t="str">
            <v>CHEMBL1682358</v>
          </cell>
          <cell r="B1784" t="str">
            <v>CHEMBL1682358</v>
          </cell>
        </row>
        <row r="1785">
          <cell r="A1785" t="str">
            <v>Kinome_2193</v>
          </cell>
          <cell r="B1785" t="str">
            <v>Kinome_2193</v>
          </cell>
        </row>
        <row r="1786">
          <cell r="A1786" t="str">
            <v>Kinome_516</v>
          </cell>
          <cell r="B1786" t="str">
            <v>Kinome_516</v>
          </cell>
        </row>
        <row r="1787">
          <cell r="A1787" t="str">
            <v>Torin2</v>
          </cell>
          <cell r="B1787" t="str">
            <v>Torin2</v>
          </cell>
        </row>
        <row r="1788">
          <cell r="A1788" t="str">
            <v>Met.Kinase.Inhibitor</v>
          </cell>
          <cell r="B1788" t="str">
            <v>Met Kinase Inhibitor</v>
          </cell>
        </row>
        <row r="1789">
          <cell r="A1789" t="str">
            <v>SU11652</v>
          </cell>
          <cell r="B1789" t="str">
            <v>SU11652</v>
          </cell>
        </row>
        <row r="1790">
          <cell r="A1790" t="str">
            <v>Kinome_242</v>
          </cell>
          <cell r="B1790" t="str">
            <v>Kinome_242</v>
          </cell>
        </row>
        <row r="1791">
          <cell r="A1791" t="str">
            <v>K.252a..Nocardiopsis.sp.</v>
          </cell>
          <cell r="B1791" t="str">
            <v>K-252a, Nocardiopsis sp.</v>
          </cell>
        </row>
        <row r="1792">
          <cell r="A1792" t="str">
            <v>SP600125..JNK.Inhibitor.II..SAPK.Inhibitor.II.</v>
          </cell>
          <cell r="B1792" t="str">
            <v>SP600125 (JNK Inhibitor II, SAPK Inhibitor II)</v>
          </cell>
        </row>
        <row r="1793">
          <cell r="A1793" t="str">
            <v>Kinome_491</v>
          </cell>
          <cell r="B1793" t="str">
            <v>Kinome_491</v>
          </cell>
        </row>
        <row r="1794">
          <cell r="A1794" t="str">
            <v>MLN.518</v>
          </cell>
          <cell r="B1794" t="str">
            <v>MLN-518</v>
          </cell>
        </row>
        <row r="1795">
          <cell r="A1795" t="str">
            <v>Kinome_3683</v>
          </cell>
          <cell r="B1795" t="str">
            <v>Kinome_3683</v>
          </cell>
        </row>
        <row r="1796">
          <cell r="A1796" t="str">
            <v>Syk.Inhibitor.II</v>
          </cell>
          <cell r="B1796" t="str">
            <v>Syk Inhibitor II</v>
          </cell>
        </row>
        <row r="1797">
          <cell r="A1797" t="str">
            <v>GSK.3.Inhibitor.XIII</v>
          </cell>
          <cell r="B1797" t="str">
            <v>GSK-3 Inhibitor XIII</v>
          </cell>
        </row>
        <row r="1798">
          <cell r="A1798" t="str">
            <v>Kinome_506</v>
          </cell>
          <cell r="B1798" t="str">
            <v>Kinome_506</v>
          </cell>
        </row>
        <row r="1799">
          <cell r="A1799" t="str">
            <v>Casein.Kinase.II.Inhibitor.III..TBCA</v>
          </cell>
          <cell r="B1799" t="str">
            <v>Casein Kinase II Inhibitor III, TBCA</v>
          </cell>
        </row>
        <row r="1800">
          <cell r="A1800" t="str">
            <v>GW643971X</v>
          </cell>
          <cell r="B1800" t="str">
            <v>GW643971X</v>
          </cell>
        </row>
        <row r="1801">
          <cell r="A1801" t="str">
            <v>QL.X.138</v>
          </cell>
          <cell r="B1801" t="str">
            <v>QL-X-138</v>
          </cell>
        </row>
        <row r="1802">
          <cell r="A1802" t="str">
            <v>GSK2219385A</v>
          </cell>
          <cell r="B1802" t="str">
            <v>GSK2219385A</v>
          </cell>
        </row>
        <row r="1803">
          <cell r="A1803" t="str">
            <v>GSK2186269A</v>
          </cell>
          <cell r="B1803" t="str">
            <v>GSK2186269A</v>
          </cell>
        </row>
        <row r="1804">
          <cell r="A1804" t="str">
            <v>SC514...IKK.2.Inhibitor.</v>
          </cell>
          <cell r="B1804" t="str">
            <v>SC514 ( IKK-2 Inhibitor)</v>
          </cell>
        </row>
        <row r="1805">
          <cell r="A1805" t="str">
            <v>Kinome_1095</v>
          </cell>
          <cell r="B1805" t="str">
            <v>Kinome_1095</v>
          </cell>
        </row>
        <row r="1806">
          <cell r="A1806" t="str">
            <v>Kinome_864</v>
          </cell>
          <cell r="B1806" t="str">
            <v>Kinome_864</v>
          </cell>
        </row>
        <row r="1807">
          <cell r="A1807" t="str">
            <v>Kinome_132</v>
          </cell>
          <cell r="B1807" t="str">
            <v>Kinome_132</v>
          </cell>
        </row>
        <row r="1808">
          <cell r="A1808" t="str">
            <v>PKC.412</v>
          </cell>
          <cell r="B1808" t="str">
            <v>PKC-412</v>
          </cell>
        </row>
        <row r="1809">
          <cell r="A1809" t="str">
            <v>Kinome_2645</v>
          </cell>
          <cell r="B1809" t="str">
            <v>Kinome_2645</v>
          </cell>
        </row>
        <row r="1810">
          <cell r="A1810" t="str">
            <v>Isogranulatimide</v>
          </cell>
          <cell r="B1810" t="str">
            <v>Isogranulatimide</v>
          </cell>
        </row>
        <row r="1811">
          <cell r="A1811" t="str">
            <v>CHEMBL1090360</v>
          </cell>
          <cell r="B1811" t="str">
            <v>CHEMBL1090360</v>
          </cell>
        </row>
        <row r="1812">
          <cell r="A1812" t="str">
            <v>GW.2580</v>
          </cell>
          <cell r="B1812" t="str">
            <v>GW-2580</v>
          </cell>
        </row>
        <row r="1813">
          <cell r="A1813" t="str">
            <v>AG879..Tyrphostin.</v>
          </cell>
          <cell r="B1813" t="str">
            <v>AG879 (Tyrphostin)</v>
          </cell>
        </row>
        <row r="1814">
          <cell r="A1814" t="str">
            <v>Entrectinib</v>
          </cell>
          <cell r="B1814" t="str">
            <v>Entrectinib</v>
          </cell>
        </row>
        <row r="1815">
          <cell r="A1815" t="str">
            <v>Kinome_2098</v>
          </cell>
          <cell r="B1815" t="str">
            <v>Kinome_2098</v>
          </cell>
        </row>
        <row r="1816">
          <cell r="A1816" t="str">
            <v>X1..4..4.aminothieno.2.3.d.pyrimidin.5.yl.phenyl..3..3.methylphenyl.urea</v>
          </cell>
          <cell r="B1816" t="str">
            <v>1-[4-(4-aminothieno[2,3-d]pyrimidin-5-yl)phenyl]-3-(3-methylphenyl)urea</v>
          </cell>
        </row>
        <row r="1817">
          <cell r="A1817" t="str">
            <v>Kinome_1890</v>
          </cell>
          <cell r="B1817" t="str">
            <v>Kinome_1890</v>
          </cell>
        </row>
        <row r="1818">
          <cell r="A1818" t="str">
            <v>GW837331X</v>
          </cell>
          <cell r="B1818" t="str">
            <v>GW837331X</v>
          </cell>
        </row>
        <row r="1819">
          <cell r="A1819" t="str">
            <v>GW817396X</v>
          </cell>
          <cell r="B1819" t="str">
            <v>GW817396X</v>
          </cell>
        </row>
        <row r="1820">
          <cell r="A1820" t="str">
            <v>SB.678557.A</v>
          </cell>
          <cell r="B1820" t="str">
            <v>SB-678557-A</v>
          </cell>
        </row>
        <row r="1821">
          <cell r="A1821" t="str">
            <v>SigmaA6730</v>
          </cell>
          <cell r="B1821" t="str">
            <v>SigmaA6730</v>
          </cell>
        </row>
        <row r="1822">
          <cell r="A1822" t="str">
            <v>Kinome_28</v>
          </cell>
          <cell r="B1822" t="str">
            <v>Kinome_28</v>
          </cell>
        </row>
        <row r="1823">
          <cell r="A1823" t="str">
            <v>Kinome_423</v>
          </cell>
          <cell r="B1823" t="str">
            <v>Kinome_423</v>
          </cell>
        </row>
        <row r="1824">
          <cell r="A1824" t="str">
            <v>Kinome_377</v>
          </cell>
          <cell r="B1824" t="str">
            <v>Kinome_377</v>
          </cell>
        </row>
        <row r="1825">
          <cell r="A1825" t="str">
            <v>GW572401X</v>
          </cell>
          <cell r="B1825" t="str">
            <v>GW572401X</v>
          </cell>
        </row>
        <row r="1826">
          <cell r="A1826" t="str">
            <v>Kinome_837</v>
          </cell>
          <cell r="B1826" t="str">
            <v>Kinome_837</v>
          </cell>
        </row>
        <row r="1827">
          <cell r="A1827" t="str">
            <v>GW282974X</v>
          </cell>
          <cell r="B1827" t="str">
            <v>GW282974X</v>
          </cell>
        </row>
        <row r="1828">
          <cell r="A1828" t="str">
            <v>PHA.665752</v>
          </cell>
          <cell r="B1828" t="str">
            <v>PHA-665752</v>
          </cell>
        </row>
        <row r="1829">
          <cell r="A1829" t="str">
            <v>Kenpaullone</v>
          </cell>
          <cell r="B1829" t="str">
            <v>Kenpaullone</v>
          </cell>
        </row>
        <row r="1830">
          <cell r="A1830" t="str">
            <v>Kinome_81</v>
          </cell>
          <cell r="B1830" t="str">
            <v>Kinome_81</v>
          </cell>
        </row>
        <row r="1831">
          <cell r="A1831" t="str">
            <v>Kinome_3028</v>
          </cell>
          <cell r="B1831" t="str">
            <v>Kinome_3028</v>
          </cell>
        </row>
        <row r="1832">
          <cell r="A1832" t="str">
            <v>Kinome_1112</v>
          </cell>
          <cell r="B1832" t="str">
            <v>Kinome_1112</v>
          </cell>
        </row>
        <row r="1833">
          <cell r="A1833" t="str">
            <v>Kinome_640</v>
          </cell>
          <cell r="B1833" t="str">
            <v>Kinome_640</v>
          </cell>
        </row>
        <row r="1834">
          <cell r="A1834" t="str">
            <v>Kinome_3196</v>
          </cell>
          <cell r="B1834" t="str">
            <v>Kinome_3196</v>
          </cell>
        </row>
        <row r="1835">
          <cell r="A1835" t="str">
            <v>Kinome_525</v>
          </cell>
          <cell r="B1835" t="str">
            <v>Kinome_525</v>
          </cell>
        </row>
        <row r="1836">
          <cell r="A1836" t="str">
            <v>Kinome_493</v>
          </cell>
          <cell r="B1836" t="str">
            <v>Kinome_493</v>
          </cell>
        </row>
        <row r="1837">
          <cell r="A1837" t="str">
            <v>PP121</v>
          </cell>
          <cell r="B1837" t="str">
            <v>PP121</v>
          </cell>
        </row>
        <row r="1838">
          <cell r="A1838" t="str">
            <v>Staurosporine..N.benzoyl.</v>
          </cell>
          <cell r="B1838" t="str">
            <v>Staurosporine, N-benzoyl-</v>
          </cell>
        </row>
        <row r="1839">
          <cell r="A1839" t="str">
            <v>SB.278538</v>
          </cell>
          <cell r="B1839" t="str">
            <v>SB-278538</v>
          </cell>
        </row>
        <row r="1840">
          <cell r="A1840" t="str">
            <v>LFM.A13</v>
          </cell>
          <cell r="B1840" t="str">
            <v>LFM-A13</v>
          </cell>
        </row>
        <row r="1841">
          <cell r="A1841" t="str">
            <v>SB.242719</v>
          </cell>
          <cell r="B1841" t="str">
            <v>SB-242719</v>
          </cell>
        </row>
        <row r="1842">
          <cell r="A1842" t="str">
            <v>VX.680.MK.0457</v>
          </cell>
          <cell r="B1842" t="str">
            <v>VX-680/MK-0457</v>
          </cell>
        </row>
        <row r="1843">
          <cell r="A1843" t="str">
            <v>X2..2.chloropyridin.4.yl..6.7.dihydro.1H.pyrrolo.3.2.c.pyridin.4.5H..one</v>
          </cell>
          <cell r="B1843" t="str">
            <v>2-(2-chloropyridin-4-yl)-6,7-dihydro-1H-pyrrolo[3,2-c]pyridin-4(5H)-one</v>
          </cell>
        </row>
        <row r="1844">
          <cell r="A1844" t="str">
            <v>HA.1100..Hydroxyfasudil.</v>
          </cell>
          <cell r="B1844" t="str">
            <v>HA-1100 (Hydroxyfasudil)</v>
          </cell>
        </row>
        <row r="1845">
          <cell r="A1845" t="str">
            <v>PD.169316</v>
          </cell>
          <cell r="B1845" t="str">
            <v>PD 169316</v>
          </cell>
        </row>
        <row r="1846">
          <cell r="A1846" t="str">
            <v>X761437.28.9</v>
          </cell>
          <cell r="B1846" t="str">
            <v>761437-28-9</v>
          </cell>
        </row>
        <row r="1847">
          <cell r="A1847" t="str">
            <v>Kinome_304</v>
          </cell>
          <cell r="B1847" t="str">
            <v>Kinome_304</v>
          </cell>
        </row>
        <row r="1848">
          <cell r="A1848" t="str">
            <v>Kinome_2325</v>
          </cell>
          <cell r="B1848" t="str">
            <v>Kinome_2325</v>
          </cell>
        </row>
        <row r="1849">
          <cell r="A1849" t="str">
            <v>PKCb.Inhibitor</v>
          </cell>
          <cell r="B1849" t="str">
            <v>PKCb Inhibitor</v>
          </cell>
        </row>
        <row r="1850">
          <cell r="A1850" t="str">
            <v>GW429374A</v>
          </cell>
          <cell r="B1850" t="str">
            <v>GW429374A</v>
          </cell>
        </row>
        <row r="1851">
          <cell r="A1851" t="str">
            <v>CHEMBL1682554</v>
          </cell>
          <cell r="B1851" t="str">
            <v>CHEMBL1682554</v>
          </cell>
        </row>
        <row r="1852">
          <cell r="A1852" t="str">
            <v>GSK.3b.Inhibitor.VIII</v>
          </cell>
          <cell r="B1852" t="str">
            <v>GSK-3b Inhibitor VIII</v>
          </cell>
        </row>
        <row r="1853">
          <cell r="A1853" t="str">
            <v>SB.431542</v>
          </cell>
          <cell r="B1853" t="str">
            <v>SB-431542</v>
          </cell>
        </row>
        <row r="1854">
          <cell r="A1854" t="str">
            <v>NU7441</v>
          </cell>
          <cell r="B1854" t="str">
            <v>NU7441</v>
          </cell>
        </row>
        <row r="1855">
          <cell r="A1855" t="str">
            <v>Quercetagetin</v>
          </cell>
          <cell r="B1855" t="str">
            <v>Quercetagetin</v>
          </cell>
        </row>
        <row r="1856">
          <cell r="A1856" t="str">
            <v>CHEMBL375284</v>
          </cell>
          <cell r="B1856" t="str">
            <v>CHEMBL375284</v>
          </cell>
        </row>
        <row r="1857">
          <cell r="A1857" t="str">
            <v>SB.747651A</v>
          </cell>
          <cell r="B1857" t="str">
            <v>SB-747651A</v>
          </cell>
        </row>
        <row r="1858">
          <cell r="A1858" t="str">
            <v>Masitinib</v>
          </cell>
          <cell r="B1858" t="str">
            <v>Masitinib</v>
          </cell>
        </row>
        <row r="1859">
          <cell r="A1859" t="str">
            <v>Hypothemycin</v>
          </cell>
          <cell r="B1859" t="str">
            <v>Hypothemycin</v>
          </cell>
        </row>
        <row r="1860">
          <cell r="A1860" t="str">
            <v>Kinome_3557</v>
          </cell>
          <cell r="B1860" t="str">
            <v>Kinome_3557</v>
          </cell>
        </row>
        <row r="1861">
          <cell r="A1861" t="str">
            <v>Kinome_2917</v>
          </cell>
          <cell r="B1861" t="str">
            <v>Kinome_2917</v>
          </cell>
        </row>
        <row r="1862">
          <cell r="A1862" t="str">
            <v>Kinome_2308</v>
          </cell>
          <cell r="B1862" t="str">
            <v>Kinome_2308</v>
          </cell>
        </row>
        <row r="1863">
          <cell r="A1863" t="str">
            <v>Kinome_458</v>
          </cell>
          <cell r="B1863" t="str">
            <v>Kinome_458</v>
          </cell>
        </row>
        <row r="1864">
          <cell r="A1864" t="str">
            <v>Kinome_3200</v>
          </cell>
          <cell r="B1864" t="str">
            <v>Kinome_3200</v>
          </cell>
        </row>
        <row r="1865">
          <cell r="A1865" t="str">
            <v>GW768505A</v>
          </cell>
          <cell r="B1865" t="str">
            <v>GW768505A</v>
          </cell>
        </row>
        <row r="1866">
          <cell r="A1866" t="str">
            <v>PTK.787</v>
          </cell>
          <cell r="B1866" t="str">
            <v>PTK-787</v>
          </cell>
        </row>
        <row r="1867">
          <cell r="A1867" t="str">
            <v>Kinome_563</v>
          </cell>
          <cell r="B1867" t="str">
            <v>Kinome_563</v>
          </cell>
        </row>
        <row r="1868">
          <cell r="A1868" t="str">
            <v>KW.2449</v>
          </cell>
          <cell r="B1868" t="str">
            <v>KW-2449</v>
          </cell>
        </row>
        <row r="1869">
          <cell r="A1869" t="str">
            <v>PD.184352..CI.1040.</v>
          </cell>
          <cell r="B1869" t="str">
            <v>PD 184352 (CI-1040)</v>
          </cell>
        </row>
        <row r="1870">
          <cell r="A1870" t="str">
            <v>GW830365A</v>
          </cell>
          <cell r="B1870" t="str">
            <v>GW830365A</v>
          </cell>
        </row>
        <row r="1871">
          <cell r="A1871" t="str">
            <v>GW806290X</v>
          </cell>
          <cell r="B1871" t="str">
            <v>GW806290X</v>
          </cell>
        </row>
        <row r="1872">
          <cell r="A1872" t="str">
            <v>GW694590A</v>
          </cell>
          <cell r="B1872" t="str">
            <v>GW694590A</v>
          </cell>
        </row>
        <row r="1873">
          <cell r="A1873" t="str">
            <v>Kinome_2066</v>
          </cell>
          <cell r="B1873" t="str">
            <v>Kinome_2066</v>
          </cell>
        </row>
        <row r="1874">
          <cell r="A1874" t="str">
            <v>Kinome_1062</v>
          </cell>
          <cell r="B1874" t="str">
            <v>Kinome_1062</v>
          </cell>
        </row>
        <row r="1875">
          <cell r="A1875" t="str">
            <v>Kinome_568</v>
          </cell>
          <cell r="B1875" t="str">
            <v>Kinome_568</v>
          </cell>
        </row>
        <row r="1876">
          <cell r="A1876" t="str">
            <v>Kinome_632</v>
          </cell>
          <cell r="B1876" t="str">
            <v>Kinome_632</v>
          </cell>
        </row>
        <row r="1877">
          <cell r="A1877" t="str">
            <v>GSK238063A</v>
          </cell>
          <cell r="B1877" t="str">
            <v>GSK238063A</v>
          </cell>
        </row>
        <row r="1878">
          <cell r="A1878" t="str">
            <v>Kinome_150</v>
          </cell>
          <cell r="B1878" t="str">
            <v>Kinome_150</v>
          </cell>
        </row>
        <row r="1879">
          <cell r="A1879" t="str">
            <v>HG.10.102.01</v>
          </cell>
          <cell r="B1879" t="str">
            <v>HG-10-102-01</v>
          </cell>
        </row>
        <row r="1880">
          <cell r="A1880" t="str">
            <v>SB.236687</v>
          </cell>
          <cell r="B1880" t="str">
            <v>SB-236687</v>
          </cell>
        </row>
        <row r="1881">
          <cell r="A1881" t="str">
            <v>ZINC00027781</v>
          </cell>
          <cell r="B1881" t="str">
            <v>ZINC00027781</v>
          </cell>
        </row>
        <row r="1882">
          <cell r="A1882" t="str">
            <v>alsterpaullone</v>
          </cell>
          <cell r="B1882" t="str">
            <v>alsterpaullone</v>
          </cell>
        </row>
        <row r="1883">
          <cell r="A1883" t="str">
            <v>Kinome_619</v>
          </cell>
          <cell r="B1883" t="str">
            <v>Kinome_619</v>
          </cell>
        </row>
        <row r="1884">
          <cell r="A1884" t="str">
            <v>SYK.Inhibitor.I</v>
          </cell>
          <cell r="B1884" t="str">
            <v>SYK Inhibitor I</v>
          </cell>
        </row>
        <row r="1885">
          <cell r="A1885" t="str">
            <v>Kinome_2406</v>
          </cell>
          <cell r="B1885" t="str">
            <v>Kinome_2406</v>
          </cell>
        </row>
        <row r="1886">
          <cell r="A1886" t="str">
            <v>Kinome_1198</v>
          </cell>
          <cell r="B1886" t="str">
            <v>Kinome_1198</v>
          </cell>
        </row>
        <row r="1887">
          <cell r="A1887" t="str">
            <v>SB.218078</v>
          </cell>
          <cell r="B1887" t="str">
            <v>SB 218078</v>
          </cell>
        </row>
        <row r="1888">
          <cell r="A1888" t="str">
            <v>PI.3.Kg.Inhibitor</v>
          </cell>
          <cell r="B1888" t="str">
            <v>PI 3-Kg Inhibitor</v>
          </cell>
        </row>
        <row r="1889">
          <cell r="A1889" t="str">
            <v>ML.7..Hydrochloride</v>
          </cell>
          <cell r="B1889" t="str">
            <v>ML-7, Hydrochloride</v>
          </cell>
        </row>
        <row r="1890">
          <cell r="A1890" t="str">
            <v>ZINC04457925</v>
          </cell>
          <cell r="B1890" t="str">
            <v>ZINC04457925</v>
          </cell>
        </row>
        <row r="1891">
          <cell r="A1891" t="str">
            <v>SB590885</v>
          </cell>
          <cell r="B1891" t="str">
            <v>SB590885</v>
          </cell>
        </row>
        <row r="1892">
          <cell r="A1892" t="str">
            <v>Kinome_917</v>
          </cell>
          <cell r="B1892" t="str">
            <v>Kinome_917</v>
          </cell>
        </row>
        <row r="1893">
          <cell r="A1893" t="str">
            <v>CP.690550</v>
          </cell>
          <cell r="B1893" t="str">
            <v>CP-690550</v>
          </cell>
        </row>
        <row r="1894">
          <cell r="A1894" t="str">
            <v>WYE.125132</v>
          </cell>
          <cell r="B1894" t="str">
            <v>WYE-125132</v>
          </cell>
        </row>
        <row r="1895">
          <cell r="A1895" t="str">
            <v>X4.anilinopyrimidine.8c</v>
          </cell>
          <cell r="B1895" t="str">
            <v>4-anilinopyrimidine 8c</v>
          </cell>
        </row>
        <row r="1896">
          <cell r="A1896" t="str">
            <v>PD0325901</v>
          </cell>
          <cell r="B1896" t="str">
            <v>PD0325901</v>
          </cell>
        </row>
        <row r="1897">
          <cell r="A1897" t="str">
            <v>Kinome_203</v>
          </cell>
          <cell r="B1897" t="str">
            <v>Kinome_203</v>
          </cell>
        </row>
        <row r="1898">
          <cell r="A1898" t="str">
            <v>Kinome_857</v>
          </cell>
          <cell r="B1898" t="str">
            <v>Kinome_857</v>
          </cell>
        </row>
        <row r="1899">
          <cell r="A1899" t="str">
            <v>Alsterpaullone</v>
          </cell>
          <cell r="B1899" t="str">
            <v>Alsterpaullone</v>
          </cell>
        </row>
        <row r="1900">
          <cell r="A1900" t="str">
            <v>PHA.793887</v>
          </cell>
          <cell r="B1900" t="str">
            <v>PHA-793887</v>
          </cell>
        </row>
        <row r="1901">
          <cell r="A1901" t="str">
            <v>SB.630812</v>
          </cell>
          <cell r="B1901" t="str">
            <v>SB-630812</v>
          </cell>
        </row>
        <row r="1902">
          <cell r="A1902" t="str">
            <v>GW575533A</v>
          </cell>
          <cell r="B1902" t="str">
            <v>GW575533A</v>
          </cell>
        </row>
        <row r="1903">
          <cell r="A1903" t="str">
            <v>CGP.57380</v>
          </cell>
          <cell r="B1903" t="str">
            <v>CGP-57380</v>
          </cell>
        </row>
        <row r="1904">
          <cell r="A1904" t="str">
            <v>Kinome_2915</v>
          </cell>
          <cell r="B1904" t="str">
            <v>Kinome_2915</v>
          </cell>
        </row>
        <row r="1905">
          <cell r="A1905" t="str">
            <v>GW458787A</v>
          </cell>
          <cell r="B1905" t="str">
            <v>GW458787A</v>
          </cell>
        </row>
        <row r="1906">
          <cell r="A1906" t="str">
            <v>GSK269962A</v>
          </cell>
          <cell r="B1906" t="str">
            <v>GSK269962A</v>
          </cell>
        </row>
        <row r="1907">
          <cell r="A1907" t="str">
            <v>Kinome_290</v>
          </cell>
          <cell r="B1907" t="str">
            <v>Kinome_290</v>
          </cell>
        </row>
        <row r="1908">
          <cell r="A1908" t="str">
            <v>Kinome_1989</v>
          </cell>
          <cell r="B1908" t="str">
            <v>Kinome_1989</v>
          </cell>
        </row>
        <row r="1909">
          <cell r="A1909" t="str">
            <v>Kinome_1318</v>
          </cell>
          <cell r="B1909" t="str">
            <v>Kinome_1318</v>
          </cell>
        </row>
        <row r="1910">
          <cell r="A1910" t="str">
            <v>PP.242</v>
          </cell>
          <cell r="B1910" t="str">
            <v>PP-242</v>
          </cell>
        </row>
        <row r="1911">
          <cell r="A1911" t="str">
            <v>Kinome_906</v>
          </cell>
          <cell r="B1911" t="str">
            <v>Kinome_906</v>
          </cell>
        </row>
        <row r="1912">
          <cell r="A1912" t="str">
            <v>Kinome_1209</v>
          </cell>
          <cell r="B1912" t="str">
            <v>Kinome_1209</v>
          </cell>
        </row>
        <row r="1913">
          <cell r="A1913" t="str">
            <v>AS601245..JNK.Inhibitor.V.</v>
          </cell>
          <cell r="B1913" t="str">
            <v>AS601245 (JNK Inhibitor V)</v>
          </cell>
        </row>
        <row r="1914">
          <cell r="A1914" t="str">
            <v>IKK.2.Inhibitor.VIII</v>
          </cell>
          <cell r="B1914" t="str">
            <v>IKK-2 Inhibitor VIII</v>
          </cell>
        </row>
        <row r="1915">
          <cell r="A1915" t="str">
            <v>Ceritinib</v>
          </cell>
          <cell r="B1915" t="str">
            <v>Ceritinib</v>
          </cell>
        </row>
        <row r="1916">
          <cell r="A1916" t="str">
            <v>Momelotinib</v>
          </cell>
          <cell r="B1916" t="str">
            <v>Momelotinib</v>
          </cell>
        </row>
        <row r="1917">
          <cell r="A1917" t="str">
            <v>Kinome_463</v>
          </cell>
          <cell r="B1917" t="str">
            <v>Kinome_463</v>
          </cell>
        </row>
        <row r="1918">
          <cell r="A1918" t="str">
            <v>Tozasertib</v>
          </cell>
          <cell r="B1918" t="str">
            <v>Tozasertib</v>
          </cell>
        </row>
        <row r="1919">
          <cell r="A1919" t="str">
            <v>Bisindolylmaleimide.I</v>
          </cell>
          <cell r="B1919" t="str">
            <v>Bisindolylmaleimide I</v>
          </cell>
        </row>
        <row r="1920">
          <cell r="A1920" t="str">
            <v>Kinome_841</v>
          </cell>
          <cell r="B1920" t="str">
            <v>Kinome_841</v>
          </cell>
        </row>
        <row r="1921">
          <cell r="A1921" t="str">
            <v>Kinome_1194</v>
          </cell>
          <cell r="B1921" t="str">
            <v>Kinome_1194</v>
          </cell>
        </row>
        <row r="1922">
          <cell r="A1922" t="str">
            <v>CHEMBL1982466</v>
          </cell>
          <cell r="B1922" t="str">
            <v>CHEMBL1982466</v>
          </cell>
        </row>
        <row r="1923">
          <cell r="A1923" t="str">
            <v>GSK192082A</v>
          </cell>
          <cell r="B1923" t="str">
            <v>GSK192082A</v>
          </cell>
        </row>
        <row r="1924">
          <cell r="A1924" t="str">
            <v>JNK.IN.5A</v>
          </cell>
          <cell r="B1924" t="str">
            <v>JNK-IN-5A</v>
          </cell>
        </row>
        <row r="1925">
          <cell r="A1925" t="str">
            <v>Kinome_2538</v>
          </cell>
          <cell r="B1925" t="str">
            <v>Kinome_2538</v>
          </cell>
        </row>
        <row r="1926">
          <cell r="A1926" t="str">
            <v>GW817394X</v>
          </cell>
          <cell r="B1926" t="str">
            <v>GW817394X</v>
          </cell>
        </row>
        <row r="1927">
          <cell r="A1927" t="str">
            <v>GW461104A</v>
          </cell>
          <cell r="B1927" t="str">
            <v>GW461104A</v>
          </cell>
        </row>
        <row r="1928">
          <cell r="A1928" t="str">
            <v>Src.Kinase.Inhibitor.I</v>
          </cell>
          <cell r="B1928" t="str">
            <v>Src Kinase Inhibitor I</v>
          </cell>
        </row>
        <row r="1929">
          <cell r="A1929" t="str">
            <v>Kinome_3018</v>
          </cell>
          <cell r="B1929" t="str">
            <v>Kinome_3018</v>
          </cell>
        </row>
        <row r="1930">
          <cell r="A1930" t="str">
            <v>Kinome_1901</v>
          </cell>
          <cell r="B1930" t="str">
            <v>Kinome_1901</v>
          </cell>
        </row>
        <row r="1931">
          <cell r="A1931" t="str">
            <v>XMD13.2</v>
          </cell>
          <cell r="B1931" t="str">
            <v>XMD13-2</v>
          </cell>
        </row>
        <row r="1932">
          <cell r="A1932" t="str">
            <v>AX.20017</v>
          </cell>
          <cell r="B1932" t="str">
            <v>AX 20017</v>
          </cell>
        </row>
        <row r="1933">
          <cell r="A1933" t="str">
            <v>BPIQ.I</v>
          </cell>
          <cell r="B1933" t="str">
            <v>BPIQ-I</v>
          </cell>
        </row>
        <row r="1934">
          <cell r="A1934" t="str">
            <v>Kinome_464</v>
          </cell>
          <cell r="B1934" t="str">
            <v>Kinome_464</v>
          </cell>
        </row>
        <row r="1935">
          <cell r="A1935" t="str">
            <v>Kinome_131</v>
          </cell>
          <cell r="B1935" t="str">
            <v>Kinome_131</v>
          </cell>
        </row>
        <row r="1936">
          <cell r="A1936" t="str">
            <v>Kinome_3413</v>
          </cell>
          <cell r="B1936" t="str">
            <v>Kinome_3413</v>
          </cell>
        </row>
        <row r="1937">
          <cell r="A1937" t="str">
            <v>CHEMBL394790</v>
          </cell>
          <cell r="B1937" t="str">
            <v>CHEMBL394790</v>
          </cell>
        </row>
        <row r="1938">
          <cell r="A1938" t="str">
            <v>GSK2213727A</v>
          </cell>
          <cell r="B1938" t="str">
            <v>GSK2213727A</v>
          </cell>
        </row>
        <row r="1939">
          <cell r="A1939" t="str">
            <v>GSK579289A</v>
          </cell>
          <cell r="B1939" t="str">
            <v>GSK579289A</v>
          </cell>
        </row>
        <row r="1940">
          <cell r="A1940" t="str">
            <v>CHEMBL272938</v>
          </cell>
          <cell r="B1940" t="str">
            <v>CHEMBL272938</v>
          </cell>
        </row>
        <row r="1941">
          <cell r="A1941" t="str">
            <v>MLN8054</v>
          </cell>
          <cell r="B1941" t="str">
            <v>MLN8054</v>
          </cell>
        </row>
        <row r="1942">
          <cell r="A1942" t="str">
            <v>CHEMBL2062936</v>
          </cell>
          <cell r="B1942" t="str">
            <v>CHEMBL2062936</v>
          </cell>
        </row>
        <row r="1943">
          <cell r="A1943" t="str">
            <v>AZD5438</v>
          </cell>
          <cell r="B1943" t="str">
            <v>AZD5438</v>
          </cell>
        </row>
        <row r="1944">
          <cell r="A1944" t="str">
            <v>LY364947</v>
          </cell>
          <cell r="B1944" t="str">
            <v>LY364947</v>
          </cell>
        </row>
        <row r="1945">
          <cell r="A1945" t="str">
            <v>ARA014418</v>
          </cell>
          <cell r="B1945" t="str">
            <v>ARA014418</v>
          </cell>
        </row>
        <row r="1946">
          <cell r="A1946" t="str">
            <v>ETP.46464</v>
          </cell>
          <cell r="B1946" t="str">
            <v>ETP 46464</v>
          </cell>
        </row>
        <row r="1947">
          <cell r="A1947" t="str">
            <v>ALW.II.49.7</v>
          </cell>
          <cell r="B1947" t="str">
            <v>ALW-II-49-7</v>
          </cell>
        </row>
        <row r="1948">
          <cell r="A1948" t="str">
            <v>SYK.Inhibitor.III</v>
          </cell>
          <cell r="B1948" t="str">
            <v>SYK Inhibitor III</v>
          </cell>
        </row>
        <row r="1949">
          <cell r="A1949" t="str">
            <v>X1..4.amino.1.2.5.oxadiazol.3.yl..N...2.ethoxyphenyl.methylideneamino..5.pyrrolidin.1.yltriazole.4.carboxamide</v>
          </cell>
          <cell r="B1949" t="str">
            <v>1-(4-amino-1,2,5-oxadiazol-3-yl)-N-[(2-ethoxyphenyl)methylideneamino]-5-pyrrolidin-1-yltriazole-4-carboxamide</v>
          </cell>
        </row>
        <row r="1950">
          <cell r="A1950" t="str">
            <v>Kinome_2303</v>
          </cell>
          <cell r="B1950" t="str">
            <v>Kinome_2303</v>
          </cell>
        </row>
        <row r="1951">
          <cell r="A1951" t="str">
            <v>OTSSP167</v>
          </cell>
          <cell r="B1951" t="str">
            <v>OTSSP167</v>
          </cell>
        </row>
        <row r="1952">
          <cell r="A1952" t="str">
            <v>CP466722</v>
          </cell>
          <cell r="B1952" t="str">
            <v>CP466722</v>
          </cell>
        </row>
        <row r="1953">
          <cell r="A1953" t="str">
            <v>CHEMBL1967720</v>
          </cell>
          <cell r="B1953" t="str">
            <v>CHEMBL1967720</v>
          </cell>
        </row>
        <row r="1954">
          <cell r="A1954" t="str">
            <v>Kinome_1252</v>
          </cell>
          <cell r="B1954" t="str">
            <v>Kinome_1252</v>
          </cell>
        </row>
        <row r="1955">
          <cell r="A1955" t="str">
            <v>GW621823A</v>
          </cell>
          <cell r="B1955" t="str">
            <v>GW621823A</v>
          </cell>
        </row>
        <row r="1956">
          <cell r="A1956" t="str">
            <v>GW566221A</v>
          </cell>
          <cell r="B1956" t="str">
            <v>GW566221A</v>
          </cell>
        </row>
        <row r="1957">
          <cell r="A1957" t="str">
            <v>MLN.120B</v>
          </cell>
          <cell r="B1957" t="str">
            <v>MLN-120B</v>
          </cell>
        </row>
        <row r="1958">
          <cell r="A1958" t="str">
            <v>Linsitinib</v>
          </cell>
          <cell r="B1958" t="str">
            <v>Linsitinib</v>
          </cell>
        </row>
        <row r="1959">
          <cell r="A1959" t="str">
            <v>PF3644022</v>
          </cell>
          <cell r="B1959" t="str">
            <v>PF3644022</v>
          </cell>
        </row>
        <row r="1960">
          <cell r="A1960" t="str">
            <v>Kinome_507</v>
          </cell>
          <cell r="B1960" t="str">
            <v>Kinome_507</v>
          </cell>
        </row>
        <row r="1961">
          <cell r="A1961" t="str">
            <v>Kinome_540</v>
          </cell>
          <cell r="B1961" t="str">
            <v>Kinome_540</v>
          </cell>
        </row>
        <row r="1962">
          <cell r="A1962" t="str">
            <v>IN1075</v>
          </cell>
          <cell r="B1962" t="str">
            <v>IN1075</v>
          </cell>
        </row>
        <row r="1963">
          <cell r="A1963" t="str">
            <v>Kinome_337</v>
          </cell>
          <cell r="B1963" t="str">
            <v>Kinome_337</v>
          </cell>
        </row>
        <row r="1964">
          <cell r="A1964" t="str">
            <v>Kinome_1983</v>
          </cell>
          <cell r="B1964" t="str">
            <v>Kinome_1983</v>
          </cell>
        </row>
        <row r="1965">
          <cell r="A1965" t="str">
            <v>GW843682X..GSK.PLK1.Compound.2.</v>
          </cell>
          <cell r="B1965" t="str">
            <v>GW843682X (GSK-PLK1 Compound 2)</v>
          </cell>
        </row>
        <row r="1966">
          <cell r="A1966" t="str">
            <v>HKI.272</v>
          </cell>
          <cell r="B1966" t="str">
            <v>HKI-272</v>
          </cell>
        </row>
        <row r="1967">
          <cell r="A1967" t="str">
            <v>X.R..Roscovitine</v>
          </cell>
          <cell r="B1967" t="str">
            <v>(R)-Roscovitine</v>
          </cell>
        </row>
        <row r="1968">
          <cell r="A1968" t="str">
            <v>PD.158780</v>
          </cell>
          <cell r="B1968" t="str">
            <v>PD 158780</v>
          </cell>
        </row>
        <row r="1969">
          <cell r="A1969" t="str">
            <v>GW770249X</v>
          </cell>
          <cell r="B1969" t="str">
            <v>GW770249X</v>
          </cell>
        </row>
        <row r="1970">
          <cell r="A1970" t="str">
            <v>BAY.11.7082</v>
          </cell>
          <cell r="B1970" t="str">
            <v>BAY-11-7082</v>
          </cell>
        </row>
        <row r="1971">
          <cell r="A1971" t="str">
            <v>RO.3306</v>
          </cell>
          <cell r="B1971" t="str">
            <v>RO-3306</v>
          </cell>
        </row>
        <row r="1972">
          <cell r="A1972" t="str">
            <v>A.770041</v>
          </cell>
          <cell r="B1972" t="str">
            <v>A-770041</v>
          </cell>
        </row>
        <row r="1973">
          <cell r="A1973" t="str">
            <v>X841290.80.0</v>
          </cell>
          <cell r="B1973" t="str">
            <v>841290-80-0</v>
          </cell>
        </row>
        <row r="1974">
          <cell r="A1974" t="str">
            <v>SB.686709.A</v>
          </cell>
          <cell r="B1974" t="str">
            <v>SB-686709-A</v>
          </cell>
        </row>
        <row r="1975">
          <cell r="A1975" t="str">
            <v>Kinome_2665</v>
          </cell>
          <cell r="B1975" t="str">
            <v>Kinome_2665</v>
          </cell>
        </row>
        <row r="1976">
          <cell r="A1976" t="str">
            <v>Akti.1.2</v>
          </cell>
          <cell r="B1976" t="str">
            <v>Akti 1/2</v>
          </cell>
        </row>
        <row r="1977">
          <cell r="A1977" t="str">
            <v>SB.242718</v>
          </cell>
          <cell r="B1977" t="str">
            <v>SB-242718</v>
          </cell>
        </row>
        <row r="1978">
          <cell r="A1978" t="str">
            <v>GW829906X</v>
          </cell>
          <cell r="B1978" t="str">
            <v>GW829906X</v>
          </cell>
        </row>
        <row r="1979">
          <cell r="A1979" t="str">
            <v>GW583373A</v>
          </cell>
          <cell r="B1979" t="str">
            <v>GW583373A</v>
          </cell>
        </row>
        <row r="1980">
          <cell r="A1980" t="str">
            <v>Kinome_1123</v>
          </cell>
          <cell r="B1980" t="str">
            <v>Kinome_1123</v>
          </cell>
        </row>
        <row r="1981">
          <cell r="A1981" t="str">
            <v>UNII.XQJ55R5PPQ</v>
          </cell>
          <cell r="B1981" t="str">
            <v>UNII-XQJ55R5PPQ</v>
          </cell>
        </row>
        <row r="1982">
          <cell r="A1982" t="str">
            <v>CGP60474</v>
          </cell>
          <cell r="B1982" t="str">
            <v>CGP60474</v>
          </cell>
        </row>
        <row r="1983">
          <cell r="A1983" t="str">
            <v>Sotrastaurin</v>
          </cell>
          <cell r="B1983" t="str">
            <v>Sotrastaurin</v>
          </cell>
        </row>
        <row r="1984">
          <cell r="A1984" t="str">
            <v>Kinome_3389</v>
          </cell>
          <cell r="B1984" t="str">
            <v>Kinome_3389</v>
          </cell>
        </row>
        <row r="1985">
          <cell r="A1985" t="str">
            <v>CHIR.265.RAF.265</v>
          </cell>
          <cell r="B1985" t="str">
            <v>CHIR-265/RAF-265</v>
          </cell>
        </row>
        <row r="1986">
          <cell r="A1986" t="str">
            <v>Kinome_1752</v>
          </cell>
          <cell r="B1986" t="str">
            <v>Kinome_1752</v>
          </cell>
        </row>
        <row r="1987">
          <cell r="A1987" t="str">
            <v>GSK270822A</v>
          </cell>
          <cell r="B1987" t="str">
            <v>GSK270822A</v>
          </cell>
        </row>
        <row r="1988">
          <cell r="A1988" t="str">
            <v>Volasertib</v>
          </cell>
          <cell r="B1988" t="str">
            <v>Volasertib</v>
          </cell>
        </row>
        <row r="1989">
          <cell r="A1989" t="str">
            <v>EXEL.2880.GSK.1363089</v>
          </cell>
          <cell r="B1989" t="str">
            <v>EXEL-2880/GSK-1363089</v>
          </cell>
        </row>
        <row r="1990">
          <cell r="A1990" t="str">
            <v>CHEMBL1979883</v>
          </cell>
          <cell r="B1990" t="str">
            <v>CHEMBL1979883</v>
          </cell>
        </row>
        <row r="1991">
          <cell r="A1991" t="str">
            <v>Kinome_3358</v>
          </cell>
          <cell r="B1991" t="str">
            <v>Kinome_3358</v>
          </cell>
        </row>
        <row r="1992">
          <cell r="A1992" t="str">
            <v>Kinome_239</v>
          </cell>
          <cell r="B1992" t="str">
            <v>Kinome_239</v>
          </cell>
        </row>
        <row r="1993">
          <cell r="A1993" t="str">
            <v>Kinome_2811</v>
          </cell>
          <cell r="B1993" t="str">
            <v>Kinome_2811</v>
          </cell>
        </row>
        <row r="1994">
          <cell r="A1994" t="str">
            <v>BMS.540215</v>
          </cell>
          <cell r="B1994" t="str">
            <v>BMS-540215</v>
          </cell>
        </row>
        <row r="1995">
          <cell r="A1995" t="str">
            <v>Kinome_3671</v>
          </cell>
          <cell r="B1995" t="str">
            <v>Kinome_3671</v>
          </cell>
        </row>
        <row r="1996">
          <cell r="A1996" t="str">
            <v>Kinome_424</v>
          </cell>
          <cell r="B1996" t="str">
            <v>Kinome_424</v>
          </cell>
        </row>
        <row r="1997">
          <cell r="A1997" t="str">
            <v>Kinome_3359</v>
          </cell>
          <cell r="B1997" t="str">
            <v>Kinome_3359</v>
          </cell>
        </row>
        <row r="1998">
          <cell r="A1998" t="str">
            <v>Kinome_3607</v>
          </cell>
          <cell r="B1998" t="str">
            <v>Kinome_3607</v>
          </cell>
        </row>
        <row r="1999">
          <cell r="A1999" t="str">
            <v>GSK466317A</v>
          </cell>
          <cell r="B1999" t="str">
            <v>GSK466317A</v>
          </cell>
        </row>
        <row r="2000">
          <cell r="A2000" t="str">
            <v>Kinome_3017</v>
          </cell>
          <cell r="B2000" t="str">
            <v>Kinome_3017</v>
          </cell>
        </row>
        <row r="2001">
          <cell r="A2001" t="str">
            <v>Kinome_3834</v>
          </cell>
          <cell r="B2001" t="str">
            <v>Kinome_3834</v>
          </cell>
        </row>
        <row r="2002">
          <cell r="A2002" t="str">
            <v>GW578748X</v>
          </cell>
          <cell r="B2002" t="str">
            <v>GW578748X</v>
          </cell>
        </row>
        <row r="2003">
          <cell r="A2003" t="str">
            <v>GSK1511931A</v>
          </cell>
          <cell r="B2003" t="str">
            <v>GSK1511931A</v>
          </cell>
        </row>
        <row r="2004">
          <cell r="A2004" t="str">
            <v>Kinome_3733</v>
          </cell>
          <cell r="B2004" t="str">
            <v>Kinome_3733</v>
          </cell>
        </row>
        <row r="2005">
          <cell r="A2005" t="str">
            <v>XMD11.50</v>
          </cell>
          <cell r="B2005" t="str">
            <v>XMD11-50</v>
          </cell>
        </row>
        <row r="2006">
          <cell r="A2006" t="str">
            <v>Kinome_465</v>
          </cell>
          <cell r="B2006" t="str">
            <v>Kinome_465</v>
          </cell>
        </row>
        <row r="2007">
          <cell r="A2007" t="str">
            <v>Kinome_2052</v>
          </cell>
          <cell r="B2007" t="str">
            <v>Kinome_2052</v>
          </cell>
        </row>
        <row r="2008">
          <cell r="A2008" t="str">
            <v>Kinome_911</v>
          </cell>
          <cell r="B2008" t="str">
            <v>Kinome_911</v>
          </cell>
        </row>
        <row r="2009">
          <cell r="A2009" t="str">
            <v>SYK.Inhibitor.IV..BAY.61.3606.</v>
          </cell>
          <cell r="B2009" t="str">
            <v>SYK Inhibitor IV (BAY 61-3606)</v>
          </cell>
        </row>
        <row r="2010">
          <cell r="A2010" t="str">
            <v>Kinome_3677</v>
          </cell>
          <cell r="B2010" t="str">
            <v>Kinome_3677</v>
          </cell>
        </row>
        <row r="2011">
          <cell r="A2011" t="str">
            <v>KU.0063794</v>
          </cell>
          <cell r="B2011" t="str">
            <v>KU 0063794</v>
          </cell>
        </row>
        <row r="2012">
          <cell r="A2012" t="str">
            <v>Kinome_309</v>
          </cell>
          <cell r="B2012" t="str">
            <v>Kinome_309</v>
          </cell>
        </row>
        <row r="2013">
          <cell r="A2013" t="str">
            <v>Kinome_1143</v>
          </cell>
          <cell r="B2013" t="str">
            <v>Kinome_1143</v>
          </cell>
        </row>
        <row r="2014">
          <cell r="A2014" t="str">
            <v>SB.698596.AC</v>
          </cell>
          <cell r="B2014" t="str">
            <v>SB-698596-AC</v>
          </cell>
        </row>
        <row r="2015">
          <cell r="A2015" t="str">
            <v>Resveratrol</v>
          </cell>
          <cell r="B2015" t="str">
            <v>Resveratrol</v>
          </cell>
        </row>
        <row r="2016">
          <cell r="A2016" t="str">
            <v>Kinome_19</v>
          </cell>
          <cell r="B2016" t="str">
            <v>Kinome_19</v>
          </cell>
        </row>
        <row r="2017">
          <cell r="A2017" t="str">
            <v>Kinome_583</v>
          </cell>
          <cell r="B2017" t="str">
            <v>Kinome_583</v>
          </cell>
        </row>
        <row r="2018">
          <cell r="A2018" t="str">
            <v>CHEMBL1241473</v>
          </cell>
          <cell r="B2018" t="str">
            <v>CHEMBL1241473</v>
          </cell>
        </row>
        <row r="2019">
          <cell r="A2019" t="str">
            <v>Kinome_843</v>
          </cell>
          <cell r="B2019" t="str">
            <v>Kinome_843</v>
          </cell>
        </row>
        <row r="2020">
          <cell r="A2020" t="str">
            <v>XMD8.92</v>
          </cell>
          <cell r="B2020" t="str">
            <v>XMD8-92</v>
          </cell>
        </row>
        <row r="2021">
          <cell r="A2021" t="str">
            <v>Kinome_1089</v>
          </cell>
          <cell r="B2021" t="str">
            <v>Kinome_1089</v>
          </cell>
        </row>
        <row r="2022">
          <cell r="A2022" t="str">
            <v>QL.XI.92</v>
          </cell>
          <cell r="B2022" t="str">
            <v>QL-XI-92</v>
          </cell>
        </row>
        <row r="2023">
          <cell r="A2023" t="str">
            <v>IKK.2.Inhibitor.IV</v>
          </cell>
          <cell r="B2023" t="str">
            <v>IKK-2 Inhibitor IV</v>
          </cell>
        </row>
        <row r="2024">
          <cell r="A2024" t="str">
            <v>SU6656</v>
          </cell>
          <cell r="B2024" t="str">
            <v>SU6656</v>
          </cell>
        </row>
        <row r="2025">
          <cell r="A2025" t="str">
            <v>LY294002</v>
          </cell>
          <cell r="B2025" t="str">
            <v>LY294002</v>
          </cell>
        </row>
        <row r="2026">
          <cell r="A2026" t="str">
            <v>GW833373X</v>
          </cell>
          <cell r="B2026" t="str">
            <v>GW833373X</v>
          </cell>
        </row>
        <row r="2027">
          <cell r="A2027" t="str">
            <v>Kinome_454</v>
          </cell>
          <cell r="B2027" t="str">
            <v>Kinome_454</v>
          </cell>
        </row>
        <row r="2028">
          <cell r="A2028" t="str">
            <v>GW577921A</v>
          </cell>
          <cell r="B2028" t="str">
            <v>GW577921A</v>
          </cell>
        </row>
        <row r="2029">
          <cell r="A2029" t="str">
            <v>IC261</v>
          </cell>
          <cell r="B2029" t="str">
            <v>IC261</v>
          </cell>
        </row>
        <row r="2030">
          <cell r="A2030" t="str">
            <v>Kinome_288</v>
          </cell>
          <cell r="B2030" t="str">
            <v>Kinome_288</v>
          </cell>
        </row>
        <row r="2031">
          <cell r="A2031" t="str">
            <v>Kinome_2522</v>
          </cell>
          <cell r="B2031" t="str">
            <v>Kinome_2522</v>
          </cell>
        </row>
        <row r="2032">
          <cell r="A2032" t="str">
            <v>Kinome_205</v>
          </cell>
          <cell r="B2032" t="str">
            <v>Kinome_205</v>
          </cell>
        </row>
        <row r="2033">
          <cell r="A2033" t="str">
            <v>CHEMBL1983595</v>
          </cell>
          <cell r="B2033" t="str">
            <v>CHEMBL1983595</v>
          </cell>
        </row>
        <row r="2034">
          <cell r="A2034" t="str">
            <v>HG.14.10.04</v>
          </cell>
          <cell r="B2034" t="str">
            <v>HG-14-10-04</v>
          </cell>
        </row>
        <row r="2035">
          <cell r="A2035" t="str">
            <v>GSK429286</v>
          </cell>
          <cell r="B2035" t="str">
            <v>GSK429286</v>
          </cell>
        </row>
        <row r="2036">
          <cell r="A2036" t="str">
            <v>Kinome_108</v>
          </cell>
          <cell r="B2036" t="str">
            <v>Kinome_108</v>
          </cell>
        </row>
        <row r="2037">
          <cell r="A2037" t="str">
            <v>Roscovitine</v>
          </cell>
          <cell r="B2037" t="str">
            <v>Roscovitine</v>
          </cell>
        </row>
        <row r="2038">
          <cell r="A2038" t="str">
            <v>GW659386A</v>
          </cell>
          <cell r="B2038" t="str">
            <v>GW659386A</v>
          </cell>
        </row>
        <row r="2039">
          <cell r="A2039" t="str">
            <v>Kinome_709</v>
          </cell>
          <cell r="B2039" t="str">
            <v>Kinome_709</v>
          </cell>
        </row>
        <row r="2040">
          <cell r="A2040" t="str">
            <v>GW770249A</v>
          </cell>
          <cell r="B2040" t="str">
            <v>GW770249A</v>
          </cell>
        </row>
        <row r="2041">
          <cell r="A2041" t="str">
            <v>Kinome_473</v>
          </cell>
          <cell r="B2041" t="str">
            <v>Kinome_473</v>
          </cell>
        </row>
        <row r="2042">
          <cell r="A2042" t="str">
            <v>Kinome_2553</v>
          </cell>
          <cell r="B2042" t="str">
            <v>Kinome_2553</v>
          </cell>
        </row>
        <row r="2043">
          <cell r="A2043" t="str">
            <v>X693228.63.6</v>
          </cell>
          <cell r="B2043" t="str">
            <v>693228-63-6</v>
          </cell>
        </row>
        <row r="2044">
          <cell r="A2044" t="str">
            <v>CHEMBL394619</v>
          </cell>
          <cell r="B2044" t="str">
            <v>CHEMBL394619</v>
          </cell>
        </row>
        <row r="2045">
          <cell r="A2045" t="str">
            <v>KIN001.127</v>
          </cell>
          <cell r="B2045" t="str">
            <v>KIN001-127</v>
          </cell>
        </row>
        <row r="2046">
          <cell r="A2046" t="str">
            <v>Kinome_1185</v>
          </cell>
          <cell r="B2046" t="str">
            <v>Kinome_1185</v>
          </cell>
        </row>
        <row r="2047">
          <cell r="A2047" t="str">
            <v>CHEMBL1682552</v>
          </cell>
          <cell r="B2047" t="str">
            <v>CHEMBL1682552</v>
          </cell>
        </row>
        <row r="2048">
          <cell r="A2048" t="str">
            <v>Kinome_125</v>
          </cell>
          <cell r="B2048" t="str">
            <v>Kinome_125</v>
          </cell>
        </row>
        <row r="2049">
          <cell r="A2049" t="str">
            <v>Kinome_2302</v>
          </cell>
          <cell r="B2049" t="str">
            <v>Kinome_2302</v>
          </cell>
        </row>
        <row r="2050">
          <cell r="A2050" t="str">
            <v>Kinome_1253</v>
          </cell>
          <cell r="B2050" t="str">
            <v>Kinome_1253</v>
          </cell>
        </row>
        <row r="2051">
          <cell r="A2051" t="str">
            <v>Kinome_552</v>
          </cell>
          <cell r="B2051" t="str">
            <v>Kinome_552</v>
          </cell>
        </row>
        <row r="2052">
          <cell r="A2052" t="str">
            <v>Kinome_192</v>
          </cell>
          <cell r="B2052" t="str">
            <v>Kinome_192</v>
          </cell>
        </row>
        <row r="2053">
          <cell r="A2053" t="str">
            <v>Cdk.Crk.Inhibitor</v>
          </cell>
          <cell r="B2053" t="str">
            <v>Cdk/Crk Inhibitor</v>
          </cell>
        </row>
        <row r="2054">
          <cell r="A2054" t="str">
            <v>GW827099X</v>
          </cell>
          <cell r="B2054" t="str">
            <v>GW827099X</v>
          </cell>
        </row>
        <row r="2055">
          <cell r="A2055" t="str">
            <v>VX.680</v>
          </cell>
          <cell r="B2055" t="str">
            <v>VX-680</v>
          </cell>
        </row>
        <row r="2056">
          <cell r="A2056" t="str">
            <v>S1107_Selleck</v>
          </cell>
          <cell r="B2056" t="str">
            <v>S1107_Selleck</v>
          </cell>
        </row>
        <row r="2057">
          <cell r="A2057" t="str">
            <v>X1..3.methylphenyl..3..4..1.oxo.2.3.dihydroisoindol.4.yl.phenyl.urea</v>
          </cell>
          <cell r="B2057" t="str">
            <v>1-(3-methylphenyl)-3-[4-(1-oxo-2,3-dihydroisoindol-4-yl)phenyl]urea</v>
          </cell>
        </row>
        <row r="2058">
          <cell r="A2058" t="str">
            <v>SB.358518</v>
          </cell>
          <cell r="B2058" t="str">
            <v>SB-358518</v>
          </cell>
        </row>
        <row r="2059">
          <cell r="A2059" t="str">
            <v>Kinome_731</v>
          </cell>
          <cell r="B2059" t="str">
            <v>Kinome_731</v>
          </cell>
        </row>
        <row r="2060">
          <cell r="A2060" t="str">
            <v>GSK319347A</v>
          </cell>
          <cell r="B2060" t="str">
            <v>GSK319347A</v>
          </cell>
        </row>
        <row r="2061">
          <cell r="A2061" t="str">
            <v>GSK237701A</v>
          </cell>
          <cell r="B2061" t="str">
            <v>GSK237701A</v>
          </cell>
        </row>
        <row r="2062">
          <cell r="A2062" t="str">
            <v>SB.682330.A</v>
          </cell>
          <cell r="B2062" t="str">
            <v>SB-682330-A</v>
          </cell>
        </row>
        <row r="2063">
          <cell r="A2063" t="str">
            <v>Kinome_526</v>
          </cell>
          <cell r="B2063" t="str">
            <v>Kinome_526</v>
          </cell>
        </row>
        <row r="2064">
          <cell r="A2064" t="str">
            <v>GW711782X</v>
          </cell>
          <cell r="B2064" t="str">
            <v>GW711782X</v>
          </cell>
        </row>
        <row r="2065">
          <cell r="A2065" t="str">
            <v>Kinome_1140</v>
          </cell>
          <cell r="B2065" t="str">
            <v>Kinome_1140</v>
          </cell>
        </row>
        <row r="2066">
          <cell r="A2066" t="str">
            <v>GTP.14564</v>
          </cell>
          <cell r="B2066" t="str">
            <v>GTP-14564</v>
          </cell>
        </row>
        <row r="2067">
          <cell r="A2067" t="str">
            <v>Kinome_1852</v>
          </cell>
          <cell r="B2067" t="str">
            <v>Kinome_1852</v>
          </cell>
        </row>
        <row r="2068">
          <cell r="A2068" t="str">
            <v>BMS345541</v>
          </cell>
          <cell r="B2068" t="str">
            <v>BMS345541</v>
          </cell>
        </row>
        <row r="2069">
          <cell r="A2069" t="str">
            <v>GW622055X</v>
          </cell>
          <cell r="B2069" t="str">
            <v>GW622055X</v>
          </cell>
        </row>
        <row r="2070">
          <cell r="A2070" t="str">
            <v>A.674563</v>
          </cell>
          <cell r="B2070" t="str">
            <v>A-674563</v>
          </cell>
        </row>
        <row r="2071">
          <cell r="A2071" t="str">
            <v>Kinome_3357</v>
          </cell>
          <cell r="B2071" t="str">
            <v>Kinome_3357</v>
          </cell>
        </row>
        <row r="2072">
          <cell r="A2072" t="str">
            <v>Kinome_2269</v>
          </cell>
          <cell r="B2072" t="str">
            <v>Kinome_2269</v>
          </cell>
        </row>
        <row r="2073">
          <cell r="A2073" t="str">
            <v>CHEMBL1967116</v>
          </cell>
          <cell r="B2073" t="str">
            <v>CHEMBL1967116</v>
          </cell>
        </row>
        <row r="2074">
          <cell r="A2074" t="str">
            <v>WZ.7043</v>
          </cell>
          <cell r="B2074" t="str">
            <v>WZ-7043</v>
          </cell>
        </row>
        <row r="2075">
          <cell r="A2075" t="str">
            <v>Kinome_545</v>
          </cell>
          <cell r="B2075" t="str">
            <v>Kinome_545</v>
          </cell>
        </row>
        <row r="2076">
          <cell r="A2076" t="str">
            <v>Kinome_1976</v>
          </cell>
          <cell r="B2076" t="str">
            <v>Kinome_1976</v>
          </cell>
        </row>
        <row r="2077">
          <cell r="A2077" t="str">
            <v>Kinome_1020</v>
          </cell>
          <cell r="B2077" t="str">
            <v>Kinome_1020</v>
          </cell>
        </row>
        <row r="2078">
          <cell r="A2078" t="str">
            <v>Bay.65.1942</v>
          </cell>
          <cell r="B2078" t="str">
            <v>Bay 65-1942</v>
          </cell>
        </row>
        <row r="2079">
          <cell r="A2079" t="str">
            <v>GW416981X</v>
          </cell>
          <cell r="B2079" t="str">
            <v>GW416981X</v>
          </cell>
        </row>
        <row r="2080">
          <cell r="A2080" t="str">
            <v>Kinome_2119</v>
          </cell>
          <cell r="B2080" t="str">
            <v>Kinome_2119</v>
          </cell>
        </row>
        <row r="2081">
          <cell r="A2081" t="str">
            <v>BX.517.Analog..compound.7b.</v>
          </cell>
          <cell r="B2081" t="str">
            <v>BX-517 Analog (compound 7b)</v>
          </cell>
        </row>
        <row r="2082">
          <cell r="A2082" t="str">
            <v>Kinome_1127</v>
          </cell>
          <cell r="B2082" t="str">
            <v>Kinome_1127</v>
          </cell>
        </row>
        <row r="2083">
          <cell r="A2083" t="str">
            <v>GW627512B</v>
          </cell>
          <cell r="B2083" t="str">
            <v>GW627512B</v>
          </cell>
        </row>
        <row r="2084">
          <cell r="A2084" t="str">
            <v>Kinome_2747</v>
          </cell>
          <cell r="B2084" t="str">
            <v>Kinome_2747</v>
          </cell>
        </row>
        <row r="2085">
          <cell r="A2085" t="str">
            <v>Kinome_838</v>
          </cell>
          <cell r="B2085" t="str">
            <v>Kinome_838</v>
          </cell>
        </row>
        <row r="2086">
          <cell r="A2086" t="str">
            <v>GR105659X</v>
          </cell>
          <cell r="B2086" t="str">
            <v>GR105659X</v>
          </cell>
        </row>
        <row r="2087">
          <cell r="A2087" t="str">
            <v>X1.NA.PP1..PP1.Analog.</v>
          </cell>
          <cell r="B2087" t="str">
            <v>1 NA-PP1 (PP1 Analog)</v>
          </cell>
        </row>
        <row r="2088">
          <cell r="A2088" t="str">
            <v>JNKIN8</v>
          </cell>
          <cell r="B2088" t="str">
            <v>JNKIN8</v>
          </cell>
        </row>
        <row r="2089">
          <cell r="A2089" t="str">
            <v>GW305074X</v>
          </cell>
          <cell r="B2089" t="str">
            <v>GW305074X</v>
          </cell>
        </row>
        <row r="2090">
          <cell r="A2090" t="str">
            <v>Doramapimod</v>
          </cell>
          <cell r="B2090" t="str">
            <v>Doramapimod</v>
          </cell>
        </row>
        <row r="2091">
          <cell r="A2091" t="str">
            <v>CHEMBL1164180</v>
          </cell>
          <cell r="B2091" t="str">
            <v>CHEMBL1164180</v>
          </cell>
        </row>
        <row r="2092">
          <cell r="A2092" t="str">
            <v>CHEMBL259922</v>
          </cell>
          <cell r="B2092" t="str">
            <v>CHEMBL259922</v>
          </cell>
        </row>
        <row r="2093">
          <cell r="A2093" t="str">
            <v>PLX.4032..Vemurafenib.</v>
          </cell>
          <cell r="B2093" t="str">
            <v>PLX 4032 (Vemurafenib)</v>
          </cell>
        </row>
        <row r="2094">
          <cell r="A2094" t="str">
            <v>GSK994854A</v>
          </cell>
          <cell r="B2094" t="str">
            <v>GSK994854A</v>
          </cell>
        </row>
        <row r="2095">
          <cell r="A2095" t="str">
            <v>SB.657836.AAA</v>
          </cell>
          <cell r="B2095" t="str">
            <v>SB-657836-AAA</v>
          </cell>
        </row>
        <row r="2096">
          <cell r="A2096" t="str">
            <v>Kinome_924</v>
          </cell>
          <cell r="B2096" t="str">
            <v>Kinome_924</v>
          </cell>
        </row>
        <row r="2097">
          <cell r="A2097" t="str">
            <v>Kinome_3849</v>
          </cell>
          <cell r="B2097" t="str">
            <v>Kinome_3849</v>
          </cell>
        </row>
        <row r="2098">
          <cell r="A2098" t="str">
            <v>CHEMBL271441</v>
          </cell>
          <cell r="B2098" t="str">
            <v>CHEMBL271441</v>
          </cell>
        </row>
        <row r="2099">
          <cell r="A2099" t="str">
            <v>KIN001.220</v>
          </cell>
          <cell r="B2099" t="str">
            <v>KIN001-220</v>
          </cell>
        </row>
        <row r="2100">
          <cell r="A2100" t="str">
            <v>GW782612X</v>
          </cell>
          <cell r="B2100" t="str">
            <v>GW782612X</v>
          </cell>
        </row>
        <row r="2101">
          <cell r="A2101" t="str">
            <v>Fostamatinib</v>
          </cell>
          <cell r="B2101" t="str">
            <v>Fostamatinib</v>
          </cell>
        </row>
        <row r="2102">
          <cell r="A2102" t="str">
            <v>Kinome_3016</v>
          </cell>
          <cell r="B2102" t="str">
            <v>Kinome_3016</v>
          </cell>
        </row>
        <row r="2103">
          <cell r="A2103" t="str">
            <v>Kinome_683</v>
          </cell>
          <cell r="B2103" t="str">
            <v>Kinome_683</v>
          </cell>
        </row>
        <row r="2104">
          <cell r="A2104" t="str">
            <v>Kinome_2340</v>
          </cell>
          <cell r="B2104" t="str">
            <v>Kinome_2340</v>
          </cell>
        </row>
        <row r="2105">
          <cell r="A2105" t="str">
            <v>Kinome_1245</v>
          </cell>
          <cell r="B2105" t="str">
            <v>Kinome_1245</v>
          </cell>
        </row>
        <row r="2106">
          <cell r="A2106" t="str">
            <v>VX.702</v>
          </cell>
          <cell r="B2106" t="str">
            <v>VX-702</v>
          </cell>
        </row>
        <row r="2107">
          <cell r="A2107" t="str">
            <v>Kinome_1111</v>
          </cell>
          <cell r="B2107" t="str">
            <v>Kinome_1111</v>
          </cell>
        </row>
        <row r="2108">
          <cell r="A2108" t="str">
            <v>GW575808A</v>
          </cell>
          <cell r="B2108" t="str">
            <v>GW575808A</v>
          </cell>
        </row>
        <row r="2109">
          <cell r="A2109" t="str">
            <v>GSK248233A</v>
          </cell>
          <cell r="B2109" t="str">
            <v>GSK248233A</v>
          </cell>
        </row>
        <row r="2110">
          <cell r="A2110" t="str">
            <v>Kinome_2482</v>
          </cell>
          <cell r="B2110" t="str">
            <v>Kinome_2482</v>
          </cell>
        </row>
        <row r="2111">
          <cell r="A2111" t="str">
            <v>AZD.9291</v>
          </cell>
          <cell r="B2111" t="str">
            <v>AZD-9291</v>
          </cell>
        </row>
        <row r="2112">
          <cell r="A2112" t="str">
            <v>Kinome_1993</v>
          </cell>
          <cell r="B2112" t="str">
            <v>Kinome_1993</v>
          </cell>
        </row>
        <row r="2113">
          <cell r="A2113" t="str">
            <v>CHEMBL404366</v>
          </cell>
          <cell r="B2113" t="str">
            <v>CHEMBL404366</v>
          </cell>
        </row>
        <row r="2114">
          <cell r="A2114" t="str">
            <v>Thienopyrimidine.deriv..94</v>
          </cell>
          <cell r="B2114" t="str">
            <v>Thienopyrimidine deriv. 94</v>
          </cell>
        </row>
        <row r="2115">
          <cell r="A2115" t="str">
            <v>SYK.Inhibitor.II</v>
          </cell>
          <cell r="B2115" t="str">
            <v>SYK Inhibitor II</v>
          </cell>
        </row>
        <row r="2116">
          <cell r="A2116" t="str">
            <v>Kinome_575</v>
          </cell>
          <cell r="B2116" t="str">
            <v>Kinome_575</v>
          </cell>
        </row>
        <row r="2117">
          <cell r="A2117" t="str">
            <v>GW632580X</v>
          </cell>
          <cell r="B2117" t="str">
            <v>GW632580X</v>
          </cell>
        </row>
        <row r="2118">
          <cell r="A2118" t="str">
            <v>GSK299115A</v>
          </cell>
          <cell r="B2118" t="str">
            <v>GSK299115A</v>
          </cell>
        </row>
        <row r="2119">
          <cell r="A2119" t="str">
            <v>GW811761X</v>
          </cell>
          <cell r="B2119" t="str">
            <v>GW811761X</v>
          </cell>
        </row>
        <row r="2120">
          <cell r="A2120" t="str">
            <v>GW830263A</v>
          </cell>
          <cell r="B2120" t="str">
            <v>GW830263A</v>
          </cell>
        </row>
        <row r="2121">
          <cell r="A2121" t="str">
            <v>Kinome_41</v>
          </cell>
          <cell r="B2121" t="str">
            <v>Kinome_41</v>
          </cell>
        </row>
        <row r="2122">
          <cell r="A2122" t="str">
            <v>SKI.606</v>
          </cell>
          <cell r="B2122" t="str">
            <v>SKI-606</v>
          </cell>
        </row>
        <row r="2123">
          <cell r="A2123" t="str">
            <v>GW780056X</v>
          </cell>
          <cell r="B2123" t="str">
            <v>GW780056X</v>
          </cell>
        </row>
        <row r="2124">
          <cell r="A2124" t="str">
            <v>X1..4..4.Aminothieno.2.3.D.pyrimidin.5.Yl.phenyl..3..2.Fluoro.5..Trifluoromethyl.phenyl.urea</v>
          </cell>
          <cell r="B2124" t="str">
            <v>1-[4-(4-Aminothieno[2,3-D]pyrimidin-5-Yl)phenyl]-3-[2-Fluoro-5-(Trifluoromethyl)phenyl]urea</v>
          </cell>
        </row>
        <row r="2125">
          <cell r="A2125" t="str">
            <v>Kinome_1179</v>
          </cell>
          <cell r="B2125" t="str">
            <v>Kinome_1179</v>
          </cell>
        </row>
        <row r="2126">
          <cell r="A2126" t="str">
            <v>CHEMBL507936</v>
          </cell>
          <cell r="B2126" t="str">
            <v>CHEMBL507936</v>
          </cell>
        </row>
        <row r="2127">
          <cell r="A2127" t="str">
            <v>Kinome_1261</v>
          </cell>
          <cell r="B2127" t="str">
            <v>Kinome_1261</v>
          </cell>
        </row>
        <row r="2128">
          <cell r="A2128" t="str">
            <v>SU.14813</v>
          </cell>
          <cell r="B2128" t="str">
            <v>SU-14813</v>
          </cell>
        </row>
        <row r="2129">
          <cell r="A2129" t="str">
            <v>Kinome_2277</v>
          </cell>
          <cell r="B2129" t="str">
            <v>Kinome_2277</v>
          </cell>
        </row>
        <row r="2130">
          <cell r="A2130" t="str">
            <v>Kinome_1960</v>
          </cell>
          <cell r="B2130" t="str">
            <v>Kinome_1960</v>
          </cell>
        </row>
        <row r="2131">
          <cell r="A2131" t="str">
            <v>NG.25</v>
          </cell>
          <cell r="B2131" t="str">
            <v>NG-25</v>
          </cell>
        </row>
        <row r="2132">
          <cell r="A2132" t="str">
            <v>CHEMBL47203</v>
          </cell>
          <cell r="B2132" t="str">
            <v>CHEMBL47203</v>
          </cell>
        </row>
        <row r="2133">
          <cell r="A2133" t="str">
            <v>Kinome_77</v>
          </cell>
          <cell r="B2133" t="str">
            <v>Kinome_77</v>
          </cell>
        </row>
        <row r="2134">
          <cell r="A2134" t="str">
            <v>CHEMBL1964441</v>
          </cell>
          <cell r="B2134" t="str">
            <v>CHEMBL1964441</v>
          </cell>
        </row>
        <row r="2135">
          <cell r="A2135" t="str">
            <v>Compound.C..Dorsomorphin.</v>
          </cell>
          <cell r="B2135" t="str">
            <v>Compound C (Dorsomorphin)</v>
          </cell>
        </row>
        <row r="2136">
          <cell r="A2136" t="str">
            <v>ZM.447439</v>
          </cell>
          <cell r="B2136" t="str">
            <v>ZM-447439</v>
          </cell>
        </row>
        <row r="2137">
          <cell r="A2137" t="str">
            <v>CEP.701</v>
          </cell>
          <cell r="B2137" t="str">
            <v>CEP-701</v>
          </cell>
        </row>
        <row r="2138">
          <cell r="A2138" t="str">
            <v>CHEMBL1990583</v>
          </cell>
          <cell r="B2138" t="str">
            <v>CHEMBL1990583</v>
          </cell>
        </row>
        <row r="2139">
          <cell r="A2139" t="str">
            <v>Go.7874</v>
          </cell>
          <cell r="B2139" t="str">
            <v>Go 7874</v>
          </cell>
        </row>
        <row r="2140">
          <cell r="A2140" t="str">
            <v>GW654652C</v>
          </cell>
          <cell r="B2140" t="str">
            <v>GW654652C</v>
          </cell>
        </row>
        <row r="2141">
          <cell r="A2141" t="str">
            <v>GSK200398A</v>
          </cell>
          <cell r="B2141" t="str">
            <v>GSK200398A</v>
          </cell>
        </row>
        <row r="2142">
          <cell r="A2142" t="str">
            <v>PD.174265</v>
          </cell>
          <cell r="B2142" t="str">
            <v>PD 174265</v>
          </cell>
        </row>
        <row r="2143">
          <cell r="A2143" t="str">
            <v>GW809897X</v>
          </cell>
          <cell r="B2143" t="str">
            <v>GW809897X</v>
          </cell>
        </row>
        <row r="2144">
          <cell r="A2144" t="str">
            <v>TAE684</v>
          </cell>
          <cell r="B2144" t="str">
            <v>TAE684</v>
          </cell>
        </row>
        <row r="2145">
          <cell r="A2145" t="str">
            <v>Kinome_865</v>
          </cell>
          <cell r="B2145" t="str">
            <v>Kinome_865</v>
          </cell>
        </row>
        <row r="2146">
          <cell r="A2146" t="str">
            <v>BIBF.1120..derivative.</v>
          </cell>
          <cell r="B2146" t="str">
            <v>BIBF-1120 (derivative)</v>
          </cell>
        </row>
        <row r="2147">
          <cell r="A2147" t="str">
            <v>Kinome_2108</v>
          </cell>
          <cell r="B2147" t="str">
            <v>Kinome_2108</v>
          </cell>
        </row>
        <row r="2148">
          <cell r="A2148" t="str">
            <v>SB.772077.B</v>
          </cell>
          <cell r="B2148" t="str">
            <v>SB-772077-B</v>
          </cell>
        </row>
        <row r="2149">
          <cell r="A2149" t="str">
            <v>GSK182497A</v>
          </cell>
          <cell r="B2149" t="str">
            <v>GSK182497A</v>
          </cell>
        </row>
        <row r="2150">
          <cell r="A2150" t="str">
            <v>Kinome_1443</v>
          </cell>
          <cell r="B2150" t="str">
            <v>Kinome_1443</v>
          </cell>
        </row>
        <row r="2151">
          <cell r="A2151" t="str">
            <v>Kinome_452</v>
          </cell>
          <cell r="B2151" t="str">
            <v>Kinome_452</v>
          </cell>
        </row>
        <row r="2152">
          <cell r="A2152" t="str">
            <v>JW.7.24.1</v>
          </cell>
          <cell r="B2152" t="str">
            <v>JW-7-24-1</v>
          </cell>
        </row>
        <row r="2153">
          <cell r="A2153" t="str">
            <v>Purvalanol.B</v>
          </cell>
          <cell r="B2153" t="str">
            <v>Purvalanol B</v>
          </cell>
        </row>
        <row r="2154">
          <cell r="A2154" t="str">
            <v>Kinome_825</v>
          </cell>
          <cell r="B2154" t="str">
            <v>Kinome_825</v>
          </cell>
        </row>
        <row r="2155">
          <cell r="A2155" t="str">
            <v>X4.anilinopyrimidine.8i</v>
          </cell>
          <cell r="B2155" t="str">
            <v>4-anilinopyrimidine 8i</v>
          </cell>
        </row>
        <row r="2156">
          <cell r="A2156" t="str">
            <v>AMG.706</v>
          </cell>
          <cell r="B2156" t="str">
            <v>AMG-706</v>
          </cell>
        </row>
        <row r="2157">
          <cell r="A2157" t="str">
            <v>CHEMBL592030</v>
          </cell>
          <cell r="B2157" t="str">
            <v>CHEMBL592030</v>
          </cell>
        </row>
        <row r="2158">
          <cell r="A2158" t="str">
            <v>Kinome_308</v>
          </cell>
          <cell r="B2158" t="str">
            <v>Kinome_308</v>
          </cell>
        </row>
        <row r="2159">
          <cell r="A2159" t="str">
            <v>CHEMBL248757</v>
          </cell>
          <cell r="B2159" t="str">
            <v>CHEMBL248757</v>
          </cell>
        </row>
        <row r="2160">
          <cell r="A2160" t="str">
            <v>GSK2334470</v>
          </cell>
          <cell r="B2160" t="str">
            <v>GSK2334470</v>
          </cell>
        </row>
        <row r="2161">
          <cell r="A2161" t="str">
            <v>Kinome_528</v>
          </cell>
          <cell r="B2161" t="str">
            <v>Kinome_528</v>
          </cell>
        </row>
        <row r="2162">
          <cell r="A2162" t="str">
            <v>Kinome_3513</v>
          </cell>
          <cell r="B2162" t="str">
            <v>Kinome_3513</v>
          </cell>
        </row>
        <row r="2163">
          <cell r="A2163" t="str">
            <v>Ruxolitinib..INCB18424.</v>
          </cell>
          <cell r="B2163" t="str">
            <v>Ruxolitinib (INCB18424)</v>
          </cell>
        </row>
        <row r="2164">
          <cell r="A2164" t="str">
            <v>GSK2163632A</v>
          </cell>
          <cell r="B2164" t="str">
            <v>GSK2163632A</v>
          </cell>
        </row>
        <row r="2165">
          <cell r="A2165" t="str">
            <v>Kinome_312</v>
          </cell>
          <cell r="B2165" t="str">
            <v>Kinome_312</v>
          </cell>
        </row>
        <row r="2166">
          <cell r="A2166" t="str">
            <v>CHEMBL213505</v>
          </cell>
          <cell r="B2166" t="str">
            <v>CHEMBL213505</v>
          </cell>
        </row>
        <row r="2167">
          <cell r="A2167" t="str">
            <v>JWE.035</v>
          </cell>
          <cell r="B2167" t="str">
            <v>JWE-035</v>
          </cell>
        </row>
        <row r="2168">
          <cell r="A2168" t="str">
            <v>Kinome_432</v>
          </cell>
          <cell r="B2168" t="str">
            <v>Kinome_432</v>
          </cell>
        </row>
        <row r="2169">
          <cell r="A2169" t="str">
            <v>ALW.II.38.3</v>
          </cell>
          <cell r="B2169" t="str">
            <v>ALW-II-38-3</v>
          </cell>
        </row>
        <row r="2170">
          <cell r="A2170" t="str">
            <v>EGCG..Epigallocatechin.Gallate.</v>
          </cell>
          <cell r="B2170" t="str">
            <v>EGCG (Epigallocatechin Gallate)</v>
          </cell>
        </row>
        <row r="2171">
          <cell r="A2171" t="str">
            <v>Kinome_602</v>
          </cell>
          <cell r="B2171" t="str">
            <v>Kinome_602</v>
          </cell>
        </row>
        <row r="2172">
          <cell r="A2172" t="str">
            <v>GI261520A</v>
          </cell>
          <cell r="B2172" t="str">
            <v>GI261520A</v>
          </cell>
        </row>
        <row r="2173">
          <cell r="A2173" t="str">
            <v>GW806742X</v>
          </cell>
          <cell r="B2173" t="str">
            <v>GW806742X</v>
          </cell>
        </row>
        <row r="2174">
          <cell r="A2174" t="str">
            <v>AZD.6482</v>
          </cell>
          <cell r="B2174" t="str">
            <v>AZD-6482</v>
          </cell>
        </row>
        <row r="2175">
          <cell r="A2175" t="str">
            <v>GW709042A</v>
          </cell>
          <cell r="B2175" t="str">
            <v>GW709042A</v>
          </cell>
        </row>
        <row r="2176">
          <cell r="A2176" t="str">
            <v>Sunitinib..SU.11248.</v>
          </cell>
          <cell r="B2176" t="str">
            <v>Sunitinib (SU-11248)</v>
          </cell>
        </row>
        <row r="2177">
          <cell r="A2177" t="str">
            <v>GW633459A</v>
          </cell>
          <cell r="B2177" t="str">
            <v>GW633459A</v>
          </cell>
        </row>
        <row r="2178">
          <cell r="A2178" t="str">
            <v>Kinome_2810</v>
          </cell>
          <cell r="B2178" t="str">
            <v>Kinome_2810</v>
          </cell>
        </row>
        <row r="2179">
          <cell r="A2179" t="str">
            <v>Kinome_800</v>
          </cell>
          <cell r="B2179" t="str">
            <v>Kinome_800</v>
          </cell>
        </row>
        <row r="2180">
          <cell r="A2180" t="str">
            <v>Kinome_2744</v>
          </cell>
          <cell r="B2180" t="str">
            <v>Kinome_2744</v>
          </cell>
        </row>
        <row r="2181">
          <cell r="A2181" t="str">
            <v>Kinome_1120</v>
          </cell>
          <cell r="B2181" t="str">
            <v>Kinome_1120</v>
          </cell>
        </row>
        <row r="2182">
          <cell r="A2182" t="str">
            <v>GW574783B</v>
          </cell>
          <cell r="B2182" t="str">
            <v>GW574783B</v>
          </cell>
        </row>
        <row r="2183">
          <cell r="A2183" t="str">
            <v>GW827106X</v>
          </cell>
          <cell r="B2183" t="str">
            <v>GW827106X</v>
          </cell>
        </row>
        <row r="2184">
          <cell r="A2184" t="str">
            <v>GW784752X</v>
          </cell>
          <cell r="B2184" t="str">
            <v>GW784752X</v>
          </cell>
        </row>
        <row r="2185">
          <cell r="A2185" t="str">
            <v>Kinome_3353</v>
          </cell>
          <cell r="B2185" t="str">
            <v>Kinome_3353</v>
          </cell>
        </row>
        <row r="2186">
          <cell r="A2186" t="str">
            <v>Kinome_2676</v>
          </cell>
          <cell r="B2186" t="str">
            <v>Kinome_2676</v>
          </cell>
        </row>
        <row r="2187">
          <cell r="A2187" t="str">
            <v>Kinome_277</v>
          </cell>
          <cell r="B2187" t="str">
            <v>Kinome_277</v>
          </cell>
        </row>
        <row r="2188">
          <cell r="A2188" t="str">
            <v>IPA.3</v>
          </cell>
          <cell r="B2188" t="str">
            <v>IPA-3</v>
          </cell>
        </row>
        <row r="2189">
          <cell r="A2189" t="str">
            <v>Kinome_126</v>
          </cell>
          <cell r="B2189" t="str">
            <v>Kinome_126</v>
          </cell>
        </row>
        <row r="2190">
          <cell r="A2190" t="str">
            <v>Kinome_3414</v>
          </cell>
          <cell r="B2190" t="str">
            <v>Kinome_3414</v>
          </cell>
        </row>
        <row r="2191">
          <cell r="A2191" t="str">
            <v>GW807982X</v>
          </cell>
          <cell r="B2191" t="str">
            <v>GW807982X</v>
          </cell>
        </row>
        <row r="2192">
          <cell r="A2192" t="str">
            <v>CHEMBL1970317</v>
          </cell>
          <cell r="B2192" t="str">
            <v>CHEMBL1970317</v>
          </cell>
        </row>
        <row r="2193">
          <cell r="A2193" t="str">
            <v>Kinome_3623</v>
          </cell>
          <cell r="B2193" t="str">
            <v>Kinome_3623</v>
          </cell>
        </row>
        <row r="2194">
          <cell r="A2194" t="str">
            <v>SP600125</v>
          </cell>
          <cell r="B2194" t="str">
            <v>SP600125</v>
          </cell>
        </row>
        <row r="2195">
          <cell r="A2195" t="str">
            <v>CKI.7</v>
          </cell>
          <cell r="B2195" t="str">
            <v>CKI-7</v>
          </cell>
        </row>
        <row r="2196">
          <cell r="A2196" t="str">
            <v>Kinome_1054</v>
          </cell>
          <cell r="B2196" t="str">
            <v>Kinome_1054</v>
          </cell>
        </row>
        <row r="2197">
          <cell r="A2197" t="str">
            <v>Kinome_2012</v>
          </cell>
          <cell r="B2197" t="str">
            <v>Kinome_2012</v>
          </cell>
        </row>
        <row r="2198">
          <cell r="A2198" t="str">
            <v>Kinome_1975</v>
          </cell>
          <cell r="B2198" t="str">
            <v>Kinome_1975</v>
          </cell>
        </row>
        <row r="2199">
          <cell r="A2199" t="str">
            <v>HG.6.64.01</v>
          </cell>
          <cell r="B2199" t="str">
            <v>HG-6-64-01</v>
          </cell>
        </row>
        <row r="2200">
          <cell r="A2200" t="str">
            <v>Kinome_3297</v>
          </cell>
          <cell r="B2200" t="str">
            <v>Kinome_3297</v>
          </cell>
        </row>
        <row r="2201">
          <cell r="A2201" t="str">
            <v>Kinome_474</v>
          </cell>
          <cell r="B2201" t="str">
            <v>Kinome_474</v>
          </cell>
        </row>
        <row r="2202">
          <cell r="A2202" t="str">
            <v>GSK466314A</v>
          </cell>
          <cell r="B2202" t="str">
            <v>GSK466314A</v>
          </cell>
        </row>
        <row r="2203">
          <cell r="A2203" t="str">
            <v>Kinome_3161</v>
          </cell>
          <cell r="B2203" t="str">
            <v>Kinome_3161</v>
          </cell>
        </row>
        <row r="2204">
          <cell r="A2204" t="str">
            <v>Kinome_2043</v>
          </cell>
          <cell r="B2204" t="str">
            <v>Kinome_2043</v>
          </cell>
        </row>
        <row r="2205">
          <cell r="A2205" t="str">
            <v>N..2..3..4.bromophenyl.prop.2.enylamino.ethyl.isoquinoline.5.sulfonamide</v>
          </cell>
          <cell r="B2205" t="str">
            <v>N-[2-[3-(4-bromophenyl)prop-2-enylamino]ethyl]isoquinoline-5-sulfonamide</v>
          </cell>
        </row>
        <row r="2206">
          <cell r="A2206" t="str">
            <v>Kinome_3745</v>
          </cell>
          <cell r="B2206" t="str">
            <v>Kinome_3745</v>
          </cell>
        </row>
        <row r="2207">
          <cell r="A2207" t="str">
            <v>Kinome_285</v>
          </cell>
          <cell r="B2207" t="str">
            <v>Kinome_285</v>
          </cell>
        </row>
        <row r="2208">
          <cell r="A2208" t="str">
            <v>Kinome_1312</v>
          </cell>
          <cell r="B2208" t="str">
            <v>Kinome_1312</v>
          </cell>
        </row>
        <row r="2209">
          <cell r="A2209" t="str">
            <v>Genistein</v>
          </cell>
          <cell r="B2209" t="str">
            <v>Genistein</v>
          </cell>
        </row>
        <row r="2210">
          <cell r="A2210" t="str">
            <v>CHEMBL1682346</v>
          </cell>
          <cell r="B2210" t="str">
            <v>CHEMBL1682346</v>
          </cell>
        </row>
        <row r="2211">
          <cell r="A2211" t="str">
            <v>Kinome_2681</v>
          </cell>
          <cell r="B2211" t="str">
            <v>Kinome_2681</v>
          </cell>
        </row>
        <row r="2212">
          <cell r="A2212" t="str">
            <v>Kinome_569</v>
          </cell>
          <cell r="B2212" t="str">
            <v>Kinome_569</v>
          </cell>
        </row>
        <row r="2213">
          <cell r="A2213" t="str">
            <v>Kinome_504</v>
          </cell>
          <cell r="B2213" t="str">
            <v>Kinome_504</v>
          </cell>
        </row>
        <row r="2214">
          <cell r="A2214" t="str">
            <v>CG.930</v>
          </cell>
          <cell r="B2214" t="str">
            <v>CG-930</v>
          </cell>
        </row>
        <row r="2215">
          <cell r="A2215" t="str">
            <v>Kinome_1199</v>
          </cell>
          <cell r="B2215" t="str">
            <v>Kinome_1199</v>
          </cell>
        </row>
        <row r="2216">
          <cell r="A2216" t="str">
            <v>SRT.1720</v>
          </cell>
          <cell r="B2216" t="str">
            <v>SRT 1720</v>
          </cell>
        </row>
        <row r="2217">
          <cell r="A2217" t="str">
            <v>Kinome_3224</v>
          </cell>
          <cell r="B2217" t="str">
            <v>Kinome_3224</v>
          </cell>
        </row>
        <row r="2218">
          <cell r="A2218" t="str">
            <v>Kinome_430</v>
          </cell>
          <cell r="B2218" t="str">
            <v>Kinome_430</v>
          </cell>
        </row>
        <row r="2219">
          <cell r="A2219" t="str">
            <v>CHEMBL220057</v>
          </cell>
          <cell r="B2219" t="str">
            <v>CHEMBL220057</v>
          </cell>
        </row>
        <row r="2220">
          <cell r="A2220" t="str">
            <v>X172889.26.8</v>
          </cell>
          <cell r="B2220" t="str">
            <v>172889-26-8</v>
          </cell>
        </row>
        <row r="2221">
          <cell r="A2221" t="str">
            <v>Kinome_2927</v>
          </cell>
          <cell r="B2221" t="str">
            <v>Kinome_2927</v>
          </cell>
        </row>
        <row r="2222">
          <cell r="A2222" t="str">
            <v>Kinome_2305</v>
          </cell>
          <cell r="B2222" t="str">
            <v>Kinome_2305</v>
          </cell>
        </row>
        <row r="2223">
          <cell r="A2223" t="str">
            <v>PD173074</v>
          </cell>
          <cell r="B2223" t="str">
            <v>PD173074</v>
          </cell>
        </row>
        <row r="2224">
          <cell r="A2224" t="str">
            <v>Kinome_1292</v>
          </cell>
          <cell r="B2224" t="str">
            <v>Kinome_1292</v>
          </cell>
        </row>
        <row r="2225">
          <cell r="A2225" t="str">
            <v>Crenolanib</v>
          </cell>
          <cell r="B2225" t="str">
            <v>Crenolanib</v>
          </cell>
        </row>
        <row r="2226">
          <cell r="A2226" t="str">
            <v>XMD.12</v>
          </cell>
          <cell r="B2226" t="str">
            <v>XMD-12</v>
          </cell>
        </row>
        <row r="2227">
          <cell r="A2227" t="str">
            <v>Kinome_2044</v>
          </cell>
          <cell r="B2227" t="str">
            <v>Kinome_2044</v>
          </cell>
        </row>
        <row r="2228">
          <cell r="A2228" t="str">
            <v>GSK.690693</v>
          </cell>
          <cell r="B2228" t="str">
            <v>GSK-690693</v>
          </cell>
        </row>
        <row r="2229">
          <cell r="A2229" t="str">
            <v>WZ3105</v>
          </cell>
          <cell r="B2229" t="str">
            <v>WZ3105</v>
          </cell>
        </row>
        <row r="2230">
          <cell r="A2230" t="str">
            <v>AC220</v>
          </cell>
          <cell r="B2230" t="str">
            <v>AC220</v>
          </cell>
        </row>
        <row r="2231">
          <cell r="A2231" t="str">
            <v>Kinome_2443</v>
          </cell>
          <cell r="B2231" t="str">
            <v>Kinome_2443</v>
          </cell>
        </row>
        <row r="2232">
          <cell r="A2232" t="str">
            <v>Sphingosine.Kinase.Inhibitor..SKI.II.</v>
          </cell>
          <cell r="B2232" t="str">
            <v>Sphingosine Kinase Inhibitor (SKI II)</v>
          </cell>
        </row>
        <row r="2233">
          <cell r="A2233" t="str">
            <v>ILORASERTIB</v>
          </cell>
          <cell r="B2233" t="str">
            <v>ILORASERTIB</v>
          </cell>
        </row>
        <row r="2234">
          <cell r="A2234" t="str">
            <v>X1..4..4.amino.6.methylthieno.2.3.d.pyrimidin.5.yl.phenyl..3..3.5.dimethylphenyl.urea</v>
          </cell>
          <cell r="B2234" t="str">
            <v>1-[4-(4-amino-6-methylthieno[2,3-d]pyrimidin-5-yl)phenyl]-3-(3,5-dimethylphenyl)urea</v>
          </cell>
        </row>
        <row r="2235">
          <cell r="A2235" t="str">
            <v>SB.633825</v>
          </cell>
          <cell r="B2235" t="str">
            <v>SB-633825</v>
          </cell>
        </row>
        <row r="2236">
          <cell r="A2236" t="str">
            <v>Kinome_1169</v>
          </cell>
          <cell r="B2236" t="str">
            <v>Kinome_1169</v>
          </cell>
        </row>
        <row r="2237">
          <cell r="A2237" t="str">
            <v>Kinome_2323</v>
          </cell>
          <cell r="B2237" t="str">
            <v>Kinome_2323</v>
          </cell>
        </row>
        <row r="2238">
          <cell r="A2238" t="str">
            <v>PF4708671</v>
          </cell>
          <cell r="B2238" t="str">
            <v>PF4708671</v>
          </cell>
        </row>
        <row r="2239">
          <cell r="A2239" t="str">
            <v>Kinome_1866</v>
          </cell>
          <cell r="B2239" t="str">
            <v>Kinome_1866</v>
          </cell>
        </row>
        <row r="2240">
          <cell r="A2240" t="str">
            <v>SGX.523</v>
          </cell>
          <cell r="B2240" t="str">
            <v>SGX-523</v>
          </cell>
        </row>
        <row r="2241">
          <cell r="A2241" t="str">
            <v>Indirubin.3.monoxime</v>
          </cell>
          <cell r="B2241" t="str">
            <v>Indirubin-3-monoxime</v>
          </cell>
        </row>
        <row r="2242">
          <cell r="A2242" t="str">
            <v>Kinome_1117</v>
          </cell>
          <cell r="B2242" t="str">
            <v>Kinome_1117</v>
          </cell>
        </row>
        <row r="2243">
          <cell r="A2243" t="str">
            <v>Kinome_403</v>
          </cell>
          <cell r="B2243" t="str">
            <v>Kinome_403</v>
          </cell>
        </row>
        <row r="2244">
          <cell r="A2244" t="str">
            <v>AZD.1152HQPA</v>
          </cell>
          <cell r="B2244" t="str">
            <v>AZD-1152HQPA</v>
          </cell>
        </row>
        <row r="2245">
          <cell r="A2245" t="str">
            <v>X4.anilinopyrimidine.8d</v>
          </cell>
          <cell r="B2245" t="str">
            <v>4-anilinopyrimidine 8d</v>
          </cell>
        </row>
        <row r="2246">
          <cell r="A2246" t="str">
            <v>Kinome_1056</v>
          </cell>
          <cell r="B2246" t="str">
            <v>Kinome_1056</v>
          </cell>
        </row>
        <row r="2247">
          <cell r="A2247" t="str">
            <v>CP724714</v>
          </cell>
          <cell r="B2247" t="str">
            <v>CP724714</v>
          </cell>
        </row>
        <row r="2248">
          <cell r="A2248" t="str">
            <v>Kinome_1908</v>
          </cell>
          <cell r="B2248" t="str">
            <v>Kinome_1908</v>
          </cell>
        </row>
        <row r="2249">
          <cell r="A2249" t="str">
            <v>AMPK.Inhibitor..Compound.C</v>
          </cell>
          <cell r="B2249" t="str">
            <v>AMPK Inhibitor, Compound C</v>
          </cell>
        </row>
        <row r="2250">
          <cell r="A2250" t="str">
            <v>BIRB.796</v>
          </cell>
          <cell r="B2250" t="str">
            <v>BIRB-796</v>
          </cell>
        </row>
        <row r="2251">
          <cell r="A2251" t="str">
            <v>SB.675259.M</v>
          </cell>
          <cell r="B2251" t="str">
            <v>SB-675259-M</v>
          </cell>
        </row>
        <row r="2252">
          <cell r="A2252" t="str">
            <v>TAK.715</v>
          </cell>
          <cell r="B2252" t="str">
            <v>TAK-715</v>
          </cell>
        </row>
        <row r="2253">
          <cell r="A2253" t="str">
            <v>Kinome_546</v>
          </cell>
          <cell r="B2253" t="str">
            <v>Kinome_546</v>
          </cell>
        </row>
        <row r="2254">
          <cell r="A2254" t="str">
            <v>A.83.01</v>
          </cell>
          <cell r="B2254" t="str">
            <v>A-83-01</v>
          </cell>
        </row>
        <row r="2255">
          <cell r="A2255" t="str">
            <v>CHEMBL402846</v>
          </cell>
          <cell r="B2255" t="str">
            <v>CHEMBL402846</v>
          </cell>
        </row>
        <row r="2256">
          <cell r="A2256" t="str">
            <v>BMS.387032.SNS.032</v>
          </cell>
          <cell r="B2256" t="str">
            <v>BMS-387032/SNS-032</v>
          </cell>
        </row>
        <row r="2257">
          <cell r="A2257" t="str">
            <v>Kinome_332</v>
          </cell>
          <cell r="B2257" t="str">
            <v>Kinome_332</v>
          </cell>
        </row>
        <row r="2258">
          <cell r="A2258" t="str">
            <v>GW276655X</v>
          </cell>
          <cell r="B2258" t="str">
            <v>GW276655X</v>
          </cell>
        </row>
        <row r="2259">
          <cell r="A2259" t="str">
            <v>PLX.4720..Raf.Kinase.Inhibitor.V.</v>
          </cell>
          <cell r="B2259" t="str">
            <v>PLX 4720 (Raf Kinase Inhibitor V)</v>
          </cell>
        </row>
        <row r="2260">
          <cell r="A2260" t="str">
            <v>Kinome_2343</v>
          </cell>
          <cell r="B2260" t="str">
            <v>Kinome_2343</v>
          </cell>
        </row>
        <row r="2261">
          <cell r="A2261" t="str">
            <v>Kinome_2407</v>
          </cell>
          <cell r="B2261" t="str">
            <v>Kinome_2407</v>
          </cell>
        </row>
        <row r="2262">
          <cell r="A2262" t="str">
            <v>Kinome_1313</v>
          </cell>
          <cell r="B2262" t="str">
            <v>Kinome_1313</v>
          </cell>
        </row>
        <row r="2263">
          <cell r="A2263" t="str">
            <v>GW853606X</v>
          </cell>
          <cell r="B2263" t="str">
            <v>GW853606X</v>
          </cell>
        </row>
        <row r="2264">
          <cell r="A2264" t="str">
            <v>PDK1.Akt.Flt.Dual.Pathway.Inhibitor</v>
          </cell>
          <cell r="B2264" t="str">
            <v>PDK1/Akt/Flt Dual Pathway Inhibitor</v>
          </cell>
        </row>
        <row r="2265">
          <cell r="A2265" t="str">
            <v>AT.7519</v>
          </cell>
          <cell r="B2265" t="str">
            <v>AT-7519</v>
          </cell>
        </row>
        <row r="2266">
          <cell r="A2266" t="str">
            <v>Cdk2.Inhibitor.IV..NU6140</v>
          </cell>
          <cell r="B2266" t="str">
            <v>Cdk2 Inhibitor IV, NU6140</v>
          </cell>
        </row>
        <row r="2267">
          <cell r="A2267" t="str">
            <v>Kinome_439</v>
          </cell>
          <cell r="B2267" t="str">
            <v>Kinome_439</v>
          </cell>
        </row>
        <row r="2268">
          <cell r="A2268" t="str">
            <v>Kinome_10</v>
          </cell>
          <cell r="B2268" t="str">
            <v>Kinome_10</v>
          </cell>
        </row>
        <row r="2269">
          <cell r="A2269" t="str">
            <v>Kinome_3211</v>
          </cell>
          <cell r="B2269" t="str">
            <v>Kinome_3211</v>
          </cell>
        </row>
        <row r="2270">
          <cell r="A2270" t="str">
            <v>GW5074..Raf1.Kinase.Inhibitor.I.</v>
          </cell>
          <cell r="B2270" t="str">
            <v>GW5074 (Raf1 Kinase Inhibitor I)</v>
          </cell>
        </row>
        <row r="2271">
          <cell r="A2271" t="str">
            <v>p38.MAP.Kinase.Inhibitor.III</v>
          </cell>
          <cell r="B2271" t="str">
            <v>p38 MAP Kinase Inhibitor III</v>
          </cell>
        </row>
        <row r="2272">
          <cell r="A2272" t="str">
            <v>GW282449A</v>
          </cell>
          <cell r="B2272" t="str">
            <v>GW282449A</v>
          </cell>
        </row>
        <row r="2273">
          <cell r="A2273" t="str">
            <v>Kinome_859</v>
          </cell>
          <cell r="B2273" t="str">
            <v>Kinome_859</v>
          </cell>
        </row>
        <row r="2274">
          <cell r="A2274" t="str">
            <v>Kinome_1218</v>
          </cell>
          <cell r="B2274" t="str">
            <v>Kinome_1218</v>
          </cell>
        </row>
        <row r="2275">
          <cell r="A2275" t="str">
            <v>Nectrostatin.1..Nec.1.inactive.analog.</v>
          </cell>
          <cell r="B2275" t="str">
            <v>Nectrostatin-1 (Nec-1 inactive analog)</v>
          </cell>
        </row>
        <row r="2276">
          <cell r="A2276" t="str">
            <v>Alsterpaullone.2.Cyanoethyl</v>
          </cell>
          <cell r="B2276" t="str">
            <v>Alsterpaullone 2-Cyanoethyl</v>
          </cell>
        </row>
        <row r="2277">
          <cell r="A2277" t="str">
            <v>Kinome_2318</v>
          </cell>
          <cell r="B2277" t="str">
            <v>Kinome_2318</v>
          </cell>
        </row>
        <row r="2278">
          <cell r="A2278" t="str">
            <v>PP1.Analog.II..1NM.PP1</v>
          </cell>
          <cell r="B2278" t="str">
            <v>PP1 Analog II, 1NM-PP1</v>
          </cell>
        </row>
        <row r="2279">
          <cell r="A2279" t="str">
            <v>Kinome_2120</v>
          </cell>
          <cell r="B2279" t="str">
            <v>Kinome_2120</v>
          </cell>
        </row>
        <row r="2280">
          <cell r="A2280" t="str">
            <v>SB.590885.AAD</v>
          </cell>
          <cell r="B2280" t="str">
            <v>SB-590885-AAD</v>
          </cell>
        </row>
        <row r="2281">
          <cell r="A2281" t="str">
            <v>VEGF.Receptor.2.Kinase.Inhibitor.II</v>
          </cell>
          <cell r="B2281" t="str">
            <v>VEGF Receptor 2 Kinase Inhibitor II</v>
          </cell>
        </row>
        <row r="2282">
          <cell r="A2282" t="str">
            <v>Kinome_2893</v>
          </cell>
          <cell r="B2282" t="str">
            <v>Kinome_2893</v>
          </cell>
        </row>
        <row r="2283">
          <cell r="A2283" t="str">
            <v>JNK.9L</v>
          </cell>
          <cell r="B2283" t="str">
            <v>JNK-9L</v>
          </cell>
        </row>
        <row r="2284">
          <cell r="A2284" t="str">
            <v>CHEMBL1979577</v>
          </cell>
          <cell r="B2284" t="str">
            <v>CHEMBL1979577</v>
          </cell>
        </row>
        <row r="2285">
          <cell r="A2285" t="str">
            <v>Aurora.Kinase.Cdk.Inhibitor</v>
          </cell>
          <cell r="B2285" t="str">
            <v>Aurora Kinase/Cdk Inhibitor</v>
          </cell>
        </row>
        <row r="2286">
          <cell r="A2286" t="str">
            <v>PP2</v>
          </cell>
          <cell r="B2286" t="str">
            <v>PP2</v>
          </cell>
        </row>
        <row r="2287">
          <cell r="A2287" t="str">
            <v>Neratinib</v>
          </cell>
          <cell r="B2287" t="str">
            <v>Neratinib</v>
          </cell>
        </row>
        <row r="2288">
          <cell r="A2288" t="str">
            <v>Kinome_518</v>
          </cell>
          <cell r="B2288" t="str">
            <v>Kinome_518</v>
          </cell>
        </row>
        <row r="2289">
          <cell r="A2289" t="str">
            <v>GW869810X</v>
          </cell>
          <cell r="B2289" t="str">
            <v>GW869810X</v>
          </cell>
        </row>
        <row r="2290">
          <cell r="A2290" t="str">
            <v>GW513184X</v>
          </cell>
          <cell r="B2290" t="str">
            <v>GW513184X</v>
          </cell>
        </row>
        <row r="2291">
          <cell r="A2291" t="str">
            <v>GF.109203X..Go.6850.</v>
          </cell>
          <cell r="B2291" t="str">
            <v>GF 109203X (Go 6850)</v>
          </cell>
        </row>
        <row r="2292">
          <cell r="A2292" t="str">
            <v>Kinome_1982</v>
          </cell>
          <cell r="B2292" t="str">
            <v>Kinome_1982</v>
          </cell>
        </row>
        <row r="2293">
          <cell r="A2293" t="str">
            <v>Kinome_708</v>
          </cell>
          <cell r="B2293" t="str">
            <v>Kinome_708</v>
          </cell>
        </row>
        <row r="2294">
          <cell r="A2294" t="str">
            <v>Saracatinib..AZD0530.</v>
          </cell>
          <cell r="B2294" t="str">
            <v>Saracatinib (AZD0530)</v>
          </cell>
        </row>
        <row r="2295">
          <cell r="A2295" t="str">
            <v>Kinome_895</v>
          </cell>
          <cell r="B2295" t="str">
            <v>Kinome_895</v>
          </cell>
        </row>
        <row r="2296">
          <cell r="A2296" t="str">
            <v>Kinome_610</v>
          </cell>
          <cell r="B2296" t="str">
            <v>Kinome_610</v>
          </cell>
        </row>
        <row r="2297">
          <cell r="A2297" t="str">
            <v>Kinome_2199</v>
          </cell>
          <cell r="B2297" t="str">
            <v>Kinome_2199</v>
          </cell>
        </row>
        <row r="2298">
          <cell r="A2298" t="str">
            <v>Kinome_421</v>
          </cell>
          <cell r="B2298" t="str">
            <v>Kinome_421</v>
          </cell>
        </row>
        <row r="2299">
          <cell r="A2299" t="str">
            <v>AZD.6244.ARRY.886</v>
          </cell>
          <cell r="B2299" t="str">
            <v>AZD-6244/ARRY-886</v>
          </cell>
        </row>
        <row r="2300">
          <cell r="A2300" t="str">
            <v>Kinome_630</v>
          </cell>
          <cell r="B2300" t="str">
            <v>Kinome_630</v>
          </cell>
        </row>
        <row r="2301">
          <cell r="A2301" t="str">
            <v>Kinome_2096</v>
          </cell>
          <cell r="B2301" t="str">
            <v>Kinome_2096</v>
          </cell>
        </row>
        <row r="2302">
          <cell r="A2302" t="str">
            <v>GW441756.hydrochloride</v>
          </cell>
          <cell r="B2302" t="str">
            <v>GW441756 hydrochloride</v>
          </cell>
        </row>
        <row r="2303">
          <cell r="A2303" t="str">
            <v>GSK1713088A</v>
          </cell>
          <cell r="B2303" t="str">
            <v>GSK1713088A</v>
          </cell>
        </row>
        <row r="2304">
          <cell r="A2304" t="str">
            <v>GW784684X</v>
          </cell>
          <cell r="B2304" t="str">
            <v>GW784684X</v>
          </cell>
        </row>
        <row r="2305">
          <cell r="A2305" t="str">
            <v>GW621970X</v>
          </cell>
          <cell r="B2305" t="str">
            <v>GW621970X</v>
          </cell>
        </row>
        <row r="2306">
          <cell r="A2306" t="str">
            <v>Kinome_547</v>
          </cell>
          <cell r="B2306" t="str">
            <v>Kinome_547</v>
          </cell>
        </row>
        <row r="2307">
          <cell r="A2307" t="str">
            <v>CGP74514A</v>
          </cell>
          <cell r="B2307" t="str">
            <v>CGP74514A</v>
          </cell>
        </row>
        <row r="2308">
          <cell r="A2308" t="str">
            <v>Kinome_1087</v>
          </cell>
          <cell r="B2308" t="str">
            <v>Kinome_1087</v>
          </cell>
        </row>
        <row r="2309">
          <cell r="A2309" t="str">
            <v>Kinome_1962</v>
          </cell>
          <cell r="B2309" t="str">
            <v>Kinome_1962</v>
          </cell>
        </row>
        <row r="2310">
          <cell r="A2310" t="str">
            <v>GR269666A</v>
          </cell>
          <cell r="B2310" t="str">
            <v>GR269666A</v>
          </cell>
        </row>
        <row r="2311">
          <cell r="A2311" t="str">
            <v>SKF.86002</v>
          </cell>
          <cell r="B2311" t="str">
            <v>SKF-86002</v>
          </cell>
        </row>
        <row r="2312">
          <cell r="A2312" t="str">
            <v>BIO..6.Bromoindirubin.3..oxime.</v>
          </cell>
          <cell r="B2312" t="str">
            <v>BIO (6-Bromoindirubin-3'-oxime)</v>
          </cell>
        </row>
        <row r="2313">
          <cell r="A2313" t="str">
            <v>Compound.56</v>
          </cell>
          <cell r="B2313" t="str">
            <v>Compound 56</v>
          </cell>
        </row>
        <row r="2314">
          <cell r="A2314" t="str">
            <v>Kinome_570</v>
          </cell>
          <cell r="B2314" t="str">
            <v>Kinome_570</v>
          </cell>
        </row>
        <row r="2315">
          <cell r="A2315" t="str">
            <v>Kinome_907</v>
          </cell>
          <cell r="B2315" t="str">
            <v>Kinome_907</v>
          </cell>
        </row>
        <row r="2316">
          <cell r="A2316" t="str">
            <v>CHEMBL1996510</v>
          </cell>
          <cell r="B2316" t="str">
            <v>CHEMBL1996510</v>
          </cell>
        </row>
        <row r="2317">
          <cell r="A2317" t="str">
            <v>H.7..Dihydrochloride</v>
          </cell>
          <cell r="B2317" t="str">
            <v>H-7, Dihydrochloride</v>
          </cell>
        </row>
        <row r="2318">
          <cell r="A2318" t="str">
            <v>Kinome_836</v>
          </cell>
          <cell r="B2318" t="str">
            <v>Kinome_836</v>
          </cell>
        </row>
        <row r="2319">
          <cell r="A2319" t="str">
            <v>CHEMBL1958401</v>
          </cell>
          <cell r="B2319" t="str">
            <v>CHEMBL1958401</v>
          </cell>
        </row>
        <row r="2320">
          <cell r="A2320" t="str">
            <v>Withaferin.A</v>
          </cell>
          <cell r="B2320" t="str">
            <v>Withaferin A</v>
          </cell>
        </row>
        <row r="2321">
          <cell r="A2321" t="str">
            <v>Kinome_161</v>
          </cell>
          <cell r="B2321" t="str">
            <v>Kinome_161</v>
          </cell>
        </row>
        <row r="2322">
          <cell r="A2322" t="str">
            <v>Kinome_2200</v>
          </cell>
          <cell r="B2322" t="str">
            <v>Kinome_2200</v>
          </cell>
        </row>
        <row r="2323">
          <cell r="A2323" t="str">
            <v>Ponatinib</v>
          </cell>
          <cell r="B2323" t="str">
            <v>Ponatinib</v>
          </cell>
        </row>
        <row r="2324">
          <cell r="A2324" t="str">
            <v>D.4476</v>
          </cell>
          <cell r="B2324" t="str">
            <v>D 4476</v>
          </cell>
        </row>
        <row r="2325">
          <cell r="A2325" t="str">
            <v>VEGF.Receptor.2.Kinase.Inhibitor.I</v>
          </cell>
          <cell r="B2325" t="str">
            <v>VEGF Receptor 2 Kinase Inhibitor I</v>
          </cell>
        </row>
        <row r="2326">
          <cell r="A2326" t="str">
            <v>Kinome_1247</v>
          </cell>
          <cell r="B2326" t="str">
            <v>Kinome_1247</v>
          </cell>
        </row>
        <row r="2327">
          <cell r="A2327" t="str">
            <v>Kinome_858</v>
          </cell>
          <cell r="B2327" t="str">
            <v>Kinome_858</v>
          </cell>
        </row>
        <row r="2328">
          <cell r="A2328" t="str">
            <v>Kinome_1164</v>
          </cell>
          <cell r="B2328" t="str">
            <v>Kinome_1164</v>
          </cell>
        </row>
        <row r="2329">
          <cell r="A2329" t="str">
            <v>VEGF.Receptor.Tyrosine.Kinase.Inhibitor.III..KRN633</v>
          </cell>
          <cell r="B2329" t="str">
            <v>VEGF Receptor Tyrosine Kinase Inhibitor III, KRN633</v>
          </cell>
        </row>
        <row r="2330">
          <cell r="A2330" t="str">
            <v>X1.Azakenpaullone</v>
          </cell>
          <cell r="B2330" t="str">
            <v>1-Azakenpaullone</v>
          </cell>
        </row>
        <row r="2331">
          <cell r="A2331" t="str">
            <v>GW284372X</v>
          </cell>
          <cell r="B2331" t="str">
            <v>GW284372X</v>
          </cell>
        </row>
        <row r="2332">
          <cell r="A2332" t="str">
            <v>PF.562271</v>
          </cell>
          <cell r="B2332" t="str">
            <v>PF-562271</v>
          </cell>
        </row>
        <row r="2333">
          <cell r="A2333" t="str">
            <v>GW576609A</v>
          </cell>
          <cell r="B2333" t="str">
            <v>GW576609A</v>
          </cell>
        </row>
        <row r="2334">
          <cell r="A2334" t="str">
            <v>CHEMBL385478</v>
          </cell>
          <cell r="B2334" t="str">
            <v>CHEMBL385478</v>
          </cell>
        </row>
        <row r="2335">
          <cell r="A2335" t="str">
            <v>Kinome_628</v>
          </cell>
          <cell r="B2335" t="str">
            <v>Kinome_628</v>
          </cell>
        </row>
        <row r="2336">
          <cell r="A2336" t="str">
            <v>Kinome_1154</v>
          </cell>
          <cell r="B2336" t="str">
            <v>Kinome_1154</v>
          </cell>
        </row>
        <row r="2337">
          <cell r="A2337" t="str">
            <v>GSK1220512A</v>
          </cell>
          <cell r="B2337" t="str">
            <v>GSK1220512A</v>
          </cell>
        </row>
        <row r="2338">
          <cell r="A2338" t="str">
            <v>Kinome_2047</v>
          </cell>
          <cell r="B2338" t="str">
            <v>Kinome_2047</v>
          </cell>
        </row>
        <row r="2339">
          <cell r="A2339" t="str">
            <v>SB.278539</v>
          </cell>
          <cell r="B2339" t="str">
            <v>SB-278539</v>
          </cell>
        </row>
        <row r="2340">
          <cell r="A2340" t="str">
            <v>XMD11.85h</v>
          </cell>
          <cell r="B2340" t="str">
            <v>XMD11-85h</v>
          </cell>
        </row>
        <row r="2341">
          <cell r="A2341" t="str">
            <v>Kinome_2315</v>
          </cell>
          <cell r="B2341" t="str">
            <v>Kinome_2315</v>
          </cell>
        </row>
        <row r="2342">
          <cell r="A2342" t="str">
            <v>X3erk</v>
          </cell>
          <cell r="B2342" t="str">
            <v>3erk</v>
          </cell>
        </row>
        <row r="2343">
          <cell r="A2343" t="str">
            <v>AZ.628</v>
          </cell>
          <cell r="B2343" t="str">
            <v>AZ-628</v>
          </cell>
        </row>
        <row r="2344">
          <cell r="A2344" t="str">
            <v>Kinome_468</v>
          </cell>
          <cell r="B2344" t="str">
            <v>Kinome_468</v>
          </cell>
        </row>
        <row r="2345">
          <cell r="A2345" t="str">
            <v>Kinome_1272</v>
          </cell>
          <cell r="B2345" t="str">
            <v>Kinome_1272</v>
          </cell>
        </row>
        <row r="2346">
          <cell r="A2346" t="str">
            <v>Kinome_3288</v>
          </cell>
          <cell r="B2346" t="str">
            <v>Kinome_3288</v>
          </cell>
        </row>
        <row r="2347">
          <cell r="A2347" t="str">
            <v>CHEMBL373798</v>
          </cell>
          <cell r="B2347" t="str">
            <v>CHEMBL373798</v>
          </cell>
        </row>
        <row r="2348">
          <cell r="A2348" t="str">
            <v>Kinome_2647</v>
          </cell>
          <cell r="B2348" t="str">
            <v>Kinome_2647</v>
          </cell>
        </row>
        <row r="2349">
          <cell r="A2349" t="str">
            <v>AB.1010</v>
          </cell>
          <cell r="B2349" t="str">
            <v>AB-1010</v>
          </cell>
        </row>
        <row r="2350">
          <cell r="A2350" t="str">
            <v>GSK269962B</v>
          </cell>
          <cell r="B2350" t="str">
            <v>GSK269962B</v>
          </cell>
        </row>
        <row r="2351">
          <cell r="A2351" t="str">
            <v>CHEMBL231209</v>
          </cell>
          <cell r="B2351" t="str">
            <v>CHEMBL231209</v>
          </cell>
        </row>
        <row r="2352">
          <cell r="A2352" t="str">
            <v>X1.NM.PP1..PP1.Analog.II.</v>
          </cell>
          <cell r="B2352" t="str">
            <v>1 NM-PP1 (PP1 Analog II)</v>
          </cell>
        </row>
        <row r="2353">
          <cell r="A2353" t="str">
            <v>X875639.71.7</v>
          </cell>
          <cell r="B2353" t="str">
            <v>875639-71-7</v>
          </cell>
        </row>
        <row r="2354">
          <cell r="A2354" t="str">
            <v>GW440139A</v>
          </cell>
          <cell r="B2354" t="str">
            <v>GW440139A</v>
          </cell>
        </row>
        <row r="2355">
          <cell r="A2355" t="str">
            <v>CHEMBL1090356</v>
          </cell>
          <cell r="B2355" t="str">
            <v>CHEMBL1090356</v>
          </cell>
        </row>
        <row r="2356">
          <cell r="A2356" t="str">
            <v>Compound.52</v>
          </cell>
          <cell r="B2356" t="str">
            <v>Compound 52</v>
          </cell>
        </row>
        <row r="2357">
          <cell r="A2357" t="str">
            <v>Kinome_2386</v>
          </cell>
          <cell r="B2357" t="str">
            <v>Kinome_2386</v>
          </cell>
        </row>
        <row r="2358">
          <cell r="A2358" t="str">
            <v>Tenovin.6</v>
          </cell>
          <cell r="B2358" t="str">
            <v>Tenovin-6</v>
          </cell>
        </row>
        <row r="2359">
          <cell r="A2359" t="str">
            <v>KIN001.123.WZ.1.84</v>
          </cell>
          <cell r="B2359" t="str">
            <v>KIN001-123/WZ-1-84</v>
          </cell>
        </row>
        <row r="2360">
          <cell r="A2360" t="str">
            <v>Kinome_1067</v>
          </cell>
          <cell r="B2360" t="str">
            <v>Kinome_1067</v>
          </cell>
        </row>
        <row r="2361">
          <cell r="A2361" t="str">
            <v>AG.013736</v>
          </cell>
          <cell r="B2361" t="str">
            <v>AG-013736</v>
          </cell>
        </row>
        <row r="2362">
          <cell r="A2362" t="str">
            <v>CI.1033</v>
          </cell>
          <cell r="B2362" t="str">
            <v>CI-1033</v>
          </cell>
        </row>
        <row r="2363">
          <cell r="A2363" t="str">
            <v>Kinome_2847</v>
          </cell>
          <cell r="B2363" t="str">
            <v>Kinome_2847</v>
          </cell>
        </row>
        <row r="2364">
          <cell r="A2364" t="str">
            <v>Celastrol</v>
          </cell>
          <cell r="B2364" t="str">
            <v>Celastrol</v>
          </cell>
        </row>
        <row r="2365">
          <cell r="A2365" t="str">
            <v>X....chelidonine</v>
          </cell>
          <cell r="B2365" t="str">
            <v>(+)-chelidonine</v>
          </cell>
        </row>
        <row r="2366">
          <cell r="A2366" t="str">
            <v>X....atenolol</v>
          </cell>
          <cell r="B2366" t="str">
            <v>(-)-atenolol</v>
          </cell>
        </row>
        <row r="2367">
          <cell r="A2367" t="str">
            <v>X....MK.801</v>
          </cell>
          <cell r="B2367" t="str">
            <v>(-)-MK-801</v>
          </cell>
        </row>
        <row r="2368">
          <cell r="A2368" t="str">
            <v>X0173570.0000</v>
          </cell>
          <cell r="B2368" t="str">
            <v>0173570-0000</v>
          </cell>
        </row>
        <row r="2369">
          <cell r="A2369" t="str">
            <v>X0175029.0000</v>
          </cell>
          <cell r="B2369" t="str">
            <v>0175029-0000</v>
          </cell>
        </row>
        <row r="2370">
          <cell r="A2370" t="str">
            <v>X0179445.0000</v>
          </cell>
          <cell r="B2370" t="str">
            <v>0179445-0000</v>
          </cell>
        </row>
        <row r="2371">
          <cell r="A2371" t="str">
            <v>X0198306.0000</v>
          </cell>
          <cell r="B2371" t="str">
            <v>0198306-0000</v>
          </cell>
        </row>
        <row r="2372">
          <cell r="A2372" t="str">
            <v>X0225151.0000</v>
          </cell>
          <cell r="B2372" t="str">
            <v>0225151-0000</v>
          </cell>
        </row>
        <row r="2373">
          <cell r="A2373" t="str">
            <v>X0297417.0002B</v>
          </cell>
          <cell r="B2373" t="str">
            <v>0297417-0002B</v>
          </cell>
        </row>
        <row r="2374">
          <cell r="A2374" t="str">
            <v>X0316684.0000</v>
          </cell>
          <cell r="B2374" t="str">
            <v>0316684-0000</v>
          </cell>
        </row>
        <row r="2375">
          <cell r="A2375" t="str">
            <v>X0317956.0000</v>
          </cell>
          <cell r="B2375" t="str">
            <v>0317956-0000</v>
          </cell>
        </row>
        <row r="2376">
          <cell r="A2376" t="str">
            <v>X1.4.chrysenequinone</v>
          </cell>
          <cell r="B2376" t="str">
            <v>1,4-chrysenequinone</v>
          </cell>
        </row>
        <row r="2377">
          <cell r="A2377" t="str">
            <v>X1.5.isoquinolinediol</v>
          </cell>
          <cell r="B2377" t="str">
            <v>1,5-isoquinolinediol</v>
          </cell>
        </row>
        <row r="2378">
          <cell r="A2378" t="str">
            <v>X10.methoxyharmalan</v>
          </cell>
          <cell r="B2378" t="str">
            <v>10-methoxyharmalan</v>
          </cell>
        </row>
        <row r="2379">
          <cell r="A2379" t="str">
            <v>X11.deoxy.16.16.dimethylprostaglandin.E2</v>
          </cell>
          <cell r="B2379" t="str">
            <v>11-deoxy-16,16-dimethylprostaglandin E2</v>
          </cell>
        </row>
        <row r="2380">
          <cell r="A2380" t="str">
            <v>X12.13.EODE</v>
          </cell>
          <cell r="B2380" t="str">
            <v>12,13-EODE</v>
          </cell>
        </row>
        <row r="2381">
          <cell r="A2381" t="str">
            <v>X15.S..15.methylprostaglandin.E2</v>
          </cell>
          <cell r="B2381" t="str">
            <v>15(S)-15-methylprostaglandin E2</v>
          </cell>
        </row>
        <row r="2382">
          <cell r="A2382" t="str">
            <v>X15.delta.prostaglandin.J2</v>
          </cell>
          <cell r="B2382" t="str">
            <v>15-delta prostaglandin J2</v>
          </cell>
        </row>
        <row r="2383">
          <cell r="A2383" t="str">
            <v>X16.16.dimethylprostaglandin.E2</v>
          </cell>
          <cell r="B2383" t="str">
            <v>16,16-dimethylprostaglandin E2</v>
          </cell>
        </row>
        <row r="2384">
          <cell r="A2384" t="str">
            <v>X16.phenyltetranorprostaglandin.E2</v>
          </cell>
          <cell r="B2384" t="str">
            <v>16-phenyltetranorprostaglandin E2</v>
          </cell>
        </row>
        <row r="2385">
          <cell r="A2385" t="str">
            <v>X2.deoxy.D.glucose</v>
          </cell>
          <cell r="B2385" t="str">
            <v>2-deoxy-D-glucose</v>
          </cell>
        </row>
        <row r="2386">
          <cell r="A2386" t="str">
            <v>X3.acetamidocoumarin</v>
          </cell>
          <cell r="B2386" t="str">
            <v>3-acetamidocoumarin</v>
          </cell>
        </row>
        <row r="2387">
          <cell r="A2387" t="str">
            <v>X3.acetylcoumarin</v>
          </cell>
          <cell r="B2387" t="str">
            <v>3-acetylcoumarin</v>
          </cell>
        </row>
        <row r="2388">
          <cell r="A2388" t="str">
            <v>X3.aminobenzamide</v>
          </cell>
          <cell r="B2388" t="str">
            <v>3-aminobenzamide</v>
          </cell>
        </row>
        <row r="2389">
          <cell r="A2389" t="str">
            <v>X3.hydroxy.DL.kynurenine</v>
          </cell>
          <cell r="B2389" t="str">
            <v>3-hydroxy-DL-kynurenine</v>
          </cell>
        </row>
        <row r="2390">
          <cell r="A2390" t="str">
            <v>X3.nitropropionic.acid</v>
          </cell>
          <cell r="B2390" t="str">
            <v>3-nitropropionic acid</v>
          </cell>
        </row>
        <row r="2391">
          <cell r="A2391" t="str">
            <v>X4.5.dianilinophthalimide</v>
          </cell>
          <cell r="B2391" t="str">
            <v>4,5-dianilinophthalimide</v>
          </cell>
        </row>
        <row r="2392">
          <cell r="A2392" t="str">
            <v>X4.hydroxyphenazone</v>
          </cell>
          <cell r="B2392" t="str">
            <v>4-hydroxyphenazone</v>
          </cell>
        </row>
        <row r="2393">
          <cell r="A2393" t="str">
            <v>X5109870</v>
          </cell>
          <cell r="B2393">
            <v>5109870</v>
          </cell>
        </row>
        <row r="2394">
          <cell r="A2394" t="str">
            <v>X5114445</v>
          </cell>
          <cell r="B2394">
            <v>5114445</v>
          </cell>
        </row>
        <row r="2395">
          <cell r="A2395" t="str">
            <v>X5140203</v>
          </cell>
          <cell r="B2395">
            <v>5140203</v>
          </cell>
        </row>
        <row r="2396">
          <cell r="A2396" t="str">
            <v>X5151277</v>
          </cell>
          <cell r="B2396">
            <v>5151277</v>
          </cell>
        </row>
        <row r="2397">
          <cell r="A2397" t="str">
            <v>X5152487</v>
          </cell>
          <cell r="B2397">
            <v>5152487</v>
          </cell>
        </row>
        <row r="2398">
          <cell r="A2398" t="str">
            <v>X5155877</v>
          </cell>
          <cell r="B2398">
            <v>5155877</v>
          </cell>
        </row>
        <row r="2399">
          <cell r="A2399" t="str">
            <v>X5162773</v>
          </cell>
          <cell r="B2399">
            <v>5162773</v>
          </cell>
        </row>
        <row r="2400">
          <cell r="A2400" t="str">
            <v>X5182598</v>
          </cell>
          <cell r="B2400">
            <v>5182598</v>
          </cell>
        </row>
        <row r="2401">
          <cell r="A2401" t="str">
            <v>X5186223</v>
          </cell>
          <cell r="B2401">
            <v>5186223</v>
          </cell>
        </row>
        <row r="2402">
          <cell r="A2402" t="str">
            <v>X5186324</v>
          </cell>
          <cell r="B2402">
            <v>5186324</v>
          </cell>
        </row>
        <row r="2403">
          <cell r="A2403" t="str">
            <v>X5194442</v>
          </cell>
          <cell r="B2403">
            <v>5194442</v>
          </cell>
        </row>
        <row r="2404">
          <cell r="A2404" t="str">
            <v>X5211181</v>
          </cell>
          <cell r="B2404">
            <v>5211181</v>
          </cell>
        </row>
        <row r="2405">
          <cell r="A2405" t="str">
            <v>X5213008</v>
          </cell>
          <cell r="B2405">
            <v>5213008</v>
          </cell>
        </row>
        <row r="2406">
          <cell r="A2406" t="str">
            <v>X5224221</v>
          </cell>
          <cell r="B2406">
            <v>5224221</v>
          </cell>
        </row>
        <row r="2407">
          <cell r="A2407" t="str">
            <v>X5230742</v>
          </cell>
          <cell r="B2407">
            <v>5230742</v>
          </cell>
        </row>
        <row r="2408">
          <cell r="A2408" t="str">
            <v>X5248896</v>
          </cell>
          <cell r="B2408">
            <v>5248896</v>
          </cell>
        </row>
        <row r="2409">
          <cell r="A2409" t="str">
            <v>X5252917</v>
          </cell>
          <cell r="B2409">
            <v>5252917</v>
          </cell>
        </row>
        <row r="2410">
          <cell r="A2410" t="str">
            <v>X5253409</v>
          </cell>
          <cell r="B2410">
            <v>5253409</v>
          </cell>
        </row>
        <row r="2411">
          <cell r="A2411" t="str">
            <v>X5255229</v>
          </cell>
          <cell r="B2411">
            <v>5255229</v>
          </cell>
        </row>
        <row r="2412">
          <cell r="A2412" t="str">
            <v>X5279552</v>
          </cell>
          <cell r="B2412">
            <v>5279552</v>
          </cell>
        </row>
        <row r="2413">
          <cell r="A2413" t="str">
            <v>X5286656</v>
          </cell>
          <cell r="B2413">
            <v>5286656</v>
          </cell>
        </row>
        <row r="2414">
          <cell r="A2414" t="str">
            <v>X5666823</v>
          </cell>
          <cell r="B2414">
            <v>5666823</v>
          </cell>
        </row>
        <row r="2415">
          <cell r="A2415" t="str">
            <v>X5707885</v>
          </cell>
          <cell r="B2415">
            <v>5707885</v>
          </cell>
        </row>
        <row r="2416">
          <cell r="A2416" t="str">
            <v>X6.azathymine</v>
          </cell>
          <cell r="B2416" t="str">
            <v>6-azathymine</v>
          </cell>
        </row>
        <row r="2417">
          <cell r="A2417" t="str">
            <v>X6.benzylaminopurine</v>
          </cell>
          <cell r="B2417" t="str">
            <v>6-benzylaminopurine</v>
          </cell>
        </row>
        <row r="2418">
          <cell r="A2418" t="str">
            <v>X6.bromoindirubin.3..oxime</v>
          </cell>
          <cell r="B2418" t="str">
            <v>6-bromoindirubin-3'-oxime</v>
          </cell>
        </row>
        <row r="2419">
          <cell r="A2419" t="str">
            <v>X7.aminocephalosporanic.acid</v>
          </cell>
          <cell r="B2419" t="str">
            <v>7-aminocephalosporanic acid</v>
          </cell>
        </row>
        <row r="2420">
          <cell r="A2420" t="str">
            <v>X8.azaguanine</v>
          </cell>
          <cell r="B2420" t="str">
            <v>8-azaguanine</v>
          </cell>
        </row>
        <row r="2421">
          <cell r="A2421" t="str">
            <v>abamectin</v>
          </cell>
          <cell r="B2421" t="str">
            <v>abamectin</v>
          </cell>
        </row>
        <row r="2422">
          <cell r="A2422" t="str">
            <v>acacetin</v>
          </cell>
          <cell r="B2422" t="str">
            <v>acacetin</v>
          </cell>
        </row>
        <row r="2423">
          <cell r="A2423" t="str">
            <v>acemetacin</v>
          </cell>
          <cell r="B2423" t="str">
            <v>acemetacin</v>
          </cell>
        </row>
        <row r="2424">
          <cell r="A2424" t="str">
            <v>acepromazine</v>
          </cell>
          <cell r="B2424" t="str">
            <v>acepromazine</v>
          </cell>
        </row>
        <row r="2425">
          <cell r="A2425" t="str">
            <v>acetylsalicylic.acid</v>
          </cell>
          <cell r="B2425" t="str">
            <v>acetylsalicylic acid</v>
          </cell>
        </row>
        <row r="2426">
          <cell r="A2426" t="str">
            <v>acetylsalicylsalicylic.acid</v>
          </cell>
          <cell r="B2426" t="str">
            <v>acetylsalicylsalicylic acid</v>
          </cell>
        </row>
        <row r="2427">
          <cell r="A2427" t="str">
            <v>aciclovir</v>
          </cell>
          <cell r="B2427" t="str">
            <v>aciclovir</v>
          </cell>
        </row>
        <row r="2428">
          <cell r="A2428" t="str">
            <v>aconitine</v>
          </cell>
          <cell r="B2428" t="str">
            <v>aconitine</v>
          </cell>
        </row>
        <row r="2429">
          <cell r="A2429" t="str">
            <v>adenosine.phosphate</v>
          </cell>
          <cell r="B2429" t="str">
            <v>adenosine phosphate</v>
          </cell>
        </row>
        <row r="2430">
          <cell r="A2430" t="str">
            <v>adiphenine</v>
          </cell>
          <cell r="B2430" t="str">
            <v>adiphenine</v>
          </cell>
        </row>
        <row r="2431">
          <cell r="A2431" t="str">
            <v>adipiodone</v>
          </cell>
          <cell r="B2431" t="str">
            <v>adipiodone</v>
          </cell>
        </row>
        <row r="2432">
          <cell r="A2432" t="str">
            <v>AG.012559</v>
          </cell>
          <cell r="B2432" t="str">
            <v>AG-012559</v>
          </cell>
        </row>
        <row r="2433">
          <cell r="A2433" t="str">
            <v>AG.013608</v>
          </cell>
          <cell r="B2433" t="str">
            <v>AG-013608</v>
          </cell>
        </row>
        <row r="2434">
          <cell r="A2434" t="str">
            <v>AG.028671</v>
          </cell>
          <cell r="B2434" t="str">
            <v>AG-028671</v>
          </cell>
        </row>
        <row r="2435">
          <cell r="A2435" t="str">
            <v>ajmaline</v>
          </cell>
          <cell r="B2435" t="str">
            <v>ajmaline</v>
          </cell>
        </row>
        <row r="2436">
          <cell r="A2436" t="str">
            <v>alclometasone</v>
          </cell>
          <cell r="B2436" t="str">
            <v>alclometasone</v>
          </cell>
        </row>
        <row r="2437">
          <cell r="A2437" t="str">
            <v>alexidine</v>
          </cell>
          <cell r="B2437" t="str">
            <v>alexidine</v>
          </cell>
        </row>
        <row r="2438">
          <cell r="A2438" t="str">
            <v>alfadolone</v>
          </cell>
          <cell r="B2438" t="str">
            <v>alfadolone</v>
          </cell>
        </row>
        <row r="2439">
          <cell r="A2439" t="str">
            <v>alfuzosin</v>
          </cell>
          <cell r="B2439" t="str">
            <v>alfuzosin</v>
          </cell>
        </row>
        <row r="2440">
          <cell r="A2440" t="str">
            <v>alimemazine</v>
          </cell>
          <cell r="B2440" t="str">
            <v>alimemazine</v>
          </cell>
        </row>
        <row r="2441">
          <cell r="A2441" t="str">
            <v>allantoin</v>
          </cell>
          <cell r="B2441" t="str">
            <v>allantoin</v>
          </cell>
        </row>
        <row r="2442">
          <cell r="A2442" t="str">
            <v>alpha.ergocryptine</v>
          </cell>
          <cell r="B2442" t="str">
            <v>alpha-ergocryptine</v>
          </cell>
        </row>
        <row r="2443">
          <cell r="A2443" t="str">
            <v>alpha.estradiol</v>
          </cell>
          <cell r="B2443" t="str">
            <v>alpha-estradiol</v>
          </cell>
        </row>
        <row r="2444">
          <cell r="A2444" t="str">
            <v>alpha.yohimbine</v>
          </cell>
          <cell r="B2444" t="str">
            <v>alpha-yohimbine</v>
          </cell>
        </row>
        <row r="2445">
          <cell r="A2445" t="str">
            <v>alprenolol</v>
          </cell>
          <cell r="B2445" t="str">
            <v>alprenolol</v>
          </cell>
        </row>
        <row r="2446">
          <cell r="A2446" t="str">
            <v>altizide</v>
          </cell>
          <cell r="B2446" t="str">
            <v>altizide</v>
          </cell>
        </row>
        <row r="2447">
          <cell r="A2447" t="str">
            <v>alverine</v>
          </cell>
          <cell r="B2447" t="str">
            <v>alverine</v>
          </cell>
        </row>
        <row r="2448">
          <cell r="A2448" t="str">
            <v>alvespimycin</v>
          </cell>
          <cell r="B2448" t="str">
            <v>alvespimycin</v>
          </cell>
        </row>
        <row r="2449">
          <cell r="A2449" t="str">
            <v>ambroxol</v>
          </cell>
          <cell r="B2449" t="str">
            <v>ambroxol</v>
          </cell>
        </row>
        <row r="2450">
          <cell r="A2450" t="str">
            <v>amiloride</v>
          </cell>
          <cell r="B2450" t="str">
            <v>amiloride</v>
          </cell>
        </row>
        <row r="2451">
          <cell r="A2451" t="str">
            <v>aminophenazone</v>
          </cell>
          <cell r="B2451" t="str">
            <v>aminophenazone</v>
          </cell>
        </row>
        <row r="2452">
          <cell r="A2452" t="str">
            <v>amodiaquine</v>
          </cell>
          <cell r="B2452" t="str">
            <v>amodiaquine</v>
          </cell>
        </row>
        <row r="2453">
          <cell r="A2453" t="str">
            <v>amphotericin.B</v>
          </cell>
          <cell r="B2453" t="str">
            <v>amphotericin B</v>
          </cell>
        </row>
        <row r="2454">
          <cell r="A2454" t="str">
            <v>amprolium</v>
          </cell>
          <cell r="B2454" t="str">
            <v>amprolium</v>
          </cell>
        </row>
        <row r="2455">
          <cell r="A2455" t="str">
            <v>ampyrone</v>
          </cell>
          <cell r="B2455" t="str">
            <v>ampyrone</v>
          </cell>
        </row>
        <row r="2456">
          <cell r="A2456" t="str">
            <v>amrinone</v>
          </cell>
          <cell r="B2456" t="str">
            <v>amrinone</v>
          </cell>
        </row>
        <row r="2457">
          <cell r="A2457" t="str">
            <v>amylocaine</v>
          </cell>
          <cell r="B2457" t="str">
            <v>amylocaine</v>
          </cell>
        </row>
        <row r="2458">
          <cell r="A2458" t="str">
            <v>androsterone</v>
          </cell>
          <cell r="B2458" t="str">
            <v>androsterone</v>
          </cell>
        </row>
        <row r="2459">
          <cell r="A2459" t="str">
            <v>anisomycin</v>
          </cell>
          <cell r="B2459" t="str">
            <v>anisomycin</v>
          </cell>
        </row>
        <row r="2460">
          <cell r="A2460" t="str">
            <v>antimycin.A</v>
          </cell>
          <cell r="B2460" t="str">
            <v>antimycin A</v>
          </cell>
        </row>
        <row r="2461">
          <cell r="A2461" t="str">
            <v>apigenin</v>
          </cell>
          <cell r="B2461" t="str">
            <v>apigenin</v>
          </cell>
        </row>
        <row r="2462">
          <cell r="A2462" t="str">
            <v>apramycin</v>
          </cell>
          <cell r="B2462" t="str">
            <v>apramycin</v>
          </cell>
        </row>
        <row r="2463">
          <cell r="A2463" t="str">
            <v>AR.A014418</v>
          </cell>
          <cell r="B2463" t="str">
            <v>AR-A014418</v>
          </cell>
        </row>
        <row r="2464">
          <cell r="A2464" t="str">
            <v>arachidonyltrifluoromethane</v>
          </cell>
          <cell r="B2464" t="str">
            <v>arachidonyltrifluoromethane</v>
          </cell>
        </row>
        <row r="2465">
          <cell r="A2465" t="str">
            <v>arcaine</v>
          </cell>
          <cell r="B2465" t="str">
            <v>arcaine</v>
          </cell>
        </row>
        <row r="2466">
          <cell r="A2466" t="str">
            <v>arecoline</v>
          </cell>
          <cell r="B2466" t="str">
            <v>arecoline</v>
          </cell>
        </row>
        <row r="2467">
          <cell r="A2467" t="str">
            <v>artemisinin</v>
          </cell>
          <cell r="B2467" t="str">
            <v>artemisinin</v>
          </cell>
        </row>
        <row r="2468">
          <cell r="A2468" t="str">
            <v>asiaticoside</v>
          </cell>
          <cell r="B2468" t="str">
            <v>asiaticoside</v>
          </cell>
        </row>
        <row r="2469">
          <cell r="A2469" t="str">
            <v>astemizole</v>
          </cell>
          <cell r="B2469" t="str">
            <v>astemizole</v>
          </cell>
        </row>
        <row r="2470">
          <cell r="A2470" t="str">
            <v>atovaquone</v>
          </cell>
          <cell r="B2470" t="str">
            <v>atovaquone</v>
          </cell>
        </row>
        <row r="2471">
          <cell r="A2471" t="str">
            <v>atractyloside</v>
          </cell>
          <cell r="B2471" t="str">
            <v>atractyloside</v>
          </cell>
        </row>
        <row r="2472">
          <cell r="A2472" t="str">
            <v>atracurium.besilate</v>
          </cell>
          <cell r="B2472" t="str">
            <v>atracurium besilate</v>
          </cell>
        </row>
        <row r="2473">
          <cell r="A2473" t="str">
            <v>atropine</v>
          </cell>
          <cell r="B2473" t="str">
            <v>atropine</v>
          </cell>
        </row>
        <row r="2474">
          <cell r="A2474" t="str">
            <v>atropine.oxide</v>
          </cell>
          <cell r="B2474" t="str">
            <v>atropine oxide</v>
          </cell>
        </row>
        <row r="2475">
          <cell r="A2475" t="str">
            <v>azacitidine</v>
          </cell>
          <cell r="B2475" t="str">
            <v>azacitidine</v>
          </cell>
        </row>
        <row r="2476">
          <cell r="A2476" t="str">
            <v>azacyclonol</v>
          </cell>
          <cell r="B2476" t="str">
            <v>azacyclonol</v>
          </cell>
        </row>
        <row r="2477">
          <cell r="A2477" t="str">
            <v>azaperone</v>
          </cell>
          <cell r="B2477" t="str">
            <v>azaperone</v>
          </cell>
        </row>
        <row r="2478">
          <cell r="A2478" t="str">
            <v>azapropazone</v>
          </cell>
          <cell r="B2478" t="str">
            <v>azapropazone</v>
          </cell>
        </row>
        <row r="2479">
          <cell r="A2479" t="str">
            <v>azlocillin</v>
          </cell>
          <cell r="B2479" t="str">
            <v>azlocillin</v>
          </cell>
        </row>
        <row r="2480">
          <cell r="A2480" t="str">
            <v>bacampicillin</v>
          </cell>
          <cell r="B2480" t="str">
            <v>bacampicillin</v>
          </cell>
        </row>
        <row r="2481">
          <cell r="A2481" t="str">
            <v>bambuterol</v>
          </cell>
          <cell r="B2481" t="str">
            <v>bambuterol</v>
          </cell>
        </row>
        <row r="2482">
          <cell r="A2482" t="str">
            <v>BAS.012416453</v>
          </cell>
          <cell r="B2482" t="str">
            <v>BAS-012416453</v>
          </cell>
        </row>
        <row r="2483">
          <cell r="A2483" t="str">
            <v>BCB000038</v>
          </cell>
          <cell r="B2483" t="str">
            <v>BCB000038</v>
          </cell>
        </row>
        <row r="2484">
          <cell r="A2484" t="str">
            <v>BCB000039</v>
          </cell>
          <cell r="B2484" t="str">
            <v>BCB000039</v>
          </cell>
        </row>
        <row r="2485">
          <cell r="A2485" t="str">
            <v>BCB000040</v>
          </cell>
          <cell r="B2485" t="str">
            <v>BCB000040</v>
          </cell>
        </row>
        <row r="2486">
          <cell r="A2486" t="str">
            <v>beclometasone</v>
          </cell>
          <cell r="B2486" t="str">
            <v>beclometasone</v>
          </cell>
        </row>
        <row r="2487">
          <cell r="A2487" t="str">
            <v>bemegride</v>
          </cell>
          <cell r="B2487" t="str">
            <v>bemegride</v>
          </cell>
        </row>
        <row r="2488">
          <cell r="A2488" t="str">
            <v>benfluorex</v>
          </cell>
          <cell r="B2488" t="str">
            <v>benfluorex</v>
          </cell>
        </row>
        <row r="2489">
          <cell r="A2489" t="str">
            <v>benfotiamine</v>
          </cell>
          <cell r="B2489" t="str">
            <v>benfotiamine</v>
          </cell>
        </row>
        <row r="2490">
          <cell r="A2490" t="str">
            <v>benperidol</v>
          </cell>
          <cell r="B2490" t="str">
            <v>benperidol</v>
          </cell>
        </row>
        <row r="2491">
          <cell r="A2491" t="str">
            <v>benserazide</v>
          </cell>
          <cell r="B2491" t="str">
            <v>benserazide</v>
          </cell>
        </row>
        <row r="2492">
          <cell r="A2492" t="str">
            <v>benzamil</v>
          </cell>
          <cell r="B2492" t="str">
            <v>benzamil</v>
          </cell>
        </row>
        <row r="2493">
          <cell r="A2493" t="str">
            <v>benzbromarone</v>
          </cell>
          <cell r="B2493" t="str">
            <v>benzbromarone</v>
          </cell>
        </row>
        <row r="2494">
          <cell r="A2494" t="str">
            <v>benzethonium.chloride</v>
          </cell>
          <cell r="B2494" t="str">
            <v>benzethonium chloride</v>
          </cell>
        </row>
        <row r="2495">
          <cell r="A2495" t="str">
            <v>benzocaine</v>
          </cell>
          <cell r="B2495" t="str">
            <v>benzocaine</v>
          </cell>
        </row>
        <row r="2496">
          <cell r="A2496" t="str">
            <v>benzonatate</v>
          </cell>
          <cell r="B2496" t="str">
            <v>benzonatate</v>
          </cell>
        </row>
        <row r="2497">
          <cell r="A2497" t="str">
            <v>benzydamine</v>
          </cell>
          <cell r="B2497" t="str">
            <v>benzydamine</v>
          </cell>
        </row>
        <row r="2498">
          <cell r="A2498" t="str">
            <v>benzylpenicillin</v>
          </cell>
          <cell r="B2498" t="str">
            <v>benzylpenicillin</v>
          </cell>
        </row>
        <row r="2499">
          <cell r="A2499" t="str">
            <v>bephenium.hydroxynaphthoate</v>
          </cell>
          <cell r="B2499" t="str">
            <v>bephenium hydroxynaphthoate</v>
          </cell>
        </row>
        <row r="2500">
          <cell r="A2500" t="str">
            <v>bepridil</v>
          </cell>
          <cell r="B2500" t="str">
            <v>bepridil</v>
          </cell>
        </row>
        <row r="2501">
          <cell r="A2501" t="str">
            <v>berberine</v>
          </cell>
          <cell r="B2501" t="str">
            <v>berberine</v>
          </cell>
        </row>
        <row r="2502">
          <cell r="A2502" t="str">
            <v>bergenin</v>
          </cell>
          <cell r="B2502" t="str">
            <v>bergenin</v>
          </cell>
        </row>
        <row r="2503">
          <cell r="A2503" t="str">
            <v>beta.escin</v>
          </cell>
          <cell r="B2503" t="str">
            <v>beta-escin</v>
          </cell>
        </row>
        <row r="2504">
          <cell r="A2504" t="str">
            <v>betahistine</v>
          </cell>
          <cell r="B2504" t="str">
            <v>betahistine</v>
          </cell>
        </row>
        <row r="2505">
          <cell r="A2505" t="str">
            <v>betaxolol</v>
          </cell>
          <cell r="B2505" t="str">
            <v>betaxolol</v>
          </cell>
        </row>
        <row r="2506">
          <cell r="A2506" t="str">
            <v>betazole</v>
          </cell>
          <cell r="B2506" t="str">
            <v>betazole</v>
          </cell>
        </row>
        <row r="2507">
          <cell r="A2507" t="str">
            <v>betonicine</v>
          </cell>
          <cell r="B2507" t="str">
            <v>betonicine</v>
          </cell>
        </row>
        <row r="2508">
          <cell r="A2508" t="str">
            <v>betulin</v>
          </cell>
          <cell r="B2508" t="str">
            <v>betulin</v>
          </cell>
        </row>
        <row r="2509">
          <cell r="A2509" t="str">
            <v>betulinic.acid</v>
          </cell>
          <cell r="B2509" t="str">
            <v>betulinic acid</v>
          </cell>
        </row>
        <row r="2510">
          <cell r="A2510" t="str">
            <v>biotin</v>
          </cell>
          <cell r="B2510" t="str">
            <v>biotin</v>
          </cell>
        </row>
        <row r="2511">
          <cell r="A2511" t="str">
            <v>biperiden</v>
          </cell>
          <cell r="B2511" t="str">
            <v>biperiden</v>
          </cell>
        </row>
        <row r="2512">
          <cell r="A2512" t="str">
            <v>bisoprolol</v>
          </cell>
          <cell r="B2512" t="str">
            <v>bisoprolol</v>
          </cell>
        </row>
        <row r="2513">
          <cell r="A2513" t="str">
            <v>blebbistatin</v>
          </cell>
          <cell r="B2513" t="str">
            <v>blebbistatin</v>
          </cell>
        </row>
        <row r="2514">
          <cell r="A2514" t="str">
            <v>boldine</v>
          </cell>
          <cell r="B2514" t="str">
            <v>boldine</v>
          </cell>
        </row>
        <row r="2515">
          <cell r="A2515" t="str">
            <v>bretylium.tosilate</v>
          </cell>
          <cell r="B2515" t="str">
            <v>bretylium tosilate</v>
          </cell>
        </row>
        <row r="2516">
          <cell r="A2516" t="str">
            <v>brinzolamide</v>
          </cell>
          <cell r="B2516" t="str">
            <v>brinzolamide</v>
          </cell>
        </row>
        <row r="2517">
          <cell r="A2517" t="str">
            <v>bromopride</v>
          </cell>
          <cell r="B2517" t="str">
            <v>bromopride</v>
          </cell>
        </row>
        <row r="2518">
          <cell r="A2518" t="str">
            <v>bromperidol</v>
          </cell>
          <cell r="B2518" t="str">
            <v>bromperidol</v>
          </cell>
        </row>
        <row r="2519">
          <cell r="A2519" t="str">
            <v>brompheniramine</v>
          </cell>
          <cell r="B2519" t="str">
            <v>brompheniramine</v>
          </cell>
        </row>
        <row r="2520">
          <cell r="A2520" t="str">
            <v>bucladesine</v>
          </cell>
          <cell r="B2520" t="str">
            <v>bucladesine</v>
          </cell>
        </row>
        <row r="2521">
          <cell r="A2521" t="str">
            <v>bufexamac</v>
          </cell>
          <cell r="B2521" t="str">
            <v>bufexamac</v>
          </cell>
        </row>
        <row r="2522">
          <cell r="A2522" t="str">
            <v>buflomedil</v>
          </cell>
          <cell r="B2522" t="str">
            <v>buflomedil</v>
          </cell>
        </row>
        <row r="2523">
          <cell r="A2523" t="str">
            <v>buspirone</v>
          </cell>
          <cell r="B2523" t="str">
            <v>buspirone</v>
          </cell>
        </row>
        <row r="2524">
          <cell r="A2524" t="str">
            <v>butacaine</v>
          </cell>
          <cell r="B2524" t="str">
            <v>butacaine</v>
          </cell>
        </row>
        <row r="2525">
          <cell r="A2525" t="str">
            <v>butamben</v>
          </cell>
          <cell r="B2525" t="str">
            <v>butamben</v>
          </cell>
        </row>
        <row r="2526">
          <cell r="A2526" t="str">
            <v>butein</v>
          </cell>
          <cell r="B2526" t="str">
            <v>butein</v>
          </cell>
        </row>
        <row r="2527">
          <cell r="A2527" t="str">
            <v>butoconazole</v>
          </cell>
          <cell r="B2527" t="str">
            <v>butoconazole</v>
          </cell>
        </row>
        <row r="2528">
          <cell r="A2528" t="str">
            <v>butyl.hydroxybenzoate</v>
          </cell>
          <cell r="B2528" t="str">
            <v>butyl hydroxybenzoate</v>
          </cell>
        </row>
        <row r="2529">
          <cell r="A2529" t="str">
            <v>C.75</v>
          </cell>
          <cell r="B2529" t="str">
            <v>C-75</v>
          </cell>
        </row>
        <row r="2530">
          <cell r="A2530" t="str">
            <v>caffeic.acid</v>
          </cell>
          <cell r="B2530" t="str">
            <v>caffeic acid</v>
          </cell>
        </row>
        <row r="2531">
          <cell r="A2531" t="str">
            <v>calcium.folinate</v>
          </cell>
          <cell r="B2531" t="str">
            <v>calcium folinate</v>
          </cell>
        </row>
        <row r="2532">
          <cell r="A2532" t="str">
            <v>calcium.pantothenate</v>
          </cell>
          <cell r="B2532" t="str">
            <v>calcium pantothenate</v>
          </cell>
        </row>
        <row r="2533">
          <cell r="A2533" t="str">
            <v>calmidazolium</v>
          </cell>
          <cell r="B2533" t="str">
            <v>calmidazolium</v>
          </cell>
        </row>
        <row r="2534">
          <cell r="A2534" t="str">
            <v>camptothecin</v>
          </cell>
          <cell r="B2534" t="str">
            <v>camptothecin</v>
          </cell>
        </row>
        <row r="2535">
          <cell r="A2535" t="str">
            <v>canadine</v>
          </cell>
          <cell r="B2535" t="str">
            <v>canadine</v>
          </cell>
        </row>
        <row r="2536">
          <cell r="A2536" t="str">
            <v>canavanine</v>
          </cell>
          <cell r="B2536" t="str">
            <v>canavanine</v>
          </cell>
        </row>
        <row r="2537">
          <cell r="A2537" t="str">
            <v>cantharidin</v>
          </cell>
          <cell r="B2537" t="str">
            <v>cantharidin</v>
          </cell>
        </row>
        <row r="2538">
          <cell r="A2538" t="str">
            <v>capsaicin</v>
          </cell>
          <cell r="B2538" t="str">
            <v>capsaicin</v>
          </cell>
        </row>
        <row r="2539">
          <cell r="A2539" t="str">
            <v>carbarsone</v>
          </cell>
          <cell r="B2539" t="str">
            <v>carbarsone</v>
          </cell>
        </row>
        <row r="2540">
          <cell r="A2540" t="str">
            <v>carbenoxolone</v>
          </cell>
          <cell r="B2540" t="str">
            <v>carbenoxolone</v>
          </cell>
        </row>
        <row r="2541">
          <cell r="A2541" t="str">
            <v>carbinoxamine</v>
          </cell>
          <cell r="B2541" t="str">
            <v>carbinoxamine</v>
          </cell>
        </row>
        <row r="2542">
          <cell r="A2542" t="str">
            <v>carcinine</v>
          </cell>
          <cell r="B2542" t="str">
            <v>carcinine</v>
          </cell>
        </row>
        <row r="2543">
          <cell r="A2543" t="str">
            <v>carisoprodol</v>
          </cell>
          <cell r="B2543" t="str">
            <v>carisoprodol</v>
          </cell>
        </row>
        <row r="2544">
          <cell r="A2544" t="str">
            <v>carteolol</v>
          </cell>
          <cell r="B2544" t="str">
            <v>carteolol</v>
          </cell>
        </row>
        <row r="2545">
          <cell r="A2545" t="str">
            <v>CAY.10397</v>
          </cell>
          <cell r="B2545" t="str">
            <v>CAY-10397</v>
          </cell>
        </row>
        <row r="2546">
          <cell r="A2546" t="str">
            <v>cefalexin</v>
          </cell>
          <cell r="B2546" t="str">
            <v>cefalexin</v>
          </cell>
        </row>
        <row r="2547">
          <cell r="A2547" t="str">
            <v>cefalonium</v>
          </cell>
          <cell r="B2547" t="str">
            <v>cefalonium</v>
          </cell>
        </row>
        <row r="2548">
          <cell r="A2548" t="str">
            <v>cefalotin</v>
          </cell>
          <cell r="B2548" t="str">
            <v>cefalotin</v>
          </cell>
        </row>
        <row r="2549">
          <cell r="A2549" t="str">
            <v>cefapirin</v>
          </cell>
          <cell r="B2549" t="str">
            <v>cefapirin</v>
          </cell>
        </row>
        <row r="2550">
          <cell r="A2550" t="str">
            <v>cefepime</v>
          </cell>
          <cell r="B2550" t="str">
            <v>cefepime</v>
          </cell>
        </row>
        <row r="2551">
          <cell r="A2551" t="str">
            <v>cefixime</v>
          </cell>
          <cell r="B2551" t="str">
            <v>cefixime</v>
          </cell>
        </row>
        <row r="2552">
          <cell r="A2552" t="str">
            <v>cefmetazole</v>
          </cell>
          <cell r="B2552" t="str">
            <v>cefmetazole</v>
          </cell>
        </row>
        <row r="2553">
          <cell r="A2553" t="str">
            <v>cefoperazone</v>
          </cell>
          <cell r="B2553" t="str">
            <v>cefoperazone</v>
          </cell>
        </row>
        <row r="2554">
          <cell r="A2554" t="str">
            <v>ceforanide</v>
          </cell>
          <cell r="B2554" t="str">
            <v>ceforanide</v>
          </cell>
        </row>
        <row r="2555">
          <cell r="A2555" t="str">
            <v>cefotetan</v>
          </cell>
          <cell r="B2555" t="str">
            <v>cefotetan</v>
          </cell>
        </row>
        <row r="2556">
          <cell r="A2556" t="str">
            <v>cefotiam</v>
          </cell>
          <cell r="B2556" t="str">
            <v>cefotiam</v>
          </cell>
        </row>
        <row r="2557">
          <cell r="A2557" t="str">
            <v>cefoxitin</v>
          </cell>
          <cell r="B2557" t="str">
            <v>cefoxitin</v>
          </cell>
        </row>
        <row r="2558">
          <cell r="A2558" t="str">
            <v>cefsulodin</v>
          </cell>
          <cell r="B2558" t="str">
            <v>cefsulodin</v>
          </cell>
        </row>
        <row r="2559">
          <cell r="A2559" t="str">
            <v>ceftazidime</v>
          </cell>
          <cell r="B2559" t="str">
            <v>ceftazidime</v>
          </cell>
        </row>
        <row r="2560">
          <cell r="A2560" t="str">
            <v>cefuroxime</v>
          </cell>
          <cell r="B2560" t="str">
            <v>cefuroxime</v>
          </cell>
        </row>
        <row r="2561">
          <cell r="A2561" t="str">
            <v>celastrol</v>
          </cell>
          <cell r="B2561" t="str">
            <v>celastrol</v>
          </cell>
        </row>
        <row r="2562">
          <cell r="A2562" t="str">
            <v>cephaeline</v>
          </cell>
          <cell r="B2562" t="str">
            <v>cephaeline</v>
          </cell>
        </row>
        <row r="2563">
          <cell r="A2563" t="str">
            <v>cetirizine</v>
          </cell>
          <cell r="B2563" t="str">
            <v>cetirizine</v>
          </cell>
        </row>
        <row r="2564">
          <cell r="A2564" t="str">
            <v>Chicago.Sky.Blue.6B</v>
          </cell>
          <cell r="B2564" t="str">
            <v>Chicago Sky Blue 6B</v>
          </cell>
        </row>
        <row r="2565">
          <cell r="A2565" t="str">
            <v>chlorcyclizine</v>
          </cell>
          <cell r="B2565" t="str">
            <v>chlorcyclizine</v>
          </cell>
        </row>
        <row r="2566">
          <cell r="A2566" t="str">
            <v>chlorogenic.acid</v>
          </cell>
          <cell r="B2566" t="str">
            <v>chlorogenic acid</v>
          </cell>
        </row>
        <row r="2567">
          <cell r="A2567" t="str">
            <v>chloropyramine</v>
          </cell>
          <cell r="B2567" t="str">
            <v>chloropyramine</v>
          </cell>
        </row>
        <row r="2568">
          <cell r="A2568" t="str">
            <v>chlorphenamine</v>
          </cell>
          <cell r="B2568" t="str">
            <v>chlorphenamine</v>
          </cell>
        </row>
        <row r="2569">
          <cell r="A2569" t="str">
            <v>chlorphenesin</v>
          </cell>
          <cell r="B2569" t="str">
            <v>chlorphenesin</v>
          </cell>
        </row>
        <row r="2570">
          <cell r="A2570" t="str">
            <v>chlortetracycline</v>
          </cell>
          <cell r="B2570" t="str">
            <v>chlortetracycline</v>
          </cell>
        </row>
        <row r="2571">
          <cell r="A2571" t="str">
            <v>chrysin</v>
          </cell>
          <cell r="B2571" t="str">
            <v>chrysin</v>
          </cell>
        </row>
        <row r="2572">
          <cell r="A2572" t="str">
            <v>cicloheximide</v>
          </cell>
          <cell r="B2572" t="str">
            <v>cicloheximide</v>
          </cell>
        </row>
        <row r="2573">
          <cell r="A2573" t="str">
            <v>ciclopirox</v>
          </cell>
          <cell r="B2573" t="str">
            <v>ciclopirox</v>
          </cell>
        </row>
        <row r="2574">
          <cell r="A2574" t="str">
            <v>ciclosporin</v>
          </cell>
          <cell r="B2574" t="str">
            <v>ciclosporin</v>
          </cell>
        </row>
        <row r="2575">
          <cell r="A2575" t="str">
            <v>cinchocaine</v>
          </cell>
          <cell r="B2575" t="str">
            <v>cinchocaine</v>
          </cell>
        </row>
        <row r="2576">
          <cell r="A2576" t="str">
            <v>cinchonidine</v>
          </cell>
          <cell r="B2576" t="str">
            <v>cinchonidine</v>
          </cell>
        </row>
        <row r="2577">
          <cell r="A2577" t="str">
            <v>cinchonine</v>
          </cell>
          <cell r="B2577" t="str">
            <v>cinchonine</v>
          </cell>
        </row>
        <row r="2578">
          <cell r="A2578" t="str">
            <v>cinnarizine</v>
          </cell>
          <cell r="B2578" t="str">
            <v>cinnarizine</v>
          </cell>
        </row>
        <row r="2579">
          <cell r="A2579" t="str">
            <v>ciprofibrate</v>
          </cell>
          <cell r="B2579" t="str">
            <v>ciprofibrate</v>
          </cell>
        </row>
        <row r="2580">
          <cell r="A2580" t="str">
            <v>citiolone</v>
          </cell>
          <cell r="B2580" t="str">
            <v>citiolone</v>
          </cell>
        </row>
        <row r="2581">
          <cell r="A2581" t="str">
            <v>clebopride</v>
          </cell>
          <cell r="B2581" t="str">
            <v>clebopride</v>
          </cell>
        </row>
        <row r="2582">
          <cell r="A2582" t="str">
            <v>clemizole</v>
          </cell>
          <cell r="B2582" t="str">
            <v>clemizole</v>
          </cell>
        </row>
        <row r="2583">
          <cell r="A2583" t="str">
            <v>clenbuterol</v>
          </cell>
          <cell r="B2583" t="str">
            <v>clenbuterol</v>
          </cell>
        </row>
        <row r="2584">
          <cell r="A2584" t="str">
            <v>clidinium.bromide</v>
          </cell>
          <cell r="B2584" t="str">
            <v>clidinium bromide</v>
          </cell>
        </row>
        <row r="2585">
          <cell r="A2585" t="str">
            <v>clindamycin</v>
          </cell>
          <cell r="B2585" t="str">
            <v>clindamycin</v>
          </cell>
        </row>
        <row r="2586">
          <cell r="A2586" t="str">
            <v>clioquinol</v>
          </cell>
          <cell r="B2586" t="str">
            <v>clioquinol</v>
          </cell>
        </row>
        <row r="2587">
          <cell r="A2587" t="str">
            <v>clobetasol</v>
          </cell>
          <cell r="B2587" t="str">
            <v>clobetasol</v>
          </cell>
        </row>
        <row r="2588">
          <cell r="A2588" t="str">
            <v>clofilium.tosylate</v>
          </cell>
          <cell r="B2588" t="str">
            <v>clofilium tosylate</v>
          </cell>
        </row>
        <row r="2589">
          <cell r="A2589" t="str">
            <v>clomifene</v>
          </cell>
          <cell r="B2589" t="str">
            <v>clomifene</v>
          </cell>
        </row>
        <row r="2590">
          <cell r="A2590" t="str">
            <v>clomipramine</v>
          </cell>
          <cell r="B2590" t="str">
            <v>clomipramine</v>
          </cell>
        </row>
        <row r="2591">
          <cell r="A2591" t="str">
            <v>clopamide</v>
          </cell>
          <cell r="B2591" t="str">
            <v>clopamide</v>
          </cell>
        </row>
        <row r="2592">
          <cell r="A2592" t="str">
            <v>cloperastine</v>
          </cell>
          <cell r="B2592" t="str">
            <v>cloperastine</v>
          </cell>
        </row>
        <row r="2593">
          <cell r="A2593" t="str">
            <v>clorgiline</v>
          </cell>
          <cell r="B2593" t="str">
            <v>clorgiline</v>
          </cell>
        </row>
        <row r="2594">
          <cell r="A2594" t="str">
            <v>clorsulon</v>
          </cell>
          <cell r="B2594" t="str">
            <v>clorsulon</v>
          </cell>
        </row>
        <row r="2595">
          <cell r="A2595" t="str">
            <v>cloxacillin</v>
          </cell>
          <cell r="B2595" t="str">
            <v>cloxacillin</v>
          </cell>
        </row>
        <row r="2596">
          <cell r="A2596" t="str">
            <v>co.dergocrine.mesilate</v>
          </cell>
          <cell r="B2596" t="str">
            <v>co-dergocrine mesilate</v>
          </cell>
        </row>
        <row r="2597">
          <cell r="A2597" t="str">
            <v>cobalt.chloride</v>
          </cell>
          <cell r="B2597" t="str">
            <v>cobalt chloride</v>
          </cell>
        </row>
        <row r="2598">
          <cell r="A2598" t="str">
            <v>colecalciferol</v>
          </cell>
          <cell r="B2598" t="str">
            <v>colecalciferol</v>
          </cell>
        </row>
        <row r="2599">
          <cell r="A2599" t="str">
            <v>colforsin</v>
          </cell>
          <cell r="B2599" t="str">
            <v>colforsin</v>
          </cell>
        </row>
        <row r="2600">
          <cell r="A2600" t="str">
            <v>colistin</v>
          </cell>
          <cell r="B2600" t="str">
            <v>colistin</v>
          </cell>
        </row>
        <row r="2601">
          <cell r="A2601" t="str">
            <v>convolamine</v>
          </cell>
          <cell r="B2601" t="str">
            <v>convolamine</v>
          </cell>
        </row>
        <row r="2602">
          <cell r="A2602" t="str">
            <v>copper.sulfate</v>
          </cell>
          <cell r="B2602" t="str">
            <v>copper sulfate</v>
          </cell>
        </row>
        <row r="2603">
          <cell r="A2603" t="str">
            <v>coralyne</v>
          </cell>
          <cell r="B2603" t="str">
            <v>coralyne</v>
          </cell>
        </row>
        <row r="2604">
          <cell r="A2604" t="str">
            <v>corbadrine</v>
          </cell>
          <cell r="B2604" t="str">
            <v>corbadrine</v>
          </cell>
        </row>
        <row r="2605">
          <cell r="A2605" t="str">
            <v>corticosterone</v>
          </cell>
          <cell r="B2605" t="str">
            <v>corticosterone</v>
          </cell>
        </row>
        <row r="2606">
          <cell r="A2606" t="str">
            <v>corynanthine</v>
          </cell>
          <cell r="B2606" t="str">
            <v>corynanthine</v>
          </cell>
        </row>
        <row r="2607">
          <cell r="A2607" t="str">
            <v>cotinine</v>
          </cell>
          <cell r="B2607" t="str">
            <v>cotinine</v>
          </cell>
        </row>
        <row r="2608">
          <cell r="A2608" t="str">
            <v>CP.319743</v>
          </cell>
          <cell r="B2608" t="str">
            <v>CP-319743</v>
          </cell>
        </row>
        <row r="2609">
          <cell r="A2609" t="str">
            <v>CP.320650.01</v>
          </cell>
          <cell r="B2609" t="str">
            <v>CP-320650-01</v>
          </cell>
        </row>
        <row r="2610">
          <cell r="A2610" t="str">
            <v>CP.645525.01</v>
          </cell>
          <cell r="B2610" t="str">
            <v>CP-645525-01</v>
          </cell>
        </row>
        <row r="2611">
          <cell r="A2611" t="str">
            <v>CP.690334.01</v>
          </cell>
          <cell r="B2611" t="str">
            <v>CP-690334-01</v>
          </cell>
        </row>
        <row r="2612">
          <cell r="A2612" t="str">
            <v>CP.863187</v>
          </cell>
          <cell r="B2612" t="str">
            <v>CP-863187</v>
          </cell>
        </row>
        <row r="2613">
          <cell r="A2613" t="str">
            <v>CP.944629</v>
          </cell>
          <cell r="B2613" t="str">
            <v>CP-944629</v>
          </cell>
        </row>
        <row r="2614">
          <cell r="A2614" t="str">
            <v>cromoglicic.acid</v>
          </cell>
          <cell r="B2614" t="str">
            <v>cromoglicic acid</v>
          </cell>
        </row>
        <row r="2615">
          <cell r="A2615" t="str">
            <v>crotamiton</v>
          </cell>
          <cell r="B2615" t="str">
            <v>crotamiton</v>
          </cell>
        </row>
        <row r="2616">
          <cell r="A2616" t="str">
            <v>cyanocobalamin</v>
          </cell>
          <cell r="B2616" t="str">
            <v>cyanocobalamin</v>
          </cell>
        </row>
        <row r="2617">
          <cell r="A2617" t="str">
            <v>cyclic.adenosine.monophosphate</v>
          </cell>
          <cell r="B2617" t="str">
            <v>cyclic adenosine monophosphate</v>
          </cell>
        </row>
        <row r="2618">
          <cell r="A2618" t="str">
            <v>cyclopenthiazide</v>
          </cell>
          <cell r="B2618" t="str">
            <v>cyclopenthiazide</v>
          </cell>
        </row>
        <row r="2619">
          <cell r="A2619" t="str">
            <v>cyclopentolate</v>
          </cell>
          <cell r="B2619" t="str">
            <v>cyclopentolate</v>
          </cell>
        </row>
        <row r="2620">
          <cell r="A2620" t="str">
            <v>cycloserine</v>
          </cell>
          <cell r="B2620" t="str">
            <v>cycloserine</v>
          </cell>
        </row>
        <row r="2621">
          <cell r="A2621" t="str">
            <v>cyproheptadine</v>
          </cell>
          <cell r="B2621" t="str">
            <v>cyproheptadine</v>
          </cell>
        </row>
        <row r="2622">
          <cell r="A2622" t="str">
            <v>cyproterone</v>
          </cell>
          <cell r="B2622" t="str">
            <v>cyproterone</v>
          </cell>
        </row>
        <row r="2623">
          <cell r="A2623" t="str">
            <v>cytisine</v>
          </cell>
          <cell r="B2623" t="str">
            <v>cytisine</v>
          </cell>
        </row>
        <row r="2624">
          <cell r="A2624" t="str">
            <v>cytochalasin.B</v>
          </cell>
          <cell r="B2624" t="str">
            <v>cytochalasin B</v>
          </cell>
        </row>
        <row r="2625">
          <cell r="A2625" t="str">
            <v>dacarbazine</v>
          </cell>
          <cell r="B2625" t="str">
            <v>dacarbazine</v>
          </cell>
        </row>
        <row r="2626">
          <cell r="A2626" t="str">
            <v>debrisoquine</v>
          </cell>
          <cell r="B2626" t="str">
            <v>debrisoquine</v>
          </cell>
        </row>
        <row r="2627">
          <cell r="A2627" t="str">
            <v>decamethonium.bromide</v>
          </cell>
          <cell r="B2627" t="str">
            <v>decamethonium bromide</v>
          </cell>
        </row>
        <row r="2628">
          <cell r="A2628" t="str">
            <v>delsoline</v>
          </cell>
          <cell r="B2628" t="str">
            <v>delsoline</v>
          </cell>
        </row>
        <row r="2629">
          <cell r="A2629" t="str">
            <v>demecarium.bromide</v>
          </cell>
          <cell r="B2629" t="str">
            <v>demecarium bromide</v>
          </cell>
        </row>
        <row r="2630">
          <cell r="A2630" t="str">
            <v>demeclocycline</v>
          </cell>
          <cell r="B2630" t="str">
            <v>demeclocycline</v>
          </cell>
        </row>
        <row r="2631">
          <cell r="A2631" t="str">
            <v>demecolcine</v>
          </cell>
          <cell r="B2631" t="str">
            <v>demecolcine</v>
          </cell>
        </row>
        <row r="2632">
          <cell r="A2632" t="str">
            <v>denatonium.benzoate</v>
          </cell>
          <cell r="B2632" t="str">
            <v>denatonium benzoate</v>
          </cell>
        </row>
        <row r="2633">
          <cell r="A2633" t="str">
            <v>deptropine</v>
          </cell>
          <cell r="B2633" t="str">
            <v>deptropine</v>
          </cell>
        </row>
        <row r="2634">
          <cell r="A2634" t="str">
            <v>dequalinium.chloride</v>
          </cell>
          <cell r="B2634" t="str">
            <v>dequalinium chloride</v>
          </cell>
        </row>
        <row r="2635">
          <cell r="A2635" t="str">
            <v>desipramine</v>
          </cell>
          <cell r="B2635" t="str">
            <v>desipramine</v>
          </cell>
        </row>
        <row r="2636">
          <cell r="A2636" t="str">
            <v>desoxycortone</v>
          </cell>
          <cell r="B2636" t="str">
            <v>desoxycortone</v>
          </cell>
        </row>
        <row r="2637">
          <cell r="A2637" t="str">
            <v>dexibuprofen</v>
          </cell>
          <cell r="B2637" t="str">
            <v>dexibuprofen</v>
          </cell>
        </row>
        <row r="2638">
          <cell r="A2638" t="str">
            <v>dexpanthenol</v>
          </cell>
          <cell r="B2638" t="str">
            <v>dexpanthenol</v>
          </cell>
        </row>
        <row r="2639">
          <cell r="A2639" t="str">
            <v>dexpropranolol</v>
          </cell>
          <cell r="B2639" t="str">
            <v>dexpropranolol</v>
          </cell>
        </row>
        <row r="2640">
          <cell r="A2640" t="str">
            <v>dexverapamil</v>
          </cell>
          <cell r="B2640" t="str">
            <v>dexverapamil</v>
          </cell>
        </row>
        <row r="2641">
          <cell r="A2641" t="str">
            <v>diclofenamide</v>
          </cell>
          <cell r="B2641" t="str">
            <v>diclofenamide</v>
          </cell>
        </row>
        <row r="2642">
          <cell r="A2642" t="str">
            <v>dicloxacillin</v>
          </cell>
          <cell r="B2642" t="str">
            <v>dicloxacillin</v>
          </cell>
        </row>
        <row r="2643">
          <cell r="A2643" t="str">
            <v>dicoumarol</v>
          </cell>
          <cell r="B2643" t="str">
            <v>dicoumarol</v>
          </cell>
        </row>
        <row r="2644">
          <cell r="A2644" t="str">
            <v>dicycloverine</v>
          </cell>
          <cell r="B2644" t="str">
            <v>dicycloverine</v>
          </cell>
        </row>
        <row r="2645">
          <cell r="A2645" t="str">
            <v>diethylcarbamazine</v>
          </cell>
          <cell r="B2645" t="str">
            <v>diethylcarbamazine</v>
          </cell>
        </row>
        <row r="2646">
          <cell r="A2646" t="str">
            <v>difenidol</v>
          </cell>
          <cell r="B2646" t="str">
            <v>difenidol</v>
          </cell>
        </row>
        <row r="2647">
          <cell r="A2647" t="str">
            <v>diflorasone</v>
          </cell>
          <cell r="B2647" t="str">
            <v>diflorasone</v>
          </cell>
        </row>
        <row r="2648">
          <cell r="A2648" t="str">
            <v>digitoxigenin</v>
          </cell>
          <cell r="B2648" t="str">
            <v>digitoxigenin</v>
          </cell>
        </row>
        <row r="2649">
          <cell r="A2649" t="str">
            <v>digoxigenin</v>
          </cell>
          <cell r="B2649" t="str">
            <v>digoxigenin</v>
          </cell>
        </row>
        <row r="2650">
          <cell r="A2650" t="str">
            <v>dihydroergocristine</v>
          </cell>
          <cell r="B2650" t="str">
            <v>dihydroergocristine</v>
          </cell>
        </row>
        <row r="2651">
          <cell r="A2651" t="str">
            <v>dihydrostreptomycin</v>
          </cell>
          <cell r="B2651" t="str">
            <v>dihydrostreptomycin</v>
          </cell>
        </row>
        <row r="2652">
          <cell r="A2652" t="str">
            <v>dilazep</v>
          </cell>
          <cell r="B2652" t="str">
            <v>dilazep</v>
          </cell>
        </row>
        <row r="2653">
          <cell r="A2653" t="str">
            <v>diloxanide</v>
          </cell>
          <cell r="B2653" t="str">
            <v>diloxanide</v>
          </cell>
        </row>
        <row r="2654">
          <cell r="A2654" t="str">
            <v>dimethadione</v>
          </cell>
          <cell r="B2654" t="str">
            <v>dimethadione</v>
          </cell>
        </row>
        <row r="2655">
          <cell r="A2655" t="str">
            <v>dimethyloxalylglycine</v>
          </cell>
          <cell r="B2655" t="str">
            <v>dimethyloxalylglycine</v>
          </cell>
        </row>
        <row r="2656">
          <cell r="A2656" t="str">
            <v>dinoprost</v>
          </cell>
          <cell r="B2656" t="str">
            <v>dinoprost</v>
          </cell>
        </row>
        <row r="2657">
          <cell r="A2657" t="str">
            <v>dinoprostone</v>
          </cell>
          <cell r="B2657" t="str">
            <v>dinoprostone</v>
          </cell>
        </row>
        <row r="2658">
          <cell r="A2658" t="str">
            <v>dioxybenzone</v>
          </cell>
          <cell r="B2658" t="str">
            <v>dioxybenzone</v>
          </cell>
        </row>
        <row r="2659">
          <cell r="A2659" t="str">
            <v>diperodon</v>
          </cell>
          <cell r="B2659" t="str">
            <v>diperodon</v>
          </cell>
        </row>
        <row r="2660">
          <cell r="A2660" t="str">
            <v>diphemanil.metilsulfate</v>
          </cell>
          <cell r="B2660" t="str">
            <v>diphemanil metilsulfate</v>
          </cell>
        </row>
        <row r="2661">
          <cell r="A2661" t="str">
            <v>dipivefrine</v>
          </cell>
          <cell r="B2661" t="str">
            <v>dipivefrine</v>
          </cell>
        </row>
        <row r="2662">
          <cell r="A2662" t="str">
            <v>diprophylline</v>
          </cell>
          <cell r="B2662" t="str">
            <v>diprophylline</v>
          </cell>
        </row>
        <row r="2663">
          <cell r="A2663" t="str">
            <v>dirithromycin</v>
          </cell>
          <cell r="B2663" t="str">
            <v>dirithromycin</v>
          </cell>
        </row>
        <row r="2664">
          <cell r="A2664" t="str">
            <v>disopyramide</v>
          </cell>
          <cell r="B2664" t="str">
            <v>disopyramide</v>
          </cell>
        </row>
        <row r="2665">
          <cell r="A2665" t="str">
            <v>dizocilpine</v>
          </cell>
          <cell r="B2665" t="str">
            <v>dizocilpine</v>
          </cell>
        </row>
        <row r="2666">
          <cell r="A2666" t="str">
            <v>dl.alpha.tocopherol</v>
          </cell>
          <cell r="B2666" t="str">
            <v>dl-alpha tocopherol</v>
          </cell>
        </row>
        <row r="2667">
          <cell r="A2667" t="str">
            <v>DL.thiorphan</v>
          </cell>
          <cell r="B2667" t="str">
            <v>DL-thiorphan</v>
          </cell>
        </row>
        <row r="2668">
          <cell r="A2668" t="str">
            <v>docosahexaenoic.acid.ethyl.ester</v>
          </cell>
          <cell r="B2668" t="str">
            <v>docosahexaenoic acid ethyl ester</v>
          </cell>
        </row>
        <row r="2669">
          <cell r="A2669" t="str">
            <v>domperidone</v>
          </cell>
          <cell r="B2669" t="str">
            <v>domperidone</v>
          </cell>
        </row>
        <row r="2670">
          <cell r="A2670" t="str">
            <v>dosulepin</v>
          </cell>
          <cell r="B2670" t="str">
            <v>dosulepin</v>
          </cell>
        </row>
        <row r="2671">
          <cell r="A2671" t="str">
            <v>doxylamine</v>
          </cell>
          <cell r="B2671" t="str">
            <v>doxylamine</v>
          </cell>
        </row>
        <row r="2672">
          <cell r="A2672" t="str">
            <v>drofenine</v>
          </cell>
          <cell r="B2672" t="str">
            <v>drofenine</v>
          </cell>
        </row>
        <row r="2673">
          <cell r="A2673" t="str">
            <v>dropropizine</v>
          </cell>
          <cell r="B2673" t="str">
            <v>dropropizine</v>
          </cell>
        </row>
        <row r="2674">
          <cell r="A2674" t="str">
            <v>dyclonine</v>
          </cell>
          <cell r="B2674" t="str">
            <v>dyclonine</v>
          </cell>
        </row>
        <row r="2675">
          <cell r="A2675" t="str">
            <v>ebselen</v>
          </cell>
          <cell r="B2675" t="str">
            <v>ebselen</v>
          </cell>
        </row>
        <row r="2676">
          <cell r="A2676" t="str">
            <v>econazole</v>
          </cell>
          <cell r="B2676" t="str">
            <v>econazole</v>
          </cell>
        </row>
        <row r="2677">
          <cell r="A2677" t="str">
            <v>edrophonium.chloride</v>
          </cell>
          <cell r="B2677" t="str">
            <v>edrophonium chloride</v>
          </cell>
        </row>
        <row r="2678">
          <cell r="A2678" t="str">
            <v>eldeline</v>
          </cell>
          <cell r="B2678" t="str">
            <v>eldeline</v>
          </cell>
        </row>
        <row r="2679">
          <cell r="A2679" t="str">
            <v>ellipticine</v>
          </cell>
          <cell r="B2679" t="str">
            <v>ellipticine</v>
          </cell>
        </row>
        <row r="2680">
          <cell r="A2680" t="str">
            <v>emetine</v>
          </cell>
          <cell r="B2680" t="str">
            <v>emetine</v>
          </cell>
        </row>
        <row r="2681">
          <cell r="A2681" t="str">
            <v>enalapril</v>
          </cell>
          <cell r="B2681" t="str">
            <v>enalapril</v>
          </cell>
        </row>
        <row r="2682">
          <cell r="A2682" t="str">
            <v>enilconazole</v>
          </cell>
          <cell r="B2682" t="str">
            <v>enilconazole</v>
          </cell>
        </row>
        <row r="2683">
          <cell r="A2683" t="str">
            <v>epiandrosterone</v>
          </cell>
          <cell r="B2683" t="str">
            <v>epiandrosterone</v>
          </cell>
        </row>
        <row r="2684">
          <cell r="A2684" t="str">
            <v>epitiostanol</v>
          </cell>
          <cell r="B2684" t="str">
            <v>epitiostanol</v>
          </cell>
        </row>
        <row r="2685">
          <cell r="A2685" t="str">
            <v>epivincamine</v>
          </cell>
          <cell r="B2685" t="str">
            <v>epivincamine</v>
          </cell>
        </row>
        <row r="2686">
          <cell r="A2686" t="str">
            <v>equilin</v>
          </cell>
          <cell r="B2686" t="str">
            <v>equilin</v>
          </cell>
        </row>
        <row r="2687">
          <cell r="A2687" t="str">
            <v>erastin</v>
          </cell>
          <cell r="B2687" t="str">
            <v>erastin</v>
          </cell>
        </row>
        <row r="2688">
          <cell r="A2688" t="str">
            <v>esculetin</v>
          </cell>
          <cell r="B2688" t="str">
            <v>esculetin</v>
          </cell>
        </row>
        <row r="2689">
          <cell r="A2689" t="str">
            <v>esculin</v>
          </cell>
          <cell r="B2689" t="str">
            <v>esculin</v>
          </cell>
        </row>
        <row r="2690">
          <cell r="A2690" t="str">
            <v>estriol</v>
          </cell>
          <cell r="B2690" t="str">
            <v>estriol</v>
          </cell>
        </row>
        <row r="2691">
          <cell r="A2691" t="str">
            <v>estropipate</v>
          </cell>
          <cell r="B2691" t="str">
            <v>estropipate</v>
          </cell>
        </row>
        <row r="2692">
          <cell r="A2692" t="str">
            <v>etacrynic.acid</v>
          </cell>
          <cell r="B2692" t="str">
            <v>etacrynic acid</v>
          </cell>
        </row>
        <row r="2693">
          <cell r="A2693" t="str">
            <v>etamivan</v>
          </cell>
          <cell r="B2693" t="str">
            <v>etamivan</v>
          </cell>
        </row>
        <row r="2694">
          <cell r="A2694" t="str">
            <v>etamsylate</v>
          </cell>
          <cell r="B2694" t="str">
            <v>etamsylate</v>
          </cell>
        </row>
        <row r="2695">
          <cell r="A2695" t="str">
            <v>ethambutol</v>
          </cell>
          <cell r="B2695" t="str">
            <v>ethambutol</v>
          </cell>
        </row>
        <row r="2696">
          <cell r="A2696" t="str">
            <v>ethaverine</v>
          </cell>
          <cell r="B2696" t="str">
            <v>ethaverine</v>
          </cell>
        </row>
        <row r="2697">
          <cell r="A2697" t="str">
            <v>ethisterone</v>
          </cell>
          <cell r="B2697" t="str">
            <v>ethisterone</v>
          </cell>
        </row>
        <row r="2698">
          <cell r="A2698" t="str">
            <v>ethoxyquin</v>
          </cell>
          <cell r="B2698" t="str">
            <v>ethoxyquin</v>
          </cell>
        </row>
        <row r="2699">
          <cell r="A2699" t="str">
            <v>eticlopride</v>
          </cell>
          <cell r="B2699" t="str">
            <v>eticlopride</v>
          </cell>
        </row>
        <row r="2700">
          <cell r="A2700" t="str">
            <v>etidronic.acid</v>
          </cell>
          <cell r="B2700" t="str">
            <v>etidronic acid</v>
          </cell>
        </row>
        <row r="2701">
          <cell r="A2701" t="str">
            <v>etifenin</v>
          </cell>
          <cell r="B2701" t="str">
            <v>etifenin</v>
          </cell>
        </row>
        <row r="2702">
          <cell r="A2702" t="str">
            <v>etilefrine</v>
          </cell>
          <cell r="B2702" t="str">
            <v>etilefrine</v>
          </cell>
        </row>
        <row r="2703">
          <cell r="A2703" t="str">
            <v>etiocholanolone</v>
          </cell>
          <cell r="B2703" t="str">
            <v>etiocholanolone</v>
          </cell>
        </row>
        <row r="2704">
          <cell r="A2704" t="str">
            <v>etofenamate</v>
          </cell>
          <cell r="B2704" t="str">
            <v>etofenamate</v>
          </cell>
        </row>
        <row r="2705">
          <cell r="A2705" t="str">
            <v>etofylline</v>
          </cell>
          <cell r="B2705" t="str">
            <v>etofylline</v>
          </cell>
        </row>
        <row r="2706">
          <cell r="A2706" t="str">
            <v>etynodiol</v>
          </cell>
          <cell r="B2706" t="str">
            <v>etynodiol</v>
          </cell>
        </row>
        <row r="2707">
          <cell r="A2707" t="str">
            <v>eucatropine</v>
          </cell>
          <cell r="B2707" t="str">
            <v>eucatropine</v>
          </cell>
        </row>
        <row r="2708">
          <cell r="A2708" t="str">
            <v>exemestane</v>
          </cell>
          <cell r="B2708" t="str">
            <v>exemestane</v>
          </cell>
        </row>
        <row r="2709">
          <cell r="A2709" t="str">
            <v>F0447.0125</v>
          </cell>
          <cell r="B2709" t="str">
            <v>F0447-0125</v>
          </cell>
        </row>
        <row r="2710">
          <cell r="A2710" t="str">
            <v>famprofazone</v>
          </cell>
          <cell r="B2710" t="str">
            <v>famprofazone</v>
          </cell>
        </row>
        <row r="2711">
          <cell r="A2711" t="str">
            <v>fasudil</v>
          </cell>
          <cell r="B2711" t="str">
            <v>fasudil</v>
          </cell>
        </row>
        <row r="2712">
          <cell r="A2712" t="str">
            <v>felbinac</v>
          </cell>
          <cell r="B2712" t="str">
            <v>felbinac</v>
          </cell>
        </row>
        <row r="2713">
          <cell r="A2713" t="str">
            <v>fenbendazole</v>
          </cell>
          <cell r="B2713" t="str">
            <v>fenbendazole</v>
          </cell>
        </row>
        <row r="2714">
          <cell r="A2714" t="str">
            <v>fendiline</v>
          </cell>
          <cell r="B2714" t="str">
            <v>fendiline</v>
          </cell>
        </row>
        <row r="2715">
          <cell r="A2715" t="str">
            <v>fenoterol</v>
          </cell>
          <cell r="B2715" t="str">
            <v>fenoterol</v>
          </cell>
        </row>
        <row r="2716">
          <cell r="A2716" t="str">
            <v>fipexide</v>
          </cell>
          <cell r="B2716" t="str">
            <v>fipexide</v>
          </cell>
        </row>
        <row r="2717">
          <cell r="A2717" t="str">
            <v>fisetin</v>
          </cell>
          <cell r="B2717" t="str">
            <v>fisetin</v>
          </cell>
        </row>
        <row r="2718">
          <cell r="A2718" t="str">
            <v>florfenicol</v>
          </cell>
          <cell r="B2718" t="str">
            <v>florfenicol</v>
          </cell>
        </row>
        <row r="2719">
          <cell r="A2719" t="str">
            <v>flucytosine</v>
          </cell>
          <cell r="B2719" t="str">
            <v>flucytosine</v>
          </cell>
        </row>
        <row r="2720">
          <cell r="A2720" t="str">
            <v>fludroxycortide</v>
          </cell>
          <cell r="B2720" t="str">
            <v>fludroxycortide</v>
          </cell>
        </row>
        <row r="2721">
          <cell r="A2721" t="str">
            <v>flufenamic.acid</v>
          </cell>
          <cell r="B2721" t="str">
            <v>flufenamic acid</v>
          </cell>
        </row>
        <row r="2722">
          <cell r="A2722" t="str">
            <v>flumequine</v>
          </cell>
          <cell r="B2722" t="str">
            <v>flumequine</v>
          </cell>
        </row>
        <row r="2723">
          <cell r="A2723" t="str">
            <v>flumetasone</v>
          </cell>
          <cell r="B2723" t="str">
            <v>flumetasone</v>
          </cell>
        </row>
        <row r="2724">
          <cell r="A2724" t="str">
            <v>flunarizine</v>
          </cell>
          <cell r="B2724" t="str">
            <v>flunarizine</v>
          </cell>
        </row>
        <row r="2725">
          <cell r="A2725" t="str">
            <v>flunixin</v>
          </cell>
          <cell r="B2725" t="str">
            <v>flunixin</v>
          </cell>
        </row>
        <row r="2726">
          <cell r="A2726" t="str">
            <v>flupentixol</v>
          </cell>
          <cell r="B2726" t="str">
            <v>flupentixol</v>
          </cell>
        </row>
        <row r="2727">
          <cell r="A2727" t="str">
            <v>fluphenazine</v>
          </cell>
          <cell r="B2727" t="str">
            <v>fluphenazine</v>
          </cell>
        </row>
        <row r="2728">
          <cell r="A2728" t="str">
            <v>fluspirilene</v>
          </cell>
          <cell r="B2728" t="str">
            <v>fluspirilene</v>
          </cell>
        </row>
        <row r="2729">
          <cell r="A2729" t="str">
            <v>fluticasone</v>
          </cell>
          <cell r="B2729" t="str">
            <v>fluticasone</v>
          </cell>
        </row>
        <row r="2730">
          <cell r="A2730" t="str">
            <v>fluvastatin</v>
          </cell>
          <cell r="B2730" t="str">
            <v>fluvastatin</v>
          </cell>
        </row>
        <row r="2731">
          <cell r="A2731" t="str">
            <v>fluvoxamine</v>
          </cell>
          <cell r="B2731" t="str">
            <v>fluvoxamine</v>
          </cell>
        </row>
        <row r="2732">
          <cell r="A2732" t="str">
            <v>foliosidine</v>
          </cell>
          <cell r="B2732" t="str">
            <v>foliosidine</v>
          </cell>
        </row>
        <row r="2733">
          <cell r="A2733" t="str">
            <v>fosfosal</v>
          </cell>
          <cell r="B2733" t="str">
            <v>fosfosal</v>
          </cell>
        </row>
        <row r="2734">
          <cell r="A2734" t="str">
            <v>fulvestrant</v>
          </cell>
          <cell r="B2734" t="str">
            <v>fulvestrant</v>
          </cell>
        </row>
        <row r="2735">
          <cell r="A2735" t="str">
            <v>furaltadone</v>
          </cell>
          <cell r="B2735" t="str">
            <v>furaltadone</v>
          </cell>
        </row>
        <row r="2736">
          <cell r="A2736" t="str">
            <v>fursultiamine</v>
          </cell>
          <cell r="B2736" t="str">
            <v>fursultiamine</v>
          </cell>
        </row>
        <row r="2737">
          <cell r="A2737" t="str">
            <v>fusaric.acid</v>
          </cell>
          <cell r="B2737" t="str">
            <v>fusaric acid</v>
          </cell>
        </row>
        <row r="2738">
          <cell r="A2738" t="str">
            <v>fusidic.acid</v>
          </cell>
          <cell r="B2738" t="str">
            <v>fusidic acid</v>
          </cell>
        </row>
        <row r="2739">
          <cell r="A2739" t="str">
            <v>gabexate</v>
          </cell>
          <cell r="B2739" t="str">
            <v>gabexate</v>
          </cell>
        </row>
        <row r="2740">
          <cell r="A2740" t="str">
            <v>galantamine</v>
          </cell>
          <cell r="B2740" t="str">
            <v>galantamine</v>
          </cell>
        </row>
        <row r="2741">
          <cell r="A2741" t="str">
            <v>gallamine.triethiodide</v>
          </cell>
          <cell r="B2741" t="str">
            <v>gallamine triethiodide</v>
          </cell>
        </row>
        <row r="2742">
          <cell r="A2742" t="str">
            <v>gefitinib</v>
          </cell>
          <cell r="B2742" t="str">
            <v>gefitinib</v>
          </cell>
        </row>
        <row r="2743">
          <cell r="A2743" t="str">
            <v>geldanamycin</v>
          </cell>
          <cell r="B2743" t="str">
            <v>geldanamycin</v>
          </cell>
        </row>
        <row r="2744">
          <cell r="A2744" t="str">
            <v>gelsemine</v>
          </cell>
          <cell r="B2744" t="str">
            <v>gelsemine</v>
          </cell>
        </row>
        <row r="2745">
          <cell r="A2745" t="str">
            <v>genistein</v>
          </cell>
          <cell r="B2745" t="str">
            <v>genistein</v>
          </cell>
        </row>
        <row r="2746">
          <cell r="A2746" t="str">
            <v>gibberellic.acid</v>
          </cell>
          <cell r="B2746" t="str">
            <v>gibberellic acid</v>
          </cell>
        </row>
        <row r="2747">
          <cell r="A2747" t="str">
            <v>ginkgolide.A</v>
          </cell>
          <cell r="B2747" t="str">
            <v>ginkgolide A</v>
          </cell>
        </row>
        <row r="2748">
          <cell r="A2748" t="str">
            <v>glafenine</v>
          </cell>
          <cell r="B2748" t="str">
            <v>glafenine</v>
          </cell>
        </row>
        <row r="2749">
          <cell r="A2749" t="str">
            <v>glibenclamide</v>
          </cell>
          <cell r="B2749" t="str">
            <v>glibenclamide</v>
          </cell>
        </row>
        <row r="2750">
          <cell r="A2750" t="str">
            <v>gliclazide</v>
          </cell>
          <cell r="B2750" t="str">
            <v>gliclazide</v>
          </cell>
        </row>
        <row r="2751">
          <cell r="A2751" t="str">
            <v>gliquidone</v>
          </cell>
          <cell r="B2751" t="str">
            <v>gliquidone</v>
          </cell>
        </row>
        <row r="2752">
          <cell r="A2752" t="str">
            <v>Gly.His.Lys</v>
          </cell>
          <cell r="B2752" t="str">
            <v>Gly-His-Lys</v>
          </cell>
        </row>
        <row r="2753">
          <cell r="A2753" t="str">
            <v>glycocholic.acid</v>
          </cell>
          <cell r="B2753" t="str">
            <v>glycocholic acid</v>
          </cell>
        </row>
        <row r="2754">
          <cell r="A2754" t="str">
            <v>glycopyrronium.bromide</v>
          </cell>
          <cell r="B2754" t="str">
            <v>glycopyrronium bromide</v>
          </cell>
        </row>
        <row r="2755">
          <cell r="A2755" t="str">
            <v>gossypol</v>
          </cell>
          <cell r="B2755" t="str">
            <v>gossypol</v>
          </cell>
        </row>
        <row r="2756">
          <cell r="A2756" t="str">
            <v>gramine</v>
          </cell>
          <cell r="B2756" t="str">
            <v>gramine</v>
          </cell>
        </row>
        <row r="2757">
          <cell r="A2757" t="str">
            <v>guaifenesin</v>
          </cell>
          <cell r="B2757" t="str">
            <v>guaifenesin</v>
          </cell>
        </row>
        <row r="2758">
          <cell r="A2758" t="str">
            <v>guanethidine</v>
          </cell>
          <cell r="B2758" t="str">
            <v>guanethidine</v>
          </cell>
        </row>
        <row r="2759">
          <cell r="A2759" t="str">
            <v>guanfacine</v>
          </cell>
          <cell r="B2759" t="str">
            <v>guanfacine</v>
          </cell>
        </row>
        <row r="2760">
          <cell r="A2760" t="str">
            <v>GW.8510</v>
          </cell>
          <cell r="B2760" t="str">
            <v>GW-8510</v>
          </cell>
        </row>
        <row r="2761">
          <cell r="A2761" t="str">
            <v>H.7</v>
          </cell>
          <cell r="B2761" t="str">
            <v>H-7</v>
          </cell>
        </row>
        <row r="2762">
          <cell r="A2762" t="str">
            <v>H.89</v>
          </cell>
          <cell r="B2762" t="str">
            <v>H-89</v>
          </cell>
        </row>
        <row r="2763">
          <cell r="A2763" t="str">
            <v>halofantrine</v>
          </cell>
          <cell r="B2763" t="str">
            <v>halofantrine</v>
          </cell>
        </row>
        <row r="2764">
          <cell r="A2764" t="str">
            <v>harmaline</v>
          </cell>
          <cell r="B2764" t="str">
            <v>harmaline</v>
          </cell>
        </row>
        <row r="2765">
          <cell r="A2765" t="str">
            <v>harman</v>
          </cell>
          <cell r="B2765" t="str">
            <v>harman</v>
          </cell>
        </row>
        <row r="2766">
          <cell r="A2766" t="str">
            <v>harmine</v>
          </cell>
          <cell r="B2766" t="str">
            <v>harmine</v>
          </cell>
        </row>
        <row r="2767">
          <cell r="A2767" t="str">
            <v>harmol</v>
          </cell>
          <cell r="B2767" t="str">
            <v>harmol</v>
          </cell>
        </row>
        <row r="2768">
          <cell r="A2768" t="str">
            <v>HC.toxin</v>
          </cell>
          <cell r="B2768" t="str">
            <v>HC toxin</v>
          </cell>
        </row>
        <row r="2769">
          <cell r="A2769" t="str">
            <v>hecogenin</v>
          </cell>
          <cell r="B2769" t="str">
            <v>hecogenin</v>
          </cell>
        </row>
        <row r="2770">
          <cell r="A2770" t="str">
            <v>heliotrine</v>
          </cell>
          <cell r="B2770" t="str">
            <v>heliotrine</v>
          </cell>
        </row>
        <row r="2771">
          <cell r="A2771" t="str">
            <v>helveticoside</v>
          </cell>
          <cell r="B2771" t="str">
            <v>helveticoside</v>
          </cell>
        </row>
        <row r="2772">
          <cell r="A2772" t="str">
            <v>hemicholinium</v>
          </cell>
          <cell r="B2772" t="str">
            <v>hemicholinium</v>
          </cell>
        </row>
        <row r="2773">
          <cell r="A2773" t="str">
            <v>hesperetin</v>
          </cell>
          <cell r="B2773" t="str">
            <v>hesperetin</v>
          </cell>
        </row>
        <row r="2774">
          <cell r="A2774" t="str">
            <v>hesperidin</v>
          </cell>
          <cell r="B2774" t="str">
            <v>hesperidin</v>
          </cell>
        </row>
        <row r="2775">
          <cell r="A2775" t="str">
            <v>hexamethonium.bromide</v>
          </cell>
          <cell r="B2775" t="str">
            <v>hexamethonium bromide</v>
          </cell>
        </row>
        <row r="2776">
          <cell r="A2776" t="str">
            <v>hexestrol</v>
          </cell>
          <cell r="B2776" t="str">
            <v>hexestrol</v>
          </cell>
        </row>
        <row r="2777">
          <cell r="A2777" t="str">
            <v>hexetidine</v>
          </cell>
          <cell r="B2777" t="str">
            <v>hexetidine</v>
          </cell>
        </row>
        <row r="2778">
          <cell r="A2778" t="str">
            <v>hexylcaine</v>
          </cell>
          <cell r="B2778" t="str">
            <v>hexylcaine</v>
          </cell>
        </row>
        <row r="2779">
          <cell r="A2779" t="str">
            <v>HNMPA..AM.3</v>
          </cell>
          <cell r="B2779" t="str">
            <v>HNMPA-(AM)3</v>
          </cell>
        </row>
        <row r="2780">
          <cell r="A2780" t="str">
            <v>homatropine</v>
          </cell>
          <cell r="B2780" t="str">
            <v>homatropine</v>
          </cell>
        </row>
        <row r="2781">
          <cell r="A2781" t="str">
            <v>homochlorcyclizine</v>
          </cell>
          <cell r="B2781" t="str">
            <v>homochlorcyclizine</v>
          </cell>
        </row>
        <row r="2782">
          <cell r="A2782" t="str">
            <v>hycanthone</v>
          </cell>
          <cell r="B2782" t="str">
            <v>hycanthone</v>
          </cell>
        </row>
        <row r="2783">
          <cell r="A2783" t="str">
            <v>hydrastine.hydrochloride</v>
          </cell>
          <cell r="B2783" t="str">
            <v>hydrastine hydrochloride</v>
          </cell>
        </row>
        <row r="2784">
          <cell r="A2784" t="str">
            <v>hydrocotarnine</v>
          </cell>
          <cell r="B2784" t="str">
            <v>hydrocotarnine</v>
          </cell>
        </row>
        <row r="2785">
          <cell r="A2785" t="str">
            <v>hydroquinine</v>
          </cell>
          <cell r="B2785" t="str">
            <v>hydroquinine</v>
          </cell>
        </row>
        <row r="2786">
          <cell r="A2786" t="str">
            <v>hymecromone</v>
          </cell>
          <cell r="B2786" t="str">
            <v>hymecromone</v>
          </cell>
        </row>
        <row r="2787">
          <cell r="A2787" t="str">
            <v>hyoscyamine</v>
          </cell>
          <cell r="B2787" t="str">
            <v>hyoscyamine</v>
          </cell>
        </row>
        <row r="2788">
          <cell r="A2788" t="str">
            <v>IC.86621</v>
          </cell>
          <cell r="B2788" t="str">
            <v>IC-86621</v>
          </cell>
        </row>
        <row r="2789">
          <cell r="A2789" t="str">
            <v>idazoxan</v>
          </cell>
          <cell r="B2789" t="str">
            <v>idazoxan</v>
          </cell>
        </row>
        <row r="2790">
          <cell r="A2790" t="str">
            <v>ifenprodil</v>
          </cell>
          <cell r="B2790" t="str">
            <v>ifenprodil</v>
          </cell>
        </row>
        <row r="2791">
          <cell r="A2791" t="str">
            <v>ikarugamycin</v>
          </cell>
          <cell r="B2791" t="str">
            <v>ikarugamycin</v>
          </cell>
        </row>
        <row r="2792">
          <cell r="A2792" t="str">
            <v>iloprost</v>
          </cell>
          <cell r="B2792" t="str">
            <v>iloprost</v>
          </cell>
        </row>
        <row r="2793">
          <cell r="A2793" t="str">
            <v>imatinib</v>
          </cell>
          <cell r="B2793" t="str">
            <v>imatinib</v>
          </cell>
        </row>
        <row r="2794">
          <cell r="A2794" t="str">
            <v>imidurea</v>
          </cell>
          <cell r="B2794" t="str">
            <v>imidurea</v>
          </cell>
        </row>
        <row r="2795">
          <cell r="A2795" t="str">
            <v>imipenem</v>
          </cell>
          <cell r="B2795" t="str">
            <v>imipenem</v>
          </cell>
        </row>
        <row r="2796">
          <cell r="A2796" t="str">
            <v>indometacin</v>
          </cell>
          <cell r="B2796" t="str">
            <v>indometacin</v>
          </cell>
        </row>
        <row r="2797">
          <cell r="A2797" t="str">
            <v>indoprofen</v>
          </cell>
          <cell r="B2797" t="str">
            <v>indoprofen</v>
          </cell>
        </row>
        <row r="2798">
          <cell r="A2798" t="str">
            <v>iobenguane</v>
          </cell>
          <cell r="B2798" t="str">
            <v>iobenguane</v>
          </cell>
        </row>
        <row r="2799">
          <cell r="A2799" t="str">
            <v>iocetamic.acid</v>
          </cell>
          <cell r="B2799" t="str">
            <v>iocetamic acid</v>
          </cell>
        </row>
        <row r="2800">
          <cell r="A2800" t="str">
            <v>iohexol</v>
          </cell>
          <cell r="B2800" t="str">
            <v>iohexol</v>
          </cell>
        </row>
        <row r="2801">
          <cell r="A2801" t="str">
            <v>ionomycin</v>
          </cell>
          <cell r="B2801" t="str">
            <v>ionomycin</v>
          </cell>
        </row>
        <row r="2802">
          <cell r="A2802" t="str">
            <v>iopanoic.acid</v>
          </cell>
          <cell r="B2802" t="str">
            <v>iopanoic acid</v>
          </cell>
        </row>
        <row r="2803">
          <cell r="A2803" t="str">
            <v>iopromide</v>
          </cell>
          <cell r="B2803" t="str">
            <v>iopromide</v>
          </cell>
        </row>
        <row r="2804">
          <cell r="A2804" t="str">
            <v>ioversol</v>
          </cell>
          <cell r="B2804" t="str">
            <v>ioversol</v>
          </cell>
        </row>
        <row r="2805">
          <cell r="A2805" t="str">
            <v>ioxaglic.acid</v>
          </cell>
          <cell r="B2805" t="str">
            <v>ioxaglic acid</v>
          </cell>
        </row>
        <row r="2806">
          <cell r="A2806" t="str">
            <v>ipratropium.bromide</v>
          </cell>
          <cell r="B2806" t="str">
            <v>ipratropium bromide</v>
          </cell>
        </row>
        <row r="2807">
          <cell r="A2807" t="str">
            <v>iproniazid</v>
          </cell>
          <cell r="B2807" t="str">
            <v>iproniazid</v>
          </cell>
        </row>
        <row r="2808">
          <cell r="A2808" t="str">
            <v>isoconazole</v>
          </cell>
          <cell r="B2808" t="str">
            <v>isoconazole</v>
          </cell>
        </row>
        <row r="2809">
          <cell r="A2809" t="str">
            <v>isocorydine</v>
          </cell>
          <cell r="B2809" t="str">
            <v>isocorydine</v>
          </cell>
        </row>
        <row r="2810">
          <cell r="A2810" t="str">
            <v>isoetarine</v>
          </cell>
          <cell r="B2810" t="str">
            <v>isoetarine</v>
          </cell>
        </row>
        <row r="2811">
          <cell r="A2811" t="str">
            <v>isoflupredone</v>
          </cell>
          <cell r="B2811" t="str">
            <v>isoflupredone</v>
          </cell>
        </row>
        <row r="2812">
          <cell r="A2812" t="str">
            <v>isometheptene</v>
          </cell>
          <cell r="B2812" t="str">
            <v>isometheptene</v>
          </cell>
        </row>
        <row r="2813">
          <cell r="A2813" t="str">
            <v>isopropamide.iodide</v>
          </cell>
          <cell r="B2813" t="str">
            <v>isopropamide iodide</v>
          </cell>
        </row>
        <row r="2814">
          <cell r="A2814" t="str">
            <v>isosorbide</v>
          </cell>
          <cell r="B2814" t="str">
            <v>isosorbide</v>
          </cell>
        </row>
        <row r="2815">
          <cell r="A2815" t="str">
            <v>isotretinoin</v>
          </cell>
          <cell r="B2815" t="str">
            <v>isotretinoin</v>
          </cell>
        </row>
        <row r="2816">
          <cell r="A2816" t="str">
            <v>isoxicam</v>
          </cell>
          <cell r="B2816" t="str">
            <v>isoxicam</v>
          </cell>
        </row>
        <row r="2817">
          <cell r="A2817" t="str">
            <v>isoxsuprine</v>
          </cell>
          <cell r="B2817" t="str">
            <v>isoxsuprine</v>
          </cell>
        </row>
        <row r="2818">
          <cell r="A2818" t="str">
            <v>ivermectin</v>
          </cell>
          <cell r="B2818" t="str">
            <v>ivermectin</v>
          </cell>
        </row>
        <row r="2819">
          <cell r="A2819" t="str">
            <v>josamycin</v>
          </cell>
          <cell r="B2819" t="str">
            <v>josamycin</v>
          </cell>
        </row>
        <row r="2820">
          <cell r="A2820" t="str">
            <v>kaempferol</v>
          </cell>
          <cell r="B2820" t="str">
            <v>kaempferol</v>
          </cell>
        </row>
        <row r="2821">
          <cell r="A2821" t="str">
            <v>karakoline</v>
          </cell>
          <cell r="B2821" t="str">
            <v>karakoline</v>
          </cell>
        </row>
        <row r="2822">
          <cell r="A2822" t="str">
            <v>kawain</v>
          </cell>
          <cell r="B2822" t="str">
            <v>kawain</v>
          </cell>
        </row>
        <row r="2823">
          <cell r="A2823" t="str">
            <v>ketanserin</v>
          </cell>
          <cell r="B2823" t="str">
            <v>ketanserin</v>
          </cell>
        </row>
        <row r="2824">
          <cell r="A2824" t="str">
            <v>khellin</v>
          </cell>
          <cell r="B2824" t="str">
            <v>khellin</v>
          </cell>
        </row>
        <row r="2825">
          <cell r="A2825" t="str">
            <v>kinetin</v>
          </cell>
          <cell r="B2825" t="str">
            <v>kinetin</v>
          </cell>
        </row>
        <row r="2826">
          <cell r="A2826" t="str">
            <v>L.methionine.sulfoximine</v>
          </cell>
          <cell r="B2826" t="str">
            <v>L-methionine sulfoximine</v>
          </cell>
        </row>
        <row r="2827">
          <cell r="A2827" t="str">
            <v>lactobionic.acid</v>
          </cell>
          <cell r="B2827" t="str">
            <v>lactobionic acid</v>
          </cell>
        </row>
        <row r="2828">
          <cell r="A2828" t="str">
            <v>lanatoside.C</v>
          </cell>
          <cell r="B2828" t="str">
            <v>lanatoside C</v>
          </cell>
        </row>
        <row r="2829">
          <cell r="A2829" t="str">
            <v>lasalocid</v>
          </cell>
          <cell r="B2829" t="str">
            <v>lasalocid</v>
          </cell>
        </row>
        <row r="2830">
          <cell r="A2830" t="str">
            <v>latamoxef</v>
          </cell>
          <cell r="B2830" t="str">
            <v>latamoxef</v>
          </cell>
        </row>
        <row r="2831">
          <cell r="A2831" t="str">
            <v>laudanosine</v>
          </cell>
          <cell r="B2831" t="str">
            <v>laudanosine</v>
          </cell>
        </row>
        <row r="2832">
          <cell r="A2832" t="str">
            <v>levamisole</v>
          </cell>
          <cell r="B2832" t="str">
            <v>levamisole</v>
          </cell>
        </row>
        <row r="2833">
          <cell r="A2833" t="str">
            <v>levcycloserine</v>
          </cell>
          <cell r="B2833" t="str">
            <v>levcycloserine</v>
          </cell>
        </row>
        <row r="2834">
          <cell r="A2834" t="str">
            <v>levobunolol</v>
          </cell>
          <cell r="B2834" t="str">
            <v>levobunolol</v>
          </cell>
        </row>
        <row r="2835">
          <cell r="A2835" t="str">
            <v>levomepromazine</v>
          </cell>
          <cell r="B2835" t="str">
            <v>levomepromazine</v>
          </cell>
        </row>
        <row r="2836">
          <cell r="A2836" t="str">
            <v>levonorgestrel</v>
          </cell>
          <cell r="B2836" t="str">
            <v>levonorgestrel</v>
          </cell>
        </row>
        <row r="2837">
          <cell r="A2837" t="str">
            <v>levopropoxyphene</v>
          </cell>
          <cell r="B2837" t="str">
            <v>levopropoxyphene</v>
          </cell>
        </row>
        <row r="2838">
          <cell r="A2838" t="str">
            <v>levothyroxine.sodium</v>
          </cell>
          <cell r="B2838" t="str">
            <v>levothyroxine sodium</v>
          </cell>
        </row>
        <row r="2839">
          <cell r="A2839" t="str">
            <v>lidoflazine</v>
          </cell>
          <cell r="B2839" t="str">
            <v>lidoflazine</v>
          </cell>
        </row>
        <row r="2840">
          <cell r="A2840" t="str">
            <v>lincomycin</v>
          </cell>
          <cell r="B2840" t="str">
            <v>lincomycin</v>
          </cell>
        </row>
        <row r="2841">
          <cell r="A2841" t="str">
            <v>lisuride</v>
          </cell>
          <cell r="B2841" t="str">
            <v>lisuride</v>
          </cell>
        </row>
        <row r="2842">
          <cell r="A2842" t="str">
            <v>lithocholic.acid</v>
          </cell>
          <cell r="B2842" t="str">
            <v>lithocholic acid</v>
          </cell>
        </row>
        <row r="2843">
          <cell r="A2843" t="str">
            <v>LM.1685</v>
          </cell>
          <cell r="B2843" t="str">
            <v>LM-1685</v>
          </cell>
        </row>
        <row r="2844">
          <cell r="A2844" t="str">
            <v>lobelanidine</v>
          </cell>
          <cell r="B2844" t="str">
            <v>lobelanidine</v>
          </cell>
        </row>
        <row r="2845">
          <cell r="A2845" t="str">
            <v>lobeline</v>
          </cell>
          <cell r="B2845" t="str">
            <v>lobeline</v>
          </cell>
        </row>
        <row r="2846">
          <cell r="A2846" t="str">
            <v>lomustine</v>
          </cell>
          <cell r="B2846" t="str">
            <v>lomustine</v>
          </cell>
        </row>
        <row r="2847">
          <cell r="A2847" t="str">
            <v>loracarbef</v>
          </cell>
          <cell r="B2847" t="str">
            <v>loracarbef</v>
          </cell>
        </row>
        <row r="2848">
          <cell r="A2848" t="str">
            <v>lorglumide</v>
          </cell>
          <cell r="B2848" t="str">
            <v>lorglumide</v>
          </cell>
        </row>
        <row r="2849">
          <cell r="A2849" t="str">
            <v>lumicolchicine</v>
          </cell>
          <cell r="B2849" t="str">
            <v>lumicolchicine</v>
          </cell>
        </row>
        <row r="2850">
          <cell r="A2850" t="str">
            <v>luteolin</v>
          </cell>
          <cell r="B2850" t="str">
            <v>luteolin</v>
          </cell>
        </row>
        <row r="2851">
          <cell r="A2851" t="str">
            <v>lycorine</v>
          </cell>
          <cell r="B2851" t="str">
            <v>lycorine</v>
          </cell>
        </row>
        <row r="2852">
          <cell r="A2852" t="str">
            <v>lymecycline</v>
          </cell>
          <cell r="B2852" t="str">
            <v>lymecycline</v>
          </cell>
        </row>
        <row r="2853">
          <cell r="A2853" t="str">
            <v>lynestrenol</v>
          </cell>
          <cell r="B2853" t="str">
            <v>lynestrenol</v>
          </cell>
        </row>
        <row r="2854">
          <cell r="A2854" t="str">
            <v>lysergol</v>
          </cell>
          <cell r="B2854" t="str">
            <v>lysergol</v>
          </cell>
        </row>
        <row r="2855">
          <cell r="A2855" t="str">
            <v>maprotiline</v>
          </cell>
          <cell r="B2855" t="str">
            <v>maprotiline</v>
          </cell>
        </row>
        <row r="2856">
          <cell r="A2856" t="str">
            <v>mebhydrolin</v>
          </cell>
          <cell r="B2856" t="str">
            <v>mebhydrolin</v>
          </cell>
        </row>
        <row r="2857">
          <cell r="A2857" t="str">
            <v>meclocycline</v>
          </cell>
          <cell r="B2857" t="str">
            <v>meclocycline</v>
          </cell>
        </row>
        <row r="2858">
          <cell r="A2858" t="str">
            <v>meclofenoxate</v>
          </cell>
          <cell r="B2858" t="str">
            <v>meclofenoxate</v>
          </cell>
        </row>
        <row r="2859">
          <cell r="A2859" t="str">
            <v>meclozine</v>
          </cell>
          <cell r="B2859" t="str">
            <v>meclozine</v>
          </cell>
        </row>
        <row r="2860">
          <cell r="A2860" t="str">
            <v>mefexamide</v>
          </cell>
          <cell r="B2860" t="str">
            <v>mefexamide</v>
          </cell>
        </row>
        <row r="2861">
          <cell r="A2861" t="str">
            <v>megestrol</v>
          </cell>
          <cell r="B2861" t="str">
            <v>megestrol</v>
          </cell>
        </row>
        <row r="2862">
          <cell r="A2862" t="str">
            <v>meglumine</v>
          </cell>
          <cell r="B2862" t="str">
            <v>meglumine</v>
          </cell>
        </row>
        <row r="2863">
          <cell r="A2863" t="str">
            <v>melatonin</v>
          </cell>
          <cell r="B2863" t="str">
            <v>melatonin</v>
          </cell>
        </row>
        <row r="2864">
          <cell r="A2864" t="str">
            <v>mepacrine</v>
          </cell>
          <cell r="B2864" t="str">
            <v>mepacrine</v>
          </cell>
        </row>
        <row r="2865">
          <cell r="A2865" t="str">
            <v>mepenzolate.bromide</v>
          </cell>
          <cell r="B2865" t="str">
            <v>mepenzolate bromide</v>
          </cell>
        </row>
        <row r="2866">
          <cell r="A2866" t="str">
            <v>mephentermine</v>
          </cell>
          <cell r="B2866" t="str">
            <v>mephentermine</v>
          </cell>
        </row>
        <row r="2867">
          <cell r="A2867" t="str">
            <v>mephenytoin</v>
          </cell>
          <cell r="B2867" t="str">
            <v>mephenytoin</v>
          </cell>
        </row>
        <row r="2868">
          <cell r="A2868" t="str">
            <v>meprylcaine</v>
          </cell>
          <cell r="B2868" t="str">
            <v>meprylcaine</v>
          </cell>
        </row>
        <row r="2869">
          <cell r="A2869" t="str">
            <v>meptazinol</v>
          </cell>
          <cell r="B2869" t="str">
            <v>meptazinol</v>
          </cell>
        </row>
        <row r="2870">
          <cell r="A2870" t="str">
            <v>mepyramine</v>
          </cell>
          <cell r="B2870" t="str">
            <v>mepyramine</v>
          </cell>
        </row>
        <row r="2871">
          <cell r="A2871" t="str">
            <v>merbromin</v>
          </cell>
          <cell r="B2871" t="str">
            <v>merbromin</v>
          </cell>
        </row>
        <row r="2872">
          <cell r="A2872" t="str">
            <v>mercaptopurine</v>
          </cell>
          <cell r="B2872" t="str">
            <v>mercaptopurine</v>
          </cell>
        </row>
        <row r="2873">
          <cell r="A2873" t="str">
            <v>meropenem</v>
          </cell>
          <cell r="B2873" t="str">
            <v>meropenem</v>
          </cell>
        </row>
        <row r="2874">
          <cell r="A2874" t="str">
            <v>mesalazine</v>
          </cell>
          <cell r="B2874" t="str">
            <v>mesalazine</v>
          </cell>
        </row>
        <row r="2875">
          <cell r="A2875" t="str">
            <v>mestranol</v>
          </cell>
          <cell r="B2875" t="str">
            <v>mestranol</v>
          </cell>
        </row>
        <row r="2876">
          <cell r="A2876" t="str">
            <v>metacycline</v>
          </cell>
          <cell r="B2876" t="str">
            <v>metacycline</v>
          </cell>
        </row>
        <row r="2877">
          <cell r="A2877" t="str">
            <v>metamizole.sodium</v>
          </cell>
          <cell r="B2877" t="str">
            <v>metamizole sodium</v>
          </cell>
        </row>
        <row r="2878">
          <cell r="A2878" t="str">
            <v>metampicillin</v>
          </cell>
          <cell r="B2878" t="str">
            <v>metampicillin</v>
          </cell>
        </row>
        <row r="2879">
          <cell r="A2879" t="str">
            <v>metanephrine</v>
          </cell>
          <cell r="B2879" t="str">
            <v>metanephrine</v>
          </cell>
        </row>
        <row r="2880">
          <cell r="A2880" t="str">
            <v>metaraminol</v>
          </cell>
          <cell r="B2880" t="str">
            <v>metaraminol</v>
          </cell>
        </row>
        <row r="2881">
          <cell r="A2881" t="str">
            <v>meteneprost</v>
          </cell>
          <cell r="B2881" t="str">
            <v>meteneprost</v>
          </cell>
        </row>
        <row r="2882">
          <cell r="A2882" t="str">
            <v>metergoline</v>
          </cell>
          <cell r="B2882" t="str">
            <v>metergoline</v>
          </cell>
        </row>
        <row r="2883">
          <cell r="A2883" t="str">
            <v>metformin</v>
          </cell>
          <cell r="B2883" t="str">
            <v>metformin</v>
          </cell>
        </row>
        <row r="2884">
          <cell r="A2884" t="str">
            <v>methanthelinium.bromide</v>
          </cell>
          <cell r="B2884" t="str">
            <v>methanthelinium bromide</v>
          </cell>
        </row>
        <row r="2885">
          <cell r="A2885" t="str">
            <v>methapyrilene</v>
          </cell>
          <cell r="B2885" t="str">
            <v>methapyrilene</v>
          </cell>
        </row>
        <row r="2886">
          <cell r="A2886" t="str">
            <v>methoxamine</v>
          </cell>
          <cell r="B2886" t="str">
            <v>methoxamine</v>
          </cell>
        </row>
        <row r="2887">
          <cell r="A2887" t="str">
            <v>methylbenzethonium.chloride</v>
          </cell>
          <cell r="B2887" t="str">
            <v>methylbenzethonium chloride</v>
          </cell>
        </row>
        <row r="2888">
          <cell r="A2888" t="str">
            <v>methyldopate</v>
          </cell>
          <cell r="B2888" t="str">
            <v>methyldopate</v>
          </cell>
        </row>
        <row r="2889">
          <cell r="A2889" t="str">
            <v>methylergometrine</v>
          </cell>
          <cell r="B2889" t="str">
            <v>methylergometrine</v>
          </cell>
        </row>
        <row r="2890">
          <cell r="A2890" t="str">
            <v>meticrane</v>
          </cell>
          <cell r="B2890" t="str">
            <v>meticrane</v>
          </cell>
        </row>
        <row r="2891">
          <cell r="A2891" t="str">
            <v>metitepine</v>
          </cell>
          <cell r="B2891" t="str">
            <v>metitepine</v>
          </cell>
        </row>
        <row r="2892">
          <cell r="A2892" t="str">
            <v>metixene</v>
          </cell>
          <cell r="B2892" t="str">
            <v>metixene</v>
          </cell>
        </row>
        <row r="2893">
          <cell r="A2893" t="str">
            <v>metrifonate</v>
          </cell>
          <cell r="B2893" t="str">
            <v>metrifonate</v>
          </cell>
        </row>
        <row r="2894">
          <cell r="A2894" t="str">
            <v>metrizamide</v>
          </cell>
          <cell r="B2894" t="str">
            <v>metrizamide</v>
          </cell>
        </row>
        <row r="2895">
          <cell r="A2895" t="str">
            <v>mevalolactone</v>
          </cell>
          <cell r="B2895" t="str">
            <v>mevalolactone</v>
          </cell>
        </row>
        <row r="2896">
          <cell r="A2896" t="str">
            <v>mexiletine</v>
          </cell>
          <cell r="B2896" t="str">
            <v>mexiletine</v>
          </cell>
        </row>
        <row r="2897">
          <cell r="A2897" t="str">
            <v>MG.132</v>
          </cell>
          <cell r="B2897" t="str">
            <v>MG-132</v>
          </cell>
        </row>
        <row r="2898">
          <cell r="A2898" t="str">
            <v>MG.262</v>
          </cell>
          <cell r="B2898" t="str">
            <v>MG-262</v>
          </cell>
        </row>
        <row r="2899">
          <cell r="A2899" t="str">
            <v>mianserin</v>
          </cell>
          <cell r="B2899" t="str">
            <v>mianserin</v>
          </cell>
        </row>
        <row r="2900">
          <cell r="A2900" t="str">
            <v>midecamycin</v>
          </cell>
          <cell r="B2900" t="str">
            <v>midecamycin</v>
          </cell>
        </row>
        <row r="2901">
          <cell r="A2901" t="str">
            <v>mimosine</v>
          </cell>
          <cell r="B2901" t="str">
            <v>mimosine</v>
          </cell>
        </row>
        <row r="2902">
          <cell r="A2902" t="str">
            <v>minaprine</v>
          </cell>
          <cell r="B2902" t="str">
            <v>minaprine</v>
          </cell>
        </row>
        <row r="2903">
          <cell r="A2903" t="str">
            <v>mitoxantrone</v>
          </cell>
          <cell r="B2903" t="str">
            <v>mitoxantrone</v>
          </cell>
        </row>
        <row r="2904">
          <cell r="A2904" t="str">
            <v>molindone</v>
          </cell>
          <cell r="B2904" t="str">
            <v>molindone</v>
          </cell>
        </row>
        <row r="2905">
          <cell r="A2905" t="str">
            <v>mometasone</v>
          </cell>
          <cell r="B2905" t="str">
            <v>mometasone</v>
          </cell>
        </row>
        <row r="2906">
          <cell r="A2906" t="str">
            <v>monastrol</v>
          </cell>
          <cell r="B2906" t="str">
            <v>monastrol</v>
          </cell>
        </row>
        <row r="2907">
          <cell r="A2907" t="str">
            <v>monensin</v>
          </cell>
          <cell r="B2907" t="str">
            <v>monensin</v>
          </cell>
        </row>
        <row r="2908">
          <cell r="A2908" t="str">
            <v>monobenzone</v>
          </cell>
          <cell r="B2908" t="str">
            <v>monobenzone</v>
          </cell>
        </row>
        <row r="2909">
          <cell r="A2909" t="str">
            <v>monorden</v>
          </cell>
          <cell r="B2909" t="str">
            <v>monorden</v>
          </cell>
        </row>
        <row r="2910">
          <cell r="A2910" t="str">
            <v>moracizine</v>
          </cell>
          <cell r="B2910" t="str">
            <v>moracizine</v>
          </cell>
        </row>
        <row r="2911">
          <cell r="A2911" t="str">
            <v>morantel</v>
          </cell>
          <cell r="B2911" t="str">
            <v>morantel</v>
          </cell>
        </row>
        <row r="2912">
          <cell r="A2912" t="str">
            <v>moroxydine</v>
          </cell>
          <cell r="B2912" t="str">
            <v>moroxydine</v>
          </cell>
        </row>
        <row r="2913">
          <cell r="A2913" t="str">
            <v>moxisylyte</v>
          </cell>
          <cell r="B2913" t="str">
            <v>moxisylyte</v>
          </cell>
        </row>
        <row r="2914">
          <cell r="A2914" t="str">
            <v>MS.275</v>
          </cell>
          <cell r="B2914" t="str">
            <v>MS-275</v>
          </cell>
        </row>
        <row r="2915">
          <cell r="A2915" t="str">
            <v>myosmine</v>
          </cell>
          <cell r="B2915" t="str">
            <v>myosmine</v>
          </cell>
        </row>
        <row r="2916">
          <cell r="A2916" t="str">
            <v>myricetin</v>
          </cell>
          <cell r="B2916" t="str">
            <v>myricetin</v>
          </cell>
        </row>
        <row r="2917">
          <cell r="A2917" t="str">
            <v>N.acetyl.L.aspartic.acid</v>
          </cell>
          <cell r="B2917" t="str">
            <v>N-acetyl-L-aspartic acid</v>
          </cell>
        </row>
        <row r="2918">
          <cell r="A2918" t="str">
            <v>N.acetylmuramic.acid</v>
          </cell>
          <cell r="B2918" t="str">
            <v>N-acetylmuramic acid</v>
          </cell>
        </row>
        <row r="2919">
          <cell r="A2919" t="str">
            <v>N6.methyladenosine</v>
          </cell>
          <cell r="B2919" t="str">
            <v>N6-methyladenosine</v>
          </cell>
        </row>
        <row r="2920">
          <cell r="A2920" t="str">
            <v>nadide</v>
          </cell>
          <cell r="B2920" t="str">
            <v>nadide</v>
          </cell>
        </row>
        <row r="2921">
          <cell r="A2921" t="str">
            <v>nafcillin</v>
          </cell>
          <cell r="B2921" t="str">
            <v>nafcillin</v>
          </cell>
        </row>
        <row r="2922">
          <cell r="A2922" t="str">
            <v>naftidrofuryl</v>
          </cell>
          <cell r="B2922" t="str">
            <v>naftidrofuryl</v>
          </cell>
        </row>
        <row r="2923">
          <cell r="A2923" t="str">
            <v>naftifine</v>
          </cell>
          <cell r="B2923" t="str">
            <v>naftifine</v>
          </cell>
        </row>
        <row r="2924">
          <cell r="A2924" t="str">
            <v>naftopidil</v>
          </cell>
          <cell r="B2924" t="str">
            <v>naftopidil</v>
          </cell>
        </row>
        <row r="2925">
          <cell r="A2925" t="str">
            <v>napelline</v>
          </cell>
          <cell r="B2925" t="str">
            <v>napelline</v>
          </cell>
        </row>
        <row r="2926">
          <cell r="A2926" t="str">
            <v>naproxen</v>
          </cell>
          <cell r="B2926" t="str">
            <v>naproxen</v>
          </cell>
        </row>
        <row r="2927">
          <cell r="A2927" t="str">
            <v>naringenin</v>
          </cell>
          <cell r="B2927" t="str">
            <v>naringenin</v>
          </cell>
        </row>
        <row r="2928">
          <cell r="A2928" t="str">
            <v>naringin</v>
          </cell>
          <cell r="B2928" t="str">
            <v>naringin</v>
          </cell>
        </row>
        <row r="2929">
          <cell r="A2929" t="str">
            <v>nefopam</v>
          </cell>
          <cell r="B2929" t="str">
            <v>nefopam</v>
          </cell>
        </row>
        <row r="2930">
          <cell r="A2930" t="str">
            <v>neomycin</v>
          </cell>
          <cell r="B2930" t="str">
            <v>neomycin</v>
          </cell>
        </row>
        <row r="2931">
          <cell r="A2931" t="str">
            <v>neostigmine.bromide</v>
          </cell>
          <cell r="B2931" t="str">
            <v>neostigmine bromide</v>
          </cell>
        </row>
        <row r="2932">
          <cell r="A2932" t="str">
            <v>nicergoline</v>
          </cell>
          <cell r="B2932" t="str">
            <v>nicergoline</v>
          </cell>
        </row>
        <row r="2933">
          <cell r="A2933" t="str">
            <v>nifenazone</v>
          </cell>
          <cell r="B2933" t="str">
            <v>nifenazone</v>
          </cell>
        </row>
        <row r="2934">
          <cell r="A2934" t="str">
            <v>niflumic.acid</v>
          </cell>
          <cell r="B2934" t="str">
            <v>niflumic acid</v>
          </cell>
        </row>
        <row r="2935">
          <cell r="A2935" t="str">
            <v>nifuroxazide</v>
          </cell>
          <cell r="B2935" t="str">
            <v>nifuroxazide</v>
          </cell>
        </row>
        <row r="2936">
          <cell r="A2936" t="str">
            <v>nifurtimox</v>
          </cell>
          <cell r="B2936" t="str">
            <v>nifurtimox</v>
          </cell>
        </row>
        <row r="2937">
          <cell r="A2937" t="str">
            <v>nimesulide</v>
          </cell>
          <cell r="B2937" t="str">
            <v>nimesulide</v>
          </cell>
        </row>
        <row r="2938">
          <cell r="A2938" t="str">
            <v>nipecotic.acid</v>
          </cell>
          <cell r="B2938" t="str">
            <v>nipecotic acid</v>
          </cell>
        </row>
        <row r="2939">
          <cell r="A2939" t="str">
            <v>niridazole</v>
          </cell>
          <cell r="B2939" t="str">
            <v>niridazole</v>
          </cell>
        </row>
        <row r="2940">
          <cell r="A2940" t="str">
            <v>nisoxetine</v>
          </cell>
          <cell r="B2940" t="str">
            <v>nisoxetine</v>
          </cell>
        </row>
        <row r="2941">
          <cell r="A2941" t="str">
            <v>nitrendipine</v>
          </cell>
          <cell r="B2941" t="str">
            <v>nitrendipine</v>
          </cell>
        </row>
        <row r="2942">
          <cell r="A2942" t="str">
            <v>nitrofural</v>
          </cell>
          <cell r="B2942" t="str">
            <v>nitrofural</v>
          </cell>
        </row>
        <row r="2943">
          <cell r="A2943" t="str">
            <v>nocodazole</v>
          </cell>
          <cell r="B2943" t="str">
            <v>nocodazole</v>
          </cell>
        </row>
        <row r="2944">
          <cell r="A2944" t="str">
            <v>nomifensine</v>
          </cell>
          <cell r="B2944" t="str">
            <v>nomifensine</v>
          </cell>
        </row>
        <row r="2945">
          <cell r="A2945" t="str">
            <v>norcyclobenzaprine</v>
          </cell>
          <cell r="B2945" t="str">
            <v>norcyclobenzaprine</v>
          </cell>
        </row>
        <row r="2946">
          <cell r="A2946" t="str">
            <v>nordihydroguaiaretic.acid</v>
          </cell>
          <cell r="B2946" t="str">
            <v>nordihydroguaiaretic acid</v>
          </cell>
        </row>
        <row r="2947">
          <cell r="A2947" t="str">
            <v>norethisterone</v>
          </cell>
          <cell r="B2947" t="str">
            <v>norethisterone</v>
          </cell>
        </row>
        <row r="2948">
          <cell r="A2948" t="str">
            <v>noretynodrel</v>
          </cell>
          <cell r="B2948" t="str">
            <v>noretynodrel</v>
          </cell>
        </row>
        <row r="2949">
          <cell r="A2949" t="str">
            <v>noscapine</v>
          </cell>
          <cell r="B2949" t="str">
            <v>noscapine</v>
          </cell>
        </row>
        <row r="2950">
          <cell r="A2950" t="str">
            <v>NS.398</v>
          </cell>
          <cell r="B2950" t="str">
            <v>NS-398</v>
          </cell>
        </row>
        <row r="2951">
          <cell r="A2951" t="str">
            <v>NU.1025</v>
          </cell>
          <cell r="B2951" t="str">
            <v>NU-1025</v>
          </cell>
        </row>
        <row r="2952">
          <cell r="A2952" t="str">
            <v>nystatin</v>
          </cell>
          <cell r="B2952" t="str">
            <v>nystatin</v>
          </cell>
        </row>
        <row r="2953">
          <cell r="A2953" t="str">
            <v>octopamine</v>
          </cell>
          <cell r="B2953" t="str">
            <v>octopamine</v>
          </cell>
        </row>
        <row r="2954">
          <cell r="A2954" t="str">
            <v>oleandomycin</v>
          </cell>
          <cell r="B2954" t="str">
            <v>oleandomycin</v>
          </cell>
        </row>
        <row r="2955">
          <cell r="A2955" t="str">
            <v>oligomycin</v>
          </cell>
          <cell r="B2955" t="str">
            <v>oligomycin</v>
          </cell>
        </row>
        <row r="2956">
          <cell r="A2956" t="str">
            <v>orciprenaline</v>
          </cell>
          <cell r="B2956" t="str">
            <v>orciprenaline</v>
          </cell>
        </row>
        <row r="2957">
          <cell r="A2957" t="str">
            <v>ornidazole</v>
          </cell>
          <cell r="B2957" t="str">
            <v>ornidazole</v>
          </cell>
        </row>
        <row r="2958">
          <cell r="A2958" t="str">
            <v>ouabain</v>
          </cell>
          <cell r="B2958" t="str">
            <v>ouabain</v>
          </cell>
        </row>
        <row r="2959">
          <cell r="A2959" t="str">
            <v>oxantel</v>
          </cell>
          <cell r="B2959" t="str">
            <v>oxantel</v>
          </cell>
        </row>
        <row r="2960">
          <cell r="A2960" t="str">
            <v>oxedrine</v>
          </cell>
          <cell r="B2960" t="str">
            <v>oxedrine</v>
          </cell>
        </row>
        <row r="2961">
          <cell r="A2961" t="str">
            <v>oxetacaine</v>
          </cell>
          <cell r="B2961" t="str">
            <v>oxetacaine</v>
          </cell>
        </row>
        <row r="2962">
          <cell r="A2962" t="str">
            <v>oxolamine</v>
          </cell>
          <cell r="B2962" t="str">
            <v>oxolamine</v>
          </cell>
        </row>
        <row r="2963">
          <cell r="A2963" t="str">
            <v>oxolinic.acid</v>
          </cell>
          <cell r="B2963" t="str">
            <v>oxolinic acid</v>
          </cell>
        </row>
        <row r="2964">
          <cell r="A2964" t="str">
            <v>oxybuprocaine</v>
          </cell>
          <cell r="B2964" t="str">
            <v>oxybuprocaine</v>
          </cell>
        </row>
        <row r="2965">
          <cell r="A2965" t="str">
            <v>oxyphenbutazone</v>
          </cell>
          <cell r="B2965" t="str">
            <v>oxyphenbutazone</v>
          </cell>
        </row>
        <row r="2966">
          <cell r="A2966" t="str">
            <v>ozagrel</v>
          </cell>
          <cell r="B2966" t="str">
            <v>ozagrel</v>
          </cell>
        </row>
        <row r="2967">
          <cell r="A2967" t="str">
            <v>palmatine</v>
          </cell>
          <cell r="B2967" t="str">
            <v>palmatine</v>
          </cell>
        </row>
        <row r="2968">
          <cell r="A2968" t="str">
            <v>papaverine</v>
          </cell>
          <cell r="B2968" t="str">
            <v>papaverine</v>
          </cell>
        </row>
        <row r="2969">
          <cell r="A2969" t="str">
            <v>paracetamol</v>
          </cell>
          <cell r="B2969" t="str">
            <v>paracetamol</v>
          </cell>
        </row>
        <row r="2970">
          <cell r="A2970" t="str">
            <v>pararosaniline</v>
          </cell>
          <cell r="B2970" t="str">
            <v>pararosaniline</v>
          </cell>
        </row>
        <row r="2971">
          <cell r="A2971" t="str">
            <v>parbendazole</v>
          </cell>
          <cell r="B2971" t="str">
            <v>parbendazole</v>
          </cell>
        </row>
        <row r="2972">
          <cell r="A2972" t="str">
            <v>parthenolide</v>
          </cell>
          <cell r="B2972" t="str">
            <v>parthenolide</v>
          </cell>
        </row>
        <row r="2973">
          <cell r="A2973" t="str">
            <v>pempidine</v>
          </cell>
          <cell r="B2973" t="str">
            <v>pempidine</v>
          </cell>
        </row>
        <row r="2974">
          <cell r="A2974" t="str">
            <v>penbutolol</v>
          </cell>
          <cell r="B2974" t="str">
            <v>penbutolol</v>
          </cell>
        </row>
        <row r="2975">
          <cell r="A2975" t="str">
            <v>pentetic.acid</v>
          </cell>
          <cell r="B2975" t="str">
            <v>pentetic acid</v>
          </cell>
        </row>
        <row r="2976">
          <cell r="A2976" t="str">
            <v>pentetrazol</v>
          </cell>
          <cell r="B2976" t="str">
            <v>pentetrazol</v>
          </cell>
        </row>
        <row r="2977">
          <cell r="A2977" t="str">
            <v>pentolonium</v>
          </cell>
          <cell r="B2977" t="str">
            <v>pentolonium</v>
          </cell>
        </row>
        <row r="2978">
          <cell r="A2978" t="str">
            <v>pentoxyverine</v>
          </cell>
          <cell r="B2978" t="str">
            <v>pentoxyverine</v>
          </cell>
        </row>
        <row r="2979">
          <cell r="A2979" t="str">
            <v>pepstatin</v>
          </cell>
          <cell r="B2979" t="str">
            <v>pepstatin</v>
          </cell>
        </row>
        <row r="2980">
          <cell r="A2980" t="str">
            <v>perhexiline</v>
          </cell>
          <cell r="B2980" t="str">
            <v>perhexiline</v>
          </cell>
        </row>
        <row r="2981">
          <cell r="A2981" t="str">
            <v>PF.00539745.00</v>
          </cell>
          <cell r="B2981" t="str">
            <v>PF-00539745-00</v>
          </cell>
        </row>
        <row r="2982">
          <cell r="A2982" t="str">
            <v>PF.00539758.00</v>
          </cell>
          <cell r="B2982" t="str">
            <v>PF-00539758-00</v>
          </cell>
        </row>
        <row r="2983">
          <cell r="A2983" t="str">
            <v>PF.00562151.00</v>
          </cell>
          <cell r="B2983" t="str">
            <v>PF-00562151-00</v>
          </cell>
        </row>
        <row r="2984">
          <cell r="A2984" t="str">
            <v>PF.00875133.00</v>
          </cell>
          <cell r="B2984" t="str">
            <v>PF-00875133-00</v>
          </cell>
        </row>
        <row r="2985">
          <cell r="A2985" t="str">
            <v>PF.01378883.00</v>
          </cell>
          <cell r="B2985" t="str">
            <v>PF-01378883-00</v>
          </cell>
        </row>
        <row r="2986">
          <cell r="A2986" t="str">
            <v>PHA.00665752</v>
          </cell>
          <cell r="B2986" t="str">
            <v>PHA-00665752</v>
          </cell>
        </row>
        <row r="2987">
          <cell r="A2987" t="str">
            <v>PHA.00767505E</v>
          </cell>
          <cell r="B2987" t="str">
            <v>PHA-00767505E</v>
          </cell>
        </row>
        <row r="2988">
          <cell r="A2988" t="str">
            <v>PHA.00816795</v>
          </cell>
          <cell r="B2988" t="str">
            <v>PHA-00816795</v>
          </cell>
        </row>
        <row r="2989">
          <cell r="A2989" t="str">
            <v>PHA.00846566E</v>
          </cell>
          <cell r="B2989" t="str">
            <v>PHA-00846566E</v>
          </cell>
        </row>
        <row r="2990">
          <cell r="A2990" t="str">
            <v>PHA.00851261E</v>
          </cell>
          <cell r="B2990" t="str">
            <v>PHA-00851261E</v>
          </cell>
        </row>
        <row r="2991">
          <cell r="A2991" t="str">
            <v>phenacetin</v>
          </cell>
          <cell r="B2991" t="str">
            <v>phenacetin</v>
          </cell>
        </row>
        <row r="2992">
          <cell r="A2992" t="str">
            <v>phenanthridinone</v>
          </cell>
          <cell r="B2992" t="str">
            <v>phenanthridinone</v>
          </cell>
        </row>
        <row r="2993">
          <cell r="A2993" t="str">
            <v>phenazopyridine</v>
          </cell>
          <cell r="B2993" t="str">
            <v>phenazopyridine</v>
          </cell>
        </row>
        <row r="2994">
          <cell r="A2994" t="str">
            <v>phenelzine</v>
          </cell>
          <cell r="B2994" t="str">
            <v>phenelzine</v>
          </cell>
        </row>
        <row r="2995">
          <cell r="A2995" t="str">
            <v>pheneticillin</v>
          </cell>
          <cell r="B2995" t="str">
            <v>pheneticillin</v>
          </cell>
        </row>
        <row r="2996">
          <cell r="A2996" t="str">
            <v>phenformin</v>
          </cell>
          <cell r="B2996" t="str">
            <v>phenformin</v>
          </cell>
        </row>
        <row r="2997">
          <cell r="A2997" t="str">
            <v>phenoxybenzamine</v>
          </cell>
          <cell r="B2997" t="str">
            <v>phenoxybenzamine</v>
          </cell>
        </row>
        <row r="2998">
          <cell r="A2998" t="str">
            <v>phensuximide</v>
          </cell>
          <cell r="B2998" t="str">
            <v>phensuximide</v>
          </cell>
        </row>
        <row r="2999">
          <cell r="A2999" t="str">
            <v>phenylpropanolamine</v>
          </cell>
          <cell r="B2999" t="str">
            <v>phenylpropanolamine</v>
          </cell>
        </row>
        <row r="3000">
          <cell r="A3000" t="str">
            <v>phthalylsulfathiazole</v>
          </cell>
          <cell r="B3000" t="str">
            <v>phthalylsulfathiazole</v>
          </cell>
        </row>
        <row r="3001">
          <cell r="A3001" t="str">
            <v>physostigmine</v>
          </cell>
          <cell r="B3001" t="str">
            <v>physostigmine</v>
          </cell>
        </row>
        <row r="3002">
          <cell r="A3002" t="str">
            <v>picotamide</v>
          </cell>
          <cell r="B3002" t="str">
            <v>picotamide</v>
          </cell>
        </row>
        <row r="3003">
          <cell r="A3003" t="str">
            <v>picrotoxinin</v>
          </cell>
          <cell r="B3003" t="str">
            <v>picrotoxinin</v>
          </cell>
        </row>
        <row r="3004">
          <cell r="A3004" t="str">
            <v>pimethixene</v>
          </cell>
          <cell r="B3004" t="str">
            <v>pimethixene</v>
          </cell>
        </row>
        <row r="3005">
          <cell r="A3005" t="str">
            <v>pioglitazone</v>
          </cell>
          <cell r="B3005" t="str">
            <v>pioglitazone</v>
          </cell>
        </row>
        <row r="3006">
          <cell r="A3006" t="str">
            <v>pipemidic.acid</v>
          </cell>
          <cell r="B3006" t="str">
            <v>pipemidic acid</v>
          </cell>
        </row>
        <row r="3007">
          <cell r="A3007" t="str">
            <v>pipenzolate.bromide</v>
          </cell>
          <cell r="B3007" t="str">
            <v>pipenzolate bromide</v>
          </cell>
        </row>
        <row r="3008">
          <cell r="A3008" t="str">
            <v>piperacetazine</v>
          </cell>
          <cell r="B3008" t="str">
            <v>piperacetazine</v>
          </cell>
        </row>
        <row r="3009">
          <cell r="A3009" t="str">
            <v>piperidolate</v>
          </cell>
          <cell r="B3009" t="str">
            <v>piperidolate</v>
          </cell>
        </row>
        <row r="3010">
          <cell r="A3010" t="str">
            <v>piperine</v>
          </cell>
          <cell r="B3010" t="str">
            <v>piperine</v>
          </cell>
        </row>
        <row r="3011">
          <cell r="A3011" t="str">
            <v>piperlongumine</v>
          </cell>
          <cell r="B3011" t="str">
            <v>piperlongumine</v>
          </cell>
        </row>
        <row r="3012">
          <cell r="A3012" t="str">
            <v>piracetam</v>
          </cell>
          <cell r="B3012" t="str">
            <v>piracetam</v>
          </cell>
        </row>
        <row r="3013">
          <cell r="A3013" t="str">
            <v>pirenperone</v>
          </cell>
          <cell r="B3013" t="str">
            <v>pirenperone</v>
          </cell>
        </row>
        <row r="3014">
          <cell r="A3014" t="str">
            <v>piretanide</v>
          </cell>
          <cell r="B3014" t="str">
            <v>piretanide</v>
          </cell>
        </row>
        <row r="3015">
          <cell r="A3015" t="str">
            <v>piribedil</v>
          </cell>
          <cell r="B3015" t="str">
            <v>piribedil</v>
          </cell>
        </row>
        <row r="3016">
          <cell r="A3016" t="str">
            <v>pirinixic.acid</v>
          </cell>
          <cell r="B3016" t="str">
            <v>pirinixic acid</v>
          </cell>
        </row>
        <row r="3017">
          <cell r="A3017" t="str">
            <v>pivampicillin</v>
          </cell>
          <cell r="B3017" t="str">
            <v>pivampicillin</v>
          </cell>
        </row>
        <row r="3018">
          <cell r="A3018" t="str">
            <v>pivmecillinam</v>
          </cell>
          <cell r="B3018" t="str">
            <v>pivmecillinam</v>
          </cell>
        </row>
        <row r="3019">
          <cell r="A3019" t="str">
            <v>pizotifen</v>
          </cell>
          <cell r="B3019" t="str">
            <v>pizotifen</v>
          </cell>
        </row>
        <row r="3020">
          <cell r="A3020" t="str">
            <v>PNU.0230031</v>
          </cell>
          <cell r="B3020" t="str">
            <v>PNU-0230031</v>
          </cell>
        </row>
        <row r="3021">
          <cell r="A3021" t="str">
            <v>PNU.0251126</v>
          </cell>
          <cell r="B3021" t="str">
            <v>PNU-0251126</v>
          </cell>
        </row>
        <row r="3022">
          <cell r="A3022" t="str">
            <v>PNU.0293363</v>
          </cell>
          <cell r="B3022" t="str">
            <v>PNU-0293363</v>
          </cell>
        </row>
        <row r="3023">
          <cell r="A3023" t="str">
            <v>practolol</v>
          </cell>
          <cell r="B3023" t="str">
            <v>practolol</v>
          </cell>
        </row>
        <row r="3024">
          <cell r="A3024" t="str">
            <v>pramocaine</v>
          </cell>
          <cell r="B3024" t="str">
            <v>pramocaine</v>
          </cell>
        </row>
        <row r="3025">
          <cell r="A3025" t="str">
            <v>prasterone</v>
          </cell>
          <cell r="B3025" t="str">
            <v>prasterone</v>
          </cell>
        </row>
        <row r="3026">
          <cell r="A3026" t="str">
            <v>prednicarbate</v>
          </cell>
          <cell r="B3026" t="str">
            <v>prednicarbate</v>
          </cell>
        </row>
        <row r="3027">
          <cell r="A3027" t="str">
            <v>pregnenolone</v>
          </cell>
          <cell r="B3027" t="str">
            <v>pregnenolone</v>
          </cell>
        </row>
        <row r="3028">
          <cell r="A3028" t="str">
            <v>prenylamine</v>
          </cell>
          <cell r="B3028" t="str">
            <v>prenylamine</v>
          </cell>
        </row>
        <row r="3029">
          <cell r="A3029" t="str">
            <v>Prestwick.1080</v>
          </cell>
          <cell r="B3029" t="str">
            <v>Prestwick-1080</v>
          </cell>
        </row>
        <row r="3030">
          <cell r="A3030" t="str">
            <v>Prestwick.1082</v>
          </cell>
          <cell r="B3030" t="str">
            <v>Prestwick-1082</v>
          </cell>
        </row>
        <row r="3031">
          <cell r="A3031" t="str">
            <v>Prestwick.1083</v>
          </cell>
          <cell r="B3031" t="str">
            <v>Prestwick-1083</v>
          </cell>
        </row>
        <row r="3032">
          <cell r="A3032" t="str">
            <v>Prestwick.1084</v>
          </cell>
          <cell r="B3032" t="str">
            <v>Prestwick-1084</v>
          </cell>
        </row>
        <row r="3033">
          <cell r="A3033" t="str">
            <v>Prestwick.1100</v>
          </cell>
          <cell r="B3033" t="str">
            <v>Prestwick-1100</v>
          </cell>
        </row>
        <row r="3034">
          <cell r="A3034" t="str">
            <v>Prestwick.559</v>
          </cell>
          <cell r="B3034" t="str">
            <v>Prestwick-559</v>
          </cell>
        </row>
        <row r="3035">
          <cell r="A3035" t="str">
            <v>Prestwick.664</v>
          </cell>
          <cell r="B3035" t="str">
            <v>Prestwick-664</v>
          </cell>
        </row>
        <row r="3036">
          <cell r="A3036" t="str">
            <v>Prestwick.674</v>
          </cell>
          <cell r="B3036" t="str">
            <v>Prestwick-674</v>
          </cell>
        </row>
        <row r="3037">
          <cell r="A3037" t="str">
            <v>Prestwick.675</v>
          </cell>
          <cell r="B3037" t="str">
            <v>Prestwick-675</v>
          </cell>
        </row>
        <row r="3038">
          <cell r="A3038" t="str">
            <v>Prestwick.682</v>
          </cell>
          <cell r="B3038" t="str">
            <v>Prestwick-682</v>
          </cell>
        </row>
        <row r="3039">
          <cell r="A3039" t="str">
            <v>Prestwick.685</v>
          </cell>
          <cell r="B3039" t="str">
            <v>Prestwick-685</v>
          </cell>
        </row>
        <row r="3040">
          <cell r="A3040" t="str">
            <v>Prestwick.689</v>
          </cell>
          <cell r="B3040" t="str">
            <v>Prestwick-689</v>
          </cell>
        </row>
        <row r="3041">
          <cell r="A3041" t="str">
            <v>Prestwick.691</v>
          </cell>
          <cell r="B3041" t="str">
            <v>Prestwick-691</v>
          </cell>
        </row>
        <row r="3042">
          <cell r="A3042" t="str">
            <v>Prestwick.692</v>
          </cell>
          <cell r="B3042" t="str">
            <v>Prestwick-692</v>
          </cell>
        </row>
        <row r="3043">
          <cell r="A3043" t="str">
            <v>Prestwick.857</v>
          </cell>
          <cell r="B3043" t="str">
            <v>Prestwick-857</v>
          </cell>
        </row>
        <row r="3044">
          <cell r="A3044" t="str">
            <v>Prestwick.860</v>
          </cell>
          <cell r="B3044" t="str">
            <v>Prestwick-860</v>
          </cell>
        </row>
        <row r="3045">
          <cell r="A3045" t="str">
            <v>Prestwick.864</v>
          </cell>
          <cell r="B3045" t="str">
            <v>Prestwick-864</v>
          </cell>
        </row>
        <row r="3046">
          <cell r="A3046" t="str">
            <v>Prestwick.920</v>
          </cell>
          <cell r="B3046" t="str">
            <v>Prestwick-920</v>
          </cell>
        </row>
        <row r="3047">
          <cell r="A3047" t="str">
            <v>Prestwick.967</v>
          </cell>
          <cell r="B3047" t="str">
            <v>Prestwick-967</v>
          </cell>
        </row>
        <row r="3048">
          <cell r="A3048" t="str">
            <v>Prestwick.981</v>
          </cell>
          <cell r="B3048" t="str">
            <v>Prestwick-981</v>
          </cell>
        </row>
        <row r="3049">
          <cell r="A3049" t="str">
            <v>Prestwick.983</v>
          </cell>
          <cell r="B3049" t="str">
            <v>Prestwick-983</v>
          </cell>
        </row>
        <row r="3050">
          <cell r="A3050" t="str">
            <v>Prestwick.984</v>
          </cell>
          <cell r="B3050" t="str">
            <v>Prestwick-984</v>
          </cell>
        </row>
        <row r="3051">
          <cell r="A3051" t="str">
            <v>pridinol</v>
          </cell>
          <cell r="B3051" t="str">
            <v>pridinol</v>
          </cell>
        </row>
        <row r="3052">
          <cell r="A3052" t="str">
            <v>primaquine</v>
          </cell>
          <cell r="B3052" t="str">
            <v>primaquine</v>
          </cell>
        </row>
        <row r="3053">
          <cell r="A3053" t="str">
            <v>proadifen</v>
          </cell>
          <cell r="B3053" t="str">
            <v>proadifen</v>
          </cell>
        </row>
        <row r="3054">
          <cell r="A3054" t="str">
            <v>procainamide</v>
          </cell>
          <cell r="B3054" t="str">
            <v>procainamide</v>
          </cell>
        </row>
        <row r="3055">
          <cell r="A3055" t="str">
            <v>procaine</v>
          </cell>
          <cell r="B3055" t="str">
            <v>procaine</v>
          </cell>
        </row>
        <row r="3056">
          <cell r="A3056" t="str">
            <v>procarbazine</v>
          </cell>
          <cell r="B3056" t="str">
            <v>procarbazine</v>
          </cell>
        </row>
        <row r="3057">
          <cell r="A3057" t="str">
            <v>profenamine</v>
          </cell>
          <cell r="B3057" t="str">
            <v>profenamine</v>
          </cell>
        </row>
        <row r="3058">
          <cell r="A3058" t="str">
            <v>proglumide</v>
          </cell>
          <cell r="B3058" t="str">
            <v>proglumide</v>
          </cell>
        </row>
        <row r="3059">
          <cell r="A3059" t="str">
            <v>proguanil</v>
          </cell>
          <cell r="B3059" t="str">
            <v>proguanil</v>
          </cell>
        </row>
        <row r="3060">
          <cell r="A3060" t="str">
            <v>pronetalol</v>
          </cell>
          <cell r="B3060" t="str">
            <v>pronetalol</v>
          </cell>
        </row>
        <row r="3061">
          <cell r="A3061" t="str">
            <v>propantheline.bromide</v>
          </cell>
          <cell r="B3061" t="str">
            <v>propantheline bromide</v>
          </cell>
        </row>
        <row r="3062">
          <cell r="A3062" t="str">
            <v>propidium.iodide</v>
          </cell>
          <cell r="B3062" t="str">
            <v>propidium iodide</v>
          </cell>
        </row>
        <row r="3063">
          <cell r="A3063" t="str">
            <v>proscillaridin</v>
          </cell>
          <cell r="B3063" t="str">
            <v>proscillaridin</v>
          </cell>
        </row>
        <row r="3064">
          <cell r="A3064" t="str">
            <v>proxymetacaine</v>
          </cell>
          <cell r="B3064" t="str">
            <v>proxymetacaine</v>
          </cell>
        </row>
        <row r="3065">
          <cell r="A3065" t="str">
            <v>pseudopelletierine</v>
          </cell>
          <cell r="B3065" t="str">
            <v>pseudopelletierine</v>
          </cell>
        </row>
        <row r="3066">
          <cell r="A3066" t="str">
            <v>puromycin</v>
          </cell>
          <cell r="B3066" t="str">
            <v>puromycin</v>
          </cell>
        </row>
        <row r="3067">
          <cell r="A3067" t="str">
            <v>pyrantel</v>
          </cell>
          <cell r="B3067" t="str">
            <v>pyrantel</v>
          </cell>
        </row>
        <row r="3068">
          <cell r="A3068" t="str">
            <v>pyrithyldione</v>
          </cell>
          <cell r="B3068" t="str">
            <v>pyrithyldione</v>
          </cell>
        </row>
        <row r="3069">
          <cell r="A3069" t="str">
            <v>pyrvinium</v>
          </cell>
          <cell r="B3069" t="str">
            <v>pyrvinium</v>
          </cell>
        </row>
        <row r="3070">
          <cell r="A3070" t="str">
            <v>quercetin</v>
          </cell>
          <cell r="B3070" t="str">
            <v>quercetin</v>
          </cell>
        </row>
        <row r="3071">
          <cell r="A3071" t="str">
            <v>quinethazone</v>
          </cell>
          <cell r="B3071" t="str">
            <v>quinethazone</v>
          </cell>
        </row>
        <row r="3072">
          <cell r="A3072" t="str">
            <v>quinisocaine</v>
          </cell>
          <cell r="B3072" t="str">
            <v>quinisocaine</v>
          </cell>
        </row>
        <row r="3073">
          <cell r="A3073" t="str">
            <v>quinostatin</v>
          </cell>
          <cell r="B3073" t="str">
            <v>quinostatin</v>
          </cell>
        </row>
        <row r="3074">
          <cell r="A3074" t="str">
            <v>quinpirole</v>
          </cell>
          <cell r="B3074" t="str">
            <v>quinpirole</v>
          </cell>
        </row>
        <row r="3075">
          <cell r="A3075" t="str">
            <v>quipazine</v>
          </cell>
          <cell r="B3075" t="str">
            <v>quipazine</v>
          </cell>
        </row>
        <row r="3076">
          <cell r="A3076" t="str">
            <v>R.atenolol</v>
          </cell>
          <cell r="B3076" t="str">
            <v>R-atenolol</v>
          </cell>
        </row>
        <row r="3077">
          <cell r="A3077" t="str">
            <v>racecadotril</v>
          </cell>
          <cell r="B3077" t="str">
            <v>racecadotril</v>
          </cell>
        </row>
        <row r="3078">
          <cell r="A3078" t="str">
            <v>raloxifene</v>
          </cell>
          <cell r="B3078" t="str">
            <v>raloxifene</v>
          </cell>
        </row>
        <row r="3079">
          <cell r="A3079" t="str">
            <v>ramifenazone</v>
          </cell>
          <cell r="B3079" t="str">
            <v>ramifenazone</v>
          </cell>
        </row>
        <row r="3080">
          <cell r="A3080" t="str">
            <v>ranitidine</v>
          </cell>
          <cell r="B3080" t="str">
            <v>ranitidine</v>
          </cell>
        </row>
        <row r="3081">
          <cell r="A3081" t="str">
            <v>raubasine</v>
          </cell>
          <cell r="B3081" t="str">
            <v>raubasine</v>
          </cell>
        </row>
        <row r="3082">
          <cell r="A3082" t="str">
            <v>remoxipride</v>
          </cell>
          <cell r="B3082" t="str">
            <v>remoxipride</v>
          </cell>
        </row>
        <row r="3083">
          <cell r="A3083" t="str">
            <v>repaglinide</v>
          </cell>
          <cell r="B3083" t="str">
            <v>repaglinide</v>
          </cell>
        </row>
        <row r="3084">
          <cell r="A3084" t="str">
            <v>rescinnamine</v>
          </cell>
          <cell r="B3084" t="str">
            <v>rescinnamine</v>
          </cell>
        </row>
        <row r="3085">
          <cell r="A3085" t="str">
            <v>resveratrol</v>
          </cell>
          <cell r="B3085" t="str">
            <v>resveratrol</v>
          </cell>
        </row>
        <row r="3086">
          <cell r="A3086" t="str">
            <v>retrorsine</v>
          </cell>
          <cell r="B3086" t="str">
            <v>retrorsine</v>
          </cell>
        </row>
        <row r="3087">
          <cell r="A3087" t="str">
            <v>riboflavin</v>
          </cell>
          <cell r="B3087" t="str">
            <v>riboflavin</v>
          </cell>
        </row>
        <row r="3088">
          <cell r="A3088" t="str">
            <v>ribostamycin</v>
          </cell>
          <cell r="B3088" t="str">
            <v>ribostamycin</v>
          </cell>
        </row>
        <row r="3089">
          <cell r="A3089" t="str">
            <v>ricinine</v>
          </cell>
          <cell r="B3089" t="str">
            <v>ricinine</v>
          </cell>
        </row>
        <row r="3090">
          <cell r="A3090" t="str">
            <v>rifabutin</v>
          </cell>
          <cell r="B3090" t="str">
            <v>rifabutin</v>
          </cell>
        </row>
        <row r="3091">
          <cell r="A3091" t="str">
            <v>rifampicin</v>
          </cell>
          <cell r="B3091" t="str">
            <v>rifampicin</v>
          </cell>
        </row>
        <row r="3092">
          <cell r="A3092" t="str">
            <v>rilmenidine</v>
          </cell>
          <cell r="B3092" t="str">
            <v>rilmenidine</v>
          </cell>
        </row>
        <row r="3093">
          <cell r="A3093" t="str">
            <v>rimexolone</v>
          </cell>
          <cell r="B3093" t="str">
            <v>rimexolone</v>
          </cell>
        </row>
        <row r="3094">
          <cell r="A3094" t="str">
            <v>ritodrine</v>
          </cell>
          <cell r="B3094" t="str">
            <v>ritodrine</v>
          </cell>
        </row>
        <row r="3095">
          <cell r="A3095" t="str">
            <v>rolipram</v>
          </cell>
          <cell r="B3095" t="str">
            <v>rolipram</v>
          </cell>
        </row>
        <row r="3096">
          <cell r="A3096" t="str">
            <v>rolitetracycline</v>
          </cell>
          <cell r="B3096" t="str">
            <v>rolitetracycline</v>
          </cell>
        </row>
        <row r="3097">
          <cell r="A3097" t="str">
            <v>ronidazole</v>
          </cell>
          <cell r="B3097" t="str">
            <v>ronidazole</v>
          </cell>
        </row>
        <row r="3098">
          <cell r="A3098" t="str">
            <v>rotenone</v>
          </cell>
          <cell r="B3098" t="str">
            <v>rotenone</v>
          </cell>
        </row>
        <row r="3099">
          <cell r="A3099" t="str">
            <v>rottlerin</v>
          </cell>
          <cell r="B3099" t="str">
            <v>rottlerin</v>
          </cell>
        </row>
        <row r="3100">
          <cell r="A3100" t="str">
            <v>roxarsone</v>
          </cell>
          <cell r="B3100" t="str">
            <v>roxarsone</v>
          </cell>
        </row>
        <row r="3101">
          <cell r="A3101" t="str">
            <v>roxithromycin</v>
          </cell>
          <cell r="B3101" t="str">
            <v>roxithromycin</v>
          </cell>
        </row>
        <row r="3102">
          <cell r="A3102" t="str">
            <v>S.propranolol</v>
          </cell>
          <cell r="B3102" t="str">
            <v>S-propranolol</v>
          </cell>
        </row>
        <row r="3103">
          <cell r="A3103" t="str">
            <v>salbutamol</v>
          </cell>
          <cell r="B3103" t="str">
            <v>salbutamol</v>
          </cell>
        </row>
        <row r="3104">
          <cell r="A3104" t="str">
            <v>salsolidin</v>
          </cell>
          <cell r="B3104" t="str">
            <v>salsolidin</v>
          </cell>
        </row>
        <row r="3105">
          <cell r="A3105" t="str">
            <v>salsolinol</v>
          </cell>
          <cell r="B3105" t="str">
            <v>salsolinol</v>
          </cell>
        </row>
        <row r="3106">
          <cell r="A3106" t="str">
            <v>sanguinarine</v>
          </cell>
          <cell r="B3106" t="str">
            <v>sanguinarine</v>
          </cell>
        </row>
        <row r="3107">
          <cell r="A3107" t="str">
            <v>saquinavir</v>
          </cell>
          <cell r="B3107" t="str">
            <v>saquinavir</v>
          </cell>
        </row>
        <row r="3108">
          <cell r="A3108" t="str">
            <v>SC.560</v>
          </cell>
          <cell r="B3108" t="str">
            <v>SC-560</v>
          </cell>
        </row>
        <row r="3109">
          <cell r="A3109" t="str">
            <v>scopolamine</v>
          </cell>
          <cell r="B3109" t="str">
            <v>scopolamine</v>
          </cell>
        </row>
        <row r="3110">
          <cell r="A3110" t="str">
            <v>scopoletin</v>
          </cell>
          <cell r="B3110" t="str">
            <v>scopoletin</v>
          </cell>
        </row>
        <row r="3111">
          <cell r="A3111" t="str">
            <v>scoulerine</v>
          </cell>
          <cell r="B3111" t="str">
            <v>scoulerine</v>
          </cell>
        </row>
        <row r="3112">
          <cell r="A3112" t="str">
            <v>scriptaid</v>
          </cell>
          <cell r="B3112" t="str">
            <v>scriptaid</v>
          </cell>
        </row>
        <row r="3113">
          <cell r="A3113" t="str">
            <v>securinine</v>
          </cell>
          <cell r="B3113" t="str">
            <v>securinine</v>
          </cell>
        </row>
        <row r="3114">
          <cell r="A3114" t="str">
            <v>semustine</v>
          </cell>
          <cell r="B3114" t="str">
            <v>semustine</v>
          </cell>
        </row>
        <row r="3115">
          <cell r="A3115" t="str">
            <v>seneciphylline</v>
          </cell>
          <cell r="B3115" t="str">
            <v>seneciphylline</v>
          </cell>
        </row>
        <row r="3116">
          <cell r="A3116" t="str">
            <v>serotonin</v>
          </cell>
          <cell r="B3116" t="str">
            <v>serotonin</v>
          </cell>
        </row>
        <row r="3117">
          <cell r="A3117" t="str">
            <v>sertaconazole</v>
          </cell>
          <cell r="B3117" t="str">
            <v>sertaconazole</v>
          </cell>
        </row>
        <row r="3118">
          <cell r="A3118" t="str">
            <v>sirolimus</v>
          </cell>
          <cell r="B3118" t="str">
            <v>sirolimus</v>
          </cell>
        </row>
        <row r="3119">
          <cell r="A3119" t="str">
            <v>sisomicin</v>
          </cell>
          <cell r="B3119" t="str">
            <v>sisomicin</v>
          </cell>
        </row>
        <row r="3120">
          <cell r="A3120" t="str">
            <v>sitosterol</v>
          </cell>
          <cell r="B3120" t="str">
            <v>sitosterol</v>
          </cell>
        </row>
        <row r="3121">
          <cell r="A3121" t="str">
            <v>skimmianine</v>
          </cell>
          <cell r="B3121" t="str">
            <v>skimmianine</v>
          </cell>
        </row>
        <row r="3122">
          <cell r="A3122" t="str">
            <v>sodium.phenylbutyrate</v>
          </cell>
          <cell r="B3122" t="str">
            <v>sodium phenylbutyrate</v>
          </cell>
        </row>
        <row r="3123">
          <cell r="A3123" t="str">
            <v>solanine</v>
          </cell>
          <cell r="B3123" t="str">
            <v>solanine</v>
          </cell>
        </row>
        <row r="3124">
          <cell r="A3124" t="str">
            <v>solasodine</v>
          </cell>
          <cell r="B3124" t="str">
            <v>solasodine</v>
          </cell>
        </row>
        <row r="3125">
          <cell r="A3125" t="str">
            <v>sparteine</v>
          </cell>
          <cell r="B3125" t="str">
            <v>sparteine</v>
          </cell>
        </row>
        <row r="3126">
          <cell r="A3126" t="str">
            <v>spectinomycin</v>
          </cell>
          <cell r="B3126" t="str">
            <v>spectinomycin</v>
          </cell>
        </row>
        <row r="3127">
          <cell r="A3127" t="str">
            <v>spiperone</v>
          </cell>
          <cell r="B3127" t="str">
            <v>spiperone</v>
          </cell>
        </row>
        <row r="3128">
          <cell r="A3128" t="str">
            <v>spiradoline</v>
          </cell>
          <cell r="B3128" t="str">
            <v>spiradoline</v>
          </cell>
        </row>
        <row r="3129">
          <cell r="A3129" t="str">
            <v>spiramycin</v>
          </cell>
          <cell r="B3129" t="str">
            <v>spiramycin</v>
          </cell>
        </row>
        <row r="3130">
          <cell r="A3130" t="str">
            <v>splitomicin</v>
          </cell>
          <cell r="B3130" t="str">
            <v>splitomicin</v>
          </cell>
        </row>
        <row r="3131">
          <cell r="A3131" t="str">
            <v>SR.95531</v>
          </cell>
          <cell r="B3131" t="str">
            <v>SR-95531</v>
          </cell>
        </row>
        <row r="3132">
          <cell r="A3132" t="str">
            <v>SR.95639A</v>
          </cell>
          <cell r="B3132" t="str">
            <v>SR-95639A</v>
          </cell>
        </row>
        <row r="3133">
          <cell r="A3133" t="str">
            <v>stachydrine</v>
          </cell>
          <cell r="B3133" t="str">
            <v>stachydrine</v>
          </cell>
        </row>
        <row r="3134">
          <cell r="A3134" t="str">
            <v>staurosporine</v>
          </cell>
          <cell r="B3134" t="str">
            <v>staurosporine</v>
          </cell>
        </row>
        <row r="3135">
          <cell r="A3135" t="str">
            <v>STOCK1N.28457</v>
          </cell>
          <cell r="B3135" t="str">
            <v>STOCK1N-28457</v>
          </cell>
        </row>
        <row r="3136">
          <cell r="A3136" t="str">
            <v>STOCK1N.35215</v>
          </cell>
          <cell r="B3136" t="str">
            <v>STOCK1N-35215</v>
          </cell>
        </row>
        <row r="3137">
          <cell r="A3137" t="str">
            <v>STOCK1N.35696</v>
          </cell>
          <cell r="B3137" t="str">
            <v>STOCK1N-35696</v>
          </cell>
        </row>
        <row r="3138">
          <cell r="A3138" t="str">
            <v>STOCK1N.35874</v>
          </cell>
          <cell r="B3138" t="str">
            <v>STOCK1N-35874</v>
          </cell>
        </row>
        <row r="3139">
          <cell r="A3139" t="str">
            <v>streptozocin</v>
          </cell>
          <cell r="B3139" t="str">
            <v>streptozocin</v>
          </cell>
        </row>
        <row r="3140">
          <cell r="A3140" t="str">
            <v>strophanthidin</v>
          </cell>
          <cell r="B3140" t="str">
            <v>strophanthidin</v>
          </cell>
        </row>
        <row r="3141">
          <cell r="A3141" t="str">
            <v>succinylsulfathiazole</v>
          </cell>
          <cell r="B3141" t="str">
            <v>succinylsulfathiazole</v>
          </cell>
        </row>
        <row r="3142">
          <cell r="A3142" t="str">
            <v>sulconazole</v>
          </cell>
          <cell r="B3142" t="str">
            <v>sulconazole</v>
          </cell>
        </row>
        <row r="3143">
          <cell r="A3143" t="str">
            <v>sulfabenzamide</v>
          </cell>
          <cell r="B3143" t="str">
            <v>sulfabenzamide</v>
          </cell>
        </row>
        <row r="3144">
          <cell r="A3144" t="str">
            <v>sulfachlorpyridazine</v>
          </cell>
          <cell r="B3144" t="str">
            <v>sulfachlorpyridazine</v>
          </cell>
        </row>
        <row r="3145">
          <cell r="A3145" t="str">
            <v>sulfadimethoxine</v>
          </cell>
          <cell r="B3145" t="str">
            <v>sulfadimethoxine</v>
          </cell>
        </row>
        <row r="3146">
          <cell r="A3146" t="str">
            <v>sulfadimidine</v>
          </cell>
          <cell r="B3146" t="str">
            <v>sulfadimidine</v>
          </cell>
        </row>
        <row r="3147">
          <cell r="A3147" t="str">
            <v>sulfadoxine</v>
          </cell>
          <cell r="B3147" t="str">
            <v>sulfadoxine</v>
          </cell>
        </row>
        <row r="3148">
          <cell r="A3148" t="str">
            <v>sulfaguanidine</v>
          </cell>
          <cell r="B3148" t="str">
            <v>sulfaguanidine</v>
          </cell>
        </row>
        <row r="3149">
          <cell r="A3149" t="str">
            <v>sulfamethizole</v>
          </cell>
          <cell r="B3149" t="str">
            <v>sulfamethizole</v>
          </cell>
        </row>
        <row r="3150">
          <cell r="A3150" t="str">
            <v>sulfametoxydiazine</v>
          </cell>
          <cell r="B3150" t="str">
            <v>sulfametoxydiazine</v>
          </cell>
        </row>
        <row r="3151">
          <cell r="A3151" t="str">
            <v>sulfamonomethoxine</v>
          </cell>
          <cell r="B3151" t="str">
            <v>sulfamonomethoxine</v>
          </cell>
        </row>
        <row r="3152">
          <cell r="A3152" t="str">
            <v>sulfapyridine</v>
          </cell>
          <cell r="B3152" t="str">
            <v>sulfapyridine</v>
          </cell>
        </row>
        <row r="3153">
          <cell r="A3153" t="str">
            <v>sulfaquinoxaline</v>
          </cell>
          <cell r="B3153" t="str">
            <v>sulfaquinoxaline</v>
          </cell>
        </row>
        <row r="3154">
          <cell r="A3154" t="str">
            <v>sulfathiazole</v>
          </cell>
          <cell r="B3154" t="str">
            <v>sulfathiazole</v>
          </cell>
        </row>
        <row r="3155">
          <cell r="A3155" t="str">
            <v>sulindac.sulfide</v>
          </cell>
          <cell r="B3155" t="str">
            <v>sulindac sulfide</v>
          </cell>
        </row>
        <row r="3156">
          <cell r="A3156" t="str">
            <v>sulmazole</v>
          </cell>
          <cell r="B3156" t="str">
            <v>sulmazole</v>
          </cell>
        </row>
        <row r="3157">
          <cell r="A3157" t="str">
            <v>suloctidil</v>
          </cell>
          <cell r="B3157" t="str">
            <v>suloctidil</v>
          </cell>
        </row>
        <row r="3158">
          <cell r="A3158" t="str">
            <v>sulpiride</v>
          </cell>
          <cell r="B3158" t="str">
            <v>sulpiride</v>
          </cell>
        </row>
        <row r="3159">
          <cell r="A3159" t="str">
            <v>suxibuzone</v>
          </cell>
          <cell r="B3159" t="str">
            <v>suxibuzone</v>
          </cell>
        </row>
        <row r="3160">
          <cell r="A3160" t="str">
            <v>syrosingopine</v>
          </cell>
          <cell r="B3160" t="str">
            <v>syrosingopine</v>
          </cell>
        </row>
        <row r="3161">
          <cell r="A3161" t="str">
            <v>tacrine</v>
          </cell>
          <cell r="B3161" t="str">
            <v>tacrine</v>
          </cell>
        </row>
        <row r="3162">
          <cell r="A3162" t="str">
            <v>talampicillin</v>
          </cell>
          <cell r="B3162" t="str">
            <v>talampicillin</v>
          </cell>
        </row>
        <row r="3163">
          <cell r="A3163" t="str">
            <v>tanespimycin</v>
          </cell>
          <cell r="B3163" t="str">
            <v>tanespimycin</v>
          </cell>
        </row>
        <row r="3164">
          <cell r="A3164" t="str">
            <v>telenzepine</v>
          </cell>
          <cell r="B3164" t="str">
            <v>telenzepine</v>
          </cell>
        </row>
        <row r="3165">
          <cell r="A3165" t="str">
            <v>tenoxicam</v>
          </cell>
          <cell r="B3165" t="str">
            <v>tenoxicam</v>
          </cell>
        </row>
        <row r="3166">
          <cell r="A3166" t="str">
            <v>terfenadine</v>
          </cell>
          <cell r="B3166" t="str">
            <v>terfenadine</v>
          </cell>
        </row>
        <row r="3167">
          <cell r="A3167" t="str">
            <v>terguride</v>
          </cell>
          <cell r="B3167" t="str">
            <v>terguride</v>
          </cell>
        </row>
        <row r="3168">
          <cell r="A3168" t="str">
            <v>tetraethylenepentamine</v>
          </cell>
          <cell r="B3168" t="str">
            <v>tetraethylenepentamine</v>
          </cell>
        </row>
        <row r="3169">
          <cell r="A3169" t="str">
            <v>tetrahydroalstonine</v>
          </cell>
          <cell r="B3169" t="str">
            <v>tetrahydroalstonine</v>
          </cell>
        </row>
        <row r="3170">
          <cell r="A3170" t="str">
            <v>tetramisole</v>
          </cell>
          <cell r="B3170" t="str">
            <v>tetramisole</v>
          </cell>
        </row>
        <row r="3171">
          <cell r="A3171" t="str">
            <v>tetrandrine</v>
          </cell>
          <cell r="B3171" t="str">
            <v>tetrandrine</v>
          </cell>
        </row>
        <row r="3172">
          <cell r="A3172" t="str">
            <v>tetroquinone</v>
          </cell>
          <cell r="B3172" t="str">
            <v>tetroquinone</v>
          </cell>
        </row>
        <row r="3173">
          <cell r="A3173" t="str">
            <v>tetryzoline</v>
          </cell>
          <cell r="B3173" t="str">
            <v>tetryzoline</v>
          </cell>
        </row>
        <row r="3174">
          <cell r="A3174" t="str">
            <v>thapsigargin</v>
          </cell>
          <cell r="B3174" t="str">
            <v>thapsigargin</v>
          </cell>
        </row>
        <row r="3175">
          <cell r="A3175" t="str">
            <v>theobromine</v>
          </cell>
          <cell r="B3175" t="str">
            <v>theobromine</v>
          </cell>
        </row>
        <row r="3176">
          <cell r="A3176" t="str">
            <v>thiamazole</v>
          </cell>
          <cell r="B3176" t="str">
            <v>thiamazole</v>
          </cell>
        </row>
        <row r="3177">
          <cell r="A3177" t="str">
            <v>thiethylperazine</v>
          </cell>
          <cell r="B3177" t="str">
            <v>thiethylperazine</v>
          </cell>
        </row>
        <row r="3178">
          <cell r="A3178" t="str">
            <v>thiocolchicoside</v>
          </cell>
          <cell r="B3178" t="str">
            <v>thiocolchicoside</v>
          </cell>
        </row>
        <row r="3179">
          <cell r="A3179" t="str">
            <v>thioguanosine</v>
          </cell>
          <cell r="B3179" t="str">
            <v>thioguanosine</v>
          </cell>
        </row>
        <row r="3180">
          <cell r="A3180" t="str">
            <v>thioperamide</v>
          </cell>
          <cell r="B3180" t="str">
            <v>thioperamide</v>
          </cell>
        </row>
        <row r="3181">
          <cell r="A3181" t="str">
            <v>thiostrepton</v>
          </cell>
          <cell r="B3181" t="str">
            <v>thiostrepton</v>
          </cell>
        </row>
        <row r="3182">
          <cell r="A3182" t="str">
            <v>tiabendazole</v>
          </cell>
          <cell r="B3182" t="str">
            <v>tiabendazole</v>
          </cell>
        </row>
        <row r="3183">
          <cell r="A3183" t="str">
            <v>tiapride</v>
          </cell>
          <cell r="B3183" t="str">
            <v>tiapride</v>
          </cell>
        </row>
        <row r="3184">
          <cell r="A3184" t="str">
            <v>tiaprofenic.acid</v>
          </cell>
          <cell r="B3184" t="str">
            <v>tiaprofenic acid</v>
          </cell>
        </row>
        <row r="3185">
          <cell r="A3185" t="str">
            <v>ticarcillin</v>
          </cell>
          <cell r="B3185" t="str">
            <v>ticarcillin</v>
          </cell>
        </row>
        <row r="3186">
          <cell r="A3186" t="str">
            <v>tiratricol</v>
          </cell>
          <cell r="B3186" t="str">
            <v>tiratricol</v>
          </cell>
        </row>
        <row r="3187">
          <cell r="A3187" t="str">
            <v>tobramycin</v>
          </cell>
          <cell r="B3187" t="str">
            <v>tobramycin</v>
          </cell>
        </row>
        <row r="3188">
          <cell r="A3188" t="str">
            <v>todralazine</v>
          </cell>
          <cell r="B3188" t="str">
            <v>todralazine</v>
          </cell>
        </row>
        <row r="3189">
          <cell r="A3189" t="str">
            <v>tolfenamic.acid</v>
          </cell>
          <cell r="B3189" t="str">
            <v>tolfenamic acid</v>
          </cell>
        </row>
        <row r="3190">
          <cell r="A3190" t="str">
            <v>tolnaftate</v>
          </cell>
          <cell r="B3190" t="str">
            <v>tolnaftate</v>
          </cell>
        </row>
        <row r="3191">
          <cell r="A3191" t="str">
            <v>tomatidine</v>
          </cell>
          <cell r="B3191" t="str">
            <v>tomatidine</v>
          </cell>
        </row>
        <row r="3192">
          <cell r="A3192" t="str">
            <v>tomelukast</v>
          </cell>
          <cell r="B3192" t="str">
            <v>tomelukast</v>
          </cell>
        </row>
        <row r="3193">
          <cell r="A3193" t="str">
            <v>tonzonium.bromide</v>
          </cell>
          <cell r="B3193" t="str">
            <v>tonzonium bromide</v>
          </cell>
        </row>
        <row r="3194">
          <cell r="A3194" t="str">
            <v>torasemide</v>
          </cell>
          <cell r="B3194" t="str">
            <v>torasemide</v>
          </cell>
        </row>
        <row r="3195">
          <cell r="A3195" t="str">
            <v>tracazolate</v>
          </cell>
          <cell r="B3195" t="str">
            <v>tracazolate</v>
          </cell>
        </row>
        <row r="3196">
          <cell r="A3196" t="str">
            <v>trapidil</v>
          </cell>
          <cell r="B3196" t="str">
            <v>trapidil</v>
          </cell>
        </row>
        <row r="3197">
          <cell r="A3197" t="str">
            <v>tremorine</v>
          </cell>
          <cell r="B3197" t="str">
            <v>tremorine</v>
          </cell>
        </row>
        <row r="3198">
          <cell r="A3198" t="str">
            <v>tretinoin</v>
          </cell>
          <cell r="B3198" t="str">
            <v>tretinoin</v>
          </cell>
        </row>
        <row r="3199">
          <cell r="A3199" t="str">
            <v>tribenoside</v>
          </cell>
          <cell r="B3199" t="str">
            <v>tribenoside</v>
          </cell>
        </row>
        <row r="3200">
          <cell r="A3200" t="str">
            <v>trichostatin.A</v>
          </cell>
          <cell r="B3200" t="str">
            <v>trichostatin A</v>
          </cell>
        </row>
        <row r="3201">
          <cell r="A3201" t="str">
            <v>tridihexethyl</v>
          </cell>
          <cell r="B3201" t="str">
            <v>tridihexethyl</v>
          </cell>
        </row>
        <row r="3202">
          <cell r="A3202" t="str">
            <v>trifluridine</v>
          </cell>
          <cell r="B3202" t="str">
            <v>trifluridine</v>
          </cell>
        </row>
        <row r="3203">
          <cell r="A3203" t="str">
            <v>trimethobenzamide</v>
          </cell>
          <cell r="B3203" t="str">
            <v>trimethobenzamide</v>
          </cell>
        </row>
        <row r="3204">
          <cell r="A3204" t="str">
            <v>trimethylcolchicinic.acid</v>
          </cell>
          <cell r="B3204" t="str">
            <v>trimethylcolchicinic acid</v>
          </cell>
        </row>
        <row r="3205">
          <cell r="A3205" t="str">
            <v>trimipramine</v>
          </cell>
          <cell r="B3205" t="str">
            <v>trimipramine</v>
          </cell>
        </row>
        <row r="3206">
          <cell r="A3206" t="str">
            <v>trioxysalen</v>
          </cell>
          <cell r="B3206" t="str">
            <v>trioxysalen</v>
          </cell>
        </row>
        <row r="3207">
          <cell r="A3207" t="str">
            <v>triprolidine</v>
          </cell>
          <cell r="B3207" t="str">
            <v>triprolidine</v>
          </cell>
        </row>
        <row r="3208">
          <cell r="A3208" t="str">
            <v>troleandomycin</v>
          </cell>
          <cell r="B3208" t="str">
            <v>troleandomycin</v>
          </cell>
        </row>
        <row r="3209">
          <cell r="A3209" t="str">
            <v>Trolox.C</v>
          </cell>
          <cell r="B3209" t="str">
            <v>Trolox C</v>
          </cell>
        </row>
        <row r="3210">
          <cell r="A3210" t="str">
            <v>TTNPB</v>
          </cell>
          <cell r="B3210" t="str">
            <v>TTNPB</v>
          </cell>
        </row>
        <row r="3211">
          <cell r="A3211" t="str">
            <v>tubocurarine.chloride</v>
          </cell>
          <cell r="B3211" t="str">
            <v>tubocurarine chloride</v>
          </cell>
        </row>
        <row r="3212">
          <cell r="A3212" t="str">
            <v>tyloxapol</v>
          </cell>
          <cell r="B3212" t="str">
            <v>tyloxapol</v>
          </cell>
        </row>
        <row r="3213">
          <cell r="A3213" t="str">
            <v>tyrphostin.AG.1478</v>
          </cell>
          <cell r="B3213" t="str">
            <v>tyrphostin AG-1478</v>
          </cell>
        </row>
        <row r="3214">
          <cell r="A3214" t="str">
            <v>tyrphostin.AG.825</v>
          </cell>
          <cell r="B3214" t="str">
            <v>tyrphostin AG-825</v>
          </cell>
        </row>
        <row r="3215">
          <cell r="A3215" t="str">
            <v>U0125</v>
          </cell>
          <cell r="B3215" t="str">
            <v>U0125</v>
          </cell>
        </row>
        <row r="3216">
          <cell r="A3216" t="str">
            <v>urapidil</v>
          </cell>
          <cell r="B3216" t="str">
            <v>urapidil</v>
          </cell>
        </row>
        <row r="3217">
          <cell r="A3217" t="str">
            <v>ursolic.acid</v>
          </cell>
          <cell r="B3217" t="str">
            <v>ursolic acid</v>
          </cell>
        </row>
        <row r="3218">
          <cell r="A3218" t="str">
            <v>valdecoxib</v>
          </cell>
          <cell r="B3218" t="str">
            <v>valdecoxib</v>
          </cell>
        </row>
        <row r="3219">
          <cell r="A3219" t="str">
            <v>valinomycin</v>
          </cell>
          <cell r="B3219" t="str">
            <v>valinomycin</v>
          </cell>
        </row>
        <row r="3220">
          <cell r="A3220" t="str">
            <v>valproic.acid</v>
          </cell>
          <cell r="B3220" t="str">
            <v>valproic acid</v>
          </cell>
        </row>
        <row r="3221">
          <cell r="A3221" t="str">
            <v>vancomycin</v>
          </cell>
          <cell r="B3221" t="str">
            <v>vancomycin</v>
          </cell>
        </row>
        <row r="3222">
          <cell r="A3222" t="str">
            <v>vanoxerine</v>
          </cell>
          <cell r="B3222" t="str">
            <v>vanoxerine</v>
          </cell>
        </row>
        <row r="3223">
          <cell r="A3223" t="str">
            <v>velnacrine</v>
          </cell>
          <cell r="B3223" t="str">
            <v>velnacrine</v>
          </cell>
        </row>
        <row r="3224">
          <cell r="A3224" t="str">
            <v>verapamil</v>
          </cell>
          <cell r="B3224" t="str">
            <v>verapamil</v>
          </cell>
        </row>
        <row r="3225">
          <cell r="A3225" t="str">
            <v>verteporfin</v>
          </cell>
          <cell r="B3225" t="str">
            <v>verteporfin</v>
          </cell>
        </row>
        <row r="3226">
          <cell r="A3226" t="str">
            <v>vidarabine</v>
          </cell>
          <cell r="B3226" t="str">
            <v>vidarabine</v>
          </cell>
        </row>
        <row r="3227">
          <cell r="A3227" t="str">
            <v>vigabatrin</v>
          </cell>
          <cell r="B3227" t="str">
            <v>vigabatrin</v>
          </cell>
        </row>
        <row r="3228">
          <cell r="A3228" t="str">
            <v>vinblastine</v>
          </cell>
          <cell r="B3228" t="str">
            <v>vinblastine</v>
          </cell>
        </row>
        <row r="3229">
          <cell r="A3229" t="str">
            <v>vinburnine</v>
          </cell>
          <cell r="B3229" t="str">
            <v>vinburnine</v>
          </cell>
        </row>
        <row r="3230">
          <cell r="A3230" t="str">
            <v>vincamine</v>
          </cell>
          <cell r="B3230" t="str">
            <v>vincamine</v>
          </cell>
        </row>
        <row r="3231">
          <cell r="A3231" t="str">
            <v>vinpocetine</v>
          </cell>
          <cell r="B3231" t="str">
            <v>vinpocetine</v>
          </cell>
        </row>
        <row r="3232">
          <cell r="A3232" t="str">
            <v>vitexin</v>
          </cell>
          <cell r="B3232" t="str">
            <v>vitexin</v>
          </cell>
        </row>
        <row r="3233">
          <cell r="A3233" t="str">
            <v>vorinostat</v>
          </cell>
          <cell r="B3233" t="str">
            <v>vorinostat</v>
          </cell>
        </row>
        <row r="3234">
          <cell r="A3234" t="str">
            <v>withaferin.A</v>
          </cell>
          <cell r="B3234" t="str">
            <v>withaferin A</v>
          </cell>
        </row>
        <row r="3235">
          <cell r="A3235" t="str">
            <v>wortmannin</v>
          </cell>
          <cell r="B3235" t="str">
            <v>wortmannin</v>
          </cell>
        </row>
        <row r="3236">
          <cell r="A3236" t="str">
            <v>xylazine</v>
          </cell>
          <cell r="B3236" t="str">
            <v>xylazine</v>
          </cell>
        </row>
        <row r="3237">
          <cell r="A3237" t="str">
            <v>xylometazoline</v>
          </cell>
          <cell r="B3237" t="str">
            <v>xylometazoline</v>
          </cell>
        </row>
        <row r="3238">
          <cell r="A3238" t="str">
            <v>yohimbic.acid</v>
          </cell>
          <cell r="B3238" t="str">
            <v>yohimbic acid</v>
          </cell>
        </row>
        <row r="3239">
          <cell r="A3239" t="str">
            <v>yohimbine</v>
          </cell>
          <cell r="B3239" t="str">
            <v>yohimbine</v>
          </cell>
        </row>
        <row r="3240">
          <cell r="A3240" t="str">
            <v>zaprinast</v>
          </cell>
          <cell r="B3240" t="str">
            <v>zaprinast</v>
          </cell>
        </row>
        <row r="3241">
          <cell r="A3241" t="str">
            <v>zardaverine</v>
          </cell>
          <cell r="B3241" t="str">
            <v>zardaverine</v>
          </cell>
        </row>
        <row r="3242">
          <cell r="A3242" t="str">
            <v>zimeldine</v>
          </cell>
          <cell r="B3242" t="str">
            <v>zimeldine</v>
          </cell>
        </row>
        <row r="3243">
          <cell r="A3243" t="str">
            <v>zomepirac</v>
          </cell>
          <cell r="B3243" t="str">
            <v>zomepirac</v>
          </cell>
        </row>
        <row r="3244">
          <cell r="A3244" t="str">
            <v>zoxazolamine</v>
          </cell>
          <cell r="B3244" t="str">
            <v>zoxazolamine</v>
          </cell>
        </row>
        <row r="3245">
          <cell r="A3245" t="str">
            <v>zuclopenthixol</v>
          </cell>
          <cell r="B3245" t="str">
            <v>zuclopenthixol</v>
          </cell>
        </row>
        <row r="3246">
          <cell r="A3246" t="str">
            <v>Gatifloxacin</v>
          </cell>
          <cell r="B3246" t="str">
            <v>Gatifloxacin</v>
          </cell>
        </row>
        <row r="3247">
          <cell r="A3247" t="str">
            <v>Ertapenem</v>
          </cell>
          <cell r="B3247" t="str">
            <v>Ertapenem</v>
          </cell>
        </row>
        <row r="3248">
          <cell r="A3248" t="str">
            <v>STRONTIUM</v>
          </cell>
          <cell r="B3248" t="str">
            <v>STRONTIUM</v>
          </cell>
        </row>
        <row r="3249">
          <cell r="A3249" t="str">
            <v>X4.Methylcoumarin</v>
          </cell>
          <cell r="B3249" t="str">
            <v>4-Methylcoumarin</v>
          </cell>
        </row>
        <row r="3250">
          <cell r="A3250" t="str">
            <v>BENZOLAMIDE</v>
          </cell>
          <cell r="B3250" t="str">
            <v>BENZOLAMIDE</v>
          </cell>
        </row>
        <row r="3251">
          <cell r="A3251" t="str">
            <v>dids</v>
          </cell>
          <cell r="B3251" t="str">
            <v>dids</v>
          </cell>
        </row>
        <row r="3252">
          <cell r="A3252" t="str">
            <v>Obidoxime</v>
          </cell>
          <cell r="B3252" t="str">
            <v>Obidoxime</v>
          </cell>
        </row>
        <row r="3253">
          <cell r="A3253" t="str">
            <v>Metergoline.phenylmethyl.ester</v>
          </cell>
          <cell r="B3253" t="str">
            <v>Metergoline phenylmethyl ester</v>
          </cell>
        </row>
        <row r="3254">
          <cell r="A3254" t="str">
            <v>simazine</v>
          </cell>
          <cell r="B3254" t="str">
            <v>simazine</v>
          </cell>
        </row>
        <row r="3255">
          <cell r="A3255" t="str">
            <v>GLIADIN</v>
          </cell>
          <cell r="B3255" t="str">
            <v>GLIADIN</v>
          </cell>
        </row>
        <row r="3256">
          <cell r="A3256" t="str">
            <v>asparagine</v>
          </cell>
          <cell r="B3256" t="str">
            <v>asparagine</v>
          </cell>
        </row>
        <row r="3257">
          <cell r="A3257" t="str">
            <v>N.NITROSODIETHYLAMINE</v>
          </cell>
          <cell r="B3257" t="str">
            <v>N-NITROSODIETHYLAMINE</v>
          </cell>
        </row>
        <row r="3258">
          <cell r="A3258" t="str">
            <v>Onicit</v>
          </cell>
          <cell r="B3258" t="str">
            <v>Onicit</v>
          </cell>
        </row>
        <row r="3259">
          <cell r="A3259" t="str">
            <v>Macrocyclon</v>
          </cell>
          <cell r="B3259" t="str">
            <v>Macrocyclon</v>
          </cell>
        </row>
        <row r="3260">
          <cell r="A3260" t="str">
            <v>rasagiline</v>
          </cell>
          <cell r="B3260" t="str">
            <v>rasagiline</v>
          </cell>
        </row>
        <row r="3261">
          <cell r="A3261" t="str">
            <v>TRIETHYLENETETRAMINE</v>
          </cell>
          <cell r="B3261" t="str">
            <v>TRIETHYLENETETRAMINE</v>
          </cell>
        </row>
        <row r="3262">
          <cell r="A3262" t="str">
            <v>Isoetharine.hydrochloride</v>
          </cell>
          <cell r="B3262" t="str">
            <v>Isoetharine hydrochloride</v>
          </cell>
        </row>
        <row r="3263">
          <cell r="A3263" t="str">
            <v>O.Phospho.L.tyrosine</v>
          </cell>
          <cell r="B3263" t="str">
            <v>O-Phospho-L-tyrosine</v>
          </cell>
        </row>
        <row r="3264">
          <cell r="A3264" t="str">
            <v>SULFUR.HEXAFLUORIDE</v>
          </cell>
          <cell r="B3264" t="str">
            <v>SULFUR HEXAFLUORIDE</v>
          </cell>
        </row>
        <row r="3265">
          <cell r="A3265" t="str">
            <v>MERCURY</v>
          </cell>
          <cell r="B3265" t="str">
            <v>MERCURY</v>
          </cell>
        </row>
        <row r="3266">
          <cell r="A3266" t="str">
            <v>Calplus</v>
          </cell>
          <cell r="B3266" t="str">
            <v>Calplus</v>
          </cell>
        </row>
        <row r="3267">
          <cell r="A3267" t="str">
            <v>Sodium.aurothiomalate</v>
          </cell>
          <cell r="B3267" t="str">
            <v>Sodium aurothiomalate</v>
          </cell>
        </row>
        <row r="3268">
          <cell r="A3268" t="str">
            <v>Acriflavine</v>
          </cell>
          <cell r="B3268" t="str">
            <v>Acriflavine</v>
          </cell>
        </row>
        <row r="3269">
          <cell r="A3269" t="str">
            <v>D.Arginine</v>
          </cell>
          <cell r="B3269" t="str">
            <v>D-Arginine</v>
          </cell>
        </row>
        <row r="3270">
          <cell r="A3270" t="str">
            <v>HYDROXYCHLOROQUINE.SULFATE</v>
          </cell>
          <cell r="B3270" t="str">
            <v>HYDROXYCHLOROQUINE SULFATE</v>
          </cell>
        </row>
        <row r="3271">
          <cell r="A3271" t="str">
            <v>AGN.PC.0JHFVD</v>
          </cell>
          <cell r="B3271" t="str">
            <v>AGN-PC-0JHFVD</v>
          </cell>
        </row>
        <row r="3272">
          <cell r="A3272" t="str">
            <v>SAMARIUM</v>
          </cell>
          <cell r="B3272" t="str">
            <v>SAMARIUM</v>
          </cell>
        </row>
        <row r="3273">
          <cell r="A3273" t="str">
            <v>FOSINOPRIL.SODIUM</v>
          </cell>
          <cell r="B3273" t="str">
            <v>FOSINOPRIL SODIUM</v>
          </cell>
        </row>
        <row r="3274">
          <cell r="A3274" t="str">
            <v>D.Norepinephrine.d.bitartrate</v>
          </cell>
          <cell r="B3274" t="str">
            <v>D-Norepinephrine d-bitartrate</v>
          </cell>
        </row>
        <row r="3275">
          <cell r="A3275" t="str">
            <v>cobalamin</v>
          </cell>
          <cell r="B3275" t="str">
            <v>cobalamin</v>
          </cell>
        </row>
        <row r="3276">
          <cell r="A3276" t="str">
            <v>dUTP</v>
          </cell>
          <cell r="B3276" t="str">
            <v>dUTP</v>
          </cell>
        </row>
        <row r="3277">
          <cell r="A3277" t="str">
            <v>Lysergide</v>
          </cell>
          <cell r="B3277" t="str">
            <v>Lysergide</v>
          </cell>
        </row>
        <row r="3278">
          <cell r="A3278" t="str">
            <v>Pivampicillin</v>
          </cell>
          <cell r="B3278" t="str">
            <v>Pivampicillin</v>
          </cell>
        </row>
        <row r="3279">
          <cell r="A3279" t="str">
            <v>edaravone</v>
          </cell>
          <cell r="B3279" t="str">
            <v>edaravone</v>
          </cell>
        </row>
        <row r="3280">
          <cell r="A3280" t="str">
            <v>Tanespimycin</v>
          </cell>
          <cell r="B3280" t="str">
            <v>Tanespimycin</v>
          </cell>
        </row>
        <row r="3281">
          <cell r="A3281" t="str">
            <v>phosphoenolpyruvate</v>
          </cell>
          <cell r="B3281" t="str">
            <v>phosphoenolpyruvate</v>
          </cell>
        </row>
        <row r="3282">
          <cell r="A3282" t="str">
            <v>nicotinamide.adenine.dinucleotide</v>
          </cell>
          <cell r="B3282" t="str">
            <v>nicotinamide adenine dinucleotide</v>
          </cell>
        </row>
        <row r="3283">
          <cell r="A3283" t="str">
            <v>cccp</v>
          </cell>
          <cell r="B3283" t="str">
            <v>cccp</v>
          </cell>
        </row>
        <row r="3284">
          <cell r="A3284" t="str">
            <v>vanillin</v>
          </cell>
          <cell r="B3284" t="str">
            <v>vanillin</v>
          </cell>
        </row>
        <row r="3285">
          <cell r="A3285" t="str">
            <v>ellagic.acid</v>
          </cell>
          <cell r="B3285" t="str">
            <v>ellagic acid</v>
          </cell>
        </row>
        <row r="3286">
          <cell r="A3286" t="str">
            <v>Tetrabutylammonium.fluoride.trihydrate</v>
          </cell>
          <cell r="B3286" t="str">
            <v>Tetrabutylammonium fluoride trihydrate</v>
          </cell>
        </row>
        <row r="3287">
          <cell r="A3287" t="str">
            <v>Triphosphoric.acid</v>
          </cell>
          <cell r="B3287" t="str">
            <v>Triphosphoric acid</v>
          </cell>
        </row>
        <row r="3288">
          <cell r="A3288" t="str">
            <v>X1.Phosphatidyl.myo.inositol</v>
          </cell>
          <cell r="B3288" t="str">
            <v>1-Phosphatidyl-myo-inositol</v>
          </cell>
        </row>
        <row r="3289">
          <cell r="A3289" t="str">
            <v>Toluidine.Blue.O</v>
          </cell>
          <cell r="B3289" t="str">
            <v>Toluidine Blue O</v>
          </cell>
        </row>
        <row r="3290">
          <cell r="A3290" t="str">
            <v>allylestrenol</v>
          </cell>
          <cell r="B3290" t="str">
            <v>allylestrenol</v>
          </cell>
        </row>
        <row r="3291">
          <cell r="A3291" t="str">
            <v>urethane</v>
          </cell>
          <cell r="B3291" t="str">
            <v>urethane</v>
          </cell>
        </row>
        <row r="3292">
          <cell r="A3292" t="str">
            <v>pyridoxal</v>
          </cell>
          <cell r="B3292" t="str">
            <v>pyridoxal</v>
          </cell>
        </row>
        <row r="3293">
          <cell r="A3293" t="str">
            <v>RIFAPENTINE</v>
          </cell>
          <cell r="B3293" t="str">
            <v>RIFAPENTINE</v>
          </cell>
        </row>
        <row r="3294">
          <cell r="A3294" t="str">
            <v>BENZOFURAN</v>
          </cell>
          <cell r="B3294" t="str">
            <v>BENZOFURAN</v>
          </cell>
        </row>
        <row r="3295">
          <cell r="A3295" t="str">
            <v>Varenicline</v>
          </cell>
          <cell r="B3295" t="str">
            <v>Varenicline</v>
          </cell>
        </row>
        <row r="3296">
          <cell r="A3296" t="str">
            <v>Potassium.clavulanate</v>
          </cell>
          <cell r="B3296" t="str">
            <v>Potassium clavulanate</v>
          </cell>
        </row>
        <row r="3297">
          <cell r="A3297" t="str">
            <v>Vulcamycin</v>
          </cell>
          <cell r="B3297" t="str">
            <v>Vulcamycin</v>
          </cell>
        </row>
        <row r="3298">
          <cell r="A3298" t="str">
            <v>Phytomenadione</v>
          </cell>
          <cell r="B3298" t="str">
            <v>Phytomenadione</v>
          </cell>
        </row>
        <row r="3299">
          <cell r="A3299" t="str">
            <v>N.Methyl.D.glucamine</v>
          </cell>
          <cell r="B3299" t="str">
            <v>N-Methyl-D-glucamine</v>
          </cell>
        </row>
        <row r="3300">
          <cell r="A3300" t="str">
            <v>Lornoxicam</v>
          </cell>
          <cell r="B3300" t="str">
            <v>Lornoxicam</v>
          </cell>
        </row>
        <row r="3301">
          <cell r="A3301" t="str">
            <v>GADOLINIUM</v>
          </cell>
          <cell r="B3301" t="str">
            <v>GADOLINIUM</v>
          </cell>
        </row>
        <row r="3302">
          <cell r="A3302" t="str">
            <v>Nebularine</v>
          </cell>
          <cell r="B3302" t="str">
            <v>Nebularine</v>
          </cell>
        </row>
        <row r="3303">
          <cell r="A3303" t="str">
            <v>BENOMYL</v>
          </cell>
          <cell r="B3303" t="str">
            <v>BENOMYL</v>
          </cell>
        </row>
        <row r="3304">
          <cell r="A3304" t="str">
            <v>PRASTERONE</v>
          </cell>
          <cell r="B3304" t="str">
            <v>PRASTERONE</v>
          </cell>
        </row>
        <row r="3305">
          <cell r="A3305" t="str">
            <v>Dehydroepiandrosterone</v>
          </cell>
          <cell r="B3305" t="str">
            <v>Dehydroepiandrosterone</v>
          </cell>
        </row>
        <row r="3306">
          <cell r="A3306" t="str">
            <v>Lomodine</v>
          </cell>
          <cell r="B3306" t="str">
            <v>Lomodine</v>
          </cell>
        </row>
        <row r="3307">
          <cell r="A3307" t="str">
            <v>tetrahydrofolate</v>
          </cell>
          <cell r="B3307" t="str">
            <v>tetrahydrofolate</v>
          </cell>
        </row>
        <row r="3308">
          <cell r="A3308" t="str">
            <v>cADPR</v>
          </cell>
          <cell r="B3308" t="str">
            <v>cADPR</v>
          </cell>
        </row>
        <row r="3309">
          <cell r="A3309" t="str">
            <v>methanamine.hydrochloride</v>
          </cell>
          <cell r="B3309" t="str">
            <v>methanamine hydrochloride</v>
          </cell>
        </row>
        <row r="3310">
          <cell r="A3310" t="str">
            <v>rizatriptan</v>
          </cell>
          <cell r="B3310" t="str">
            <v>rizatriptan</v>
          </cell>
        </row>
        <row r="3311">
          <cell r="A3311" t="str">
            <v>fumaric.acid</v>
          </cell>
          <cell r="B3311" t="str">
            <v>fumaric acid</v>
          </cell>
        </row>
        <row r="3312">
          <cell r="A3312" t="str">
            <v>Perchlorate</v>
          </cell>
          <cell r="B3312" t="str">
            <v>Perchlorate</v>
          </cell>
        </row>
        <row r="3313">
          <cell r="A3313" t="str">
            <v>MI.63</v>
          </cell>
          <cell r="B3313" t="str">
            <v>MI-63</v>
          </cell>
        </row>
        <row r="3314">
          <cell r="A3314" t="str">
            <v>ETHYLBENZENE</v>
          </cell>
          <cell r="B3314" t="str">
            <v>ETHYLBENZENE</v>
          </cell>
        </row>
        <row r="3315">
          <cell r="A3315" t="str">
            <v>spermidine</v>
          </cell>
          <cell r="B3315" t="str">
            <v>spermidine</v>
          </cell>
        </row>
        <row r="3316">
          <cell r="A3316" t="str">
            <v>Spermidine.8.14C.trihydrochloride</v>
          </cell>
          <cell r="B3316" t="str">
            <v>Spermidine-8-14C trihydrochloride</v>
          </cell>
        </row>
        <row r="3317">
          <cell r="A3317" t="str">
            <v>oligomycin.A</v>
          </cell>
          <cell r="B3317" t="str">
            <v>oligomycin A</v>
          </cell>
        </row>
        <row r="3318">
          <cell r="A3318" t="str">
            <v>Deacetylchitin</v>
          </cell>
          <cell r="B3318" t="str">
            <v>Deacetylchitin</v>
          </cell>
        </row>
        <row r="3319">
          <cell r="A3319" t="str">
            <v>candesartan</v>
          </cell>
          <cell r="B3319" t="str">
            <v>candesartan</v>
          </cell>
        </row>
        <row r="3320">
          <cell r="A3320" t="str">
            <v>Netropsin.hydrochloride</v>
          </cell>
          <cell r="B3320" t="str">
            <v>Netropsin hydrochloride</v>
          </cell>
        </row>
        <row r="3321">
          <cell r="A3321" t="str">
            <v>propionic.acid</v>
          </cell>
          <cell r="B3321" t="str">
            <v>propionic acid</v>
          </cell>
        </row>
        <row r="3322">
          <cell r="A3322" t="str">
            <v>CLODRONATE.DISODIUM</v>
          </cell>
          <cell r="B3322" t="str">
            <v>CLODRONATE DISODIUM</v>
          </cell>
        </row>
        <row r="3323">
          <cell r="A3323" t="str">
            <v>Trierucate</v>
          </cell>
          <cell r="B3323" t="str">
            <v>Trierucate</v>
          </cell>
        </row>
        <row r="3324">
          <cell r="A3324" t="str">
            <v>Sitaxentan</v>
          </cell>
          <cell r="B3324" t="str">
            <v>Sitaxentan</v>
          </cell>
        </row>
        <row r="3325">
          <cell r="A3325" t="str">
            <v>XANTHOPTERIN</v>
          </cell>
          <cell r="B3325" t="str">
            <v>XANTHOPTERIN</v>
          </cell>
        </row>
        <row r="3326">
          <cell r="A3326" t="str">
            <v>POTASSIUM.SORBATE</v>
          </cell>
          <cell r="B3326" t="str">
            <v>POTASSIUM SORBATE</v>
          </cell>
        </row>
        <row r="3327">
          <cell r="A3327" t="str">
            <v>ACETYLTHIOCHOLINE</v>
          </cell>
          <cell r="B3327" t="str">
            <v>ACETYLTHIOCHOLINE</v>
          </cell>
        </row>
        <row r="3328">
          <cell r="A3328" t="str">
            <v>PHALLOIDIN</v>
          </cell>
          <cell r="B3328" t="str">
            <v>PHALLOIDIN</v>
          </cell>
        </row>
        <row r="3329">
          <cell r="A3329" t="str">
            <v>Methyltrienolone</v>
          </cell>
          <cell r="B3329" t="str">
            <v>Methyltrienolone</v>
          </cell>
        </row>
        <row r="3330">
          <cell r="A3330" t="str">
            <v>X17.hydroxy.13.17.dimethyl.1.2.6.7.8.14.15.16.octahydrocyclopenta.a.phenanthren.3.one</v>
          </cell>
          <cell r="B3330" t="str">
            <v>17-hydroxy-13,17-dimethyl-1,2,6,7,8,14,15,16-octahydrocyclopenta[a]phenanthren-3-one</v>
          </cell>
        </row>
        <row r="3331">
          <cell r="A3331" t="str">
            <v>cystamine</v>
          </cell>
          <cell r="B3331" t="str">
            <v>cystamine</v>
          </cell>
        </row>
        <row r="3332">
          <cell r="A3332" t="str">
            <v>DMA.4.herbicide</v>
          </cell>
          <cell r="B3332" t="str">
            <v>DMA-4 herbicide</v>
          </cell>
        </row>
        <row r="3333">
          <cell r="A3333" t="str">
            <v>TRI.P.CRESYL.PHOSPHATE</v>
          </cell>
          <cell r="B3333" t="str">
            <v>TRI-P-CRESYL PHOSPHATE</v>
          </cell>
        </row>
        <row r="3334">
          <cell r="A3334" t="str">
            <v>SODIUM.HYDROXIDE</v>
          </cell>
          <cell r="B3334" t="str">
            <v>SODIUM HYDROXIDE</v>
          </cell>
        </row>
        <row r="3335">
          <cell r="A3335" t="str">
            <v>Tariquidar</v>
          </cell>
          <cell r="B3335" t="str">
            <v>Tariquidar</v>
          </cell>
        </row>
        <row r="3336">
          <cell r="A3336" t="str">
            <v>beta.Levulose</v>
          </cell>
          <cell r="B3336" t="str">
            <v>beta-Levulose</v>
          </cell>
        </row>
        <row r="3337">
          <cell r="A3337" t="str">
            <v>carbocysteine</v>
          </cell>
          <cell r="B3337" t="str">
            <v>carbocysteine</v>
          </cell>
        </row>
        <row r="3338">
          <cell r="A3338" t="str">
            <v>X5.6.BENZOFLAVONE</v>
          </cell>
          <cell r="B3338" t="str">
            <v>5,6-BENZOFLAVONE</v>
          </cell>
        </row>
        <row r="3339">
          <cell r="A3339" t="str">
            <v>tyramine</v>
          </cell>
          <cell r="B3339" t="str">
            <v>tyramine</v>
          </cell>
        </row>
        <row r="3340">
          <cell r="A3340" t="str">
            <v>gliotoxin</v>
          </cell>
          <cell r="B3340" t="str">
            <v>gliotoxin</v>
          </cell>
        </row>
        <row r="3341">
          <cell r="A3341" t="str">
            <v>Dihomo.gamma.linolenic.acid</v>
          </cell>
          <cell r="B3341" t="str">
            <v>Dihomo-gamma-linolenic acid</v>
          </cell>
        </row>
        <row r="3342">
          <cell r="A3342" t="str">
            <v>Acridine.orange</v>
          </cell>
          <cell r="B3342" t="str">
            <v>Acridine orange</v>
          </cell>
        </row>
        <row r="3343">
          <cell r="A3343" t="str">
            <v>BERYLLIUM</v>
          </cell>
          <cell r="B3343" t="str">
            <v>BERYLLIUM</v>
          </cell>
        </row>
        <row r="3344">
          <cell r="A3344" t="str">
            <v>catechol</v>
          </cell>
          <cell r="B3344" t="str">
            <v>catechol</v>
          </cell>
        </row>
        <row r="3345">
          <cell r="A3345" t="str">
            <v>Cinacalcet</v>
          </cell>
          <cell r="B3345" t="str">
            <v>Cinacalcet</v>
          </cell>
        </row>
        <row r="3346">
          <cell r="A3346" t="str">
            <v>Perfluoropropane</v>
          </cell>
          <cell r="B3346" t="str">
            <v>Perfluoropropane</v>
          </cell>
        </row>
        <row r="3347">
          <cell r="A3347" t="str">
            <v>Coenzyme.Q10</v>
          </cell>
          <cell r="B3347" t="str">
            <v>Coenzyme Q10</v>
          </cell>
        </row>
        <row r="3348">
          <cell r="A3348" t="str">
            <v>X.5..6.amino.9h.purin.9.yl..3.4.dihydroxytetrahydro.2.furanyl.methyl..3.4.5.trihydroxytetrahydro.2.furanyl.methyldihydrogen.diphosphat</v>
          </cell>
          <cell r="B3348" t="str">
            <v>[5-(6-amino-9h-purin-9-yl)-3,4-dihydroxytetrahydro-2-furanyl]methyl-(3,4,5-trihydroxytetrahydro-2-furanyl)methyldihydrogen-diphosphat</v>
          </cell>
        </row>
        <row r="3349">
          <cell r="A3349" t="str">
            <v>Endabuse</v>
          </cell>
          <cell r="B3349" t="str">
            <v>Endabuse</v>
          </cell>
        </row>
        <row r="3350">
          <cell r="A3350" t="str">
            <v>cocarboxylase</v>
          </cell>
          <cell r="B3350" t="str">
            <v>cocarboxylase</v>
          </cell>
        </row>
        <row r="3351">
          <cell r="A3351" t="str">
            <v>Cholesteryl.linoleate</v>
          </cell>
          <cell r="B3351" t="str">
            <v>Cholesteryl linoleate</v>
          </cell>
        </row>
        <row r="3352">
          <cell r="A3352" t="str">
            <v>Succinyl.coenzyme.A</v>
          </cell>
          <cell r="B3352" t="str">
            <v>Succinyl-coenzyme A</v>
          </cell>
        </row>
        <row r="3353">
          <cell r="A3353" t="str">
            <v>succinyl.CoA</v>
          </cell>
          <cell r="B3353" t="str">
            <v>succinyl-CoA</v>
          </cell>
        </row>
        <row r="3354">
          <cell r="A3354" t="str">
            <v>glycerol</v>
          </cell>
          <cell r="B3354" t="str">
            <v>glycerol</v>
          </cell>
        </row>
        <row r="3355">
          <cell r="A3355" t="str">
            <v>ILOPROST</v>
          </cell>
          <cell r="B3355" t="str">
            <v>ILOPROST</v>
          </cell>
        </row>
        <row r="3356">
          <cell r="A3356" t="str">
            <v>D.Norleucine</v>
          </cell>
          <cell r="B3356" t="str">
            <v>D-Norleucine</v>
          </cell>
        </row>
        <row r="3357">
          <cell r="A3357" t="str">
            <v>latrunculin.B</v>
          </cell>
          <cell r="B3357" t="str">
            <v>latrunculin B</v>
          </cell>
        </row>
        <row r="3358">
          <cell r="A3358" t="str">
            <v>X4.aminobutyric.acid</v>
          </cell>
          <cell r="B3358" t="str">
            <v>4-aminobutyric acid</v>
          </cell>
        </row>
        <row r="3359">
          <cell r="A3359" t="str">
            <v>THIOACETAMIDE</v>
          </cell>
          <cell r="B3359" t="str">
            <v>THIOACETAMIDE</v>
          </cell>
        </row>
        <row r="3360">
          <cell r="A3360" t="str">
            <v>Fluor</v>
          </cell>
          <cell r="B3360" t="str">
            <v>Fluor</v>
          </cell>
        </row>
        <row r="3361">
          <cell r="A3361" t="str">
            <v>Adenosine.triphosphate</v>
          </cell>
          <cell r="B3361" t="str">
            <v>Adenosine triphosphate</v>
          </cell>
        </row>
        <row r="3362">
          <cell r="A3362" t="str">
            <v>HEMATOXYLIN</v>
          </cell>
          <cell r="B3362" t="str">
            <v>HEMATOXYLIN</v>
          </cell>
        </row>
        <row r="3363">
          <cell r="A3363" t="str">
            <v>Haematoxylin</v>
          </cell>
          <cell r="B3363" t="str">
            <v>Haematoxylin</v>
          </cell>
        </row>
        <row r="3364">
          <cell r="A3364" t="str">
            <v>Asenapine</v>
          </cell>
          <cell r="B3364" t="str">
            <v>Asenapine</v>
          </cell>
        </row>
        <row r="3365">
          <cell r="A3365" t="str">
            <v>Hydroxyzine.dihydrochloride</v>
          </cell>
          <cell r="B3365" t="str">
            <v>Hydroxyzine dihydrochloride</v>
          </cell>
        </row>
        <row r="3366">
          <cell r="A3366" t="str">
            <v>dATP</v>
          </cell>
          <cell r="B3366" t="str">
            <v>dATP</v>
          </cell>
        </row>
        <row r="3367">
          <cell r="A3367" t="str">
            <v>PEPCID</v>
          </cell>
          <cell r="B3367" t="str">
            <v>PEPCID</v>
          </cell>
        </row>
        <row r="3368">
          <cell r="A3368" t="str">
            <v>glycolic.acid</v>
          </cell>
          <cell r="B3368" t="str">
            <v>glycolic acid</v>
          </cell>
        </row>
        <row r="3369">
          <cell r="A3369" t="str">
            <v>Sisomicin.sulfate</v>
          </cell>
          <cell r="B3369" t="str">
            <v>Sisomicin sulfate</v>
          </cell>
        </row>
        <row r="3370">
          <cell r="A3370" t="str">
            <v>Midazolam.maleate</v>
          </cell>
          <cell r="B3370" t="str">
            <v>Midazolam maleate</v>
          </cell>
        </row>
        <row r="3371">
          <cell r="A3371" t="str">
            <v>Bramazil</v>
          </cell>
          <cell r="B3371" t="str">
            <v>Bramazil</v>
          </cell>
        </row>
        <row r="3372">
          <cell r="A3372" t="str">
            <v>DEXMEDETOMIDINE</v>
          </cell>
          <cell r="B3372" t="str">
            <v>DEXMEDETOMIDINE</v>
          </cell>
        </row>
        <row r="3373">
          <cell r="A3373" t="str">
            <v>Aminonucleoside</v>
          </cell>
          <cell r="B3373" t="str">
            <v>Aminonucleoside</v>
          </cell>
        </row>
        <row r="3374">
          <cell r="A3374" t="str">
            <v>Gimeracil</v>
          </cell>
          <cell r="B3374" t="str">
            <v>Gimeracil</v>
          </cell>
        </row>
        <row r="3375">
          <cell r="A3375" t="str">
            <v>anthranilic.acid</v>
          </cell>
          <cell r="B3375" t="str">
            <v>anthranilic acid</v>
          </cell>
        </row>
        <row r="3376">
          <cell r="A3376" t="str">
            <v>X2.aminobenzoic.acid</v>
          </cell>
          <cell r="B3376" t="str">
            <v>2-aminobenzoic acid</v>
          </cell>
        </row>
        <row r="3377">
          <cell r="A3377" t="str">
            <v>Isatin</v>
          </cell>
          <cell r="B3377" t="str">
            <v>Isatin</v>
          </cell>
        </row>
        <row r="3378">
          <cell r="A3378" t="str">
            <v>Methylthioadenosine</v>
          </cell>
          <cell r="B3378" t="str">
            <v>Methylthioadenosine</v>
          </cell>
        </row>
        <row r="3379">
          <cell r="A3379" t="str">
            <v>coenzyme.A</v>
          </cell>
          <cell r="B3379" t="str">
            <v>coenzyme A</v>
          </cell>
        </row>
        <row r="3380">
          <cell r="A3380" t="str">
            <v>sulfamethoxypyridazine</v>
          </cell>
          <cell r="B3380" t="str">
            <v>sulfamethoxypyridazine</v>
          </cell>
        </row>
        <row r="3381">
          <cell r="A3381" t="str">
            <v>PRASEODYMIUM</v>
          </cell>
          <cell r="B3381" t="str">
            <v>PRASEODYMIUM</v>
          </cell>
        </row>
        <row r="3382">
          <cell r="A3382" t="str">
            <v>MRS</v>
          </cell>
          <cell r="B3382" t="str">
            <v>MRS</v>
          </cell>
        </row>
        <row r="3383">
          <cell r="A3383" t="str">
            <v>Idraparinux.sodium</v>
          </cell>
          <cell r="B3383" t="str">
            <v>Idraparinux sodium</v>
          </cell>
        </row>
        <row r="3384">
          <cell r="A3384" t="str">
            <v>glyceraldehyde</v>
          </cell>
          <cell r="B3384" t="str">
            <v>glyceraldehyde</v>
          </cell>
        </row>
        <row r="3385">
          <cell r="A3385" t="str">
            <v>forskolin</v>
          </cell>
          <cell r="B3385" t="str">
            <v>forskolin</v>
          </cell>
        </row>
        <row r="3386">
          <cell r="A3386" t="str">
            <v>DICHLOROMETHANE</v>
          </cell>
          <cell r="B3386" t="str">
            <v>DICHLOROMETHANE</v>
          </cell>
        </row>
        <row r="3387">
          <cell r="A3387" t="str">
            <v>squalene</v>
          </cell>
          <cell r="B3387" t="str">
            <v>squalene</v>
          </cell>
        </row>
        <row r="3388">
          <cell r="A3388" t="str">
            <v>acetaldehyde</v>
          </cell>
          <cell r="B3388" t="str">
            <v>acetaldehyde</v>
          </cell>
        </row>
        <row r="3389">
          <cell r="A3389" t="str">
            <v>mecamylamine</v>
          </cell>
          <cell r="B3389" t="str">
            <v>mecamylamine</v>
          </cell>
        </row>
        <row r="3390">
          <cell r="A3390" t="str">
            <v>X84625.61.6</v>
          </cell>
          <cell r="B3390" t="str">
            <v>84625-61-6</v>
          </cell>
        </row>
        <row r="3391">
          <cell r="A3391" t="str">
            <v>BAPNA</v>
          </cell>
          <cell r="B3391" t="str">
            <v>BAPNA</v>
          </cell>
        </row>
        <row r="3392">
          <cell r="A3392" t="str">
            <v>propyl.gallate</v>
          </cell>
          <cell r="B3392" t="str">
            <v>propyl gallate</v>
          </cell>
        </row>
        <row r="3393">
          <cell r="A3393" t="str">
            <v>Tigecycline</v>
          </cell>
          <cell r="B3393" t="str">
            <v>Tigecycline</v>
          </cell>
        </row>
        <row r="3394">
          <cell r="A3394" t="str">
            <v>PALMITOYLCARNITINE</v>
          </cell>
          <cell r="B3394" t="str">
            <v>PALMITOYLCARNITINE</v>
          </cell>
        </row>
        <row r="3395">
          <cell r="A3395" t="str">
            <v>palmitoyl.carnitine</v>
          </cell>
          <cell r="B3395" t="str">
            <v>palmitoyl carnitine</v>
          </cell>
        </row>
        <row r="3396">
          <cell r="A3396" t="str">
            <v>Psilocybin</v>
          </cell>
          <cell r="B3396" t="str">
            <v>Psilocybin</v>
          </cell>
        </row>
        <row r="3397">
          <cell r="A3397" t="str">
            <v>Gastrodenol</v>
          </cell>
          <cell r="B3397" t="str">
            <v>Gastrodenol</v>
          </cell>
        </row>
        <row r="3398">
          <cell r="A3398" t="str">
            <v>benazepril</v>
          </cell>
          <cell r="B3398" t="str">
            <v>benazepril</v>
          </cell>
        </row>
        <row r="3399">
          <cell r="A3399" t="str">
            <v>Adenylyl.sulfate</v>
          </cell>
          <cell r="B3399" t="str">
            <v>Adenylyl sulfate</v>
          </cell>
        </row>
        <row r="3400">
          <cell r="A3400" t="str">
            <v>Netoglitazone</v>
          </cell>
          <cell r="B3400" t="str">
            <v>Netoglitazone</v>
          </cell>
        </row>
        <row r="3401">
          <cell r="A3401" t="str">
            <v>Ilaprazole</v>
          </cell>
          <cell r="B3401" t="str">
            <v>Ilaprazole</v>
          </cell>
        </row>
        <row r="3402">
          <cell r="A3402" t="str">
            <v>lactic.acid</v>
          </cell>
          <cell r="B3402" t="str">
            <v>lactic acid</v>
          </cell>
        </row>
        <row r="3403">
          <cell r="A3403" t="str">
            <v>Brivudine</v>
          </cell>
          <cell r="B3403" t="str">
            <v>Brivudine</v>
          </cell>
        </row>
        <row r="3404">
          <cell r="A3404" t="str">
            <v>Spanone</v>
          </cell>
          <cell r="B3404" t="str">
            <v>Spanone</v>
          </cell>
        </row>
        <row r="3405">
          <cell r="A3405" t="str">
            <v>ALUMINUM</v>
          </cell>
          <cell r="B3405" t="str">
            <v>ALUMINUM</v>
          </cell>
        </row>
        <row r="3406">
          <cell r="A3406" t="str">
            <v>Copper.sulfate</v>
          </cell>
          <cell r="B3406" t="str">
            <v>Copper sulfate</v>
          </cell>
        </row>
        <row r="3407">
          <cell r="A3407" t="str">
            <v>Brivanib</v>
          </cell>
          <cell r="B3407" t="str">
            <v>Brivanib</v>
          </cell>
        </row>
        <row r="3408">
          <cell r="A3408" t="str">
            <v>Trifluoroacetic.acid</v>
          </cell>
          <cell r="B3408" t="str">
            <v>Trifluoroacetic acid</v>
          </cell>
        </row>
        <row r="3409">
          <cell r="A3409" t="str">
            <v>Vanillic.acid</v>
          </cell>
          <cell r="B3409" t="str">
            <v>Vanillic acid</v>
          </cell>
        </row>
        <row r="3410">
          <cell r="A3410" t="str">
            <v>acetic.acid</v>
          </cell>
          <cell r="B3410" t="str">
            <v>acetic acid</v>
          </cell>
        </row>
        <row r="3411">
          <cell r="A3411" t="str">
            <v>PENFLURIDOL</v>
          </cell>
          <cell r="B3411" t="str">
            <v>PENFLURIDOL</v>
          </cell>
        </row>
        <row r="3412">
          <cell r="A3412" t="str">
            <v>Prothiaden</v>
          </cell>
          <cell r="B3412" t="str">
            <v>Prothiaden</v>
          </cell>
        </row>
        <row r="3413">
          <cell r="A3413" t="str">
            <v>dTTP</v>
          </cell>
          <cell r="B3413" t="str">
            <v>dTTP</v>
          </cell>
        </row>
        <row r="3414">
          <cell r="A3414" t="str">
            <v>IRIDIUM</v>
          </cell>
          <cell r="B3414" t="str">
            <v>IRIDIUM</v>
          </cell>
        </row>
        <row r="3415">
          <cell r="A3415" t="str">
            <v>X2.ketoglutaric.acid</v>
          </cell>
          <cell r="B3415" t="str">
            <v>2-ketoglutaric acid</v>
          </cell>
        </row>
        <row r="3416">
          <cell r="A3416" t="str">
            <v>bacteriochlorophyll.a</v>
          </cell>
          <cell r="B3416" t="str">
            <v>bacteriochlorophyll a</v>
          </cell>
        </row>
        <row r="3417">
          <cell r="A3417" t="str">
            <v>dUMP</v>
          </cell>
          <cell r="B3417" t="str">
            <v>dUMP</v>
          </cell>
        </row>
        <row r="3418">
          <cell r="A3418" t="str">
            <v>Raltegravir</v>
          </cell>
          <cell r="B3418" t="str">
            <v>Raltegravir</v>
          </cell>
        </row>
        <row r="3419">
          <cell r="A3419" t="str">
            <v>DL.Pyroglutamic.acid</v>
          </cell>
          <cell r="B3419" t="str">
            <v>DL-Pyroglutamic acid</v>
          </cell>
        </row>
        <row r="3420">
          <cell r="A3420" t="str">
            <v>pyridoxal.phosphate</v>
          </cell>
          <cell r="B3420" t="str">
            <v>pyridoxal phosphate</v>
          </cell>
        </row>
        <row r="3421">
          <cell r="A3421" t="str">
            <v>Fenson</v>
          </cell>
          <cell r="B3421" t="str">
            <v>Fenson</v>
          </cell>
        </row>
        <row r="3422">
          <cell r="A3422" t="str">
            <v>GUANOSINE.TRIPHOSPHATE</v>
          </cell>
          <cell r="B3422" t="str">
            <v>GUANOSINE TRIPHOSPHATE</v>
          </cell>
        </row>
        <row r="3423">
          <cell r="A3423" t="str">
            <v>dimethyl.dicarbonate</v>
          </cell>
          <cell r="B3423" t="str">
            <v>dimethyl dicarbonate</v>
          </cell>
        </row>
        <row r="3424">
          <cell r="A3424" t="str">
            <v>hydrogen.peroxide</v>
          </cell>
          <cell r="B3424" t="str">
            <v>hydrogen peroxide</v>
          </cell>
        </row>
        <row r="3425">
          <cell r="A3425" t="str">
            <v>dibenzothiophene</v>
          </cell>
          <cell r="B3425" t="str">
            <v>dibenzothiophene</v>
          </cell>
        </row>
        <row r="3426">
          <cell r="A3426" t="str">
            <v>Artemether</v>
          </cell>
          <cell r="B3426" t="str">
            <v>Artemether</v>
          </cell>
        </row>
        <row r="3427">
          <cell r="A3427" t="str">
            <v>METHICILLIN.SODIUM</v>
          </cell>
          <cell r="B3427" t="str">
            <v>METHICILLIN SODIUM</v>
          </cell>
        </row>
        <row r="3428">
          <cell r="A3428" t="str">
            <v>X2.6.Di.tert.butyl.4.methylphenol</v>
          </cell>
          <cell r="B3428" t="str">
            <v>2,6-Di-tert-butyl-4-methylphenol</v>
          </cell>
        </row>
        <row r="3429">
          <cell r="A3429" t="str">
            <v>Flavopiridol.hydrochloride</v>
          </cell>
          <cell r="B3429" t="str">
            <v>Flavopiridol hydrochloride</v>
          </cell>
        </row>
        <row r="3430">
          <cell r="A3430" t="str">
            <v>ammonia</v>
          </cell>
          <cell r="B3430" t="str">
            <v>ammonia</v>
          </cell>
        </row>
        <row r="3431">
          <cell r="A3431" t="str">
            <v>o.carbamimidamidohomoserine</v>
          </cell>
          <cell r="B3431" t="str">
            <v>o-carbamimidamidohomoserine</v>
          </cell>
        </row>
        <row r="3432">
          <cell r="A3432" t="str">
            <v>L.canavanine</v>
          </cell>
          <cell r="B3432" t="str">
            <v>L-canavanine</v>
          </cell>
        </row>
        <row r="3433">
          <cell r="A3433" t="str">
            <v>iodine</v>
          </cell>
          <cell r="B3433" t="str">
            <v>iodine</v>
          </cell>
        </row>
        <row r="3434">
          <cell r="A3434" t="str">
            <v>suramin</v>
          </cell>
          <cell r="B3434" t="str">
            <v>suramin</v>
          </cell>
        </row>
        <row r="3435">
          <cell r="A3435" t="str">
            <v>Heparitin</v>
          </cell>
          <cell r="B3435" t="str">
            <v>Heparitin</v>
          </cell>
        </row>
        <row r="3436">
          <cell r="A3436" t="str">
            <v>Adriamycinol</v>
          </cell>
          <cell r="B3436" t="str">
            <v>Adriamycinol</v>
          </cell>
        </row>
        <row r="3437">
          <cell r="A3437" t="str">
            <v>indole</v>
          </cell>
          <cell r="B3437" t="str">
            <v>indole</v>
          </cell>
        </row>
        <row r="3438">
          <cell r="A3438" t="str">
            <v>Co.amoxiclav</v>
          </cell>
          <cell r="B3438" t="str">
            <v>Co-amoxiclav</v>
          </cell>
        </row>
        <row r="3439">
          <cell r="A3439" t="str">
            <v>YTTRIUM</v>
          </cell>
          <cell r="B3439" t="str">
            <v>YTTRIUM</v>
          </cell>
        </row>
        <row r="3440">
          <cell r="A3440" t="str">
            <v>sphingosine</v>
          </cell>
          <cell r="B3440" t="str">
            <v>sphingosine</v>
          </cell>
        </row>
        <row r="3441">
          <cell r="A3441" t="str">
            <v>Rutin.trihydrate</v>
          </cell>
          <cell r="B3441" t="str">
            <v>Rutin trihydrate</v>
          </cell>
        </row>
        <row r="3442">
          <cell r="A3442" t="str">
            <v>Cangrelor.tetrasodium</v>
          </cell>
          <cell r="B3442" t="str">
            <v>Cangrelor tetrasodium</v>
          </cell>
        </row>
        <row r="3443">
          <cell r="A3443" t="str">
            <v>L.glutamic.acid</v>
          </cell>
          <cell r="B3443" t="str">
            <v>L-glutamic acid</v>
          </cell>
        </row>
        <row r="3444">
          <cell r="A3444" t="str">
            <v>Fosfomycin.sodium</v>
          </cell>
          <cell r="B3444" t="str">
            <v>Fosfomycin sodium</v>
          </cell>
        </row>
        <row r="3445">
          <cell r="A3445" t="str">
            <v>X2.Furaldehyde</v>
          </cell>
          <cell r="B3445" t="str">
            <v>2-Furaldehyde</v>
          </cell>
        </row>
        <row r="3446">
          <cell r="A3446" t="str">
            <v>cacodylic.acid</v>
          </cell>
          <cell r="B3446" t="str">
            <v>cacodylic acid</v>
          </cell>
        </row>
        <row r="3447">
          <cell r="A3447" t="str">
            <v>Healon</v>
          </cell>
          <cell r="B3447" t="str">
            <v>Healon</v>
          </cell>
        </row>
        <row r="3448">
          <cell r="A3448" t="str">
            <v>Verapamil.hydrochloride</v>
          </cell>
          <cell r="B3448" t="str">
            <v>Verapamil hydrochloride</v>
          </cell>
        </row>
        <row r="3449">
          <cell r="A3449" t="str">
            <v>pyridoxamine.phosphate</v>
          </cell>
          <cell r="B3449" t="str">
            <v>pyridoxamine phosphate</v>
          </cell>
        </row>
        <row r="3450">
          <cell r="A3450" t="str">
            <v>putrescine</v>
          </cell>
          <cell r="B3450" t="str">
            <v>putrescine</v>
          </cell>
        </row>
        <row r="3451">
          <cell r="A3451" t="str">
            <v>Dexrazoxane</v>
          </cell>
          <cell r="B3451" t="str">
            <v>Dexrazoxane</v>
          </cell>
        </row>
        <row r="3452">
          <cell r="A3452" t="str">
            <v>O.XYLENE</v>
          </cell>
          <cell r="B3452" t="str">
            <v>O-XYLENE</v>
          </cell>
        </row>
        <row r="3453">
          <cell r="A3453" t="str">
            <v>Phosphoric.acid</v>
          </cell>
          <cell r="B3453" t="str">
            <v>Phosphoric acid</v>
          </cell>
        </row>
        <row r="3454">
          <cell r="A3454" t="str">
            <v>vinorelbine</v>
          </cell>
          <cell r="B3454" t="str">
            <v>vinorelbine</v>
          </cell>
        </row>
        <row r="3455">
          <cell r="A3455" t="str">
            <v>hydroxyprogesterone</v>
          </cell>
          <cell r="B3455" t="str">
            <v>hydroxyprogesterone</v>
          </cell>
        </row>
        <row r="3456">
          <cell r="A3456" t="str">
            <v>piperazine</v>
          </cell>
          <cell r="B3456" t="str">
            <v>piperazine</v>
          </cell>
        </row>
        <row r="3457">
          <cell r="A3457" t="str">
            <v>p.coumaric.acid</v>
          </cell>
          <cell r="B3457" t="str">
            <v>p-coumaric acid</v>
          </cell>
        </row>
        <row r="3458">
          <cell r="A3458" t="str">
            <v>Butorphanol.tartrate</v>
          </cell>
          <cell r="B3458" t="str">
            <v>Butorphanol tartrate</v>
          </cell>
        </row>
        <row r="3459">
          <cell r="A3459" t="str">
            <v>Tazobactam</v>
          </cell>
          <cell r="B3459" t="str">
            <v>Tazobactam</v>
          </cell>
        </row>
        <row r="3460">
          <cell r="A3460" t="str">
            <v>CHEMBL402761</v>
          </cell>
          <cell r="B3460" t="str">
            <v>CHEMBL402761</v>
          </cell>
        </row>
        <row r="3461">
          <cell r="A3461" t="str">
            <v>Formaldoxime</v>
          </cell>
          <cell r="B3461" t="str">
            <v>Formaldoxime</v>
          </cell>
        </row>
        <row r="3462">
          <cell r="A3462" t="str">
            <v>HEPTANE</v>
          </cell>
          <cell r="B3462" t="str">
            <v>HEPTANE</v>
          </cell>
        </row>
        <row r="3463">
          <cell r="A3463" t="str">
            <v>Idose</v>
          </cell>
          <cell r="B3463" t="str">
            <v>Idose</v>
          </cell>
        </row>
        <row r="3464">
          <cell r="A3464" t="str">
            <v>disulfoton</v>
          </cell>
          <cell r="B3464" t="str">
            <v>disulfoton</v>
          </cell>
        </row>
        <row r="3465">
          <cell r="A3465" t="str">
            <v>saccharin</v>
          </cell>
          <cell r="B3465" t="str">
            <v>saccharin</v>
          </cell>
        </row>
        <row r="3466">
          <cell r="A3466" t="str">
            <v>QUINACRINE.DIHYDROCHLORIDE</v>
          </cell>
          <cell r="B3466" t="str">
            <v>QUINACRINE DIHYDROCHLORIDE</v>
          </cell>
        </row>
        <row r="3467">
          <cell r="A3467" t="str">
            <v>sulfamerazine</v>
          </cell>
          <cell r="B3467" t="str">
            <v>sulfamerazine</v>
          </cell>
        </row>
        <row r="3468">
          <cell r="A3468" t="str">
            <v>HARMINE</v>
          </cell>
          <cell r="B3468" t="str">
            <v>HARMINE</v>
          </cell>
        </row>
        <row r="3469">
          <cell r="A3469" t="str">
            <v>Acetylcholine.bromide</v>
          </cell>
          <cell r="B3469" t="str">
            <v>Acetylcholine bromide</v>
          </cell>
        </row>
        <row r="3470">
          <cell r="A3470" t="str">
            <v>Ganite</v>
          </cell>
          <cell r="B3470" t="str">
            <v>Ganite</v>
          </cell>
        </row>
        <row r="3471">
          <cell r="A3471" t="str">
            <v>CHEMBL99516</v>
          </cell>
          <cell r="B3471" t="str">
            <v>CHEMBL99516</v>
          </cell>
        </row>
        <row r="3472">
          <cell r="A3472" t="str">
            <v>Ethidium</v>
          </cell>
          <cell r="B3472" t="str">
            <v>Ethidium</v>
          </cell>
        </row>
        <row r="3473">
          <cell r="A3473" t="str">
            <v>methomyl</v>
          </cell>
          <cell r="B3473" t="str">
            <v>methomyl</v>
          </cell>
        </row>
        <row r="3474">
          <cell r="A3474" t="str">
            <v>xylitol</v>
          </cell>
          <cell r="B3474" t="str">
            <v>xylitol</v>
          </cell>
        </row>
        <row r="3475">
          <cell r="A3475" t="str">
            <v>UNII.2DMT128M1S</v>
          </cell>
          <cell r="B3475" t="str">
            <v>UNII-2DMT128M1S</v>
          </cell>
        </row>
        <row r="3476">
          <cell r="A3476" t="str">
            <v>Cadmium.dichloride</v>
          </cell>
          <cell r="B3476" t="str">
            <v>Cadmium dichloride</v>
          </cell>
        </row>
        <row r="3477">
          <cell r="A3477" t="str">
            <v>moclobemide</v>
          </cell>
          <cell r="B3477" t="str">
            <v>moclobemide</v>
          </cell>
        </row>
        <row r="3478">
          <cell r="A3478" t="str">
            <v>Plasmasteril</v>
          </cell>
          <cell r="B3478" t="str">
            <v>Plasmasteril</v>
          </cell>
        </row>
        <row r="3479">
          <cell r="A3479" t="str">
            <v>kainic.acid</v>
          </cell>
          <cell r="B3479" t="str">
            <v>kainic acid</v>
          </cell>
        </row>
        <row r="3480">
          <cell r="A3480" t="str">
            <v>PERYLENE</v>
          </cell>
          <cell r="B3480" t="str">
            <v>PERYLENE</v>
          </cell>
        </row>
        <row r="3481">
          <cell r="A3481" t="str">
            <v>L.cystathionine</v>
          </cell>
          <cell r="B3481" t="str">
            <v>L-cystathionine</v>
          </cell>
        </row>
        <row r="3482">
          <cell r="A3482" t="str">
            <v>calcein</v>
          </cell>
          <cell r="B3482" t="str">
            <v>calcein</v>
          </cell>
        </row>
        <row r="3483">
          <cell r="A3483" t="str">
            <v>primaquine.diphosphate</v>
          </cell>
          <cell r="B3483" t="str">
            <v>primaquine diphosphate</v>
          </cell>
        </row>
        <row r="3484">
          <cell r="A3484" t="str">
            <v>D.gluconic.acid</v>
          </cell>
          <cell r="B3484" t="str">
            <v>D-gluconic acid</v>
          </cell>
        </row>
        <row r="3485">
          <cell r="A3485" t="str">
            <v>Vitamin.MK.1</v>
          </cell>
          <cell r="B3485" t="str">
            <v>Vitamin MK 1</v>
          </cell>
        </row>
        <row r="3486">
          <cell r="A3486" t="str">
            <v>Diaminopropiophenone</v>
          </cell>
          <cell r="B3486" t="str">
            <v>Diaminopropiophenone</v>
          </cell>
        </row>
        <row r="3487">
          <cell r="A3487" t="str">
            <v>LAMININ</v>
          </cell>
          <cell r="B3487" t="str">
            <v>LAMININ</v>
          </cell>
        </row>
        <row r="3488">
          <cell r="A3488" t="str">
            <v>FENOLDOPAM.MESYLATE</v>
          </cell>
          <cell r="B3488" t="str">
            <v>FENOLDOPAM MESYLATE</v>
          </cell>
        </row>
        <row r="3489">
          <cell r="A3489" t="str">
            <v>Chlormequat.chloride</v>
          </cell>
          <cell r="B3489" t="str">
            <v>Chlormequat chloride</v>
          </cell>
        </row>
        <row r="3490">
          <cell r="A3490" t="str">
            <v>Implanon</v>
          </cell>
          <cell r="B3490" t="str">
            <v>Implanon</v>
          </cell>
        </row>
        <row r="3491">
          <cell r="A3491" t="str">
            <v>D.Sorbitol</v>
          </cell>
          <cell r="B3491" t="str">
            <v>D-Sorbitol</v>
          </cell>
        </row>
        <row r="3492">
          <cell r="A3492" t="str">
            <v>alpha.Neu5Ac</v>
          </cell>
          <cell r="B3492" t="str">
            <v>alpha-Neu5Ac</v>
          </cell>
        </row>
        <row r="3493">
          <cell r="A3493" t="str">
            <v>cephradine</v>
          </cell>
          <cell r="B3493" t="str">
            <v>cephradine</v>
          </cell>
        </row>
        <row r="3494">
          <cell r="A3494" t="str">
            <v>Mevastatin</v>
          </cell>
          <cell r="B3494" t="str">
            <v>Mevastatin</v>
          </cell>
        </row>
        <row r="3495">
          <cell r="A3495" t="str">
            <v>BUTHIONINE.SULFOXIMINE</v>
          </cell>
          <cell r="B3495" t="str">
            <v>BUTHIONINE SULFOXIMINE</v>
          </cell>
        </row>
        <row r="3496">
          <cell r="A3496" t="str">
            <v>Sphingomyelins</v>
          </cell>
          <cell r="B3496" t="str">
            <v>Sphingomyelins</v>
          </cell>
        </row>
        <row r="3497">
          <cell r="A3497" t="str">
            <v>Ambroxol.hydrochloride</v>
          </cell>
          <cell r="B3497" t="str">
            <v>Ambroxol hydrochloride</v>
          </cell>
        </row>
        <row r="3498">
          <cell r="A3498" t="str">
            <v>Glycocholic.acid</v>
          </cell>
          <cell r="B3498" t="str">
            <v>Glycocholic acid</v>
          </cell>
        </row>
        <row r="3499">
          <cell r="A3499" t="str">
            <v>formaldehyde</v>
          </cell>
          <cell r="B3499" t="str">
            <v>formaldehyde</v>
          </cell>
        </row>
        <row r="3500">
          <cell r="A3500" t="str">
            <v>enoxolone</v>
          </cell>
          <cell r="B3500" t="str">
            <v>enoxolone</v>
          </cell>
        </row>
        <row r="3501">
          <cell r="A3501" t="str">
            <v>PAPAVERINE.HYDROCHLORIDE</v>
          </cell>
          <cell r="B3501" t="str">
            <v>PAPAVERINE HYDROCHLORIDE</v>
          </cell>
        </row>
        <row r="3502">
          <cell r="A3502" t="str">
            <v>S1540_Selleck</v>
          </cell>
          <cell r="B3502" t="str">
            <v>S1540_Selleck</v>
          </cell>
        </row>
        <row r="3503">
          <cell r="A3503" t="str">
            <v>X1.Aminocyclopropanecarboxylic.acid</v>
          </cell>
          <cell r="B3503" t="str">
            <v>1-Aminocyclopropanecarboxylic acid</v>
          </cell>
        </row>
        <row r="3504">
          <cell r="A3504" t="str">
            <v>CITICOLINE.SODIUM</v>
          </cell>
          <cell r="B3504" t="str">
            <v>CITICOLINE SODIUM</v>
          </cell>
        </row>
        <row r="3505">
          <cell r="A3505" t="str">
            <v>batimastat</v>
          </cell>
          <cell r="B3505" t="str">
            <v>batimastat</v>
          </cell>
        </row>
        <row r="3506">
          <cell r="A3506" t="str">
            <v>KRYPTON</v>
          </cell>
          <cell r="B3506" t="str">
            <v>KRYPTON</v>
          </cell>
        </row>
        <row r="3507">
          <cell r="A3507" t="str">
            <v>X3.4.Dihydroxyphenylacetic.acid</v>
          </cell>
          <cell r="B3507" t="str">
            <v>3,4-Dihydroxyphenylacetic acid</v>
          </cell>
        </row>
        <row r="3508">
          <cell r="A3508" t="str">
            <v>methane</v>
          </cell>
          <cell r="B3508" t="str">
            <v>methane</v>
          </cell>
        </row>
        <row r="3509">
          <cell r="A3509" t="str">
            <v>Bacteriochlorophylls</v>
          </cell>
          <cell r="B3509" t="str">
            <v>Bacteriochlorophylls</v>
          </cell>
        </row>
        <row r="3510">
          <cell r="A3510" t="str">
            <v>TERBIUM</v>
          </cell>
          <cell r="B3510" t="str">
            <v>TERBIUM</v>
          </cell>
        </row>
        <row r="3511">
          <cell r="A3511" t="str">
            <v>chloral.hydrate</v>
          </cell>
          <cell r="B3511" t="str">
            <v>chloral hydrate</v>
          </cell>
        </row>
        <row r="3512">
          <cell r="A3512" t="str">
            <v>Anticodon</v>
          </cell>
          <cell r="B3512" t="str">
            <v>Anticodon</v>
          </cell>
        </row>
        <row r="3513">
          <cell r="A3513" t="str">
            <v>AFLATOXIN.B1</v>
          </cell>
          <cell r="B3513" t="str">
            <v>AFLATOXIN B1</v>
          </cell>
        </row>
        <row r="3514">
          <cell r="A3514" t="str">
            <v>NEODYMIUM</v>
          </cell>
          <cell r="B3514" t="str">
            <v>NEODYMIUM</v>
          </cell>
        </row>
        <row r="3515">
          <cell r="A3515" t="str">
            <v>DICYCLOHEXYLCARBODIIMIDE</v>
          </cell>
          <cell r="B3515" t="str">
            <v>DICYCLOHEXYLCARBODIIMIDE</v>
          </cell>
        </row>
        <row r="3516">
          <cell r="A3516" t="str">
            <v>Asceptichrome</v>
          </cell>
          <cell r="B3516" t="str">
            <v>Asceptichrome</v>
          </cell>
        </row>
        <row r="3517">
          <cell r="A3517" t="str">
            <v>Deferoxamine.hydrochloride</v>
          </cell>
          <cell r="B3517" t="str">
            <v>Deferoxamine hydrochloride</v>
          </cell>
        </row>
        <row r="3518">
          <cell r="A3518" t="str">
            <v>CYCLOHEXANONE</v>
          </cell>
          <cell r="B3518" t="str">
            <v>CYCLOHEXANONE</v>
          </cell>
        </row>
        <row r="3519">
          <cell r="A3519" t="str">
            <v>TECHNETIUM</v>
          </cell>
          <cell r="B3519" t="str">
            <v>TECHNETIUM</v>
          </cell>
        </row>
        <row r="3520">
          <cell r="A3520" t="str">
            <v>emodin</v>
          </cell>
          <cell r="B3520" t="str">
            <v>emodin</v>
          </cell>
        </row>
        <row r="3521">
          <cell r="A3521" t="str">
            <v>ACRYLIC.ACID</v>
          </cell>
          <cell r="B3521" t="str">
            <v>ACRYLIC ACID</v>
          </cell>
        </row>
        <row r="3522">
          <cell r="A3522" t="str">
            <v>Mustard.gas</v>
          </cell>
          <cell r="B3522" t="str">
            <v>Mustard gas</v>
          </cell>
        </row>
        <row r="3523">
          <cell r="A3523" t="str">
            <v>X7.Hydroxystaurosporine</v>
          </cell>
          <cell r="B3523" t="str">
            <v>7-Hydroxystaurosporine</v>
          </cell>
        </row>
        <row r="3524">
          <cell r="A3524" t="str">
            <v>DIMETHYLTRYPTAMINE</v>
          </cell>
          <cell r="B3524" t="str">
            <v>DIMETHYLTRYPTAMINE</v>
          </cell>
        </row>
        <row r="3525">
          <cell r="A3525" t="str">
            <v>silibinin</v>
          </cell>
          <cell r="B3525" t="str">
            <v>silibinin</v>
          </cell>
        </row>
        <row r="3526">
          <cell r="A3526" t="str">
            <v>Silybin</v>
          </cell>
          <cell r="B3526" t="str">
            <v>Silybin</v>
          </cell>
        </row>
        <row r="3527">
          <cell r="A3527" t="str">
            <v>Bromocresol.purple</v>
          </cell>
          <cell r="B3527" t="str">
            <v>Bromocresol purple</v>
          </cell>
        </row>
        <row r="3528">
          <cell r="A3528" t="str">
            <v>MIREX</v>
          </cell>
          <cell r="B3528" t="str">
            <v>MIREX</v>
          </cell>
        </row>
        <row r="3529">
          <cell r="A3529" t="str">
            <v>Genipin</v>
          </cell>
          <cell r="B3529" t="str">
            <v>Genipin</v>
          </cell>
        </row>
        <row r="3530">
          <cell r="A3530" t="str">
            <v>X9001.31.4</v>
          </cell>
          <cell r="B3530" t="str">
            <v>9001-31-4</v>
          </cell>
        </row>
        <row r="3531">
          <cell r="A3531" t="str">
            <v>Sucralose</v>
          </cell>
          <cell r="B3531" t="str">
            <v>Sucralose</v>
          </cell>
        </row>
        <row r="3532">
          <cell r="A3532" t="str">
            <v>NSC99445</v>
          </cell>
          <cell r="B3532" t="str">
            <v>NSC99445</v>
          </cell>
        </row>
        <row r="3533">
          <cell r="A3533" t="str">
            <v>Debrisoquine</v>
          </cell>
          <cell r="B3533" t="str">
            <v>Debrisoquine</v>
          </cell>
        </row>
        <row r="3534">
          <cell r="A3534" t="str">
            <v>AMYLOSE</v>
          </cell>
          <cell r="B3534" t="str">
            <v>AMYLOSE</v>
          </cell>
        </row>
        <row r="3535">
          <cell r="A3535" t="str">
            <v>benzaldehyde</v>
          </cell>
          <cell r="B3535" t="str">
            <v>benzaldehyde</v>
          </cell>
        </row>
        <row r="3536">
          <cell r="A3536" t="str">
            <v>Granulestin</v>
          </cell>
          <cell r="B3536" t="str">
            <v>Granulestin</v>
          </cell>
        </row>
        <row r="3537">
          <cell r="A3537" t="str">
            <v>Chloroethylene</v>
          </cell>
          <cell r="B3537" t="str">
            <v>Chloroethylene</v>
          </cell>
        </row>
        <row r="3538">
          <cell r="A3538" t="str">
            <v>p.p..DDE</v>
          </cell>
          <cell r="B3538" t="str">
            <v>p,p'-DDE</v>
          </cell>
        </row>
        <row r="3539">
          <cell r="A3539" t="str">
            <v>Fidaxomicin</v>
          </cell>
          <cell r="B3539" t="str">
            <v>Fidaxomicin</v>
          </cell>
        </row>
        <row r="3540">
          <cell r="A3540" t="str">
            <v>Velcade.Bortezomib.</v>
          </cell>
          <cell r="B3540" t="str">
            <v>Velcade(Bortezomib)</v>
          </cell>
        </row>
        <row r="3541">
          <cell r="A3541" t="str">
            <v>Uridine.5..diphosphate</v>
          </cell>
          <cell r="B3541" t="str">
            <v>Uridine 5'-diphosphate</v>
          </cell>
        </row>
        <row r="3542">
          <cell r="A3542" t="str">
            <v>X.R......Rolipram</v>
          </cell>
          <cell r="B3542" t="str">
            <v>(R)-(-)-Rolipram</v>
          </cell>
        </row>
        <row r="3543">
          <cell r="A3543" t="str">
            <v>flavin.adenine.dinucleotide</v>
          </cell>
          <cell r="B3543" t="str">
            <v>flavin adenine dinucleotide</v>
          </cell>
        </row>
        <row r="3544">
          <cell r="A3544" t="str">
            <v>Elvitegravir</v>
          </cell>
          <cell r="B3544" t="str">
            <v>Elvitegravir</v>
          </cell>
        </row>
        <row r="3545">
          <cell r="A3545" t="str">
            <v>DAPTOMYCIN</v>
          </cell>
          <cell r="B3545" t="str">
            <v>DAPTOMYCIN</v>
          </cell>
        </row>
        <row r="3546">
          <cell r="A3546" t="str">
            <v>Vatalanib.succinate</v>
          </cell>
          <cell r="B3546" t="str">
            <v>Vatalanib succinate</v>
          </cell>
        </row>
        <row r="3547">
          <cell r="A3547" t="str">
            <v>PROPANE</v>
          </cell>
          <cell r="B3547" t="str">
            <v>PROPANE</v>
          </cell>
        </row>
        <row r="3548">
          <cell r="A3548" t="str">
            <v>DIOSGENIN</v>
          </cell>
          <cell r="B3548" t="str">
            <v>DIOSGENIN</v>
          </cell>
        </row>
        <row r="3549">
          <cell r="A3549" t="str">
            <v>KAOLIN</v>
          </cell>
          <cell r="B3549" t="str">
            <v>KAOLIN</v>
          </cell>
        </row>
        <row r="3550">
          <cell r="A3550" t="str">
            <v>Tetradioxin</v>
          </cell>
          <cell r="B3550" t="str">
            <v>Tetradioxin</v>
          </cell>
        </row>
        <row r="3551">
          <cell r="A3551" t="str">
            <v>X1.3.BUTADIENE</v>
          </cell>
          <cell r="B3551" t="str">
            <v>1,3-BUTADIENE</v>
          </cell>
        </row>
        <row r="3552">
          <cell r="A3552" t="str">
            <v>FERROUS.SULFATE</v>
          </cell>
          <cell r="B3552" t="str">
            <v>FERROUS SULFATE</v>
          </cell>
        </row>
        <row r="3553">
          <cell r="A3553" t="str">
            <v>Tropisetron.hydrochloride</v>
          </cell>
          <cell r="B3553" t="str">
            <v>Tropisetron hydrochloride</v>
          </cell>
        </row>
        <row r="3554">
          <cell r="A3554" t="str">
            <v>Tegaserod</v>
          </cell>
          <cell r="B3554" t="str">
            <v>Tegaserod</v>
          </cell>
        </row>
        <row r="3555">
          <cell r="A3555" t="str">
            <v>X....Quinpirole.hydrochloride</v>
          </cell>
          <cell r="B3555" t="str">
            <v>(-)-Quinpirole hydrochloride</v>
          </cell>
        </row>
        <row r="3556">
          <cell r="A3556" t="str">
            <v>Aprepitant</v>
          </cell>
          <cell r="B3556" t="str">
            <v>Aprepitant</v>
          </cell>
        </row>
        <row r="3557">
          <cell r="A3557" t="str">
            <v>X2.Methylbutanoic.acid</v>
          </cell>
          <cell r="B3557" t="str">
            <v>2-Methylbutanoic acid</v>
          </cell>
        </row>
        <row r="3558">
          <cell r="A3558" t="str">
            <v>D.Isoglucosamine</v>
          </cell>
          <cell r="B3558" t="str">
            <v>D-Isoglucosamine</v>
          </cell>
        </row>
        <row r="3559">
          <cell r="A3559" t="str">
            <v>Hydriodic.acid</v>
          </cell>
          <cell r="B3559" t="str">
            <v>Hydriodic acid</v>
          </cell>
        </row>
        <row r="3560">
          <cell r="A3560" t="str">
            <v>Deuterium.hydride</v>
          </cell>
          <cell r="B3560" t="str">
            <v>Deuterium hydride</v>
          </cell>
        </row>
        <row r="3561">
          <cell r="A3561" t="str">
            <v>X1.3.5.TRINITROBENZENE</v>
          </cell>
          <cell r="B3561" t="str">
            <v>1,3,5-TRINITROBENZENE</v>
          </cell>
        </row>
        <row r="3562">
          <cell r="A3562" t="str">
            <v>methoxychlor</v>
          </cell>
          <cell r="B3562" t="str">
            <v>methoxychlor</v>
          </cell>
        </row>
        <row r="3563">
          <cell r="A3563" t="str">
            <v>L.threonine</v>
          </cell>
          <cell r="B3563" t="str">
            <v>L-threonine</v>
          </cell>
        </row>
        <row r="3564">
          <cell r="A3564" t="str">
            <v>Apamine</v>
          </cell>
          <cell r="B3564" t="str">
            <v>Apamine</v>
          </cell>
        </row>
        <row r="3565">
          <cell r="A3565" t="str">
            <v>COUMESTROL</v>
          </cell>
          <cell r="B3565" t="str">
            <v>COUMESTROL</v>
          </cell>
        </row>
        <row r="3566">
          <cell r="A3566" t="str">
            <v>Decanoic.acid</v>
          </cell>
          <cell r="B3566" t="str">
            <v>Decanoic acid</v>
          </cell>
        </row>
        <row r="3567">
          <cell r="A3567" t="str">
            <v>gadodiamide</v>
          </cell>
          <cell r="B3567" t="str">
            <v>gadodiamide</v>
          </cell>
        </row>
        <row r="3568">
          <cell r="A3568" t="str">
            <v>galactose.1.phosphate</v>
          </cell>
          <cell r="B3568" t="str">
            <v>galactose-1-phosphate</v>
          </cell>
        </row>
        <row r="3569">
          <cell r="A3569" t="str">
            <v>GONADORELIN</v>
          </cell>
          <cell r="B3569" t="str">
            <v>GONADORELIN</v>
          </cell>
        </row>
        <row r="3570">
          <cell r="A3570" t="str">
            <v>Telbivudine</v>
          </cell>
          <cell r="B3570" t="str">
            <v>Telbivudine</v>
          </cell>
        </row>
        <row r="3571">
          <cell r="A3571" t="str">
            <v>VANADIUM</v>
          </cell>
          <cell r="B3571" t="str">
            <v>VANADIUM</v>
          </cell>
        </row>
        <row r="3572">
          <cell r="A3572" t="str">
            <v>PIPERONYL.BUTOXIDE</v>
          </cell>
          <cell r="B3572" t="str">
            <v>PIPERONYL BUTOXIDE</v>
          </cell>
        </row>
        <row r="3573">
          <cell r="A3573" t="str">
            <v>BARIUM</v>
          </cell>
          <cell r="B3573" t="str">
            <v>BARIUM</v>
          </cell>
        </row>
        <row r="3574">
          <cell r="A3574" t="str">
            <v>ARSENIC</v>
          </cell>
          <cell r="B3574" t="str">
            <v>ARSENIC</v>
          </cell>
        </row>
        <row r="3575">
          <cell r="A3575" t="str">
            <v>Penicillin.V.potassium</v>
          </cell>
          <cell r="B3575" t="str">
            <v>Penicillin V potassium</v>
          </cell>
        </row>
        <row r="3576">
          <cell r="A3576" t="str">
            <v>CDR</v>
          </cell>
          <cell r="B3576" t="str">
            <v>CDR</v>
          </cell>
        </row>
        <row r="3577">
          <cell r="A3577" t="str">
            <v>X136572.09.3</v>
          </cell>
          <cell r="B3577" t="str">
            <v>136572-09-3</v>
          </cell>
        </row>
        <row r="3578">
          <cell r="A3578" t="str">
            <v>UNII.768N7QO4KH</v>
          </cell>
          <cell r="B3578" t="str">
            <v>UNII-768N7QO4KH</v>
          </cell>
        </row>
        <row r="3579">
          <cell r="A3579" t="str">
            <v>Direct.Blue.14</v>
          </cell>
          <cell r="B3579" t="str">
            <v>Direct Blue 14</v>
          </cell>
        </row>
        <row r="3580">
          <cell r="A3580" t="str">
            <v>Basic.Red.1</v>
          </cell>
          <cell r="B3580" t="str">
            <v>Basic Red 1</v>
          </cell>
        </row>
        <row r="3581">
          <cell r="A3581" t="str">
            <v>Picryl.chloride</v>
          </cell>
          <cell r="B3581" t="str">
            <v>Picryl chloride</v>
          </cell>
        </row>
        <row r="3582">
          <cell r="A3582" t="str">
            <v>L.alanine</v>
          </cell>
          <cell r="B3582" t="str">
            <v>L-alanine</v>
          </cell>
        </row>
        <row r="3583">
          <cell r="A3583" t="str">
            <v>Ximelagatran</v>
          </cell>
          <cell r="B3583" t="str">
            <v>Ximelagatran</v>
          </cell>
        </row>
        <row r="3584">
          <cell r="A3584" t="str">
            <v>Udp.glucuronic.acid</v>
          </cell>
          <cell r="B3584" t="str">
            <v>Udp glucuronic acid</v>
          </cell>
        </row>
        <row r="3585">
          <cell r="A3585" t="str">
            <v>N.Stearoyl.D.sphingosine</v>
          </cell>
          <cell r="B3585" t="str">
            <v>N-Stearoyl-D-sphingosine</v>
          </cell>
        </row>
        <row r="3586">
          <cell r="A3586" t="str">
            <v>cytidylic.acid</v>
          </cell>
          <cell r="B3586" t="str">
            <v>cytidylic acid</v>
          </cell>
        </row>
        <row r="3587">
          <cell r="A3587" t="str">
            <v>LITHOCHOLIC.ACID</v>
          </cell>
          <cell r="B3587" t="str">
            <v>LITHOCHOLIC ACID</v>
          </cell>
        </row>
        <row r="3588">
          <cell r="A3588" t="str">
            <v>EPICHLOROHYDRIN</v>
          </cell>
          <cell r="B3588" t="str">
            <v>EPICHLOROHYDRIN</v>
          </cell>
        </row>
        <row r="3589">
          <cell r="A3589" t="str">
            <v>Stannic.fluoride</v>
          </cell>
          <cell r="B3589" t="str">
            <v>Stannic fluoride</v>
          </cell>
        </row>
        <row r="3590">
          <cell r="A3590" t="str">
            <v>Hexadrin</v>
          </cell>
          <cell r="B3590" t="str">
            <v>Hexadrin</v>
          </cell>
        </row>
        <row r="3591">
          <cell r="A3591" t="str">
            <v>Disodium.selenite</v>
          </cell>
          <cell r="B3591" t="str">
            <v>Disodium selenite</v>
          </cell>
        </row>
        <row r="3592">
          <cell r="A3592" t="str">
            <v>Marimastat</v>
          </cell>
          <cell r="B3592" t="str">
            <v>Marimastat</v>
          </cell>
        </row>
        <row r="3593">
          <cell r="A3593" t="str">
            <v>N.Acetyl.L.cysteine</v>
          </cell>
          <cell r="B3593" t="str">
            <v>N-Acetyl-L-cysteine</v>
          </cell>
        </row>
        <row r="3594">
          <cell r="A3594" t="str">
            <v>MPTP</v>
          </cell>
          <cell r="B3594" t="str">
            <v>MPTP</v>
          </cell>
        </row>
        <row r="3595">
          <cell r="A3595" t="str">
            <v>PHENOL.RED</v>
          </cell>
          <cell r="B3595" t="str">
            <v>PHENOL RED</v>
          </cell>
        </row>
        <row r="3596">
          <cell r="A3596" t="str">
            <v>Pemetrexed.disodium</v>
          </cell>
          <cell r="B3596" t="str">
            <v>Pemetrexed disodium</v>
          </cell>
        </row>
        <row r="3597">
          <cell r="A3597" t="str">
            <v>Pemetrexed</v>
          </cell>
          <cell r="B3597" t="str">
            <v>Pemetrexed</v>
          </cell>
        </row>
        <row r="3598">
          <cell r="A3598" t="str">
            <v>Bryostatin.1</v>
          </cell>
          <cell r="B3598" t="str">
            <v>Bryostatin 1</v>
          </cell>
        </row>
        <row r="3599">
          <cell r="A3599" t="str">
            <v>X5.Methylcytosine</v>
          </cell>
          <cell r="B3599" t="str">
            <v>5-Methylcytosine</v>
          </cell>
        </row>
        <row r="3600">
          <cell r="A3600" t="str">
            <v>MONOCROTOPHOS</v>
          </cell>
          <cell r="B3600" t="str">
            <v>MONOCROTOPHOS</v>
          </cell>
        </row>
        <row r="3601">
          <cell r="A3601" t="str">
            <v>Deamido.NAD</v>
          </cell>
          <cell r="B3601" t="str">
            <v>Deamido NAD</v>
          </cell>
        </row>
        <row r="3602">
          <cell r="A3602" t="str">
            <v>trifluralin</v>
          </cell>
          <cell r="B3602" t="str">
            <v>trifluralin</v>
          </cell>
        </row>
        <row r="3603">
          <cell r="A3603" t="str">
            <v>Policapran</v>
          </cell>
          <cell r="B3603" t="str">
            <v>Policapran</v>
          </cell>
        </row>
        <row r="3604">
          <cell r="A3604" t="str">
            <v>ETHYLENE.GLYCOL</v>
          </cell>
          <cell r="B3604" t="str">
            <v>ETHYLENE GLYCOL</v>
          </cell>
        </row>
        <row r="3605">
          <cell r="A3605" t="str">
            <v>CADMIUM</v>
          </cell>
          <cell r="B3605" t="str">
            <v>CADMIUM</v>
          </cell>
        </row>
        <row r="3606">
          <cell r="A3606" t="str">
            <v>UNII.M201HC068W</v>
          </cell>
          <cell r="B3606" t="str">
            <v>UNII-M201HC068W</v>
          </cell>
        </row>
        <row r="3607">
          <cell r="A3607" t="str">
            <v>ZINC</v>
          </cell>
          <cell r="B3607" t="str">
            <v>ZINC</v>
          </cell>
        </row>
        <row r="3608">
          <cell r="A3608" t="str">
            <v>HOLMIUM</v>
          </cell>
          <cell r="B3608" t="str">
            <v>HOLMIUM</v>
          </cell>
        </row>
        <row r="3609">
          <cell r="A3609" t="str">
            <v>HYDROFLUORIC.ACID</v>
          </cell>
          <cell r="B3609" t="str">
            <v>HYDROFLUORIC ACID</v>
          </cell>
        </row>
        <row r="3610">
          <cell r="A3610" t="str">
            <v>ETHANE</v>
          </cell>
          <cell r="B3610" t="str">
            <v>ETHANE</v>
          </cell>
        </row>
        <row r="3611">
          <cell r="A3611" t="str">
            <v>Vardenafil.hydrochloride.trihydrate</v>
          </cell>
          <cell r="B3611" t="str">
            <v>Vardenafil hydrochloride trihydrate</v>
          </cell>
        </row>
        <row r="3612">
          <cell r="A3612" t="str">
            <v>PENTYLENETETRAZOLE</v>
          </cell>
          <cell r="B3612" t="str">
            <v>PENTYLENETETRAZOLE</v>
          </cell>
        </row>
        <row r="3613">
          <cell r="A3613" t="str">
            <v>pyrazole</v>
          </cell>
          <cell r="B3613" t="str">
            <v>pyrazole</v>
          </cell>
        </row>
        <row r="3614">
          <cell r="A3614" t="str">
            <v>acridin.9.amine.hydrochloride</v>
          </cell>
          <cell r="B3614" t="str">
            <v>acridin-9-amine hydrochloride</v>
          </cell>
        </row>
        <row r="3615">
          <cell r="A3615" t="str">
            <v>guanosine.diphosphate.mannose</v>
          </cell>
          <cell r="B3615" t="str">
            <v>guanosine diphosphate mannose</v>
          </cell>
        </row>
        <row r="3616">
          <cell r="A3616" t="str">
            <v>Vanylglycol</v>
          </cell>
          <cell r="B3616" t="str">
            <v>Vanylglycol</v>
          </cell>
        </row>
        <row r="3617">
          <cell r="A3617" t="str">
            <v>Fenclonine</v>
          </cell>
          <cell r="B3617" t="str">
            <v>Fenclonine</v>
          </cell>
        </row>
        <row r="3618">
          <cell r="A3618" t="str">
            <v>X4.Chloro.D.phenylalanine</v>
          </cell>
          <cell r="B3618" t="str">
            <v>4-Chloro-D-phenylalanine</v>
          </cell>
        </row>
        <row r="3619">
          <cell r="A3619" t="str">
            <v>Zebularine</v>
          </cell>
          <cell r="B3619" t="str">
            <v>Zebularine</v>
          </cell>
        </row>
        <row r="3620">
          <cell r="A3620" t="str">
            <v>DL.ISOLEUCINE</v>
          </cell>
          <cell r="B3620" t="str">
            <v>DL-ISOLEUCINE</v>
          </cell>
        </row>
        <row r="3621">
          <cell r="A3621" t="str">
            <v>SILVER</v>
          </cell>
          <cell r="B3621" t="str">
            <v>SILVER</v>
          </cell>
        </row>
        <row r="3622">
          <cell r="A3622" t="str">
            <v>X1.butanol</v>
          </cell>
          <cell r="B3622" t="str">
            <v>1-butanol</v>
          </cell>
        </row>
        <row r="3623">
          <cell r="A3623" t="str">
            <v>Ketanserin</v>
          </cell>
          <cell r="B3623" t="str">
            <v>Ketanserin</v>
          </cell>
        </row>
        <row r="3624">
          <cell r="A3624" t="str">
            <v>codeine</v>
          </cell>
          <cell r="B3624" t="str">
            <v>codeine</v>
          </cell>
        </row>
        <row r="3625">
          <cell r="A3625" t="str">
            <v>CHOLINE.HYDROXIDE</v>
          </cell>
          <cell r="B3625" t="str">
            <v>CHOLINE HYDROXIDE</v>
          </cell>
        </row>
        <row r="3626">
          <cell r="A3626" t="str">
            <v>pyrilamine</v>
          </cell>
          <cell r="B3626" t="str">
            <v>pyrilamine</v>
          </cell>
        </row>
        <row r="3627">
          <cell r="A3627" t="str">
            <v>Dibromine</v>
          </cell>
          <cell r="B3627" t="str">
            <v>Dibromine</v>
          </cell>
        </row>
        <row r="3628">
          <cell r="A3628" t="str">
            <v>Tenofovir.Disoproxil.Fumarate</v>
          </cell>
          <cell r="B3628" t="str">
            <v>Tenofovir Disoproxil Fumarate</v>
          </cell>
        </row>
        <row r="3629">
          <cell r="A3629" t="str">
            <v>NCGC00183876.01</v>
          </cell>
          <cell r="B3629" t="str">
            <v>NCGC00183876-01</v>
          </cell>
        </row>
        <row r="3630">
          <cell r="A3630" t="str">
            <v>CYANOGEN.BROMIDE</v>
          </cell>
          <cell r="B3630" t="str">
            <v>CYANOGEN BROMIDE</v>
          </cell>
        </row>
        <row r="3631">
          <cell r="A3631" t="str">
            <v>EUROPIUM</v>
          </cell>
          <cell r="B3631" t="str">
            <v>EUROPIUM</v>
          </cell>
        </row>
        <row r="3632">
          <cell r="A3632" t="str">
            <v>melibiose</v>
          </cell>
          <cell r="B3632" t="str">
            <v>melibiose</v>
          </cell>
        </row>
        <row r="3633">
          <cell r="A3633" t="str">
            <v>MAGNESIUM</v>
          </cell>
          <cell r="B3633" t="str">
            <v>MAGNESIUM</v>
          </cell>
        </row>
        <row r="3634">
          <cell r="A3634" t="str">
            <v>stannum</v>
          </cell>
          <cell r="B3634" t="str">
            <v>stannum</v>
          </cell>
        </row>
        <row r="3635">
          <cell r="A3635" t="str">
            <v>MALACHITE.GREEN</v>
          </cell>
          <cell r="B3635" t="str">
            <v>MALACHITE GREEN</v>
          </cell>
        </row>
        <row r="3636">
          <cell r="A3636" t="str">
            <v>Pregnane.3.20.diol</v>
          </cell>
          <cell r="B3636" t="str">
            <v>Pregnane-3,20-diol</v>
          </cell>
        </row>
        <row r="3637">
          <cell r="A3637" t="str">
            <v>iodoacetamide</v>
          </cell>
          <cell r="B3637" t="str">
            <v>iodoacetamide</v>
          </cell>
        </row>
        <row r="3638">
          <cell r="A3638" t="str">
            <v>Ethene</v>
          </cell>
          <cell r="B3638" t="str">
            <v>Ethene</v>
          </cell>
        </row>
        <row r="3639">
          <cell r="A3639" t="str">
            <v>Sodium.fluorophosphate</v>
          </cell>
          <cell r="B3639" t="str">
            <v>Sodium fluorophosphate</v>
          </cell>
        </row>
        <row r="3640">
          <cell r="A3640" t="str">
            <v>X1.propanol</v>
          </cell>
          <cell r="B3640" t="str">
            <v>1-propanol</v>
          </cell>
        </row>
        <row r="3641">
          <cell r="A3641" t="str">
            <v>hydroquinone</v>
          </cell>
          <cell r="B3641" t="str">
            <v>hydroquinone</v>
          </cell>
        </row>
        <row r="3642">
          <cell r="A3642" t="str">
            <v>D.Lactic.acid</v>
          </cell>
          <cell r="B3642" t="str">
            <v>D-Lactic acid</v>
          </cell>
        </row>
        <row r="3643">
          <cell r="A3643" t="str">
            <v>bicuculline</v>
          </cell>
          <cell r="B3643" t="str">
            <v>bicuculline</v>
          </cell>
        </row>
        <row r="3644">
          <cell r="A3644" t="str">
            <v>MAFENIDE.ACETATE</v>
          </cell>
          <cell r="B3644" t="str">
            <v>MAFENIDE ACETATE</v>
          </cell>
        </row>
        <row r="3645">
          <cell r="A3645" t="str">
            <v>oxacillin</v>
          </cell>
          <cell r="B3645" t="str">
            <v>oxacillin</v>
          </cell>
        </row>
        <row r="3646">
          <cell r="A3646" t="str">
            <v>X3.Iodobenzylguanidine</v>
          </cell>
          <cell r="B3646" t="str">
            <v>3-Iodobenzylguanidine</v>
          </cell>
        </row>
        <row r="3647">
          <cell r="A3647" t="str">
            <v>Rupatadine</v>
          </cell>
          <cell r="B3647" t="str">
            <v>Rupatadine</v>
          </cell>
        </row>
        <row r="3648">
          <cell r="A3648" t="str">
            <v>TEPROTIDE</v>
          </cell>
          <cell r="B3648" t="str">
            <v>TEPROTIDE</v>
          </cell>
        </row>
        <row r="3649">
          <cell r="A3649" t="str">
            <v>ALUMINUM.ION</v>
          </cell>
          <cell r="B3649" t="str">
            <v>ALUMINUM ION</v>
          </cell>
        </row>
        <row r="3650">
          <cell r="A3650" t="str">
            <v>Acamprosate</v>
          </cell>
          <cell r="B3650" t="str">
            <v>Acamprosate</v>
          </cell>
        </row>
        <row r="3651">
          <cell r="A3651" t="str">
            <v>glutathione</v>
          </cell>
          <cell r="B3651" t="str">
            <v>glutathione</v>
          </cell>
        </row>
        <row r="3652">
          <cell r="A3652" t="str">
            <v>THALLIUM</v>
          </cell>
          <cell r="B3652" t="str">
            <v>THALLIUM</v>
          </cell>
        </row>
        <row r="3653">
          <cell r="A3653" t="str">
            <v>idebenone</v>
          </cell>
          <cell r="B3653" t="str">
            <v>idebenone</v>
          </cell>
        </row>
        <row r="3654">
          <cell r="A3654" t="str">
            <v>CTX.Toxin</v>
          </cell>
          <cell r="B3654" t="str">
            <v>CTX Toxin</v>
          </cell>
        </row>
        <row r="3655">
          <cell r="A3655" t="str">
            <v>PERINDOPRIL</v>
          </cell>
          <cell r="B3655" t="str">
            <v>PERINDOPRIL</v>
          </cell>
        </row>
        <row r="3656">
          <cell r="A3656" t="str">
            <v>Idocyklin</v>
          </cell>
          <cell r="B3656" t="str">
            <v>Idocyklin</v>
          </cell>
        </row>
        <row r="3657">
          <cell r="A3657" t="str">
            <v>PHENFORMIN</v>
          </cell>
          <cell r="B3657" t="str">
            <v>PHENFORMIN</v>
          </cell>
        </row>
        <row r="3658">
          <cell r="A3658" t="str">
            <v>HYDROCODONE</v>
          </cell>
          <cell r="B3658" t="str">
            <v>HYDROCODONE</v>
          </cell>
        </row>
        <row r="3659">
          <cell r="A3659" t="str">
            <v>succinic.acid</v>
          </cell>
          <cell r="B3659" t="str">
            <v>succinic acid</v>
          </cell>
        </row>
        <row r="3660">
          <cell r="A3660" t="str">
            <v>Sodium.EGTA</v>
          </cell>
          <cell r="B3660" t="str">
            <v>Sodium EGTA</v>
          </cell>
        </row>
        <row r="3661">
          <cell r="A3661" t="str">
            <v>DL.METHIONINE</v>
          </cell>
          <cell r="B3661" t="str">
            <v>DL-METHIONINE</v>
          </cell>
        </row>
        <row r="3662">
          <cell r="A3662" t="str">
            <v>D.erythro.Pentose..2.deoxy.</v>
          </cell>
          <cell r="B3662" t="str">
            <v>D-erythro-Pentose, 2-deoxy-</v>
          </cell>
        </row>
        <row r="3663">
          <cell r="A3663" t="str">
            <v>SILICON</v>
          </cell>
          <cell r="B3663" t="str">
            <v>SILICON</v>
          </cell>
        </row>
        <row r="3664">
          <cell r="A3664" t="str">
            <v>Geniposidic.acid</v>
          </cell>
          <cell r="B3664" t="str">
            <v>Geniposidic acid</v>
          </cell>
        </row>
        <row r="3665">
          <cell r="A3665" t="str">
            <v>X6.MERCAPTOPURINE.MONOHYDRATE</v>
          </cell>
          <cell r="B3665" t="str">
            <v>6-MERCAPTOPURINE MONOHYDRATE</v>
          </cell>
        </row>
        <row r="3666">
          <cell r="A3666" t="str">
            <v>.beta..Adenosine</v>
          </cell>
          <cell r="B3666" t="str">
            <v>.beta.-Adenosine</v>
          </cell>
        </row>
        <row r="3667">
          <cell r="A3667" t="str">
            <v>PALLADIUM</v>
          </cell>
          <cell r="B3667" t="str">
            <v>PALLADIUM</v>
          </cell>
        </row>
        <row r="3668">
          <cell r="A3668" t="str">
            <v>imidapril</v>
          </cell>
          <cell r="B3668" t="str">
            <v>imidapril</v>
          </cell>
        </row>
        <row r="3669">
          <cell r="A3669" t="str">
            <v>Sevelamer.hydrochloride</v>
          </cell>
          <cell r="B3669" t="str">
            <v>Sevelamer hydrochloride</v>
          </cell>
        </row>
        <row r="3670">
          <cell r="A3670" t="str">
            <v>Propene</v>
          </cell>
          <cell r="B3670" t="str">
            <v>Propene</v>
          </cell>
        </row>
        <row r="3671">
          <cell r="A3671" t="str">
            <v>Trospium</v>
          </cell>
          <cell r="B3671" t="str">
            <v>Trospium</v>
          </cell>
        </row>
        <row r="3672">
          <cell r="A3672" t="str">
            <v>RACTOPAMINE</v>
          </cell>
          <cell r="B3672" t="str">
            <v>RACTOPAMINE</v>
          </cell>
        </row>
        <row r="3673">
          <cell r="A3673" t="str">
            <v>Lenalidomide</v>
          </cell>
          <cell r="B3673" t="str">
            <v>Lenalidomide</v>
          </cell>
        </row>
        <row r="3674">
          <cell r="A3674" t="str">
            <v>Digitonin</v>
          </cell>
          <cell r="B3674" t="str">
            <v>Digitonin</v>
          </cell>
        </row>
        <row r="3675">
          <cell r="A3675" t="str">
            <v>Eltrombopag</v>
          </cell>
          <cell r="B3675" t="str">
            <v>Eltrombopag</v>
          </cell>
        </row>
        <row r="3676">
          <cell r="A3676" t="str">
            <v>Triolein</v>
          </cell>
          <cell r="B3676" t="str">
            <v>Triolein</v>
          </cell>
        </row>
        <row r="3677">
          <cell r="A3677" t="str">
            <v>sn.Glycerol.3.phosphate</v>
          </cell>
          <cell r="B3677" t="str">
            <v>sn-Glycerol 3-phosphate</v>
          </cell>
        </row>
        <row r="3678">
          <cell r="A3678" t="str">
            <v>temephos</v>
          </cell>
          <cell r="B3678" t="str">
            <v>temephos</v>
          </cell>
        </row>
        <row r="3679">
          <cell r="A3679" t="str">
            <v>X2.Butanone</v>
          </cell>
          <cell r="B3679" t="str">
            <v>2-Butanone</v>
          </cell>
        </row>
        <row r="3680">
          <cell r="A3680" t="str">
            <v>Cromakalim</v>
          </cell>
          <cell r="B3680" t="str">
            <v>Cromakalim</v>
          </cell>
        </row>
        <row r="3681">
          <cell r="A3681" t="str">
            <v>Thioridazine.hydrochloride</v>
          </cell>
          <cell r="B3681" t="str">
            <v>Thioridazine hydrochloride</v>
          </cell>
        </row>
        <row r="3682">
          <cell r="A3682" t="str">
            <v>Valganciclovir</v>
          </cell>
          <cell r="B3682" t="str">
            <v>Valganciclovir</v>
          </cell>
        </row>
        <row r="3683">
          <cell r="A3683" t="str">
            <v>xylulose.5.phosphate</v>
          </cell>
          <cell r="B3683" t="str">
            <v>xylulose-5-phosphate</v>
          </cell>
        </row>
        <row r="3684">
          <cell r="A3684" t="str">
            <v>Ivabradine.hydrochloride</v>
          </cell>
          <cell r="B3684" t="str">
            <v>Ivabradine hydrochloride</v>
          </cell>
        </row>
        <row r="3685">
          <cell r="A3685" t="str">
            <v>Acide.fusidique..INN.French.</v>
          </cell>
          <cell r="B3685" t="str">
            <v>Acide fusidique [INN-French]</v>
          </cell>
        </row>
        <row r="3686">
          <cell r="A3686" t="str">
            <v>N.ACETYL.D.GLUTAMIC.ACID</v>
          </cell>
          <cell r="B3686" t="str">
            <v>N-ACETYL-D-GLUTAMIC ACID</v>
          </cell>
        </row>
        <row r="3687">
          <cell r="A3687" t="str">
            <v>Levorphanol.tartrate</v>
          </cell>
          <cell r="B3687" t="str">
            <v>Levorphanol tartrate</v>
          </cell>
        </row>
        <row r="3688">
          <cell r="A3688" t="str">
            <v>thiamin.triphosphate</v>
          </cell>
          <cell r="B3688" t="str">
            <v>thiamin triphosphate</v>
          </cell>
        </row>
        <row r="3689">
          <cell r="A3689" t="str">
            <v>arsenite</v>
          </cell>
          <cell r="B3689" t="str">
            <v>arsenite</v>
          </cell>
        </row>
        <row r="3690">
          <cell r="A3690" t="str">
            <v>CANRENONE</v>
          </cell>
          <cell r="B3690" t="str">
            <v>CANRENONE</v>
          </cell>
        </row>
        <row r="3691">
          <cell r="A3691" t="str">
            <v>X2.Butanol</v>
          </cell>
          <cell r="B3691" t="str">
            <v>2-Butanol</v>
          </cell>
        </row>
        <row r="3692">
          <cell r="A3692" t="str">
            <v>X6.O.phosphono.beta.D.mannopyranose</v>
          </cell>
          <cell r="B3692" t="str">
            <v>6-O-phosphono-beta-D-mannopyranose</v>
          </cell>
        </row>
        <row r="3693">
          <cell r="A3693" t="str">
            <v>Elacridar</v>
          </cell>
          <cell r="B3693" t="str">
            <v>Elacridar</v>
          </cell>
        </row>
        <row r="3694">
          <cell r="A3694" t="str">
            <v>DITHIZONE</v>
          </cell>
          <cell r="B3694" t="str">
            <v>DITHIZONE</v>
          </cell>
        </row>
        <row r="3695">
          <cell r="A3695" t="str">
            <v>Triton.X.100</v>
          </cell>
          <cell r="B3695" t="str">
            <v>Triton X-100</v>
          </cell>
        </row>
        <row r="3696">
          <cell r="A3696" t="str">
            <v>Tosyllysyl.chloromethane</v>
          </cell>
          <cell r="B3696" t="str">
            <v>Tosyllysyl chloromethane</v>
          </cell>
        </row>
        <row r="3697">
          <cell r="A3697" t="str">
            <v>Guanosine.5..diphosphate</v>
          </cell>
          <cell r="B3697" t="str">
            <v>Guanosine 5'-diphosphate</v>
          </cell>
        </row>
        <row r="3698">
          <cell r="A3698" t="str">
            <v>Micafungin.sodium</v>
          </cell>
          <cell r="B3698" t="str">
            <v>Micafungin sodium</v>
          </cell>
        </row>
        <row r="3699">
          <cell r="A3699" t="str">
            <v>FLAVONE</v>
          </cell>
          <cell r="B3699" t="str">
            <v>FLAVONE</v>
          </cell>
        </row>
        <row r="3700">
          <cell r="A3700" t="str">
            <v>Oxotremorine</v>
          </cell>
          <cell r="B3700" t="str">
            <v>Oxotremorine</v>
          </cell>
        </row>
        <row r="3701">
          <cell r="A3701" t="str">
            <v>RHENIUM</v>
          </cell>
          <cell r="B3701" t="str">
            <v>RHENIUM</v>
          </cell>
        </row>
        <row r="3702">
          <cell r="A3702" t="str">
            <v>hemin</v>
          </cell>
          <cell r="B3702" t="str">
            <v>hemin</v>
          </cell>
        </row>
        <row r="3703">
          <cell r="A3703" t="str">
            <v>Sapropterin</v>
          </cell>
          <cell r="B3703" t="str">
            <v>Sapropterin</v>
          </cell>
        </row>
        <row r="3704">
          <cell r="A3704" t="str">
            <v>Colfosceril.palmitate</v>
          </cell>
          <cell r="B3704" t="str">
            <v>Colfosceril palmitate</v>
          </cell>
        </row>
        <row r="3705">
          <cell r="A3705" t="str">
            <v>Sorbinil</v>
          </cell>
          <cell r="B3705" t="str">
            <v>Sorbinil</v>
          </cell>
        </row>
        <row r="3706">
          <cell r="A3706" t="str">
            <v>GLYCOGEN</v>
          </cell>
          <cell r="B3706" t="str">
            <v>GLYCOGEN</v>
          </cell>
        </row>
        <row r="3707">
          <cell r="A3707" t="str">
            <v>ARGININOSUCCINIC.ACID</v>
          </cell>
          <cell r="B3707" t="str">
            <v>ARGININOSUCCINIC ACID</v>
          </cell>
        </row>
        <row r="3708">
          <cell r="A3708" t="str">
            <v>Triacetone.triperoxide</v>
          </cell>
          <cell r="B3708" t="str">
            <v>Triacetone triperoxide</v>
          </cell>
        </row>
        <row r="3709">
          <cell r="A3709" t="str">
            <v>Glycine.chenodeoxycholate</v>
          </cell>
          <cell r="B3709" t="str">
            <v>Glycine chenodeoxycholate</v>
          </cell>
        </row>
        <row r="3710">
          <cell r="A3710" t="str">
            <v>rapamycin</v>
          </cell>
          <cell r="B3710" t="str">
            <v>rapamycin</v>
          </cell>
        </row>
        <row r="3711">
          <cell r="A3711" t="str">
            <v>X2.6.Pyridinedicarboxylic.acid</v>
          </cell>
          <cell r="B3711" t="str">
            <v>2,6-Pyridinedicarboxylic acid</v>
          </cell>
        </row>
        <row r="3712">
          <cell r="A3712" t="str">
            <v>X3.4.dichloroisocoumarin</v>
          </cell>
          <cell r="B3712" t="str">
            <v>3,4-dichloroisocoumarin</v>
          </cell>
        </row>
        <row r="3713">
          <cell r="A3713" t="str">
            <v>Yttrium.90</v>
          </cell>
          <cell r="B3713" t="str">
            <v>Yttrium-90</v>
          </cell>
        </row>
        <row r="3714">
          <cell r="A3714" t="str">
            <v>Danitin</v>
          </cell>
          <cell r="B3714" t="str">
            <v>Danitin</v>
          </cell>
        </row>
        <row r="3715">
          <cell r="A3715" t="str">
            <v>GNF.Pf.4325</v>
          </cell>
          <cell r="B3715" t="str">
            <v>GNF-Pf-4325</v>
          </cell>
        </row>
        <row r="3716">
          <cell r="A3716" t="str">
            <v>Fosamprenavir</v>
          </cell>
          <cell r="B3716" t="str">
            <v>Fosamprenavir</v>
          </cell>
        </row>
        <row r="3717">
          <cell r="A3717" t="str">
            <v>calyculin.A</v>
          </cell>
          <cell r="B3717" t="str">
            <v>calyculin A</v>
          </cell>
        </row>
        <row r="3718">
          <cell r="A3718" t="str">
            <v>Udenafil</v>
          </cell>
          <cell r="B3718" t="str">
            <v>Udenafil</v>
          </cell>
        </row>
        <row r="3719">
          <cell r="A3719" t="str">
            <v>SODIUM.BICARBONATE</v>
          </cell>
          <cell r="B3719" t="str">
            <v>SODIUM BICARBONATE</v>
          </cell>
        </row>
        <row r="3720">
          <cell r="A3720" t="str">
            <v>nutlin.3B</v>
          </cell>
          <cell r="B3720" t="str">
            <v>nutlin-3B</v>
          </cell>
        </row>
        <row r="3721">
          <cell r="A3721" t="str">
            <v>RUTHENIUM</v>
          </cell>
          <cell r="B3721" t="str">
            <v>RUTHENIUM</v>
          </cell>
        </row>
        <row r="3722">
          <cell r="A3722" t="str">
            <v>Antimycin.A</v>
          </cell>
          <cell r="B3722" t="str">
            <v>Antimycin A</v>
          </cell>
        </row>
        <row r="3723">
          <cell r="A3723" t="str">
            <v>X2.phospho.D.glycerate</v>
          </cell>
          <cell r="B3723" t="str">
            <v>2-phospho-D-glycerate</v>
          </cell>
        </row>
        <row r="3724">
          <cell r="A3724" t="str">
            <v>Fluindione</v>
          </cell>
          <cell r="B3724" t="str">
            <v>Fluindione</v>
          </cell>
        </row>
        <row r="3725">
          <cell r="A3725" t="str">
            <v>Licofelone</v>
          </cell>
          <cell r="B3725" t="str">
            <v>Licofelone</v>
          </cell>
        </row>
        <row r="3726">
          <cell r="A3726" t="str">
            <v>acetoin</v>
          </cell>
          <cell r="B3726" t="str">
            <v>acetoin</v>
          </cell>
        </row>
        <row r="3727">
          <cell r="A3727" t="str">
            <v>Quisqualate</v>
          </cell>
          <cell r="B3727" t="str">
            <v>Quisqualate</v>
          </cell>
        </row>
        <row r="3728">
          <cell r="A3728" t="str">
            <v>QUISQUALIC.ACID</v>
          </cell>
          <cell r="B3728" t="str">
            <v>QUISQUALIC ACID</v>
          </cell>
        </row>
        <row r="3729">
          <cell r="A3729" t="str">
            <v>Raltitrexed</v>
          </cell>
          <cell r="B3729" t="str">
            <v>Raltitrexed</v>
          </cell>
        </row>
        <row r="3730">
          <cell r="A3730" t="str">
            <v>AFLATOXIN.G1</v>
          </cell>
          <cell r="B3730" t="str">
            <v>AFLATOXIN G1</v>
          </cell>
        </row>
        <row r="3731">
          <cell r="A3731" t="str">
            <v>ADAMANTANE</v>
          </cell>
          <cell r="B3731" t="str">
            <v>ADAMANTANE</v>
          </cell>
        </row>
        <row r="3732">
          <cell r="A3732" t="str">
            <v>SU.5416</v>
          </cell>
          <cell r="B3732" t="str">
            <v>SU 5416</v>
          </cell>
        </row>
        <row r="3733">
          <cell r="A3733" t="str">
            <v>pralidoxime.iodide</v>
          </cell>
          <cell r="B3733" t="str">
            <v>pralidoxime iodide</v>
          </cell>
        </row>
        <row r="3734">
          <cell r="A3734" t="str">
            <v>GUANETHIDINE</v>
          </cell>
          <cell r="B3734" t="str">
            <v>GUANETHIDINE</v>
          </cell>
        </row>
        <row r="3735">
          <cell r="A3735" t="str">
            <v>Isoflavone</v>
          </cell>
          <cell r="B3735" t="str">
            <v>Isoflavone</v>
          </cell>
        </row>
        <row r="3736">
          <cell r="A3736" t="str">
            <v>dibutyl.phthalate</v>
          </cell>
          <cell r="B3736" t="str">
            <v>dibutyl phthalate</v>
          </cell>
        </row>
        <row r="3737">
          <cell r="A3737" t="str">
            <v>sucrose</v>
          </cell>
          <cell r="B3737" t="str">
            <v>sucrose</v>
          </cell>
        </row>
        <row r="3738">
          <cell r="A3738" t="str">
            <v>X3.4.Dihydro.2.phenyl.2H.1.benzopyran.3.4.diol</v>
          </cell>
          <cell r="B3738" t="str">
            <v>3,4-Dihydro-2-phenyl-2H-1-benzopyran-3,4-diol</v>
          </cell>
        </row>
        <row r="3739">
          <cell r="A3739" t="str">
            <v>xanthine</v>
          </cell>
          <cell r="B3739" t="str">
            <v>xanthine</v>
          </cell>
        </row>
        <row r="3740">
          <cell r="A3740" t="str">
            <v>GANA..inhibitor.</v>
          </cell>
          <cell r="B3740" t="str">
            <v>GANA (inhibitor)</v>
          </cell>
        </row>
        <row r="3741">
          <cell r="A3741" t="str">
            <v>lumichrome</v>
          </cell>
          <cell r="B3741" t="str">
            <v>lumichrome</v>
          </cell>
        </row>
        <row r="3742">
          <cell r="A3742" t="str">
            <v>Cobicistat</v>
          </cell>
          <cell r="B3742" t="str">
            <v>Cobicistat</v>
          </cell>
        </row>
        <row r="3743">
          <cell r="A3743" t="str">
            <v>Furafylline</v>
          </cell>
          <cell r="B3743" t="str">
            <v>Furafylline</v>
          </cell>
        </row>
        <row r="3744">
          <cell r="A3744" t="str">
            <v>Ticrynafen</v>
          </cell>
          <cell r="B3744" t="str">
            <v>Ticrynafen</v>
          </cell>
        </row>
        <row r="3745">
          <cell r="A3745" t="str">
            <v>POTASSIUM.DICHROMATE</v>
          </cell>
          <cell r="B3745" t="str">
            <v>POTASSIUM DICHROMATE</v>
          </cell>
        </row>
        <row r="3746">
          <cell r="A3746" t="str">
            <v>Phenylthiourea</v>
          </cell>
          <cell r="B3746" t="str">
            <v>Phenylthiourea</v>
          </cell>
        </row>
        <row r="3747">
          <cell r="A3747" t="str">
            <v>water</v>
          </cell>
          <cell r="B3747" t="str">
            <v>water</v>
          </cell>
        </row>
        <row r="3748">
          <cell r="A3748" t="str">
            <v>Methylmalonic.acid</v>
          </cell>
          <cell r="B3748" t="str">
            <v>Methylmalonic acid</v>
          </cell>
        </row>
        <row r="3749">
          <cell r="A3749" t="str">
            <v>snap</v>
          </cell>
          <cell r="B3749" t="str">
            <v>snap</v>
          </cell>
        </row>
        <row r="3750">
          <cell r="A3750" t="str">
            <v>Salicylate..sodium</v>
          </cell>
          <cell r="B3750" t="str">
            <v>Salicylate, sodium</v>
          </cell>
        </row>
        <row r="3751">
          <cell r="A3751" t="str">
            <v>farnesol</v>
          </cell>
          <cell r="B3751" t="str">
            <v>farnesol</v>
          </cell>
        </row>
        <row r="3752">
          <cell r="A3752" t="str">
            <v>X3.aminopropionitrile</v>
          </cell>
          <cell r="B3752" t="str">
            <v>3-aminopropionitrile</v>
          </cell>
        </row>
        <row r="3753">
          <cell r="A3753" t="str">
            <v>Gibberellin</v>
          </cell>
          <cell r="B3753" t="str">
            <v>Gibberellin</v>
          </cell>
        </row>
        <row r="3754">
          <cell r="A3754" t="str">
            <v>Natriuretic.peptide..C.type</v>
          </cell>
          <cell r="B3754" t="str">
            <v>Natriuretic peptide, C-type</v>
          </cell>
        </row>
        <row r="3755">
          <cell r="A3755" t="str">
            <v>Diatrizoic.acid</v>
          </cell>
          <cell r="B3755" t="str">
            <v>Diatrizoic acid</v>
          </cell>
        </row>
        <row r="3756">
          <cell r="A3756" t="str">
            <v>UNII.852497M0QB</v>
          </cell>
          <cell r="B3756" t="str">
            <v>UNII-852497M0QB</v>
          </cell>
        </row>
        <row r="3757">
          <cell r="A3757" t="str">
            <v>alpha.GalNAc</v>
          </cell>
          <cell r="B3757" t="str">
            <v>alpha-GalNAc</v>
          </cell>
        </row>
        <row r="3758">
          <cell r="A3758" t="str">
            <v>meso.Erythritol</v>
          </cell>
          <cell r="B3758" t="str">
            <v>meso-Erythritol</v>
          </cell>
        </row>
        <row r="3759">
          <cell r="A3759" t="str">
            <v>Cycloguanil</v>
          </cell>
          <cell r="B3759" t="str">
            <v>Cycloguanil</v>
          </cell>
        </row>
        <row r="3760">
          <cell r="A3760" t="str">
            <v>TRICHLOROETHYLENE</v>
          </cell>
          <cell r="B3760" t="str">
            <v>TRICHLOROETHYLENE</v>
          </cell>
        </row>
        <row r="3761">
          <cell r="A3761" t="str">
            <v>Thuringiensin</v>
          </cell>
          <cell r="B3761" t="str">
            <v>Thuringiensin</v>
          </cell>
        </row>
        <row r="3762">
          <cell r="A3762" t="str">
            <v>cytosine</v>
          </cell>
          <cell r="B3762" t="str">
            <v>cytosine</v>
          </cell>
        </row>
        <row r="3763">
          <cell r="A3763" t="str">
            <v>POLY.A.U</v>
          </cell>
          <cell r="B3763" t="str">
            <v>POLY A-U</v>
          </cell>
        </row>
        <row r="3764">
          <cell r="A3764" t="str">
            <v>Lanthanum.Carbonate</v>
          </cell>
          <cell r="B3764" t="str">
            <v>Lanthanum Carbonate</v>
          </cell>
        </row>
        <row r="3765">
          <cell r="A3765" t="str">
            <v>eugenol</v>
          </cell>
          <cell r="B3765" t="str">
            <v>eugenol</v>
          </cell>
        </row>
        <row r="3766">
          <cell r="A3766" t="str">
            <v>methoxatin</v>
          </cell>
          <cell r="B3766" t="str">
            <v>methoxatin</v>
          </cell>
        </row>
        <row r="3767">
          <cell r="A3767" t="str">
            <v>Epiestriol</v>
          </cell>
          <cell r="B3767" t="str">
            <v>Epiestriol</v>
          </cell>
        </row>
        <row r="3768">
          <cell r="A3768" t="str">
            <v>METHIONINE.SULFOXIMINE</v>
          </cell>
          <cell r="B3768" t="str">
            <v>METHIONINE SULFOXIMINE</v>
          </cell>
        </row>
        <row r="3769">
          <cell r="A3769" t="str">
            <v>HELIUM</v>
          </cell>
          <cell r="B3769" t="str">
            <v>HELIUM</v>
          </cell>
        </row>
        <row r="3770">
          <cell r="A3770" t="str">
            <v>phosphate</v>
          </cell>
          <cell r="B3770" t="str">
            <v>phosphate</v>
          </cell>
        </row>
        <row r="3771">
          <cell r="A3771" t="str">
            <v>Phytic.acid</v>
          </cell>
          <cell r="B3771" t="str">
            <v>Phytic acid</v>
          </cell>
        </row>
        <row r="3772">
          <cell r="A3772" t="str">
            <v>FLUOXETINE.HYDROCHLORIDE</v>
          </cell>
          <cell r="B3772" t="str">
            <v>FLUOXETINE HYDROCHLORIDE</v>
          </cell>
        </row>
        <row r="3773">
          <cell r="A3773" t="str">
            <v>X2.2.2.TRIFLUOROETHANOL</v>
          </cell>
          <cell r="B3773" t="str">
            <v>2,2,2-TRIFLUOROETHANOL</v>
          </cell>
        </row>
        <row r="3774">
          <cell r="A3774" t="str">
            <v>Vasovist</v>
          </cell>
          <cell r="B3774" t="str">
            <v>Vasovist</v>
          </cell>
        </row>
        <row r="3775">
          <cell r="A3775" t="str">
            <v>oxidoazanium</v>
          </cell>
          <cell r="B3775" t="str">
            <v>oxidoazanium</v>
          </cell>
        </row>
        <row r="3776">
          <cell r="A3776" t="str">
            <v>voglibose</v>
          </cell>
          <cell r="B3776" t="str">
            <v>voglibose</v>
          </cell>
        </row>
        <row r="3777">
          <cell r="A3777" t="str">
            <v>sodium.benzoate</v>
          </cell>
          <cell r="B3777" t="str">
            <v>sodium benzoate</v>
          </cell>
        </row>
        <row r="3778">
          <cell r="A3778" t="str">
            <v>myo.inositol</v>
          </cell>
          <cell r="B3778" t="str">
            <v>myo-inositol</v>
          </cell>
        </row>
        <row r="3779">
          <cell r="A3779" t="str">
            <v>X2.Hydroxyquinoline</v>
          </cell>
          <cell r="B3779" t="str">
            <v>2-Hydroxyquinoline</v>
          </cell>
        </row>
        <row r="3780">
          <cell r="A3780" t="str">
            <v>tizanidine</v>
          </cell>
          <cell r="B3780" t="str">
            <v>tizanidine</v>
          </cell>
        </row>
        <row r="3781">
          <cell r="A3781" t="str">
            <v>L.glutamine</v>
          </cell>
          <cell r="B3781" t="str">
            <v>L-glutamine</v>
          </cell>
        </row>
        <row r="3782">
          <cell r="A3782" t="str">
            <v>L.leucine</v>
          </cell>
          <cell r="B3782" t="str">
            <v>L-leucine</v>
          </cell>
        </row>
        <row r="3783">
          <cell r="A3783" t="str">
            <v>dimethoate</v>
          </cell>
          <cell r="B3783" t="str">
            <v>dimethoate</v>
          </cell>
        </row>
        <row r="3784">
          <cell r="A3784" t="str">
            <v>Tilarginine</v>
          </cell>
          <cell r="B3784" t="str">
            <v>Tilarginine</v>
          </cell>
        </row>
        <row r="3785">
          <cell r="A3785" t="str">
            <v>colcemid</v>
          </cell>
          <cell r="B3785" t="str">
            <v>colcemid</v>
          </cell>
        </row>
        <row r="3786">
          <cell r="A3786" t="str">
            <v>Glycylglycine.hydrochloride</v>
          </cell>
          <cell r="B3786" t="str">
            <v>Glycylglycine hydrochloride</v>
          </cell>
        </row>
        <row r="3787">
          <cell r="A3787" t="str">
            <v>g.carboxyglutamic.acid</v>
          </cell>
          <cell r="B3787" t="str">
            <v>g-carboxyglutamic acid</v>
          </cell>
        </row>
        <row r="3788">
          <cell r="A3788" t="str">
            <v>ALAMETHICIN</v>
          </cell>
          <cell r="B3788" t="str">
            <v>ALAMETHICIN</v>
          </cell>
        </row>
        <row r="3789">
          <cell r="A3789" t="str">
            <v>DICOFOL</v>
          </cell>
          <cell r="B3789" t="str">
            <v>DICOFOL</v>
          </cell>
        </row>
        <row r="3790">
          <cell r="A3790" t="str">
            <v>Coke</v>
          </cell>
          <cell r="B3790" t="str">
            <v>Coke</v>
          </cell>
        </row>
        <row r="3791">
          <cell r="A3791" t="str">
            <v>CHEMBL216458</v>
          </cell>
          <cell r="B3791" t="str">
            <v>CHEMBL216458</v>
          </cell>
        </row>
        <row r="3792">
          <cell r="A3792" t="str">
            <v>SULFURIC.ACID</v>
          </cell>
          <cell r="B3792" t="str">
            <v>SULFURIC ACID</v>
          </cell>
        </row>
        <row r="3793">
          <cell r="A3793" t="str">
            <v>Lopinavir</v>
          </cell>
          <cell r="B3793" t="str">
            <v>Lopinavir</v>
          </cell>
        </row>
        <row r="3794">
          <cell r="A3794" t="str">
            <v>Epothilone.A</v>
          </cell>
          <cell r="B3794" t="str">
            <v>Epothilone A</v>
          </cell>
        </row>
        <row r="3795">
          <cell r="A3795" t="str">
            <v>OZONE</v>
          </cell>
          <cell r="B3795" t="str">
            <v>OZONE</v>
          </cell>
        </row>
        <row r="3796">
          <cell r="A3796" t="str">
            <v>X1.Ethyl.1.nitrosourea</v>
          </cell>
          <cell r="B3796" t="str">
            <v>1-Ethyl-1-nitrosourea</v>
          </cell>
        </row>
        <row r="3797">
          <cell r="A3797" t="str">
            <v>ryanodine</v>
          </cell>
          <cell r="B3797" t="str">
            <v>ryanodine</v>
          </cell>
        </row>
        <row r="3798">
          <cell r="A3798" t="str">
            <v>methanol</v>
          </cell>
          <cell r="B3798" t="str">
            <v>methanol</v>
          </cell>
        </row>
        <row r="3799">
          <cell r="A3799" t="str">
            <v>S.Methylcysteine</v>
          </cell>
          <cell r="B3799" t="str">
            <v>S-Methylcysteine</v>
          </cell>
        </row>
        <row r="3800">
          <cell r="A3800" t="str">
            <v>keratan.sulfate</v>
          </cell>
          <cell r="B3800" t="str">
            <v>keratan sulfate</v>
          </cell>
        </row>
        <row r="3801">
          <cell r="A3801" t="str">
            <v>trehalose.6.phosphate</v>
          </cell>
          <cell r="B3801" t="str">
            <v>trehalose 6-phosphate</v>
          </cell>
        </row>
        <row r="3802">
          <cell r="A3802" t="str">
            <v>dGTP</v>
          </cell>
          <cell r="B3802" t="str">
            <v>dGTP</v>
          </cell>
        </row>
        <row r="3803">
          <cell r="A3803" t="str">
            <v>X4.aminobenzoic.acid</v>
          </cell>
          <cell r="B3803" t="str">
            <v>4-aminobenzoic acid</v>
          </cell>
        </row>
        <row r="3804">
          <cell r="A3804" t="str">
            <v>DEHP</v>
          </cell>
          <cell r="B3804" t="str">
            <v>DEHP</v>
          </cell>
        </row>
        <row r="3805">
          <cell r="A3805" t="str">
            <v>Butenafine.hydrochloride</v>
          </cell>
          <cell r="B3805" t="str">
            <v>Butenafine hydrochloride</v>
          </cell>
        </row>
        <row r="3806">
          <cell r="A3806" t="str">
            <v>bicalutamide</v>
          </cell>
          <cell r="B3806" t="str">
            <v>bicalutamide</v>
          </cell>
        </row>
        <row r="3807">
          <cell r="A3807" t="str">
            <v>D.Erythrose.4.phosphate</v>
          </cell>
          <cell r="B3807" t="str">
            <v>D-Erythrose 4-phosphate</v>
          </cell>
        </row>
        <row r="3808">
          <cell r="A3808" t="str">
            <v>inositol.1.phosphate</v>
          </cell>
          <cell r="B3808" t="str">
            <v>inositol 1-phosphate</v>
          </cell>
        </row>
        <row r="3809">
          <cell r="A3809" t="str">
            <v>N.Acetylmuramyl.L.alanyl.D.isoglutamine</v>
          </cell>
          <cell r="B3809" t="str">
            <v>N-Acetylmuramyl-L-alanyl-D-isoglutamine</v>
          </cell>
        </row>
        <row r="3810">
          <cell r="A3810" t="str">
            <v>X1.10.phenanthroline</v>
          </cell>
          <cell r="B3810" t="str">
            <v>1,10-phenanthroline</v>
          </cell>
        </row>
        <row r="3811">
          <cell r="A3811" t="str">
            <v>Merphalan</v>
          </cell>
          <cell r="B3811" t="str">
            <v>Merphalan</v>
          </cell>
        </row>
        <row r="3812">
          <cell r="A3812" t="str">
            <v>Sarcolysin</v>
          </cell>
          <cell r="B3812" t="str">
            <v>Sarcolysin</v>
          </cell>
        </row>
        <row r="3813">
          <cell r="A3813" t="str">
            <v>NovoRapid</v>
          </cell>
          <cell r="B3813" t="str">
            <v>NovoRapid</v>
          </cell>
        </row>
        <row r="3814">
          <cell r="A3814" t="str">
            <v>Indole.3.butyric.acid</v>
          </cell>
          <cell r="B3814" t="str">
            <v>Indole-3-butyric acid</v>
          </cell>
        </row>
        <row r="3815">
          <cell r="A3815" t="str">
            <v>CARBON.DISULFIDE</v>
          </cell>
          <cell r="B3815" t="str">
            <v>CARBON DISULFIDE</v>
          </cell>
        </row>
        <row r="3816">
          <cell r="A3816" t="str">
            <v>mizoribine</v>
          </cell>
          <cell r="B3816" t="str">
            <v>mizoribine</v>
          </cell>
        </row>
        <row r="3817">
          <cell r="A3817" t="str">
            <v>Tilmicosin</v>
          </cell>
          <cell r="B3817" t="str">
            <v>Tilmicosin</v>
          </cell>
        </row>
        <row r="3818">
          <cell r="A3818" t="str">
            <v>ERBIUM</v>
          </cell>
          <cell r="B3818" t="str">
            <v>ERBIUM</v>
          </cell>
        </row>
        <row r="3819">
          <cell r="A3819" t="str">
            <v>SARIN</v>
          </cell>
          <cell r="B3819" t="str">
            <v>SARIN</v>
          </cell>
        </row>
        <row r="3820">
          <cell r="A3820" t="str">
            <v>X2.4.Dinitrofluorobenzene</v>
          </cell>
          <cell r="B3820" t="str">
            <v>2,4-Dinitrofluorobenzene</v>
          </cell>
        </row>
        <row r="3821">
          <cell r="A3821" t="str">
            <v>X1..2.6.Dichlorobenzylideneamino.guanidine</v>
          </cell>
          <cell r="B3821" t="str">
            <v>1-(2,6-Dichlorobenzylideneamino)guanidine</v>
          </cell>
        </row>
        <row r="3822">
          <cell r="A3822" t="str">
            <v>Menadione.sodium.bisulfite</v>
          </cell>
          <cell r="B3822" t="str">
            <v>Menadione sodium bisulfite</v>
          </cell>
        </row>
        <row r="3823">
          <cell r="A3823" t="str">
            <v>Nitro.L.arginine</v>
          </cell>
          <cell r="B3823" t="str">
            <v>Nitro-L-arginine</v>
          </cell>
        </row>
        <row r="3824">
          <cell r="A3824" t="str">
            <v>X6.Oxo.PGF1alpha</v>
          </cell>
          <cell r="B3824" t="str">
            <v>6-Oxo-PGF1alpha</v>
          </cell>
        </row>
        <row r="3825">
          <cell r="A3825" t="str">
            <v>Muramic.acid</v>
          </cell>
          <cell r="B3825" t="str">
            <v>Muramic acid</v>
          </cell>
        </row>
        <row r="3826">
          <cell r="A3826" t="str">
            <v>X33258.Hoechst</v>
          </cell>
          <cell r="B3826" t="str">
            <v>33258 Hoechst</v>
          </cell>
        </row>
        <row r="3827">
          <cell r="A3827" t="str">
            <v>adenylosuccinate</v>
          </cell>
          <cell r="B3827" t="str">
            <v>adenylosuccinate</v>
          </cell>
        </row>
        <row r="3828">
          <cell r="A3828" t="str">
            <v>Bepotastine</v>
          </cell>
          <cell r="B3828" t="str">
            <v>Bepotastine</v>
          </cell>
        </row>
        <row r="3829">
          <cell r="A3829" t="str">
            <v>CPD000059133</v>
          </cell>
          <cell r="B3829" t="str">
            <v>CPD000059133</v>
          </cell>
        </row>
        <row r="3830">
          <cell r="A3830" t="str">
            <v>AZILSARTAN.MEDOXOMIL</v>
          </cell>
          <cell r="B3830" t="str">
            <v>AZILSARTAN MEDOXOMIL</v>
          </cell>
        </row>
        <row r="3831">
          <cell r="A3831" t="str">
            <v>citrinin</v>
          </cell>
          <cell r="B3831" t="str">
            <v>citrinin</v>
          </cell>
        </row>
        <row r="3832">
          <cell r="A3832" t="str">
            <v>paraxanthine</v>
          </cell>
          <cell r="B3832" t="str">
            <v>paraxanthine</v>
          </cell>
        </row>
        <row r="3833">
          <cell r="A3833" t="str">
            <v>Paeoniflorin</v>
          </cell>
          <cell r="B3833" t="str">
            <v>Paeoniflorin</v>
          </cell>
        </row>
        <row r="3834">
          <cell r="A3834" t="str">
            <v>Daidzin</v>
          </cell>
          <cell r="B3834" t="str">
            <v>Daidzin</v>
          </cell>
        </row>
        <row r="3835">
          <cell r="A3835" t="str">
            <v>bilirubin</v>
          </cell>
          <cell r="B3835" t="str">
            <v>bilirubin</v>
          </cell>
        </row>
        <row r="3836">
          <cell r="A3836" t="str">
            <v>Cilengitide</v>
          </cell>
          <cell r="B3836" t="str">
            <v>Cilengitide</v>
          </cell>
        </row>
        <row r="3837">
          <cell r="A3837" t="str">
            <v>maltotriose</v>
          </cell>
          <cell r="B3837" t="str">
            <v>maltotriose</v>
          </cell>
        </row>
        <row r="3838">
          <cell r="A3838" t="str">
            <v>Vildagliptin</v>
          </cell>
          <cell r="B3838" t="str">
            <v>Vildagliptin</v>
          </cell>
        </row>
        <row r="3839">
          <cell r="A3839" t="str">
            <v>agmatine</v>
          </cell>
          <cell r="B3839" t="str">
            <v>agmatine</v>
          </cell>
        </row>
        <row r="3840">
          <cell r="A3840" t="str">
            <v>UNII.A0730CX801</v>
          </cell>
          <cell r="B3840" t="str">
            <v>UNII-A0730CX801</v>
          </cell>
        </row>
        <row r="3841">
          <cell r="A3841" t="str">
            <v>propoxur</v>
          </cell>
          <cell r="B3841" t="str">
            <v>propoxur</v>
          </cell>
        </row>
        <row r="3842">
          <cell r="A3842" t="str">
            <v>MDMA</v>
          </cell>
          <cell r="B3842" t="str">
            <v>MDMA</v>
          </cell>
        </row>
        <row r="3843">
          <cell r="A3843" t="str">
            <v>tranilast</v>
          </cell>
          <cell r="B3843" t="str">
            <v>tranilast</v>
          </cell>
        </row>
        <row r="3844">
          <cell r="A3844" t="str">
            <v>Cefobid</v>
          </cell>
          <cell r="B3844" t="str">
            <v>Cefobid</v>
          </cell>
        </row>
        <row r="3845">
          <cell r="A3845" t="str">
            <v>anagrelide</v>
          </cell>
          <cell r="B3845" t="str">
            <v>anagrelide</v>
          </cell>
        </row>
        <row r="3846">
          <cell r="A3846" t="str">
            <v>Tipifarnib</v>
          </cell>
          <cell r="B3846" t="str">
            <v>Tipifarnib</v>
          </cell>
        </row>
        <row r="3847">
          <cell r="A3847" t="str">
            <v>Buckminsterfullerene</v>
          </cell>
          <cell r="B3847" t="str">
            <v>Buckminsterfullerene</v>
          </cell>
        </row>
        <row r="3848">
          <cell r="A3848" t="str">
            <v>cis.Caffeic.acid</v>
          </cell>
          <cell r="B3848" t="str">
            <v>cis-Caffeic acid</v>
          </cell>
        </row>
        <row r="3849">
          <cell r="A3849" t="str">
            <v>SELENIUM</v>
          </cell>
          <cell r="B3849" t="str">
            <v>SELENIUM</v>
          </cell>
        </row>
        <row r="3850">
          <cell r="A3850" t="str">
            <v>PHENANTHRENE</v>
          </cell>
          <cell r="B3850" t="str">
            <v>PHENANTHRENE</v>
          </cell>
        </row>
        <row r="3851">
          <cell r="A3851" t="str">
            <v>Dihydrofolic.acid</v>
          </cell>
          <cell r="B3851" t="str">
            <v>Dihydrofolic acid</v>
          </cell>
        </row>
        <row r="3852">
          <cell r="A3852" t="str">
            <v>benzamidine</v>
          </cell>
          <cell r="B3852" t="str">
            <v>benzamidine</v>
          </cell>
        </row>
        <row r="3853">
          <cell r="A3853" t="str">
            <v>Deforolimus</v>
          </cell>
          <cell r="B3853" t="str">
            <v>Deforolimus</v>
          </cell>
        </row>
        <row r="3854">
          <cell r="A3854" t="str">
            <v>Inosiplex</v>
          </cell>
          <cell r="B3854" t="str">
            <v>Inosiplex</v>
          </cell>
        </row>
        <row r="3855">
          <cell r="A3855" t="str">
            <v>epalrestat</v>
          </cell>
          <cell r="B3855" t="str">
            <v>epalrestat</v>
          </cell>
        </row>
        <row r="3856">
          <cell r="A3856" t="str">
            <v>X4.Methyl.2.oxovaleric.acid</v>
          </cell>
          <cell r="B3856" t="str">
            <v>4-Methyl-2-oxovaleric acid</v>
          </cell>
        </row>
        <row r="3857">
          <cell r="A3857" t="str">
            <v>RO.20.1724</v>
          </cell>
          <cell r="B3857" t="str">
            <v>RO 20-1724</v>
          </cell>
        </row>
        <row r="3858">
          <cell r="A3858" t="str">
            <v>GLYCOPROTEIN</v>
          </cell>
          <cell r="B3858" t="str">
            <v>GLYCOPROTEIN</v>
          </cell>
        </row>
        <row r="3859">
          <cell r="A3859" t="str">
            <v>trans.Lutein</v>
          </cell>
          <cell r="B3859" t="str">
            <v>trans-Lutein</v>
          </cell>
        </row>
        <row r="3860">
          <cell r="A3860" t="str">
            <v>HEXACHLOROBENZENE</v>
          </cell>
          <cell r="B3860" t="str">
            <v>HEXACHLOROBENZENE</v>
          </cell>
        </row>
        <row r="3861">
          <cell r="A3861" t="str">
            <v>HEPTACHLOR.EPOXIDE</v>
          </cell>
          <cell r="B3861" t="str">
            <v>HEPTACHLOR EPOXIDE</v>
          </cell>
        </row>
        <row r="3862">
          <cell r="A3862" t="str">
            <v>cannabidiol</v>
          </cell>
          <cell r="B3862" t="str">
            <v>cannabidiol</v>
          </cell>
        </row>
        <row r="3863">
          <cell r="A3863" t="str">
            <v>SODIUM.BISULFITE</v>
          </cell>
          <cell r="B3863" t="str">
            <v>SODIUM BISULFITE</v>
          </cell>
        </row>
        <row r="3864">
          <cell r="A3864" t="str">
            <v>strychnine</v>
          </cell>
          <cell r="B3864" t="str">
            <v>strychnine</v>
          </cell>
        </row>
        <row r="3865">
          <cell r="A3865" t="str">
            <v>Obramycin</v>
          </cell>
          <cell r="B3865" t="str">
            <v>Obramycin</v>
          </cell>
        </row>
        <row r="3866">
          <cell r="A3866" t="str">
            <v>octanoic.acid</v>
          </cell>
          <cell r="B3866" t="str">
            <v>octanoic acid</v>
          </cell>
        </row>
        <row r="3867">
          <cell r="A3867" t="str">
            <v>SKF.38393</v>
          </cell>
          <cell r="B3867" t="str">
            <v>SKF 38393</v>
          </cell>
        </row>
        <row r="3868">
          <cell r="A3868" t="str">
            <v>Gabexate.mesylate</v>
          </cell>
          <cell r="B3868" t="str">
            <v>Gabexate mesylate</v>
          </cell>
        </row>
        <row r="3869">
          <cell r="A3869" t="str">
            <v>X4.Nitroquinoline.N.oxide</v>
          </cell>
          <cell r="B3869" t="str">
            <v>4-Nitroquinoline N-oxide</v>
          </cell>
        </row>
        <row r="3870">
          <cell r="A3870" t="str">
            <v>BENZOYL.PEROXIDE</v>
          </cell>
          <cell r="B3870" t="str">
            <v>BENZOYL PEROXIDE</v>
          </cell>
        </row>
        <row r="3871">
          <cell r="A3871" t="str">
            <v>Homovanillic.acid</v>
          </cell>
          <cell r="B3871" t="str">
            <v>Homovanillic acid</v>
          </cell>
        </row>
        <row r="3872">
          <cell r="A3872" t="str">
            <v>Saralasin</v>
          </cell>
          <cell r="B3872" t="str">
            <v>Saralasin</v>
          </cell>
        </row>
        <row r="3873">
          <cell r="A3873" t="str">
            <v>phosphocholine</v>
          </cell>
          <cell r="B3873" t="str">
            <v>phosphocholine</v>
          </cell>
        </row>
        <row r="3874">
          <cell r="A3874" t="str">
            <v>Kanamycin.sulphate</v>
          </cell>
          <cell r="B3874" t="str">
            <v>Kanamycin sulphate</v>
          </cell>
        </row>
        <row r="3875">
          <cell r="A3875" t="str">
            <v>fumagillin</v>
          </cell>
          <cell r="B3875" t="str">
            <v>fumagillin</v>
          </cell>
        </row>
        <row r="3876">
          <cell r="A3876" t="str">
            <v>Acid.red.87</v>
          </cell>
          <cell r="B3876" t="str">
            <v>Acid red 87</v>
          </cell>
        </row>
        <row r="3877">
          <cell r="A3877" t="str">
            <v>CHEMBL376503</v>
          </cell>
          <cell r="B3877" t="str">
            <v>CHEMBL376503</v>
          </cell>
        </row>
        <row r="3878">
          <cell r="A3878" t="str">
            <v>beta.Dextrin</v>
          </cell>
          <cell r="B3878" t="str">
            <v>beta-Dextrin</v>
          </cell>
        </row>
        <row r="3879">
          <cell r="A3879" t="str">
            <v>beta.CYCLODEXTRIN</v>
          </cell>
          <cell r="B3879" t="str">
            <v>beta-CYCLODEXTRIN</v>
          </cell>
        </row>
        <row r="3880">
          <cell r="A3880" t="str">
            <v>X2.4.Dinitrophenolate</v>
          </cell>
          <cell r="B3880" t="str">
            <v>2,4-Dinitrophenolate</v>
          </cell>
        </row>
        <row r="3881">
          <cell r="A3881" t="str">
            <v>Atractyloside.potassium.salt</v>
          </cell>
          <cell r="B3881" t="str">
            <v>Atractyloside potassium salt</v>
          </cell>
        </row>
        <row r="3882">
          <cell r="A3882" t="str">
            <v>Electrocorundum</v>
          </cell>
          <cell r="B3882" t="str">
            <v>Electrocorundum</v>
          </cell>
        </row>
        <row r="3883">
          <cell r="A3883" t="str">
            <v>X4.4..METHYLENEBIS.2.CHLOROANILINE.</v>
          </cell>
          <cell r="B3883" t="str">
            <v>4,4'-METHYLENEBIS(2-CHLOROANILINE)</v>
          </cell>
        </row>
        <row r="3884">
          <cell r="A3884" t="str">
            <v>methiothepin</v>
          </cell>
          <cell r="B3884" t="str">
            <v>methiothepin</v>
          </cell>
        </row>
        <row r="3885">
          <cell r="A3885" t="str">
            <v>palmitoleic.acid</v>
          </cell>
          <cell r="B3885" t="str">
            <v>palmitoleic acid</v>
          </cell>
        </row>
        <row r="3886">
          <cell r="A3886" t="str">
            <v>PARAOXON</v>
          </cell>
          <cell r="B3886" t="str">
            <v>PARAOXON</v>
          </cell>
        </row>
        <row r="3887">
          <cell r="A3887" t="str">
            <v>Eicosapentaenoic.acid</v>
          </cell>
          <cell r="B3887" t="str">
            <v>Eicosapentaenoic acid</v>
          </cell>
        </row>
        <row r="3888">
          <cell r="A3888" t="str">
            <v>Phosphinic.acid</v>
          </cell>
          <cell r="B3888" t="str">
            <v>Phosphinic acid</v>
          </cell>
        </row>
        <row r="3889">
          <cell r="A3889" t="str">
            <v>Epothilone.B</v>
          </cell>
          <cell r="B3889" t="str">
            <v>Epothilone B</v>
          </cell>
        </row>
        <row r="3890">
          <cell r="A3890" t="str">
            <v>Indoxyl.sulfate</v>
          </cell>
          <cell r="B3890" t="str">
            <v>Indoxyl sulfate</v>
          </cell>
        </row>
        <row r="3891">
          <cell r="A3891" t="str">
            <v>D.sorbose</v>
          </cell>
          <cell r="B3891" t="str">
            <v>D-sorbose</v>
          </cell>
        </row>
        <row r="3892">
          <cell r="A3892" t="str">
            <v>X..4..4..4..DIFLUORO.PHOSPHONO.METHYL..PHENYL..BUTYL..PHENYL..DIFLUORO.METHYL..PHOSPHONIC.ACID</v>
          </cell>
          <cell r="B3892" t="str">
            <v>[(4-{4-[4-(DIFLUORO-PHOSPHONO-METHYL)-PHENYL]-BUTYL}-PHENYL)-DIFLUORO-METHYL]-PHOSPHONIC ACID</v>
          </cell>
        </row>
        <row r="3893">
          <cell r="A3893" t="str">
            <v>PAPS.tetraanion</v>
          </cell>
          <cell r="B3893" t="str">
            <v>PAPS tetraanion</v>
          </cell>
        </row>
        <row r="3894">
          <cell r="A3894" t="str">
            <v>MANEB</v>
          </cell>
          <cell r="B3894" t="str">
            <v>MANEB</v>
          </cell>
        </row>
        <row r="3895">
          <cell r="A3895" t="str">
            <v>IOPANOIC.ACID</v>
          </cell>
          <cell r="B3895" t="str">
            <v>IOPANOIC ACID</v>
          </cell>
        </row>
        <row r="3896">
          <cell r="A3896" t="str">
            <v>Miconazole.nitrate</v>
          </cell>
          <cell r="B3896" t="str">
            <v>Miconazole nitrate</v>
          </cell>
        </row>
        <row r="3897">
          <cell r="A3897" t="str">
            <v>Chlorfenvinfos</v>
          </cell>
          <cell r="B3897" t="str">
            <v>Chlorfenvinfos</v>
          </cell>
        </row>
        <row r="3898">
          <cell r="A3898" t="str">
            <v>X2.2..BIPYRIDINE</v>
          </cell>
          <cell r="B3898" t="str">
            <v>2,2'-BIPYRIDINE</v>
          </cell>
        </row>
        <row r="3899">
          <cell r="A3899" t="str">
            <v>LEVOSIMENDAN</v>
          </cell>
          <cell r="B3899" t="str">
            <v>LEVOSIMENDAN</v>
          </cell>
        </row>
        <row r="3900">
          <cell r="A3900" t="str">
            <v>X11.cis.Retinal</v>
          </cell>
          <cell r="B3900" t="str">
            <v>11-cis-Retinal</v>
          </cell>
        </row>
        <row r="3901">
          <cell r="A3901" t="str">
            <v>Terlipressin</v>
          </cell>
          <cell r="B3901" t="str">
            <v>Terlipressin</v>
          </cell>
        </row>
        <row r="3902">
          <cell r="A3902" t="str">
            <v>Inositol.1.4.5.triphosphate</v>
          </cell>
          <cell r="B3902" t="str">
            <v>Inositol 1,4,5-triphosphate</v>
          </cell>
        </row>
        <row r="3903">
          <cell r="A3903" t="str">
            <v>D.Lysine.hydrochloride</v>
          </cell>
          <cell r="B3903" t="str">
            <v>D-Lysine hydrochloride</v>
          </cell>
        </row>
        <row r="3904">
          <cell r="A3904" t="str">
            <v>phloroglucinol</v>
          </cell>
          <cell r="B3904" t="str">
            <v>phloroglucinol</v>
          </cell>
        </row>
        <row r="3905">
          <cell r="A3905" t="str">
            <v>X5.Phosphoribosyl.1.pyrophosphate</v>
          </cell>
          <cell r="B3905" t="str">
            <v>5-Phosphoribosyl 1-pyrophosphate</v>
          </cell>
        </row>
        <row r="3906">
          <cell r="A3906" t="str">
            <v>HS.2012</v>
          </cell>
          <cell r="B3906" t="str">
            <v>HS-2012</v>
          </cell>
        </row>
        <row r="3907">
          <cell r="A3907" t="str">
            <v>N.N.DIMETHYLFORMAMIDE</v>
          </cell>
          <cell r="B3907" t="str">
            <v>N,N-DIMETHYLFORMAMIDE</v>
          </cell>
        </row>
        <row r="3908">
          <cell r="A3908" t="str">
            <v>netilmicin</v>
          </cell>
          <cell r="B3908" t="str">
            <v>netilmicin</v>
          </cell>
        </row>
        <row r="3909">
          <cell r="A3909" t="str">
            <v>Oxypurinol</v>
          </cell>
          <cell r="B3909" t="str">
            <v>Oxypurinol</v>
          </cell>
        </row>
        <row r="3910">
          <cell r="A3910" t="str">
            <v>Etoricoxib</v>
          </cell>
          <cell r="B3910" t="str">
            <v>Etoricoxib</v>
          </cell>
        </row>
        <row r="3911">
          <cell r="A3911" t="str">
            <v>Otamixaban</v>
          </cell>
          <cell r="B3911" t="str">
            <v>Otamixaban</v>
          </cell>
        </row>
        <row r="3912">
          <cell r="A3912" t="str">
            <v>Methoprene</v>
          </cell>
          <cell r="B3912" t="str">
            <v>Methoprene</v>
          </cell>
        </row>
        <row r="3913">
          <cell r="A3913" t="str">
            <v>Pentadecane</v>
          </cell>
          <cell r="B3913" t="str">
            <v>Pentadecane</v>
          </cell>
        </row>
        <row r="3914">
          <cell r="A3914" t="str">
            <v>pantotheine.4..phosphate</v>
          </cell>
          <cell r="B3914" t="str">
            <v>pantotheine-4'-phosphate</v>
          </cell>
        </row>
        <row r="3915">
          <cell r="A3915" t="str">
            <v>Nitrogen.peroxide</v>
          </cell>
          <cell r="B3915" t="str">
            <v>Nitrogen peroxide</v>
          </cell>
        </row>
        <row r="3916">
          <cell r="A3916" t="str">
            <v>Cucurbitacins</v>
          </cell>
          <cell r="B3916" t="str">
            <v>Cucurbitacins</v>
          </cell>
        </row>
        <row r="3917">
          <cell r="A3917" t="str">
            <v>X5.fluorodeoxyuridine.monophosphate</v>
          </cell>
          <cell r="B3917" t="str">
            <v>5-fluorodeoxyuridine monophosphate</v>
          </cell>
        </row>
        <row r="3918">
          <cell r="A3918" t="str">
            <v>gentamicin</v>
          </cell>
          <cell r="B3918" t="str">
            <v>gentamicin</v>
          </cell>
        </row>
        <row r="3919">
          <cell r="A3919" t="str">
            <v>histamine</v>
          </cell>
          <cell r="B3919" t="str">
            <v>histamine</v>
          </cell>
        </row>
        <row r="3920">
          <cell r="A3920" t="str">
            <v>ofloxacin</v>
          </cell>
          <cell r="B3920" t="str">
            <v>ofloxacin</v>
          </cell>
        </row>
        <row r="3921">
          <cell r="A3921" t="str">
            <v>MEGLUTOL</v>
          </cell>
          <cell r="B3921" t="str">
            <v>MEGLUTOL</v>
          </cell>
        </row>
        <row r="3922">
          <cell r="A3922" t="str">
            <v>Rimonabant</v>
          </cell>
          <cell r="B3922" t="str">
            <v>Rimonabant</v>
          </cell>
        </row>
        <row r="3923">
          <cell r="A3923" t="str">
            <v>Chlorophenothane</v>
          </cell>
          <cell r="B3923" t="str">
            <v>Chlorophenothane</v>
          </cell>
        </row>
        <row r="3924">
          <cell r="A3924" t="str">
            <v>ACIPIMOX</v>
          </cell>
          <cell r="B3924" t="str">
            <v>ACIPIMOX</v>
          </cell>
        </row>
        <row r="3925">
          <cell r="A3925" t="str">
            <v>SOMAN</v>
          </cell>
          <cell r="B3925" t="str">
            <v>SOMAN</v>
          </cell>
        </row>
        <row r="3926">
          <cell r="A3926" t="str">
            <v>Dihydroxyborane</v>
          </cell>
          <cell r="B3926" t="str">
            <v>Dihydroxyborane</v>
          </cell>
        </row>
        <row r="3927">
          <cell r="A3927" t="str">
            <v>CHROMIUM</v>
          </cell>
          <cell r="B3927" t="str">
            <v>CHROMIUM</v>
          </cell>
        </row>
        <row r="3928">
          <cell r="A3928" t="str">
            <v>Lercanidipine</v>
          </cell>
          <cell r="B3928" t="str">
            <v>Lercanidipine</v>
          </cell>
        </row>
        <row r="3929">
          <cell r="A3929" t="str">
            <v>Gliquidone</v>
          </cell>
          <cell r="B3929" t="str">
            <v>Gliquidone</v>
          </cell>
        </row>
        <row r="3930">
          <cell r="A3930" t="str">
            <v>Pyocyanin</v>
          </cell>
          <cell r="B3930" t="str">
            <v>Pyocyanin</v>
          </cell>
        </row>
        <row r="3931">
          <cell r="A3931" t="str">
            <v>C.I..BASIC.BLUE.20</v>
          </cell>
          <cell r="B3931" t="str">
            <v>C.I. BASIC BLUE 20</v>
          </cell>
        </row>
        <row r="3932">
          <cell r="A3932" t="str">
            <v>fosmidomycin</v>
          </cell>
          <cell r="B3932" t="str">
            <v>fosmidomycin</v>
          </cell>
        </row>
        <row r="3933">
          <cell r="A3933" t="str">
            <v>Dihydroxyacetone</v>
          </cell>
          <cell r="B3933" t="str">
            <v>Dihydroxyacetone</v>
          </cell>
        </row>
        <row r="3934">
          <cell r="A3934" t="str">
            <v>ANTIMONY</v>
          </cell>
          <cell r="B3934" t="str">
            <v>ANTIMONY</v>
          </cell>
        </row>
        <row r="3935">
          <cell r="A3935" t="str">
            <v>THIOUREA</v>
          </cell>
          <cell r="B3935" t="str">
            <v>THIOUREA</v>
          </cell>
        </row>
        <row r="3936">
          <cell r="A3936" t="str">
            <v>Dabigatran</v>
          </cell>
          <cell r="B3936" t="str">
            <v>Dabigatran</v>
          </cell>
        </row>
        <row r="3937">
          <cell r="A3937" t="str">
            <v>beta.Ecdysone</v>
          </cell>
          <cell r="B3937" t="str">
            <v>beta-Ecdysone</v>
          </cell>
        </row>
        <row r="3938">
          <cell r="A3938" t="str">
            <v>ethanol</v>
          </cell>
          <cell r="B3938" t="str">
            <v>ethanol</v>
          </cell>
        </row>
        <row r="3939">
          <cell r="A3939" t="str">
            <v>X2.BROMOPHENOL</v>
          </cell>
          <cell r="B3939" t="str">
            <v>2-BROMOPHENOL</v>
          </cell>
        </row>
        <row r="3940">
          <cell r="A3940" t="str">
            <v>NSC3073</v>
          </cell>
          <cell r="B3940" t="str">
            <v>NSC3073</v>
          </cell>
        </row>
        <row r="3941">
          <cell r="A3941" t="str">
            <v>hexadecanal</v>
          </cell>
          <cell r="B3941" t="str">
            <v>hexadecanal</v>
          </cell>
        </row>
        <row r="3942">
          <cell r="A3942" t="str">
            <v>edrophonium</v>
          </cell>
          <cell r="B3942" t="str">
            <v>edrophonium</v>
          </cell>
        </row>
        <row r="3943">
          <cell r="A3943" t="str">
            <v>Vancomycin.HCL</v>
          </cell>
          <cell r="B3943" t="str">
            <v>Vancomycin HCL</v>
          </cell>
        </row>
        <row r="3944">
          <cell r="A3944" t="str">
            <v>CERIUM</v>
          </cell>
          <cell r="B3944" t="str">
            <v>CERIUM</v>
          </cell>
        </row>
        <row r="3945">
          <cell r="A3945" t="str">
            <v>cerulenin</v>
          </cell>
          <cell r="B3945" t="str">
            <v>cerulenin</v>
          </cell>
        </row>
        <row r="3946">
          <cell r="A3946" t="str">
            <v>rebamipide</v>
          </cell>
          <cell r="B3946" t="str">
            <v>rebamipide</v>
          </cell>
        </row>
        <row r="3947">
          <cell r="A3947" t="str">
            <v>Methyl.folate</v>
          </cell>
          <cell r="B3947" t="str">
            <v>Methyl folate</v>
          </cell>
        </row>
        <row r="3948">
          <cell r="A3948" t="str">
            <v>Zosuquidar</v>
          </cell>
          <cell r="B3948" t="str">
            <v>Zosuquidar</v>
          </cell>
        </row>
        <row r="3949">
          <cell r="A3949" t="str">
            <v>CALCIUM.DL.PANTOTHENATE</v>
          </cell>
          <cell r="B3949" t="str">
            <v>CALCIUM DL-PANTOTHENATE</v>
          </cell>
        </row>
        <row r="3950">
          <cell r="A3950" t="str">
            <v>Lopac.H.0131</v>
          </cell>
          <cell r="B3950" t="str">
            <v>Lopac-H-0131</v>
          </cell>
        </row>
        <row r="3951">
          <cell r="A3951" t="str">
            <v>iso.OMPA</v>
          </cell>
          <cell r="B3951" t="str">
            <v>iso-OMPA</v>
          </cell>
        </row>
        <row r="3952">
          <cell r="A3952" t="str">
            <v>Darunavir</v>
          </cell>
          <cell r="B3952" t="str">
            <v>Darunavir</v>
          </cell>
        </row>
        <row r="3953">
          <cell r="A3953" t="str">
            <v>Geranylgeranyl.pyrophosphate</v>
          </cell>
          <cell r="B3953" t="str">
            <v>Geranylgeranyl pyrophosphate</v>
          </cell>
        </row>
        <row r="3954">
          <cell r="A3954" t="str">
            <v>GW9662</v>
          </cell>
          <cell r="B3954" t="str">
            <v>GW9662</v>
          </cell>
        </row>
        <row r="3955">
          <cell r="A3955" t="str">
            <v>PHOSPHATIDYL.ETHANOL</v>
          </cell>
          <cell r="B3955" t="str">
            <v>PHOSPHATIDYL ETHANOL</v>
          </cell>
        </row>
        <row r="3956">
          <cell r="A3956" t="str">
            <v>Congo.red</v>
          </cell>
          <cell r="B3956" t="str">
            <v>Congo red</v>
          </cell>
        </row>
        <row r="3957">
          <cell r="A3957" t="str">
            <v>D.Raffinose</v>
          </cell>
          <cell r="B3957" t="str">
            <v>D-Raffinose</v>
          </cell>
        </row>
        <row r="3958">
          <cell r="A3958" t="str">
            <v>Ethanolamine</v>
          </cell>
          <cell r="B3958" t="str">
            <v>Ethanolamine</v>
          </cell>
        </row>
        <row r="3959">
          <cell r="A3959" t="str">
            <v>coumarin</v>
          </cell>
          <cell r="B3959" t="str">
            <v>coumarin</v>
          </cell>
        </row>
        <row r="3960">
          <cell r="A3960" t="str">
            <v>X7.hydroxycoumarin</v>
          </cell>
          <cell r="B3960" t="str">
            <v>7-hydroxycoumarin</v>
          </cell>
        </row>
        <row r="3961">
          <cell r="A3961" t="str">
            <v>Carbenicillin.disodium</v>
          </cell>
          <cell r="B3961" t="str">
            <v>Carbenicillin disodium</v>
          </cell>
        </row>
        <row r="3962">
          <cell r="A3962" t="str">
            <v>diazinon</v>
          </cell>
          <cell r="B3962" t="str">
            <v>diazinon</v>
          </cell>
        </row>
        <row r="3963">
          <cell r="A3963" t="str">
            <v>hydrochloric.acid</v>
          </cell>
          <cell r="B3963" t="str">
            <v>hydrochloric acid</v>
          </cell>
        </row>
        <row r="3964">
          <cell r="A3964" t="str">
            <v>Methylmalonyl.coa</v>
          </cell>
          <cell r="B3964" t="str">
            <v>Methylmalonyl coa</v>
          </cell>
        </row>
        <row r="3965">
          <cell r="A3965" t="str">
            <v>Methylphosphonic.acid</v>
          </cell>
          <cell r="B3965" t="str">
            <v>Methylphosphonic acid</v>
          </cell>
        </row>
        <row r="3966">
          <cell r="A3966" t="str">
            <v>biliverdin</v>
          </cell>
          <cell r="B3966" t="str">
            <v>biliverdin</v>
          </cell>
        </row>
        <row r="3967">
          <cell r="A3967" t="str">
            <v>Venlafaxine.hydrochloride</v>
          </cell>
          <cell r="B3967" t="str">
            <v>Venlafaxine hydrochloride</v>
          </cell>
        </row>
        <row r="3968">
          <cell r="A3968" t="str">
            <v>L.NIO</v>
          </cell>
          <cell r="B3968" t="str">
            <v>L-NIO</v>
          </cell>
        </row>
        <row r="3969">
          <cell r="A3969" t="str">
            <v>NIMUSTINE</v>
          </cell>
          <cell r="B3969" t="str">
            <v>NIMUSTINE</v>
          </cell>
        </row>
        <row r="3970">
          <cell r="A3970" t="str">
            <v>Agomelatine</v>
          </cell>
          <cell r="B3970" t="str">
            <v>Agomelatine</v>
          </cell>
        </row>
        <row r="3971">
          <cell r="A3971" t="str">
            <v>Florfenicol</v>
          </cell>
          <cell r="B3971" t="str">
            <v>Florfenicol</v>
          </cell>
        </row>
        <row r="3972">
          <cell r="A3972" t="str">
            <v>Chloordaan</v>
          </cell>
          <cell r="B3972" t="str">
            <v>Chloordaan</v>
          </cell>
        </row>
        <row r="3973">
          <cell r="A3973" t="str">
            <v>PROPIDIUM</v>
          </cell>
          <cell r="B3973" t="str">
            <v>PROPIDIUM</v>
          </cell>
        </row>
        <row r="3974">
          <cell r="A3974" t="str">
            <v>modafinil</v>
          </cell>
          <cell r="B3974" t="str">
            <v>modafinil</v>
          </cell>
        </row>
        <row r="3975">
          <cell r="A3975" t="str">
            <v>Spectogard</v>
          </cell>
          <cell r="B3975" t="str">
            <v>Spectogard</v>
          </cell>
        </row>
        <row r="3976">
          <cell r="A3976" t="str">
            <v>Riboflavin.5..phosphate.sodium</v>
          </cell>
          <cell r="B3976" t="str">
            <v>Riboflavin-5'-phosphate sodium</v>
          </cell>
        </row>
        <row r="3977">
          <cell r="A3977" t="str">
            <v>LUTETIUM</v>
          </cell>
          <cell r="B3977" t="str">
            <v>LUTETIUM</v>
          </cell>
        </row>
        <row r="3978">
          <cell r="A3978" t="str">
            <v>dl.Menthol</v>
          </cell>
          <cell r="B3978" t="str">
            <v>dl-Menthol</v>
          </cell>
        </row>
        <row r="3979">
          <cell r="A3979" t="str">
            <v>Cysteic.Acid</v>
          </cell>
          <cell r="B3979" t="str">
            <v>Cysteic Acid</v>
          </cell>
        </row>
        <row r="3980">
          <cell r="A3980" t="str">
            <v>Abiraterone</v>
          </cell>
          <cell r="B3980" t="str">
            <v>Abiraterone</v>
          </cell>
        </row>
        <row r="3981">
          <cell r="A3981" t="str">
            <v>Hepatitis.B.vaccine</v>
          </cell>
          <cell r="B3981" t="str">
            <v>Hepatitis B vaccine</v>
          </cell>
        </row>
        <row r="3982">
          <cell r="A3982" t="str">
            <v>X2.Aminoethyl.dihydrogen.phosphate</v>
          </cell>
          <cell r="B3982" t="str">
            <v>2-Aminoethyl dihydrogen phosphate</v>
          </cell>
        </row>
        <row r="3983">
          <cell r="A3983" t="str">
            <v>Ethenol</v>
          </cell>
          <cell r="B3983" t="str">
            <v>Ethenol</v>
          </cell>
        </row>
        <row r="3984">
          <cell r="A3984" t="str">
            <v>Edetate.sodium</v>
          </cell>
          <cell r="B3984" t="str">
            <v>Edetate sodium</v>
          </cell>
        </row>
        <row r="3985">
          <cell r="A3985" t="str">
            <v>CEFPODOXIME</v>
          </cell>
          <cell r="B3985" t="str">
            <v>CEFPODOXIME</v>
          </cell>
        </row>
        <row r="3986">
          <cell r="A3986" t="str">
            <v>YTTERBIUM</v>
          </cell>
          <cell r="B3986" t="str">
            <v>YTTERBIUM</v>
          </cell>
        </row>
        <row r="3987">
          <cell r="A3987" t="str">
            <v>Udp.xylose</v>
          </cell>
          <cell r="B3987" t="str">
            <v>Udp xylose</v>
          </cell>
        </row>
        <row r="3988">
          <cell r="A3988" t="str">
            <v>nicotinamide</v>
          </cell>
          <cell r="B3988" t="str">
            <v>nicotinamide</v>
          </cell>
        </row>
        <row r="3989">
          <cell r="A3989" t="str">
            <v>X367.93.1</v>
          </cell>
          <cell r="B3989" t="str">
            <v>367-93-1</v>
          </cell>
        </row>
        <row r="3990">
          <cell r="A3990" t="str">
            <v>Buserelin.acetate</v>
          </cell>
          <cell r="B3990" t="str">
            <v>Buserelin acetate</v>
          </cell>
        </row>
        <row r="3991">
          <cell r="A3991" t="str">
            <v>Oleamide</v>
          </cell>
          <cell r="B3991" t="str">
            <v>Oleamide</v>
          </cell>
        </row>
        <row r="3992">
          <cell r="A3992" t="str">
            <v>Duroquinone</v>
          </cell>
          <cell r="B3992" t="str">
            <v>Duroquinone</v>
          </cell>
        </row>
        <row r="3993">
          <cell r="A3993" t="str">
            <v>AMPICILLIN.TRIHYDRATE</v>
          </cell>
          <cell r="B3993" t="str">
            <v>AMPICILLIN TRIHYDRATE</v>
          </cell>
        </row>
        <row r="3994">
          <cell r="A3994" t="str">
            <v>curcumin</v>
          </cell>
          <cell r="B3994" t="str">
            <v>curcumin</v>
          </cell>
        </row>
        <row r="3995">
          <cell r="A3995" t="str">
            <v>Etiocobalamin</v>
          </cell>
          <cell r="B3995" t="str">
            <v>Etiocobalamin</v>
          </cell>
        </row>
        <row r="3996">
          <cell r="A3996" t="str">
            <v>PhIP</v>
          </cell>
          <cell r="B3996" t="str">
            <v>PhIP</v>
          </cell>
        </row>
        <row r="3997">
          <cell r="A3997" t="str">
            <v>S.adenosylhomocysteine</v>
          </cell>
          <cell r="B3997" t="str">
            <v>S-adenosylhomocysteine</v>
          </cell>
        </row>
        <row r="3998">
          <cell r="A3998" t="str">
            <v>Sodium.citrate</v>
          </cell>
          <cell r="B3998" t="str">
            <v>Sodium citrate</v>
          </cell>
        </row>
        <row r="3999">
          <cell r="A3999" t="str">
            <v>DIMINAZENE</v>
          </cell>
          <cell r="B3999" t="str">
            <v>DIMINAZENE</v>
          </cell>
        </row>
        <row r="4000">
          <cell r="A4000" t="str">
            <v>MITHRAMYCIN</v>
          </cell>
          <cell r="B4000" t="str">
            <v>MITHRAMYCIN</v>
          </cell>
        </row>
        <row r="4001">
          <cell r="A4001" t="str">
            <v>GALLIUM</v>
          </cell>
          <cell r="B4001" t="str">
            <v>GALLIUM</v>
          </cell>
        </row>
        <row r="4002">
          <cell r="A4002" t="str">
            <v>TOSYLPHENYLALANYL.CHLOROMETHYL.KETONE</v>
          </cell>
          <cell r="B4002" t="str">
            <v>TOSYLPHENYLALANYL CHLOROMETHYL KETONE</v>
          </cell>
        </row>
        <row r="4003">
          <cell r="A4003" t="str">
            <v>Glycylsarcosine</v>
          </cell>
          <cell r="B4003" t="str">
            <v>Glycylsarcosine</v>
          </cell>
        </row>
        <row r="4004">
          <cell r="A4004" t="str">
            <v>BROMACIL</v>
          </cell>
          <cell r="B4004" t="str">
            <v>BROMACIL</v>
          </cell>
        </row>
        <row r="4005">
          <cell r="A4005" t="str">
            <v>X.aminooxy.acetic.acid</v>
          </cell>
          <cell r="B4005" t="str">
            <v>(aminooxy)acetic acid</v>
          </cell>
        </row>
        <row r="4006">
          <cell r="A4006" t="str">
            <v>DOTRIACONTANE</v>
          </cell>
          <cell r="B4006" t="str">
            <v>DOTRIACONTANE</v>
          </cell>
        </row>
        <row r="4007">
          <cell r="A4007" t="str">
            <v>TERT.BUTYL.HYDROPEROXIDE</v>
          </cell>
          <cell r="B4007" t="str">
            <v>TERT-BUTYL HYDROPEROXIDE</v>
          </cell>
        </row>
        <row r="4008">
          <cell r="A4008" t="str">
            <v>CHLOROFORM</v>
          </cell>
          <cell r="B4008" t="str">
            <v>CHLOROFORM</v>
          </cell>
        </row>
        <row r="4009">
          <cell r="A4009" t="str">
            <v>CMP.Sialic.acid</v>
          </cell>
          <cell r="B4009" t="str">
            <v>CMP-Sialic acid</v>
          </cell>
        </row>
        <row r="4010">
          <cell r="A4010" t="str">
            <v>X17.Hydroxypregnenolone</v>
          </cell>
          <cell r="B4010" t="str">
            <v>17-Hydroxypregnenolone</v>
          </cell>
        </row>
        <row r="4011">
          <cell r="A4011" t="str">
            <v>Olaparib</v>
          </cell>
          <cell r="B4011" t="str">
            <v>Olaparib</v>
          </cell>
        </row>
        <row r="4012">
          <cell r="A4012" t="str">
            <v>Propanedioate</v>
          </cell>
          <cell r="B4012" t="str">
            <v>Propanedioate</v>
          </cell>
        </row>
        <row r="4013">
          <cell r="A4013" t="str">
            <v>hypoxanthine</v>
          </cell>
          <cell r="B4013" t="str">
            <v>hypoxanthine</v>
          </cell>
        </row>
        <row r="4014">
          <cell r="A4014" t="str">
            <v>Sodium.orthovanadate</v>
          </cell>
          <cell r="B4014" t="str">
            <v>Sodium orthovanadate</v>
          </cell>
        </row>
        <row r="4015">
          <cell r="A4015" t="str">
            <v>Ethyne</v>
          </cell>
          <cell r="B4015" t="str">
            <v>Ethyne</v>
          </cell>
        </row>
        <row r="4016">
          <cell r="A4016" t="str">
            <v>Platelet.activating.factor</v>
          </cell>
          <cell r="B4016" t="str">
            <v>Platelet activating factor</v>
          </cell>
        </row>
        <row r="4017">
          <cell r="A4017" t="str">
            <v>Bromocresol.green</v>
          </cell>
          <cell r="B4017" t="str">
            <v>Bromocresol green</v>
          </cell>
        </row>
        <row r="4018">
          <cell r="A4018" t="str">
            <v>Salmon.calcitonin</v>
          </cell>
          <cell r="B4018" t="str">
            <v>Salmon calcitonin</v>
          </cell>
        </row>
        <row r="4019">
          <cell r="A4019" t="str">
            <v>ACROLEIN</v>
          </cell>
          <cell r="B4019" t="str">
            <v>ACROLEIN</v>
          </cell>
        </row>
        <row r="4020">
          <cell r="A4020" t="str">
            <v>X2.Aminophenol</v>
          </cell>
          <cell r="B4020" t="str">
            <v>2-Aminophenol</v>
          </cell>
        </row>
        <row r="4021">
          <cell r="A4021" t="str">
            <v>LUMINOL</v>
          </cell>
          <cell r="B4021" t="str">
            <v>LUMINOL</v>
          </cell>
        </row>
        <row r="4022">
          <cell r="A4022" t="str">
            <v>X3.Methylglucose</v>
          </cell>
          <cell r="B4022" t="str">
            <v>3-Methylglucose</v>
          </cell>
        </row>
        <row r="4023">
          <cell r="A4023" t="str">
            <v>pyridoxamine</v>
          </cell>
          <cell r="B4023" t="str">
            <v>pyridoxamine</v>
          </cell>
        </row>
        <row r="4024">
          <cell r="A4024" t="str">
            <v>Caninsulin</v>
          </cell>
          <cell r="B4024" t="str">
            <v>Caninsulin</v>
          </cell>
        </row>
        <row r="4025">
          <cell r="A4025" t="str">
            <v>acetone</v>
          </cell>
          <cell r="B4025" t="str">
            <v>acetone</v>
          </cell>
        </row>
        <row r="4026">
          <cell r="A4026" t="str">
            <v>X5.6.Dichloro.1.beta.D.ribofuranosylbenzimidazole</v>
          </cell>
          <cell r="B4026" t="str">
            <v>5,6-Dichloro-1-beta-D-ribofuranosylbenzimidazole</v>
          </cell>
        </row>
        <row r="4027">
          <cell r="A4027" t="str">
            <v>sibutramine</v>
          </cell>
          <cell r="B4027" t="str">
            <v>sibutramine</v>
          </cell>
        </row>
        <row r="4028">
          <cell r="A4028" t="str">
            <v>Homogentisic.acid</v>
          </cell>
          <cell r="B4028" t="str">
            <v>Homogentisic acid</v>
          </cell>
        </row>
        <row r="4029">
          <cell r="A4029" t="str">
            <v>X17.Hydroxy.17.methylandrost.4.en.3.one</v>
          </cell>
          <cell r="B4029" t="str">
            <v>17-Hydroxy-17-methylandrost-4-en-3-one</v>
          </cell>
        </row>
        <row r="4030">
          <cell r="A4030" t="str">
            <v>Chalcone</v>
          </cell>
          <cell r="B4030" t="str">
            <v>Chalcone</v>
          </cell>
        </row>
        <row r="4031">
          <cell r="A4031" t="str">
            <v>CEFIXIME</v>
          </cell>
          <cell r="B4031" t="str">
            <v>CEFIXIME</v>
          </cell>
        </row>
        <row r="4032">
          <cell r="A4032" t="str">
            <v>beta.carotene</v>
          </cell>
          <cell r="B4032" t="str">
            <v>beta-carotene</v>
          </cell>
        </row>
        <row r="4033">
          <cell r="A4033" t="str">
            <v>Aziridine</v>
          </cell>
          <cell r="B4033" t="str">
            <v>Aziridine</v>
          </cell>
        </row>
        <row r="4034">
          <cell r="A4034" t="str">
            <v>domoic.acid</v>
          </cell>
          <cell r="B4034" t="str">
            <v>domoic acid</v>
          </cell>
        </row>
        <row r="4035">
          <cell r="A4035" t="str">
            <v>X5..Guanylylmethylenediphosphonate</v>
          </cell>
          <cell r="B4035" t="str">
            <v>5'-Guanylylmethylenediphosphonate</v>
          </cell>
        </row>
        <row r="4036">
          <cell r="A4036" t="str">
            <v>Povidone.iodine</v>
          </cell>
          <cell r="B4036" t="str">
            <v>Povidone-iodine</v>
          </cell>
        </row>
        <row r="4037">
          <cell r="A4037" t="str">
            <v>Tetraethylammonium.hydroxide</v>
          </cell>
          <cell r="B4037" t="str">
            <v>Tetraethylammonium hydroxide</v>
          </cell>
        </row>
        <row r="4038">
          <cell r="A4038" t="str">
            <v>safrole</v>
          </cell>
          <cell r="B4038" t="str">
            <v>safrole</v>
          </cell>
        </row>
        <row r="4039">
          <cell r="A4039" t="str">
            <v>cytochalasin.D</v>
          </cell>
          <cell r="B4039" t="str">
            <v>cytochalasin D</v>
          </cell>
        </row>
        <row r="4040">
          <cell r="A4040" t="str">
            <v>OCTAMETHYLTRISILOXANE</v>
          </cell>
          <cell r="B4040" t="str">
            <v>OCTAMETHYLTRISILOXANE</v>
          </cell>
        </row>
        <row r="4041">
          <cell r="A4041" t="str">
            <v>Photofrin</v>
          </cell>
          <cell r="B4041" t="str">
            <v>Photofrin</v>
          </cell>
        </row>
        <row r="4042">
          <cell r="A4042" t="str">
            <v>THIOPENTAL.SODIUM</v>
          </cell>
          <cell r="B4042" t="str">
            <v>THIOPENTAL SODIUM</v>
          </cell>
        </row>
        <row r="4043">
          <cell r="A4043" t="str">
            <v>PYOVERDINE.CHROMOPHORE</v>
          </cell>
          <cell r="B4043" t="str">
            <v>PYOVERDINE-CHROMOPHORE</v>
          </cell>
        </row>
        <row r="4044">
          <cell r="A4044" t="str">
            <v>vindesine</v>
          </cell>
          <cell r="B4044" t="str">
            <v>vindesine</v>
          </cell>
        </row>
        <row r="4045">
          <cell r="A4045" t="str">
            <v>Glargine</v>
          </cell>
          <cell r="B4045" t="str">
            <v>Glargine</v>
          </cell>
        </row>
        <row r="4046">
          <cell r="A4046" t="str">
            <v>Benzalkonii.chloridum</v>
          </cell>
          <cell r="B4046" t="str">
            <v>Benzalkonii chloridum</v>
          </cell>
        </row>
        <row r="4047">
          <cell r="A4047" t="str">
            <v>meso.2.3.Dimercaptosuccinic.acid</v>
          </cell>
          <cell r="B4047" t="str">
            <v>meso-2,3-Dimercaptosuccinic acid</v>
          </cell>
        </row>
        <row r="4048">
          <cell r="A4048" t="str">
            <v>AMMONIUM.CHLORIDE</v>
          </cell>
          <cell r="B4048" t="str">
            <v>AMMONIUM CHLORIDE</v>
          </cell>
        </row>
        <row r="4049">
          <cell r="A4049" t="str">
            <v>heptachlor</v>
          </cell>
          <cell r="B4049" t="str">
            <v>heptachlor</v>
          </cell>
        </row>
        <row r="4050">
          <cell r="A4050" t="str">
            <v>D.Penicillamine</v>
          </cell>
          <cell r="B4050" t="str">
            <v>D-Penicillamine</v>
          </cell>
        </row>
        <row r="4051">
          <cell r="A4051" t="str">
            <v>guanosine.tetraphosphate</v>
          </cell>
          <cell r="B4051" t="str">
            <v>guanosine tetraphosphate</v>
          </cell>
        </row>
        <row r="4052">
          <cell r="A4052" t="str">
            <v>COUMAPHOS</v>
          </cell>
          <cell r="B4052" t="str">
            <v>COUMAPHOS</v>
          </cell>
        </row>
        <row r="4053">
          <cell r="A4053" t="str">
            <v>UNII.CXY7B3Q98Z</v>
          </cell>
          <cell r="B4053" t="str">
            <v>UNII-CXY7B3Q98Z</v>
          </cell>
        </row>
        <row r="4054">
          <cell r="A4054" t="str">
            <v>phthalic.acid</v>
          </cell>
          <cell r="B4054" t="str">
            <v>phthalic acid</v>
          </cell>
        </row>
        <row r="4055">
          <cell r="A4055" t="str">
            <v>BARBITURIC.ACID</v>
          </cell>
          <cell r="B4055" t="str">
            <v>BARBITURIC ACID</v>
          </cell>
        </row>
        <row r="4056">
          <cell r="A4056" t="str">
            <v>Ergometrine</v>
          </cell>
          <cell r="B4056" t="str">
            <v>Ergometrine</v>
          </cell>
        </row>
        <row r="4057">
          <cell r="A4057" t="str">
            <v>Maitansine</v>
          </cell>
          <cell r="B4057" t="str">
            <v>Maitansine</v>
          </cell>
        </row>
        <row r="4058">
          <cell r="A4058" t="str">
            <v>Mitiglinide.calcium</v>
          </cell>
          <cell r="B4058" t="str">
            <v>Mitiglinide calcium</v>
          </cell>
        </row>
        <row r="4059">
          <cell r="A4059" t="str">
            <v>sodium.tetradecyl.sulfate</v>
          </cell>
          <cell r="B4059" t="str">
            <v>sodium tetradecyl sulfate</v>
          </cell>
        </row>
        <row r="4060">
          <cell r="A4060" t="str">
            <v>Mometasonum</v>
          </cell>
          <cell r="B4060" t="str">
            <v>Mometasonum</v>
          </cell>
        </row>
        <row r="4061">
          <cell r="A4061" t="str">
            <v>Synadenylic.acid</v>
          </cell>
          <cell r="B4061" t="str">
            <v>Synadenylic acid</v>
          </cell>
        </row>
        <row r="4062">
          <cell r="A4062" t="str">
            <v>N.Formyl.Met.Leu.Phe</v>
          </cell>
          <cell r="B4062" t="str">
            <v>N-Formyl-Met-Leu-Phe</v>
          </cell>
        </row>
        <row r="4063">
          <cell r="A4063" t="str">
            <v>PSYCHOSINE</v>
          </cell>
          <cell r="B4063" t="str">
            <v>PSYCHOSINE</v>
          </cell>
        </row>
        <row r="4064">
          <cell r="A4064" t="str">
            <v>Cibacron.blue.3GA</v>
          </cell>
          <cell r="B4064" t="str">
            <v>Cibacron blue 3GA</v>
          </cell>
        </row>
        <row r="4065">
          <cell r="A4065" t="str">
            <v>ROSE.BENGAL</v>
          </cell>
          <cell r="B4065" t="str">
            <v>ROSE BENGAL</v>
          </cell>
        </row>
        <row r="4066">
          <cell r="A4066" t="str">
            <v>X1.o.phosphonopentofuranose</v>
          </cell>
          <cell r="B4066" t="str">
            <v>1-o-phosphonopentofuranose</v>
          </cell>
        </row>
        <row r="4067">
          <cell r="A4067" t="str">
            <v>D.glucose</v>
          </cell>
          <cell r="B4067" t="str">
            <v>D-glucose</v>
          </cell>
        </row>
        <row r="4068">
          <cell r="A4068" t="str">
            <v>buprenorphine</v>
          </cell>
          <cell r="B4068" t="str">
            <v>buprenorphine</v>
          </cell>
        </row>
        <row r="4069">
          <cell r="A4069" t="str">
            <v>Potassium.citrate</v>
          </cell>
          <cell r="B4069" t="str">
            <v>Potassium citrate</v>
          </cell>
        </row>
        <row r="4070">
          <cell r="A4070" t="str">
            <v>X9.Anthroic.acid</v>
          </cell>
          <cell r="B4070" t="str">
            <v>9-Anthroic acid</v>
          </cell>
        </row>
        <row r="4071">
          <cell r="A4071" t="str">
            <v>Methyl.viologen</v>
          </cell>
          <cell r="B4071" t="str">
            <v>Methyl viologen</v>
          </cell>
        </row>
        <row r="4072">
          <cell r="A4072" t="str">
            <v>Teichomycin</v>
          </cell>
          <cell r="B4072" t="str">
            <v>Teichomycin</v>
          </cell>
        </row>
        <row r="4073">
          <cell r="A4073" t="str">
            <v>Adenosine.diphosphate</v>
          </cell>
          <cell r="B4073" t="str">
            <v>Adenosine diphosphate</v>
          </cell>
        </row>
        <row r="4074">
          <cell r="A4074" t="str">
            <v>AMITHIOZONE</v>
          </cell>
          <cell r="B4074" t="str">
            <v>AMITHIOZONE</v>
          </cell>
        </row>
        <row r="4075">
          <cell r="A4075" t="str">
            <v>SR.144528</v>
          </cell>
          <cell r="B4075" t="str">
            <v>SR 144528</v>
          </cell>
        </row>
        <row r="4076">
          <cell r="A4076" t="str">
            <v>DL.Methamphetamine</v>
          </cell>
          <cell r="B4076" t="str">
            <v>DL-Methamphetamine</v>
          </cell>
        </row>
        <row r="4077">
          <cell r="A4077" t="str">
            <v>Cornstarch</v>
          </cell>
          <cell r="B4077" t="str">
            <v>Cornstarch</v>
          </cell>
        </row>
        <row r="4078">
          <cell r="A4078" t="str">
            <v>X7.methylguanosine</v>
          </cell>
          <cell r="B4078" t="str">
            <v>7-methylguanosine</v>
          </cell>
        </row>
        <row r="4079">
          <cell r="A4079" t="str">
            <v>CHLOROGENIC.ACID</v>
          </cell>
          <cell r="B4079" t="str">
            <v>CHLOROGENIC ACID</v>
          </cell>
        </row>
        <row r="4080">
          <cell r="A4080" t="str">
            <v>chondroitin</v>
          </cell>
          <cell r="B4080" t="str">
            <v>chondroitin</v>
          </cell>
        </row>
        <row r="4081">
          <cell r="A4081" t="str">
            <v>cephalosporin.C</v>
          </cell>
          <cell r="B4081" t="str">
            <v>cephalosporin C</v>
          </cell>
        </row>
        <row r="4082">
          <cell r="A4082" t="str">
            <v>Multihance</v>
          </cell>
          <cell r="B4082" t="str">
            <v>Multihance</v>
          </cell>
        </row>
        <row r="4083">
          <cell r="A4083" t="str">
            <v>X3.phosphoglyceraldehyde</v>
          </cell>
          <cell r="B4083" t="str">
            <v>3-phosphoglyceraldehyde</v>
          </cell>
        </row>
        <row r="4084">
          <cell r="A4084" t="str">
            <v>deoxyguanosine</v>
          </cell>
          <cell r="B4084" t="str">
            <v>deoxyguanosine</v>
          </cell>
        </row>
        <row r="4085">
          <cell r="A4085" t="str">
            <v>Guanosine..2..deoxy.</v>
          </cell>
          <cell r="B4085" t="str">
            <v>Guanosine, 2'-deoxy-</v>
          </cell>
        </row>
        <row r="4086">
          <cell r="A4086" t="str">
            <v>acetamide</v>
          </cell>
          <cell r="B4086" t="str">
            <v>acetamide</v>
          </cell>
        </row>
        <row r="4087">
          <cell r="A4087" t="str">
            <v>amisulpride</v>
          </cell>
          <cell r="B4087" t="str">
            <v>amisulpride</v>
          </cell>
        </row>
        <row r="4088">
          <cell r="A4088" t="str">
            <v>SULFADOXINE</v>
          </cell>
          <cell r="B4088" t="str">
            <v>SULFADOXINE</v>
          </cell>
        </row>
        <row r="4089">
          <cell r="A4089" t="str">
            <v>LITHIUM.CHLORIDE</v>
          </cell>
          <cell r="B4089" t="str">
            <v>LITHIUM CHLORIDE</v>
          </cell>
        </row>
        <row r="4090">
          <cell r="A4090" t="str">
            <v>Monensin..Sodium.Salt..High.Purity</v>
          </cell>
          <cell r="B4090" t="str">
            <v>Monensin, Sodium Salt, High Purity</v>
          </cell>
        </row>
        <row r="4091">
          <cell r="A4091" t="str">
            <v>Monensin.sodium.salt</v>
          </cell>
          <cell r="B4091" t="str">
            <v>Monensin sodium salt</v>
          </cell>
        </row>
        <row r="4092">
          <cell r="A4092" t="str">
            <v>Betaine.hydrochloride</v>
          </cell>
          <cell r="B4092" t="str">
            <v>Betaine hydrochloride</v>
          </cell>
        </row>
        <row r="4093">
          <cell r="A4093" t="str">
            <v>Granisetron.hydrochloride</v>
          </cell>
          <cell r="B4093" t="str">
            <v>Granisetron hydrochloride</v>
          </cell>
        </row>
        <row r="4094">
          <cell r="A4094" t="str">
            <v>L.arabinose</v>
          </cell>
          <cell r="B4094" t="str">
            <v>L-arabinose</v>
          </cell>
        </row>
        <row r="4095">
          <cell r="A4095" t="str">
            <v>prostaglandin.h2</v>
          </cell>
          <cell r="B4095" t="str">
            <v>prostaglandin h2</v>
          </cell>
        </row>
        <row r="4096">
          <cell r="A4096" t="str">
            <v>Levopromazine</v>
          </cell>
          <cell r="B4096" t="str">
            <v>Levopromazine</v>
          </cell>
        </row>
        <row r="4097">
          <cell r="A4097" t="str">
            <v>X2.CHLOROPHENOL</v>
          </cell>
          <cell r="B4097" t="str">
            <v>2-CHLOROPHENOL</v>
          </cell>
        </row>
        <row r="4098">
          <cell r="A4098" t="str">
            <v>Pantoprazole.Sodium</v>
          </cell>
          <cell r="B4098" t="str">
            <v>Pantoprazole Sodium</v>
          </cell>
        </row>
        <row r="4099">
          <cell r="A4099" t="str">
            <v>Temposil</v>
          </cell>
          <cell r="B4099" t="str">
            <v>Temposil</v>
          </cell>
        </row>
        <row r="4100">
          <cell r="A4100" t="str">
            <v>Agarose</v>
          </cell>
          <cell r="B4100" t="str">
            <v>Agarose</v>
          </cell>
        </row>
        <row r="4101">
          <cell r="A4101" t="str">
            <v>parathion</v>
          </cell>
          <cell r="B4101" t="str">
            <v>parathion</v>
          </cell>
        </row>
        <row r="4102">
          <cell r="A4102" t="str">
            <v>cytidine</v>
          </cell>
          <cell r="B4102" t="str">
            <v>cytidine</v>
          </cell>
        </row>
        <row r="4103">
          <cell r="A4103" t="str">
            <v>Colalin..VAN.</v>
          </cell>
          <cell r="B4103" t="str">
            <v>Colalin (VAN)</v>
          </cell>
        </row>
        <row r="4104">
          <cell r="A4104" t="str">
            <v>cholic.acid</v>
          </cell>
          <cell r="B4104" t="str">
            <v>cholic acid</v>
          </cell>
        </row>
        <row r="4105">
          <cell r="A4105" t="str">
            <v>bezafibrate</v>
          </cell>
          <cell r="B4105" t="str">
            <v>bezafibrate</v>
          </cell>
        </row>
        <row r="4106">
          <cell r="A4106" t="str">
            <v>X2.3.4.6.TETRACHLOROPHENOL</v>
          </cell>
          <cell r="B4106" t="str">
            <v>2,3,4,6-TETRACHLOROPHENOL</v>
          </cell>
        </row>
        <row r="4107">
          <cell r="A4107" t="str">
            <v>Indigo.carmine</v>
          </cell>
          <cell r="B4107" t="str">
            <v>Indigo carmine</v>
          </cell>
        </row>
        <row r="4108">
          <cell r="A4108" t="str">
            <v>o.Phthalaldehyde</v>
          </cell>
          <cell r="B4108" t="str">
            <v>o-Phthalaldehyde</v>
          </cell>
        </row>
        <row r="4109">
          <cell r="A4109" t="str">
            <v>X6.phosphogluconic.acid</v>
          </cell>
          <cell r="B4109" t="str">
            <v>6-phosphogluconic acid</v>
          </cell>
        </row>
        <row r="4110">
          <cell r="A4110" t="str">
            <v>Azilsartan</v>
          </cell>
          <cell r="B4110" t="str">
            <v>Azilsartan</v>
          </cell>
        </row>
        <row r="4111">
          <cell r="A4111" t="str">
            <v>sodium.iodoacetate</v>
          </cell>
          <cell r="B4111" t="str">
            <v>sodium iodoacetate</v>
          </cell>
        </row>
        <row r="4112">
          <cell r="A4112" t="str">
            <v>Silica</v>
          </cell>
          <cell r="B4112" t="str">
            <v>Silica</v>
          </cell>
        </row>
        <row r="4113">
          <cell r="A4113" t="str">
            <v>INDOMETHACIN.SODIUM</v>
          </cell>
          <cell r="B4113" t="str">
            <v>INDOMETHACIN SODIUM</v>
          </cell>
        </row>
        <row r="4114">
          <cell r="A4114" t="str">
            <v>beta.D.allopyranose</v>
          </cell>
          <cell r="B4114" t="str">
            <v>beta-D-allopyranose</v>
          </cell>
        </row>
        <row r="4115">
          <cell r="A4115" t="str">
            <v>dCTP</v>
          </cell>
          <cell r="B4115" t="str">
            <v>dCTP</v>
          </cell>
        </row>
        <row r="4116">
          <cell r="A4116" t="str">
            <v>Flucloxacillin</v>
          </cell>
          <cell r="B4116" t="str">
            <v>Flucloxacillin</v>
          </cell>
        </row>
        <row r="4117">
          <cell r="A4117" t="str">
            <v>aldrin</v>
          </cell>
          <cell r="B4117" t="str">
            <v>aldrin</v>
          </cell>
        </row>
        <row r="4118">
          <cell r="A4118" t="str">
            <v>MOLYBDENUM</v>
          </cell>
          <cell r="B4118" t="str">
            <v>MOLYBDENUM</v>
          </cell>
        </row>
        <row r="4119">
          <cell r="A4119" t="str">
            <v>Dienogest</v>
          </cell>
          <cell r="B4119" t="str">
            <v>Dienogest</v>
          </cell>
        </row>
        <row r="4120">
          <cell r="A4120" t="str">
            <v>xylulose</v>
          </cell>
          <cell r="B4120" t="str">
            <v>xylulose</v>
          </cell>
        </row>
        <row r="4121">
          <cell r="A4121" t="str">
            <v>Boceprevir</v>
          </cell>
          <cell r="B4121" t="str">
            <v>Boceprevir</v>
          </cell>
        </row>
        <row r="4122">
          <cell r="A4122" t="str">
            <v>Flavotoxin.A</v>
          </cell>
          <cell r="B4122" t="str">
            <v>Flavotoxin A</v>
          </cell>
        </row>
        <row r="4123">
          <cell r="A4123" t="str">
            <v>PSEUDOURIDINE</v>
          </cell>
          <cell r="B4123" t="str">
            <v>PSEUDOURIDINE</v>
          </cell>
        </row>
        <row r="4124">
          <cell r="A4124" t="str">
            <v>Olmesartan</v>
          </cell>
          <cell r="B4124" t="str">
            <v>Olmesartan</v>
          </cell>
        </row>
        <row r="4125">
          <cell r="A4125" t="str">
            <v>Cetrimonium.bromide</v>
          </cell>
          <cell r="B4125" t="str">
            <v>Cetrimonium bromide</v>
          </cell>
        </row>
        <row r="4126">
          <cell r="A4126" t="str">
            <v>Fucicoccin</v>
          </cell>
          <cell r="B4126" t="str">
            <v>Fucicoccin</v>
          </cell>
        </row>
        <row r="4127">
          <cell r="A4127" t="str">
            <v>Velosulin</v>
          </cell>
          <cell r="B4127" t="str">
            <v>Velosulin</v>
          </cell>
        </row>
        <row r="4128">
          <cell r="A4128" t="str">
            <v>Oxonic.Acid</v>
          </cell>
          <cell r="B4128" t="str">
            <v>Oxonic Acid</v>
          </cell>
        </row>
        <row r="4129">
          <cell r="A4129" t="str">
            <v>ARGON</v>
          </cell>
          <cell r="B4129" t="str">
            <v>ARGON</v>
          </cell>
        </row>
        <row r="4130">
          <cell r="A4130" t="str">
            <v>X3.Sulfino.L.alanine</v>
          </cell>
          <cell r="B4130" t="str">
            <v>3-Sulfino-L-alanine</v>
          </cell>
        </row>
        <row r="4131">
          <cell r="A4131" t="str">
            <v>Reboxetine</v>
          </cell>
          <cell r="B4131" t="str">
            <v>Reboxetine</v>
          </cell>
        </row>
        <row r="4132">
          <cell r="A4132" t="str">
            <v>DL.Valine</v>
          </cell>
          <cell r="B4132" t="str">
            <v>DL-Valine</v>
          </cell>
        </row>
        <row r="4133">
          <cell r="A4133" t="str">
            <v>Metrifonate</v>
          </cell>
          <cell r="B4133" t="str">
            <v>Metrifonate</v>
          </cell>
        </row>
        <row r="4134">
          <cell r="A4134" t="str">
            <v>Valspodar</v>
          </cell>
          <cell r="B4134" t="str">
            <v>Valspodar</v>
          </cell>
        </row>
        <row r="4135">
          <cell r="A4135" t="str">
            <v>thimerosal</v>
          </cell>
          <cell r="B4135" t="str">
            <v>thimerosal</v>
          </cell>
        </row>
        <row r="4136">
          <cell r="A4136" t="str">
            <v>Evodiamine</v>
          </cell>
          <cell r="B4136" t="str">
            <v>Evodiamine</v>
          </cell>
        </row>
        <row r="4137">
          <cell r="A4137" t="str">
            <v>Stamycin</v>
          </cell>
          <cell r="B4137" t="str">
            <v>Stamycin</v>
          </cell>
        </row>
        <row r="4138">
          <cell r="A4138" t="str">
            <v>HYPOCHLOROUS.ACID</v>
          </cell>
          <cell r="B4138" t="str">
            <v>HYPOCHLOROUS ACID</v>
          </cell>
        </row>
        <row r="4139">
          <cell r="A4139" t="str">
            <v>PYRIDOXINE.HYDROCHLORIDE</v>
          </cell>
          <cell r="B4139" t="str">
            <v>PYRIDOXINE HYDROCHLORIDE</v>
          </cell>
        </row>
        <row r="4140">
          <cell r="A4140" t="str">
            <v>X1.Hexanol</v>
          </cell>
          <cell r="B4140" t="str">
            <v>1-Hexanol</v>
          </cell>
        </row>
        <row r="4141">
          <cell r="A4141" t="str">
            <v>PLATINUM</v>
          </cell>
          <cell r="B4141" t="str">
            <v>PLATINUM</v>
          </cell>
        </row>
        <row r="4142">
          <cell r="A4142" t="str">
            <v>LY404039</v>
          </cell>
          <cell r="B4142" t="str">
            <v>LY404039</v>
          </cell>
        </row>
        <row r="4143">
          <cell r="A4143" t="str">
            <v>ACADESINE</v>
          </cell>
          <cell r="B4143" t="str">
            <v>ACADESINE</v>
          </cell>
        </row>
        <row r="4144">
          <cell r="A4144" t="str">
            <v>Citric.acid.calcium.salt</v>
          </cell>
          <cell r="B4144" t="str">
            <v>Citric acid calcium salt</v>
          </cell>
        </row>
        <row r="4145">
          <cell r="A4145" t="str">
            <v>Factive</v>
          </cell>
          <cell r="B4145" t="str">
            <v>Factive</v>
          </cell>
        </row>
        <row r="4146">
          <cell r="A4146" t="str">
            <v>Gemifloxacin.mesylate</v>
          </cell>
          <cell r="B4146" t="str">
            <v>Gemifloxacin mesylate</v>
          </cell>
        </row>
        <row r="4147">
          <cell r="A4147" t="str">
            <v>FeMoco</v>
          </cell>
          <cell r="B4147" t="str">
            <v>FeMoco</v>
          </cell>
        </row>
        <row r="4148">
          <cell r="A4148" t="str">
            <v>Perifosine</v>
          </cell>
          <cell r="B4148" t="str">
            <v>Perifosine</v>
          </cell>
        </row>
        <row r="4149">
          <cell r="A4149" t="str">
            <v>Oxyntomodulin</v>
          </cell>
          <cell r="B4149" t="str">
            <v>Oxyntomodulin</v>
          </cell>
        </row>
        <row r="4150">
          <cell r="A4150" t="str">
            <v>BORON</v>
          </cell>
          <cell r="B4150" t="str">
            <v>BORON</v>
          </cell>
        </row>
        <row r="4151">
          <cell r="A4151" t="str">
            <v>Brivanib.alaninate</v>
          </cell>
          <cell r="B4151" t="str">
            <v>Brivanib alaninate</v>
          </cell>
        </row>
        <row r="4152">
          <cell r="A4152" t="str">
            <v>Mianserin.hydrochloride</v>
          </cell>
          <cell r="B4152" t="str">
            <v>Mianserin hydrochloride</v>
          </cell>
        </row>
        <row r="4153">
          <cell r="A4153" t="str">
            <v>phosphoramidon</v>
          </cell>
          <cell r="B4153" t="str">
            <v>phosphoramidon</v>
          </cell>
        </row>
        <row r="4154">
          <cell r="A4154" t="str">
            <v>Mibefradil.dihydrochloride</v>
          </cell>
          <cell r="B4154" t="str">
            <v>Mibefradil dihydrochloride</v>
          </cell>
        </row>
        <row r="4155">
          <cell r="A4155" t="str">
            <v>diphthamide</v>
          </cell>
          <cell r="B4155" t="str">
            <v>diphthamide</v>
          </cell>
        </row>
        <row r="4156">
          <cell r="A4156" t="str">
            <v>fenthion</v>
          </cell>
          <cell r="B4156" t="str">
            <v>fenthion</v>
          </cell>
        </row>
        <row r="4157">
          <cell r="A4157" t="str">
            <v>Poriferasterol</v>
          </cell>
          <cell r="B4157" t="str">
            <v>Poriferasterol</v>
          </cell>
        </row>
        <row r="4158">
          <cell r="A4158" t="str">
            <v>triclosan</v>
          </cell>
          <cell r="B4158" t="str">
            <v>triclosan</v>
          </cell>
        </row>
        <row r="4159">
          <cell r="A4159" t="str">
            <v>FITC</v>
          </cell>
          <cell r="B4159" t="str">
            <v>FITC</v>
          </cell>
        </row>
        <row r="4160">
          <cell r="A4160" t="str">
            <v>Rocuronium</v>
          </cell>
          <cell r="B4160" t="str">
            <v>Rocuronium</v>
          </cell>
        </row>
        <row r="4161">
          <cell r="A4161" t="str">
            <v>COMPOUND.9</v>
          </cell>
          <cell r="B4161" t="str">
            <v>COMPOUND 9</v>
          </cell>
        </row>
        <row r="4162">
          <cell r="A4162" t="str">
            <v>guanine</v>
          </cell>
          <cell r="B4162" t="str">
            <v>guanine</v>
          </cell>
        </row>
        <row r="4163">
          <cell r="A4163" t="str">
            <v>flunitrazepam</v>
          </cell>
          <cell r="B4163" t="str">
            <v>flunitrazepam</v>
          </cell>
        </row>
        <row r="4164">
          <cell r="A4164" t="str">
            <v>toluene</v>
          </cell>
          <cell r="B4164" t="str">
            <v>toluene</v>
          </cell>
        </row>
        <row r="4165">
          <cell r="A4165" t="str">
            <v>UNII.EWP54G0J8F</v>
          </cell>
          <cell r="B4165" t="str">
            <v>UNII-EWP54G0J8F</v>
          </cell>
        </row>
        <row r="4166">
          <cell r="A4166" t="str">
            <v>UDPglucose</v>
          </cell>
          <cell r="B4166" t="str">
            <v>UDPglucose</v>
          </cell>
        </row>
        <row r="4167">
          <cell r="A4167" t="str">
            <v>Gallic.acid</v>
          </cell>
          <cell r="B4167" t="str">
            <v>Gallic acid</v>
          </cell>
        </row>
        <row r="4168">
          <cell r="A4168" t="str">
            <v>X2..Deoxyuridine.5..diphosphate</v>
          </cell>
          <cell r="B4168" t="str">
            <v>2'-Deoxyuridine 5'-diphosphate</v>
          </cell>
        </row>
        <row r="4169">
          <cell r="A4169" t="str">
            <v>Bisoprolol.hemifumarate</v>
          </cell>
          <cell r="B4169" t="str">
            <v>Bisoprolol hemifumarate</v>
          </cell>
        </row>
        <row r="4170">
          <cell r="A4170" t="str">
            <v>X4..4.CHLOROPHENYL.IMIDAZOLE</v>
          </cell>
          <cell r="B4170" t="str">
            <v>4-(4-CHLOROPHENYL)IMIDAZOLE</v>
          </cell>
        </row>
        <row r="4171">
          <cell r="A4171" t="str">
            <v>Mexiletine</v>
          </cell>
          <cell r="B4171" t="str">
            <v>Mexiletine</v>
          </cell>
        </row>
        <row r="4172">
          <cell r="A4172" t="str">
            <v>Solustibosan</v>
          </cell>
          <cell r="B4172" t="str">
            <v>Solustibosan</v>
          </cell>
        </row>
        <row r="4173">
          <cell r="A4173" t="str">
            <v>Spirapril.hydrochloride</v>
          </cell>
          <cell r="B4173" t="str">
            <v>Spirapril hydrochloride</v>
          </cell>
        </row>
        <row r="4174">
          <cell r="A4174" t="str">
            <v>X4.HYDROXYBENZOIC.ACID</v>
          </cell>
          <cell r="B4174" t="str">
            <v>4-HYDROXYBENZOIC ACID</v>
          </cell>
        </row>
        <row r="4175">
          <cell r="A4175" t="str">
            <v>ACRYLONITRILE</v>
          </cell>
          <cell r="B4175" t="str">
            <v>ACRYLONITRILE</v>
          </cell>
        </row>
        <row r="4176">
          <cell r="A4176" t="str">
            <v>Omega.3.Fatty.Acids</v>
          </cell>
          <cell r="B4176" t="str">
            <v>Omega-3 Fatty Acids</v>
          </cell>
        </row>
        <row r="4177">
          <cell r="A4177" t="str">
            <v>acetoacetyl.CoA</v>
          </cell>
          <cell r="B4177" t="str">
            <v>acetoacetyl-CoA</v>
          </cell>
        </row>
        <row r="4178">
          <cell r="A4178" t="str">
            <v>DL.Methionine.sulfoxide</v>
          </cell>
          <cell r="B4178" t="str">
            <v>DL-Methionine sulfoxide</v>
          </cell>
        </row>
        <row r="4179">
          <cell r="A4179" t="str">
            <v>Pramipexole.dihydrochloride</v>
          </cell>
          <cell r="B4179" t="str">
            <v>Pramipexole dihydrochloride</v>
          </cell>
        </row>
        <row r="4180">
          <cell r="A4180" t="str">
            <v>X.R..3.Hydroxybutyric.acid</v>
          </cell>
          <cell r="B4180" t="str">
            <v>(R)-3-Hydroxybutyric acid</v>
          </cell>
        </row>
        <row r="4181">
          <cell r="A4181" t="str">
            <v>enterobactin</v>
          </cell>
          <cell r="B4181" t="str">
            <v>enterobactin</v>
          </cell>
        </row>
        <row r="4182">
          <cell r="A4182" t="str">
            <v>PHENYL.ACETATE</v>
          </cell>
          <cell r="B4182" t="str">
            <v>PHENYL ACETATE</v>
          </cell>
        </row>
        <row r="4183">
          <cell r="A4183" t="str">
            <v>Ticarpen</v>
          </cell>
          <cell r="B4183" t="str">
            <v>Ticarpen</v>
          </cell>
        </row>
        <row r="4184">
          <cell r="A4184" t="str">
            <v>beta.Glycerophosphoric.acid</v>
          </cell>
          <cell r="B4184" t="str">
            <v>beta-Glycerophosphoric acid</v>
          </cell>
        </row>
        <row r="4185">
          <cell r="A4185" t="str">
            <v>DL.PHENYLALANINE</v>
          </cell>
          <cell r="B4185" t="str">
            <v>DL-PHENYLALANINE</v>
          </cell>
        </row>
        <row r="4186">
          <cell r="A4186" t="str">
            <v>TETRAHYDROURIDINE</v>
          </cell>
          <cell r="B4186" t="str">
            <v>TETRAHYDROURIDINE</v>
          </cell>
        </row>
        <row r="4187">
          <cell r="A4187" t="str">
            <v>X2.HYDROXYETHYL.METHACRYLATE</v>
          </cell>
          <cell r="B4187" t="str">
            <v>2-HYDROXYETHYL METHACRYLATE</v>
          </cell>
        </row>
        <row r="4188">
          <cell r="A4188" t="str">
            <v>Aizen.uranine</v>
          </cell>
          <cell r="B4188" t="str">
            <v>Aizen uranine</v>
          </cell>
        </row>
        <row r="4189">
          <cell r="A4189" t="str">
            <v>MUSCARINE</v>
          </cell>
          <cell r="B4189" t="str">
            <v>MUSCARINE</v>
          </cell>
        </row>
        <row r="4190">
          <cell r="A4190" t="str">
            <v>Sodium.dodecyl.sulfate</v>
          </cell>
          <cell r="B4190" t="str">
            <v>Sodium dodecyl sulfate</v>
          </cell>
        </row>
        <row r="4191">
          <cell r="A4191" t="str">
            <v>BARIUM.SULFATE</v>
          </cell>
          <cell r="B4191" t="str">
            <v>BARIUM SULFATE</v>
          </cell>
        </row>
        <row r="4192">
          <cell r="A4192" t="str">
            <v>nitrate</v>
          </cell>
          <cell r="B4192" t="str">
            <v>nitrate</v>
          </cell>
        </row>
        <row r="4193">
          <cell r="A4193" t="str">
            <v>Phetharbital</v>
          </cell>
          <cell r="B4193" t="str">
            <v>Phetharbital</v>
          </cell>
        </row>
        <row r="4194">
          <cell r="A4194" t="str">
            <v>CARBAMIC.ACID</v>
          </cell>
          <cell r="B4194" t="str">
            <v>CARBAMIC ACID</v>
          </cell>
        </row>
        <row r="4195">
          <cell r="A4195" t="str">
            <v>indole.3.acetic.acid</v>
          </cell>
          <cell r="B4195" t="str">
            <v>indole-3-acetic acid</v>
          </cell>
        </row>
        <row r="4196">
          <cell r="A4196" t="str">
            <v>CROTONALDEHYDE</v>
          </cell>
          <cell r="B4196" t="str">
            <v>CROTONALDEHYDE</v>
          </cell>
        </row>
        <row r="4197">
          <cell r="A4197" t="str">
            <v>cyclosporin.A</v>
          </cell>
          <cell r="B4197" t="str">
            <v>cyclosporin A</v>
          </cell>
        </row>
        <row r="4198">
          <cell r="A4198" t="str">
            <v>X5.METHOXYTRYPTAMINE</v>
          </cell>
          <cell r="B4198" t="str">
            <v>5-METHOXYTRYPTAMINE</v>
          </cell>
        </row>
        <row r="4199">
          <cell r="A4199" t="str">
            <v>Polymyxinum</v>
          </cell>
          <cell r="B4199" t="str">
            <v>Polymyxinum</v>
          </cell>
        </row>
        <row r="4200">
          <cell r="A4200" t="str">
            <v>Normetadrenaline</v>
          </cell>
          <cell r="B4200" t="str">
            <v>Normetadrenaline</v>
          </cell>
        </row>
        <row r="4201">
          <cell r="A4201" t="str">
            <v>Metanephrine</v>
          </cell>
          <cell r="B4201" t="str">
            <v>Metanephrine</v>
          </cell>
        </row>
        <row r="4202">
          <cell r="A4202" t="str">
            <v>Panstreptin</v>
          </cell>
          <cell r="B4202" t="str">
            <v>Panstreptin</v>
          </cell>
        </row>
        <row r="4203">
          <cell r="A4203" t="str">
            <v>CHLORINE</v>
          </cell>
          <cell r="B4203" t="str">
            <v>CHLORINE</v>
          </cell>
        </row>
        <row r="4204">
          <cell r="A4204" t="str">
            <v>Clomethiazole</v>
          </cell>
          <cell r="B4204" t="str">
            <v>Clomethiazole</v>
          </cell>
        </row>
        <row r="4205">
          <cell r="A4205" t="str">
            <v>ACETOPHENONE</v>
          </cell>
          <cell r="B4205" t="str">
            <v>ACETOPHENONE</v>
          </cell>
        </row>
        <row r="4206">
          <cell r="A4206" t="str">
            <v>X2.s..amino.6.boronohexanoic.acid</v>
          </cell>
          <cell r="B4206" t="str">
            <v>2(s)-amino-6-boronohexanoic acid</v>
          </cell>
        </row>
        <row r="4207">
          <cell r="A4207" t="str">
            <v>Gadoteridolum</v>
          </cell>
          <cell r="B4207" t="str">
            <v>Gadoteridolum</v>
          </cell>
        </row>
        <row r="4208">
          <cell r="A4208" t="str">
            <v>X4.Methoxyphenol</v>
          </cell>
          <cell r="B4208" t="str">
            <v>4-Methoxyphenol</v>
          </cell>
        </row>
        <row r="4209">
          <cell r="A4209" t="str">
            <v>Suplatast.Tosilate</v>
          </cell>
          <cell r="B4209" t="str">
            <v>Suplatast Tosilate</v>
          </cell>
        </row>
        <row r="4210">
          <cell r="A4210" t="str">
            <v>okadaic.acid</v>
          </cell>
          <cell r="B4210" t="str">
            <v>okadaic acid</v>
          </cell>
        </row>
        <row r="4211">
          <cell r="A4211" t="str">
            <v>chlorpyrifos</v>
          </cell>
          <cell r="B4211" t="str">
            <v>chlorpyrifos</v>
          </cell>
        </row>
        <row r="4212">
          <cell r="A4212" t="str">
            <v>dl.O.Phosphoserine</v>
          </cell>
          <cell r="B4212" t="str">
            <v>dl-O-Phosphoserine</v>
          </cell>
        </row>
        <row r="4213">
          <cell r="A4213" t="str">
            <v>L.histidine</v>
          </cell>
          <cell r="B4213" t="str">
            <v>L-histidine</v>
          </cell>
        </row>
        <row r="4214">
          <cell r="A4214" t="str">
            <v>thiram</v>
          </cell>
          <cell r="B4214" t="str">
            <v>thiram</v>
          </cell>
        </row>
        <row r="4215">
          <cell r="A4215" t="str">
            <v>Geranyl.diphosphate</v>
          </cell>
          <cell r="B4215" t="str">
            <v>Geranyl diphosphate</v>
          </cell>
        </row>
        <row r="4216">
          <cell r="A4216" t="str">
            <v>Tween.60</v>
          </cell>
          <cell r="B4216" t="str">
            <v>Tween 60</v>
          </cell>
        </row>
        <row r="4217">
          <cell r="A4217" t="str">
            <v>zopiclone</v>
          </cell>
          <cell r="B4217" t="str">
            <v>zopiclone</v>
          </cell>
        </row>
        <row r="4218">
          <cell r="A4218" t="str">
            <v>Monorden</v>
          </cell>
          <cell r="B4218" t="str">
            <v>Monorden</v>
          </cell>
        </row>
        <row r="4219">
          <cell r="A4219" t="str">
            <v>stearic.acid</v>
          </cell>
          <cell r="B4219" t="str">
            <v>stearic acid</v>
          </cell>
        </row>
        <row r="4220">
          <cell r="A4220" t="str">
            <v>X....Epicatechin</v>
          </cell>
          <cell r="B4220" t="str">
            <v>(-)-Epicatechin</v>
          </cell>
        </row>
        <row r="4221">
          <cell r="A4221" t="str">
            <v>Bykomycin</v>
          </cell>
          <cell r="B4221" t="str">
            <v>Bykomycin</v>
          </cell>
        </row>
        <row r="4222">
          <cell r="A4222" t="str">
            <v>Dextrin</v>
          </cell>
          <cell r="B4222" t="str">
            <v>Dextrin</v>
          </cell>
        </row>
        <row r="4223">
          <cell r="A4223" t="str">
            <v>Disulfides</v>
          </cell>
          <cell r="B4223" t="str">
            <v>Disulfides</v>
          </cell>
        </row>
        <row r="4224">
          <cell r="A4224" t="str">
            <v>Methadone.hydrochloride</v>
          </cell>
          <cell r="B4224" t="str">
            <v>Methadone hydrochloride</v>
          </cell>
        </row>
        <row r="4225">
          <cell r="A4225" t="str">
            <v>muscimol</v>
          </cell>
          <cell r="B4225" t="str">
            <v>muscimol</v>
          </cell>
        </row>
        <row r="4226">
          <cell r="A4226" t="str">
            <v>Alloxan</v>
          </cell>
          <cell r="B4226" t="str">
            <v>Alloxan</v>
          </cell>
        </row>
        <row r="4227">
          <cell r="A4227" t="str">
            <v>Nitrosamide</v>
          </cell>
          <cell r="B4227" t="str">
            <v>Nitrosamide</v>
          </cell>
        </row>
        <row r="4228">
          <cell r="A4228" t="str">
            <v>Ademetionine</v>
          </cell>
          <cell r="B4228" t="str">
            <v>Ademetionine</v>
          </cell>
        </row>
        <row r="4229">
          <cell r="A4229" t="str">
            <v>DESMOSINE</v>
          </cell>
          <cell r="B4229" t="str">
            <v>DESMOSINE</v>
          </cell>
        </row>
        <row r="4230">
          <cell r="A4230" t="str">
            <v>benzyl.alcohol</v>
          </cell>
          <cell r="B4230" t="str">
            <v>benzyl alcohol</v>
          </cell>
        </row>
        <row r="4231">
          <cell r="A4231" t="str">
            <v>Lysyl.bradykinin</v>
          </cell>
          <cell r="B4231" t="str">
            <v>Lysyl-bradykinin</v>
          </cell>
        </row>
        <row r="4232">
          <cell r="A4232" t="str">
            <v>INDIUM</v>
          </cell>
          <cell r="B4232" t="str">
            <v>INDIUM</v>
          </cell>
        </row>
        <row r="4233">
          <cell r="A4233" t="str">
            <v>LINURON</v>
          </cell>
          <cell r="B4233" t="str">
            <v>LINURON</v>
          </cell>
        </row>
        <row r="4234">
          <cell r="A4234" t="str">
            <v>UNII.X6H65DT067</v>
          </cell>
          <cell r="B4234" t="str">
            <v>UNII-X6H65DT067</v>
          </cell>
        </row>
        <row r="4235">
          <cell r="A4235" t="str">
            <v>uridine.diphosphate.n.acetylgalactosamine</v>
          </cell>
          <cell r="B4235" t="str">
            <v>uridine-diphosphate-n-acetylgalactosamine</v>
          </cell>
        </row>
        <row r="4236">
          <cell r="A4236" t="str">
            <v>Angopril</v>
          </cell>
          <cell r="B4236" t="str">
            <v>Angopril</v>
          </cell>
        </row>
        <row r="4237">
          <cell r="A4237" t="str">
            <v>IDAZOXAN</v>
          </cell>
          <cell r="B4237" t="str">
            <v>IDAZOXAN</v>
          </cell>
        </row>
        <row r="4238">
          <cell r="A4238" t="str">
            <v>Pristinamycin</v>
          </cell>
          <cell r="B4238" t="str">
            <v>Pristinamycin</v>
          </cell>
        </row>
        <row r="4239">
          <cell r="A4239" t="str">
            <v>kynurenine</v>
          </cell>
          <cell r="B4239" t="str">
            <v>kynurenine</v>
          </cell>
        </row>
        <row r="4240">
          <cell r="A4240" t="str">
            <v>X1.chloro.2.4.dinitrobenzene</v>
          </cell>
          <cell r="B4240" t="str">
            <v>1-chloro-2,4-dinitrobenzene</v>
          </cell>
        </row>
        <row r="4241">
          <cell r="A4241" t="str">
            <v>guanosine</v>
          </cell>
          <cell r="B4241" t="str">
            <v>guanosine</v>
          </cell>
        </row>
        <row r="4242">
          <cell r="A4242" t="str">
            <v>Eprosartan</v>
          </cell>
          <cell r="B4242" t="str">
            <v>Eprosartan</v>
          </cell>
        </row>
        <row r="4243">
          <cell r="A4243" t="str">
            <v>octane</v>
          </cell>
          <cell r="B4243" t="str">
            <v>octane</v>
          </cell>
        </row>
        <row r="4244">
          <cell r="A4244" t="str">
            <v>X4.Nitrophenol</v>
          </cell>
          <cell r="B4244" t="str">
            <v>4-Nitrophenol</v>
          </cell>
        </row>
        <row r="4245">
          <cell r="A4245" t="str">
            <v>HEXANOIC.ACID</v>
          </cell>
          <cell r="B4245" t="str">
            <v>HEXANOIC ACID</v>
          </cell>
        </row>
        <row r="4246">
          <cell r="A4246" t="str">
            <v>ibudilast</v>
          </cell>
          <cell r="B4246" t="str">
            <v>ibudilast</v>
          </cell>
        </row>
        <row r="4247">
          <cell r="A4247" t="str">
            <v>Tolterodinum..INN.Latin.</v>
          </cell>
          <cell r="B4247" t="str">
            <v>Tolterodinum [INN-Latin]</v>
          </cell>
        </row>
        <row r="4248">
          <cell r="A4248" t="str">
            <v>Avenin</v>
          </cell>
          <cell r="B4248" t="str">
            <v>Avenin</v>
          </cell>
        </row>
        <row r="4249">
          <cell r="A4249" t="str">
            <v>COPPER</v>
          </cell>
          <cell r="B4249" t="str">
            <v>COPPER</v>
          </cell>
        </row>
        <row r="4250">
          <cell r="A4250" t="str">
            <v>porphobilinogen</v>
          </cell>
          <cell r="B4250" t="str">
            <v>porphobilinogen</v>
          </cell>
        </row>
        <row r="4251">
          <cell r="A4251" t="str">
            <v>Bisulfite</v>
          </cell>
          <cell r="B4251" t="str">
            <v>Bisulfite</v>
          </cell>
        </row>
        <row r="4252">
          <cell r="A4252" t="str">
            <v>X2.Chloro.4.nitrobenzamide</v>
          </cell>
          <cell r="B4252" t="str">
            <v>2-Chloro-4-nitrobenzamide</v>
          </cell>
        </row>
        <row r="4253">
          <cell r="A4253" t="str">
            <v>L.cysteine</v>
          </cell>
          <cell r="B4253" t="str">
            <v>L-cysteine</v>
          </cell>
        </row>
        <row r="4254">
          <cell r="A4254" t="str">
            <v>Chlormethine.hydrochloride</v>
          </cell>
          <cell r="B4254" t="str">
            <v>Chlormethine hydrochloride</v>
          </cell>
        </row>
        <row r="4255">
          <cell r="A4255" t="str">
            <v>Insulin</v>
          </cell>
          <cell r="B4255" t="str">
            <v>Insulin</v>
          </cell>
        </row>
        <row r="4256">
          <cell r="A4256" t="str">
            <v>nicotinamide.mononucleotide</v>
          </cell>
          <cell r="B4256" t="str">
            <v>nicotinamide mononucleotide</v>
          </cell>
        </row>
        <row r="4257">
          <cell r="A4257" t="str">
            <v>X2.4.dinitrophenol</v>
          </cell>
          <cell r="B4257" t="str">
            <v>2,4-dinitrophenol</v>
          </cell>
        </row>
        <row r="4258">
          <cell r="A4258" t="str">
            <v>victoza</v>
          </cell>
          <cell r="B4258" t="str">
            <v>victoza</v>
          </cell>
        </row>
        <row r="4259">
          <cell r="A4259" t="str">
            <v>dibucaine</v>
          </cell>
          <cell r="B4259" t="str">
            <v>dibucaine</v>
          </cell>
        </row>
        <row r="4260">
          <cell r="A4260" t="str">
            <v>HIRUDIN</v>
          </cell>
          <cell r="B4260" t="str">
            <v>HIRUDIN</v>
          </cell>
        </row>
        <row r="4261">
          <cell r="A4261" t="str">
            <v>Galacturonan</v>
          </cell>
          <cell r="B4261" t="str">
            <v>Galacturonan</v>
          </cell>
        </row>
        <row r="4262">
          <cell r="A4262" t="str">
            <v>N.methylbenztropine</v>
          </cell>
          <cell r="B4262" t="str">
            <v>N-methylbenztropine</v>
          </cell>
        </row>
        <row r="4263">
          <cell r="A4263" t="str">
            <v>BENZTROPINE.MESYLATE</v>
          </cell>
          <cell r="B4263" t="str">
            <v>BENZTROPINE MESYLATE</v>
          </cell>
        </row>
        <row r="4264">
          <cell r="A4264" t="str">
            <v>Dexbrompheniramine</v>
          </cell>
          <cell r="B4264" t="str">
            <v>Dexbrompheniramine</v>
          </cell>
        </row>
        <row r="4265">
          <cell r="A4265" t="str">
            <v>Guanosine.5..monophosphate.disodium.salt</v>
          </cell>
          <cell r="B4265" t="str">
            <v>Guanosine 5'-monophosphate disodium salt</v>
          </cell>
        </row>
        <row r="4266">
          <cell r="A4266" t="str">
            <v>Etravirine</v>
          </cell>
          <cell r="B4266" t="str">
            <v>Etravirine</v>
          </cell>
        </row>
        <row r="4267">
          <cell r="A4267" t="str">
            <v>pyrogallol</v>
          </cell>
          <cell r="B4267" t="str">
            <v>pyrogallol</v>
          </cell>
        </row>
        <row r="4268">
          <cell r="A4268" t="str">
            <v>Phenazopyridine.hydrochloride</v>
          </cell>
          <cell r="B4268" t="str">
            <v>Phenazopyridine hydrochloride</v>
          </cell>
        </row>
        <row r="4269">
          <cell r="A4269" t="str">
            <v>Lobeline.sulfate</v>
          </cell>
          <cell r="B4269" t="str">
            <v>Lobeline sulfate</v>
          </cell>
        </row>
        <row r="4270">
          <cell r="A4270" t="str">
            <v>Ganlaoqin</v>
          </cell>
          <cell r="B4270" t="str">
            <v>Ganlaoqin</v>
          </cell>
        </row>
        <row r="4271">
          <cell r="A4271" t="str">
            <v>AZD1152</v>
          </cell>
          <cell r="B4271" t="str">
            <v>AZD1152</v>
          </cell>
        </row>
        <row r="4272">
          <cell r="A4272" t="str">
            <v>etazolate</v>
          </cell>
          <cell r="B4272" t="str">
            <v>etazolate</v>
          </cell>
        </row>
        <row r="4273">
          <cell r="A4273" t="str">
            <v>nitrous.oxide</v>
          </cell>
          <cell r="B4273" t="str">
            <v>nitrous oxide</v>
          </cell>
        </row>
        <row r="4274">
          <cell r="A4274" t="str">
            <v>X2.Fluoroadenosine</v>
          </cell>
          <cell r="B4274" t="str">
            <v>2-Fluoroadenosine</v>
          </cell>
        </row>
        <row r="4275">
          <cell r="A4275" t="str">
            <v>PHOSPHAMIDON</v>
          </cell>
          <cell r="B4275" t="str">
            <v>PHOSPHAMIDON</v>
          </cell>
        </row>
        <row r="4276">
          <cell r="A4276" t="str">
            <v>Atrasentan</v>
          </cell>
          <cell r="B4276" t="str">
            <v>Atrasentan</v>
          </cell>
        </row>
        <row r="4277">
          <cell r="A4277" t="str">
            <v>PICRIC.ACID</v>
          </cell>
          <cell r="B4277" t="str">
            <v>PICRIC ACID</v>
          </cell>
        </row>
        <row r="4278">
          <cell r="A4278" t="str">
            <v>X4.Benzyloxyphenol</v>
          </cell>
          <cell r="B4278" t="str">
            <v>4-Benzyloxyphenol</v>
          </cell>
        </row>
        <row r="4279">
          <cell r="A4279" t="str">
            <v>Superoxide</v>
          </cell>
          <cell r="B4279" t="str">
            <v>Superoxide</v>
          </cell>
        </row>
        <row r="4280">
          <cell r="A4280" t="str">
            <v>androstenedione</v>
          </cell>
          <cell r="B4280" t="str">
            <v>androstenedione</v>
          </cell>
        </row>
        <row r="4281">
          <cell r="A4281" t="str">
            <v>formamide</v>
          </cell>
          <cell r="B4281" t="str">
            <v>formamide</v>
          </cell>
        </row>
        <row r="4282">
          <cell r="A4282" t="str">
            <v>Apatinib</v>
          </cell>
          <cell r="B4282" t="str">
            <v>Apatinib</v>
          </cell>
        </row>
        <row r="4283">
          <cell r="A4283" t="str">
            <v>lactulose</v>
          </cell>
          <cell r="B4283" t="str">
            <v>lactulose</v>
          </cell>
        </row>
        <row r="4284">
          <cell r="A4284" t="str">
            <v>Nafamostat</v>
          </cell>
          <cell r="B4284" t="str">
            <v>Nafamostat</v>
          </cell>
        </row>
        <row r="4285">
          <cell r="A4285" t="str">
            <v>.beta..Alanyl.L.histidine</v>
          </cell>
          <cell r="B4285" t="str">
            <v>.beta.-Alanyl-L-histidine</v>
          </cell>
        </row>
        <row r="4286">
          <cell r="A4286" t="str">
            <v>Parecoxib</v>
          </cell>
          <cell r="B4286" t="str">
            <v>Parecoxib</v>
          </cell>
        </row>
        <row r="4287">
          <cell r="A4287" t="str">
            <v>Calcium.phosphate</v>
          </cell>
          <cell r="B4287" t="str">
            <v>Calcium phosphate</v>
          </cell>
        </row>
        <row r="4288">
          <cell r="A4288" t="str">
            <v>Oltipraz</v>
          </cell>
          <cell r="B4288" t="str">
            <v>Oltipraz</v>
          </cell>
        </row>
        <row r="4289">
          <cell r="A4289" t="str">
            <v>Tetracaine.hydrochloride</v>
          </cell>
          <cell r="B4289" t="str">
            <v>Tetracaine hydrochloride</v>
          </cell>
        </row>
        <row r="4290">
          <cell r="A4290" t="str">
            <v>X2.Aminoethanethiol</v>
          </cell>
          <cell r="B4290" t="str">
            <v>2-Aminoethanethiol</v>
          </cell>
        </row>
        <row r="4291">
          <cell r="A4291" t="str">
            <v>Imipenem.monohydrate</v>
          </cell>
          <cell r="B4291" t="str">
            <v>Imipenem monohydrate</v>
          </cell>
        </row>
        <row r="4292">
          <cell r="A4292" t="str">
            <v>PCI32765.Racemate</v>
          </cell>
          <cell r="B4292" t="str">
            <v>PCI32765 Racemate</v>
          </cell>
        </row>
        <row r="4293">
          <cell r="A4293" t="str">
            <v>Fertilan</v>
          </cell>
          <cell r="B4293" t="str">
            <v>Fertilan</v>
          </cell>
        </row>
        <row r="4294">
          <cell r="A4294" t="str">
            <v>DPCPX</v>
          </cell>
          <cell r="B4294" t="str">
            <v>DPCPX</v>
          </cell>
        </row>
        <row r="4295">
          <cell r="A4295" t="str">
            <v>DL.Homocystine</v>
          </cell>
          <cell r="B4295" t="str">
            <v>DL-Homocystine</v>
          </cell>
        </row>
        <row r="4296">
          <cell r="A4296" t="str">
            <v>Choline.Alfoscerate</v>
          </cell>
          <cell r="B4296" t="str">
            <v>Choline Alfoscerate</v>
          </cell>
        </row>
        <row r="4297">
          <cell r="A4297" t="str">
            <v>CHEBI.59004</v>
          </cell>
          <cell r="B4297" t="str">
            <v>CHEBI:59004</v>
          </cell>
        </row>
        <row r="4298">
          <cell r="A4298" t="str">
            <v>Iniprol</v>
          </cell>
          <cell r="B4298" t="str">
            <v>Iniprol</v>
          </cell>
        </row>
        <row r="4299">
          <cell r="A4299" t="str">
            <v>Esculin</v>
          </cell>
          <cell r="B4299" t="str">
            <v>Esculin</v>
          </cell>
        </row>
        <row r="4300">
          <cell r="A4300" t="str">
            <v>ibuprofen</v>
          </cell>
          <cell r="B4300" t="str">
            <v>ibuprofen</v>
          </cell>
        </row>
        <row r="4301">
          <cell r="A4301" t="str">
            <v>ANSERINE</v>
          </cell>
          <cell r="B4301" t="str">
            <v>ANSERINE</v>
          </cell>
        </row>
        <row r="4302">
          <cell r="A4302" t="str">
            <v>Poloxalene</v>
          </cell>
          <cell r="B4302" t="str">
            <v>Poloxalene</v>
          </cell>
        </row>
        <row r="4303">
          <cell r="A4303" t="str">
            <v>Clorgiline</v>
          </cell>
          <cell r="B4303" t="str">
            <v>Clorgiline</v>
          </cell>
        </row>
        <row r="4304">
          <cell r="A4304" t="str">
            <v>Amiloride.hydrochloride.dihydrate</v>
          </cell>
          <cell r="B4304" t="str">
            <v>Amiloride hydrochloride dihydrate</v>
          </cell>
        </row>
        <row r="4305">
          <cell r="A4305" t="str">
            <v>X4.ethenylbenzenesulfonic.acid</v>
          </cell>
          <cell r="B4305" t="str">
            <v>4-ethenylbenzenesulfonic acid</v>
          </cell>
        </row>
        <row r="4306">
          <cell r="A4306" t="str">
            <v>TITANIUM</v>
          </cell>
          <cell r="B4306" t="str">
            <v>TITANIUM</v>
          </cell>
        </row>
        <row r="4307">
          <cell r="A4307" t="str">
            <v>isocitric.acid</v>
          </cell>
          <cell r="B4307" t="str">
            <v>isocitric acid</v>
          </cell>
        </row>
        <row r="4308">
          <cell r="A4308" t="str">
            <v>DEOXYCHOLIC.ACID</v>
          </cell>
          <cell r="B4308" t="str">
            <v>DEOXYCHOLIC ACID</v>
          </cell>
        </row>
        <row r="4309">
          <cell r="A4309" t="str">
            <v>leukotriene.A4</v>
          </cell>
          <cell r="B4309" t="str">
            <v>leukotriene-A4</v>
          </cell>
        </row>
        <row r="4310">
          <cell r="A4310" t="str">
            <v>sulfamethazine</v>
          </cell>
          <cell r="B4310" t="str">
            <v>sulfamethazine</v>
          </cell>
        </row>
        <row r="4311">
          <cell r="A4311" t="str">
            <v>X3.HYDROXYGLUTARIC.ACID</v>
          </cell>
          <cell r="B4311" t="str">
            <v>3-HYDROXYGLUTARIC ACID</v>
          </cell>
        </row>
        <row r="4312">
          <cell r="A4312" t="str">
            <v>chlorophyll.a</v>
          </cell>
          <cell r="B4312" t="str">
            <v>chlorophyll a</v>
          </cell>
        </row>
        <row r="4313">
          <cell r="A4313" t="str">
            <v>Carperitide</v>
          </cell>
          <cell r="B4313" t="str">
            <v>Carperitide</v>
          </cell>
        </row>
        <row r="4314">
          <cell r="A4314" t="str">
            <v>FARNESYL</v>
          </cell>
          <cell r="B4314" t="str">
            <v>FARNESYL</v>
          </cell>
        </row>
        <row r="4315">
          <cell r="A4315" t="str">
            <v>aminohippuric.acid</v>
          </cell>
          <cell r="B4315" t="str">
            <v>aminohippuric acid</v>
          </cell>
        </row>
        <row r="4316">
          <cell r="A4316" t="str">
            <v>Quercetin.dihydrate</v>
          </cell>
          <cell r="B4316" t="str">
            <v>Quercetin dihydrate</v>
          </cell>
        </row>
        <row r="4317">
          <cell r="A4317" t="str">
            <v>Allantoic.acid</v>
          </cell>
          <cell r="B4317" t="str">
            <v>Allantoic acid</v>
          </cell>
        </row>
        <row r="4318">
          <cell r="A4318" t="str">
            <v>Enfuvirtide</v>
          </cell>
          <cell r="B4318" t="str">
            <v>Enfuvirtide</v>
          </cell>
        </row>
        <row r="4319">
          <cell r="A4319" t="str">
            <v>Nadroparin</v>
          </cell>
          <cell r="B4319" t="str">
            <v>Nadroparin</v>
          </cell>
        </row>
        <row r="4320">
          <cell r="A4320" t="str">
            <v>alfacalcidol</v>
          </cell>
          <cell r="B4320" t="str">
            <v>alfacalcidol</v>
          </cell>
        </row>
        <row r="4321">
          <cell r="A4321" t="str">
            <v>Cuprizone</v>
          </cell>
          <cell r="B4321" t="str">
            <v>Cuprizone</v>
          </cell>
        </row>
        <row r="4322">
          <cell r="A4322" t="str">
            <v>Colesevelam</v>
          </cell>
          <cell r="B4322" t="str">
            <v>Colesevelam</v>
          </cell>
        </row>
        <row r="4323">
          <cell r="A4323" t="str">
            <v>sodium.azide</v>
          </cell>
          <cell r="B4323" t="str">
            <v>sodium azide</v>
          </cell>
        </row>
        <row r="4324">
          <cell r="A4324" t="str">
            <v>formic.acid</v>
          </cell>
          <cell r="B4324" t="str">
            <v>formic acid</v>
          </cell>
        </row>
        <row r="4325">
          <cell r="A4325" t="str">
            <v>Orphenadrine.hydrochloride</v>
          </cell>
          <cell r="B4325" t="str">
            <v>Orphenadrine hydrochloride</v>
          </cell>
        </row>
        <row r="4326">
          <cell r="A4326" t="str">
            <v>LANTHANUM</v>
          </cell>
          <cell r="B4326" t="str">
            <v>LANTHANUM</v>
          </cell>
        </row>
        <row r="4327">
          <cell r="A4327" t="str">
            <v>X362.07.2</v>
          </cell>
          <cell r="B4327">
            <v>-561558</v>
          </cell>
        </row>
        <row r="4328">
          <cell r="A4328" t="str">
            <v>acetoacetic.acid</v>
          </cell>
          <cell r="B4328" t="str">
            <v>acetoacetic acid</v>
          </cell>
        </row>
        <row r="4329">
          <cell r="A4329" t="str">
            <v>aldicarb</v>
          </cell>
          <cell r="B4329" t="str">
            <v>aldicarb</v>
          </cell>
        </row>
        <row r="4330">
          <cell r="A4330" t="str">
            <v>Orotic.acid</v>
          </cell>
          <cell r="B4330" t="str">
            <v>Orotic acid</v>
          </cell>
        </row>
        <row r="4331">
          <cell r="A4331" t="str">
            <v>CALCIUM.SULFATE</v>
          </cell>
          <cell r="B4331" t="str">
            <v>CALCIUM SULFATE</v>
          </cell>
        </row>
        <row r="4332">
          <cell r="A4332" t="str">
            <v>TOLRESTAT</v>
          </cell>
          <cell r="B4332" t="str">
            <v>TOLRESTAT</v>
          </cell>
        </row>
        <row r="4333">
          <cell r="A4333" t="str">
            <v>AMYLOPECTIN</v>
          </cell>
          <cell r="B4333" t="str">
            <v>AMYLOPECTIN</v>
          </cell>
        </row>
        <row r="4334">
          <cell r="A4334" t="str">
            <v>Sodium.4.phenylbutyrate</v>
          </cell>
          <cell r="B4334" t="str">
            <v>Sodium 4-phenylbutyrate</v>
          </cell>
        </row>
        <row r="4335">
          <cell r="A4335" t="str">
            <v>isopropanol</v>
          </cell>
          <cell r="B4335" t="str">
            <v>isopropanol</v>
          </cell>
        </row>
        <row r="4336">
          <cell r="A4336" t="str">
            <v>Hydrogen</v>
          </cell>
          <cell r="B4336" t="str">
            <v>Hydrogen</v>
          </cell>
        </row>
        <row r="4337">
          <cell r="A4337" t="str">
            <v>Carbetocinum..INN.Latin.</v>
          </cell>
          <cell r="B4337" t="str">
            <v>Carbetocinum [INN-Latin]</v>
          </cell>
        </row>
        <row r="4338">
          <cell r="A4338" t="str">
            <v>Dichloromercury</v>
          </cell>
          <cell r="B4338" t="str">
            <v>Dichloromercury</v>
          </cell>
        </row>
        <row r="4339">
          <cell r="A4339" t="str">
            <v>doxifluridine</v>
          </cell>
          <cell r="B4339" t="str">
            <v>doxifluridine</v>
          </cell>
        </row>
        <row r="4340">
          <cell r="A4340" t="str">
            <v>mephenesin</v>
          </cell>
          <cell r="B4340" t="str">
            <v>mephenesin</v>
          </cell>
        </row>
        <row r="4341">
          <cell r="A4341" t="str">
            <v>MAGNESIUM.SULFATE</v>
          </cell>
          <cell r="B4341" t="str">
            <v>MAGNESIUM SULFATE</v>
          </cell>
        </row>
        <row r="4342">
          <cell r="A4342" t="str">
            <v>Isoguanine</v>
          </cell>
          <cell r="B4342" t="str">
            <v>Isoguanine</v>
          </cell>
        </row>
        <row r="4343">
          <cell r="A4343" t="str">
            <v>trehalose</v>
          </cell>
          <cell r="B4343" t="str">
            <v>trehalose</v>
          </cell>
        </row>
        <row r="4344">
          <cell r="A4344" t="str">
            <v>BISMUTH</v>
          </cell>
          <cell r="B4344" t="str">
            <v>BISMUTH</v>
          </cell>
        </row>
        <row r="4345">
          <cell r="A4345" t="str">
            <v>CYCLOHEXANE</v>
          </cell>
          <cell r="B4345" t="str">
            <v>CYCLOHEXANE</v>
          </cell>
        </row>
        <row r="4346">
          <cell r="A4346" t="str">
            <v>diphosphate</v>
          </cell>
          <cell r="B4346" t="str">
            <v>diphosphate</v>
          </cell>
        </row>
        <row r="4347">
          <cell r="A4347" t="str">
            <v>FENITROTHION</v>
          </cell>
          <cell r="B4347" t="str">
            <v>FENITROTHION</v>
          </cell>
        </row>
        <row r="4348">
          <cell r="A4348" t="str">
            <v>X2.Aminohexanedioic.acid</v>
          </cell>
          <cell r="B4348" t="str">
            <v>2-Aminohexanedioic acid</v>
          </cell>
        </row>
        <row r="4349">
          <cell r="A4349" t="str">
            <v>alpha.Ecdysone</v>
          </cell>
          <cell r="B4349" t="str">
            <v>alpha-Ecdysone</v>
          </cell>
        </row>
        <row r="4350">
          <cell r="A4350" t="str">
            <v>Nomifensine</v>
          </cell>
          <cell r="B4350" t="str">
            <v>Nomifensine</v>
          </cell>
        </row>
        <row r="4351">
          <cell r="A4351" t="str">
            <v>X1.Phenylethanol</v>
          </cell>
          <cell r="B4351" t="str">
            <v>1-Phenylethanol</v>
          </cell>
        </row>
        <row r="4352">
          <cell r="A4352" t="str">
            <v>Crotoxin.A</v>
          </cell>
          <cell r="B4352" t="str">
            <v>Crotoxin A</v>
          </cell>
        </row>
        <row r="4353">
          <cell r="A4353" t="str">
            <v>X4.5.6.7.tetrabromobenzotriazole</v>
          </cell>
          <cell r="B4353" t="str">
            <v>4,5,6,7-tetrabromobenzotriazole</v>
          </cell>
        </row>
        <row r="4354">
          <cell r="A4354" t="str">
            <v>X1.3.Dinitrobenzene</v>
          </cell>
          <cell r="B4354" t="str">
            <v>1,3-Dinitrobenzene</v>
          </cell>
        </row>
        <row r="4355">
          <cell r="A4355" t="str">
            <v>Picrotoxinum</v>
          </cell>
          <cell r="B4355" t="str">
            <v>Picrotoxinum</v>
          </cell>
        </row>
        <row r="4356">
          <cell r="A4356" t="str">
            <v>ACRYLAMIDE</v>
          </cell>
          <cell r="B4356" t="str">
            <v>ACRYLAMIDE</v>
          </cell>
        </row>
        <row r="4357">
          <cell r="A4357" t="str">
            <v>X2..3..Dideoxyadenosine</v>
          </cell>
          <cell r="B4357" t="str">
            <v>2',3'-Dideoxyadenosine</v>
          </cell>
        </row>
        <row r="4358">
          <cell r="A4358" t="str">
            <v>Filimarisin</v>
          </cell>
          <cell r="B4358" t="str">
            <v>Filimarisin</v>
          </cell>
        </row>
        <row r="4359">
          <cell r="A4359" t="str">
            <v>X2..deoxyadenosine</v>
          </cell>
          <cell r="B4359" t="str">
            <v>2'-deoxyadenosine</v>
          </cell>
        </row>
        <row r="4360">
          <cell r="A4360" t="str">
            <v>Devazepide..USAN.INN.</v>
          </cell>
          <cell r="B4360" t="str">
            <v>Devazepide [USAN:INN]</v>
          </cell>
        </row>
        <row r="4361">
          <cell r="A4361" t="str">
            <v>ERGOTHIONEINE</v>
          </cell>
          <cell r="B4361" t="str">
            <v>ERGOTHIONEINE</v>
          </cell>
        </row>
        <row r="4362">
          <cell r="A4362" t="str">
            <v>PROPICONAZOLE</v>
          </cell>
          <cell r="B4362" t="str">
            <v>PROPICONAZOLE</v>
          </cell>
        </row>
        <row r="4363">
          <cell r="A4363" t="str">
            <v>Apomorphine.hydrochloride</v>
          </cell>
          <cell r="B4363" t="str">
            <v>Apomorphine hydrochloride</v>
          </cell>
        </row>
        <row r="4364">
          <cell r="A4364" t="str">
            <v>Angiotensin.II..human</v>
          </cell>
          <cell r="B4364" t="str">
            <v>Angiotensin II, human</v>
          </cell>
        </row>
        <row r="4365">
          <cell r="A4365" t="str">
            <v>Bindarit</v>
          </cell>
          <cell r="B4365" t="str">
            <v>Bindarit</v>
          </cell>
        </row>
        <row r="4366">
          <cell r="A4366" t="str">
            <v>X7.Ethyl.10.hydroxycamptothecin</v>
          </cell>
          <cell r="B4366" t="str">
            <v>7-Ethyl-10-hydroxycamptothecin</v>
          </cell>
        </row>
        <row r="4367">
          <cell r="A4367" t="str">
            <v>MOCO</v>
          </cell>
          <cell r="B4367" t="str">
            <v>MOCO</v>
          </cell>
        </row>
        <row r="4368">
          <cell r="A4368" t="str">
            <v>EPHEDRINE.SULFATE</v>
          </cell>
          <cell r="B4368" t="str">
            <v>EPHEDRINE SULFATE</v>
          </cell>
        </row>
        <row r="4369">
          <cell r="A4369" t="str">
            <v>Coactabs</v>
          </cell>
          <cell r="B4369" t="str">
            <v>Coactabs</v>
          </cell>
        </row>
        <row r="4370">
          <cell r="A4370" t="str">
            <v>Indacaterol</v>
          </cell>
          <cell r="B4370" t="str">
            <v>Indacaterol</v>
          </cell>
        </row>
        <row r="4371">
          <cell r="A4371" t="str">
            <v>Cyperquat.chloride</v>
          </cell>
          <cell r="B4371" t="str">
            <v>Cyperquat chloride</v>
          </cell>
        </row>
        <row r="4372">
          <cell r="A4372" t="str">
            <v>Ethylparaben</v>
          </cell>
          <cell r="B4372" t="str">
            <v>Ethylparaben</v>
          </cell>
        </row>
        <row r="4373">
          <cell r="A4373" t="str">
            <v>Metandienone</v>
          </cell>
          <cell r="B4373" t="str">
            <v>Metandienone</v>
          </cell>
        </row>
        <row r="4374">
          <cell r="A4374" t="str">
            <v>phosphothreonine</v>
          </cell>
          <cell r="B4374" t="str">
            <v>phosphothreonine</v>
          </cell>
        </row>
        <row r="4375">
          <cell r="A4375" t="str">
            <v>X1.2.DIMETHYLHYDRAZINE</v>
          </cell>
          <cell r="B4375" t="str">
            <v>1,2-DIMETHYLHYDRAZINE</v>
          </cell>
        </row>
        <row r="4376">
          <cell r="A4376" t="str">
            <v>X....MK.801.hydrogen.maleate</v>
          </cell>
          <cell r="B4376" t="str">
            <v>(+)-MK-801 hydrogen maleate</v>
          </cell>
        </row>
        <row r="4377">
          <cell r="A4377" t="str">
            <v>Xylazine.hydrochloride</v>
          </cell>
          <cell r="B4377" t="str">
            <v>Xylazine hydrochloride</v>
          </cell>
        </row>
        <row r="4378">
          <cell r="A4378" t="str">
            <v>ANTHRACENE</v>
          </cell>
          <cell r="B4378" t="str">
            <v>ANTHRACENE</v>
          </cell>
        </row>
        <row r="4379">
          <cell r="A4379" t="str">
            <v>phenothrin</v>
          </cell>
          <cell r="B4379" t="str">
            <v>phenothrin</v>
          </cell>
        </row>
        <row r="4380">
          <cell r="A4380" t="str">
            <v>CEPHARANTHINE</v>
          </cell>
          <cell r="B4380" t="str">
            <v>CEPHARANTHINE</v>
          </cell>
        </row>
        <row r="4381">
          <cell r="A4381" t="str">
            <v>thymine</v>
          </cell>
          <cell r="B4381" t="str">
            <v>thymine</v>
          </cell>
        </row>
        <row r="4382">
          <cell r="A4382" t="str">
            <v>dichlorvos</v>
          </cell>
          <cell r="B4382" t="str">
            <v>dichlorvos</v>
          </cell>
        </row>
        <row r="4383">
          <cell r="A4383" t="str">
            <v>Natolone</v>
          </cell>
          <cell r="B4383" t="str">
            <v>Natolone</v>
          </cell>
        </row>
        <row r="4384">
          <cell r="A4384" t="str">
            <v>Fidarestat</v>
          </cell>
          <cell r="B4384" t="str">
            <v>Fidarestat</v>
          </cell>
        </row>
        <row r="4385">
          <cell r="A4385" t="str">
            <v>Sodium.inosinate</v>
          </cell>
          <cell r="B4385" t="str">
            <v>Sodium inosinate</v>
          </cell>
        </row>
        <row r="4386">
          <cell r="A4386" t="str">
            <v>Ibotenic.acid</v>
          </cell>
          <cell r="B4386" t="str">
            <v>Ibotenic acid</v>
          </cell>
        </row>
        <row r="4387">
          <cell r="A4387" t="str">
            <v>dephospho.CoA</v>
          </cell>
          <cell r="B4387" t="str">
            <v>dephospho-CoA</v>
          </cell>
        </row>
        <row r="4388">
          <cell r="A4388" t="str">
            <v>Temsirolimus</v>
          </cell>
          <cell r="B4388" t="str">
            <v>Temsirolimus</v>
          </cell>
        </row>
        <row r="4389">
          <cell r="A4389" t="str">
            <v>GTP.gamma.S</v>
          </cell>
          <cell r="B4389" t="str">
            <v>GTP-gamma-S</v>
          </cell>
        </row>
        <row r="4390">
          <cell r="A4390" t="str">
            <v>X6.Deoxy.D.galactose</v>
          </cell>
          <cell r="B4390" t="str">
            <v>6-Deoxy-D-galactose</v>
          </cell>
        </row>
        <row r="4391">
          <cell r="A4391" t="str">
            <v>X3.3..DIMETHOXYBENZIDINE</v>
          </cell>
          <cell r="B4391" t="str">
            <v>3,3'-DIMETHOXYBENZIDINE</v>
          </cell>
        </row>
        <row r="4392">
          <cell r="A4392" t="str">
            <v>BENZOTHIAZOLE</v>
          </cell>
          <cell r="B4392" t="str">
            <v>BENZOTHIAZOLE</v>
          </cell>
        </row>
        <row r="4393">
          <cell r="A4393" t="str">
            <v>CORTICOSTERONE</v>
          </cell>
          <cell r="B4393" t="str">
            <v>CORTICOSTERONE</v>
          </cell>
        </row>
        <row r="4394">
          <cell r="A4394" t="str">
            <v>methylene.blue</v>
          </cell>
          <cell r="B4394" t="str">
            <v>methylene blue</v>
          </cell>
        </row>
        <row r="4395">
          <cell r="A4395" t="str">
            <v>Melatonin</v>
          </cell>
          <cell r="B4395" t="str">
            <v>Melatonin</v>
          </cell>
        </row>
        <row r="4396">
          <cell r="A4396" t="str">
            <v>AMINOPYRINE</v>
          </cell>
          <cell r="B4396" t="str">
            <v>AMINOPYRINE</v>
          </cell>
        </row>
        <row r="4397">
          <cell r="A4397" t="str">
            <v>iodixanol</v>
          </cell>
          <cell r="B4397" t="str">
            <v>iodixanol</v>
          </cell>
        </row>
        <row r="4398">
          <cell r="A4398" t="str">
            <v>Letairis</v>
          </cell>
          <cell r="B4398" t="str">
            <v>Letairis</v>
          </cell>
        </row>
        <row r="4399">
          <cell r="A4399" t="str">
            <v>ISOXAZOLE</v>
          </cell>
          <cell r="B4399" t="str">
            <v>ISOXAZOLE</v>
          </cell>
        </row>
        <row r="4400">
          <cell r="A4400" t="str">
            <v>Epothilone.D</v>
          </cell>
          <cell r="B4400" t="str">
            <v>Epothilone D</v>
          </cell>
        </row>
        <row r="4401">
          <cell r="A4401" t="str">
            <v>carbofuran</v>
          </cell>
          <cell r="B4401" t="str">
            <v>carbofuran</v>
          </cell>
        </row>
        <row r="4402">
          <cell r="A4402" t="str">
            <v>benzene</v>
          </cell>
          <cell r="B4402" t="str">
            <v>benzene</v>
          </cell>
        </row>
        <row r="4403">
          <cell r="A4403" t="str">
            <v>Triclabendazole</v>
          </cell>
          <cell r="B4403" t="str">
            <v>Triclabendazole</v>
          </cell>
        </row>
        <row r="4404">
          <cell r="A4404" t="str">
            <v>Protelos</v>
          </cell>
          <cell r="B4404" t="str">
            <v>Protelos</v>
          </cell>
        </row>
        <row r="4405">
          <cell r="A4405" t="str">
            <v>LEAD</v>
          </cell>
          <cell r="B4405" t="str">
            <v>LEAD</v>
          </cell>
        </row>
        <row r="4406">
          <cell r="A4406" t="str">
            <v>GOLD</v>
          </cell>
          <cell r="B4406" t="str">
            <v>GOLD</v>
          </cell>
        </row>
        <row r="4407">
          <cell r="A4407" t="str">
            <v>Valeric.acid</v>
          </cell>
          <cell r="B4407" t="str">
            <v>Valeric acid</v>
          </cell>
        </row>
        <row r="4408">
          <cell r="A4408" t="str">
            <v>Spermine.tetrahydrochloride</v>
          </cell>
          <cell r="B4408" t="str">
            <v>Spermine tetrahydrochloride</v>
          </cell>
        </row>
        <row r="4409">
          <cell r="A4409" t="str">
            <v>CALCIUM.CARBONATE</v>
          </cell>
          <cell r="B4409" t="str">
            <v>CALCIUM CARBONATE</v>
          </cell>
        </row>
        <row r="4410">
          <cell r="A4410" t="str">
            <v>INULIN</v>
          </cell>
          <cell r="B4410" t="str">
            <v>INULIN</v>
          </cell>
        </row>
        <row r="4411">
          <cell r="A4411" t="str">
            <v>triacetin</v>
          </cell>
          <cell r="B4411" t="str">
            <v>triacetin</v>
          </cell>
        </row>
        <row r="4412">
          <cell r="A4412" t="str">
            <v>thromboxane.B2</v>
          </cell>
          <cell r="B4412" t="str">
            <v>thromboxane B2</v>
          </cell>
        </row>
        <row r="4413">
          <cell r="A4413" t="str">
            <v>MANGANESE</v>
          </cell>
          <cell r="B4413" t="str">
            <v>MANGANESE</v>
          </cell>
        </row>
        <row r="4414">
          <cell r="A4414" t="str">
            <v>Docosahexaenoic.acid</v>
          </cell>
          <cell r="B4414" t="str">
            <v>Docosahexaenoic acid</v>
          </cell>
        </row>
        <row r="4415">
          <cell r="A4415" t="str">
            <v>Medetomidine.HCl</v>
          </cell>
          <cell r="B4415" t="str">
            <v>Medetomidine HCl</v>
          </cell>
        </row>
        <row r="4416">
          <cell r="A4416" t="str">
            <v>ISODESMOSINE</v>
          </cell>
          <cell r="B4416" t="str">
            <v>ISODESMOSINE</v>
          </cell>
        </row>
        <row r="4417">
          <cell r="A4417" t="str">
            <v>Sevelamer</v>
          </cell>
          <cell r="B4417" t="str">
            <v>Sevelamer</v>
          </cell>
        </row>
        <row r="4418">
          <cell r="A4418" t="str">
            <v>TRICHLOROACETIC.ACID</v>
          </cell>
          <cell r="B4418" t="str">
            <v>TRICHLOROACETIC ACID</v>
          </cell>
        </row>
        <row r="4419">
          <cell r="A4419" t="str">
            <v>adenosine.diphosphate.glucose</v>
          </cell>
          <cell r="B4419" t="str">
            <v>adenosine diphosphate glucose</v>
          </cell>
        </row>
        <row r="4420">
          <cell r="A4420" t="str">
            <v>DIETHYL.ETHER</v>
          </cell>
          <cell r="B4420" t="str">
            <v>DIETHYL ETHER</v>
          </cell>
        </row>
        <row r="4421">
          <cell r="A4421" t="str">
            <v>Tiotropium</v>
          </cell>
          <cell r="B4421" t="str">
            <v>Tiotropium</v>
          </cell>
        </row>
        <row r="4422">
          <cell r="A4422" t="str">
            <v>glucose.1.phosphate</v>
          </cell>
          <cell r="B4422" t="str">
            <v>glucose 1-phosphate</v>
          </cell>
        </row>
        <row r="4423">
          <cell r="A4423" t="str">
            <v>X1..5.ISOQUINOLINESULFONYL..2.METHYLPIPERAZINE</v>
          </cell>
          <cell r="B4423" t="str">
            <v>1-(5-ISOQUINOLINESULFONYL)-2-METHYLPIPERAZINE</v>
          </cell>
        </row>
        <row r="4424">
          <cell r="A4424" t="str">
            <v>HEXACHLOROETHANE</v>
          </cell>
          <cell r="B4424" t="str">
            <v>HEXACHLOROETHANE</v>
          </cell>
        </row>
        <row r="4425">
          <cell r="A4425" t="str">
            <v>Reichstein.S</v>
          </cell>
          <cell r="B4425" t="str">
            <v>Reichstein S</v>
          </cell>
        </row>
        <row r="4426">
          <cell r="A4426" t="str">
            <v>COBALT</v>
          </cell>
          <cell r="B4426" t="str">
            <v>COBALT</v>
          </cell>
        </row>
        <row r="4427">
          <cell r="A4427" t="str">
            <v>DEHYDROASCORBIC.ACID</v>
          </cell>
          <cell r="B4427" t="str">
            <v>DEHYDROASCORBIC ACID</v>
          </cell>
        </row>
        <row r="4428">
          <cell r="A4428" t="str">
            <v>bafilomycin.A1</v>
          </cell>
          <cell r="B4428" t="str">
            <v>bafilomycin A1</v>
          </cell>
        </row>
        <row r="4429">
          <cell r="A4429" t="str">
            <v>Argatroban.monohydrate</v>
          </cell>
          <cell r="B4429" t="str">
            <v>Argatroban monohydrate</v>
          </cell>
        </row>
        <row r="4430">
          <cell r="A4430" t="str">
            <v>Erythorbic.acid</v>
          </cell>
          <cell r="B4430" t="str">
            <v>Erythorbic acid</v>
          </cell>
        </row>
        <row r="4431">
          <cell r="A4431" t="str">
            <v>X5.hydroxytryptophan</v>
          </cell>
          <cell r="B4431" t="str">
            <v>5-hydroxytryptophan</v>
          </cell>
        </row>
        <row r="4432">
          <cell r="A4432" t="str">
            <v>tert.Butanol</v>
          </cell>
          <cell r="B4432" t="str">
            <v>tert-Butanol</v>
          </cell>
        </row>
        <row r="4433">
          <cell r="A4433" t="str">
            <v>PHOSPHINE</v>
          </cell>
          <cell r="B4433" t="str">
            <v>PHOSPHINE</v>
          </cell>
        </row>
        <row r="4434">
          <cell r="A4434" t="str">
            <v>X8.HYDROXYQUINOLINE</v>
          </cell>
          <cell r="B4434" t="str">
            <v>8-HYDROXYQUINOLINE</v>
          </cell>
        </row>
        <row r="4435">
          <cell r="A4435" t="str">
            <v>phloretin</v>
          </cell>
          <cell r="B4435" t="str">
            <v>phloretin</v>
          </cell>
        </row>
        <row r="4436">
          <cell r="A4436" t="str">
            <v>DIHYDROGENPHOSPHATE.ION</v>
          </cell>
          <cell r="B4436" t="str">
            <v>DIHYDROGENPHOSPHATE ION</v>
          </cell>
        </row>
        <row r="4437">
          <cell r="A4437" t="str">
            <v>Econazole.nitrate</v>
          </cell>
          <cell r="B4437" t="str">
            <v>Econazole nitrate</v>
          </cell>
        </row>
        <row r="4438">
          <cell r="A4438" t="str">
            <v>Thiodigalactoside</v>
          </cell>
          <cell r="B4438" t="str">
            <v>Thiodigalactoside</v>
          </cell>
        </row>
        <row r="4439">
          <cell r="A4439" t="str">
            <v>Carboxymethylcellulose</v>
          </cell>
          <cell r="B4439" t="str">
            <v>Carboxymethylcellulose</v>
          </cell>
        </row>
        <row r="4440">
          <cell r="A4440" t="str">
            <v>Urate.Oxidase</v>
          </cell>
          <cell r="B4440" t="str">
            <v>Urate Oxidase</v>
          </cell>
        </row>
        <row r="4441">
          <cell r="A4441" t="str">
            <v>SULFALENE</v>
          </cell>
          <cell r="B4441" t="str">
            <v>SULFALENE</v>
          </cell>
        </row>
        <row r="4442">
          <cell r="A4442" t="str">
            <v>oxalacetic.acid</v>
          </cell>
          <cell r="B4442" t="str">
            <v>oxalacetic acid</v>
          </cell>
        </row>
        <row r="4443">
          <cell r="A4443" t="str">
            <v>Docusate.sodium</v>
          </cell>
          <cell r="B4443" t="str">
            <v>Docusate sodium</v>
          </cell>
        </row>
        <row r="4444">
          <cell r="A4444" t="str">
            <v>THULIUM</v>
          </cell>
          <cell r="B4444" t="str">
            <v>THULIUM</v>
          </cell>
        </row>
        <row r="4445">
          <cell r="A4445" t="str">
            <v>Toluylene.Red</v>
          </cell>
          <cell r="B4445" t="str">
            <v>Toluylene Red</v>
          </cell>
        </row>
        <row r="4446">
          <cell r="A4446" t="str">
            <v>tartaric.acid</v>
          </cell>
          <cell r="B4446" t="str">
            <v>tartaric acid</v>
          </cell>
        </row>
        <row r="4447">
          <cell r="A4447" t="str">
            <v>D.serine</v>
          </cell>
          <cell r="B4447" t="str">
            <v>D-serine</v>
          </cell>
        </row>
        <row r="4448">
          <cell r="A4448" t="str">
            <v>NICORANDIL</v>
          </cell>
          <cell r="B4448" t="str">
            <v>NICORANDIL</v>
          </cell>
        </row>
        <row r="4449">
          <cell r="A4449" t="str">
            <v>ERGOSTEROL</v>
          </cell>
          <cell r="B4449" t="str">
            <v>ERGOSTEROL</v>
          </cell>
        </row>
        <row r="4450">
          <cell r="A4450" t="str">
            <v>Artesunate</v>
          </cell>
          <cell r="B4450" t="str">
            <v>Artesunate</v>
          </cell>
        </row>
        <row r="4451">
          <cell r="A4451" t="str">
            <v>Cefditoren</v>
          </cell>
          <cell r="B4451" t="str">
            <v>Cefditoren</v>
          </cell>
        </row>
        <row r="4452">
          <cell r="A4452" t="str">
            <v>oleic.acid</v>
          </cell>
          <cell r="B4452" t="str">
            <v>oleic acid</v>
          </cell>
        </row>
        <row r="4453">
          <cell r="A4453" t="str">
            <v>succinylcholine</v>
          </cell>
          <cell r="B4453" t="str">
            <v>succinylcholine</v>
          </cell>
        </row>
        <row r="4454">
          <cell r="A4454" t="str">
            <v>latrunculin.a</v>
          </cell>
          <cell r="B4454" t="str">
            <v>latrunculin a</v>
          </cell>
        </row>
        <row r="4455">
          <cell r="A4455" t="str">
            <v>IRON</v>
          </cell>
          <cell r="B4455" t="str">
            <v>IRON</v>
          </cell>
        </row>
        <row r="4456">
          <cell r="A4456" t="str">
            <v>mevalonic.acid</v>
          </cell>
          <cell r="B4456" t="str">
            <v>mevalonic acid</v>
          </cell>
        </row>
        <row r="4457">
          <cell r="A4457" t="str">
            <v>Propranolol.hydrochloride</v>
          </cell>
          <cell r="B4457" t="str">
            <v>Propranolol hydrochloride</v>
          </cell>
        </row>
        <row r="4458">
          <cell r="A4458" t="str">
            <v>Lumefantrine</v>
          </cell>
          <cell r="B4458" t="str">
            <v>Lumefantrine</v>
          </cell>
        </row>
        <row r="4459">
          <cell r="A4459" t="str">
            <v>X....Epigallocatechin.gallate</v>
          </cell>
          <cell r="B4459" t="str">
            <v>(-)-Epigallocatechin gallate</v>
          </cell>
        </row>
        <row r="4460">
          <cell r="A4460" t="str">
            <v>Lepirudin</v>
          </cell>
          <cell r="B4460" t="str">
            <v>Lepirudin</v>
          </cell>
        </row>
        <row r="4461">
          <cell r="A4461" t="str">
            <v>Psoralen</v>
          </cell>
          <cell r="B4461" t="str">
            <v>Psoralen</v>
          </cell>
        </row>
        <row r="4462">
          <cell r="A4462" t="str">
            <v>FENRETINIDE</v>
          </cell>
          <cell r="B4462" t="str">
            <v>FENRETINIDE</v>
          </cell>
        </row>
        <row r="4463">
          <cell r="A4463" t="str">
            <v>mevinphos</v>
          </cell>
          <cell r="B4463" t="str">
            <v>mevinphos</v>
          </cell>
        </row>
        <row r="4464">
          <cell r="A4464" t="str">
            <v>IRON.DEXTRAN</v>
          </cell>
          <cell r="B4464" t="str">
            <v>IRON DEXTRAN</v>
          </cell>
        </row>
        <row r="4465">
          <cell r="A4465" t="str">
            <v>taurine</v>
          </cell>
          <cell r="B4465" t="str">
            <v>taurine</v>
          </cell>
        </row>
        <row r="4466">
          <cell r="A4466" t="str">
            <v>X1.HEPTANOL</v>
          </cell>
          <cell r="B4466" t="str">
            <v>1-HEPTANOL</v>
          </cell>
        </row>
        <row r="4467">
          <cell r="A4467" t="str">
            <v>Pentaphenate</v>
          </cell>
          <cell r="B4467" t="str">
            <v>Pentaphenate</v>
          </cell>
        </row>
        <row r="4468">
          <cell r="A4468" t="str">
            <v>Geniposide</v>
          </cell>
          <cell r="B4468" t="str">
            <v>Geniposide</v>
          </cell>
        </row>
        <row r="4469">
          <cell r="A4469" t="str">
            <v>X1.2.propanediol</v>
          </cell>
          <cell r="B4469" t="str">
            <v>1,2-propanediol</v>
          </cell>
        </row>
        <row r="4470">
          <cell r="A4470" t="str">
            <v>X4.Hydroxybutanoic.acid</v>
          </cell>
          <cell r="B4470" t="str">
            <v>4-Hydroxybutanoic acid</v>
          </cell>
        </row>
        <row r="4471">
          <cell r="A4471" t="str">
            <v>vitamin.B12</v>
          </cell>
          <cell r="B4471" t="str">
            <v>vitamin B12</v>
          </cell>
        </row>
        <row r="4472">
          <cell r="A4472" t="str">
            <v>DOXP</v>
          </cell>
          <cell r="B4472" t="str">
            <v>DOXP</v>
          </cell>
        </row>
        <row r="4473">
          <cell r="A4473" t="str">
            <v>Apidra</v>
          </cell>
          <cell r="B4473" t="str">
            <v>Apidra</v>
          </cell>
        </row>
        <row r="4474">
          <cell r="A4474" t="str">
            <v>Azinphos.methyl</v>
          </cell>
          <cell r="B4474" t="str">
            <v>Azinphos-methyl</v>
          </cell>
        </row>
        <row r="4475">
          <cell r="A4475" t="str">
            <v>Phorbol.13.acetate</v>
          </cell>
          <cell r="B4475" t="str">
            <v>Phorbol-13-acetate</v>
          </cell>
        </row>
        <row r="4476">
          <cell r="A4476" t="str">
            <v>shikimic.acid</v>
          </cell>
          <cell r="B4476" t="str">
            <v>shikimic acid</v>
          </cell>
        </row>
        <row r="4477">
          <cell r="A4477" t="str">
            <v>X1.Methyl.3.nitro.1.nitrosoguanidine</v>
          </cell>
          <cell r="B4477" t="str">
            <v>1-Methyl-3-nitro-1-nitrosoguanidine</v>
          </cell>
        </row>
        <row r="4478">
          <cell r="A4478" t="str">
            <v>NICKEL</v>
          </cell>
          <cell r="B4478" t="str">
            <v>NICKEL</v>
          </cell>
        </row>
        <row r="4479">
          <cell r="A4479" t="str">
            <v>Phlorizin</v>
          </cell>
          <cell r="B4479" t="str">
            <v>Phlorizin</v>
          </cell>
        </row>
        <row r="4480">
          <cell r="A4480" t="str">
            <v>GLUTARIC.ACID</v>
          </cell>
          <cell r="B4480" t="str">
            <v>GLUTARIC ACID</v>
          </cell>
        </row>
        <row r="4481">
          <cell r="A4481" t="str">
            <v>Biuret</v>
          </cell>
          <cell r="B4481" t="str">
            <v>Biuret</v>
          </cell>
        </row>
        <row r="4482">
          <cell r="A4482" t="str">
            <v>X172889.27.9</v>
          </cell>
          <cell r="B4482" t="str">
            <v>172889-27-9</v>
          </cell>
        </row>
        <row r="4483">
          <cell r="A4483" t="str">
            <v>RHODIUM</v>
          </cell>
          <cell r="B4483" t="str">
            <v>RHODIUM</v>
          </cell>
        </row>
        <row r="4484">
          <cell r="A4484" t="str">
            <v>monocrotaline</v>
          </cell>
          <cell r="B4484" t="str">
            <v>monocrotaline</v>
          </cell>
        </row>
        <row r="4485">
          <cell r="A4485" t="str">
            <v>SERTINDOLE</v>
          </cell>
          <cell r="B4485" t="str">
            <v>SERTINDOLE</v>
          </cell>
        </row>
        <row r="4486">
          <cell r="A4486" t="str">
            <v>Gummiferin</v>
          </cell>
          <cell r="B4486" t="str">
            <v>Gummiferin</v>
          </cell>
        </row>
        <row r="4487">
          <cell r="A4487" t="str">
            <v>acetylphosphate</v>
          </cell>
          <cell r="B4487" t="str">
            <v>acetylphosphate</v>
          </cell>
        </row>
        <row r="4488">
          <cell r="A4488" t="str">
            <v>DETC</v>
          </cell>
          <cell r="B4488" t="str">
            <v>DETC</v>
          </cell>
        </row>
        <row r="4489">
          <cell r="A4489" t="str">
            <v>Conivaptan</v>
          </cell>
          <cell r="B4489" t="str">
            <v>Conivaptan</v>
          </cell>
        </row>
        <row r="4490">
          <cell r="A4490" t="str">
            <v>CHEMBL605993</v>
          </cell>
          <cell r="B4490" t="str">
            <v>CHEMBL605993</v>
          </cell>
        </row>
        <row r="4491">
          <cell r="A4491" t="str">
            <v>Formoterol.fumarate.dihydrate</v>
          </cell>
          <cell r="B4491" t="str">
            <v>Formoterol fumarate dihydrate</v>
          </cell>
        </row>
        <row r="4492">
          <cell r="A4492" t="str">
            <v>Etiracetam</v>
          </cell>
          <cell r="B4492" t="str">
            <v>Etiracetam</v>
          </cell>
        </row>
        <row r="4493">
          <cell r="A4493" t="str">
            <v>DEAE.CELLULOSE</v>
          </cell>
          <cell r="B4493" t="str">
            <v>DEAE-CELLULOSE</v>
          </cell>
        </row>
        <row r="4494">
          <cell r="A4494" t="str">
            <v>REMIFENTANIL</v>
          </cell>
          <cell r="B4494" t="str">
            <v>REMIFENTANIL</v>
          </cell>
        </row>
        <row r="4495">
          <cell r="A4495" t="str">
            <v>X20255.95.2</v>
          </cell>
          <cell r="B4495" t="str">
            <v>20255-95-2</v>
          </cell>
        </row>
        <row r="4496">
          <cell r="A4496" t="str">
            <v>Calcium.acetate</v>
          </cell>
          <cell r="B4496" t="str">
            <v>Calcium acetate</v>
          </cell>
        </row>
        <row r="4497">
          <cell r="A4497" t="str">
            <v>Dithiothreitol</v>
          </cell>
          <cell r="B4497" t="str">
            <v>Dithiothreitol</v>
          </cell>
        </row>
        <row r="4498">
          <cell r="A4498" t="str">
            <v>CHEMBL521784</v>
          </cell>
          <cell r="B4498" t="str">
            <v>CHEMBL521784</v>
          </cell>
        </row>
        <row r="4499">
          <cell r="A4499" t="str">
            <v>protoporphyrin.IX</v>
          </cell>
          <cell r="B4499" t="str">
            <v>protoporphyrin IX</v>
          </cell>
        </row>
        <row r="4500">
          <cell r="A4500" t="str">
            <v>Olopatadine</v>
          </cell>
          <cell r="B4500" t="str">
            <v>Olopatadine</v>
          </cell>
        </row>
        <row r="4501">
          <cell r="A4501" t="str">
            <v>OLOPATADINE.HYDROCHLORIDE</v>
          </cell>
          <cell r="B4501" t="str">
            <v>OLOPATADINE HYDROCHLORIDE</v>
          </cell>
        </row>
        <row r="4502">
          <cell r="A4502" t="str">
            <v>Landmaster</v>
          </cell>
          <cell r="B4502" t="str">
            <v>Landmaster</v>
          </cell>
        </row>
        <row r="4503">
          <cell r="A4503" t="str">
            <v>D.MONAPTERIN</v>
          </cell>
          <cell r="B4503" t="str">
            <v>D-MONAPTERIN</v>
          </cell>
        </row>
        <row r="4504">
          <cell r="A4504" t="str">
            <v>Treprostinil.sodium</v>
          </cell>
          <cell r="B4504" t="str">
            <v>Treprostinil sodium</v>
          </cell>
        </row>
        <row r="4505">
          <cell r="A4505" t="str">
            <v>X3.Hydroxypropionic.acid</v>
          </cell>
          <cell r="B4505" t="str">
            <v>3-Hydroxypropionic acid</v>
          </cell>
        </row>
        <row r="4506">
          <cell r="A4506" t="str">
            <v>Carvedilol.phosphate</v>
          </cell>
          <cell r="B4506" t="str">
            <v>Carvedilol phosphate</v>
          </cell>
        </row>
        <row r="4507">
          <cell r="A4507" t="str">
            <v>X2.Amino.5.phosphonopentanoic.acid</v>
          </cell>
          <cell r="B4507" t="str">
            <v>2-Amino-5-phosphonopentanoic acid</v>
          </cell>
        </row>
        <row r="4508">
          <cell r="A4508" t="str">
            <v>trypanothione</v>
          </cell>
          <cell r="B4508" t="str">
            <v>trypanothione</v>
          </cell>
        </row>
        <row r="4509">
          <cell r="A4509" t="str">
            <v>Cilomilast</v>
          </cell>
          <cell r="B4509" t="str">
            <v>Cilomilast</v>
          </cell>
        </row>
        <row r="4510">
          <cell r="A4510" t="str">
            <v>XENON</v>
          </cell>
          <cell r="B4510" t="str">
            <v>XENON</v>
          </cell>
        </row>
        <row r="4511">
          <cell r="A4511" t="str">
            <v>X.3s..3.Cyclopentyl.6.Methyl.7...4.Methylpiperazin.1.Yl.sulfonyl..3.4.Dihydro.2h.1.2.4.Benzothiadiazine.1.1.Dioxide</v>
          </cell>
          <cell r="B4511" t="str">
            <v>(3s)-3-Cyclopentyl-6-Methyl-7-[(4-Methylpiperazin-1-Yl)sulfonyl]-3,4-Dihydro-2h-1,2,4-Benzothiadiazine 1,1-Dioxide</v>
          </cell>
        </row>
        <row r="4512">
          <cell r="A4512" t="str">
            <v>Bromosulfophthalein</v>
          </cell>
          <cell r="B4512" t="str">
            <v>Bromosulfophthalein</v>
          </cell>
        </row>
        <row r="4513">
          <cell r="A4513" t="str">
            <v>Enrofloxacin</v>
          </cell>
          <cell r="B4513" t="str">
            <v>Enrofloxacin</v>
          </cell>
        </row>
        <row r="4514">
          <cell r="A4514" t="str">
            <v>X4.Chloro.3.methylphenol</v>
          </cell>
          <cell r="B4514" t="str">
            <v>4-Chloro-3-methylphenol</v>
          </cell>
        </row>
        <row r="4515">
          <cell r="A4515" t="str">
            <v>X6.aminonicotinamide</v>
          </cell>
          <cell r="B4515" t="str">
            <v>6-aminonicotinamide</v>
          </cell>
        </row>
        <row r="4516">
          <cell r="A4516" t="str">
            <v>Pralatrexate</v>
          </cell>
          <cell r="B4516" t="str">
            <v>Pralatrexate</v>
          </cell>
        </row>
        <row r="4517">
          <cell r="A4517" t="str">
            <v>X5..Thymidylic.acid</v>
          </cell>
          <cell r="B4517" t="str">
            <v>5'-Thymidylic acid</v>
          </cell>
        </row>
        <row r="4518">
          <cell r="A4518" t="str">
            <v>Fordine</v>
          </cell>
          <cell r="B4518" t="str">
            <v>Fordine</v>
          </cell>
        </row>
        <row r="4519">
          <cell r="A4519" t="str">
            <v>Diacetylmorphine</v>
          </cell>
          <cell r="B4519" t="str">
            <v>Diacetylmorphine</v>
          </cell>
        </row>
        <row r="4520">
          <cell r="A4520" t="str">
            <v>phenylpyruvic.acid</v>
          </cell>
          <cell r="B4520" t="str">
            <v>phenylpyruvic acid</v>
          </cell>
        </row>
        <row r="4521">
          <cell r="A4521" t="str">
            <v>Cefotetanum..INN.Latin.</v>
          </cell>
          <cell r="B4521" t="str">
            <v>Cefotetanum [INN-Latin]</v>
          </cell>
        </row>
        <row r="4522">
          <cell r="A4522" t="str">
            <v>Caspofungin.acetate</v>
          </cell>
          <cell r="B4522" t="str">
            <v>Caspofungin acetate</v>
          </cell>
        </row>
        <row r="4523">
          <cell r="A4523" t="str">
            <v>phenol</v>
          </cell>
          <cell r="B4523" t="str">
            <v>phenol</v>
          </cell>
        </row>
        <row r="4524">
          <cell r="A4524" t="str">
            <v>Phenethylamine</v>
          </cell>
          <cell r="B4524" t="str">
            <v>Phenethylamine</v>
          </cell>
        </row>
        <row r="4525">
          <cell r="A4525" t="str">
            <v>nigericin</v>
          </cell>
          <cell r="B4525" t="str">
            <v>nigericin</v>
          </cell>
        </row>
        <row r="4526">
          <cell r="A4526" t="str">
            <v>diuron</v>
          </cell>
          <cell r="B4526" t="str">
            <v>diuron</v>
          </cell>
        </row>
        <row r="4527">
          <cell r="A4527" t="str">
            <v>levocabastine</v>
          </cell>
          <cell r="B4527" t="str">
            <v>levocabastine</v>
          </cell>
        </row>
        <row r="4528">
          <cell r="A4528" t="str">
            <v>HEXAMETHONIUM.BROMIDE</v>
          </cell>
          <cell r="B4528" t="str">
            <v>HEXAMETHONIUM BROMIDE</v>
          </cell>
        </row>
        <row r="4529">
          <cell r="A4529" t="str">
            <v>Talinolol</v>
          </cell>
          <cell r="B4529" t="str">
            <v>Talinolol</v>
          </cell>
        </row>
        <row r="4530">
          <cell r="A4530" t="str">
            <v>Drospirenone</v>
          </cell>
          <cell r="B4530" t="str">
            <v>Drospirenone</v>
          </cell>
        </row>
        <row r="4531">
          <cell r="A4531" t="str">
            <v>cycloheximide</v>
          </cell>
          <cell r="B4531" t="str">
            <v>cycloheximide</v>
          </cell>
        </row>
        <row r="4532">
          <cell r="A4532" t="str">
            <v>Tenofovir</v>
          </cell>
          <cell r="B4532" t="str">
            <v>Tenofovir</v>
          </cell>
        </row>
        <row r="4533">
          <cell r="A4533" t="str">
            <v>hydroxylamine</v>
          </cell>
          <cell r="B4533" t="str">
            <v>hydroxylamine</v>
          </cell>
        </row>
        <row r="4534">
          <cell r="A4534" t="str">
            <v>Trinitrotoluene</v>
          </cell>
          <cell r="B4534" t="str">
            <v>Trinitrotoluene</v>
          </cell>
        </row>
        <row r="4535">
          <cell r="A4535" t="str">
            <v>hydrocinnamic.acid</v>
          </cell>
          <cell r="B4535" t="str">
            <v>hydrocinnamic acid</v>
          </cell>
        </row>
        <row r="4536">
          <cell r="A4536" t="str">
            <v>Sanclomycine</v>
          </cell>
          <cell r="B4536" t="str">
            <v>Sanclomycine</v>
          </cell>
        </row>
        <row r="4537">
          <cell r="A4537" t="str">
            <v>X2.3.Bisphosphoglycerate</v>
          </cell>
          <cell r="B4537" t="str">
            <v>2,3-Bisphosphoglycerate</v>
          </cell>
        </row>
        <row r="4538">
          <cell r="A4538" t="str">
            <v>Rhodamine.123</v>
          </cell>
          <cell r="B4538" t="str">
            <v>Rhodamine 123</v>
          </cell>
        </row>
        <row r="4539">
          <cell r="A4539" t="str">
            <v>Methysergide.maleate.salt</v>
          </cell>
          <cell r="B4539" t="str">
            <v>Methysergide maleate salt</v>
          </cell>
        </row>
        <row r="4540">
          <cell r="A4540" t="str">
            <v>Peramivir</v>
          </cell>
          <cell r="B4540" t="str">
            <v>Peramivir</v>
          </cell>
        </row>
        <row r="4541">
          <cell r="A4541" t="str">
            <v>Streptomycine</v>
          </cell>
          <cell r="B4541" t="str">
            <v>Streptomycine</v>
          </cell>
        </row>
        <row r="4542">
          <cell r="A4542" t="str">
            <v>CARBAMYL.PHOSPHATE</v>
          </cell>
          <cell r="B4542" t="str">
            <v>CARBAMYL PHOSPHATE</v>
          </cell>
        </row>
        <row r="4543">
          <cell r="A4543" t="str">
            <v>Proguanil.hydrochloride</v>
          </cell>
          <cell r="B4543" t="str">
            <v>Proguanil hydrochloride</v>
          </cell>
        </row>
        <row r="4544">
          <cell r="A4544" t="str">
            <v>Isochorismic.acid</v>
          </cell>
          <cell r="B4544" t="str">
            <v>Isochorismic acid</v>
          </cell>
        </row>
        <row r="4545">
          <cell r="A4545" t="str">
            <v>Chlorhexidine.diacetate</v>
          </cell>
          <cell r="B4545" t="str">
            <v>Chlorhexidine diacetate</v>
          </cell>
        </row>
        <row r="4546">
          <cell r="A4546" t="str">
            <v>ZINC.OXIDE</v>
          </cell>
          <cell r="B4546" t="str">
            <v>ZINC OXIDE</v>
          </cell>
        </row>
        <row r="4547">
          <cell r="A4547" t="str">
            <v>Tarichatoxin</v>
          </cell>
          <cell r="B4547" t="str">
            <v>Tarichatoxin</v>
          </cell>
        </row>
        <row r="4548">
          <cell r="A4548" t="str">
            <v>NADP...</v>
          </cell>
          <cell r="B4548" t="str">
            <v>NADP(+)</v>
          </cell>
        </row>
        <row r="4549">
          <cell r="A4549" t="str">
            <v>X3.methyladenine</v>
          </cell>
          <cell r="B4549" t="str">
            <v>3-methyladenine</v>
          </cell>
        </row>
        <row r="4550">
          <cell r="A4550" t="str">
            <v>inosine.triphosphate</v>
          </cell>
          <cell r="B4550" t="str">
            <v>inosine triphosphate</v>
          </cell>
        </row>
        <row r="4551">
          <cell r="A4551" t="str">
            <v>Aerosporin</v>
          </cell>
          <cell r="B4551" t="str">
            <v>Aerosporin</v>
          </cell>
        </row>
        <row r="4552">
          <cell r="A4552" t="str">
            <v>Vinzam</v>
          </cell>
          <cell r="B4552" t="str">
            <v>Vinzam</v>
          </cell>
        </row>
        <row r="4553">
          <cell r="A4553" t="str">
            <v>uric.acid</v>
          </cell>
          <cell r="B4553" t="str">
            <v>uric acid</v>
          </cell>
        </row>
        <row r="4554">
          <cell r="A4554" t="str">
            <v>Salsalate</v>
          </cell>
          <cell r="B4554" t="str">
            <v>Salsalate</v>
          </cell>
        </row>
        <row r="4555">
          <cell r="A4555" t="str">
            <v>AZELASTINE.HYDROCHLORIDE</v>
          </cell>
          <cell r="B4555" t="str">
            <v>AZELASTINE HYDROCHLORIDE</v>
          </cell>
        </row>
        <row r="4556">
          <cell r="A4556" t="str">
            <v>cilnidipine</v>
          </cell>
          <cell r="B4556" t="str">
            <v>cilnidipine</v>
          </cell>
        </row>
        <row r="4557">
          <cell r="A4557" t="str">
            <v>L.Dihydroorotic.acid</v>
          </cell>
          <cell r="B4557" t="str">
            <v>L-Dihydroorotic acid</v>
          </cell>
        </row>
        <row r="4558">
          <cell r="A4558" t="str">
            <v>VERLUKAST</v>
          </cell>
          <cell r="B4558" t="str">
            <v>VERLUKAST</v>
          </cell>
        </row>
        <row r="4559">
          <cell r="A4559" t="str">
            <v>MK.571.sodium</v>
          </cell>
          <cell r="B4559" t="str">
            <v>MK-571 sodium</v>
          </cell>
        </row>
        <row r="4560">
          <cell r="A4560" t="str">
            <v>ZIRCONIUM</v>
          </cell>
          <cell r="B4560" t="str">
            <v>ZIRCONIUM</v>
          </cell>
        </row>
        <row r="4561">
          <cell r="A4561" t="str">
            <v>Icatibant</v>
          </cell>
          <cell r="B4561" t="str">
            <v>Icatibant</v>
          </cell>
        </row>
        <row r="4562">
          <cell r="A4562" t="str">
            <v>X3.methylcholanthrene</v>
          </cell>
          <cell r="B4562" t="str">
            <v>3-methylcholanthrene</v>
          </cell>
        </row>
        <row r="4563">
          <cell r="A4563" t="str">
            <v>X2..DEOXYURIDINE</v>
          </cell>
          <cell r="B4563" t="str">
            <v>2'-DEOXYURIDINE</v>
          </cell>
        </row>
        <row r="4564">
          <cell r="A4564" t="str">
            <v>METHYL.METHACRYLATE</v>
          </cell>
          <cell r="B4564" t="str">
            <v>METHYL METHACRYLATE</v>
          </cell>
        </row>
        <row r="4565">
          <cell r="A4565" t="str">
            <v>hyperforin</v>
          </cell>
          <cell r="B4565" t="str">
            <v>hyperforin</v>
          </cell>
        </row>
        <row r="4566">
          <cell r="A4566" t="str">
            <v>Acetylpromazine</v>
          </cell>
          <cell r="B4566" t="str">
            <v>Acetylpromazine</v>
          </cell>
        </row>
        <row r="4567">
          <cell r="A4567" t="str">
            <v>cephalexin</v>
          </cell>
          <cell r="B4567" t="str">
            <v>cephalexin</v>
          </cell>
        </row>
        <row r="4568">
          <cell r="A4568" t="str">
            <v>Ketorolac.tromethamine</v>
          </cell>
          <cell r="B4568" t="str">
            <v>Ketorolac tromethamine</v>
          </cell>
        </row>
        <row r="4569">
          <cell r="A4569" t="str">
            <v>X1.5.Diaminopentane</v>
          </cell>
          <cell r="B4569" t="str">
            <v>1,5-Diaminopentane</v>
          </cell>
        </row>
        <row r="4570">
          <cell r="A4570" t="str">
            <v>gamma.glutamylcysteine</v>
          </cell>
          <cell r="B4570" t="str">
            <v>gamma-glutamylcysteine</v>
          </cell>
        </row>
        <row r="4571">
          <cell r="A4571" t="str">
            <v>serine</v>
          </cell>
          <cell r="B4571" t="str">
            <v>serine</v>
          </cell>
        </row>
        <row r="4572">
          <cell r="A4572" t="str">
            <v>potassium.chloride</v>
          </cell>
          <cell r="B4572" t="str">
            <v>potassium chloride</v>
          </cell>
        </row>
        <row r="4573">
          <cell r="A4573" t="str">
            <v>Tacrine.hydrochloride</v>
          </cell>
          <cell r="B4573" t="str">
            <v>Tacrine hydrochloride</v>
          </cell>
        </row>
        <row r="4574">
          <cell r="A4574" t="str">
            <v>TUNGSTEN</v>
          </cell>
          <cell r="B4574" t="str">
            <v>TUNGSTEN</v>
          </cell>
        </row>
        <row r="4575">
          <cell r="A4575" t="str">
            <v>uridine.phosphate</v>
          </cell>
          <cell r="B4575" t="str">
            <v>uridine-phosphate</v>
          </cell>
        </row>
        <row r="4576">
          <cell r="A4576" t="str">
            <v>Picryl.sulfonic.acid</v>
          </cell>
          <cell r="B4576" t="str">
            <v>Picryl sulfonic acid</v>
          </cell>
        </row>
        <row r="4577">
          <cell r="A4577" t="str">
            <v>methylglyoxal</v>
          </cell>
          <cell r="B4577" t="str">
            <v>methylglyoxal</v>
          </cell>
        </row>
        <row r="4578">
          <cell r="A4578" t="str">
            <v>Cetrorelix</v>
          </cell>
          <cell r="B4578" t="str">
            <v>Cetrorelix</v>
          </cell>
        </row>
        <row r="4579">
          <cell r="A4579" t="str">
            <v>sodium.chloride</v>
          </cell>
          <cell r="B4579" t="str">
            <v>sodium chloride</v>
          </cell>
        </row>
        <row r="4580">
          <cell r="A4580" t="str">
            <v>Mimosine</v>
          </cell>
          <cell r="B4580" t="str">
            <v>Mimosine</v>
          </cell>
        </row>
        <row r="4581">
          <cell r="A4581" t="str">
            <v>Melitten</v>
          </cell>
          <cell r="B4581" t="str">
            <v>Melitten</v>
          </cell>
        </row>
        <row r="4582">
          <cell r="A4582" t="str">
            <v>leukotriene.E4</v>
          </cell>
          <cell r="B4582" t="str">
            <v>leukotriene E4</v>
          </cell>
        </row>
        <row r="4583">
          <cell r="A4583" t="str">
            <v>Pegaptanib</v>
          </cell>
          <cell r="B4583" t="str">
            <v>Pegaptanib</v>
          </cell>
        </row>
        <row r="4584">
          <cell r="A4584" t="str">
            <v>RHODAMINE.B</v>
          </cell>
          <cell r="B4584" t="str">
            <v>RHODAMINE B</v>
          </cell>
        </row>
        <row r="4585">
          <cell r="A4585" t="str">
            <v>N.ethylmaleimide</v>
          </cell>
          <cell r="B4585" t="str">
            <v>N-ethylmaleimide</v>
          </cell>
        </row>
        <row r="4586">
          <cell r="A4586" t="str">
            <v>SULBACTAM</v>
          </cell>
          <cell r="B4586" t="str">
            <v>SULBACTAM</v>
          </cell>
        </row>
        <row r="4587">
          <cell r="A4587" t="str">
            <v>Prasugrel</v>
          </cell>
          <cell r="B4587" t="str">
            <v>Prasugrel</v>
          </cell>
        </row>
        <row r="4588">
          <cell r="A4588" t="str">
            <v>lactose</v>
          </cell>
          <cell r="B4588" t="str">
            <v>lactose</v>
          </cell>
        </row>
        <row r="4589">
          <cell r="A4589" t="str">
            <v>dihydrobiopterin</v>
          </cell>
          <cell r="B4589" t="str">
            <v>dihydrobiopterin</v>
          </cell>
        </row>
        <row r="4590">
          <cell r="A4590" t="str">
            <v>CARBON.TETRACHLORIDE</v>
          </cell>
          <cell r="B4590" t="str">
            <v>CARBON TETRACHLORIDE</v>
          </cell>
        </row>
        <row r="4591">
          <cell r="A4591" t="str">
            <v>Inosinic.acid</v>
          </cell>
          <cell r="B4591" t="str">
            <v>Inosinic acid</v>
          </cell>
        </row>
        <row r="4592">
          <cell r="A4592" t="str">
            <v>Nitrogen</v>
          </cell>
          <cell r="B4592" t="str">
            <v>Nitrogen</v>
          </cell>
        </row>
        <row r="4593">
          <cell r="A4593" t="str">
            <v>Sodium.oxalate</v>
          </cell>
          <cell r="B4593" t="str">
            <v>Sodium oxalate</v>
          </cell>
        </row>
        <row r="4594">
          <cell r="A4594" t="str">
            <v>IBMX</v>
          </cell>
          <cell r="B4594" t="str">
            <v>IBMX</v>
          </cell>
        </row>
        <row r="4595">
          <cell r="A4595" t="str">
            <v>PHENYLACETIC.ACID</v>
          </cell>
          <cell r="B4595" t="str">
            <v>PHENYLACETIC ACID</v>
          </cell>
        </row>
        <row r="4596">
          <cell r="A4596" t="str">
            <v>DL.Glutamic.acid</v>
          </cell>
          <cell r="B4596" t="str">
            <v>DL-Glutamic acid</v>
          </cell>
        </row>
        <row r="4597">
          <cell r="A4597" t="str">
            <v>PENTAERYTHRITOL.TETRANITRATE</v>
          </cell>
          <cell r="B4597" t="str">
            <v>PENTAERYTHRITOL TETRANITRATE</v>
          </cell>
        </row>
        <row r="4598">
          <cell r="A4598" t="str">
            <v>N.methyl.D.aspartic.acid</v>
          </cell>
          <cell r="B4598" t="str">
            <v>N-methyl-D-aspartic acid</v>
          </cell>
        </row>
        <row r="4599">
          <cell r="A4599" t="str">
            <v>Hemicholinium.3</v>
          </cell>
          <cell r="B4599" t="str">
            <v>Hemicholinium-3</v>
          </cell>
        </row>
        <row r="4600">
          <cell r="A4600" t="str">
            <v>oseltamivir</v>
          </cell>
          <cell r="B4600" t="str">
            <v>oseltamivir</v>
          </cell>
        </row>
        <row r="4601">
          <cell r="A4601" t="str">
            <v>sulfur.dioxide</v>
          </cell>
          <cell r="B4601" t="str">
            <v>sulfur dioxide</v>
          </cell>
        </row>
        <row r="4602">
          <cell r="A4602" t="str">
            <v>HEXANE</v>
          </cell>
          <cell r="B4602" t="str">
            <v>HEXANE</v>
          </cell>
        </row>
        <row r="4603">
          <cell r="A4603" t="str">
            <v>oxiglutatione</v>
          </cell>
          <cell r="B4603" t="str">
            <v>oxiglutatione</v>
          </cell>
        </row>
        <row r="4604">
          <cell r="A4604" t="str">
            <v>creatine</v>
          </cell>
          <cell r="B4604" t="str">
            <v>creatine</v>
          </cell>
        </row>
        <row r="4605">
          <cell r="A4605" t="str">
            <v>X.5R..5.hydroxy.L.lysine</v>
          </cell>
          <cell r="B4605" t="str">
            <v>(5R)-5-hydroxy-L-lysine</v>
          </cell>
        </row>
        <row r="4606">
          <cell r="A4606" t="str">
            <v>clofibric.acid</v>
          </cell>
          <cell r="B4606" t="str">
            <v>clofibric acid</v>
          </cell>
        </row>
        <row r="4607">
          <cell r="A4607" t="str">
            <v>epoprostenol</v>
          </cell>
          <cell r="B4607" t="str">
            <v>epoprostenol</v>
          </cell>
        </row>
        <row r="4608">
          <cell r="A4608" t="str">
            <v>BENZIMIDAZOLE</v>
          </cell>
          <cell r="B4608" t="str">
            <v>BENZIMIDAZOLE</v>
          </cell>
        </row>
        <row r="4609">
          <cell r="A4609" t="str">
            <v>maleic.acid</v>
          </cell>
          <cell r="B4609" t="str">
            <v>maleic acid</v>
          </cell>
        </row>
        <row r="4610">
          <cell r="A4610" t="str">
            <v>X2.Acetamidofluorene</v>
          </cell>
          <cell r="B4610" t="str">
            <v>2-Acetamidofluorene</v>
          </cell>
        </row>
        <row r="4611">
          <cell r="A4611" t="str">
            <v>METHYL.PARATHION</v>
          </cell>
          <cell r="B4611" t="str">
            <v>METHYL PARATHION</v>
          </cell>
        </row>
        <row r="4612">
          <cell r="A4612" t="str">
            <v>phorate</v>
          </cell>
          <cell r="B4612" t="str">
            <v>phorate</v>
          </cell>
        </row>
        <row r="4613">
          <cell r="A4613" t="str">
            <v>Flurothyl</v>
          </cell>
          <cell r="B4613" t="str">
            <v>Flurothyl</v>
          </cell>
        </row>
        <row r="4614">
          <cell r="A4614" t="str">
            <v>butyric.acid</v>
          </cell>
          <cell r="B4614" t="str">
            <v>butyric acid</v>
          </cell>
        </row>
        <row r="4615">
          <cell r="A4615" t="str">
            <v>LXB4</v>
          </cell>
          <cell r="B4615" t="str">
            <v>LXB4</v>
          </cell>
        </row>
        <row r="4616">
          <cell r="A4616" t="str">
            <v>X2.Chloroadenosine</v>
          </cell>
          <cell r="B4616" t="str">
            <v>2-Chloroadenosine</v>
          </cell>
        </row>
        <row r="4617">
          <cell r="A4617" t="str">
            <v>Racefenicol</v>
          </cell>
          <cell r="B4617" t="str">
            <v>Racefenicol</v>
          </cell>
        </row>
        <row r="4618">
          <cell r="A4618" t="str">
            <v>thiamphenicol</v>
          </cell>
          <cell r="B4618" t="str">
            <v>thiamphenicol</v>
          </cell>
        </row>
        <row r="4619">
          <cell r="A4619" t="str">
            <v>CARBAZOLE</v>
          </cell>
          <cell r="B4619" t="str">
            <v>CARBAZOLE</v>
          </cell>
        </row>
        <row r="4620">
          <cell r="A4620" t="str">
            <v>Darapladib</v>
          </cell>
          <cell r="B4620" t="str">
            <v>Darapladib</v>
          </cell>
        </row>
        <row r="4621">
          <cell r="A4621" t="str">
            <v>nicotinate.mononucleotide</v>
          </cell>
          <cell r="B4621" t="str">
            <v>nicotinate mononucleotide</v>
          </cell>
        </row>
        <row r="4622">
          <cell r="A4622" t="str">
            <v>Ethambutol.dihydrochloride</v>
          </cell>
          <cell r="B4622" t="str">
            <v>Ethambutol dihydrochloride</v>
          </cell>
        </row>
        <row r="4623">
          <cell r="A4623" t="str">
            <v>X4.aminophenol</v>
          </cell>
          <cell r="B4623" t="str">
            <v>4-aminophenol</v>
          </cell>
        </row>
        <row r="4624">
          <cell r="A4624" t="str">
            <v>X3.Aminodihydro.2.3H..furanone</v>
          </cell>
          <cell r="B4624" t="str">
            <v>3-Aminodihydro-2(3H)-furanone</v>
          </cell>
        </row>
        <row r="4625">
          <cell r="A4625" t="str">
            <v>Perospirone.hydrochloride</v>
          </cell>
          <cell r="B4625" t="str">
            <v>Perospirone hydrochloride</v>
          </cell>
        </row>
        <row r="4626">
          <cell r="A4626" t="str">
            <v>Chymostatin</v>
          </cell>
          <cell r="B4626" t="str">
            <v>Chymostatin</v>
          </cell>
        </row>
        <row r="4627">
          <cell r="A4627" t="str">
            <v>Chronicin.foam</v>
          </cell>
          <cell r="B4627" t="str">
            <v>Chronicin foam</v>
          </cell>
        </row>
        <row r="4628">
          <cell r="A4628" t="str">
            <v>thymidine</v>
          </cell>
          <cell r="B4628" t="str">
            <v>thymidine</v>
          </cell>
        </row>
        <row r="4629">
          <cell r="A4629" t="str">
            <v>tegafur</v>
          </cell>
          <cell r="B4629" t="str">
            <v>tegafur</v>
          </cell>
        </row>
        <row r="4630">
          <cell r="A4630" t="str">
            <v>X360.97.4</v>
          </cell>
          <cell r="B4630" t="str">
            <v>360-97-4</v>
          </cell>
        </row>
        <row r="4631">
          <cell r="A4631" t="str">
            <v>Sodium.dichloroacetate</v>
          </cell>
          <cell r="B4631" t="str">
            <v>Sodium dichloroacetate</v>
          </cell>
        </row>
        <row r="4632">
          <cell r="A4632" t="str">
            <v>lonidamine</v>
          </cell>
          <cell r="B4632" t="str">
            <v>lonidamine</v>
          </cell>
        </row>
        <row r="4633">
          <cell r="A4633" t="str">
            <v>L.citrulline</v>
          </cell>
          <cell r="B4633" t="str">
            <v>L-citrulline</v>
          </cell>
        </row>
        <row r="4634">
          <cell r="A4634" t="str">
            <v>Ethylene.dimethacrylate</v>
          </cell>
          <cell r="B4634" t="str">
            <v>Ethylene dimethacrylate</v>
          </cell>
        </row>
        <row r="4635">
          <cell r="A4635" t="str">
            <v>PHOSGENE</v>
          </cell>
          <cell r="B4635" t="str">
            <v>PHOSGENE</v>
          </cell>
        </row>
        <row r="4636">
          <cell r="A4636" t="str">
            <v>Cefadroxil.1.wasser</v>
          </cell>
          <cell r="B4636" t="str">
            <v>Cefadroxil 1-wasser</v>
          </cell>
        </row>
        <row r="4637">
          <cell r="A4637" t="str">
            <v>Androstanolone</v>
          </cell>
          <cell r="B4637" t="str">
            <v>Androstanolone</v>
          </cell>
        </row>
        <row r="4638">
          <cell r="A4638" t="str">
            <v>methacholine</v>
          </cell>
          <cell r="B4638" t="str">
            <v>methacholine</v>
          </cell>
        </row>
        <row r="4639">
          <cell r="A4639" t="str">
            <v>Insariotoxin</v>
          </cell>
          <cell r="B4639" t="str">
            <v>Insariotoxin</v>
          </cell>
        </row>
        <row r="4640">
          <cell r="A4640" t="str">
            <v>SODIUM.CYANIDE</v>
          </cell>
          <cell r="B4640" t="str">
            <v>SODIUM CYANIDE</v>
          </cell>
        </row>
        <row r="4641">
          <cell r="A4641" t="str">
            <v>X7.nitroindazole</v>
          </cell>
          <cell r="B4641" t="str">
            <v>7-nitroindazole</v>
          </cell>
        </row>
        <row r="4642">
          <cell r="A4642" t="str">
            <v>Stylomycin.hydrochloride</v>
          </cell>
          <cell r="B4642" t="str">
            <v>Stylomycin hydrochloride</v>
          </cell>
        </row>
        <row r="4643">
          <cell r="A4643" t="str">
            <v>Puromycin.HCl</v>
          </cell>
          <cell r="B4643" t="str">
            <v>Puromycin HCl</v>
          </cell>
        </row>
        <row r="4644">
          <cell r="A4644" t="str">
            <v>METHYL.METHANESULFONATE</v>
          </cell>
          <cell r="B4644" t="str">
            <v>METHYL METHANESULFONATE</v>
          </cell>
        </row>
        <row r="4645">
          <cell r="A4645" t="str">
            <v>SODIUM.SULFATE</v>
          </cell>
          <cell r="B4645" t="str">
            <v>SODIUM SULFATE</v>
          </cell>
        </row>
        <row r="4646">
          <cell r="A4646" t="str">
            <v>beta.Hypophamine</v>
          </cell>
          <cell r="B4646" t="str">
            <v>beta Hypophamine</v>
          </cell>
        </row>
        <row r="4647">
          <cell r="A4647" t="str">
            <v>Torcetrapib</v>
          </cell>
          <cell r="B4647" t="str">
            <v>Torcetrapib</v>
          </cell>
        </row>
        <row r="4648">
          <cell r="A4648" t="str">
            <v>phosphocreatine</v>
          </cell>
          <cell r="B4648" t="str">
            <v>phosphocreatine</v>
          </cell>
        </row>
        <row r="4649">
          <cell r="A4649" t="str">
            <v>L.proline</v>
          </cell>
          <cell r="B4649" t="str">
            <v>L-proline</v>
          </cell>
        </row>
        <row r="4650">
          <cell r="A4650" t="str">
            <v>Fluorescamine</v>
          </cell>
          <cell r="B4650" t="str">
            <v>Fluorescamine</v>
          </cell>
        </row>
        <row r="4651">
          <cell r="A4651" t="str">
            <v>TROMETHAMINE</v>
          </cell>
          <cell r="B4651" t="str">
            <v>TROMETHAMINE</v>
          </cell>
        </row>
        <row r="4652">
          <cell r="A4652" t="str">
            <v>Ciguatoxin.1</v>
          </cell>
          <cell r="B4652" t="str">
            <v>Ciguatoxin 1</v>
          </cell>
        </row>
        <row r="4653">
          <cell r="A4653" t="str">
            <v>farnesyl.diphosphate</v>
          </cell>
          <cell r="B4653" t="str">
            <v>farnesyl diphosphate</v>
          </cell>
        </row>
        <row r="4654">
          <cell r="A4654" t="str">
            <v>DMBA</v>
          </cell>
          <cell r="B4654" t="str">
            <v>DMBA</v>
          </cell>
        </row>
        <row r="4655">
          <cell r="A4655" t="str">
            <v>dipyrromethane.cofactor</v>
          </cell>
          <cell r="B4655" t="str">
            <v>dipyrromethane cofactor</v>
          </cell>
        </row>
        <row r="4656">
          <cell r="A4656" t="str">
            <v>X3.METHYLINDOLE</v>
          </cell>
          <cell r="B4656" t="str">
            <v>3-METHYLINDOLE</v>
          </cell>
        </row>
        <row r="4657">
          <cell r="A4657" t="str">
            <v>Fortovase</v>
          </cell>
          <cell r="B4657" t="str">
            <v>Fortovase</v>
          </cell>
        </row>
        <row r="4658">
          <cell r="A4658" t="str">
            <v>P.CRESOL</v>
          </cell>
          <cell r="B4658" t="str">
            <v>P-CRESOL</v>
          </cell>
        </row>
        <row r="4659">
          <cell r="A4659" t="str">
            <v>salicylic.acid</v>
          </cell>
          <cell r="B4659" t="str">
            <v>salicylic acid</v>
          </cell>
        </row>
        <row r="4660">
          <cell r="A4660" t="str">
            <v>cannabinol</v>
          </cell>
          <cell r="B4660" t="str">
            <v>cannabinol</v>
          </cell>
        </row>
        <row r="4661">
          <cell r="A4661" t="str">
            <v>oxybenzone</v>
          </cell>
          <cell r="B4661" t="str">
            <v>oxybenzone</v>
          </cell>
        </row>
        <row r="4662">
          <cell r="A4662" t="str">
            <v>UNII.EBY0ENK2GQ</v>
          </cell>
          <cell r="B4662" t="str">
            <v>UNII-EBY0ENK2GQ</v>
          </cell>
        </row>
        <row r="4663">
          <cell r="A4663" t="str">
            <v>X7.Methoxycoumarin</v>
          </cell>
          <cell r="B4663" t="str">
            <v>7-Methoxycoumarin</v>
          </cell>
        </row>
        <row r="4664">
          <cell r="A4664" t="str">
            <v>nordihydroguaiaretate</v>
          </cell>
          <cell r="B4664" t="str">
            <v>nordihydroguaiaretate</v>
          </cell>
        </row>
        <row r="4665">
          <cell r="A4665" t="str">
            <v>Candoxatril</v>
          </cell>
          <cell r="B4665" t="str">
            <v>Candoxatril</v>
          </cell>
        </row>
        <row r="4666">
          <cell r="A4666" t="str">
            <v>Hydroxyfasudil.Hydrochloride</v>
          </cell>
          <cell r="B4666" t="str">
            <v>Hydroxyfasudil Hydrochloride</v>
          </cell>
        </row>
        <row r="4667">
          <cell r="A4667" t="str">
            <v>nandrolone</v>
          </cell>
          <cell r="B4667" t="str">
            <v>nandrolone</v>
          </cell>
        </row>
        <row r="4668">
          <cell r="A4668" t="str">
            <v>pNPP.disodium.hexahydrate</v>
          </cell>
          <cell r="B4668" t="str">
            <v>pNPP disodium hexahydrate</v>
          </cell>
        </row>
        <row r="4669">
          <cell r="A4669" t="str">
            <v>Aclacinon</v>
          </cell>
          <cell r="B4669" t="str">
            <v>Aclacinon</v>
          </cell>
        </row>
        <row r="4670">
          <cell r="A4670" t="str">
            <v>TRIAZOLOPYRIMIDINE</v>
          </cell>
          <cell r="B4670" t="str">
            <v>TRIAZOLOPYRIMIDINE</v>
          </cell>
        </row>
        <row r="4671">
          <cell r="A4671" t="str">
            <v>AZOXYMETHANE</v>
          </cell>
          <cell r="B4671" t="str">
            <v>AZOXYMETHANE</v>
          </cell>
        </row>
        <row r="4672">
          <cell r="A4672" t="str">
            <v>Enkephalin</v>
          </cell>
          <cell r="B4672" t="str">
            <v>Enkephalin</v>
          </cell>
        </row>
        <row r="4673">
          <cell r="A4673" t="str">
            <v>Deoxyguanylic.acid</v>
          </cell>
          <cell r="B4673" t="str">
            <v>Deoxyguanylic acid</v>
          </cell>
        </row>
        <row r="4674">
          <cell r="A4674" t="str">
            <v>Trilostane</v>
          </cell>
          <cell r="B4674" t="str">
            <v>Trilostane</v>
          </cell>
        </row>
        <row r="4675">
          <cell r="A4675" t="str">
            <v>SAXITOXIN</v>
          </cell>
          <cell r="B4675" t="str">
            <v>SAXITOXIN</v>
          </cell>
        </row>
        <row r="4676">
          <cell r="A4676" t="str">
            <v>kynurenic.acid</v>
          </cell>
          <cell r="B4676" t="str">
            <v>kynurenic acid</v>
          </cell>
        </row>
        <row r="4677">
          <cell r="A4677" t="str">
            <v>X5..adenylic.acid</v>
          </cell>
          <cell r="B4677" t="str">
            <v>5'-adenylic acid</v>
          </cell>
        </row>
        <row r="4678">
          <cell r="A4678" t="str">
            <v>Bentoquatam</v>
          </cell>
          <cell r="B4678" t="str">
            <v>Bentoquatam</v>
          </cell>
        </row>
        <row r="4679">
          <cell r="A4679" t="str">
            <v>Blonanserin</v>
          </cell>
          <cell r="B4679" t="str">
            <v>Blonanserin</v>
          </cell>
        </row>
        <row r="4680">
          <cell r="A4680" t="str">
            <v>DEUTERIUM.OXIDE</v>
          </cell>
          <cell r="B4680" t="str">
            <v>DEUTERIUM OXIDE</v>
          </cell>
        </row>
        <row r="4681">
          <cell r="A4681" t="str">
            <v>aminoguanidine</v>
          </cell>
          <cell r="B4681" t="str">
            <v>aminoguanidine</v>
          </cell>
        </row>
        <row r="4682">
          <cell r="A4682" t="str">
            <v>L.selenomethionine</v>
          </cell>
          <cell r="B4682" t="str">
            <v>L-selenomethionine</v>
          </cell>
        </row>
        <row r="4683">
          <cell r="A4683" t="str">
            <v>Pranlukast</v>
          </cell>
          <cell r="B4683" t="str">
            <v>Pranlukast</v>
          </cell>
        </row>
        <row r="4684">
          <cell r="A4684" t="str">
            <v>olomoucine</v>
          </cell>
          <cell r="B4684" t="str">
            <v>olomoucine</v>
          </cell>
        </row>
        <row r="4685">
          <cell r="A4685" t="str">
            <v>LITHIUM</v>
          </cell>
          <cell r="B4685" t="str">
            <v>LITHIUM</v>
          </cell>
        </row>
        <row r="4686">
          <cell r="A4686" t="str">
            <v>Azelnidipine</v>
          </cell>
          <cell r="B4686" t="str">
            <v>Azelnidipine</v>
          </cell>
        </row>
        <row r="4687">
          <cell r="A4687" t="str">
            <v>palmitic.acid</v>
          </cell>
          <cell r="B4687" t="str">
            <v>palmitic acid</v>
          </cell>
        </row>
        <row r="4688">
          <cell r="A4688" t="str">
            <v>camphor</v>
          </cell>
          <cell r="B4688" t="str">
            <v>camphor</v>
          </cell>
        </row>
        <row r="4689">
          <cell r="A4689" t="str">
            <v>BENZYLAMINE</v>
          </cell>
          <cell r="B4689" t="str">
            <v>BENZYLAMINE</v>
          </cell>
        </row>
        <row r="4690">
          <cell r="A4690" t="str">
            <v>aphidicolin</v>
          </cell>
          <cell r="B4690" t="str">
            <v>aphidicolin</v>
          </cell>
        </row>
        <row r="4691">
          <cell r="A4691" t="str">
            <v>Simvastatin.and.niacin</v>
          </cell>
          <cell r="B4691" t="str">
            <v>Simvastatin and niacin</v>
          </cell>
        </row>
        <row r="4692">
          <cell r="A4692" t="str">
            <v>Dynorphin.A.porcine</v>
          </cell>
          <cell r="B4692" t="str">
            <v>Dynorphin A porcine</v>
          </cell>
        </row>
        <row r="4693">
          <cell r="A4693" t="str">
            <v>TETRACHLOROETHYLENE</v>
          </cell>
          <cell r="B4693" t="str">
            <v>TETRACHLOROETHYLENE</v>
          </cell>
        </row>
        <row r="4694">
          <cell r="A4694" t="str">
            <v>cholesterol</v>
          </cell>
          <cell r="B4694" t="str">
            <v>cholesterol</v>
          </cell>
        </row>
        <row r="4695">
          <cell r="A4695" t="str">
            <v>Schizophyllan</v>
          </cell>
          <cell r="B4695" t="str">
            <v>Schizophyllan</v>
          </cell>
        </row>
        <row r="4696">
          <cell r="A4696" t="str">
            <v>glycerate.3.phosphate</v>
          </cell>
          <cell r="B4696" t="str">
            <v>glycerate 3-phosphate</v>
          </cell>
        </row>
        <row r="4697">
          <cell r="A4697" t="str">
            <v>EFLORNITHINE</v>
          </cell>
          <cell r="B4697" t="str">
            <v>EFLORNITHINE</v>
          </cell>
        </row>
        <row r="4698">
          <cell r="A4698" t="str">
            <v>Fenfluramine.HCl</v>
          </cell>
          <cell r="B4698" t="str">
            <v>Fenfluramine HCl</v>
          </cell>
        </row>
        <row r="4699">
          <cell r="A4699" t="str">
            <v>ALDOSTERONE</v>
          </cell>
          <cell r="B4699" t="str">
            <v>ALDOSTERONE</v>
          </cell>
        </row>
        <row r="4700">
          <cell r="A4700" t="str">
            <v>ACENOCOUMAROL</v>
          </cell>
          <cell r="B4700" t="str">
            <v>ACENOCOUMAROL</v>
          </cell>
        </row>
        <row r="4701">
          <cell r="A4701" t="str">
            <v>THYMOL</v>
          </cell>
          <cell r="B4701" t="str">
            <v>THYMOL</v>
          </cell>
        </row>
        <row r="4702">
          <cell r="A4702" t="str">
            <v>POTASSIUM.CYANIDE</v>
          </cell>
          <cell r="B4702" t="str">
            <v>POTASSIUM CYANIDE</v>
          </cell>
        </row>
        <row r="4703">
          <cell r="A4703" t="str">
            <v>X2.Naphthoxyacetic.acid</v>
          </cell>
          <cell r="B4703" t="str">
            <v>2-Naphthoxyacetic acid</v>
          </cell>
        </row>
        <row r="4704">
          <cell r="A4704" t="str">
            <v>Pyrogastrone</v>
          </cell>
          <cell r="B4704" t="str">
            <v>Pyrogastrone</v>
          </cell>
        </row>
        <row r="4705">
          <cell r="A4705" t="str">
            <v>Biogastrone</v>
          </cell>
          <cell r="B4705" t="str">
            <v>Biogastrone</v>
          </cell>
        </row>
        <row r="4706">
          <cell r="A4706" t="str">
            <v>beta.D.Glucose.6.phosphate</v>
          </cell>
          <cell r="B4706" t="str">
            <v>beta-D-Glucose 6-phosphate</v>
          </cell>
        </row>
        <row r="4707">
          <cell r="A4707" t="str">
            <v>X1.octanol</v>
          </cell>
          <cell r="B4707" t="str">
            <v>1-octanol</v>
          </cell>
        </row>
        <row r="4708">
          <cell r="A4708" t="str">
            <v>X2..p.Nonylphenoxy.ethanol</v>
          </cell>
          <cell r="B4708" t="str">
            <v>2-(p-Nonylphenoxy)ethanol</v>
          </cell>
        </row>
        <row r="4709">
          <cell r="A4709" t="str">
            <v>trimethyl.1.sulfanylethyl.azanium</v>
          </cell>
          <cell r="B4709" t="str">
            <v>trimethyl(1-sulfanylethyl)azanium</v>
          </cell>
        </row>
        <row r="4710">
          <cell r="A4710" t="str">
            <v>hydrogen.cyanide</v>
          </cell>
          <cell r="B4710" t="str">
            <v>hydrogen cyanide</v>
          </cell>
        </row>
        <row r="4711">
          <cell r="A4711" t="str">
            <v>Phenylboronic.acid</v>
          </cell>
          <cell r="B4711" t="str">
            <v>Phenylboronic acid</v>
          </cell>
        </row>
        <row r="4712">
          <cell r="A4712" t="str">
            <v>Picrotoxinine</v>
          </cell>
          <cell r="B4712" t="str">
            <v>Picrotoxinine</v>
          </cell>
        </row>
        <row r="4713">
          <cell r="A4713" t="str">
            <v>TRISODIUM.PHOSPHATE</v>
          </cell>
          <cell r="B4713" t="str">
            <v>TRISODIUM PHOSPHATE</v>
          </cell>
        </row>
        <row r="4714">
          <cell r="A4714" t="str">
            <v>N.Methyl.N.nitrosourea</v>
          </cell>
          <cell r="B4714" t="str">
            <v>N-Methyl-N-nitrosourea</v>
          </cell>
        </row>
        <row r="4715">
          <cell r="A4715" t="str">
            <v>X2..Deoxy.cyclic.AMP</v>
          </cell>
          <cell r="B4715" t="str">
            <v>2'-Deoxy cyclic AMP</v>
          </cell>
        </row>
        <row r="4716">
          <cell r="A4716" t="str">
            <v>ESMOLOL</v>
          </cell>
          <cell r="B4716" t="str">
            <v>ESMOLOL</v>
          </cell>
        </row>
        <row r="4717">
          <cell r="A4717" t="str">
            <v>Epitestosterone</v>
          </cell>
          <cell r="B4717" t="str">
            <v>Epitestosterone</v>
          </cell>
        </row>
        <row r="4718">
          <cell r="A4718" t="str">
            <v>L.aspartic.acid</v>
          </cell>
          <cell r="B4718" t="str">
            <v>L-aspartic acid</v>
          </cell>
        </row>
        <row r="4719">
          <cell r="A4719" t="str">
            <v>uridine.triphosphate</v>
          </cell>
          <cell r="B4719" t="str">
            <v>uridine triphosphate</v>
          </cell>
        </row>
        <row r="4720">
          <cell r="A4720" t="str">
            <v>Racemomycin.A</v>
          </cell>
          <cell r="B4720" t="str">
            <v>Racemomycin A</v>
          </cell>
        </row>
        <row r="4721">
          <cell r="A4721" t="str">
            <v>gamma.Linolenic.acid</v>
          </cell>
          <cell r="B4721" t="str">
            <v>gamma-Linolenic acid</v>
          </cell>
        </row>
        <row r="4722">
          <cell r="A4722" t="str">
            <v>Pulmicort.Nebuamp</v>
          </cell>
          <cell r="B4722" t="str">
            <v>Pulmicort Nebuamp</v>
          </cell>
        </row>
        <row r="4723">
          <cell r="A4723" t="str">
            <v>Humalog</v>
          </cell>
          <cell r="B4723" t="str">
            <v>Humalog</v>
          </cell>
        </row>
        <row r="4724">
          <cell r="A4724" t="str">
            <v>METHAQUALONE</v>
          </cell>
          <cell r="B4724" t="str">
            <v>METHAQUALONE</v>
          </cell>
        </row>
        <row r="4725">
          <cell r="A4725" t="str">
            <v>Pyruvic.acid</v>
          </cell>
          <cell r="B4725" t="str">
            <v>Pyruvic acid</v>
          </cell>
        </row>
        <row r="4726">
          <cell r="A4726" t="str">
            <v>Corynanthin</v>
          </cell>
          <cell r="B4726" t="str">
            <v>Corynanthin</v>
          </cell>
        </row>
        <row r="4727">
          <cell r="A4727" t="str">
            <v>CYB</v>
          </cell>
          <cell r="B4727" t="str">
            <v>CYB</v>
          </cell>
        </row>
        <row r="4728">
          <cell r="A4728" t="str">
            <v>AlphaRedisol</v>
          </cell>
          <cell r="B4728" t="str">
            <v>AlphaRedisol</v>
          </cell>
        </row>
        <row r="4729">
          <cell r="A4729" t="str">
            <v>Allyl.sulfide</v>
          </cell>
          <cell r="B4729" t="str">
            <v>Allyl sulfide</v>
          </cell>
        </row>
        <row r="4730">
          <cell r="A4730" t="str">
            <v>Promegestone</v>
          </cell>
          <cell r="B4730" t="str">
            <v>Promegestone</v>
          </cell>
        </row>
        <row r="4731">
          <cell r="A4731" t="str">
            <v>Piclamilast</v>
          </cell>
          <cell r="B4731" t="str">
            <v>Piclamilast</v>
          </cell>
        </row>
        <row r="4732">
          <cell r="A4732" t="str">
            <v>Ceftiofur</v>
          </cell>
          <cell r="B4732" t="str">
            <v>Ceftiofur</v>
          </cell>
        </row>
        <row r="4733">
          <cell r="A4733" t="str">
            <v>Rivastigmine.tartrate</v>
          </cell>
          <cell r="B4733" t="str">
            <v>Rivastigmine tartrate</v>
          </cell>
        </row>
        <row r="4734">
          <cell r="A4734" t="str">
            <v>X2.phosphoglycolate</v>
          </cell>
          <cell r="B4734" t="str">
            <v>2-phosphoglycolate</v>
          </cell>
        </row>
        <row r="4735">
          <cell r="A4735" t="str">
            <v>X1.8.9.Trihydroxyanthracene</v>
          </cell>
          <cell r="B4735" t="str">
            <v>1,8,9-Trihydroxyanthracene</v>
          </cell>
        </row>
        <row r="4736">
          <cell r="A4736" t="str">
            <v>Pramlintide.acetate</v>
          </cell>
          <cell r="B4736" t="str">
            <v>Pramlintide acetate</v>
          </cell>
        </row>
        <row r="4737">
          <cell r="A4737" t="str">
            <v>FURA.2</v>
          </cell>
          <cell r="B4737" t="str">
            <v>FURA-2</v>
          </cell>
        </row>
        <row r="4738">
          <cell r="A4738" t="str">
            <v>daidzein</v>
          </cell>
          <cell r="B4738" t="str">
            <v>daidzein</v>
          </cell>
        </row>
        <row r="4739">
          <cell r="A4739" t="str">
            <v>Pimecrolimus</v>
          </cell>
          <cell r="B4739" t="str">
            <v>Pimecrolimus</v>
          </cell>
        </row>
        <row r="4740">
          <cell r="A4740" t="str">
            <v>TRIPTORELIN</v>
          </cell>
          <cell r="B4740" t="str">
            <v>TRIPTORELIN</v>
          </cell>
        </row>
        <row r="4741">
          <cell r="A4741" t="str">
            <v>guaiacol</v>
          </cell>
          <cell r="B4741" t="str">
            <v>guaiacol</v>
          </cell>
        </row>
        <row r="4742">
          <cell r="A4742" t="str">
            <v>maltotetraose</v>
          </cell>
          <cell r="B4742" t="str">
            <v>maltotetraose</v>
          </cell>
        </row>
        <row r="4743">
          <cell r="A4743" t="str">
            <v>OLEANOLIC.ACID</v>
          </cell>
          <cell r="B4743" t="str">
            <v>OLEANOLIC ACID</v>
          </cell>
        </row>
        <row r="4744">
          <cell r="A4744" t="str">
            <v>Fasudil.hydrochloride</v>
          </cell>
          <cell r="B4744" t="str">
            <v>Fasudil hydrochloride</v>
          </cell>
        </row>
        <row r="4745">
          <cell r="A4745" t="str">
            <v>Oxirane</v>
          </cell>
          <cell r="B4745" t="str">
            <v>Oxirane</v>
          </cell>
        </row>
        <row r="4746">
          <cell r="A4746" t="str">
            <v>X3.Methyl.1.butanol</v>
          </cell>
          <cell r="B4746" t="str">
            <v>3-Methyl-1-butanol</v>
          </cell>
        </row>
        <row r="4747">
          <cell r="A4747" t="str">
            <v>toxaphene</v>
          </cell>
          <cell r="B4747" t="str">
            <v>toxaphene</v>
          </cell>
        </row>
        <row r="4748">
          <cell r="A4748" t="str">
            <v>X2.4.Diisocyanato.1.methylbenzene</v>
          </cell>
          <cell r="B4748" t="str">
            <v>2,4-Diisocyanato-1-methylbenzene</v>
          </cell>
        </row>
        <row r="4749">
          <cell r="A4749" t="str">
            <v>isopentenyl.pyrophosphate</v>
          </cell>
          <cell r="B4749" t="str">
            <v>isopentenyl pyrophosphate</v>
          </cell>
        </row>
        <row r="4750">
          <cell r="A4750" t="str">
            <v>aniracetam</v>
          </cell>
          <cell r="B4750" t="str">
            <v>aniracetam</v>
          </cell>
        </row>
        <row r="4751">
          <cell r="A4751" t="str">
            <v>Lilly.109514</v>
          </cell>
          <cell r="B4751" t="str">
            <v>Lilly 109514</v>
          </cell>
        </row>
        <row r="4752">
          <cell r="A4752" t="str">
            <v>N.VINYL.2.PYRROLIDONE</v>
          </cell>
          <cell r="B4752" t="str">
            <v>N-VINYL-2-PYRROLIDONE</v>
          </cell>
        </row>
        <row r="4753">
          <cell r="A4753" t="str">
            <v>Calcimycin</v>
          </cell>
          <cell r="B4753" t="str">
            <v>Calcimycin</v>
          </cell>
        </row>
        <row r="4754">
          <cell r="A4754" t="str">
            <v>brefeldin.A</v>
          </cell>
          <cell r="B4754" t="str">
            <v>brefeldin A</v>
          </cell>
        </row>
        <row r="4755">
          <cell r="A4755" t="str">
            <v>ceftibuten</v>
          </cell>
          <cell r="B4755" t="str">
            <v>ceftibuten</v>
          </cell>
        </row>
        <row r="4756">
          <cell r="A4756" t="str">
            <v>Quinomycin.A</v>
          </cell>
          <cell r="B4756" t="str">
            <v>Quinomycin A</v>
          </cell>
        </row>
        <row r="4757">
          <cell r="A4757" t="str">
            <v>Tetradecanoic.acid</v>
          </cell>
          <cell r="B4757" t="str">
            <v>Tetradecanoic acid</v>
          </cell>
        </row>
        <row r="4758">
          <cell r="A4758" t="str">
            <v>carbon.monoxide</v>
          </cell>
          <cell r="B4758" t="str">
            <v>carbon monoxide</v>
          </cell>
        </row>
        <row r="4759">
          <cell r="A4759" t="str">
            <v>Nebivolol</v>
          </cell>
          <cell r="B4759" t="str">
            <v>Nebivolol</v>
          </cell>
        </row>
        <row r="4760">
          <cell r="A4760" t="str">
            <v>Glatiramer.acetate</v>
          </cell>
          <cell r="B4760" t="str">
            <v>Glatiramer acetate</v>
          </cell>
        </row>
        <row r="4761">
          <cell r="A4761" t="str">
            <v>Betaxolol.hydrochloride</v>
          </cell>
          <cell r="B4761" t="str">
            <v>Betaxolol hydrochloride</v>
          </cell>
        </row>
        <row r="4762">
          <cell r="A4762" t="str">
            <v>ROPIVACAINE.HYDROCHLORIDE.MONOHYDRATE</v>
          </cell>
          <cell r="B4762" t="str">
            <v>ROPIVACAINE HYDROCHLORIDE MONOHYDRATE</v>
          </cell>
        </row>
        <row r="4763">
          <cell r="A4763" t="str">
            <v>MALEIC.HYDRAZIDE</v>
          </cell>
          <cell r="B4763" t="str">
            <v>MALEIC HYDRAZIDE</v>
          </cell>
        </row>
        <row r="4764">
          <cell r="A4764" t="str">
            <v>N.Acetyl.5.hydroxytryptamine</v>
          </cell>
          <cell r="B4764" t="str">
            <v>N-Acetyl-5-hydroxytryptamine</v>
          </cell>
        </row>
        <row r="4765">
          <cell r="A4765" t="str">
            <v>Yondelis</v>
          </cell>
          <cell r="B4765" t="str">
            <v>Yondelis</v>
          </cell>
        </row>
        <row r="4766">
          <cell r="A4766" t="str">
            <v>Trabectedin</v>
          </cell>
          <cell r="B4766" t="str">
            <v>Trabectedin</v>
          </cell>
        </row>
        <row r="4767">
          <cell r="A4767" t="str">
            <v>NSC648766</v>
          </cell>
          <cell r="B4767" t="str">
            <v>NSC648766</v>
          </cell>
        </row>
        <row r="4768">
          <cell r="A4768" t="str">
            <v>TIRON</v>
          </cell>
          <cell r="B4768" t="str">
            <v>TIRON</v>
          </cell>
        </row>
        <row r="4769">
          <cell r="A4769" t="str">
            <v>montelukast</v>
          </cell>
          <cell r="B4769" t="str">
            <v>montelukast</v>
          </cell>
        </row>
        <row r="4770">
          <cell r="A4770" t="str">
            <v>uracil</v>
          </cell>
          <cell r="B4770" t="str">
            <v>uracil</v>
          </cell>
        </row>
        <row r="4771">
          <cell r="A4771" t="str">
            <v>L.homoserine</v>
          </cell>
          <cell r="B4771" t="str">
            <v>L-homoserine</v>
          </cell>
        </row>
        <row r="4772">
          <cell r="A4772" t="str">
            <v>ANCITABINE</v>
          </cell>
          <cell r="B4772" t="str">
            <v>ANCITABINE</v>
          </cell>
        </row>
        <row r="4773">
          <cell r="A4773" t="str">
            <v>Isobutyl.4.hydroxybenzoate</v>
          </cell>
          <cell r="B4773" t="str">
            <v>Isobutyl 4-hydroxybenzoate</v>
          </cell>
        </row>
        <row r="4774">
          <cell r="A4774" t="str">
            <v>X4.Oxoretinol</v>
          </cell>
          <cell r="B4774" t="str">
            <v>4-Oxoretinol</v>
          </cell>
        </row>
        <row r="4775">
          <cell r="A4775" t="str">
            <v>X2.2..Bioxirane</v>
          </cell>
          <cell r="B4775" t="str">
            <v>2,2'-Bioxirane</v>
          </cell>
        </row>
        <row r="4776">
          <cell r="A4776" t="str">
            <v>X4.4..Methylenedianiline</v>
          </cell>
          <cell r="B4776" t="str">
            <v>4,4'-Methylenedianiline</v>
          </cell>
        </row>
        <row r="4777">
          <cell r="A4777" t="str">
            <v>Adehl</v>
          </cell>
          <cell r="B4777" t="str">
            <v>Adehl</v>
          </cell>
        </row>
        <row r="4778">
          <cell r="A4778" t="str">
            <v>Carbamazepine.epoxide</v>
          </cell>
          <cell r="B4778" t="str">
            <v>Carbamazepine epoxide</v>
          </cell>
        </row>
        <row r="4779">
          <cell r="A4779" t="str">
            <v>Imidazenil</v>
          </cell>
          <cell r="B4779" t="str">
            <v>Imidazenil</v>
          </cell>
        </row>
        <row r="4780">
          <cell r="A4780" t="str">
            <v>X4.Isopropylphenol</v>
          </cell>
          <cell r="B4780" t="str">
            <v>4-Isopropylphenol</v>
          </cell>
        </row>
        <row r="4781">
          <cell r="A4781" t="str">
            <v>X2.tert.Butyl.4.methylphenol</v>
          </cell>
          <cell r="B4781" t="str">
            <v>2-tert-Butyl-4-methylphenol</v>
          </cell>
        </row>
        <row r="4782">
          <cell r="A4782" t="str">
            <v>X1.3.5.Tris.4.hydroxyphenyl..4.propyl.1H.pyrazole</v>
          </cell>
          <cell r="B4782" t="str">
            <v>1,3,5-Tris(4-hydroxyphenyl)-4-propyl-1H-pyrazole</v>
          </cell>
        </row>
        <row r="4783">
          <cell r="A4783" t="str">
            <v>N.N.dimethylaniline</v>
          </cell>
          <cell r="B4783" t="str">
            <v>N,N-dimethylaniline</v>
          </cell>
        </row>
        <row r="4784">
          <cell r="A4784" t="str">
            <v>SODIUM.HYDROSULFIDE</v>
          </cell>
          <cell r="B4784" t="str">
            <v>SODIUM HYDROSULFIDE</v>
          </cell>
        </row>
        <row r="4785">
          <cell r="A4785" t="str">
            <v>PAMOIC.ACID</v>
          </cell>
          <cell r="B4785" t="str">
            <v>PAMOIC ACID</v>
          </cell>
        </row>
        <row r="4786">
          <cell r="A4786" t="str">
            <v>X3.5.Dichlorobiphenyl</v>
          </cell>
          <cell r="B4786" t="str">
            <v>3,5-Dichlorobiphenyl</v>
          </cell>
        </row>
        <row r="4787">
          <cell r="A4787" t="str">
            <v>Hyperoside</v>
          </cell>
          <cell r="B4787" t="str">
            <v>Hyperoside</v>
          </cell>
        </row>
        <row r="4788">
          <cell r="A4788" t="str">
            <v>Halofunginone</v>
          </cell>
          <cell r="B4788" t="str">
            <v>Halofunginone</v>
          </cell>
        </row>
        <row r="4789">
          <cell r="A4789" t="str">
            <v>guanidine</v>
          </cell>
          <cell r="B4789" t="str">
            <v>guanidine</v>
          </cell>
        </row>
        <row r="4790">
          <cell r="A4790" t="str">
            <v>Tomatidine</v>
          </cell>
          <cell r="B4790" t="str">
            <v>Tomatidine</v>
          </cell>
        </row>
        <row r="4791">
          <cell r="A4791" t="str">
            <v>Orgasteron.acetate</v>
          </cell>
          <cell r="B4791" t="str">
            <v>Orgasteron acetate</v>
          </cell>
        </row>
        <row r="4792">
          <cell r="A4792" t="str">
            <v>X1.6.DIMETHYLNAPHTHALENE</v>
          </cell>
          <cell r="B4792" t="str">
            <v>1,6-DIMETHYLNAPHTHALENE</v>
          </cell>
        </row>
        <row r="4793">
          <cell r="A4793" t="str">
            <v>FENOXYCARB</v>
          </cell>
          <cell r="B4793" t="str">
            <v>FENOXYCARB</v>
          </cell>
        </row>
        <row r="4794">
          <cell r="A4794" t="str">
            <v>Gadolinium.trichloride</v>
          </cell>
          <cell r="B4794" t="str">
            <v>Gadolinium trichloride</v>
          </cell>
        </row>
        <row r="4795">
          <cell r="A4795" t="str">
            <v>Ibrolipim</v>
          </cell>
          <cell r="B4795" t="str">
            <v>Ibrolipim</v>
          </cell>
        </row>
        <row r="4796">
          <cell r="A4796" t="str">
            <v>Bistratene.A</v>
          </cell>
          <cell r="B4796" t="str">
            <v>Bistratene A</v>
          </cell>
        </row>
        <row r="4797">
          <cell r="A4797" t="str">
            <v>Anthrarobin</v>
          </cell>
          <cell r="B4797" t="str">
            <v>Anthrarobin</v>
          </cell>
        </row>
        <row r="4798">
          <cell r="A4798" t="str">
            <v>coenzyme.B12</v>
          </cell>
          <cell r="B4798" t="str">
            <v>coenzyme B12</v>
          </cell>
        </row>
        <row r="4799">
          <cell r="A4799" t="str">
            <v>Cobamamide</v>
          </cell>
          <cell r="B4799" t="str">
            <v>Cobamamide</v>
          </cell>
        </row>
        <row r="4800">
          <cell r="A4800" t="str">
            <v>Polydatin</v>
          </cell>
          <cell r="B4800" t="str">
            <v>Polydatin</v>
          </cell>
        </row>
        <row r="4801">
          <cell r="A4801" t="str">
            <v>Ethyl.eburnamenine.14.carboxylate</v>
          </cell>
          <cell r="B4801" t="str">
            <v>Ethyl eburnamenine-14-carboxylate</v>
          </cell>
        </row>
        <row r="4802">
          <cell r="A4802" t="str">
            <v>X....Ethyl.apovincaminate</v>
          </cell>
          <cell r="B4802" t="str">
            <v>(-)-Ethyl apovincaminate</v>
          </cell>
        </row>
        <row r="4803">
          <cell r="A4803" t="str">
            <v>urea</v>
          </cell>
          <cell r="B4803" t="str">
            <v>urea</v>
          </cell>
        </row>
        <row r="4804">
          <cell r="A4804" t="str">
            <v>N.n.Propylnorapomorphine</v>
          </cell>
          <cell r="B4804" t="str">
            <v>N-n-Propylnorapomorphine</v>
          </cell>
        </row>
        <row r="4805">
          <cell r="A4805" t="str">
            <v>Pam3.Cys.OH</v>
          </cell>
          <cell r="B4805" t="str">
            <v>Pam3-Cys-OH</v>
          </cell>
        </row>
        <row r="4806">
          <cell r="A4806" t="str">
            <v>ilimaquinone</v>
          </cell>
          <cell r="B4806" t="str">
            <v>ilimaquinone</v>
          </cell>
        </row>
        <row r="4807">
          <cell r="A4807" t="str">
            <v>DIMETHYLCARBAMODITHIOIC.ACID</v>
          </cell>
          <cell r="B4807" t="str">
            <v>DIMETHYLCARBAMODITHIOIC ACID</v>
          </cell>
        </row>
        <row r="4808">
          <cell r="A4808" t="str">
            <v>X4.Ipomeanol</v>
          </cell>
          <cell r="B4808" t="str">
            <v>4-Ipomeanol</v>
          </cell>
        </row>
        <row r="4809">
          <cell r="A4809" t="str">
            <v>CID.56842038</v>
          </cell>
          <cell r="B4809" t="str">
            <v>CID 56842038</v>
          </cell>
        </row>
        <row r="4810">
          <cell r="A4810" t="str">
            <v>subecholine</v>
          </cell>
          <cell r="B4810" t="str">
            <v>subecholine</v>
          </cell>
        </row>
        <row r="4811">
          <cell r="A4811" t="str">
            <v>Sleeper.peptide</v>
          </cell>
          <cell r="B4811" t="str">
            <v>Sleeper peptide</v>
          </cell>
        </row>
        <row r="4812">
          <cell r="A4812" t="str">
            <v>Fenoterol.hydrobromide</v>
          </cell>
          <cell r="B4812" t="str">
            <v>Fenoterol hydrobromide</v>
          </cell>
        </row>
        <row r="4813">
          <cell r="A4813" t="str">
            <v>Benzo.b.triphenylene</v>
          </cell>
          <cell r="B4813" t="str">
            <v>Benzo[b]triphenylene</v>
          </cell>
        </row>
        <row r="4814">
          <cell r="A4814" t="str">
            <v>Dihydroxycarbazepine</v>
          </cell>
          <cell r="B4814" t="str">
            <v>Dihydroxycarbazepine</v>
          </cell>
        </row>
        <row r="4815">
          <cell r="A4815" t="str">
            <v>N.Nitrosodipropylamine</v>
          </cell>
          <cell r="B4815" t="str">
            <v>N-Nitrosodipropylamine</v>
          </cell>
        </row>
        <row r="4816">
          <cell r="A4816" t="str">
            <v>Epirubicin</v>
          </cell>
          <cell r="B4816" t="str">
            <v>Epirubicin</v>
          </cell>
        </row>
        <row r="4817">
          <cell r="A4817" t="str">
            <v>POTASSIUM</v>
          </cell>
          <cell r="B4817" t="str">
            <v>POTASSIUM</v>
          </cell>
        </row>
        <row r="4818">
          <cell r="A4818" t="str">
            <v>X1..5.....5..6.aminopurin.9.yl..3.4.dihydroxy.tetrahydrofuran.2.yl.methoxy.hydroxy.phosphoryl.oxy.hydroxy.phosphoryl.oxymethyl..3.4.dihydroxy.tetrahydrofuran.2.yl.pyridin.1.ium.3.carboxylic.acid</v>
          </cell>
          <cell r="B4818" t="str">
            <v>1-[5-[[[[5-(6-aminopurin-9-yl)-3,4-dihydroxy-tetrahydrofuran-2-yl]methoxy-hydroxy-phosphoryl]oxy-hydroxy-phosphoryl]oxymethyl]-3,4-dihydroxy-tetrahydrofuran-2-yl]pyridin-1-ium-3-carboxylic acid</v>
          </cell>
        </row>
        <row r="4819">
          <cell r="A4819" t="str">
            <v>Immepip</v>
          </cell>
          <cell r="B4819" t="str">
            <v>Immepip</v>
          </cell>
        </row>
        <row r="4820">
          <cell r="A4820" t="str">
            <v>X2....2.ethyl.5.oxohexyl.oxy.carbonyl.benzoic.acid</v>
          </cell>
          <cell r="B4820" t="str">
            <v>2-{[(2-ethyl-5-oxohexyl)oxy]carbonyl}benzoic acid</v>
          </cell>
        </row>
        <row r="4821">
          <cell r="A4821" t="str">
            <v>Taurolithocholate</v>
          </cell>
          <cell r="B4821" t="str">
            <v>Taurolithocholate</v>
          </cell>
        </row>
        <row r="4822">
          <cell r="A4822" t="str">
            <v>Hpph.glucuronide</v>
          </cell>
          <cell r="B4822" t="str">
            <v>Hpph glucuronide</v>
          </cell>
        </row>
        <row r="4823">
          <cell r="A4823" t="str">
            <v>X64551.89.9</v>
          </cell>
          <cell r="B4823" t="str">
            <v>64551-89-9</v>
          </cell>
        </row>
        <row r="4824">
          <cell r="A4824" t="str">
            <v>picolinic.acid</v>
          </cell>
          <cell r="B4824" t="str">
            <v>picolinic acid</v>
          </cell>
        </row>
        <row r="4825">
          <cell r="A4825" t="str">
            <v>CCRIS.1846</v>
          </cell>
          <cell r="B4825" t="str">
            <v>CCRIS 1846</v>
          </cell>
        </row>
        <row r="4826">
          <cell r="A4826" t="str">
            <v>X4..5.7.Trimethoxyflavone</v>
          </cell>
          <cell r="B4826" t="str">
            <v>4',5,7-Trimethoxyflavone</v>
          </cell>
        </row>
        <row r="4827">
          <cell r="A4827" t="str">
            <v>X13.14.DIHYDRO.15.KETO.PROSTAGLANDIN.D2</v>
          </cell>
          <cell r="B4827" t="str">
            <v>13,14-DIHYDRO-15-KETO PROSTAGLANDIN D2</v>
          </cell>
        </row>
        <row r="4828">
          <cell r="A4828" t="str">
            <v>X2.Nitrophenyl.selenocyanate</v>
          </cell>
          <cell r="B4828" t="str">
            <v>2-Nitrophenyl selenocyanate</v>
          </cell>
        </row>
        <row r="4829">
          <cell r="A4829" t="str">
            <v>Lipofectin</v>
          </cell>
          <cell r="B4829" t="str">
            <v>Lipofectin</v>
          </cell>
        </row>
        <row r="4830">
          <cell r="A4830" t="str">
            <v>cinnamyl.alcohol</v>
          </cell>
          <cell r="B4830" t="str">
            <v>cinnamyl alcohol</v>
          </cell>
        </row>
        <row r="4831">
          <cell r="A4831" t="str">
            <v>UNII.933PJL964R</v>
          </cell>
          <cell r="B4831" t="str">
            <v>UNII-933PJL964R</v>
          </cell>
        </row>
        <row r="4832">
          <cell r="A4832" t="str">
            <v>Tridecane</v>
          </cell>
          <cell r="B4832" t="str">
            <v>Tridecane</v>
          </cell>
        </row>
        <row r="4833">
          <cell r="A4833" t="str">
            <v>BNPP</v>
          </cell>
          <cell r="B4833" t="str">
            <v>BNPP</v>
          </cell>
        </row>
        <row r="4834">
          <cell r="A4834" t="str">
            <v>Methylbenzylnitrosamine</v>
          </cell>
          <cell r="B4834" t="str">
            <v>Methylbenzylnitrosamine</v>
          </cell>
        </row>
        <row r="4835">
          <cell r="A4835" t="str">
            <v>X13.S..HPODE</v>
          </cell>
          <cell r="B4835" t="str">
            <v>13(S)-HPODE</v>
          </cell>
        </row>
        <row r="4836">
          <cell r="A4836" t="str">
            <v>Phantolid</v>
          </cell>
          <cell r="B4836" t="str">
            <v>Phantolid</v>
          </cell>
        </row>
        <row r="4837">
          <cell r="A4837" t="str">
            <v>EHNA</v>
          </cell>
          <cell r="B4837" t="str">
            <v>EHNA</v>
          </cell>
        </row>
        <row r="4838">
          <cell r="A4838" t="str">
            <v>CHEMBL1555103</v>
          </cell>
          <cell r="B4838" t="str">
            <v>CHEMBL1555103</v>
          </cell>
        </row>
        <row r="4839">
          <cell r="A4839" t="str">
            <v>Diphenyl.diselenide</v>
          </cell>
          <cell r="B4839" t="str">
            <v>Diphenyl diselenide</v>
          </cell>
        </row>
        <row r="4840">
          <cell r="A4840" t="str">
            <v>PHTHALIC.ANHYDRIDE</v>
          </cell>
          <cell r="B4840" t="str">
            <v>PHTHALIC ANHYDRIDE</v>
          </cell>
        </row>
        <row r="4841">
          <cell r="A4841" t="str">
            <v>DAUDA</v>
          </cell>
          <cell r="B4841" t="str">
            <v>DAUDA</v>
          </cell>
        </row>
        <row r="4842">
          <cell r="A4842" t="str">
            <v>X3.5.diamino.6.chloro.N...2...2.4.dichlorophenyl.methyl.hydrazinyl.methylidene.pyrazine.2.carboxamide</v>
          </cell>
          <cell r="B4842" t="str">
            <v>3,5-diamino-6-chloro-N-[[2-[(2,4-dichlorophenyl)methyl]hydrazinyl]methylidene]pyrazine-2-carboxamide</v>
          </cell>
        </row>
        <row r="4843">
          <cell r="A4843" t="str">
            <v>X2.Chlorovinyldichloroarsine</v>
          </cell>
          <cell r="B4843" t="str">
            <v>2-Chlorovinyldichloroarsine</v>
          </cell>
        </row>
        <row r="4844">
          <cell r="A4844" t="str">
            <v>Bergamottin</v>
          </cell>
          <cell r="B4844" t="str">
            <v>Bergamottin</v>
          </cell>
        </row>
        <row r="4845">
          <cell r="A4845" t="str">
            <v>Propyzamide</v>
          </cell>
          <cell r="B4845" t="str">
            <v>Propyzamide</v>
          </cell>
        </row>
        <row r="4846">
          <cell r="A4846" t="str">
            <v>X49843.98.3</v>
          </cell>
          <cell r="B4846" t="str">
            <v>49843-98-3</v>
          </cell>
        </row>
        <row r="4847">
          <cell r="A4847" t="str">
            <v>X....Bicuculline.methbromide..1.S...9.R.</v>
          </cell>
          <cell r="B4847" t="str">
            <v>(-)-Bicuculline methbromide, 1(S), 9(R)</v>
          </cell>
        </row>
        <row r="4848">
          <cell r="A4848" t="str">
            <v>carbon.dioxide</v>
          </cell>
          <cell r="B4848" t="str">
            <v>carbon dioxide</v>
          </cell>
        </row>
        <row r="4849">
          <cell r="A4849" t="str">
            <v>Coralyne.chloride</v>
          </cell>
          <cell r="B4849" t="str">
            <v>Coralyne chloride</v>
          </cell>
        </row>
        <row r="4850">
          <cell r="A4850" t="str">
            <v>Riboflavine</v>
          </cell>
          <cell r="B4850" t="str">
            <v>Riboflavine</v>
          </cell>
        </row>
        <row r="4851">
          <cell r="A4851" t="str">
            <v>Phenyltoloxamine</v>
          </cell>
          <cell r="B4851" t="str">
            <v>Phenyltoloxamine</v>
          </cell>
        </row>
        <row r="4852">
          <cell r="A4852" t="str">
            <v>Benzo.k.fluoranthene</v>
          </cell>
          <cell r="B4852" t="str">
            <v>Benzo[k]fluoranthene</v>
          </cell>
        </row>
        <row r="4853">
          <cell r="A4853" t="str">
            <v>X2.4.dinitrofluorobenzene.Sulfonic.Acid</v>
          </cell>
          <cell r="B4853" t="str">
            <v>2,4-dinitrofluorobenzene Sulfonic Acid</v>
          </cell>
        </row>
        <row r="4854">
          <cell r="A4854" t="str">
            <v>Saxagliptin</v>
          </cell>
          <cell r="B4854" t="str">
            <v>Saxagliptin</v>
          </cell>
        </row>
        <row r="4855">
          <cell r="A4855" t="str">
            <v>Tenamfetamine</v>
          </cell>
          <cell r="B4855" t="str">
            <v>Tenamfetamine</v>
          </cell>
        </row>
        <row r="4856">
          <cell r="A4856" t="str">
            <v>Citronellol</v>
          </cell>
          <cell r="B4856" t="str">
            <v>Citronellol</v>
          </cell>
        </row>
        <row r="4857">
          <cell r="A4857" t="str">
            <v>Anacardic.acid.C15.3</v>
          </cell>
          <cell r="B4857" t="str">
            <v>Anacardic acid C15:3</v>
          </cell>
        </row>
        <row r="4858">
          <cell r="A4858" t="str">
            <v>antipyrine</v>
          </cell>
          <cell r="B4858" t="str">
            <v>antipyrine</v>
          </cell>
        </row>
        <row r="4859">
          <cell r="A4859" t="str">
            <v>CV.6504</v>
          </cell>
          <cell r="B4859" t="str">
            <v>CV 6504</v>
          </cell>
        </row>
        <row r="4860">
          <cell r="A4860" t="str">
            <v>propanil</v>
          </cell>
          <cell r="B4860" t="str">
            <v>propanil</v>
          </cell>
        </row>
        <row r="4861">
          <cell r="A4861" t="str">
            <v>clasto.Lactacystin..A.lactone</v>
          </cell>
          <cell r="B4861" t="str">
            <v>clasto-Lactacystin |A-lactone</v>
          </cell>
        </row>
        <row r="4862">
          <cell r="A4862" t="str">
            <v>X24579.14.4</v>
          </cell>
          <cell r="B4862" t="str">
            <v>24579-14-4</v>
          </cell>
        </row>
        <row r="4863">
          <cell r="A4863" t="str">
            <v>Soyasaponin.I</v>
          </cell>
          <cell r="B4863" t="str">
            <v>Soyasaponin I</v>
          </cell>
        </row>
        <row r="4864">
          <cell r="A4864" t="str">
            <v>Rev.5901</v>
          </cell>
          <cell r="B4864" t="str">
            <v>Rev 5901</v>
          </cell>
        </row>
        <row r="4865">
          <cell r="A4865" t="str">
            <v>CTOP</v>
          </cell>
          <cell r="B4865" t="str">
            <v>CTOP</v>
          </cell>
        </row>
        <row r="4866">
          <cell r="A4866" t="str">
            <v>METHYL.VINYL.KETONE</v>
          </cell>
          <cell r="B4866" t="str">
            <v>METHYL VINYL KETONE</v>
          </cell>
        </row>
        <row r="4867">
          <cell r="A4867" t="str">
            <v>METHOXYACETIC.ACID</v>
          </cell>
          <cell r="B4867" t="str">
            <v>METHOXYACETIC ACID</v>
          </cell>
        </row>
        <row r="4868">
          <cell r="A4868" t="str">
            <v>X26.27.Dimethylcalcitriol</v>
          </cell>
          <cell r="B4868" t="str">
            <v>26,27-Dimethylcalcitriol</v>
          </cell>
        </row>
        <row r="4869">
          <cell r="A4869" t="str">
            <v>AG.G.31138</v>
          </cell>
          <cell r="B4869" t="str">
            <v>AG-G-31138</v>
          </cell>
        </row>
        <row r="4870">
          <cell r="A4870" t="str">
            <v>Prostaglandin.D3</v>
          </cell>
          <cell r="B4870" t="str">
            <v>Prostaglandin D3</v>
          </cell>
        </row>
        <row r="4871">
          <cell r="A4871" t="str">
            <v>A.77636</v>
          </cell>
          <cell r="B4871" t="str">
            <v>A 77636</v>
          </cell>
        </row>
        <row r="4872">
          <cell r="A4872" t="str">
            <v>A.77636.hydrochloride</v>
          </cell>
          <cell r="B4872" t="str">
            <v>A-77636 hydrochloride</v>
          </cell>
        </row>
        <row r="4873">
          <cell r="A4873" t="str">
            <v>Rostafuroxin</v>
          </cell>
          <cell r="B4873" t="str">
            <v>Rostafuroxin</v>
          </cell>
        </row>
        <row r="4874">
          <cell r="A4874" t="str">
            <v>calphostin.C</v>
          </cell>
          <cell r="B4874" t="str">
            <v>calphostin C</v>
          </cell>
        </row>
        <row r="4875">
          <cell r="A4875" t="str">
            <v>X5.Androstene.3.17.dione</v>
          </cell>
          <cell r="B4875" t="str">
            <v>5-Androstene-3,17-dione</v>
          </cell>
        </row>
        <row r="4876">
          <cell r="A4876" t="str">
            <v>Kinamycin.F</v>
          </cell>
          <cell r="B4876" t="str">
            <v>Kinamycin F</v>
          </cell>
        </row>
        <row r="4877">
          <cell r="A4877" t="str">
            <v>CBDP</v>
          </cell>
          <cell r="B4877" t="str">
            <v>CBDP</v>
          </cell>
        </row>
        <row r="4878">
          <cell r="A4878" t="str">
            <v>Benzoylhypaconine</v>
          </cell>
          <cell r="B4878" t="str">
            <v>Benzoylhypaconine</v>
          </cell>
        </row>
        <row r="4879">
          <cell r="A4879" t="str">
            <v>FERRIC.AMMONIUM.CITRATE</v>
          </cell>
          <cell r="B4879" t="str">
            <v>FERRIC AMMONIUM CITRATE</v>
          </cell>
        </row>
        <row r="4880">
          <cell r="A4880" t="str">
            <v>Fonofos</v>
          </cell>
          <cell r="B4880" t="str">
            <v>Fonofos</v>
          </cell>
        </row>
        <row r="4881">
          <cell r="A4881" t="str">
            <v>CUMENE</v>
          </cell>
          <cell r="B4881" t="str">
            <v>CUMENE</v>
          </cell>
        </row>
        <row r="4882">
          <cell r="A4882" t="str">
            <v>Quinelorane</v>
          </cell>
          <cell r="B4882" t="str">
            <v>Quinelorane</v>
          </cell>
        </row>
        <row r="4883">
          <cell r="A4883" t="str">
            <v>Hydroxychavicol</v>
          </cell>
          <cell r="B4883" t="str">
            <v>Hydroxychavicol</v>
          </cell>
        </row>
        <row r="4884">
          <cell r="A4884" t="str">
            <v>isoliquiritigenin</v>
          </cell>
          <cell r="B4884" t="str">
            <v>isoliquiritigenin</v>
          </cell>
        </row>
        <row r="4885">
          <cell r="A4885" t="str">
            <v>X37686.84.3</v>
          </cell>
          <cell r="B4885" t="str">
            <v>37686-84-3</v>
          </cell>
        </row>
        <row r="4886">
          <cell r="A4886" t="str">
            <v>Estradiol.sulfate</v>
          </cell>
          <cell r="B4886" t="str">
            <v>Estradiol sulfate</v>
          </cell>
        </row>
        <row r="4887">
          <cell r="A4887" t="str">
            <v>PREGNENOLONE.CARBONITRILE</v>
          </cell>
          <cell r="B4887" t="str">
            <v>PREGNENOLONE CARBONITRILE</v>
          </cell>
        </row>
        <row r="4888">
          <cell r="A4888" t="str">
            <v>Phytol</v>
          </cell>
          <cell r="B4888" t="str">
            <v>Phytol</v>
          </cell>
        </row>
        <row r="4889">
          <cell r="A4889" t="str">
            <v>Ginsenoside.Re</v>
          </cell>
          <cell r="B4889" t="str">
            <v>Ginsenoside Re</v>
          </cell>
        </row>
        <row r="4890">
          <cell r="A4890" t="str">
            <v>Pirimiphos.methyl</v>
          </cell>
          <cell r="B4890" t="str">
            <v>Pirimiphos-methyl</v>
          </cell>
        </row>
        <row r="4891">
          <cell r="A4891" t="str">
            <v>X9.10.Phenanthrenequinone</v>
          </cell>
          <cell r="B4891" t="str">
            <v>9,10-Phenanthrenequinone</v>
          </cell>
        </row>
        <row r="4892">
          <cell r="A4892" t="str">
            <v>herbimycin.a</v>
          </cell>
          <cell r="B4892" t="str">
            <v>herbimycin a</v>
          </cell>
        </row>
        <row r="4893">
          <cell r="A4893" t="str">
            <v>Herbimycin</v>
          </cell>
          <cell r="B4893" t="str">
            <v>Herbimycin</v>
          </cell>
        </row>
        <row r="4894">
          <cell r="A4894" t="str">
            <v>jasplakinolide</v>
          </cell>
          <cell r="B4894" t="str">
            <v>jasplakinolide</v>
          </cell>
        </row>
        <row r="4895">
          <cell r="A4895" t="str">
            <v>DEVAZEPIDE</v>
          </cell>
          <cell r="B4895" t="str">
            <v>DEVAZEPIDE</v>
          </cell>
        </row>
        <row r="4896">
          <cell r="A4896" t="str">
            <v>Ipsapirone.hydrochloride</v>
          </cell>
          <cell r="B4896" t="str">
            <v>Ipsapirone hydrochloride</v>
          </cell>
        </row>
        <row r="4897">
          <cell r="A4897" t="str">
            <v>X2.Aminobiphenyl</v>
          </cell>
          <cell r="B4897" t="str">
            <v>2-Aminobiphenyl</v>
          </cell>
        </row>
        <row r="4898">
          <cell r="A4898" t="str">
            <v>Scyllatoxin</v>
          </cell>
          <cell r="B4898" t="str">
            <v>Scyllatoxin</v>
          </cell>
        </row>
        <row r="4899">
          <cell r="A4899" t="str">
            <v>Acteoside</v>
          </cell>
          <cell r="B4899" t="str">
            <v>Acteoside</v>
          </cell>
        </row>
        <row r="4900">
          <cell r="A4900" t="str">
            <v>Bmy.7378</v>
          </cell>
          <cell r="B4900" t="str">
            <v>Bmy-7378</v>
          </cell>
        </row>
        <row r="4901">
          <cell r="A4901" t="str">
            <v>BMY.7378.dihydrochloride</v>
          </cell>
          <cell r="B4901" t="str">
            <v>BMY 7378 dihydrochloride</v>
          </cell>
        </row>
        <row r="4902">
          <cell r="A4902" t="str">
            <v>Xanthatin</v>
          </cell>
          <cell r="B4902" t="str">
            <v>Xanthatin</v>
          </cell>
        </row>
        <row r="4903">
          <cell r="A4903" t="str">
            <v>aclarubicin</v>
          </cell>
          <cell r="B4903" t="str">
            <v>aclarubicin</v>
          </cell>
        </row>
        <row r="4904">
          <cell r="A4904" t="str">
            <v>Jatrorrhizine</v>
          </cell>
          <cell r="B4904" t="str">
            <v>Jatrorrhizine</v>
          </cell>
        </row>
        <row r="4905">
          <cell r="A4905" t="str">
            <v>X2.7.8.TRIMETHYL.2...3E.7E.11E.15E.19E.23E.27E..4.8.12.16.20.24.28.32.O.CTAMETHYL.3.7.11.15.19.23.27.31.TRITRIACONTAOCTAENYL..6.CHROMANOL</v>
          </cell>
          <cell r="B4905" t="str">
            <v>2,7,8-TRIMETHYL-2-[(3E,7E,11E,15E,19E,23E,27E)-4,8,12,16,20,24,28,32-O CTAMETHYL-3,7,11,15,19,23,27,31-TRITRIACONTAOCTAENYL]-6-CHROMANOL</v>
          </cell>
        </row>
        <row r="4906">
          <cell r="A4906" t="str">
            <v>FERRIC.CHLORIDE</v>
          </cell>
          <cell r="B4906" t="str">
            <v>FERRIC CHLORIDE</v>
          </cell>
        </row>
        <row r="4907">
          <cell r="A4907" t="str">
            <v>EMBELIN</v>
          </cell>
          <cell r="B4907" t="str">
            <v>EMBELIN</v>
          </cell>
        </row>
        <row r="4908">
          <cell r="A4908" t="str">
            <v>CHEMBL414213</v>
          </cell>
          <cell r="B4908" t="str">
            <v>CHEMBL414213</v>
          </cell>
        </row>
        <row r="4909">
          <cell r="A4909" t="str">
            <v>X7.DIETHYLAMINO.4.METHYLCOUMARIN</v>
          </cell>
          <cell r="B4909" t="str">
            <v>7-DIETHYLAMINO-4-METHYLCOUMARIN</v>
          </cell>
        </row>
        <row r="4910">
          <cell r="A4910" t="str">
            <v>X2.4.DICHLOROANILINE</v>
          </cell>
          <cell r="B4910" t="str">
            <v>2,4-DICHLOROANILINE</v>
          </cell>
        </row>
        <row r="4911">
          <cell r="A4911" t="str">
            <v>Unithiol</v>
          </cell>
          <cell r="B4911" t="str">
            <v>Unithiol</v>
          </cell>
        </row>
        <row r="4912">
          <cell r="A4912" t="str">
            <v>ritanserin</v>
          </cell>
          <cell r="B4912" t="str">
            <v>ritanserin</v>
          </cell>
        </row>
        <row r="4913">
          <cell r="A4913" t="str">
            <v>X8.Azido.ATP</v>
          </cell>
          <cell r="B4913" t="str">
            <v>8-Azido-ATP</v>
          </cell>
        </row>
        <row r="4914">
          <cell r="A4914" t="str">
            <v>X2.4.Dinitroiodobenzene</v>
          </cell>
          <cell r="B4914" t="str">
            <v>2,4-Dinitroiodobenzene</v>
          </cell>
        </row>
        <row r="4915">
          <cell r="A4915" t="str">
            <v>X3.Thujanone</v>
          </cell>
          <cell r="B4915" t="str">
            <v>3-Thujanone</v>
          </cell>
        </row>
        <row r="4916">
          <cell r="A4916" t="str">
            <v>X1.2.7.8.TETRACHLORODIBENZOFURAN</v>
          </cell>
          <cell r="B4916" t="str">
            <v>1,2,7,8-TETRACHLORODIBENZOFURAN</v>
          </cell>
        </row>
        <row r="4917">
          <cell r="A4917" t="str">
            <v>adenosine.5..monophosphate</v>
          </cell>
          <cell r="B4917" t="str">
            <v>adenosine 5'-monophosphate</v>
          </cell>
        </row>
        <row r="4918">
          <cell r="A4918" t="str">
            <v>Acylfulvene</v>
          </cell>
          <cell r="B4918" t="str">
            <v>Acylfulvene</v>
          </cell>
        </row>
        <row r="4919">
          <cell r="A4919" t="str">
            <v>X83532.37.0</v>
          </cell>
          <cell r="B4919" t="str">
            <v>83532-37-0</v>
          </cell>
        </row>
        <row r="4920">
          <cell r="A4920" t="str">
            <v>benzo.g..1.benzofuran.8.9.dione</v>
          </cell>
          <cell r="B4920" t="str">
            <v>benzo[g][1]benzofuran-8,9-dione</v>
          </cell>
        </row>
        <row r="4921">
          <cell r="A4921" t="str">
            <v>naphthalen.1.ylmethyl.hydrogen.sulfate</v>
          </cell>
          <cell r="B4921" t="str">
            <v>naphthalen-1-ylmethyl hydrogen sulfate</v>
          </cell>
        </row>
        <row r="4922">
          <cell r="A4922" t="str">
            <v>Pomalidomide</v>
          </cell>
          <cell r="B4922" t="str">
            <v>Pomalidomide</v>
          </cell>
        </row>
        <row r="4923">
          <cell r="A4923" t="str">
            <v>NSC73306</v>
          </cell>
          <cell r="B4923" t="str">
            <v>NSC73306</v>
          </cell>
        </row>
        <row r="4924">
          <cell r="A4924" t="str">
            <v>RETENE</v>
          </cell>
          <cell r="B4924" t="str">
            <v>RETENE</v>
          </cell>
        </row>
        <row r="4925">
          <cell r="A4925" t="str">
            <v>X4.methylpentanal</v>
          </cell>
          <cell r="B4925" t="str">
            <v>4-methylpentanal</v>
          </cell>
        </row>
        <row r="4926">
          <cell r="A4926" t="str">
            <v>Artemisinic.acid</v>
          </cell>
          <cell r="B4926" t="str">
            <v>Artemisinic acid</v>
          </cell>
        </row>
        <row r="4927">
          <cell r="A4927" t="str">
            <v>NEOSTIGMINE</v>
          </cell>
          <cell r="B4927" t="str">
            <v>NEOSTIGMINE</v>
          </cell>
        </row>
        <row r="4928">
          <cell r="A4928" t="str">
            <v>PHTHALIMIDE</v>
          </cell>
          <cell r="B4928" t="str">
            <v>PHTHALIMIDE</v>
          </cell>
        </row>
        <row r="4929">
          <cell r="A4929" t="str">
            <v>Nalador</v>
          </cell>
          <cell r="B4929" t="str">
            <v>Nalador</v>
          </cell>
        </row>
        <row r="4930">
          <cell r="A4930" t="str">
            <v>X38966.21.1</v>
          </cell>
          <cell r="B4930" t="str">
            <v>38966-21-1</v>
          </cell>
        </row>
        <row r="4931">
          <cell r="A4931" t="str">
            <v>X3.Butylidenephthalide</v>
          </cell>
          <cell r="B4931" t="str">
            <v>3-Butylidenephthalide</v>
          </cell>
        </row>
        <row r="4932">
          <cell r="A4932" t="str">
            <v>Alexidine.dihydrochloride</v>
          </cell>
          <cell r="B4932" t="str">
            <v>Alexidine dihydrochloride</v>
          </cell>
        </row>
        <row r="4933">
          <cell r="A4933" t="str">
            <v>nornicotine</v>
          </cell>
          <cell r="B4933" t="str">
            <v>nornicotine</v>
          </cell>
        </row>
        <row r="4934">
          <cell r="A4934" t="str">
            <v>TENIDAP</v>
          </cell>
          <cell r="B4934" t="str">
            <v>TENIDAP</v>
          </cell>
        </row>
        <row r="4935">
          <cell r="A4935" t="str">
            <v>X1.PHENYL.1.2.PROPANEDIONE</v>
          </cell>
          <cell r="B4935" t="str">
            <v>1-PHENYL-1,2-PROPANEDIONE</v>
          </cell>
        </row>
        <row r="4936">
          <cell r="A4936" t="str">
            <v>Phenolphthalein.diphosphate</v>
          </cell>
          <cell r="B4936" t="str">
            <v>Phenolphthalein diphosphate</v>
          </cell>
        </row>
        <row r="4937">
          <cell r="A4937" t="str">
            <v>Aluminum.citrate</v>
          </cell>
          <cell r="B4937" t="str">
            <v>Aluminum citrate</v>
          </cell>
        </row>
        <row r="4938">
          <cell r="A4938" t="str">
            <v>X.2s.5r.6r..3.3.dimethyl.6...2.methylalanyl.amino..7.oxo.4.thia.1.azabicyclo.3.2.0.heptane.2.carboxylic.acid</v>
          </cell>
          <cell r="B4938" t="str">
            <v>(2s,5r,6r)-3,3-dimethyl-6-[(2-methylalanyl)amino]-7-oxo-4-thia-1-azabicyclo[3.2.0]heptane-2-carboxylic acid</v>
          </cell>
        </row>
        <row r="4939">
          <cell r="A4939" t="str">
            <v>X1.Propanol..2.methoxy.</v>
          </cell>
          <cell r="B4939" t="str">
            <v>1-Propanol, 2-methoxy-</v>
          </cell>
        </row>
        <row r="4940">
          <cell r="A4940" t="str">
            <v>Dichromic.acid</v>
          </cell>
          <cell r="B4940" t="str">
            <v>Dichromic acid</v>
          </cell>
        </row>
        <row r="4941">
          <cell r="A4941" t="str">
            <v>X3.Hydroxyandrostan.17.one</v>
          </cell>
          <cell r="B4941" t="str">
            <v>3-Hydroxyandrostan-17-one</v>
          </cell>
        </row>
        <row r="4942">
          <cell r="A4942" t="str">
            <v>NPS.2390</v>
          </cell>
          <cell r="B4942" t="str">
            <v>NPS 2390</v>
          </cell>
        </row>
        <row r="4943">
          <cell r="A4943" t="str">
            <v>hexadec.9.enoic.acid</v>
          </cell>
          <cell r="B4943" t="str">
            <v>hexadec-9-enoic acid</v>
          </cell>
        </row>
        <row r="4944">
          <cell r="A4944" t="str">
            <v>X9.HEXADECENOIC.ACID</v>
          </cell>
          <cell r="B4944" t="str">
            <v>9-HEXADECENOIC ACID</v>
          </cell>
        </row>
        <row r="4945">
          <cell r="A4945" t="str">
            <v>RUBIDIUM</v>
          </cell>
          <cell r="B4945" t="str">
            <v>RUBIDIUM</v>
          </cell>
        </row>
        <row r="4946">
          <cell r="A4946" t="str">
            <v>Furylacryloylalanylarginine</v>
          </cell>
          <cell r="B4946" t="str">
            <v>Furylacryloylalanylarginine</v>
          </cell>
        </row>
        <row r="4947">
          <cell r="A4947" t="str">
            <v>CARTEOLOL</v>
          </cell>
          <cell r="B4947" t="str">
            <v>CARTEOLOL</v>
          </cell>
        </row>
        <row r="4948">
          <cell r="A4948" t="str">
            <v>NEDOCROMIL</v>
          </cell>
          <cell r="B4948" t="str">
            <v>NEDOCROMIL</v>
          </cell>
        </row>
        <row r="4949">
          <cell r="A4949" t="str">
            <v>CHLORENDIC.ACID</v>
          </cell>
          <cell r="B4949" t="str">
            <v>CHLORENDIC ACID</v>
          </cell>
        </row>
        <row r="4950">
          <cell r="A4950" t="str">
            <v>N.Acetylcysteamine</v>
          </cell>
          <cell r="B4950" t="str">
            <v>N-Acetylcysteamine</v>
          </cell>
        </row>
        <row r="4951">
          <cell r="A4951" t="str">
            <v>Proxyfan</v>
          </cell>
          <cell r="B4951" t="str">
            <v>Proxyfan</v>
          </cell>
        </row>
        <row r="4952">
          <cell r="A4952" t="str">
            <v>X1.3.Naphthalenediol</v>
          </cell>
          <cell r="B4952" t="str">
            <v>1,3-Naphthalenediol</v>
          </cell>
        </row>
        <row r="4953">
          <cell r="A4953" t="str">
            <v>HEXANAL</v>
          </cell>
          <cell r="B4953" t="str">
            <v>HEXANAL</v>
          </cell>
        </row>
        <row r="4954">
          <cell r="A4954" t="str">
            <v>X1.24.Dihydroxyvitamin.D2</v>
          </cell>
          <cell r="B4954" t="str">
            <v>1,24-Dihydroxyvitamin D2</v>
          </cell>
        </row>
        <row r="4955">
          <cell r="A4955" t="str">
            <v>Amino.chlornitrofen</v>
          </cell>
          <cell r="B4955" t="str">
            <v>Amino-chlornitrofen</v>
          </cell>
        </row>
        <row r="4956">
          <cell r="A4956" t="str">
            <v>Camicinal</v>
          </cell>
          <cell r="B4956" t="str">
            <v>Camicinal</v>
          </cell>
        </row>
        <row r="4957">
          <cell r="A4957" t="str">
            <v>X2.Bromohexadecanoic.acid</v>
          </cell>
          <cell r="B4957" t="str">
            <v>2-Bromohexadecanoic acid</v>
          </cell>
        </row>
        <row r="4958">
          <cell r="A4958" t="str">
            <v>Isopentenyladenine</v>
          </cell>
          <cell r="B4958" t="str">
            <v>Isopentenyladenine</v>
          </cell>
        </row>
        <row r="4959">
          <cell r="A4959" t="str">
            <v>X1.Bromobutane</v>
          </cell>
          <cell r="B4959" t="str">
            <v>1-Bromobutane</v>
          </cell>
        </row>
        <row r="4960">
          <cell r="A4960" t="str">
            <v>beta.Cft</v>
          </cell>
          <cell r="B4960" t="str">
            <v>beta-Cft</v>
          </cell>
        </row>
        <row r="4961">
          <cell r="A4961" t="str">
            <v>X20alpha.Hydroxycholesterol</v>
          </cell>
          <cell r="B4961" t="str">
            <v>20alpha-Hydroxycholesterol</v>
          </cell>
        </row>
        <row r="4962">
          <cell r="A4962" t="str">
            <v>Trimidox</v>
          </cell>
          <cell r="B4962" t="str">
            <v>Trimidox</v>
          </cell>
        </row>
        <row r="4963">
          <cell r="A4963" t="str">
            <v>Imidacloprid</v>
          </cell>
          <cell r="B4963" t="str">
            <v>Imidacloprid</v>
          </cell>
        </row>
        <row r="4964">
          <cell r="A4964" t="str">
            <v>PYRANTEL</v>
          </cell>
          <cell r="B4964" t="str">
            <v>PYRANTEL</v>
          </cell>
        </row>
        <row r="4965">
          <cell r="A4965" t="str">
            <v>Leptophos.oxon</v>
          </cell>
          <cell r="B4965" t="str">
            <v>Leptophos oxon</v>
          </cell>
        </row>
        <row r="4966">
          <cell r="A4966" t="str">
            <v>Cyperquat</v>
          </cell>
          <cell r="B4966" t="str">
            <v>Cyperquat</v>
          </cell>
        </row>
        <row r="4967">
          <cell r="A4967" t="str">
            <v>X2.AMINOANTHRAQUINONE</v>
          </cell>
          <cell r="B4967" t="str">
            <v>2-AMINOANTHRAQUINONE</v>
          </cell>
        </row>
        <row r="4968">
          <cell r="A4968" t="str">
            <v>X11b.17.21.trihydroxy.3.20.dioxo.pregn.4.en.18.al</v>
          </cell>
          <cell r="B4968" t="str">
            <v>11b,17,21-trihydroxy-3,20-dioxo-pregn-4-en-18-al</v>
          </cell>
        </row>
        <row r="4969">
          <cell r="A4969" t="str">
            <v>alclofenac</v>
          </cell>
          <cell r="B4969" t="str">
            <v>alclofenac</v>
          </cell>
        </row>
        <row r="4970">
          <cell r="A4970" t="str">
            <v>geneticin</v>
          </cell>
          <cell r="B4970" t="str">
            <v>geneticin</v>
          </cell>
        </row>
        <row r="4971">
          <cell r="A4971" t="str">
            <v>Ici.198615</v>
          </cell>
          <cell r="B4971" t="str">
            <v>Ici 198615</v>
          </cell>
        </row>
        <row r="4972">
          <cell r="A4972" t="str">
            <v>Arteether</v>
          </cell>
          <cell r="B4972" t="str">
            <v>Arteether</v>
          </cell>
        </row>
        <row r="4973">
          <cell r="A4973" t="str">
            <v>X2.3.7.8.TETRABROMODIBENZO.P.DIOXIN</v>
          </cell>
          <cell r="B4973" t="str">
            <v>2,3,7,8-TETRABROMODIBENZO-P-DIOXIN</v>
          </cell>
        </row>
        <row r="4974">
          <cell r="A4974" t="str">
            <v>Brassidic.acid</v>
          </cell>
          <cell r="B4974" t="str">
            <v>Brassidic acid</v>
          </cell>
        </row>
        <row r="4975">
          <cell r="A4975" t="str">
            <v>S.Methyl.L.cysteine</v>
          </cell>
          <cell r="B4975" t="str">
            <v>S-Methyl-L-cysteine</v>
          </cell>
        </row>
        <row r="4976">
          <cell r="A4976" t="str">
            <v>X6..1.1.dimethylallyl.naringenin</v>
          </cell>
          <cell r="B4976" t="str">
            <v>6-(1,1-dimethylallyl)naringenin</v>
          </cell>
        </row>
        <row r="4977">
          <cell r="A4977" t="str">
            <v>Gold.I..cyanide</v>
          </cell>
          <cell r="B4977" t="str">
            <v>Gold(I) cyanide</v>
          </cell>
        </row>
        <row r="4978">
          <cell r="A4978" t="str">
            <v>Napropamide</v>
          </cell>
          <cell r="B4978" t="str">
            <v>Napropamide</v>
          </cell>
        </row>
        <row r="4979">
          <cell r="A4979" t="str">
            <v>MONOBUTYL.PHTHALATE</v>
          </cell>
          <cell r="B4979" t="str">
            <v>MONOBUTYL PHTHALATE</v>
          </cell>
        </row>
        <row r="4980">
          <cell r="A4980" t="str">
            <v>GLUFOSINATE</v>
          </cell>
          <cell r="B4980" t="str">
            <v>GLUFOSINATE</v>
          </cell>
        </row>
        <row r="4981">
          <cell r="A4981" t="str">
            <v>ACETOPHENAZINE</v>
          </cell>
          <cell r="B4981" t="str">
            <v>ACETOPHENAZINE</v>
          </cell>
        </row>
        <row r="4982">
          <cell r="A4982" t="str">
            <v>ACENAPHTHYLENE</v>
          </cell>
          <cell r="B4982" t="str">
            <v>ACENAPHTHYLENE</v>
          </cell>
        </row>
        <row r="4983">
          <cell r="A4983" t="str">
            <v>CHLORIC.ACID</v>
          </cell>
          <cell r="B4983" t="str">
            <v>CHLORIC ACID</v>
          </cell>
        </row>
        <row r="4984">
          <cell r="A4984" t="str">
            <v>Cholestan.3.ol</v>
          </cell>
          <cell r="B4984" t="str">
            <v>Cholestan-3-ol</v>
          </cell>
        </row>
        <row r="4985">
          <cell r="A4985" t="str">
            <v>tripelennamine</v>
          </cell>
          <cell r="B4985" t="str">
            <v>tripelennamine</v>
          </cell>
        </row>
        <row r="4986">
          <cell r="A4986" t="str">
            <v>X9.Amino.6.chloro.2.methoxyacridine</v>
          </cell>
          <cell r="B4986" t="str">
            <v>9-Amino-6-chloro-2-methoxyacridine</v>
          </cell>
        </row>
        <row r="4987">
          <cell r="A4987" t="str">
            <v>Lead.dichloride</v>
          </cell>
          <cell r="B4987" t="str">
            <v>Lead dichloride</v>
          </cell>
        </row>
        <row r="4988">
          <cell r="A4988" t="str">
            <v>bay.11.7082</v>
          </cell>
          <cell r="B4988" t="str">
            <v>bay 11-7082</v>
          </cell>
        </row>
        <row r="4989">
          <cell r="A4989" t="str">
            <v>GLYOXAL</v>
          </cell>
          <cell r="B4989" t="str">
            <v>GLYOXAL</v>
          </cell>
        </row>
        <row r="4990">
          <cell r="A4990" t="str">
            <v>TBTO</v>
          </cell>
          <cell r="B4990" t="str">
            <v>TBTO</v>
          </cell>
        </row>
        <row r="4991">
          <cell r="A4991" t="str">
            <v>l.Alanyl.l.glutamine</v>
          </cell>
          <cell r="B4991" t="str">
            <v>l-Alanyl-l-glutamine</v>
          </cell>
        </row>
        <row r="4992">
          <cell r="A4992" t="str">
            <v>X4.BENZYLPYRIDINE</v>
          </cell>
          <cell r="B4992" t="str">
            <v>4-BENZYLPYRIDINE</v>
          </cell>
        </row>
        <row r="4993">
          <cell r="A4993" t="str">
            <v>X.5.methyl.3..morpholinomethyl..2.3.dihydro..1.4.oxazino.2.3.4.hi.indol.6.yl..naphthalen.1.yl.methanone</v>
          </cell>
          <cell r="B4993" t="str">
            <v>(5-methyl-3-(morpholinomethyl)-2,3-dihydro-[1,4]oxazino[2,3,4-hi]indol-6-yl)(naphthalen-1-yl)methanone</v>
          </cell>
        </row>
        <row r="4994">
          <cell r="A4994" t="str">
            <v>Leupeptin</v>
          </cell>
          <cell r="B4994" t="str">
            <v>Leupeptin</v>
          </cell>
        </row>
        <row r="4995">
          <cell r="A4995" t="str">
            <v>SITS</v>
          </cell>
          <cell r="B4995" t="str">
            <v>SITS</v>
          </cell>
        </row>
        <row r="4996">
          <cell r="A4996" t="str">
            <v>X.3S..Vestitol</v>
          </cell>
          <cell r="B4996" t="str">
            <v>(3S)-Vestitol</v>
          </cell>
        </row>
        <row r="4997">
          <cell r="A4997" t="str">
            <v>Hydroxypropyl.beta.cyclodextrin</v>
          </cell>
          <cell r="B4997" t="str">
            <v>Hydroxypropyl-beta-cyclodextrin</v>
          </cell>
        </row>
        <row r="4998">
          <cell r="A4998" t="str">
            <v>bolinaquinone</v>
          </cell>
          <cell r="B4998" t="str">
            <v>bolinaquinone</v>
          </cell>
        </row>
        <row r="4999">
          <cell r="A4999" t="str">
            <v>Pasireotide</v>
          </cell>
          <cell r="B4999" t="str">
            <v>Pasireotide</v>
          </cell>
        </row>
        <row r="5000">
          <cell r="A5000" t="str">
            <v>UNII.HP16WVP23Y</v>
          </cell>
          <cell r="B5000" t="str">
            <v>UNII-HP16WVP23Y</v>
          </cell>
        </row>
        <row r="5001">
          <cell r="A5001" t="str">
            <v>aranidipine</v>
          </cell>
          <cell r="B5001" t="str">
            <v>aranidipine</v>
          </cell>
        </row>
        <row r="5002">
          <cell r="A5002" t="str">
            <v>Alantolactone</v>
          </cell>
          <cell r="B5002" t="str">
            <v>Alantolactone</v>
          </cell>
        </row>
        <row r="5003">
          <cell r="A5003" t="str">
            <v>X3.7.11.trimethyldodeca.2.6.10.trien.1.yl.trihydrogen.diphosphate</v>
          </cell>
          <cell r="B5003" t="str">
            <v>3,7,11-trimethyldodeca-2,6,10-trien-1-yl trihydrogen diphosphate</v>
          </cell>
        </row>
        <row r="5004">
          <cell r="A5004" t="str">
            <v>X1.4.Dihydropyridine</v>
          </cell>
          <cell r="B5004" t="str">
            <v>1,4-Dihydropyridine</v>
          </cell>
        </row>
        <row r="5005">
          <cell r="A5005" t="str">
            <v>Sappanchalcone</v>
          </cell>
          <cell r="B5005" t="str">
            <v>Sappanchalcone</v>
          </cell>
        </row>
        <row r="5006">
          <cell r="A5006" t="str">
            <v>PIRIMICARB</v>
          </cell>
          <cell r="B5006" t="str">
            <v>PIRIMICARB</v>
          </cell>
        </row>
        <row r="5007">
          <cell r="A5007" t="str">
            <v>Vinclozolin.M2</v>
          </cell>
          <cell r="B5007" t="str">
            <v>Vinclozolin M2</v>
          </cell>
        </row>
        <row r="5008">
          <cell r="A5008" t="str">
            <v>X1.CHLOROPYRENE</v>
          </cell>
          <cell r="B5008" t="str">
            <v>1-CHLOROPYRENE</v>
          </cell>
        </row>
        <row r="5009">
          <cell r="A5009" t="str">
            <v>tiopronin</v>
          </cell>
          <cell r="B5009" t="str">
            <v>tiopronin</v>
          </cell>
        </row>
        <row r="5010">
          <cell r="A5010" t="str">
            <v>X11.dehydro.Thromboxane.B2</v>
          </cell>
          <cell r="B5010" t="str">
            <v>11-dehydro Thromboxane B2</v>
          </cell>
        </row>
        <row r="5011">
          <cell r="A5011" t="str">
            <v>X2.5.Dihydroxybenzaldehyde</v>
          </cell>
          <cell r="B5011" t="str">
            <v>2,5-Dihydroxybenzaldehyde</v>
          </cell>
        </row>
        <row r="5012">
          <cell r="A5012" t="str">
            <v>DODECANE</v>
          </cell>
          <cell r="B5012" t="str">
            <v>DODECANE</v>
          </cell>
        </row>
        <row r="5013">
          <cell r="A5013" t="str">
            <v>phytosphingosine</v>
          </cell>
          <cell r="B5013" t="str">
            <v>phytosphingosine</v>
          </cell>
        </row>
        <row r="5014">
          <cell r="A5014" t="str">
            <v>Anethole.trithione</v>
          </cell>
          <cell r="B5014" t="str">
            <v>Anethole trithione</v>
          </cell>
        </row>
        <row r="5015">
          <cell r="A5015" t="str">
            <v>Moxestrol</v>
          </cell>
          <cell r="B5015" t="str">
            <v>Moxestrol</v>
          </cell>
        </row>
        <row r="5016">
          <cell r="A5016" t="str">
            <v>Alizarin.Red.S</v>
          </cell>
          <cell r="B5016" t="str">
            <v>Alizarin Red S</v>
          </cell>
        </row>
        <row r="5017">
          <cell r="A5017" t="str">
            <v>X8.Oxo.dG</v>
          </cell>
          <cell r="B5017" t="str">
            <v>8-Oxo-dG</v>
          </cell>
        </row>
        <row r="5018">
          <cell r="A5018" t="str">
            <v>BROMODICHLOROMETHANE</v>
          </cell>
          <cell r="B5018" t="str">
            <v>BROMODICHLOROMETHANE</v>
          </cell>
        </row>
        <row r="5019">
          <cell r="A5019" t="str">
            <v>propantheline</v>
          </cell>
          <cell r="B5019" t="str">
            <v>propantheline</v>
          </cell>
        </row>
        <row r="5020">
          <cell r="A5020" t="str">
            <v>Oxyfluorfen</v>
          </cell>
          <cell r="B5020" t="str">
            <v>Oxyfluorfen</v>
          </cell>
        </row>
        <row r="5021">
          <cell r="A5021" t="str">
            <v>X86701.10.2</v>
          </cell>
          <cell r="B5021" t="str">
            <v>86701-10-2</v>
          </cell>
        </row>
        <row r="5022">
          <cell r="A5022" t="str">
            <v>X2.3.DIHYDROBENZOFURAN</v>
          </cell>
          <cell r="B5022" t="str">
            <v>2,3-DIHYDROBENZOFURAN</v>
          </cell>
        </row>
        <row r="5023">
          <cell r="A5023" t="str">
            <v>X1.2.DIBROMO.4..1.2.DIBROMOETHYL.CYCLOHEXANE</v>
          </cell>
          <cell r="B5023" t="str">
            <v>1,2-DIBROMO-4-(1,2-DIBROMOETHYL)CYCLOHEXANE</v>
          </cell>
        </row>
        <row r="5024">
          <cell r="A5024" t="str">
            <v>Neferine</v>
          </cell>
          <cell r="B5024" t="str">
            <v>Neferine</v>
          </cell>
        </row>
        <row r="5025">
          <cell r="A5025" t="str">
            <v>Kinevac</v>
          </cell>
          <cell r="B5025" t="str">
            <v>Kinevac</v>
          </cell>
        </row>
        <row r="5026">
          <cell r="A5026" t="str">
            <v>Sincalide</v>
          </cell>
          <cell r="B5026" t="str">
            <v>Sincalide</v>
          </cell>
        </row>
        <row r="5027">
          <cell r="A5027" t="str">
            <v>PYRIDAPHENTHION</v>
          </cell>
          <cell r="B5027" t="str">
            <v>PYRIDAPHENTHION</v>
          </cell>
        </row>
        <row r="5028">
          <cell r="A5028" t="str">
            <v>L.Tyrosyl.D.alanylglycyl.N..2.hydroxyethyl..Nalpha.methyl.L.phenylalaninamide.monoacetate..salt.</v>
          </cell>
          <cell r="B5028" t="str">
            <v>L-Tyrosyl-D-alanylglycyl-N-(2-hydroxyethyl)-Nalpha-methyl-L-phenylalaninamide monoacetate (salt)</v>
          </cell>
        </row>
        <row r="5029">
          <cell r="A5029" t="str">
            <v>P.XYLENE</v>
          </cell>
          <cell r="B5029" t="str">
            <v>P-XYLENE</v>
          </cell>
        </row>
        <row r="5030">
          <cell r="A5030" t="str">
            <v>Galoxolide</v>
          </cell>
          <cell r="B5030" t="str">
            <v>Galoxolide</v>
          </cell>
        </row>
        <row r="5031">
          <cell r="A5031" t="str">
            <v>SCH.202676.hydrobromide</v>
          </cell>
          <cell r="B5031" t="str">
            <v>SCH-202676 hydrobromide</v>
          </cell>
        </row>
        <row r="5032">
          <cell r="A5032" t="str">
            <v>pomiferin</v>
          </cell>
          <cell r="B5032" t="str">
            <v>pomiferin</v>
          </cell>
        </row>
        <row r="5033">
          <cell r="A5033" t="str">
            <v>X2.4.HEXADIENAL</v>
          </cell>
          <cell r="B5033" t="str">
            <v>2,4-HEXADIENAL</v>
          </cell>
        </row>
        <row r="5034">
          <cell r="A5034" t="str">
            <v>potassium.iodide</v>
          </cell>
          <cell r="B5034" t="str">
            <v>potassium iodide</v>
          </cell>
        </row>
        <row r="5035">
          <cell r="A5035" t="str">
            <v>STK370583</v>
          </cell>
          <cell r="B5035" t="str">
            <v>STK370583</v>
          </cell>
        </row>
        <row r="5036">
          <cell r="A5036" t="str">
            <v>vesnarinone</v>
          </cell>
          <cell r="B5036" t="str">
            <v>vesnarinone</v>
          </cell>
        </row>
        <row r="5037">
          <cell r="A5037" t="str">
            <v>Cylindrospermopsin</v>
          </cell>
          <cell r="B5037" t="str">
            <v>Cylindrospermopsin</v>
          </cell>
        </row>
        <row r="5038">
          <cell r="A5038" t="str">
            <v>X4.Cumylphenol</v>
          </cell>
          <cell r="B5038" t="str">
            <v>4-Cumylphenol</v>
          </cell>
        </row>
        <row r="5039">
          <cell r="A5039" t="str">
            <v>X1.ACENAPHTHENOL</v>
          </cell>
          <cell r="B5039" t="str">
            <v>1-ACENAPHTHENOL</v>
          </cell>
        </row>
        <row r="5040">
          <cell r="A5040" t="str">
            <v>X103.36.6</v>
          </cell>
          <cell r="B5040" t="str">
            <v>103-36-6</v>
          </cell>
        </row>
        <row r="5041">
          <cell r="A5041" t="str">
            <v>X3..4..Dihydroxyacetophenone</v>
          </cell>
          <cell r="B5041" t="str">
            <v>3',4'-Dihydroxyacetophenone</v>
          </cell>
        </row>
        <row r="5042">
          <cell r="A5042" t="str">
            <v>Brazilein</v>
          </cell>
          <cell r="B5042" t="str">
            <v>Brazilein</v>
          </cell>
        </row>
        <row r="5043">
          <cell r="A5043" t="str">
            <v>Befunolol</v>
          </cell>
          <cell r="B5043" t="str">
            <v>Befunolol</v>
          </cell>
        </row>
        <row r="5044">
          <cell r="A5044" t="str">
            <v>X33429.83.3</v>
          </cell>
          <cell r="B5044" t="str">
            <v>33429-83-3</v>
          </cell>
        </row>
        <row r="5045">
          <cell r="A5045" t="str">
            <v>X8.Pcpt.cgmp</v>
          </cell>
          <cell r="B5045" t="str">
            <v>8-Pcpt-cgmp</v>
          </cell>
        </row>
        <row r="5046">
          <cell r="A5046" t="str">
            <v>Bicuculline.methiodide</v>
          </cell>
          <cell r="B5046" t="str">
            <v>Bicuculline methiodide</v>
          </cell>
        </row>
        <row r="5047">
          <cell r="A5047" t="str">
            <v>X7..10.11.Trimethoxyemetan.6..ol</v>
          </cell>
          <cell r="B5047" t="str">
            <v>7',10,11-Trimethoxyemetan-6'-ol</v>
          </cell>
        </row>
        <row r="5048">
          <cell r="A5048" t="str">
            <v>Cephaeline</v>
          </cell>
          <cell r="B5048" t="str">
            <v>Cephaeline</v>
          </cell>
        </row>
        <row r="5049">
          <cell r="A5049" t="str">
            <v>WAY.100635</v>
          </cell>
          <cell r="B5049" t="str">
            <v>WAY-100635</v>
          </cell>
        </row>
        <row r="5050">
          <cell r="A5050" t="str">
            <v>Pentabromodiphenyl.ether</v>
          </cell>
          <cell r="B5050" t="str">
            <v>Pentabromodiphenyl ether</v>
          </cell>
        </row>
        <row r="5051">
          <cell r="A5051" t="str">
            <v>mGluR5.Antagonist..MTEP</v>
          </cell>
          <cell r="B5051" t="str">
            <v>mGluR5 Antagonist, MTEP</v>
          </cell>
        </row>
        <row r="5052">
          <cell r="A5052" t="str">
            <v>ISOTHIURONIUM</v>
          </cell>
          <cell r="B5052" t="str">
            <v>ISOTHIURONIUM</v>
          </cell>
        </row>
        <row r="5053">
          <cell r="A5053" t="str">
            <v>URANIUM</v>
          </cell>
          <cell r="B5053" t="str">
            <v>URANIUM</v>
          </cell>
        </row>
        <row r="5054">
          <cell r="A5054" t="str">
            <v>X2.AMINO.4.6.DINITROTOLUENE</v>
          </cell>
          <cell r="B5054" t="str">
            <v>2-AMINO-4,6-DINITROTOLUENE</v>
          </cell>
        </row>
        <row r="5055">
          <cell r="A5055" t="str">
            <v>N.diethoxyphosphinothioyloxybenzenecarboximidoyl.cyanide</v>
          </cell>
          <cell r="B5055" t="str">
            <v>N-diethoxyphosphinothioyloxybenzenecarboximidoyl cyanide</v>
          </cell>
        </row>
        <row r="5056">
          <cell r="A5056" t="str">
            <v>PHOXIM</v>
          </cell>
          <cell r="B5056" t="str">
            <v>PHOXIM</v>
          </cell>
        </row>
        <row r="5057">
          <cell r="A5057" t="str">
            <v>p.Phenylenediamine</v>
          </cell>
          <cell r="B5057" t="str">
            <v>p-Phenylenediamine</v>
          </cell>
        </row>
        <row r="5058">
          <cell r="A5058" t="str">
            <v>CHEMBL55802</v>
          </cell>
          <cell r="B5058" t="str">
            <v>CHEMBL55802</v>
          </cell>
        </row>
        <row r="5059">
          <cell r="A5059" t="str">
            <v>X3.METHYLPYRIDINE</v>
          </cell>
          <cell r="B5059" t="str">
            <v>3-METHYLPYRIDINE</v>
          </cell>
        </row>
        <row r="5060">
          <cell r="A5060" t="str">
            <v>Gliotoxin.from.Gliocladium.fimbriatum</v>
          </cell>
          <cell r="B5060" t="str">
            <v>Gliotoxin from Gliocladium fimbriatum</v>
          </cell>
        </row>
        <row r="5061">
          <cell r="A5061" t="str">
            <v>Reciniferatoxin</v>
          </cell>
          <cell r="B5061" t="str">
            <v>Reciniferatoxin</v>
          </cell>
        </row>
        <row r="5062">
          <cell r="A5062" t="str">
            <v>Palmatine</v>
          </cell>
          <cell r="B5062" t="str">
            <v>Palmatine</v>
          </cell>
        </row>
        <row r="5063">
          <cell r="A5063" t="str">
            <v>Palmatine.chloride</v>
          </cell>
          <cell r="B5063" t="str">
            <v>Palmatine chloride</v>
          </cell>
        </row>
        <row r="5064">
          <cell r="A5064" t="str">
            <v>iodoquinol</v>
          </cell>
          <cell r="B5064" t="str">
            <v>iodoquinol</v>
          </cell>
        </row>
        <row r="5065">
          <cell r="A5065" t="str">
            <v>Broxaterol</v>
          </cell>
          <cell r="B5065" t="str">
            <v>Broxaterol</v>
          </cell>
        </row>
        <row r="5066">
          <cell r="A5066" t="str">
            <v>X2.6.DINITROTOLUENE</v>
          </cell>
          <cell r="B5066" t="str">
            <v>2,6-DINITROTOLUENE</v>
          </cell>
        </row>
        <row r="5067">
          <cell r="A5067" t="str">
            <v>Atracurium</v>
          </cell>
          <cell r="B5067" t="str">
            <v>Atracurium</v>
          </cell>
        </row>
        <row r="5068">
          <cell r="A5068" t="str">
            <v>X2.METHYLNAPHTHALENE</v>
          </cell>
          <cell r="B5068" t="str">
            <v>2-METHYLNAPHTHALENE</v>
          </cell>
        </row>
        <row r="5069">
          <cell r="A5069" t="str">
            <v>Succinylmonocholine</v>
          </cell>
          <cell r="B5069" t="str">
            <v>Succinylmonocholine</v>
          </cell>
        </row>
        <row r="5070">
          <cell r="A5070" t="str">
            <v>X2.4..DICHLOROBIPHENYL</v>
          </cell>
          <cell r="B5070" t="str">
            <v>2,4'-DICHLOROBIPHENYL</v>
          </cell>
        </row>
        <row r="5071">
          <cell r="A5071" t="str">
            <v>ICI.199.441.HYDROCHLORIDE</v>
          </cell>
          <cell r="B5071" t="str">
            <v>ICI-199,441 HYDROCHLORIDE</v>
          </cell>
        </row>
        <row r="5072">
          <cell r="A5072" t="str">
            <v>Isopropyl.4.hydroxybenzoate</v>
          </cell>
          <cell r="B5072" t="str">
            <v>Isopropyl 4-hydroxybenzoate</v>
          </cell>
        </row>
        <row r="5073">
          <cell r="A5073" t="str">
            <v>RHODOTORULIC.ACID</v>
          </cell>
          <cell r="B5073" t="str">
            <v>RHODOTORULIC ACID</v>
          </cell>
        </row>
        <row r="5074">
          <cell r="A5074" t="str">
            <v>Septra</v>
          </cell>
          <cell r="B5074" t="str">
            <v>Septra</v>
          </cell>
        </row>
        <row r="5075">
          <cell r="A5075" t="str">
            <v>EDELFOSINE</v>
          </cell>
          <cell r="B5075" t="str">
            <v>EDELFOSINE</v>
          </cell>
        </row>
        <row r="5076">
          <cell r="A5076" t="str">
            <v>ETHYL.METHANESULFONATE</v>
          </cell>
          <cell r="B5076" t="str">
            <v>ETHYL METHANESULFONATE</v>
          </cell>
        </row>
        <row r="5077">
          <cell r="A5077" t="str">
            <v>PYRROLIDINE</v>
          </cell>
          <cell r="B5077" t="str">
            <v>PYRROLIDINE</v>
          </cell>
        </row>
        <row r="5078">
          <cell r="A5078" t="str">
            <v>X3.Hydroxy.2.naphthoic.acid</v>
          </cell>
          <cell r="B5078" t="str">
            <v>3-Hydroxy-2-naphthoic acid</v>
          </cell>
        </row>
        <row r="5079">
          <cell r="A5079" t="str">
            <v>HELENALIN</v>
          </cell>
          <cell r="B5079" t="str">
            <v>HELENALIN</v>
          </cell>
        </row>
        <row r="5080">
          <cell r="A5080" t="str">
            <v>Isopimpinellin</v>
          </cell>
          <cell r="B5080" t="str">
            <v>Isopimpinellin</v>
          </cell>
        </row>
        <row r="5081">
          <cell r="A5081" t="str">
            <v>isothiazolidinone</v>
          </cell>
          <cell r="B5081" t="str">
            <v>isothiazolidinone</v>
          </cell>
        </row>
        <row r="5082">
          <cell r="A5082" t="str">
            <v>Diphenylcyclopropenone</v>
          </cell>
          <cell r="B5082" t="str">
            <v>Diphenylcyclopropenone</v>
          </cell>
        </row>
        <row r="5083">
          <cell r="A5083" t="str">
            <v>Quinpirole.dihydrochloride</v>
          </cell>
          <cell r="B5083" t="str">
            <v>Quinpirole dihydrochloride</v>
          </cell>
        </row>
        <row r="5084">
          <cell r="A5084" t="str">
            <v>QUINPIROLE</v>
          </cell>
          <cell r="B5084" t="str">
            <v>QUINPIROLE</v>
          </cell>
        </row>
        <row r="5085">
          <cell r="A5085" t="str">
            <v>X6401.97.4</v>
          </cell>
          <cell r="B5085" t="str">
            <v>6401-97-4</v>
          </cell>
        </row>
        <row r="5086">
          <cell r="A5086" t="str">
            <v>Chlorfenvinphos</v>
          </cell>
          <cell r="B5086" t="str">
            <v>Chlorfenvinphos</v>
          </cell>
        </row>
        <row r="5087">
          <cell r="A5087" t="str">
            <v>NSC94017</v>
          </cell>
          <cell r="B5087" t="str">
            <v>NSC94017</v>
          </cell>
        </row>
        <row r="5088">
          <cell r="A5088" t="str">
            <v>cAMP</v>
          </cell>
          <cell r="B5088" t="str">
            <v>cAMP</v>
          </cell>
        </row>
        <row r="5089">
          <cell r="A5089" t="str">
            <v>Plumbagin</v>
          </cell>
          <cell r="B5089" t="str">
            <v>Plumbagin</v>
          </cell>
        </row>
        <row r="5090">
          <cell r="A5090" t="str">
            <v>bisindolylmaleimide.i</v>
          </cell>
          <cell r="B5090" t="str">
            <v>bisindolylmaleimide i</v>
          </cell>
        </row>
        <row r="5091">
          <cell r="A5091" t="str">
            <v>L.methionine</v>
          </cell>
          <cell r="B5091" t="str">
            <v>L-methionine</v>
          </cell>
        </row>
        <row r="5092">
          <cell r="A5092" t="str">
            <v>PHENCYCLIDINE</v>
          </cell>
          <cell r="B5092" t="str">
            <v>PHENCYCLIDINE</v>
          </cell>
        </row>
        <row r="5093">
          <cell r="A5093" t="str">
            <v>Muraglitazar</v>
          </cell>
          <cell r="B5093" t="str">
            <v>Muraglitazar</v>
          </cell>
        </row>
        <row r="5094">
          <cell r="A5094" t="str">
            <v>Felodipine.M..dehydro.</v>
          </cell>
          <cell r="B5094" t="str">
            <v>Felodipine M (dehydro)</v>
          </cell>
        </row>
        <row r="5095">
          <cell r="A5095" t="str">
            <v>aloin</v>
          </cell>
          <cell r="B5095" t="str">
            <v>aloin</v>
          </cell>
        </row>
        <row r="5096">
          <cell r="A5096" t="str">
            <v>Dabigatran.etexilate</v>
          </cell>
          <cell r="B5096" t="str">
            <v>Dabigatran etexilate</v>
          </cell>
        </row>
        <row r="5097">
          <cell r="A5097" t="str">
            <v>sinefungin</v>
          </cell>
          <cell r="B5097" t="str">
            <v>sinefungin</v>
          </cell>
        </row>
        <row r="5098">
          <cell r="A5098" t="str">
            <v>Citral</v>
          </cell>
          <cell r="B5098" t="str">
            <v>Citral</v>
          </cell>
        </row>
        <row r="5099">
          <cell r="A5099" t="str">
            <v>butyl.methoxydibenzoylmethane</v>
          </cell>
          <cell r="B5099" t="str">
            <v>butyl-methoxydibenzoylmethane</v>
          </cell>
        </row>
        <row r="5100">
          <cell r="A5100" t="str">
            <v>N.N.Diacetylcystine</v>
          </cell>
          <cell r="B5100" t="str">
            <v>N,N-Diacetylcystine</v>
          </cell>
        </row>
        <row r="5101">
          <cell r="A5101" t="str">
            <v>selenium.6..</v>
          </cell>
          <cell r="B5101" t="str">
            <v>selenium(6+)</v>
          </cell>
        </row>
        <row r="5102">
          <cell r="A5102" t="str">
            <v>SR.11237</v>
          </cell>
          <cell r="B5102" t="str">
            <v>SR 11237</v>
          </cell>
        </row>
        <row r="5103">
          <cell r="A5103" t="str">
            <v>BENZHYDROL</v>
          </cell>
          <cell r="B5103" t="str">
            <v>BENZHYDROL</v>
          </cell>
        </row>
        <row r="5104">
          <cell r="A5104" t="str">
            <v>X1.N6.ETHENOADENINE</v>
          </cell>
          <cell r="B5104" t="str">
            <v>1,N6-ETHENOADENINE</v>
          </cell>
        </row>
        <row r="5105">
          <cell r="A5105" t="str">
            <v>dihydrocytochalasin.B</v>
          </cell>
          <cell r="B5105" t="str">
            <v>dihydrocytochalasin B</v>
          </cell>
        </row>
        <row r="5106">
          <cell r="A5106" t="str">
            <v>X2.Octenal...2E..</v>
          </cell>
          <cell r="B5106" t="str">
            <v>2-Octenal, (2E)-</v>
          </cell>
        </row>
        <row r="5107">
          <cell r="A5107" t="str">
            <v>X4.nonylphenol</v>
          </cell>
          <cell r="B5107" t="str">
            <v>4-nonylphenol</v>
          </cell>
        </row>
        <row r="5108">
          <cell r="A5108" t="str">
            <v>Diallyl.trisulfide</v>
          </cell>
          <cell r="B5108" t="str">
            <v>Diallyl trisulfide</v>
          </cell>
        </row>
        <row r="5109">
          <cell r="A5109" t="str">
            <v>X99125.17.4</v>
          </cell>
          <cell r="B5109" t="str">
            <v>99125-17-4</v>
          </cell>
        </row>
        <row r="5110">
          <cell r="A5110" t="str">
            <v>X1.2.DIBROMO.3.CHLOROPROPANE</v>
          </cell>
          <cell r="B5110" t="str">
            <v>1,2-DIBROMO-3-CHLOROPROPANE</v>
          </cell>
        </row>
        <row r="5111">
          <cell r="A5111" t="str">
            <v>X2.2..4.5.5..PENTACHLOROBIPHENYL</v>
          </cell>
          <cell r="B5111" t="str">
            <v>2,2',4,5,5'-PENTACHLOROBIPHENYL</v>
          </cell>
        </row>
        <row r="5112">
          <cell r="A5112" t="str">
            <v>Fondaparinux</v>
          </cell>
          <cell r="B5112" t="str">
            <v>Fondaparinux</v>
          </cell>
        </row>
        <row r="5113">
          <cell r="A5113" t="str">
            <v>KT.5926</v>
          </cell>
          <cell r="B5113" t="str">
            <v>KT 5926</v>
          </cell>
        </row>
        <row r="5114">
          <cell r="A5114" t="str">
            <v>Isoxanthohumol</v>
          </cell>
          <cell r="B5114" t="str">
            <v>Isoxanthohumol</v>
          </cell>
        </row>
        <row r="5115">
          <cell r="A5115" t="str">
            <v>X2.Detpq</v>
          </cell>
          <cell r="B5115" t="str">
            <v>2-Detpq</v>
          </cell>
        </row>
        <row r="5116">
          <cell r="A5116" t="str">
            <v>ABT.737</v>
          </cell>
          <cell r="B5116" t="str">
            <v>ABT-737</v>
          </cell>
        </row>
        <row r="5117">
          <cell r="A5117" t="str">
            <v>falecalcitriol</v>
          </cell>
          <cell r="B5117" t="str">
            <v>falecalcitriol</v>
          </cell>
        </row>
        <row r="5118">
          <cell r="A5118" t="str">
            <v>Dibenzo.def.p.chrysene</v>
          </cell>
          <cell r="B5118" t="str">
            <v>Dibenzo[def,p]chrysene</v>
          </cell>
        </row>
        <row r="5119">
          <cell r="A5119" t="str">
            <v>Cinerubine.A</v>
          </cell>
          <cell r="B5119" t="str">
            <v>Cinerubine A</v>
          </cell>
        </row>
        <row r="5120">
          <cell r="A5120" t="str">
            <v>X5.Hydroxytryptophol</v>
          </cell>
          <cell r="B5120" t="str">
            <v>5-Hydroxytryptophol</v>
          </cell>
        </row>
        <row r="5121">
          <cell r="A5121" t="str">
            <v>X2.2..4.5..TETRACHLOROBIPHENYL</v>
          </cell>
          <cell r="B5121" t="str">
            <v>2,2',4,5'-TETRACHLOROBIPHENYL</v>
          </cell>
        </row>
        <row r="5122">
          <cell r="A5122" t="str">
            <v>DL.Homocysteine</v>
          </cell>
          <cell r="B5122" t="str">
            <v>DL-Homocysteine</v>
          </cell>
        </row>
        <row r="5123">
          <cell r="A5123" t="str">
            <v>Seocalcitol</v>
          </cell>
          <cell r="B5123" t="str">
            <v>Seocalcitol</v>
          </cell>
        </row>
        <row r="5124">
          <cell r="A5124" t="str">
            <v>Dextropropoxyphene</v>
          </cell>
          <cell r="B5124" t="str">
            <v>Dextropropoxyphene</v>
          </cell>
        </row>
        <row r="5125">
          <cell r="A5125" t="str">
            <v>Phorbol.dicaprate</v>
          </cell>
          <cell r="B5125" t="str">
            <v>Phorbol dicaprate</v>
          </cell>
        </row>
        <row r="5126">
          <cell r="A5126" t="str">
            <v>X133099.04.4</v>
          </cell>
          <cell r="B5126" t="str">
            <v>133099-04-4</v>
          </cell>
        </row>
        <row r="5127">
          <cell r="A5127" t="str">
            <v>Sophoraflavonoloside</v>
          </cell>
          <cell r="B5127" t="str">
            <v>Sophoraflavonoloside</v>
          </cell>
        </row>
        <row r="5128">
          <cell r="A5128" t="str">
            <v>beta.Tocotrienol</v>
          </cell>
          <cell r="B5128" t="str">
            <v>beta-Tocotrienol</v>
          </cell>
        </row>
        <row r="5129">
          <cell r="A5129" t="str">
            <v>DIALLYL.DISULFIDE</v>
          </cell>
          <cell r="B5129" t="str">
            <v>DIALLYL DISULFIDE</v>
          </cell>
        </row>
        <row r="5130">
          <cell r="A5130" t="str">
            <v>X9.Acridinamine</v>
          </cell>
          <cell r="B5130" t="str">
            <v>9-Acridinamine</v>
          </cell>
        </row>
        <row r="5131">
          <cell r="A5131" t="str">
            <v>kn.93</v>
          </cell>
          <cell r="B5131" t="str">
            <v>kn-93</v>
          </cell>
        </row>
        <row r="5132">
          <cell r="A5132" t="str">
            <v>aa.861</v>
          </cell>
          <cell r="B5132" t="str">
            <v>aa-861</v>
          </cell>
        </row>
        <row r="5133">
          <cell r="A5133" t="str">
            <v>Anilofos</v>
          </cell>
          <cell r="B5133" t="str">
            <v>Anilofos</v>
          </cell>
        </row>
        <row r="5134">
          <cell r="A5134" t="str">
            <v>phenolphthalein</v>
          </cell>
          <cell r="B5134" t="str">
            <v>phenolphthalein</v>
          </cell>
        </row>
        <row r="5135">
          <cell r="A5135" t="str">
            <v>Tris.4.chlorophenyl.methanol</v>
          </cell>
          <cell r="B5135" t="str">
            <v>Tris(4-chlorophenyl)methanol</v>
          </cell>
        </row>
        <row r="5136">
          <cell r="A5136" t="str">
            <v>drotaverine</v>
          </cell>
          <cell r="B5136" t="str">
            <v>drotaverine</v>
          </cell>
        </row>
        <row r="5137">
          <cell r="A5137" t="str">
            <v>Zinc.sulfate</v>
          </cell>
          <cell r="B5137" t="str">
            <v>Zinc sulfate</v>
          </cell>
        </row>
        <row r="5138">
          <cell r="A5138" t="str">
            <v>X8.Methyltheophylline</v>
          </cell>
          <cell r="B5138" t="str">
            <v>8-Methyltheophylline</v>
          </cell>
        </row>
        <row r="5139">
          <cell r="A5139" t="str">
            <v>X2.Phenylpropionaldehyde</v>
          </cell>
          <cell r="B5139" t="str">
            <v>2-Phenylpropionaldehyde</v>
          </cell>
        </row>
        <row r="5140">
          <cell r="A5140" t="str">
            <v>CHLOROACETALDEHYDE</v>
          </cell>
          <cell r="B5140" t="str">
            <v>CHLOROACETALDEHYDE</v>
          </cell>
        </row>
        <row r="5141">
          <cell r="A5141" t="str">
            <v>X2.7.DINITROFLUORENE</v>
          </cell>
          <cell r="B5141" t="str">
            <v>2,7-DINITROFLUORENE</v>
          </cell>
        </row>
        <row r="5142">
          <cell r="A5142" t="str">
            <v>Cholest.8.14..en.3.ol.15.one</v>
          </cell>
          <cell r="B5142" t="str">
            <v>Cholest-8(14)-en-3-ol-15-one</v>
          </cell>
        </row>
        <row r="5143">
          <cell r="A5143" t="str">
            <v>X1.4.DICHLOROBENZENE</v>
          </cell>
          <cell r="B5143" t="str">
            <v>1,4-DICHLOROBENZENE</v>
          </cell>
        </row>
        <row r="5144">
          <cell r="A5144" t="str">
            <v>Obacunone</v>
          </cell>
          <cell r="B5144" t="str">
            <v>Obacunone</v>
          </cell>
        </row>
        <row r="5145">
          <cell r="A5145" t="str">
            <v>Octopamine.hydrochloride</v>
          </cell>
          <cell r="B5145" t="str">
            <v>Octopamine hydrochloride</v>
          </cell>
        </row>
        <row r="5146">
          <cell r="A5146" t="str">
            <v>Glucobrassicin</v>
          </cell>
          <cell r="B5146" t="str">
            <v>Glucobrassicin</v>
          </cell>
        </row>
        <row r="5147">
          <cell r="A5147" t="str">
            <v>X1.6.DINITROPYRENE</v>
          </cell>
          <cell r="B5147" t="str">
            <v>1,6-DINITROPYRENE</v>
          </cell>
        </row>
        <row r="5148">
          <cell r="A5148" t="str">
            <v>CU.PTSM</v>
          </cell>
          <cell r="B5148" t="str">
            <v>CU-PTSM</v>
          </cell>
        </row>
        <row r="5149">
          <cell r="A5149" t="str">
            <v>Quinizarin</v>
          </cell>
          <cell r="B5149" t="str">
            <v>Quinizarin</v>
          </cell>
        </row>
        <row r="5150">
          <cell r="A5150" t="str">
            <v>Cryptotanshinone</v>
          </cell>
          <cell r="B5150" t="str">
            <v>Cryptotanshinone</v>
          </cell>
        </row>
        <row r="5151">
          <cell r="A5151" t="str">
            <v>X12628.19.2</v>
          </cell>
          <cell r="B5151" t="str">
            <v>12628-19-2</v>
          </cell>
        </row>
        <row r="5152">
          <cell r="A5152" t="str">
            <v>X5.METHOXYINDOLE</v>
          </cell>
          <cell r="B5152" t="str">
            <v>5-METHOXYINDOLE</v>
          </cell>
        </row>
        <row r="5153">
          <cell r="A5153" t="str">
            <v>Etazolate.hydrochloride</v>
          </cell>
          <cell r="B5153" t="str">
            <v>Etazolate hydrochloride</v>
          </cell>
        </row>
        <row r="5154">
          <cell r="A5154" t="str">
            <v>Beryllium.sulfate</v>
          </cell>
          <cell r="B5154" t="str">
            <v>Beryllium sulfate</v>
          </cell>
        </row>
        <row r="5155">
          <cell r="A5155" t="str">
            <v>JSH.23</v>
          </cell>
          <cell r="B5155" t="str">
            <v>JSH-23</v>
          </cell>
        </row>
        <row r="5156">
          <cell r="A5156" t="str">
            <v>Mehp</v>
          </cell>
          <cell r="B5156" t="str">
            <v>Mehp</v>
          </cell>
        </row>
        <row r="5157">
          <cell r="A5157" t="str">
            <v>X1.4.Pentadien.3.one..1.5.bis.2.3.dimethoxyphenyl.....1E.4E..</v>
          </cell>
          <cell r="B5157" t="str">
            <v>1,4-Pentadien-3-one, 1,5-bis(2,3-dimethoxyphenyl)-, (1E,4E)-</v>
          </cell>
        </row>
        <row r="5158">
          <cell r="A5158" t="str">
            <v>X853910.02.8</v>
          </cell>
          <cell r="B5158" t="str">
            <v>853910-02-8</v>
          </cell>
        </row>
        <row r="5159">
          <cell r="A5159" t="str">
            <v>Cerasin.Red</v>
          </cell>
          <cell r="B5159" t="str">
            <v>Cerasin Red</v>
          </cell>
        </row>
        <row r="5160">
          <cell r="A5160" t="str">
            <v>Phorbol.12.myristate.13.acetate</v>
          </cell>
          <cell r="B5160" t="str">
            <v>Phorbol 12-myristate 13-acetate</v>
          </cell>
        </row>
        <row r="5161">
          <cell r="A5161" t="str">
            <v>X4.Phenylphenol</v>
          </cell>
          <cell r="B5161" t="str">
            <v>4-Phenylphenol</v>
          </cell>
        </row>
        <row r="5162">
          <cell r="A5162" t="str">
            <v>DIBA.1</v>
          </cell>
          <cell r="B5162" t="str">
            <v>DIBA-1</v>
          </cell>
        </row>
        <row r="5163">
          <cell r="A5163" t="str">
            <v>Disodium.selenide</v>
          </cell>
          <cell r="B5163" t="str">
            <v>Disodium selenide</v>
          </cell>
        </row>
        <row r="5164">
          <cell r="A5164" t="str">
            <v>X1.2.Ethanediyl.dioleate</v>
          </cell>
          <cell r="B5164" t="str">
            <v>1,2-Ethanediyl dioleate</v>
          </cell>
        </row>
        <row r="5165">
          <cell r="A5165" t="str">
            <v>MLS003115428</v>
          </cell>
          <cell r="B5165" t="str">
            <v>MLS003115428</v>
          </cell>
        </row>
        <row r="5166">
          <cell r="A5166" t="str">
            <v>SMR000326760</v>
          </cell>
          <cell r="B5166" t="str">
            <v>SMR000326760</v>
          </cell>
        </row>
        <row r="5167">
          <cell r="A5167" t="str">
            <v>D.....ALLOSE</v>
          </cell>
          <cell r="B5167" t="str">
            <v>D-(+)-ALLOSE</v>
          </cell>
        </row>
        <row r="5168">
          <cell r="A5168" t="str">
            <v>Lorcaserin</v>
          </cell>
          <cell r="B5168" t="str">
            <v>Lorcaserin</v>
          </cell>
        </row>
        <row r="5169">
          <cell r="A5169" t="str">
            <v>TAUROCHOLIC.ACID</v>
          </cell>
          <cell r="B5169" t="str">
            <v>TAUROCHOLIC ACID</v>
          </cell>
        </row>
        <row r="5170">
          <cell r="A5170" t="str">
            <v>X2.METHOXY.4.METHYLPHENOL</v>
          </cell>
          <cell r="B5170" t="str">
            <v>2-METHOXY-4-METHYLPHENOL</v>
          </cell>
        </row>
        <row r="5171">
          <cell r="A5171" t="str">
            <v>X1.Benzylimidazole</v>
          </cell>
          <cell r="B5171" t="str">
            <v>1-Benzylimidazole</v>
          </cell>
        </row>
        <row r="5172">
          <cell r="A5172" t="str">
            <v>TRIFORINE</v>
          </cell>
          <cell r="B5172" t="str">
            <v>TRIFORINE</v>
          </cell>
        </row>
        <row r="5173">
          <cell r="A5173" t="str">
            <v>Ro.15.4513</v>
          </cell>
          <cell r="B5173" t="str">
            <v>Ro 15-4513</v>
          </cell>
        </row>
        <row r="5174">
          <cell r="A5174" t="str">
            <v>nelfinavir</v>
          </cell>
          <cell r="B5174" t="str">
            <v>nelfinavir</v>
          </cell>
        </row>
        <row r="5175">
          <cell r="A5175" t="str">
            <v>X14.Deoxy.11.12.didehydroandrographolide</v>
          </cell>
          <cell r="B5175" t="str">
            <v>14-Deoxy-11,12-didehydroandrographolide</v>
          </cell>
        </row>
        <row r="5176">
          <cell r="A5176" t="str">
            <v>X2..6.fluoro.2.methyl.3...4.methylsulfonylphenyl.methylidene.inden.1.yl.acetic.acid</v>
          </cell>
          <cell r="B5176" t="str">
            <v>2-[6-fluoro-2-methyl-3-[(4-methylsulfonylphenyl)methylidene]inden-1-yl]acetic acid</v>
          </cell>
        </row>
        <row r="5177">
          <cell r="A5177" t="str">
            <v>Xanthoangelol</v>
          </cell>
          <cell r="B5177" t="str">
            <v>Xanthoangelol</v>
          </cell>
        </row>
        <row r="5178">
          <cell r="A5178" t="str">
            <v>PHYTANIC.ACID</v>
          </cell>
          <cell r="B5178" t="str">
            <v>PHYTANIC ACID</v>
          </cell>
        </row>
        <row r="5179">
          <cell r="A5179" t="str">
            <v>danthron</v>
          </cell>
          <cell r="B5179" t="str">
            <v>danthron</v>
          </cell>
        </row>
        <row r="5180">
          <cell r="A5180" t="str">
            <v>X5.Amino.2.methylphenol</v>
          </cell>
          <cell r="B5180" t="str">
            <v>5-Amino-2-methylphenol</v>
          </cell>
        </row>
        <row r="5181">
          <cell r="A5181" t="str">
            <v>X139890.68.9</v>
          </cell>
          <cell r="B5181" t="str">
            <v>139890-68-9</v>
          </cell>
        </row>
        <row r="5182">
          <cell r="A5182" t="str">
            <v>Bromoethane</v>
          </cell>
          <cell r="B5182" t="str">
            <v>Bromoethane</v>
          </cell>
        </row>
        <row r="5183">
          <cell r="A5183" t="str">
            <v>Tritec</v>
          </cell>
          <cell r="B5183" t="str">
            <v>Tritec</v>
          </cell>
        </row>
        <row r="5184">
          <cell r="A5184" t="str">
            <v>IMPERATORIN</v>
          </cell>
          <cell r="B5184" t="str">
            <v>IMPERATORIN</v>
          </cell>
        </row>
        <row r="5185">
          <cell r="A5185" t="str">
            <v>X.3s.6s.9s.12r..3.6.dibenzyl.9..6...2s..oxiran.2.yl..6.oxo.hexyl..1.4.7.10.tetrazabicyclo.10.3.0.pentadecane.2.5.8.11.tetrone</v>
          </cell>
          <cell r="B5185" t="str">
            <v>(3s,6s,9s,12r)-3,6-dibenzyl-9-[6-[(2s)-oxiran-2-yl]-6-oxo-hexyl]-1,4,7,10-tetrazabicyclo[10.3.0]pentadecane-2,5,8,11-tetrone</v>
          </cell>
        </row>
        <row r="5186">
          <cell r="A5186" t="str">
            <v>X4.Aminodiphenylamine</v>
          </cell>
          <cell r="B5186" t="str">
            <v>4-Aminodiphenylamine</v>
          </cell>
        </row>
        <row r="5187">
          <cell r="A5187" t="str">
            <v>Zibotentan</v>
          </cell>
          <cell r="B5187" t="str">
            <v>Zibotentan</v>
          </cell>
        </row>
        <row r="5188">
          <cell r="A5188" t="str">
            <v>Alloferine</v>
          </cell>
          <cell r="B5188" t="str">
            <v>Alloferine</v>
          </cell>
        </row>
        <row r="5189">
          <cell r="A5189" t="str">
            <v>X111372.46.4</v>
          </cell>
          <cell r="B5189" t="str">
            <v>111372-46-4</v>
          </cell>
        </row>
        <row r="5190">
          <cell r="A5190" t="str">
            <v>UFIPRAZOLE</v>
          </cell>
          <cell r="B5190" t="str">
            <v>UFIPRAZOLE</v>
          </cell>
        </row>
        <row r="5191">
          <cell r="A5191" t="str">
            <v>X131848.97.0</v>
          </cell>
          <cell r="B5191" t="str">
            <v>131848-97-0</v>
          </cell>
        </row>
        <row r="5192">
          <cell r="A5192" t="str">
            <v>X..3r.4r.4ar.6as.8r.9r.11as.11bs..3.9.dihydroxy.4..hydroxymethyl..4.11b.dimethyltetradecahydro.8.11a.methanocyclohepta.a.naphthalen.9.yl.methyl.glycinate.hydrochloride.1.1.</v>
          </cell>
          <cell r="B5192" t="str">
            <v>[(3r,4r,4ar,6as,8r,9r,11as,11bs)-3,9-dihydroxy-4-(hydroxymethyl)-4,11b-dimethyltetradecahydro-8,11a-methanocyclohepta[a]naphthalen-9-yl]methyl glycinate hydrochloride(1:1)</v>
          </cell>
        </row>
        <row r="5193">
          <cell r="A5193" t="str">
            <v>Hydroxyflutamide</v>
          </cell>
          <cell r="B5193" t="str">
            <v>Hydroxyflutamide</v>
          </cell>
        </row>
        <row r="5194">
          <cell r="A5194" t="str">
            <v>THORIUM.NITRATE</v>
          </cell>
          <cell r="B5194" t="str">
            <v>THORIUM NITRATE</v>
          </cell>
        </row>
        <row r="5195">
          <cell r="A5195" t="str">
            <v>Nomegestrol.acetate</v>
          </cell>
          <cell r="B5195" t="str">
            <v>Nomegestrol acetate</v>
          </cell>
        </row>
        <row r="5196">
          <cell r="A5196" t="str">
            <v>MALAOXON</v>
          </cell>
          <cell r="B5196" t="str">
            <v>MALAOXON</v>
          </cell>
        </row>
        <row r="5197">
          <cell r="A5197" t="str">
            <v>Nuvaring</v>
          </cell>
          <cell r="B5197" t="str">
            <v>Nuvaring</v>
          </cell>
        </row>
        <row r="5198">
          <cell r="A5198" t="str">
            <v>Dechloroethylcyclophosphamide</v>
          </cell>
          <cell r="B5198" t="str">
            <v>Dechloroethylcyclophosphamide</v>
          </cell>
        </row>
        <row r="5199">
          <cell r="A5199" t="str">
            <v>X1.1.1.2.TETRAFLUOROETHANE</v>
          </cell>
          <cell r="B5199" t="str">
            <v>1,1,1,2-TETRAFLUOROETHANE</v>
          </cell>
        </row>
        <row r="5200">
          <cell r="A5200" t="str">
            <v>DIFLUBENZURON</v>
          </cell>
          <cell r="B5200" t="str">
            <v>DIFLUBENZURON</v>
          </cell>
        </row>
        <row r="5201">
          <cell r="A5201" t="str">
            <v>Thymol.blue</v>
          </cell>
          <cell r="B5201" t="str">
            <v>Thymol blue</v>
          </cell>
        </row>
        <row r="5202">
          <cell r="A5202" t="str">
            <v>Mdivi.1</v>
          </cell>
          <cell r="B5202" t="str">
            <v>Mdivi-1</v>
          </cell>
        </row>
        <row r="5203">
          <cell r="A5203" t="str">
            <v>Buthionine</v>
          </cell>
          <cell r="B5203" t="str">
            <v>Buthionine</v>
          </cell>
        </row>
        <row r="5204">
          <cell r="A5204" t="str">
            <v>X24.25.DIHYDROXYVITAMIN.D.3</v>
          </cell>
          <cell r="B5204" t="str">
            <v>24,25-DIHYDROXYVITAMIN D 3</v>
          </cell>
        </row>
        <row r="5205">
          <cell r="A5205" t="str">
            <v>Pterostilbene</v>
          </cell>
          <cell r="B5205" t="str">
            <v>Pterostilbene</v>
          </cell>
        </row>
        <row r="5206">
          <cell r="A5206" t="str">
            <v>X4.7.Phenanthroline</v>
          </cell>
          <cell r="B5206" t="str">
            <v>4,7-Phenanthroline</v>
          </cell>
        </row>
        <row r="5207">
          <cell r="A5207" t="str">
            <v>flavitan</v>
          </cell>
          <cell r="B5207" t="str">
            <v>flavitan</v>
          </cell>
        </row>
        <row r="5208">
          <cell r="A5208" t="str">
            <v>X2.2..3.3..4.6..Hexachlorobiphenyl</v>
          </cell>
          <cell r="B5208" t="str">
            <v>2,2',3,3',4,6'-Hexachlorobiphenyl</v>
          </cell>
        </row>
        <row r="5209">
          <cell r="A5209" t="str">
            <v>Dimemorfan</v>
          </cell>
          <cell r="B5209" t="str">
            <v>Dimemorfan</v>
          </cell>
        </row>
        <row r="5210">
          <cell r="A5210" t="str">
            <v>X1303.33.9</v>
          </cell>
          <cell r="B5210" t="str">
            <v>1303-33-9</v>
          </cell>
        </row>
        <row r="5211">
          <cell r="A5211" t="str">
            <v>Rilmenidine</v>
          </cell>
          <cell r="B5211" t="str">
            <v>Rilmenidine</v>
          </cell>
        </row>
        <row r="5212">
          <cell r="A5212" t="str">
            <v>X2.METHOXYNAPHTHALENE</v>
          </cell>
          <cell r="B5212" t="str">
            <v>2-METHOXYNAPHTHALENE</v>
          </cell>
        </row>
        <row r="5213">
          <cell r="A5213" t="str">
            <v>Rhein</v>
          </cell>
          <cell r="B5213" t="str">
            <v>Rhein</v>
          </cell>
        </row>
        <row r="5214">
          <cell r="A5214" t="str">
            <v>Caspan</v>
          </cell>
          <cell r="B5214" t="str">
            <v>Caspan</v>
          </cell>
        </row>
        <row r="5215">
          <cell r="A5215" t="str">
            <v>DETA.NONOate</v>
          </cell>
          <cell r="B5215" t="str">
            <v>DETA NONOate</v>
          </cell>
        </row>
        <row r="5216">
          <cell r="A5216" t="str">
            <v>Firemaster.FF.1</v>
          </cell>
          <cell r="B5216" t="str">
            <v>Firemaster FF-1</v>
          </cell>
        </row>
        <row r="5217">
          <cell r="A5217" t="str">
            <v>Bucindolol.hydrochloride</v>
          </cell>
          <cell r="B5217" t="str">
            <v>Bucindolol hydrochloride</v>
          </cell>
        </row>
        <row r="5218">
          <cell r="A5218" t="str">
            <v>X1.2.3.5.TETRACHLOROBENZENE</v>
          </cell>
          <cell r="B5218" t="str">
            <v>1,2,3,5-TETRACHLOROBENZENE</v>
          </cell>
        </row>
        <row r="5219">
          <cell r="A5219" t="str">
            <v>Dodecyl.gallate</v>
          </cell>
          <cell r="B5219" t="str">
            <v>Dodecyl gallate</v>
          </cell>
        </row>
        <row r="5220">
          <cell r="A5220" t="str">
            <v>X2.aminofluorene</v>
          </cell>
          <cell r="B5220" t="str">
            <v>2-aminofluorene</v>
          </cell>
        </row>
        <row r="5221">
          <cell r="A5221" t="str">
            <v>nicotinamide.1.oxide</v>
          </cell>
          <cell r="B5221" t="str">
            <v>nicotinamide 1-oxide</v>
          </cell>
        </row>
        <row r="5222">
          <cell r="A5222" t="str">
            <v>Homochlorcyclizine</v>
          </cell>
          <cell r="B5222" t="str">
            <v>Homochlorcyclizine</v>
          </cell>
        </row>
        <row r="5223">
          <cell r="A5223" t="str">
            <v>TEPOXALIN</v>
          </cell>
          <cell r="B5223" t="str">
            <v>TEPOXALIN</v>
          </cell>
        </row>
        <row r="5224">
          <cell r="A5224" t="str">
            <v>APMA</v>
          </cell>
          <cell r="B5224" t="str">
            <v>APMA</v>
          </cell>
        </row>
        <row r="5225">
          <cell r="A5225" t="str">
            <v>pranoprofen</v>
          </cell>
          <cell r="B5225" t="str">
            <v>pranoprofen</v>
          </cell>
        </row>
        <row r="5226">
          <cell r="A5226" t="str">
            <v>CHLOROPHACINONE</v>
          </cell>
          <cell r="B5226" t="str">
            <v>CHLOROPHACINONE</v>
          </cell>
        </row>
        <row r="5227">
          <cell r="A5227" t="str">
            <v>chitosamine</v>
          </cell>
          <cell r="B5227" t="str">
            <v>chitosamine</v>
          </cell>
        </row>
        <row r="5228">
          <cell r="A5228" t="str">
            <v>Picropodophyllin</v>
          </cell>
          <cell r="B5228" t="str">
            <v>Picropodophyllin</v>
          </cell>
        </row>
        <row r="5229">
          <cell r="A5229" t="str">
            <v>AROCLOR.1260</v>
          </cell>
          <cell r="B5229" t="str">
            <v>AROCLOR 1260</v>
          </cell>
        </row>
        <row r="5230">
          <cell r="A5230" t="str">
            <v>Tripalmitoyl.pentapeptide</v>
          </cell>
          <cell r="B5230" t="str">
            <v>Tripalmitoyl pentapeptide</v>
          </cell>
        </row>
        <row r="5231">
          <cell r="A5231" t="str">
            <v>X73257.80.4</v>
          </cell>
          <cell r="B5231" t="str">
            <v>73257-80-4</v>
          </cell>
        </row>
        <row r="5232">
          <cell r="A5232" t="str">
            <v>Bitertanol</v>
          </cell>
          <cell r="B5232" t="str">
            <v>Bitertanol</v>
          </cell>
        </row>
        <row r="5233">
          <cell r="A5233" t="str">
            <v>Ro.363</v>
          </cell>
          <cell r="B5233" t="str">
            <v>Ro 363</v>
          </cell>
        </row>
        <row r="5234">
          <cell r="A5234" t="str">
            <v>IN1152</v>
          </cell>
          <cell r="B5234" t="str">
            <v>IN1152</v>
          </cell>
        </row>
        <row r="5235">
          <cell r="A5235" t="str">
            <v>piceatannol</v>
          </cell>
          <cell r="B5235" t="str">
            <v>piceatannol</v>
          </cell>
        </row>
        <row r="5236">
          <cell r="A5236" t="str">
            <v>X2..Methylamino.ethanol</v>
          </cell>
          <cell r="B5236" t="str">
            <v>2-(Methylamino)ethanol</v>
          </cell>
        </row>
        <row r="5237">
          <cell r="A5237" t="str">
            <v>Octenal..4.hydroxy.</v>
          </cell>
          <cell r="B5237" t="str">
            <v>Octenal, 4-hydroxy-</v>
          </cell>
        </row>
        <row r="5238">
          <cell r="A5238" t="str">
            <v>X5.Nitroso.8.quinolinol</v>
          </cell>
          <cell r="B5238" t="str">
            <v>5-Nitroso-8-quinolinol</v>
          </cell>
        </row>
        <row r="5239">
          <cell r="A5239" t="str">
            <v>Enantone..TN.</v>
          </cell>
          <cell r="B5239" t="str">
            <v>Enantone (TN)</v>
          </cell>
        </row>
        <row r="5240">
          <cell r="A5240" t="str">
            <v>Leuprorelin</v>
          </cell>
          <cell r="B5240" t="str">
            <v>Leuprorelin</v>
          </cell>
        </row>
        <row r="5241">
          <cell r="A5241" t="str">
            <v>guaiazulene</v>
          </cell>
          <cell r="B5241" t="str">
            <v>guaiazulene</v>
          </cell>
        </row>
        <row r="5242">
          <cell r="A5242" t="str">
            <v>CHEBI.18224</v>
          </cell>
          <cell r="B5242" t="str">
            <v>CHEBI:18224</v>
          </cell>
        </row>
        <row r="5243">
          <cell r="A5243" t="str">
            <v>Isoeugenol</v>
          </cell>
          <cell r="B5243" t="str">
            <v>Isoeugenol</v>
          </cell>
        </row>
        <row r="5244">
          <cell r="A5244" t="str">
            <v>Cetilistat</v>
          </cell>
          <cell r="B5244" t="str">
            <v>Cetilistat</v>
          </cell>
        </row>
        <row r="5245">
          <cell r="A5245" t="str">
            <v>prostaglandin.E3</v>
          </cell>
          <cell r="B5245" t="str">
            <v>prostaglandin E3</v>
          </cell>
        </row>
        <row r="5246">
          <cell r="A5246" t="str">
            <v>phosalone</v>
          </cell>
          <cell r="B5246" t="str">
            <v>phosalone</v>
          </cell>
        </row>
        <row r="5247">
          <cell r="A5247" t="str">
            <v>X3.Dimethylaminopropylamine</v>
          </cell>
          <cell r="B5247" t="str">
            <v>3-Dimethylaminopropylamine</v>
          </cell>
        </row>
        <row r="5248">
          <cell r="A5248" t="str">
            <v>X1.Ethenylpyrene</v>
          </cell>
          <cell r="B5248" t="str">
            <v>1-Ethenylpyrene</v>
          </cell>
        </row>
        <row r="5249">
          <cell r="A5249" t="str">
            <v>Dimethocaine</v>
          </cell>
          <cell r="B5249" t="str">
            <v>Dimethocaine</v>
          </cell>
        </row>
        <row r="5250">
          <cell r="A5250" t="str">
            <v>nilvadipine</v>
          </cell>
          <cell r="B5250" t="str">
            <v>nilvadipine</v>
          </cell>
        </row>
        <row r="5251">
          <cell r="A5251" t="str">
            <v>X2..4.CHLOROPHENOXY.PROPANOIC.ACID</v>
          </cell>
          <cell r="B5251" t="str">
            <v>2-(4-CHLOROPHENOXY)PROPANOIC ACID</v>
          </cell>
        </row>
        <row r="5252">
          <cell r="A5252" t="str">
            <v>PHENOTHIAZINE</v>
          </cell>
          <cell r="B5252" t="str">
            <v>PHENOTHIAZINE</v>
          </cell>
        </row>
        <row r="5253">
          <cell r="A5253" t="str">
            <v>Ulimorelin</v>
          </cell>
          <cell r="B5253" t="str">
            <v>Ulimorelin</v>
          </cell>
        </row>
        <row r="5254">
          <cell r="A5254" t="str">
            <v>Ceresan</v>
          </cell>
          <cell r="B5254" t="str">
            <v>Ceresan</v>
          </cell>
        </row>
        <row r="5255">
          <cell r="A5255" t="str">
            <v>TRIETHYLENE.GLYCOL.DIMETHACRYLATE</v>
          </cell>
          <cell r="B5255" t="str">
            <v>TRIETHYLENE GLYCOL DIMETHACRYLATE</v>
          </cell>
        </row>
        <row r="5256">
          <cell r="A5256" t="str">
            <v>Aristolochic.acid</v>
          </cell>
          <cell r="B5256" t="str">
            <v>Aristolochic acid</v>
          </cell>
        </row>
        <row r="5257">
          <cell r="A5257" t="str">
            <v>cypermethrin</v>
          </cell>
          <cell r="B5257" t="str">
            <v>cypermethrin</v>
          </cell>
        </row>
        <row r="5258">
          <cell r="A5258" t="str">
            <v>X22.Hydroxycholesterol</v>
          </cell>
          <cell r="B5258" t="str">
            <v>22-Hydroxycholesterol</v>
          </cell>
        </row>
        <row r="5259">
          <cell r="A5259" t="str">
            <v>Hexestrol.diazirine</v>
          </cell>
          <cell r="B5259" t="str">
            <v>Hexestrol diazirine</v>
          </cell>
        </row>
        <row r="5260">
          <cell r="A5260" t="str">
            <v>TIRAPAZAMINE</v>
          </cell>
          <cell r="B5260" t="str">
            <v>TIRAPAZAMINE</v>
          </cell>
        </row>
        <row r="5261">
          <cell r="A5261" t="str">
            <v>Bunitrolol</v>
          </cell>
          <cell r="B5261" t="str">
            <v>Bunitrolol</v>
          </cell>
        </row>
        <row r="5262">
          <cell r="A5262" t="str">
            <v>Tioxolone</v>
          </cell>
          <cell r="B5262" t="str">
            <v>Tioxolone</v>
          </cell>
        </row>
        <row r="5263">
          <cell r="A5263" t="str">
            <v>X81103.11.9</v>
          </cell>
          <cell r="B5263" t="str">
            <v>81103-11-9</v>
          </cell>
        </row>
        <row r="5264">
          <cell r="A5264" t="str">
            <v>AC1NFSZE</v>
          </cell>
          <cell r="B5264" t="str">
            <v>AC1NFSZE</v>
          </cell>
        </row>
        <row r="5265">
          <cell r="A5265" t="str">
            <v>X1.2.Dibromoethane</v>
          </cell>
          <cell r="B5265" t="str">
            <v>1,2-Dibromoethane</v>
          </cell>
        </row>
        <row r="5266">
          <cell r="A5266" t="str">
            <v>X132861.87.1</v>
          </cell>
          <cell r="B5266" t="str">
            <v>132861-87-1</v>
          </cell>
        </row>
        <row r="5267">
          <cell r="A5267" t="str">
            <v>Res.701.1</v>
          </cell>
          <cell r="B5267" t="str">
            <v>Res-701-1</v>
          </cell>
        </row>
        <row r="5268">
          <cell r="A5268" t="str">
            <v>Bendamustine</v>
          </cell>
          <cell r="B5268" t="str">
            <v>Bendamustine</v>
          </cell>
        </row>
        <row r="5269">
          <cell r="A5269" t="str">
            <v>Rhapontigenin</v>
          </cell>
          <cell r="B5269" t="str">
            <v>Rhapontigenin</v>
          </cell>
        </row>
        <row r="5270">
          <cell r="A5270" t="str">
            <v>alpha.Hexylcinnamaldehyde</v>
          </cell>
          <cell r="B5270" t="str">
            <v>alpha-Hexylcinnamaldehyde</v>
          </cell>
        </row>
        <row r="5271">
          <cell r="A5271" t="str">
            <v>Bromoform</v>
          </cell>
          <cell r="B5271" t="str">
            <v>Bromoform</v>
          </cell>
        </row>
        <row r="5272">
          <cell r="A5272" t="str">
            <v>X647.42.7</v>
          </cell>
          <cell r="B5272" t="str">
            <v>647-42-7</v>
          </cell>
        </row>
        <row r="5273">
          <cell r="A5273" t="str">
            <v>pirarubicin</v>
          </cell>
          <cell r="B5273" t="str">
            <v>pirarubicin</v>
          </cell>
        </row>
        <row r="5274">
          <cell r="A5274" t="str">
            <v>DL.Cystathionine</v>
          </cell>
          <cell r="B5274" t="str">
            <v>DL-Cystathionine</v>
          </cell>
        </row>
        <row r="5275">
          <cell r="A5275" t="str">
            <v>nitroaspirin</v>
          </cell>
          <cell r="B5275" t="str">
            <v>nitroaspirin</v>
          </cell>
        </row>
        <row r="5276">
          <cell r="A5276" t="str">
            <v>X.1.2.Dihydroxyethyl.oxirane</v>
          </cell>
          <cell r="B5276" t="str">
            <v>(1,2-Dihydroxyethyl)oxirane</v>
          </cell>
        </row>
        <row r="5277">
          <cell r="A5277" t="str">
            <v>FLUCYTHRINATE</v>
          </cell>
          <cell r="B5277" t="str">
            <v>FLUCYTHRINATE</v>
          </cell>
        </row>
        <row r="5278">
          <cell r="A5278" t="str">
            <v>Diacerein</v>
          </cell>
          <cell r="B5278" t="str">
            <v>Diacerein</v>
          </cell>
        </row>
        <row r="5279">
          <cell r="A5279" t="str">
            <v>BENZOYL.CHLORIDE</v>
          </cell>
          <cell r="B5279" t="str">
            <v>BENZOYL CHLORIDE</v>
          </cell>
        </row>
        <row r="5280">
          <cell r="A5280" t="str">
            <v>BENZIL</v>
          </cell>
          <cell r="B5280" t="str">
            <v>BENZIL</v>
          </cell>
        </row>
        <row r="5281">
          <cell r="A5281" t="str">
            <v>INDENE</v>
          </cell>
          <cell r="B5281" t="str">
            <v>INDENE</v>
          </cell>
        </row>
        <row r="5282">
          <cell r="A5282" t="str">
            <v>Triclocarban</v>
          </cell>
          <cell r="B5282" t="str">
            <v>Triclocarban</v>
          </cell>
        </row>
        <row r="5283">
          <cell r="A5283" t="str">
            <v>nitro.bt</v>
          </cell>
          <cell r="B5283" t="str">
            <v>nitro bt</v>
          </cell>
        </row>
        <row r="5284">
          <cell r="A5284" t="str">
            <v>CESIUM</v>
          </cell>
          <cell r="B5284" t="str">
            <v>CESIUM</v>
          </cell>
        </row>
        <row r="5285">
          <cell r="A5285" t="str">
            <v>Bisphenol.A.dimethacrylate</v>
          </cell>
          <cell r="B5285" t="str">
            <v>Bisphenol A dimethacrylate</v>
          </cell>
        </row>
        <row r="5286">
          <cell r="A5286" t="str">
            <v>Saredutant</v>
          </cell>
          <cell r="B5286" t="str">
            <v>Saredutant</v>
          </cell>
        </row>
        <row r="5287">
          <cell r="A5287" t="str">
            <v>Calcipotriol.hydrate</v>
          </cell>
          <cell r="B5287" t="str">
            <v>Calcipotriol hydrate</v>
          </cell>
        </row>
        <row r="5288">
          <cell r="A5288" t="str">
            <v>X..5.HETE.lactone</v>
          </cell>
          <cell r="B5288" t="str">
            <v>(?5-HETE lactone</v>
          </cell>
        </row>
        <row r="5289">
          <cell r="A5289" t="str">
            <v>cyclic.gmp</v>
          </cell>
          <cell r="B5289" t="str">
            <v>cyclic gmp</v>
          </cell>
        </row>
        <row r="5290">
          <cell r="A5290" t="str">
            <v>X3.Phenoxybenzyl.alcohol</v>
          </cell>
          <cell r="B5290" t="str">
            <v>3-Phenoxybenzyl alcohol</v>
          </cell>
        </row>
        <row r="5291">
          <cell r="A5291" t="str">
            <v>Carbimazole</v>
          </cell>
          <cell r="B5291" t="str">
            <v>Carbimazole</v>
          </cell>
        </row>
        <row r="5292">
          <cell r="A5292" t="str">
            <v>N.t.butyl.N..tetradecyl.3.tetradecylaminopropionamidine</v>
          </cell>
          <cell r="B5292" t="str">
            <v>N-t-butyl-N'-tetradecyl-3-tetradecylaminopropionamidine</v>
          </cell>
        </row>
        <row r="5293">
          <cell r="A5293" t="str">
            <v>Aflatoxin.Ro</v>
          </cell>
          <cell r="B5293" t="str">
            <v>Aflatoxin Ro</v>
          </cell>
        </row>
        <row r="5294">
          <cell r="A5294" t="str">
            <v>UNII.Y8U3B6ZM8D</v>
          </cell>
          <cell r="B5294" t="str">
            <v>UNII-Y8U3B6ZM8D</v>
          </cell>
        </row>
        <row r="5295">
          <cell r="A5295" t="str">
            <v>X3.4.Dihydroxybenzaldehyde</v>
          </cell>
          <cell r="B5295" t="str">
            <v>3,4-Dihydroxybenzaldehyde</v>
          </cell>
        </row>
        <row r="5296">
          <cell r="A5296" t="str">
            <v>X3H.1.2.Dithiole.3.thione</v>
          </cell>
          <cell r="B5296" t="str">
            <v>3H-1,2-Dithiole-3-thione</v>
          </cell>
        </row>
        <row r="5297">
          <cell r="A5297" t="str">
            <v>benzo.a.pyrene.7.8.9.10.tetrol</v>
          </cell>
          <cell r="B5297" t="str">
            <v>benzo[a]pyrene-7,8,9,10-tetrol</v>
          </cell>
        </row>
        <row r="5298">
          <cell r="A5298" t="str">
            <v>curcumin.II</v>
          </cell>
          <cell r="B5298" t="str">
            <v>curcumin II</v>
          </cell>
        </row>
        <row r="5299">
          <cell r="A5299" t="str">
            <v>X4.androstene.3.A.17.A.diol</v>
          </cell>
          <cell r="B5299" t="str">
            <v>4-androstene-3|A,17|A-diol</v>
          </cell>
        </row>
        <row r="5300">
          <cell r="A5300" t="str">
            <v>INDORAMIN</v>
          </cell>
          <cell r="B5300" t="str">
            <v>INDORAMIN</v>
          </cell>
        </row>
        <row r="5301">
          <cell r="A5301" t="str">
            <v>ZOPOLRESTAT</v>
          </cell>
          <cell r="B5301" t="str">
            <v>ZOPOLRESTAT</v>
          </cell>
        </row>
        <row r="5302">
          <cell r="A5302" t="str">
            <v>sodium.3.7.12.trihydroxycholan.24.oate</v>
          </cell>
          <cell r="B5302" t="str">
            <v>sodium 3,7,12-trihydroxycholan-24-oate</v>
          </cell>
        </row>
        <row r="5303">
          <cell r="A5303" t="str">
            <v>PERILLALDEHYDE</v>
          </cell>
          <cell r="B5303" t="str">
            <v>PERILLALDEHYDE</v>
          </cell>
        </row>
        <row r="5304">
          <cell r="A5304" t="str">
            <v>Sulfinosine</v>
          </cell>
          <cell r="B5304" t="str">
            <v>Sulfinosine</v>
          </cell>
        </row>
        <row r="5305">
          <cell r="A5305" t="str">
            <v>DICHLOROACETIC.ACID</v>
          </cell>
          <cell r="B5305" t="str">
            <v>DICHLOROACETIC ACID</v>
          </cell>
        </row>
        <row r="5306">
          <cell r="A5306" t="str">
            <v>X2..4..DIHYDROXYACETOPHENONE</v>
          </cell>
          <cell r="B5306" t="str">
            <v>2',4'-DIHYDROXYACETOPHENONE</v>
          </cell>
        </row>
        <row r="5307">
          <cell r="A5307" t="str">
            <v>AT.877</v>
          </cell>
          <cell r="B5307" t="str">
            <v>AT 877</v>
          </cell>
        </row>
        <row r="5308">
          <cell r="A5308" t="str">
            <v>Bisphenol.A</v>
          </cell>
          <cell r="B5308" t="str">
            <v>Bisphenol A</v>
          </cell>
        </row>
        <row r="5309">
          <cell r="A5309" t="str">
            <v>SODIUM.ACETATE.TRIHYDRATE</v>
          </cell>
          <cell r="B5309" t="str">
            <v>SODIUM ACETATE TRIHYDRATE</v>
          </cell>
        </row>
        <row r="5310">
          <cell r="A5310" t="str">
            <v>Methylarsonic.acid</v>
          </cell>
          <cell r="B5310" t="str">
            <v>Methylarsonic acid</v>
          </cell>
        </row>
        <row r="5311">
          <cell r="A5311" t="str">
            <v>X2.3.Epoxyaflatoxin.B1</v>
          </cell>
          <cell r="B5311" t="str">
            <v>2,3-Epoxyaflatoxin B1</v>
          </cell>
        </row>
        <row r="5312">
          <cell r="A5312" t="str">
            <v>Butyltin.trichloride</v>
          </cell>
          <cell r="B5312" t="str">
            <v>Butyltin trichloride</v>
          </cell>
        </row>
        <row r="5313">
          <cell r="A5313" t="str">
            <v>Arachidonyl.coa</v>
          </cell>
          <cell r="B5313" t="str">
            <v>Arachidonyl-coa</v>
          </cell>
        </row>
        <row r="5314">
          <cell r="A5314" t="str">
            <v>Enterolactone</v>
          </cell>
          <cell r="B5314" t="str">
            <v>Enterolactone</v>
          </cell>
        </row>
        <row r="5315">
          <cell r="A5315" t="str">
            <v>Monosodium.phosphate</v>
          </cell>
          <cell r="B5315" t="str">
            <v>Monosodium phosphate</v>
          </cell>
        </row>
        <row r="5316">
          <cell r="A5316" t="str">
            <v>prometon</v>
          </cell>
          <cell r="B5316" t="str">
            <v>prometon</v>
          </cell>
        </row>
        <row r="5317">
          <cell r="A5317" t="str">
            <v>Lexacalcitol</v>
          </cell>
          <cell r="B5317" t="str">
            <v>Lexacalcitol</v>
          </cell>
        </row>
        <row r="5318">
          <cell r="A5318" t="str">
            <v>LY.83583</v>
          </cell>
          <cell r="B5318" t="str">
            <v>LY 83583</v>
          </cell>
        </row>
        <row r="5319">
          <cell r="A5319" t="str">
            <v>juvenile.hormone.III</v>
          </cell>
          <cell r="B5319" t="str">
            <v>juvenile hormone III</v>
          </cell>
        </row>
        <row r="5320">
          <cell r="A5320" t="str">
            <v>Acifluorfen.methyl</v>
          </cell>
          <cell r="B5320" t="str">
            <v>Acifluorfen-methyl</v>
          </cell>
        </row>
        <row r="5321">
          <cell r="A5321" t="str">
            <v>X3..4..Dihydroxyflavone</v>
          </cell>
          <cell r="B5321" t="str">
            <v>3',4'-Dihydroxyflavone</v>
          </cell>
        </row>
        <row r="5322">
          <cell r="A5322" t="str">
            <v>POTASSIUM.NITRATE</v>
          </cell>
          <cell r="B5322" t="str">
            <v>POTASSIUM NITRATE</v>
          </cell>
        </row>
        <row r="5323">
          <cell r="A5323" t="str">
            <v>vitamin.B1</v>
          </cell>
          <cell r="B5323" t="str">
            <v>vitamin B1</v>
          </cell>
        </row>
        <row r="5324">
          <cell r="A5324" t="str">
            <v>X4.Nitroanisole</v>
          </cell>
          <cell r="B5324" t="str">
            <v>4-Nitroanisole</v>
          </cell>
        </row>
        <row r="5325">
          <cell r="A5325" t="str">
            <v>X5.Chloro.2.methyl.4.isothiazolin.3.one</v>
          </cell>
          <cell r="B5325" t="str">
            <v>5-Chloro-2-methyl-4-isothiazolin-3-one</v>
          </cell>
        </row>
        <row r="5326">
          <cell r="A5326" t="str">
            <v>X2.4.Dinitrobenzenesulfonic.acid</v>
          </cell>
          <cell r="B5326" t="str">
            <v>2,4-Dinitrobenzenesulfonic acid</v>
          </cell>
        </row>
        <row r="5327">
          <cell r="A5327" t="str">
            <v>Kyselina.2.4.dinitrobenzenesulfonova</v>
          </cell>
          <cell r="B5327" t="str">
            <v>Kyselina-2,4-dinitrobenzenesulfonova</v>
          </cell>
        </row>
        <row r="5328">
          <cell r="A5328" t="str">
            <v>Cinerubine.B</v>
          </cell>
          <cell r="B5328" t="str">
            <v>Cinerubine B</v>
          </cell>
        </row>
        <row r="5329">
          <cell r="A5329" t="str">
            <v>Myristoyl.coenzyme.A</v>
          </cell>
          <cell r="B5329" t="str">
            <v>Myristoyl-coenzyme A</v>
          </cell>
        </row>
        <row r="5330">
          <cell r="A5330" t="str">
            <v>CHLOROPROPYLATE</v>
          </cell>
          <cell r="B5330" t="str">
            <v>CHLOROPROPYLATE</v>
          </cell>
        </row>
        <row r="5331">
          <cell r="A5331" t="str">
            <v>ETHYL.ACETATE</v>
          </cell>
          <cell r="B5331" t="str">
            <v>ETHYL ACETATE</v>
          </cell>
        </row>
        <row r="5332">
          <cell r="A5332" t="str">
            <v>dG.Aai</v>
          </cell>
          <cell r="B5332" t="str">
            <v>dG-Aai</v>
          </cell>
        </row>
        <row r="5333">
          <cell r="A5333" t="str">
            <v>Nickelous.acetate</v>
          </cell>
          <cell r="B5333" t="str">
            <v>Nickelous acetate</v>
          </cell>
        </row>
        <row r="5334">
          <cell r="A5334" t="str">
            <v>Rubitecan</v>
          </cell>
          <cell r="B5334" t="str">
            <v>Rubitecan</v>
          </cell>
        </row>
        <row r="5335">
          <cell r="A5335" t="str">
            <v>X1..2.Chloroethyl..1.nitrosourea</v>
          </cell>
          <cell r="B5335" t="str">
            <v>1-(2-Chloroethyl)-1-nitrosourea</v>
          </cell>
        </row>
        <row r="5336">
          <cell r="A5336" t="str">
            <v>CTK3E8558</v>
          </cell>
          <cell r="B5336" t="str">
            <v>CTK3E8558</v>
          </cell>
        </row>
        <row r="5337">
          <cell r="A5337" t="str">
            <v>Norharman</v>
          </cell>
          <cell r="B5337" t="str">
            <v>Norharman</v>
          </cell>
        </row>
        <row r="5338">
          <cell r="A5338" t="str">
            <v>X2.4.HEPTADIENAL</v>
          </cell>
          <cell r="B5338" t="str">
            <v>2,4-HEPTADIENAL</v>
          </cell>
        </row>
        <row r="5339">
          <cell r="A5339" t="str">
            <v>OLODATEROL</v>
          </cell>
          <cell r="B5339" t="str">
            <v>OLODATEROL</v>
          </cell>
        </row>
        <row r="5340">
          <cell r="A5340" t="str">
            <v>dG.C8.Phip</v>
          </cell>
          <cell r="B5340" t="str">
            <v>dG-C8-Phip</v>
          </cell>
        </row>
        <row r="5341">
          <cell r="A5341" t="str">
            <v>X2104.64.5</v>
          </cell>
          <cell r="B5341" t="str">
            <v>2104-64-5</v>
          </cell>
        </row>
        <row r="5342">
          <cell r="A5342" t="str">
            <v>naled</v>
          </cell>
          <cell r="B5342" t="str">
            <v>naled</v>
          </cell>
        </row>
        <row r="5343">
          <cell r="A5343" t="str">
            <v>Caffeic.acid.phenethyl.ester</v>
          </cell>
          <cell r="B5343" t="str">
            <v>Caffeic acid phenethyl ester</v>
          </cell>
        </row>
        <row r="5344">
          <cell r="A5344" t="str">
            <v>X.19.A..16..methoxycarbonyl..19.methyl.3.4.5.6.16.17.hexadehydro.18.oxayohimban.4.ium</v>
          </cell>
          <cell r="B5344" t="str">
            <v>(19|A)-16-(methoxycarbonyl)-19-methyl-3,4,5,6,16,17-hexadehydro-18-oxayohimban-4-ium</v>
          </cell>
        </row>
        <row r="5345">
          <cell r="A5345" t="str">
            <v>X1.Trichloromethyl.1.2.3.4.tetrahydro.beta.carboline</v>
          </cell>
          <cell r="B5345" t="str">
            <v>1-Trichloromethyl-1,2,3,4-tetrahydro-beta-carboline</v>
          </cell>
        </row>
        <row r="5346">
          <cell r="A5346" t="str">
            <v>Phenoxodiol</v>
          </cell>
          <cell r="B5346" t="str">
            <v>Phenoxodiol</v>
          </cell>
        </row>
        <row r="5347">
          <cell r="A5347" t="str">
            <v>U.69593</v>
          </cell>
          <cell r="B5347" t="str">
            <v>U-69593</v>
          </cell>
        </row>
        <row r="5348">
          <cell r="A5348" t="str">
            <v>X5.Phenyl.5..p.tolyl.hydantoin</v>
          </cell>
          <cell r="B5348" t="str">
            <v>5-Phenyl-5-(p-tolyl)hydantoin</v>
          </cell>
        </row>
        <row r="5349">
          <cell r="A5349" t="str">
            <v>Heptyl.4.hydroxybenzoate</v>
          </cell>
          <cell r="B5349" t="str">
            <v>Heptyl 4-hydroxybenzoate</v>
          </cell>
        </row>
        <row r="5350">
          <cell r="A5350" t="str">
            <v>Bismuth.tripotassium.dicitrate</v>
          </cell>
          <cell r="B5350" t="str">
            <v>Bismuth tripotassium dicitrate</v>
          </cell>
        </row>
        <row r="5351">
          <cell r="A5351" t="str">
            <v>DIMEFOX</v>
          </cell>
          <cell r="B5351" t="str">
            <v>DIMEFOX</v>
          </cell>
        </row>
        <row r="5352">
          <cell r="A5352" t="str">
            <v>Cyhexatin</v>
          </cell>
          <cell r="B5352" t="str">
            <v>Cyhexatin</v>
          </cell>
        </row>
        <row r="5353">
          <cell r="A5353" t="str">
            <v>X4.Chlorostyrene</v>
          </cell>
          <cell r="B5353" t="str">
            <v>4-Chlorostyrene</v>
          </cell>
        </row>
        <row r="5354">
          <cell r="A5354" t="str">
            <v>ascorbic.acid</v>
          </cell>
          <cell r="B5354" t="str">
            <v>ascorbic acid</v>
          </cell>
        </row>
        <row r="5355">
          <cell r="A5355" t="str">
            <v>X....MK.801.Maleate</v>
          </cell>
          <cell r="B5355" t="str">
            <v>(+)-MK 801 Maleate</v>
          </cell>
        </row>
        <row r="5356">
          <cell r="A5356" t="str">
            <v>X5.Hydroxydopamine</v>
          </cell>
          <cell r="B5356" t="str">
            <v>5-Hydroxydopamine</v>
          </cell>
        </row>
        <row r="5357">
          <cell r="A5357" t="str">
            <v>Monascin</v>
          </cell>
          <cell r="B5357" t="str">
            <v>Monascin</v>
          </cell>
        </row>
        <row r="5358">
          <cell r="A5358" t="str">
            <v>gentisic.acid</v>
          </cell>
          <cell r="B5358" t="str">
            <v>gentisic acid</v>
          </cell>
        </row>
        <row r="5359">
          <cell r="A5359" t="str">
            <v>Brucinum</v>
          </cell>
          <cell r="B5359" t="str">
            <v>Brucinum</v>
          </cell>
        </row>
        <row r="5360">
          <cell r="A5360" t="str">
            <v>BRUCINE</v>
          </cell>
          <cell r="B5360" t="str">
            <v>BRUCINE</v>
          </cell>
        </row>
        <row r="5361">
          <cell r="A5361" t="str">
            <v>X.4.carbamimidoyl.2.nitrophenyl..4.methoxybenzoate</v>
          </cell>
          <cell r="B5361" t="str">
            <v>(4-carbamimidoyl-2-nitrophenyl) 4-methoxybenzoate</v>
          </cell>
        </row>
        <row r="5362">
          <cell r="A5362" t="str">
            <v>quercitrin</v>
          </cell>
          <cell r="B5362" t="str">
            <v>quercitrin</v>
          </cell>
        </row>
        <row r="5363">
          <cell r="A5363" t="str">
            <v>FENARIMOL</v>
          </cell>
          <cell r="B5363" t="str">
            <v>FENARIMOL</v>
          </cell>
        </row>
        <row r="5364">
          <cell r="A5364" t="str">
            <v>m.Anisidine</v>
          </cell>
          <cell r="B5364" t="str">
            <v>m-Anisidine</v>
          </cell>
        </row>
        <row r="5365">
          <cell r="A5365" t="str">
            <v>Anthraflavic.acid</v>
          </cell>
          <cell r="B5365" t="str">
            <v>Anthraflavic acid</v>
          </cell>
        </row>
        <row r="5366">
          <cell r="A5366" t="str">
            <v>Potassium.tellurite</v>
          </cell>
          <cell r="B5366" t="str">
            <v>Potassium tellurite</v>
          </cell>
        </row>
        <row r="5367">
          <cell r="A5367" t="str">
            <v>Calpain.inhibitor.II</v>
          </cell>
          <cell r="B5367" t="str">
            <v>Calpain inhibitor II</v>
          </cell>
        </row>
        <row r="5368">
          <cell r="A5368" t="str">
            <v>X3...acetyloxy.methyl..7...5.amino.5.carboxypentanoyl.amino..8.oxo.5.thia.1.azabicyclo.4.2.0.oct.2.ene.2.carboxylic.acid</v>
          </cell>
          <cell r="B5368" t="str">
            <v>3-[(acetyloxy)methyl]-7-[(5-amino-5-carboxypentanoyl)amino]-8-oxo-5-thia-1-azabicyclo[4.2.0]oct-2-ene-2-carboxylic acid</v>
          </cell>
        </row>
        <row r="5369">
          <cell r="A5369" t="str">
            <v>X58205.87.1</v>
          </cell>
          <cell r="B5369" t="str">
            <v>58205-87-1</v>
          </cell>
        </row>
        <row r="5370">
          <cell r="A5370" t="str">
            <v>X2.Chloroacetamide</v>
          </cell>
          <cell r="B5370" t="str">
            <v>2-Chloroacetamide</v>
          </cell>
        </row>
        <row r="5371">
          <cell r="A5371" t="str">
            <v>SCANDIUM</v>
          </cell>
          <cell r="B5371" t="str">
            <v>SCANDIUM</v>
          </cell>
        </row>
        <row r="5372">
          <cell r="A5372" t="str">
            <v>Mivacurium</v>
          </cell>
          <cell r="B5372" t="str">
            <v>Mivacurium</v>
          </cell>
        </row>
        <row r="5373">
          <cell r="A5373" t="str">
            <v>Pregna.4.17.20..diene.3.16.dione</v>
          </cell>
          <cell r="B5373" t="str">
            <v>Pregna-4,17(20)-diene-3,16-dione</v>
          </cell>
        </row>
        <row r="5374">
          <cell r="A5374" t="str">
            <v>Guggulsterones.E</v>
          </cell>
          <cell r="B5374" t="str">
            <v>Guggulsterones E</v>
          </cell>
        </row>
        <row r="5375">
          <cell r="A5375" t="str">
            <v>Guggulsterones.Z</v>
          </cell>
          <cell r="B5375" t="str">
            <v>Guggulsterones Z</v>
          </cell>
        </row>
        <row r="5376">
          <cell r="A5376" t="str">
            <v>Flupentixol</v>
          </cell>
          <cell r="B5376" t="str">
            <v>Flupentixol</v>
          </cell>
        </row>
        <row r="5377">
          <cell r="A5377" t="str">
            <v>Genistin</v>
          </cell>
          <cell r="B5377" t="str">
            <v>Genistin</v>
          </cell>
        </row>
        <row r="5378">
          <cell r="A5378" t="str">
            <v>oxalic.acid</v>
          </cell>
          <cell r="B5378" t="str">
            <v>oxalic acid</v>
          </cell>
        </row>
        <row r="5379">
          <cell r="A5379" t="str">
            <v>Deisopropylatrazine</v>
          </cell>
          <cell r="B5379" t="str">
            <v>Deisopropylatrazine</v>
          </cell>
        </row>
        <row r="5380">
          <cell r="A5380" t="str">
            <v>X5.8.10.Heptadecatrienoic.acid..12.hydroxy....E.E.Z..</v>
          </cell>
          <cell r="B5380" t="str">
            <v>5,8,10-Heptadecatrienoic acid, 12-hydroxy-, (E,E,Z)-</v>
          </cell>
        </row>
        <row r="5381">
          <cell r="A5381" t="str">
            <v>Cibenzoline</v>
          </cell>
          <cell r="B5381" t="str">
            <v>Cibenzoline</v>
          </cell>
        </row>
        <row r="5382">
          <cell r="A5382" t="str">
            <v>CHEMBL196431</v>
          </cell>
          <cell r="B5382" t="str">
            <v>CHEMBL196431</v>
          </cell>
        </row>
        <row r="5383">
          <cell r="A5383" t="str">
            <v>Mefenacet</v>
          </cell>
          <cell r="B5383" t="str">
            <v>Mefenacet</v>
          </cell>
        </row>
        <row r="5384">
          <cell r="A5384" t="str">
            <v>delta.Tocotrienol</v>
          </cell>
          <cell r="B5384" t="str">
            <v>delta-Tocotrienol</v>
          </cell>
        </row>
        <row r="5385">
          <cell r="A5385" t="str">
            <v>R.5135</v>
          </cell>
          <cell r="B5385" t="str">
            <v>R 5135</v>
          </cell>
        </row>
        <row r="5386">
          <cell r="A5386" t="str">
            <v>Methylarsine</v>
          </cell>
          <cell r="B5386" t="str">
            <v>Methylarsine</v>
          </cell>
        </row>
        <row r="5387">
          <cell r="A5387" t="str">
            <v>X4.Dimethylaminocinnamaldehyde</v>
          </cell>
          <cell r="B5387" t="str">
            <v>4-Dimethylaminocinnamaldehyde</v>
          </cell>
        </row>
        <row r="5388">
          <cell r="A5388" t="str">
            <v>Elesclomol</v>
          </cell>
          <cell r="B5388" t="str">
            <v>Elesclomol</v>
          </cell>
        </row>
        <row r="5389">
          <cell r="A5389" t="str">
            <v>manidipine</v>
          </cell>
          <cell r="B5389" t="str">
            <v>manidipine</v>
          </cell>
        </row>
        <row r="5390">
          <cell r="A5390" t="str">
            <v>Chromic.phosphate</v>
          </cell>
          <cell r="B5390" t="str">
            <v>Chromic phosphate</v>
          </cell>
        </row>
        <row r="5391">
          <cell r="A5391" t="str">
            <v>X1.3.DICHLOROBENZENE</v>
          </cell>
          <cell r="B5391" t="str">
            <v>1,3-DICHLOROBENZENE</v>
          </cell>
        </row>
        <row r="5392">
          <cell r="A5392" t="str">
            <v>X3.4.Dimethylaniline</v>
          </cell>
          <cell r="B5392" t="str">
            <v>3,4-Dimethylaniline</v>
          </cell>
        </row>
        <row r="5393">
          <cell r="A5393" t="str">
            <v>Paraoxon.methyl</v>
          </cell>
          <cell r="B5393" t="str">
            <v>Paraoxon-methyl</v>
          </cell>
        </row>
        <row r="5394">
          <cell r="A5394" t="str">
            <v>Caryophyllene</v>
          </cell>
          <cell r="B5394" t="str">
            <v>Caryophyllene</v>
          </cell>
        </row>
        <row r="5395">
          <cell r="A5395" t="str">
            <v>TRIMAZOSIN</v>
          </cell>
          <cell r="B5395" t="str">
            <v>TRIMAZOSIN</v>
          </cell>
        </row>
        <row r="5396">
          <cell r="A5396" t="str">
            <v>thiocyanate</v>
          </cell>
          <cell r="B5396" t="str">
            <v>thiocyanate</v>
          </cell>
        </row>
        <row r="5397">
          <cell r="A5397" t="str">
            <v>mitemcinal</v>
          </cell>
          <cell r="B5397" t="str">
            <v>mitemcinal</v>
          </cell>
        </row>
        <row r="5398">
          <cell r="A5398" t="str">
            <v>SULFAMIC.ACID</v>
          </cell>
          <cell r="B5398" t="str">
            <v>SULFAMIC ACID</v>
          </cell>
        </row>
        <row r="5399">
          <cell r="A5399" t="str">
            <v>X1.Pentanol</v>
          </cell>
          <cell r="B5399" t="str">
            <v>1-Pentanol</v>
          </cell>
        </row>
        <row r="5400">
          <cell r="A5400" t="str">
            <v>Amperozide</v>
          </cell>
          <cell r="B5400" t="str">
            <v>Amperozide</v>
          </cell>
        </row>
        <row r="5401">
          <cell r="A5401" t="str">
            <v>RICINOLEIC.ACID</v>
          </cell>
          <cell r="B5401" t="str">
            <v>RICINOLEIC ACID</v>
          </cell>
        </row>
        <row r="5402">
          <cell r="A5402" t="str">
            <v>X3.Aminophenol</v>
          </cell>
          <cell r="B5402" t="str">
            <v>3-Aminophenol</v>
          </cell>
        </row>
        <row r="5403">
          <cell r="A5403" t="str">
            <v>Acifluorfen</v>
          </cell>
          <cell r="B5403" t="str">
            <v>Acifluorfen</v>
          </cell>
        </row>
        <row r="5404">
          <cell r="A5404" t="str">
            <v>hydroorotic.acid</v>
          </cell>
          <cell r="B5404" t="str">
            <v>hydroorotic acid</v>
          </cell>
        </row>
        <row r="5405">
          <cell r="A5405" t="str">
            <v>X7H.Dibenzo.c.g.carbazole</v>
          </cell>
          <cell r="B5405" t="str">
            <v>7H-Dibenzo[c,g]carbazole</v>
          </cell>
        </row>
        <row r="5406">
          <cell r="A5406" t="str">
            <v>flumethasone</v>
          </cell>
          <cell r="B5406" t="str">
            <v>flumethasone</v>
          </cell>
        </row>
        <row r="5407">
          <cell r="A5407" t="str">
            <v>Phenylarsonic.acid</v>
          </cell>
          <cell r="B5407" t="str">
            <v>Phenylarsonic acid</v>
          </cell>
        </row>
        <row r="5408">
          <cell r="A5408" t="str">
            <v>phenobarbital</v>
          </cell>
          <cell r="B5408" t="str">
            <v>phenobarbital</v>
          </cell>
        </row>
        <row r="5409">
          <cell r="A5409" t="str">
            <v>X6.deoxypenciclovir</v>
          </cell>
          <cell r="B5409" t="str">
            <v>6-deoxypenciclovir</v>
          </cell>
        </row>
        <row r="5410">
          <cell r="A5410" t="str">
            <v>NU6027</v>
          </cell>
          <cell r="B5410" t="str">
            <v>NU6027</v>
          </cell>
        </row>
        <row r="5411">
          <cell r="A5411" t="str">
            <v>PROFENOFOS</v>
          </cell>
          <cell r="B5411" t="str">
            <v>PROFENOFOS</v>
          </cell>
        </row>
        <row r="5412">
          <cell r="A5412" t="str">
            <v>Ajmalicine.hydrochloride</v>
          </cell>
          <cell r="B5412" t="str">
            <v>Ajmalicine hydrochloride</v>
          </cell>
        </row>
        <row r="5413">
          <cell r="A5413" t="str">
            <v>Pyridine.4.aldoxime</v>
          </cell>
          <cell r="B5413" t="str">
            <v>Pyridine-4-aldoxime</v>
          </cell>
        </row>
        <row r="5414">
          <cell r="A5414" t="str">
            <v>Butyrobetaine</v>
          </cell>
          <cell r="B5414" t="str">
            <v>Butyrobetaine</v>
          </cell>
        </row>
        <row r="5415">
          <cell r="A5415" t="str">
            <v>Ramatroban</v>
          </cell>
          <cell r="B5415" t="str">
            <v>Ramatroban</v>
          </cell>
        </row>
        <row r="5416">
          <cell r="A5416" t="str">
            <v>Echinocystic.acid</v>
          </cell>
          <cell r="B5416" t="str">
            <v>Echinocystic acid</v>
          </cell>
        </row>
        <row r="5417">
          <cell r="A5417" t="str">
            <v>Dichlozolinate</v>
          </cell>
          <cell r="B5417" t="str">
            <v>Dichlozolinate</v>
          </cell>
        </row>
        <row r="5418">
          <cell r="A5418" t="str">
            <v>CICLOPIROX</v>
          </cell>
          <cell r="B5418" t="str">
            <v>CICLOPIROX</v>
          </cell>
        </row>
        <row r="5419">
          <cell r="A5419" t="str">
            <v>X12.Hydroxydodecanoic.acid</v>
          </cell>
          <cell r="B5419" t="str">
            <v>12-Hydroxydodecanoic acid</v>
          </cell>
        </row>
        <row r="5420">
          <cell r="A5420" t="str">
            <v>Hexonic.acid</v>
          </cell>
          <cell r="B5420" t="str">
            <v>Hexonic acid</v>
          </cell>
        </row>
        <row r="5421">
          <cell r="A5421" t="str">
            <v>Brucine.N.oxide.hydrate</v>
          </cell>
          <cell r="B5421" t="str">
            <v>Brucine N-oxide hydrate</v>
          </cell>
        </row>
        <row r="5422">
          <cell r="A5422" t="str">
            <v>TBOB</v>
          </cell>
          <cell r="B5422" t="str">
            <v>TBOB</v>
          </cell>
        </row>
        <row r="5423">
          <cell r="A5423" t="str">
            <v>phenylacetaldehyde</v>
          </cell>
          <cell r="B5423" t="str">
            <v>phenylacetaldehyde</v>
          </cell>
        </row>
        <row r="5424">
          <cell r="A5424" t="str">
            <v>Bepafant</v>
          </cell>
          <cell r="B5424" t="str">
            <v>Bepafant</v>
          </cell>
        </row>
        <row r="5425">
          <cell r="A5425" t="str">
            <v>Tilmacoxib</v>
          </cell>
          <cell r="B5425" t="str">
            <v>Tilmacoxib</v>
          </cell>
        </row>
        <row r="5426">
          <cell r="A5426" t="str">
            <v>Hoechst.33342</v>
          </cell>
          <cell r="B5426" t="str">
            <v>Hoechst 33342</v>
          </cell>
        </row>
        <row r="5427">
          <cell r="A5427" t="str">
            <v>Fagarsterol</v>
          </cell>
          <cell r="B5427" t="str">
            <v>Fagarsterol</v>
          </cell>
        </row>
        <row r="5428">
          <cell r="A5428" t="str">
            <v>Lupeol</v>
          </cell>
          <cell r="B5428" t="str">
            <v>Lupeol</v>
          </cell>
        </row>
        <row r="5429">
          <cell r="A5429" t="str">
            <v>gsno</v>
          </cell>
          <cell r="B5429" t="str">
            <v>gsno</v>
          </cell>
        </row>
        <row r="5430">
          <cell r="A5430" t="str">
            <v>S.nitrosoglutathione</v>
          </cell>
          <cell r="B5430" t="str">
            <v>S-nitrosoglutathione</v>
          </cell>
        </row>
        <row r="5431">
          <cell r="A5431" t="str">
            <v>Hydroxysafflor.Yellow.A</v>
          </cell>
          <cell r="B5431" t="str">
            <v>Hydroxysafflor Yellow A</v>
          </cell>
        </row>
        <row r="5432">
          <cell r="A5432" t="str">
            <v>X20beta.Dihydropregnenolone</v>
          </cell>
          <cell r="B5432" t="str">
            <v>20beta-Dihydropregnenolone</v>
          </cell>
        </row>
        <row r="5433">
          <cell r="A5433" t="str">
            <v>Phenylsalioxon</v>
          </cell>
          <cell r="B5433" t="str">
            <v>Phenylsalioxon</v>
          </cell>
        </row>
        <row r="5434">
          <cell r="A5434" t="str">
            <v>CA.074</v>
          </cell>
          <cell r="B5434" t="str">
            <v>CA 074</v>
          </cell>
        </row>
        <row r="5435">
          <cell r="A5435" t="str">
            <v>X1..4.iodo.2.5.dimethoxyphenyl.propan.2.amine</v>
          </cell>
          <cell r="B5435" t="str">
            <v>1-(4-iodo-2,5-dimethoxyphenyl)propan-2-amine</v>
          </cell>
        </row>
        <row r="5436">
          <cell r="A5436" t="str">
            <v>Dipentyl.phthalate</v>
          </cell>
          <cell r="B5436" t="str">
            <v>Dipentyl phthalate</v>
          </cell>
        </row>
        <row r="5437">
          <cell r="A5437" t="str">
            <v>X4.methylumbelliferone</v>
          </cell>
          <cell r="B5437" t="str">
            <v>4-methylumbelliferone</v>
          </cell>
        </row>
        <row r="5438">
          <cell r="A5438" t="str">
            <v>aklavin</v>
          </cell>
          <cell r="B5438" t="str">
            <v>aklavin</v>
          </cell>
        </row>
        <row r="5439">
          <cell r="A5439" t="str">
            <v>X19438.60.9</v>
          </cell>
          <cell r="B5439" t="str">
            <v>19438-60-9</v>
          </cell>
        </row>
        <row r="5440">
          <cell r="A5440" t="str">
            <v>Bilobalide</v>
          </cell>
          <cell r="B5440" t="str">
            <v>Bilobalide</v>
          </cell>
        </row>
        <row r="5441">
          <cell r="A5441" t="str">
            <v>PERHEXILINE</v>
          </cell>
          <cell r="B5441" t="str">
            <v>PERHEXILINE</v>
          </cell>
        </row>
        <row r="5442">
          <cell r="A5442" t="str">
            <v>leukotriene.C4</v>
          </cell>
          <cell r="B5442" t="str">
            <v>leukotriene C4</v>
          </cell>
        </row>
        <row r="5443">
          <cell r="A5443" t="str">
            <v>DHEA.sulfate</v>
          </cell>
          <cell r="B5443" t="str">
            <v>DHEA sulfate</v>
          </cell>
        </row>
        <row r="5444">
          <cell r="A5444" t="str">
            <v>Paramylon</v>
          </cell>
          <cell r="B5444" t="str">
            <v>Paramylon</v>
          </cell>
        </row>
        <row r="5445">
          <cell r="A5445" t="str">
            <v>clomiphene</v>
          </cell>
          <cell r="B5445" t="str">
            <v>clomiphene</v>
          </cell>
        </row>
        <row r="5446">
          <cell r="A5446" t="str">
            <v>Enclomiphene</v>
          </cell>
          <cell r="B5446" t="str">
            <v>Enclomiphene</v>
          </cell>
        </row>
        <row r="5447">
          <cell r="A5447" t="str">
            <v>X1.2.Benzisothiazol.3.2H..one</v>
          </cell>
          <cell r="B5447" t="str">
            <v>1,2-Benzisothiazol-3(2H)-one</v>
          </cell>
        </row>
        <row r="5448">
          <cell r="A5448" t="str">
            <v>Laropiprant</v>
          </cell>
          <cell r="B5448" t="str">
            <v>Laropiprant</v>
          </cell>
        </row>
        <row r="5449">
          <cell r="A5449" t="str">
            <v>Cloretazine</v>
          </cell>
          <cell r="B5449" t="str">
            <v>Cloretazine</v>
          </cell>
        </row>
        <row r="5450">
          <cell r="A5450" t="str">
            <v>Metofluthrin</v>
          </cell>
          <cell r="B5450" t="str">
            <v>Metofluthrin</v>
          </cell>
        </row>
        <row r="5451">
          <cell r="A5451" t="str">
            <v>Methacholine.chloride</v>
          </cell>
          <cell r="B5451" t="str">
            <v>Methacholine chloride</v>
          </cell>
        </row>
        <row r="5452">
          <cell r="A5452" t="str">
            <v>CYCLOHEXYLAMINE</v>
          </cell>
          <cell r="B5452" t="str">
            <v>CYCLOHEXYLAMINE</v>
          </cell>
        </row>
        <row r="5453">
          <cell r="A5453" t="str">
            <v>STERIGMATOCYSTIN</v>
          </cell>
          <cell r="B5453" t="str">
            <v>STERIGMATOCYSTIN</v>
          </cell>
        </row>
        <row r="5454">
          <cell r="A5454" t="str">
            <v>RIFAMYCIN</v>
          </cell>
          <cell r="B5454" t="str">
            <v>RIFAMYCIN</v>
          </cell>
        </row>
        <row r="5455">
          <cell r="A5455" t="str">
            <v>UNII.AIQ630U6XO</v>
          </cell>
          <cell r="B5455" t="str">
            <v>UNII-AIQ630U6XO</v>
          </cell>
        </row>
        <row r="5456">
          <cell r="A5456" t="str">
            <v>ERIODICTYOL</v>
          </cell>
          <cell r="B5456" t="str">
            <v>ERIODICTYOL</v>
          </cell>
        </row>
        <row r="5457">
          <cell r="A5457" t="str">
            <v>hydroxymethylbilane</v>
          </cell>
          <cell r="B5457" t="str">
            <v>hydroxymethylbilane</v>
          </cell>
        </row>
        <row r="5458">
          <cell r="A5458" t="str">
            <v>X10344.94.2</v>
          </cell>
          <cell r="B5458" t="str">
            <v>10344-94-2</v>
          </cell>
        </row>
        <row r="5459">
          <cell r="A5459" t="str">
            <v>diacylglycerol.kinase.inhibitor.ii</v>
          </cell>
          <cell r="B5459" t="str">
            <v>diacylglycerol kinase inhibitor ii</v>
          </cell>
        </row>
        <row r="5460">
          <cell r="A5460" t="str">
            <v>TSU.68</v>
          </cell>
          <cell r="B5460" t="str">
            <v>TSU-68</v>
          </cell>
        </row>
        <row r="5461">
          <cell r="A5461" t="str">
            <v>o.Cresolphthalein</v>
          </cell>
          <cell r="B5461" t="str">
            <v>o-Cresolphthalein</v>
          </cell>
        </row>
        <row r="5462">
          <cell r="A5462" t="str">
            <v>X3.amino.1.2.4.triazole</v>
          </cell>
          <cell r="B5462" t="str">
            <v>3-amino-1,2,4-triazole</v>
          </cell>
        </row>
        <row r="5463">
          <cell r="A5463" t="str">
            <v>Tetrachlorovinphos</v>
          </cell>
          <cell r="B5463" t="str">
            <v>Tetrachlorovinphos</v>
          </cell>
        </row>
        <row r="5464">
          <cell r="A5464" t="str">
            <v>Tetrachlorvinphos</v>
          </cell>
          <cell r="B5464" t="str">
            <v>Tetrachlorvinphos</v>
          </cell>
        </row>
        <row r="5465">
          <cell r="A5465" t="str">
            <v>Pancratistatin</v>
          </cell>
          <cell r="B5465" t="str">
            <v>Pancratistatin</v>
          </cell>
        </row>
        <row r="5466">
          <cell r="A5466" t="str">
            <v>Fipexide.hydrochloride</v>
          </cell>
          <cell r="B5466" t="str">
            <v>Fipexide hydrochloride</v>
          </cell>
        </row>
        <row r="5467">
          <cell r="A5467" t="str">
            <v>Pirprofen</v>
          </cell>
          <cell r="B5467" t="str">
            <v>Pirprofen</v>
          </cell>
        </row>
        <row r="5468">
          <cell r="A5468" t="str">
            <v>estradiol.cypionate</v>
          </cell>
          <cell r="B5468" t="str">
            <v>estradiol cypionate</v>
          </cell>
        </row>
        <row r="5469">
          <cell r="A5469" t="str">
            <v>X313.06.4</v>
          </cell>
          <cell r="B5469">
            <v>-579483</v>
          </cell>
        </row>
        <row r="5470">
          <cell r="A5470" t="str">
            <v>NCGC00166134.01</v>
          </cell>
          <cell r="B5470" t="str">
            <v>NCGC00166134-01</v>
          </cell>
        </row>
        <row r="5471">
          <cell r="A5471" t="str">
            <v>Flb.457</v>
          </cell>
          <cell r="B5471" t="str">
            <v>Flb 457</v>
          </cell>
        </row>
        <row r="5472">
          <cell r="A5472" t="str">
            <v>Cyclovirobuxin.D</v>
          </cell>
          <cell r="B5472" t="str">
            <v>Cyclovirobuxin D</v>
          </cell>
        </row>
        <row r="5473">
          <cell r="A5473" t="str">
            <v>Trifolin</v>
          </cell>
          <cell r="B5473" t="str">
            <v>Trifolin</v>
          </cell>
        </row>
        <row r="5474">
          <cell r="A5474" t="str">
            <v>Oxirane...trichloromethyl..</v>
          </cell>
          <cell r="B5474" t="str">
            <v>Oxirane, (trichloromethyl)-</v>
          </cell>
        </row>
        <row r="5475">
          <cell r="A5475" t="str">
            <v>MCPA</v>
          </cell>
          <cell r="B5475" t="str">
            <v>MCPA</v>
          </cell>
        </row>
        <row r="5476">
          <cell r="A5476" t="str">
            <v>ZINEB</v>
          </cell>
          <cell r="B5476" t="str">
            <v>ZINEB</v>
          </cell>
        </row>
        <row r="5477">
          <cell r="A5477" t="str">
            <v>Ferumoxides</v>
          </cell>
          <cell r="B5477" t="str">
            <v>Ferumoxides</v>
          </cell>
        </row>
        <row r="5478">
          <cell r="A5478" t="str">
            <v>X9.Anthraldehyde</v>
          </cell>
          <cell r="B5478" t="str">
            <v>9-Anthraldehyde</v>
          </cell>
        </row>
        <row r="5479">
          <cell r="A5479" t="str">
            <v>pirenzepine</v>
          </cell>
          <cell r="B5479" t="str">
            <v>pirenzepine</v>
          </cell>
        </row>
        <row r="5480">
          <cell r="A5480" t="str">
            <v>Pirenzepine.dihydrochloride</v>
          </cell>
          <cell r="B5480" t="str">
            <v>Pirenzepine dihydrochloride</v>
          </cell>
        </row>
        <row r="5481">
          <cell r="A5481" t="str">
            <v>Mal.4</v>
          </cell>
          <cell r="B5481" t="str">
            <v>Mal.4</v>
          </cell>
        </row>
        <row r="5482">
          <cell r="A5482" t="str">
            <v>X7548.13.2</v>
          </cell>
          <cell r="B5482" t="str">
            <v>7548-13-2</v>
          </cell>
        </row>
        <row r="5483">
          <cell r="A5483" t="str">
            <v>Ginsenoside.RG1</v>
          </cell>
          <cell r="B5483" t="str">
            <v>Ginsenoside RG1</v>
          </cell>
        </row>
        <row r="5484">
          <cell r="A5484" t="str">
            <v>Quiflapon</v>
          </cell>
          <cell r="B5484" t="str">
            <v>Quiflapon</v>
          </cell>
        </row>
        <row r="5485">
          <cell r="A5485" t="str">
            <v>Zearalenol</v>
          </cell>
          <cell r="B5485" t="str">
            <v>Zearalenol</v>
          </cell>
        </row>
        <row r="5486">
          <cell r="A5486" t="str">
            <v>thermozymocidin</v>
          </cell>
          <cell r="B5486" t="str">
            <v>thermozymocidin</v>
          </cell>
        </row>
        <row r="5487">
          <cell r="A5487" t="str">
            <v>X2.4.DIHYDROXYBENZOPHENONE</v>
          </cell>
          <cell r="B5487" t="str">
            <v>2,4-DIHYDROXYBENZOPHENONE</v>
          </cell>
        </row>
        <row r="5488">
          <cell r="A5488" t="str">
            <v>ZINC.STEARATE</v>
          </cell>
          <cell r="B5488" t="str">
            <v>ZINC STEARATE</v>
          </cell>
        </row>
        <row r="5489">
          <cell r="A5489" t="str">
            <v>Dihydrorotenone</v>
          </cell>
          <cell r="B5489" t="str">
            <v>Dihydrorotenone</v>
          </cell>
        </row>
        <row r="5490">
          <cell r="A5490" t="str">
            <v>dorsomorphin</v>
          </cell>
          <cell r="B5490" t="str">
            <v>dorsomorphin</v>
          </cell>
        </row>
        <row r="5491">
          <cell r="A5491" t="str">
            <v>ALFENTANIL</v>
          </cell>
          <cell r="B5491" t="str">
            <v>ALFENTANIL</v>
          </cell>
        </row>
        <row r="5492">
          <cell r="A5492" t="str">
            <v>X7.oxabicyclo.4.1.0.heptane.2.3.4.5.tetrol</v>
          </cell>
          <cell r="B5492" t="str">
            <v>7-oxabicyclo[4.1.0]heptane-2,3,4,5-tetrol</v>
          </cell>
        </row>
        <row r="5493">
          <cell r="A5493" t="str">
            <v>ALUMINUM.PHOSPHIDE</v>
          </cell>
          <cell r="B5493" t="str">
            <v>ALUMINUM PHOSPHIDE</v>
          </cell>
        </row>
        <row r="5494">
          <cell r="A5494" t="str">
            <v>BORIC.ACID</v>
          </cell>
          <cell r="B5494" t="str">
            <v>BORIC ACID</v>
          </cell>
        </row>
        <row r="5495">
          <cell r="A5495" t="str">
            <v>Dimethyl.phthalate</v>
          </cell>
          <cell r="B5495" t="str">
            <v>Dimethyl phthalate</v>
          </cell>
        </row>
        <row r="5496">
          <cell r="A5496" t="str">
            <v>LEPTOPHOS</v>
          </cell>
          <cell r="B5496" t="str">
            <v>LEPTOPHOS</v>
          </cell>
        </row>
        <row r="5497">
          <cell r="A5497" t="str">
            <v>CHEMBL315802</v>
          </cell>
          <cell r="B5497" t="str">
            <v>CHEMBL315802</v>
          </cell>
        </row>
        <row r="5498">
          <cell r="A5498" t="str">
            <v>SureCN678896</v>
          </cell>
          <cell r="B5498" t="str">
            <v>SureCN678896</v>
          </cell>
        </row>
        <row r="5499">
          <cell r="A5499" t="str">
            <v>palytoxin</v>
          </cell>
          <cell r="B5499" t="str">
            <v>palytoxin</v>
          </cell>
        </row>
        <row r="5500">
          <cell r="A5500" t="str">
            <v>Glycidamide</v>
          </cell>
          <cell r="B5500" t="str">
            <v>Glycidamide</v>
          </cell>
        </row>
        <row r="5501">
          <cell r="A5501" t="str">
            <v>Difenoconazole</v>
          </cell>
          <cell r="B5501" t="str">
            <v>Difenoconazole</v>
          </cell>
        </row>
        <row r="5502">
          <cell r="A5502" t="str">
            <v>Norathyriol</v>
          </cell>
          <cell r="B5502" t="str">
            <v>Norathyriol</v>
          </cell>
        </row>
        <row r="5503">
          <cell r="A5503" t="str">
            <v>Pramiconazole</v>
          </cell>
          <cell r="B5503" t="str">
            <v>Pramiconazole</v>
          </cell>
        </row>
        <row r="5504">
          <cell r="A5504" t="str">
            <v>Methylscopolamine</v>
          </cell>
          <cell r="B5504" t="str">
            <v>Methylscopolamine</v>
          </cell>
        </row>
        <row r="5505">
          <cell r="A5505" t="str">
            <v>Ethanaminium..2..benzoyloxy..N.N.N.trimethyl.</v>
          </cell>
          <cell r="B5505" t="str">
            <v>Ethanaminium, 2-(benzoyloxy)-N,N,N-trimethyl-</v>
          </cell>
        </row>
        <row r="5506">
          <cell r="A5506" t="str">
            <v>X4.tert.Butylcyclohexanol</v>
          </cell>
          <cell r="B5506" t="str">
            <v>4-tert-Butylcyclohexanol</v>
          </cell>
        </row>
        <row r="5507">
          <cell r="A5507" t="str">
            <v>phosphoadenosine.phosphosulfate</v>
          </cell>
          <cell r="B5507" t="str">
            <v>phosphoadenosine phosphosulfate</v>
          </cell>
        </row>
        <row r="5508">
          <cell r="A5508" t="str">
            <v>sodium.fluoride</v>
          </cell>
          <cell r="B5508" t="str">
            <v>sodium fluoride</v>
          </cell>
        </row>
        <row r="5509">
          <cell r="A5509" t="str">
            <v>Decabromodiphenyl.oxide</v>
          </cell>
          <cell r="B5509" t="str">
            <v>Decabromodiphenyl oxide</v>
          </cell>
        </row>
        <row r="5510">
          <cell r="A5510" t="str">
            <v>NAN.190.hydrobromide</v>
          </cell>
          <cell r="B5510" t="str">
            <v>NAN-190 hydrobromide</v>
          </cell>
        </row>
        <row r="5511">
          <cell r="A5511" t="str">
            <v>Iberin</v>
          </cell>
          <cell r="B5511" t="str">
            <v>Iberin</v>
          </cell>
        </row>
        <row r="5512">
          <cell r="A5512" t="str">
            <v>Icaritin</v>
          </cell>
          <cell r="B5512" t="str">
            <v>Icaritin</v>
          </cell>
        </row>
        <row r="5513">
          <cell r="A5513" t="str">
            <v>Benzyl.butyl.phthalate</v>
          </cell>
          <cell r="B5513" t="str">
            <v>Benzyl butyl phthalate</v>
          </cell>
        </row>
        <row r="5514">
          <cell r="A5514" t="str">
            <v>MANCOZEB</v>
          </cell>
          <cell r="B5514" t="str">
            <v>MANCOZEB</v>
          </cell>
        </row>
        <row r="5515">
          <cell r="A5515" t="str">
            <v>X2.3.Benzofluorene</v>
          </cell>
          <cell r="B5515" t="str">
            <v>2,3-Benzofluorene</v>
          </cell>
        </row>
        <row r="5516">
          <cell r="A5516" t="str">
            <v>Potassium.periodate</v>
          </cell>
          <cell r="B5516" t="str">
            <v>Potassium periodate</v>
          </cell>
        </row>
        <row r="5517">
          <cell r="A5517" t="str">
            <v>X2.4.5.trichlorophenoxyacetic.acid</v>
          </cell>
          <cell r="B5517" t="str">
            <v>2,4,5-trichlorophenoxyacetic acid</v>
          </cell>
        </row>
        <row r="5518">
          <cell r="A5518" t="str">
            <v>X2.3.Dimethylhydroquinone</v>
          </cell>
          <cell r="B5518" t="str">
            <v>2,3-Dimethylhydroquinone</v>
          </cell>
        </row>
        <row r="5519">
          <cell r="A5519" t="str">
            <v>Agathic.acid</v>
          </cell>
          <cell r="B5519" t="str">
            <v>Agathic acid</v>
          </cell>
        </row>
        <row r="5520">
          <cell r="A5520" t="str">
            <v>DIAMIDE</v>
          </cell>
          <cell r="B5520" t="str">
            <v>DIAMIDE</v>
          </cell>
        </row>
        <row r="5521">
          <cell r="A5521" t="str">
            <v>Perfluorononanoic.acid</v>
          </cell>
          <cell r="B5521" t="str">
            <v>Perfluorononanoic acid</v>
          </cell>
        </row>
        <row r="5522">
          <cell r="A5522" t="str">
            <v>Dinophysistoxin.2</v>
          </cell>
          <cell r="B5522" t="str">
            <v>Dinophysistoxin 2</v>
          </cell>
        </row>
        <row r="5523">
          <cell r="A5523" t="str">
            <v>Trp.P.1</v>
          </cell>
          <cell r="B5523" t="str">
            <v>Trp-P-1</v>
          </cell>
        </row>
        <row r="5524">
          <cell r="A5524" t="str">
            <v>X3.NITROBENZALDEHYDE</v>
          </cell>
          <cell r="B5524" t="str">
            <v>3-NITROBENZALDEHYDE</v>
          </cell>
        </row>
        <row r="5525">
          <cell r="A5525" t="str">
            <v>Bensulfuron.methyl</v>
          </cell>
          <cell r="B5525" t="str">
            <v>Bensulfuron methyl</v>
          </cell>
        </row>
        <row r="5526">
          <cell r="A5526" t="str">
            <v>Mipomersen</v>
          </cell>
          <cell r="B5526" t="str">
            <v>Mipomersen</v>
          </cell>
        </row>
        <row r="5527">
          <cell r="A5527" t="str">
            <v>Biphenyl</v>
          </cell>
          <cell r="B5527" t="str">
            <v>Biphenyl</v>
          </cell>
        </row>
        <row r="5528">
          <cell r="A5528" t="str">
            <v>BROMOPHOS.ETHYL</v>
          </cell>
          <cell r="B5528" t="str">
            <v>BROMOPHOS-ETHYL</v>
          </cell>
        </row>
        <row r="5529">
          <cell r="A5529" t="str">
            <v>ISOVALERIC.ACID</v>
          </cell>
          <cell r="B5529" t="str">
            <v>ISOVALERIC ACID</v>
          </cell>
        </row>
        <row r="5530">
          <cell r="A5530" t="str">
            <v>NYLESTRIOL</v>
          </cell>
          <cell r="B5530" t="str">
            <v>NYLESTRIOL</v>
          </cell>
        </row>
        <row r="5531">
          <cell r="A5531" t="str">
            <v>Oxindole</v>
          </cell>
          <cell r="B5531" t="str">
            <v>Oxindole</v>
          </cell>
        </row>
        <row r="5532">
          <cell r="A5532" t="str">
            <v>TRIBUTYRIN</v>
          </cell>
          <cell r="B5532" t="str">
            <v>TRIBUTYRIN</v>
          </cell>
        </row>
        <row r="5533">
          <cell r="A5533" t="str">
            <v>X5.Benzyloxy.2.thiocyanatomethyl.4.pyranone</v>
          </cell>
          <cell r="B5533" t="str">
            <v>5-Benzyloxy-2-thiocyanatomethyl-4-pyranone</v>
          </cell>
        </row>
        <row r="5534">
          <cell r="A5534" t="str">
            <v>Edonentan</v>
          </cell>
          <cell r="B5534" t="str">
            <v>Edonentan</v>
          </cell>
        </row>
        <row r="5535">
          <cell r="A5535" t="str">
            <v>ACIFRAN</v>
          </cell>
          <cell r="B5535" t="str">
            <v>ACIFRAN</v>
          </cell>
        </row>
        <row r="5536">
          <cell r="A5536" t="str">
            <v>Tesaglitazar</v>
          </cell>
          <cell r="B5536" t="str">
            <v>Tesaglitazar</v>
          </cell>
        </row>
        <row r="5537">
          <cell r="A5537" t="str">
            <v>Tyrphostin.AG.1296</v>
          </cell>
          <cell r="B5537" t="str">
            <v>Tyrphostin AG 1296</v>
          </cell>
        </row>
        <row r="5538">
          <cell r="A5538" t="str">
            <v>CTK2F5402</v>
          </cell>
          <cell r="B5538" t="str">
            <v>CTK2F5402</v>
          </cell>
        </row>
        <row r="5539">
          <cell r="A5539" t="str">
            <v>PKIP</v>
          </cell>
          <cell r="B5539" t="str">
            <v>PKIP</v>
          </cell>
        </row>
        <row r="5540">
          <cell r="A5540" t="str">
            <v>Germacrone</v>
          </cell>
          <cell r="B5540" t="str">
            <v>Germacrone</v>
          </cell>
        </row>
        <row r="5541">
          <cell r="A5541" t="str">
            <v>lactacystin</v>
          </cell>
          <cell r="B5541" t="str">
            <v>lactacystin</v>
          </cell>
        </row>
        <row r="5542">
          <cell r="A5542" t="str">
            <v>Licarbazepine</v>
          </cell>
          <cell r="B5542" t="str">
            <v>Licarbazepine</v>
          </cell>
        </row>
        <row r="5543">
          <cell r="A5543" t="str">
            <v>Diethylcarbamodithioic.acid</v>
          </cell>
          <cell r="B5543" t="str">
            <v>Diethylcarbamodithioic acid</v>
          </cell>
        </row>
        <row r="5544">
          <cell r="A5544" t="str">
            <v>pd.158780</v>
          </cell>
          <cell r="B5544" t="str">
            <v>pd 158780</v>
          </cell>
        </row>
        <row r="5545">
          <cell r="A5545" t="str">
            <v>X1.Methylxanthine</v>
          </cell>
          <cell r="B5545" t="str">
            <v>1-Methylxanthine</v>
          </cell>
        </row>
        <row r="5546">
          <cell r="A5546" t="str">
            <v>tetrahydrobiopterin</v>
          </cell>
          <cell r="B5546" t="str">
            <v>tetrahydrobiopterin</v>
          </cell>
        </row>
        <row r="5547">
          <cell r="A5547" t="str">
            <v>Cobimetinib</v>
          </cell>
          <cell r="B5547" t="str">
            <v>Cobimetinib</v>
          </cell>
        </row>
        <row r="5548">
          <cell r="A5548" t="str">
            <v>Mephobarbital</v>
          </cell>
          <cell r="B5548" t="str">
            <v>Mephobarbital</v>
          </cell>
        </row>
        <row r="5549">
          <cell r="A5549" t="str">
            <v>X4.Aminobenzohydrazide</v>
          </cell>
          <cell r="B5549" t="str">
            <v>4-Aminobenzohydrazide</v>
          </cell>
        </row>
        <row r="5550">
          <cell r="A5550" t="str">
            <v>acetochlor</v>
          </cell>
          <cell r="B5550" t="str">
            <v>acetochlor</v>
          </cell>
        </row>
        <row r="5551">
          <cell r="A5551" t="str">
            <v>Tyrphostin.B42</v>
          </cell>
          <cell r="B5551" t="str">
            <v>Tyrphostin B42</v>
          </cell>
        </row>
        <row r="5552">
          <cell r="A5552" t="str">
            <v>Pentolonium.tartrate</v>
          </cell>
          <cell r="B5552" t="str">
            <v>Pentolonium tartrate</v>
          </cell>
        </row>
        <row r="5553">
          <cell r="A5553" t="str">
            <v>LYSOPHOSPHATIDYLGLYCEROL</v>
          </cell>
          <cell r="B5553" t="str">
            <v>LYSOPHOSPHATIDYLGLYCEROL</v>
          </cell>
        </row>
        <row r="5554">
          <cell r="A5554" t="str">
            <v>Hydroxychlor</v>
          </cell>
          <cell r="B5554" t="str">
            <v>Hydroxychlor</v>
          </cell>
        </row>
        <row r="5555">
          <cell r="A5555" t="str">
            <v>Kalgut</v>
          </cell>
          <cell r="B5555" t="str">
            <v>Kalgut</v>
          </cell>
        </row>
        <row r="5556">
          <cell r="A5556" t="str">
            <v>NICKEL.SULFATE</v>
          </cell>
          <cell r="B5556" t="str">
            <v>NICKEL SULFATE</v>
          </cell>
        </row>
        <row r="5557">
          <cell r="A5557" t="str">
            <v>CP.55940</v>
          </cell>
          <cell r="B5557" t="str">
            <v>CP-55940</v>
          </cell>
        </row>
        <row r="5558">
          <cell r="A5558" t="str">
            <v>X4.Amino.1.8.naphthalimide</v>
          </cell>
          <cell r="B5558" t="str">
            <v>4-Amino-1,8-naphthalimide</v>
          </cell>
        </row>
        <row r="5559">
          <cell r="A5559" t="str">
            <v>BENPERIDOL</v>
          </cell>
          <cell r="B5559" t="str">
            <v>BENPERIDOL</v>
          </cell>
        </row>
        <row r="5560">
          <cell r="A5560" t="str">
            <v>Dehydroxymethylepoxyquinomicin</v>
          </cell>
          <cell r="B5560" t="str">
            <v>Dehydroxymethylepoxyquinomicin</v>
          </cell>
        </row>
        <row r="5561">
          <cell r="A5561" t="str">
            <v>citalopram</v>
          </cell>
          <cell r="B5561" t="str">
            <v>citalopram</v>
          </cell>
        </row>
        <row r="5562">
          <cell r="A5562" t="str">
            <v>creatinine</v>
          </cell>
          <cell r="B5562" t="str">
            <v>creatinine</v>
          </cell>
        </row>
        <row r="5563">
          <cell r="A5563" t="str">
            <v>Monobenzyl.phthalate</v>
          </cell>
          <cell r="B5563" t="str">
            <v>Monobenzyl phthalate</v>
          </cell>
        </row>
        <row r="5564">
          <cell r="A5564" t="str">
            <v>X67252.82.8</v>
          </cell>
          <cell r="B5564" t="str">
            <v>67252-82-8</v>
          </cell>
        </row>
        <row r="5565">
          <cell r="A5565" t="str">
            <v>Nicotinic.acid.adenine.dinucleotide.phosphate</v>
          </cell>
          <cell r="B5565" t="str">
            <v>Nicotinic acid adenine dinucleotide phosphate</v>
          </cell>
        </row>
        <row r="5566">
          <cell r="A5566" t="str">
            <v>X3.3..4.4..5.5..Hexabromobiphenyl</v>
          </cell>
          <cell r="B5566" t="str">
            <v>3,3',4,4',5,5'-Hexabromobiphenyl</v>
          </cell>
        </row>
        <row r="5567">
          <cell r="A5567" t="str">
            <v>X2.NITROFLUORANTHENE</v>
          </cell>
          <cell r="B5567" t="str">
            <v>2-NITROFLUORANTHENE</v>
          </cell>
        </row>
        <row r="5568">
          <cell r="A5568" t="str">
            <v>Tauroursodeoxycholic.acid</v>
          </cell>
          <cell r="B5568" t="str">
            <v>Tauroursodeoxycholic acid</v>
          </cell>
        </row>
        <row r="5569">
          <cell r="A5569" t="str">
            <v>N.4.DIHYDROXY.N.OXO.3..SULFOOXY.BENZENAMINIUM</v>
          </cell>
          <cell r="B5569" t="str">
            <v>N,4-DIHYDROXY-N-OXO-3-(SULFOOXY)BENZENAMINIUM</v>
          </cell>
        </row>
        <row r="5570">
          <cell r="A5570" t="str">
            <v>X5..Guanylic.acid</v>
          </cell>
          <cell r="B5570" t="str">
            <v>5'-Guanylic acid</v>
          </cell>
        </row>
        <row r="5571">
          <cell r="A5571" t="str">
            <v>bromhexine</v>
          </cell>
          <cell r="B5571" t="str">
            <v>bromhexine</v>
          </cell>
        </row>
        <row r="5572">
          <cell r="A5572" t="str">
            <v>Dimetindene</v>
          </cell>
          <cell r="B5572" t="str">
            <v>Dimetindene</v>
          </cell>
        </row>
        <row r="5573">
          <cell r="A5573" t="str">
            <v>X1.BROMOPROPANE</v>
          </cell>
          <cell r="B5573" t="str">
            <v>1-BROMOPROPANE</v>
          </cell>
        </row>
        <row r="5574">
          <cell r="A5574" t="str">
            <v>X6.2..4..trimethoxyflavone</v>
          </cell>
          <cell r="B5574" t="str">
            <v>6,2',4'-trimethoxyflavone</v>
          </cell>
        </row>
        <row r="5575">
          <cell r="A5575" t="str">
            <v>TETRAMETHYLPYRAZINE</v>
          </cell>
          <cell r="B5575" t="str">
            <v>TETRAMETHYLPYRAZINE</v>
          </cell>
        </row>
        <row r="5576">
          <cell r="A5576" t="str">
            <v>X3.3..DICHLOROBENZIDINE</v>
          </cell>
          <cell r="B5576" t="str">
            <v>3,3'-DICHLOROBENZIDINE</v>
          </cell>
        </row>
        <row r="5577">
          <cell r="A5577" t="str">
            <v>Kurarinone</v>
          </cell>
          <cell r="B5577" t="str">
            <v>Kurarinone</v>
          </cell>
        </row>
        <row r="5578">
          <cell r="A5578" t="str">
            <v>Oxymatrine</v>
          </cell>
          <cell r="B5578" t="str">
            <v>Oxymatrine</v>
          </cell>
        </row>
        <row r="5579">
          <cell r="A5579" t="str">
            <v>X1.3.Diphenylguanidine</v>
          </cell>
          <cell r="B5579" t="str">
            <v>1,3-Diphenylguanidine</v>
          </cell>
        </row>
        <row r="5580">
          <cell r="A5580" t="str">
            <v>Eptastigmine</v>
          </cell>
          <cell r="B5580" t="str">
            <v>Eptastigmine</v>
          </cell>
        </row>
        <row r="5581">
          <cell r="A5581" t="str">
            <v>iodosulpride</v>
          </cell>
          <cell r="B5581" t="str">
            <v>iodosulpride</v>
          </cell>
        </row>
        <row r="5582">
          <cell r="A5582" t="str">
            <v>X1..5.deoxypentofuranosyl..5.fluoropyrimidine.2.4.1h.3h..dione</v>
          </cell>
          <cell r="B5582" t="str">
            <v>1-(5-deoxypentofuranosyl)-5-fluoropyrimidine-2,4(1h,3h)-dione</v>
          </cell>
        </row>
        <row r="5583">
          <cell r="A5583" t="str">
            <v>ETOPERIDONE</v>
          </cell>
          <cell r="B5583" t="str">
            <v>ETOPERIDONE</v>
          </cell>
        </row>
        <row r="5584">
          <cell r="A5584" t="str">
            <v>PE.15.0.20.0.</v>
          </cell>
          <cell r="B5584" t="str">
            <v>PE(15:0/20:0)</v>
          </cell>
        </row>
        <row r="5585">
          <cell r="A5585" t="str">
            <v>Fluasterone</v>
          </cell>
          <cell r="B5585" t="str">
            <v>Fluasterone</v>
          </cell>
        </row>
        <row r="5586">
          <cell r="A5586" t="str">
            <v>Totm</v>
          </cell>
          <cell r="B5586" t="str">
            <v>Totm</v>
          </cell>
        </row>
        <row r="5587">
          <cell r="A5587" t="str">
            <v>X3.7.Dimethoxyflavone</v>
          </cell>
          <cell r="B5587" t="str">
            <v>3,7-Dimethoxyflavone</v>
          </cell>
        </row>
        <row r="5588">
          <cell r="A5588" t="str">
            <v>Maxacalcitol</v>
          </cell>
          <cell r="B5588" t="str">
            <v>Maxacalcitol</v>
          </cell>
        </row>
        <row r="5589">
          <cell r="A5589" t="str">
            <v>toremifene</v>
          </cell>
          <cell r="B5589" t="str">
            <v>toremifene</v>
          </cell>
        </row>
        <row r="5590">
          <cell r="A5590" t="str">
            <v>LPH..61.91.</v>
          </cell>
          <cell r="B5590" t="str">
            <v>LPH (61-91)</v>
          </cell>
        </row>
        <row r="5591">
          <cell r="A5591" t="str">
            <v>Methyl.isoeugenol</v>
          </cell>
          <cell r="B5591" t="str">
            <v>Methyl isoeugenol</v>
          </cell>
        </row>
        <row r="5592">
          <cell r="A5592" t="str">
            <v>Fenpyroximate</v>
          </cell>
          <cell r="B5592" t="str">
            <v>Fenpyroximate</v>
          </cell>
        </row>
        <row r="5593">
          <cell r="A5593" t="str">
            <v>DIHYDROPROGESTERONE</v>
          </cell>
          <cell r="B5593" t="str">
            <v>DIHYDROPROGESTERONE</v>
          </cell>
        </row>
        <row r="5594">
          <cell r="A5594" t="str">
            <v>ceftizoxime</v>
          </cell>
          <cell r="B5594" t="str">
            <v>ceftizoxime</v>
          </cell>
        </row>
        <row r="5595">
          <cell r="A5595" t="str">
            <v>X5.6.Dichloro.1H.benzimidazole</v>
          </cell>
          <cell r="B5595" t="str">
            <v>5,6-Dichloro-1H-benzimidazole</v>
          </cell>
        </row>
        <row r="5596">
          <cell r="A5596" t="str">
            <v>MLS003171503</v>
          </cell>
          <cell r="B5596" t="str">
            <v>MLS003171503</v>
          </cell>
        </row>
        <row r="5597">
          <cell r="A5597" t="str">
            <v>glutaraldehyde</v>
          </cell>
          <cell r="B5597" t="str">
            <v>glutaraldehyde</v>
          </cell>
        </row>
        <row r="5598">
          <cell r="A5598" t="str">
            <v>LISURIDE</v>
          </cell>
          <cell r="B5598" t="str">
            <v>LISURIDE</v>
          </cell>
        </row>
        <row r="5599">
          <cell r="A5599" t="str">
            <v>oxamflatin</v>
          </cell>
          <cell r="B5599" t="str">
            <v>oxamflatin</v>
          </cell>
        </row>
        <row r="5600">
          <cell r="A5600" t="str">
            <v>X13674.84.5</v>
          </cell>
          <cell r="B5600" t="str">
            <v>13674-84-5</v>
          </cell>
        </row>
        <row r="5601">
          <cell r="A5601" t="str">
            <v>microcystin.RR</v>
          </cell>
          <cell r="B5601" t="str">
            <v>microcystin RR</v>
          </cell>
        </row>
        <row r="5602">
          <cell r="A5602" t="str">
            <v>Dibenzoylmethane</v>
          </cell>
          <cell r="B5602" t="str">
            <v>Dibenzoylmethane</v>
          </cell>
        </row>
        <row r="5603">
          <cell r="A5603" t="str">
            <v>GW0742</v>
          </cell>
          <cell r="B5603" t="str">
            <v>GW0742</v>
          </cell>
        </row>
        <row r="5604">
          <cell r="A5604" t="str">
            <v>AZARIBINE</v>
          </cell>
          <cell r="B5604" t="str">
            <v>AZARIBINE</v>
          </cell>
        </row>
        <row r="5605">
          <cell r="A5605" t="str">
            <v>CHEMBL401565</v>
          </cell>
          <cell r="B5605" t="str">
            <v>CHEMBL401565</v>
          </cell>
        </row>
        <row r="5606">
          <cell r="A5606" t="str">
            <v>X4.5.DICHLOROCATECHOL</v>
          </cell>
          <cell r="B5606" t="str">
            <v>4,5-DICHLOROCATECHOL</v>
          </cell>
        </row>
        <row r="5607">
          <cell r="A5607" t="str">
            <v>X4.Hydroxytestosterone</v>
          </cell>
          <cell r="B5607" t="str">
            <v>4-Hydroxytestosterone</v>
          </cell>
        </row>
        <row r="5608">
          <cell r="A5608" t="str">
            <v>rosmarinic.acid</v>
          </cell>
          <cell r="B5608" t="str">
            <v>rosmarinic acid</v>
          </cell>
        </row>
        <row r="5609">
          <cell r="A5609" t="str">
            <v>Asiaticoside</v>
          </cell>
          <cell r="B5609" t="str">
            <v>Asiaticoside</v>
          </cell>
        </row>
        <row r="5610">
          <cell r="A5610" t="str">
            <v>ETYA</v>
          </cell>
          <cell r="B5610" t="str">
            <v>ETYA</v>
          </cell>
        </row>
        <row r="5611">
          <cell r="A5611" t="str">
            <v>tolperisone</v>
          </cell>
          <cell r="B5611" t="str">
            <v>tolperisone</v>
          </cell>
        </row>
        <row r="5612">
          <cell r="A5612" t="str">
            <v>Bis.gma</v>
          </cell>
          <cell r="B5612" t="str">
            <v>Bis-gma</v>
          </cell>
        </row>
        <row r="5613">
          <cell r="A5613" t="str">
            <v>Lead.dinitrate</v>
          </cell>
          <cell r="B5613" t="str">
            <v>Lead dinitrate</v>
          </cell>
        </row>
        <row r="5614">
          <cell r="A5614" t="str">
            <v>Columbamine</v>
          </cell>
          <cell r="B5614" t="str">
            <v>Columbamine</v>
          </cell>
        </row>
        <row r="5615">
          <cell r="A5615" t="str">
            <v>Millerite</v>
          </cell>
          <cell r="B5615" t="str">
            <v>Millerite</v>
          </cell>
        </row>
        <row r="5616">
          <cell r="A5616" t="str">
            <v>Strontium.dichloride</v>
          </cell>
          <cell r="B5616" t="str">
            <v>Strontium dichloride</v>
          </cell>
        </row>
        <row r="5617">
          <cell r="A5617" t="str">
            <v>DEOXYNIVALENOL</v>
          </cell>
          <cell r="B5617" t="str">
            <v>DEOXYNIVALENOL</v>
          </cell>
        </row>
        <row r="5618">
          <cell r="A5618" t="str">
            <v>Perillic.acid</v>
          </cell>
          <cell r="B5618" t="str">
            <v>Perillic acid</v>
          </cell>
        </row>
        <row r="5619">
          <cell r="A5619" t="str">
            <v>X2..4..Dihydroxychalcone</v>
          </cell>
          <cell r="B5619" t="str">
            <v>2',4'-Dihydroxychalcone</v>
          </cell>
        </row>
        <row r="5620">
          <cell r="A5620" t="str">
            <v>POLY.I.C</v>
          </cell>
          <cell r="B5620" t="str">
            <v>POLY I-C</v>
          </cell>
        </row>
        <row r="5621">
          <cell r="A5621" t="str">
            <v>X6.Hydroxyluteolin</v>
          </cell>
          <cell r="B5621" t="str">
            <v>6-Hydroxyluteolin</v>
          </cell>
        </row>
        <row r="5622">
          <cell r="A5622" t="str">
            <v>Mercuramide</v>
          </cell>
          <cell r="B5622" t="str">
            <v>Mercuramide</v>
          </cell>
        </row>
        <row r="5623">
          <cell r="A5623" t="str">
            <v>X8.hydroxyeicosatetraenoic.acid</v>
          </cell>
          <cell r="B5623" t="str">
            <v>8-hydroxyeicosatetraenoic acid</v>
          </cell>
        </row>
        <row r="5624">
          <cell r="A5624" t="str">
            <v>X3.Hydroxybenzo.a.pyrene</v>
          </cell>
          <cell r="B5624" t="str">
            <v>3-Hydroxybenzo[a]pyrene</v>
          </cell>
        </row>
        <row r="5625">
          <cell r="A5625" t="str">
            <v>Isocupressic.acid</v>
          </cell>
          <cell r="B5625" t="str">
            <v>Isocupressic acid</v>
          </cell>
        </row>
        <row r="5626">
          <cell r="A5626" t="str">
            <v>Methyl.4.hydroxybenzoate</v>
          </cell>
          <cell r="B5626" t="str">
            <v>Methyl 4-hydroxybenzoate</v>
          </cell>
        </row>
        <row r="5627">
          <cell r="A5627" t="str">
            <v>X3.Methylcyclopentadecanone</v>
          </cell>
          <cell r="B5627" t="str">
            <v>3-Methylcyclopentadecanone</v>
          </cell>
        </row>
        <row r="5628">
          <cell r="A5628" t="str">
            <v>Tetramethrin</v>
          </cell>
          <cell r="B5628" t="str">
            <v>Tetramethrin</v>
          </cell>
        </row>
        <row r="5629">
          <cell r="A5629" t="str">
            <v>Cefaclor.monohydrate</v>
          </cell>
          <cell r="B5629" t="str">
            <v>Cefaclor monohydrate</v>
          </cell>
        </row>
        <row r="5630">
          <cell r="A5630" t="str">
            <v>X1.2.DICHLOROPROPANE</v>
          </cell>
          <cell r="B5630" t="str">
            <v>1,2-DICHLOROPROPANE</v>
          </cell>
        </row>
        <row r="5631">
          <cell r="A5631" t="str">
            <v>X6441.77.6</v>
          </cell>
          <cell r="B5631" t="str">
            <v>6441-77-6</v>
          </cell>
        </row>
        <row r="5632">
          <cell r="A5632" t="str">
            <v>BIDD.GT0796</v>
          </cell>
          <cell r="B5632" t="str">
            <v>BIDD:GT0796</v>
          </cell>
        </row>
        <row r="5633">
          <cell r="A5633" t="str">
            <v>Isomalathion</v>
          </cell>
          <cell r="B5633" t="str">
            <v>Isomalathion</v>
          </cell>
        </row>
        <row r="5634">
          <cell r="A5634" t="str">
            <v>TETRACHLOROCATECHOL</v>
          </cell>
          <cell r="B5634" t="str">
            <v>TETRACHLOROCATECHOL</v>
          </cell>
        </row>
        <row r="5635">
          <cell r="A5635" t="str">
            <v>Benzoyltropeine</v>
          </cell>
          <cell r="B5635" t="str">
            <v>Benzoyltropeine</v>
          </cell>
        </row>
        <row r="5636">
          <cell r="A5636" t="str">
            <v>X3.Methylene.3H.indole</v>
          </cell>
          <cell r="B5636" t="str">
            <v>3-Methylene-3H-indole</v>
          </cell>
        </row>
        <row r="5637">
          <cell r="A5637" t="str">
            <v>Azacyclonol</v>
          </cell>
          <cell r="B5637" t="str">
            <v>Azacyclonol</v>
          </cell>
        </row>
        <row r="5638">
          <cell r="A5638" t="str">
            <v>Thioperamide</v>
          </cell>
          <cell r="B5638" t="str">
            <v>Thioperamide</v>
          </cell>
        </row>
        <row r="5639">
          <cell r="A5639" t="str">
            <v>X.11R..11..4.dimethylaminophenyl..17.hydroxy.17..3.hydroxypropyl..13.methyl.1.2.6.7.8.11.12.14.15.16.decahydrocyclopenta.a.phenanthren.3.one</v>
          </cell>
          <cell r="B5639" t="str">
            <v>(11R)-11-(4-dimethylaminophenyl)-17-hydroxy-17-(3-hydroxypropyl)-13-methyl-1,2,6,7,8,11,12,14,15,16-decahydrocyclopenta[a]phenanthren-3-one</v>
          </cell>
        </row>
        <row r="5640">
          <cell r="A5640" t="str">
            <v>acea</v>
          </cell>
          <cell r="B5640" t="str">
            <v>acea</v>
          </cell>
        </row>
        <row r="5641">
          <cell r="A5641" t="str">
            <v>Cadmium.telluride</v>
          </cell>
          <cell r="B5641" t="str">
            <v>Cadmium telluride</v>
          </cell>
        </row>
        <row r="5642">
          <cell r="A5642" t="str">
            <v>WB.4101</v>
          </cell>
          <cell r="B5642" t="str">
            <v>WB-4101</v>
          </cell>
        </row>
        <row r="5643">
          <cell r="A5643" t="str">
            <v>WB.4101.hydrochloride</v>
          </cell>
          <cell r="B5643" t="str">
            <v>WB-4101 hydrochloride</v>
          </cell>
        </row>
        <row r="5644">
          <cell r="A5644" t="str">
            <v>X3.Methoxymorphinan</v>
          </cell>
          <cell r="B5644" t="str">
            <v>3-Methoxymorphinan</v>
          </cell>
        </row>
        <row r="5645">
          <cell r="A5645" t="str">
            <v>enrasentan</v>
          </cell>
          <cell r="B5645" t="str">
            <v>enrasentan</v>
          </cell>
        </row>
        <row r="5646">
          <cell r="A5646" t="str">
            <v>beta.Funaltrexamine</v>
          </cell>
          <cell r="B5646" t="str">
            <v>beta-Funaltrexamine</v>
          </cell>
        </row>
        <row r="5647">
          <cell r="A5647" t="str">
            <v>salicyl.alcohol</v>
          </cell>
          <cell r="B5647" t="str">
            <v>salicyl alcohol</v>
          </cell>
        </row>
        <row r="5648">
          <cell r="A5648" t="str">
            <v>oxymetholone</v>
          </cell>
          <cell r="B5648" t="str">
            <v>oxymetholone</v>
          </cell>
        </row>
        <row r="5649">
          <cell r="A5649" t="str">
            <v>chlordecone</v>
          </cell>
          <cell r="B5649" t="str">
            <v>chlordecone</v>
          </cell>
        </row>
        <row r="5650">
          <cell r="A5650" t="str">
            <v>SC.58125</v>
          </cell>
          <cell r="B5650" t="str">
            <v>SC-58125</v>
          </cell>
        </row>
        <row r="5651">
          <cell r="A5651" t="str">
            <v>X2.oxobutanoic.acid</v>
          </cell>
          <cell r="B5651" t="str">
            <v>2-oxobutanoic acid</v>
          </cell>
        </row>
        <row r="5652">
          <cell r="A5652" t="str">
            <v>Leptomycin.B</v>
          </cell>
          <cell r="B5652" t="str">
            <v>Leptomycin B</v>
          </cell>
        </row>
        <row r="5653">
          <cell r="A5653" t="str">
            <v>PCB.169</v>
          </cell>
          <cell r="B5653" t="str">
            <v>PCB 169</v>
          </cell>
        </row>
        <row r="5654">
          <cell r="A5654" t="str">
            <v>benzyl.isothiocyanate</v>
          </cell>
          <cell r="B5654" t="str">
            <v>benzyl isothiocyanate</v>
          </cell>
        </row>
        <row r="5655">
          <cell r="A5655" t="str">
            <v>Chlorin.e6</v>
          </cell>
          <cell r="B5655" t="str">
            <v>Chlorin e6</v>
          </cell>
        </row>
        <row r="5656">
          <cell r="A5656" t="str">
            <v>Dexanabinol</v>
          </cell>
          <cell r="B5656" t="str">
            <v>Dexanabinol</v>
          </cell>
        </row>
        <row r="5657">
          <cell r="A5657" t="str">
            <v>X5.Methylurapidil</v>
          </cell>
          <cell r="B5657" t="str">
            <v>5-Methylurapidil</v>
          </cell>
        </row>
        <row r="5658">
          <cell r="A5658" t="str">
            <v>Hexarelin</v>
          </cell>
          <cell r="B5658" t="str">
            <v>Hexarelin</v>
          </cell>
        </row>
        <row r="5659">
          <cell r="A5659" t="str">
            <v>streptonigrin</v>
          </cell>
          <cell r="B5659" t="str">
            <v>streptonigrin</v>
          </cell>
        </row>
        <row r="5660">
          <cell r="A5660" t="str">
            <v>Phosphoramidic.acid.2.5.dichlorophenyl.hexyl.ester</v>
          </cell>
          <cell r="B5660" t="str">
            <v>Phosphoramidic acid,2,5-dichlorophenyl hexyl ester</v>
          </cell>
        </row>
        <row r="5661">
          <cell r="A5661" t="str">
            <v>X2H.1.Benzopyran.2.one..7...3.7.dimethyl.2.6.octadienyl.oxy..</v>
          </cell>
          <cell r="B5661" t="str">
            <v>2H-1-Benzopyran-2-one, 7-[(3,7-dimethyl-2,6-octadienyl)oxy]-</v>
          </cell>
        </row>
        <row r="5662">
          <cell r="A5662" t="str">
            <v>Auraptene</v>
          </cell>
          <cell r="B5662" t="str">
            <v>Auraptene</v>
          </cell>
        </row>
        <row r="5663">
          <cell r="A5663" t="str">
            <v>S.Allylcysteine</v>
          </cell>
          <cell r="B5663" t="str">
            <v>S-Allylcysteine</v>
          </cell>
        </row>
        <row r="5664">
          <cell r="A5664" t="str">
            <v>X1.5.DIAMINOANTHRAQUINONE</v>
          </cell>
          <cell r="B5664" t="str">
            <v>1,5-DIAMINOANTHRAQUINONE</v>
          </cell>
        </row>
        <row r="5665">
          <cell r="A5665" t="str">
            <v>Chebulinic.acid</v>
          </cell>
          <cell r="B5665" t="str">
            <v>Chebulinic acid</v>
          </cell>
        </row>
        <row r="5666">
          <cell r="A5666" t="str">
            <v>Perfluorooctanesulfonamide</v>
          </cell>
          <cell r="B5666" t="str">
            <v>Perfluorooctanesulfonamide</v>
          </cell>
        </row>
        <row r="5667">
          <cell r="A5667" t="str">
            <v>X2.3.Bhbbd</v>
          </cell>
          <cell r="B5667" t="str">
            <v>2,3-Bhbbd</v>
          </cell>
        </row>
        <row r="5668">
          <cell r="A5668" t="str">
            <v>X72255.35.7</v>
          </cell>
          <cell r="B5668" t="str">
            <v>72255-35-7</v>
          </cell>
        </row>
        <row r="5669">
          <cell r="A5669" t="str">
            <v>Flufenacet</v>
          </cell>
          <cell r="B5669" t="str">
            <v>Flufenacet</v>
          </cell>
        </row>
        <row r="5670">
          <cell r="A5670" t="str">
            <v>X3.3..Diindolylmethane</v>
          </cell>
          <cell r="B5670" t="str">
            <v>3,3'-Diindolylmethane</v>
          </cell>
        </row>
        <row r="5671">
          <cell r="A5671" t="str">
            <v>CHEMBL578390</v>
          </cell>
          <cell r="B5671" t="str">
            <v>CHEMBL578390</v>
          </cell>
        </row>
        <row r="5672">
          <cell r="A5672" t="str">
            <v>Dimethyl.IQX</v>
          </cell>
          <cell r="B5672" t="str">
            <v>Dimethyl-IQX</v>
          </cell>
        </row>
        <row r="5673">
          <cell r="A5673" t="str">
            <v>EDTA</v>
          </cell>
          <cell r="B5673" t="str">
            <v>EDTA</v>
          </cell>
        </row>
        <row r="5674">
          <cell r="A5674" t="str">
            <v>fipronil</v>
          </cell>
          <cell r="B5674" t="str">
            <v>fipronil</v>
          </cell>
        </row>
        <row r="5675">
          <cell r="A5675" t="str">
            <v>Laquinimod</v>
          </cell>
          <cell r="B5675" t="str">
            <v>Laquinimod</v>
          </cell>
        </row>
        <row r="5676">
          <cell r="A5676" t="str">
            <v>X4p.PDOT</v>
          </cell>
          <cell r="B5676" t="str">
            <v>4p-PDOT</v>
          </cell>
        </row>
        <row r="5677">
          <cell r="A5677" t="str">
            <v>ascomycin</v>
          </cell>
          <cell r="B5677" t="str">
            <v>ascomycin</v>
          </cell>
        </row>
        <row r="5678">
          <cell r="A5678" t="str">
            <v>Tosyl.fluoride</v>
          </cell>
          <cell r="B5678" t="str">
            <v>Tosyl fluoride</v>
          </cell>
        </row>
        <row r="5679">
          <cell r="A5679" t="str">
            <v>bucillamine</v>
          </cell>
          <cell r="B5679" t="str">
            <v>bucillamine</v>
          </cell>
        </row>
        <row r="5680">
          <cell r="A5680" t="str">
            <v>d..A.glutamyl.s..2..2.5.dioxo.2.5.dihydro.1h.pyrrol.1.yl.ethyl..l.cysteinylglycine</v>
          </cell>
          <cell r="B5680" t="str">
            <v>d-|A-glutamyl-s-[2-(2,5-dioxo-2,5-dihydro-1h-pyrrol-1-yl)ethyl]-l-cysteinylglycine</v>
          </cell>
        </row>
        <row r="5681">
          <cell r="A5681" t="str">
            <v>Pipendoxifene</v>
          </cell>
          <cell r="B5681" t="str">
            <v>Pipendoxifene</v>
          </cell>
        </row>
        <row r="5682">
          <cell r="A5682" t="str">
            <v>Calycosin</v>
          </cell>
          <cell r="B5682" t="str">
            <v>Calycosin</v>
          </cell>
        </row>
        <row r="5683">
          <cell r="A5683" t="str">
            <v>Isoorientin</v>
          </cell>
          <cell r="B5683" t="str">
            <v>Isoorientin</v>
          </cell>
        </row>
        <row r="5684">
          <cell r="A5684" t="str">
            <v>AC1O52RZ</v>
          </cell>
          <cell r="B5684" t="str">
            <v>AC1O52RZ</v>
          </cell>
        </row>
        <row r="5685">
          <cell r="A5685" t="str">
            <v>Psymberin</v>
          </cell>
          <cell r="B5685" t="str">
            <v>Psymberin</v>
          </cell>
        </row>
        <row r="5686">
          <cell r="A5686" t="str">
            <v>X8.Prenylnaringenin</v>
          </cell>
          <cell r="B5686" t="str">
            <v>8-Prenylnaringenin</v>
          </cell>
        </row>
        <row r="5687">
          <cell r="A5687" t="str">
            <v>Dihydromyricetin</v>
          </cell>
          <cell r="B5687" t="str">
            <v>Dihydromyricetin</v>
          </cell>
        </row>
        <row r="5688">
          <cell r="A5688" t="str">
            <v>Glycycoumarin</v>
          </cell>
          <cell r="B5688" t="str">
            <v>Glycycoumarin</v>
          </cell>
        </row>
        <row r="5689">
          <cell r="A5689" t="str">
            <v>MeIQx</v>
          </cell>
          <cell r="B5689" t="str">
            <v>MeIQx</v>
          </cell>
        </row>
        <row r="5690">
          <cell r="A5690" t="str">
            <v>Thioflavine.T</v>
          </cell>
          <cell r="B5690" t="str">
            <v>Thioflavine T</v>
          </cell>
        </row>
        <row r="5691">
          <cell r="A5691" t="str">
            <v>pimobendan</v>
          </cell>
          <cell r="B5691" t="str">
            <v>pimobendan</v>
          </cell>
        </row>
        <row r="5692">
          <cell r="A5692" t="str">
            <v>X1.NAPHTHYLAMINE</v>
          </cell>
          <cell r="B5692" t="str">
            <v>1-NAPHTHYLAMINE</v>
          </cell>
        </row>
        <row r="5693">
          <cell r="A5693" t="str">
            <v>S.Trityl.L.cysteine</v>
          </cell>
          <cell r="B5693" t="str">
            <v>S-Trityl-L-cysteine</v>
          </cell>
        </row>
        <row r="5694">
          <cell r="A5694" t="str">
            <v>Magnesium.dihydroxide</v>
          </cell>
          <cell r="B5694" t="str">
            <v>Magnesium dihydroxide</v>
          </cell>
        </row>
        <row r="5695">
          <cell r="A5695" t="str">
            <v>sodium.cyanoborohydride</v>
          </cell>
          <cell r="B5695" t="str">
            <v>sodium cyanoborohydride</v>
          </cell>
        </row>
        <row r="5696">
          <cell r="A5696" t="str">
            <v>X4..4.Hydroxyphenyl..2.butanone</v>
          </cell>
          <cell r="B5696" t="str">
            <v>4-(4-Hydroxyphenyl)-2-butanone</v>
          </cell>
        </row>
        <row r="5697">
          <cell r="A5697" t="str">
            <v>Digoxigenin</v>
          </cell>
          <cell r="B5697" t="str">
            <v>Digoxigenin</v>
          </cell>
        </row>
        <row r="5698">
          <cell r="A5698" t="str">
            <v>sulfanitran</v>
          </cell>
          <cell r="B5698" t="str">
            <v>sulfanitran</v>
          </cell>
        </row>
        <row r="5699">
          <cell r="A5699" t="str">
            <v>Clebopride</v>
          </cell>
          <cell r="B5699" t="str">
            <v>Clebopride</v>
          </cell>
        </row>
        <row r="5700">
          <cell r="A5700" t="str">
            <v>Prolinedithiocarbamate</v>
          </cell>
          <cell r="B5700" t="str">
            <v>Prolinedithiocarbamate</v>
          </cell>
        </row>
        <row r="5701">
          <cell r="A5701" t="str">
            <v>Dihydro.beta.erythroidine</v>
          </cell>
          <cell r="B5701" t="str">
            <v>Dihydro-beta-erythroidine</v>
          </cell>
        </row>
        <row r="5702">
          <cell r="A5702" t="str">
            <v>Cl.Apb</v>
          </cell>
          <cell r="B5702" t="str">
            <v>Cl-Apb</v>
          </cell>
        </row>
        <row r="5703">
          <cell r="A5703" t="str">
            <v>Chloro.APB.hydrobromide</v>
          </cell>
          <cell r="B5703" t="str">
            <v>Chloro-APB hydrobromide</v>
          </cell>
        </row>
        <row r="5704">
          <cell r="A5704" t="str">
            <v>AC1LCUGN</v>
          </cell>
          <cell r="B5704" t="str">
            <v>AC1LCUGN</v>
          </cell>
        </row>
        <row r="5705">
          <cell r="A5705" t="str">
            <v>X67472.42.8</v>
          </cell>
          <cell r="B5705" t="str">
            <v>67472-42-8</v>
          </cell>
        </row>
        <row r="5706">
          <cell r="A5706" t="str">
            <v>Dramamine</v>
          </cell>
          <cell r="B5706" t="str">
            <v>Dramamine</v>
          </cell>
        </row>
        <row r="5707">
          <cell r="A5707" t="str">
            <v>Schizandrol.B</v>
          </cell>
          <cell r="B5707" t="str">
            <v>Schizandrol B</v>
          </cell>
        </row>
        <row r="5708">
          <cell r="A5708" t="str">
            <v>MLS002702836</v>
          </cell>
          <cell r="B5708" t="str">
            <v>MLS002702836</v>
          </cell>
        </row>
        <row r="5709">
          <cell r="A5709" t="str">
            <v>trimetrexate</v>
          </cell>
          <cell r="B5709" t="str">
            <v>trimetrexate</v>
          </cell>
        </row>
        <row r="5710">
          <cell r="A5710" t="str">
            <v>HYDRAZINE</v>
          </cell>
          <cell r="B5710" t="str">
            <v>HYDRAZINE</v>
          </cell>
        </row>
        <row r="5711">
          <cell r="A5711" t="str">
            <v>p.Propenylanisole</v>
          </cell>
          <cell r="B5711" t="str">
            <v>p-Propenylanisole</v>
          </cell>
        </row>
        <row r="5712">
          <cell r="A5712" t="str">
            <v>diarylpropionitrile</v>
          </cell>
          <cell r="B5712" t="str">
            <v>diarylpropionitrile</v>
          </cell>
        </row>
        <row r="5713">
          <cell r="A5713" t="str">
            <v>tetracaine</v>
          </cell>
          <cell r="B5713" t="str">
            <v>tetracaine</v>
          </cell>
        </row>
        <row r="5714">
          <cell r="A5714" t="str">
            <v>o.cresol</v>
          </cell>
          <cell r="B5714" t="str">
            <v>o-cresol</v>
          </cell>
        </row>
        <row r="5715">
          <cell r="A5715" t="str">
            <v>EGTA.AM</v>
          </cell>
          <cell r="B5715" t="str">
            <v>EGTA/AM</v>
          </cell>
        </row>
        <row r="5716">
          <cell r="A5716" t="str">
            <v>Verbenalin</v>
          </cell>
          <cell r="B5716" t="str">
            <v>Verbenalin</v>
          </cell>
        </row>
        <row r="5717">
          <cell r="A5717" t="str">
            <v>MLS002706776</v>
          </cell>
          <cell r="B5717" t="str">
            <v>MLS002706776</v>
          </cell>
        </row>
        <row r="5718">
          <cell r="A5718" t="str">
            <v>X.2S.3S.4S.5R..2.3.4.5.tetrahydroxy.6.oxohexanoic.acid</v>
          </cell>
          <cell r="B5718" t="str">
            <v>(2S,3S,4S,5R)-2,3,4,5-tetrahydroxy-6-oxohexanoic acid</v>
          </cell>
        </row>
        <row r="5719">
          <cell r="A5719" t="str">
            <v>tynorphin</v>
          </cell>
          <cell r="B5719" t="str">
            <v>tynorphin</v>
          </cell>
        </row>
        <row r="5720">
          <cell r="A5720" t="str">
            <v>Tylophorine</v>
          </cell>
          <cell r="B5720" t="str">
            <v>Tylophorine</v>
          </cell>
        </row>
        <row r="5721">
          <cell r="A5721" t="str">
            <v>Tbhpbo</v>
          </cell>
          <cell r="B5721" t="str">
            <v>Tbhpbo</v>
          </cell>
        </row>
        <row r="5722">
          <cell r="A5722" t="str">
            <v>Bromobimane</v>
          </cell>
          <cell r="B5722" t="str">
            <v>Bromobimane</v>
          </cell>
        </row>
        <row r="5723">
          <cell r="A5723" t="str">
            <v>FERRIC.CITRATE</v>
          </cell>
          <cell r="B5723" t="str">
            <v>FERRIC CITRATE</v>
          </cell>
        </row>
        <row r="5724">
          <cell r="A5724" t="str">
            <v>X6..dichloromethyl..6.methylcyclohexa.2.4.dien.1.one</v>
          </cell>
          <cell r="B5724" t="str">
            <v>6-(dichloromethyl)-6-methylcyclohexa-2,4-dien-1-one</v>
          </cell>
        </row>
        <row r="5725">
          <cell r="A5725" t="str">
            <v>Ro.20683</v>
          </cell>
          <cell r="B5725" t="str">
            <v>Ro 20683</v>
          </cell>
        </row>
        <row r="5726">
          <cell r="A5726" t="str">
            <v>aspartame</v>
          </cell>
          <cell r="B5726" t="str">
            <v>aspartame</v>
          </cell>
        </row>
        <row r="5727">
          <cell r="A5727" t="str">
            <v>Daca</v>
          </cell>
          <cell r="B5727" t="str">
            <v>Daca</v>
          </cell>
        </row>
        <row r="5728">
          <cell r="A5728" t="str">
            <v>X5.HYDROXYDECANOIC.ACID</v>
          </cell>
          <cell r="B5728" t="str">
            <v>5-HYDROXYDECANOIC ACID</v>
          </cell>
        </row>
        <row r="5729">
          <cell r="A5729" t="str">
            <v>X4.Methoxy.4.oxobutanoic.acid</v>
          </cell>
          <cell r="B5729" t="str">
            <v>4-Methoxy-4-oxobutanoic acid</v>
          </cell>
        </row>
        <row r="5730">
          <cell r="A5730" t="str">
            <v>ICI.89406</v>
          </cell>
          <cell r="B5730" t="str">
            <v>ICI 89406</v>
          </cell>
        </row>
        <row r="5731">
          <cell r="A5731" t="str">
            <v>ACETYL.TRIBUTYL.CITRATE</v>
          </cell>
          <cell r="B5731" t="str">
            <v>ACETYL TRIBUTYL CITRATE</v>
          </cell>
        </row>
        <row r="5732">
          <cell r="A5732" t="str">
            <v>X1.4.Dihydroxy.2.naphthoic.acid</v>
          </cell>
          <cell r="B5732" t="str">
            <v>1,4-Dihydroxy-2-naphthoic acid</v>
          </cell>
        </row>
        <row r="5733">
          <cell r="A5733" t="str">
            <v>Chlorpyrifos.oxon</v>
          </cell>
          <cell r="B5733" t="str">
            <v>Chlorpyrifos oxon</v>
          </cell>
        </row>
        <row r="5734">
          <cell r="A5734" t="str">
            <v>Lauroyl.coa</v>
          </cell>
          <cell r="B5734" t="str">
            <v>Lauroyl-coa</v>
          </cell>
        </row>
        <row r="5735">
          <cell r="A5735" t="str">
            <v>X6..3.3.DMA.chrysin</v>
          </cell>
          <cell r="B5735" t="str">
            <v>6-(3,3-DMA)chrysin</v>
          </cell>
        </row>
        <row r="5736">
          <cell r="A5736" t="str">
            <v>X60282.87.3</v>
          </cell>
          <cell r="B5736" t="str">
            <v>60282-87-3</v>
          </cell>
        </row>
        <row r="5737">
          <cell r="A5737" t="str">
            <v>GESTODENE</v>
          </cell>
          <cell r="B5737" t="str">
            <v>GESTODENE</v>
          </cell>
        </row>
        <row r="5738">
          <cell r="A5738" t="str">
            <v>NSC25485</v>
          </cell>
          <cell r="B5738" t="str">
            <v>NSC25485</v>
          </cell>
        </row>
        <row r="5739">
          <cell r="A5739" t="str">
            <v>X9.Hydroxyellipticine</v>
          </cell>
          <cell r="B5739" t="str">
            <v>9-Hydroxyellipticine</v>
          </cell>
        </row>
        <row r="5740">
          <cell r="A5740" t="str">
            <v>DL.Mevalonic.acid</v>
          </cell>
          <cell r="B5740" t="str">
            <v>DL-Mevalonic acid</v>
          </cell>
        </row>
        <row r="5741">
          <cell r="A5741" t="str">
            <v>X4.Selenazolidinecarboxylicacid</v>
          </cell>
          <cell r="B5741" t="str">
            <v>4-Selenazolidinecarboxylicacid</v>
          </cell>
        </row>
        <row r="5742">
          <cell r="A5742" t="str">
            <v>Honokiol</v>
          </cell>
          <cell r="B5742" t="str">
            <v>Honokiol</v>
          </cell>
        </row>
        <row r="5743">
          <cell r="A5743" t="str">
            <v>X4368.28.9</v>
          </cell>
          <cell r="B5743" t="str">
            <v>4368-28-9</v>
          </cell>
        </row>
        <row r="5744">
          <cell r="A5744" t="str">
            <v>CHLOROBENZENE</v>
          </cell>
          <cell r="B5744" t="str">
            <v>CHLOROBENZENE</v>
          </cell>
        </row>
        <row r="5745">
          <cell r="A5745" t="str">
            <v>X6beta.Hydroxytestosterone</v>
          </cell>
          <cell r="B5745" t="str">
            <v>6beta-Hydroxytestosterone</v>
          </cell>
        </row>
        <row r="5746">
          <cell r="A5746" t="str">
            <v>Aminolevulinic.acid</v>
          </cell>
          <cell r="B5746" t="str">
            <v>Aminolevulinic acid</v>
          </cell>
        </row>
        <row r="5747">
          <cell r="A5747" t="str">
            <v>X5630.53.5</v>
          </cell>
          <cell r="B5747" t="str">
            <v>5630-53-5</v>
          </cell>
        </row>
        <row r="5748">
          <cell r="A5748" t="str">
            <v>tibolone</v>
          </cell>
          <cell r="B5748" t="str">
            <v>tibolone</v>
          </cell>
        </row>
        <row r="5749">
          <cell r="A5749" t="str">
            <v>DIBUTYLTIN</v>
          </cell>
          <cell r="B5749" t="str">
            <v>DIBUTYLTIN</v>
          </cell>
        </row>
        <row r="5750">
          <cell r="A5750" t="str">
            <v>X3.Acetyl.don</v>
          </cell>
          <cell r="B5750" t="str">
            <v>3-Acetyl don</v>
          </cell>
        </row>
        <row r="5751">
          <cell r="A5751" t="str">
            <v>Tmndga</v>
          </cell>
          <cell r="B5751" t="str">
            <v>Tmndga</v>
          </cell>
        </row>
        <row r="5752">
          <cell r="A5752" t="str">
            <v>Dienochlor</v>
          </cell>
          <cell r="B5752" t="str">
            <v>Dienochlor</v>
          </cell>
        </row>
        <row r="5753">
          <cell r="A5753" t="str">
            <v>Benzeneoxide</v>
          </cell>
          <cell r="B5753" t="str">
            <v>Benzeneoxide</v>
          </cell>
        </row>
        <row r="5754">
          <cell r="A5754" t="str">
            <v>X1.2.Dibromo.2.4.dicyanobutane</v>
          </cell>
          <cell r="B5754" t="str">
            <v>1,2-Dibromo-2,4-dicyanobutane</v>
          </cell>
        </row>
        <row r="5755">
          <cell r="A5755" t="str">
            <v>X1.1..Biphenyl..2.3..4.4..tetrachloro.</v>
          </cell>
          <cell r="B5755" t="str">
            <v>1,1'-Biphenyl, 2,3',4,4'-tetrachloro-</v>
          </cell>
        </row>
        <row r="5756">
          <cell r="A5756" t="str">
            <v>X506.26.3</v>
          </cell>
          <cell r="B5756" t="str">
            <v>506-26-3</v>
          </cell>
        </row>
        <row r="5757">
          <cell r="A5757" t="str">
            <v>X8.Hydroxyoctanoic.acid</v>
          </cell>
          <cell r="B5757" t="str">
            <v>8-Hydroxyoctanoic acid</v>
          </cell>
        </row>
        <row r="5758">
          <cell r="A5758" t="str">
            <v>N.Nitrosoanatabine</v>
          </cell>
          <cell r="B5758" t="str">
            <v>N-Nitrosoanatabine</v>
          </cell>
        </row>
        <row r="5759">
          <cell r="A5759" t="str">
            <v>OXAPROTILINE</v>
          </cell>
          <cell r="B5759" t="str">
            <v>OXAPROTILINE</v>
          </cell>
        </row>
        <row r="5760">
          <cell r="A5760" t="str">
            <v>X13345.51.2</v>
          </cell>
          <cell r="B5760" t="str">
            <v>13345-51-2</v>
          </cell>
        </row>
        <row r="5761">
          <cell r="A5761" t="str">
            <v>prostaglandin.B1</v>
          </cell>
          <cell r="B5761" t="str">
            <v>prostaglandin B1</v>
          </cell>
        </row>
        <row r="5762">
          <cell r="A5762" t="str">
            <v>Zymosterol</v>
          </cell>
          <cell r="B5762" t="str">
            <v>Zymosterol</v>
          </cell>
        </row>
        <row r="5763">
          <cell r="A5763" t="str">
            <v>BAPTA</v>
          </cell>
          <cell r="B5763" t="str">
            <v>BAPTA</v>
          </cell>
        </row>
        <row r="5764">
          <cell r="A5764" t="str">
            <v>Coxistac</v>
          </cell>
          <cell r="B5764" t="str">
            <v>Coxistac</v>
          </cell>
        </row>
        <row r="5765">
          <cell r="A5765" t="str">
            <v>Pirinixic.acid</v>
          </cell>
          <cell r="B5765" t="str">
            <v>Pirinixic acid</v>
          </cell>
        </row>
        <row r="5766">
          <cell r="A5766" t="str">
            <v>Malondialdehyde</v>
          </cell>
          <cell r="B5766" t="str">
            <v>Malondialdehyde</v>
          </cell>
        </row>
        <row r="5767">
          <cell r="A5767" t="str">
            <v>NSC259726</v>
          </cell>
          <cell r="B5767" t="str">
            <v>NSC259726</v>
          </cell>
        </row>
        <row r="5768">
          <cell r="A5768" t="str">
            <v>BIFENTHRIN</v>
          </cell>
          <cell r="B5768" t="str">
            <v>BIFENTHRIN</v>
          </cell>
        </row>
        <row r="5769">
          <cell r="A5769" t="str">
            <v>Decarbamylmitomycin.C</v>
          </cell>
          <cell r="B5769" t="str">
            <v>Decarbamylmitomycin C</v>
          </cell>
        </row>
        <row r="5770">
          <cell r="A5770" t="str">
            <v>Ethiprole</v>
          </cell>
          <cell r="B5770" t="str">
            <v>Ethiprole</v>
          </cell>
        </row>
        <row r="5771">
          <cell r="A5771" t="str">
            <v>gedunin</v>
          </cell>
          <cell r="B5771" t="str">
            <v>gedunin</v>
          </cell>
        </row>
        <row r="5772">
          <cell r="A5772" t="str">
            <v>Trimethyl.beta.cyclodextrin</v>
          </cell>
          <cell r="B5772" t="str">
            <v>Trimethyl-beta-cyclodextrin</v>
          </cell>
        </row>
        <row r="5773">
          <cell r="A5773" t="str">
            <v>Promac..TN.</v>
          </cell>
          <cell r="B5773" t="str">
            <v>Promac (TN)</v>
          </cell>
        </row>
        <row r="5774">
          <cell r="A5774" t="str">
            <v>Polaprezinc</v>
          </cell>
          <cell r="B5774" t="str">
            <v>Polaprezinc</v>
          </cell>
        </row>
        <row r="5775">
          <cell r="A5775" t="str">
            <v>Aflodac</v>
          </cell>
          <cell r="B5775" t="str">
            <v>Aflodac</v>
          </cell>
        </row>
        <row r="5776">
          <cell r="A5776" t="str">
            <v>X38194.50.2</v>
          </cell>
          <cell r="B5776" t="str">
            <v>38194-50-2</v>
          </cell>
        </row>
        <row r="5777">
          <cell r="A5777" t="str">
            <v>X3..4..7.Trihydroxyisoflavone</v>
          </cell>
          <cell r="B5777" t="str">
            <v>3',4',7-Trihydroxyisoflavone</v>
          </cell>
        </row>
        <row r="5778">
          <cell r="A5778" t="str">
            <v>X105365.76.2</v>
          </cell>
          <cell r="B5778" t="str">
            <v>105365-76-2</v>
          </cell>
        </row>
        <row r="5779">
          <cell r="A5779" t="str">
            <v>Cycloprovera</v>
          </cell>
          <cell r="B5779" t="str">
            <v>Cycloprovera</v>
          </cell>
        </row>
        <row r="5780">
          <cell r="A5780" t="str">
            <v>X3735.98.6</v>
          </cell>
          <cell r="B5780" t="str">
            <v>3735-98-6</v>
          </cell>
        </row>
        <row r="5781">
          <cell r="A5781" t="str">
            <v>POVPC</v>
          </cell>
          <cell r="B5781" t="str">
            <v>POVPC</v>
          </cell>
        </row>
        <row r="5782">
          <cell r="A5782" t="str">
            <v>Baohuoside.I</v>
          </cell>
          <cell r="B5782" t="str">
            <v>Baohuoside I</v>
          </cell>
        </row>
        <row r="5783">
          <cell r="A5783" t="str">
            <v>diaziquone</v>
          </cell>
          <cell r="B5783" t="str">
            <v>diaziquone</v>
          </cell>
        </row>
        <row r="5784">
          <cell r="A5784" t="str">
            <v>CHEMBL424660</v>
          </cell>
          <cell r="B5784" t="str">
            <v>CHEMBL424660</v>
          </cell>
        </row>
        <row r="5785">
          <cell r="A5785" t="str">
            <v>X3.3..DICHLOROBIPHENYL</v>
          </cell>
          <cell r="B5785" t="str">
            <v>3,3'-DICHLOROBIPHENYL</v>
          </cell>
        </row>
        <row r="5786">
          <cell r="A5786" t="str">
            <v>propachlor</v>
          </cell>
          <cell r="B5786" t="str">
            <v>propachlor</v>
          </cell>
        </row>
        <row r="5787">
          <cell r="A5787" t="str">
            <v>TAPI.2</v>
          </cell>
          <cell r="B5787" t="str">
            <v>TAPI-2</v>
          </cell>
        </row>
        <row r="5788">
          <cell r="A5788" t="str">
            <v>Terbutryn</v>
          </cell>
          <cell r="B5788" t="str">
            <v>Terbutryn</v>
          </cell>
        </row>
        <row r="5789">
          <cell r="A5789" t="str">
            <v>TITANIUM.DIOXIDE</v>
          </cell>
          <cell r="B5789" t="str">
            <v>TITANIUM DIOXIDE</v>
          </cell>
        </row>
        <row r="5790">
          <cell r="A5790" t="str">
            <v>TAXIFOLIN</v>
          </cell>
          <cell r="B5790" t="str">
            <v>TAXIFOLIN</v>
          </cell>
        </row>
        <row r="5791">
          <cell r="A5791" t="str">
            <v>Amentoflavone</v>
          </cell>
          <cell r="B5791" t="str">
            <v>Amentoflavone</v>
          </cell>
        </row>
        <row r="5792">
          <cell r="A5792" t="str">
            <v>X13.methyl.17.prop.2.enyl.2.3.6.7.8.9.10.11.12.14.15.16.dodecahydro.1H.cyclopenta.a.phenanthren.17.ol</v>
          </cell>
          <cell r="B5792" t="str">
            <v>13-methyl-17-prop-2-enyl-2,3,6,7,8,9,10,11,12,14,15,16-dodecahydro-1H-cyclopenta[a]phenanthren-17-ol</v>
          </cell>
        </row>
        <row r="5793">
          <cell r="A5793" t="str">
            <v>X.17.A..17..prop.2.en.1.yl.estr.4.en.17.ol</v>
          </cell>
          <cell r="B5793" t="str">
            <v>(17|A)-17-(prop-2-en-1-yl)estr-4-en-17-ol</v>
          </cell>
        </row>
        <row r="5794">
          <cell r="A5794" t="str">
            <v>Atiprimod</v>
          </cell>
          <cell r="B5794" t="str">
            <v>Atiprimod</v>
          </cell>
        </row>
        <row r="5795">
          <cell r="A5795" t="str">
            <v>NICKEL.CHLORIDE</v>
          </cell>
          <cell r="B5795" t="str">
            <v>NICKEL CHLORIDE</v>
          </cell>
        </row>
        <row r="5796">
          <cell r="A5796" t="str">
            <v>FLAVANONE</v>
          </cell>
          <cell r="B5796" t="str">
            <v>FLAVANONE</v>
          </cell>
        </row>
        <row r="5797">
          <cell r="A5797" t="str">
            <v>NPPB</v>
          </cell>
          <cell r="B5797" t="str">
            <v>NPPB</v>
          </cell>
        </row>
        <row r="5798">
          <cell r="A5798" t="str">
            <v>Inecalcitol</v>
          </cell>
          <cell r="B5798" t="str">
            <v>Inecalcitol</v>
          </cell>
        </row>
        <row r="5799">
          <cell r="A5799" t="str">
            <v>MEPAZINE</v>
          </cell>
          <cell r="B5799" t="str">
            <v>MEPAZINE</v>
          </cell>
        </row>
        <row r="5800">
          <cell r="A5800" t="str">
            <v>X3.3..4.4..Tetrachlorobiphenyl</v>
          </cell>
          <cell r="B5800" t="str">
            <v>3,3',4,4'-Tetrachlorobiphenyl</v>
          </cell>
        </row>
        <row r="5801">
          <cell r="A5801" t="str">
            <v>Blebbistatin</v>
          </cell>
          <cell r="B5801" t="str">
            <v>Blebbistatin</v>
          </cell>
        </row>
        <row r="5802">
          <cell r="A5802" t="str">
            <v>Benzo.h.quinoline</v>
          </cell>
          <cell r="B5802" t="str">
            <v>Benzo[h]quinoline</v>
          </cell>
        </row>
        <row r="5803">
          <cell r="A5803" t="str">
            <v>Ndp.msh</v>
          </cell>
          <cell r="B5803" t="str">
            <v>Ndp-msh</v>
          </cell>
        </row>
        <row r="5804">
          <cell r="A5804" t="str">
            <v>go.6983</v>
          </cell>
          <cell r="B5804" t="str">
            <v>go 6983</v>
          </cell>
        </row>
        <row r="5805">
          <cell r="A5805" t="str">
            <v>Bromoacetate</v>
          </cell>
          <cell r="B5805" t="str">
            <v>Bromoacetate</v>
          </cell>
        </row>
        <row r="5806">
          <cell r="A5806" t="str">
            <v>X3..2.4.Dimethoxybenzyl..3.4.5.6.tetrahydro.2.3..bipyridine</v>
          </cell>
          <cell r="B5806" t="str">
            <v>3-(2,4-Dimethoxybenzyl)-3,4,5,6-tetrahydro-2,3'-bipyridine</v>
          </cell>
        </row>
        <row r="5807">
          <cell r="A5807" t="str">
            <v>X113806.05.6</v>
          </cell>
          <cell r="B5807" t="str">
            <v>113806-05-6</v>
          </cell>
        </row>
        <row r="5808">
          <cell r="A5808" t="str">
            <v>AG.213</v>
          </cell>
          <cell r="B5808" t="str">
            <v>AG 213</v>
          </cell>
        </row>
        <row r="5809">
          <cell r="A5809" t="str">
            <v>Tyrphostin.AG.213</v>
          </cell>
          <cell r="B5809" t="str">
            <v>Tyrphostin AG-213</v>
          </cell>
        </row>
        <row r="5810">
          <cell r="A5810" t="str">
            <v>Taurine.chenodeoxycholate</v>
          </cell>
          <cell r="B5810" t="str">
            <v>Taurine chenodeoxycholate</v>
          </cell>
        </row>
        <row r="5811">
          <cell r="A5811" t="str">
            <v>X2.6.DIMETHYLNAPHTHALENE</v>
          </cell>
          <cell r="B5811" t="str">
            <v>2,6-DIMETHYLNAPHTHALENE</v>
          </cell>
        </row>
        <row r="5812">
          <cell r="A5812" t="str">
            <v>Anandamide</v>
          </cell>
          <cell r="B5812" t="str">
            <v>Anandamide</v>
          </cell>
        </row>
        <row r="5813">
          <cell r="A5813" t="str">
            <v>X3.Methoxysalicylaldehyde</v>
          </cell>
          <cell r="B5813" t="str">
            <v>3-Methoxysalicylaldehyde</v>
          </cell>
        </row>
        <row r="5814">
          <cell r="A5814" t="str">
            <v>Stanate..TN.</v>
          </cell>
          <cell r="B5814" t="str">
            <v>Stanate (TN)</v>
          </cell>
        </row>
        <row r="5815">
          <cell r="A5815" t="str">
            <v>X4.5.Dimethoxy.2.nitrobenzyl.8.bromo.camp</v>
          </cell>
          <cell r="B5815" t="str">
            <v>4,5-Dimethoxy-2-nitrobenzyl-8-bromo-camp</v>
          </cell>
        </row>
        <row r="5816">
          <cell r="A5816" t="str">
            <v>malic.acid</v>
          </cell>
          <cell r="B5816" t="str">
            <v>malic acid</v>
          </cell>
        </row>
        <row r="5817">
          <cell r="A5817" t="str">
            <v>Cajanol</v>
          </cell>
          <cell r="B5817" t="str">
            <v>Cajanol</v>
          </cell>
        </row>
        <row r="5818">
          <cell r="A5818" t="str">
            <v>Kahweol</v>
          </cell>
          <cell r="B5818" t="str">
            <v>Kahweol</v>
          </cell>
        </row>
        <row r="5819">
          <cell r="A5819" t="str">
            <v>Almotriptan</v>
          </cell>
          <cell r="B5819" t="str">
            <v>Almotriptan</v>
          </cell>
        </row>
        <row r="5820">
          <cell r="A5820" t="str">
            <v>X1.1.1.2.2.Pentafluorohexane</v>
          </cell>
          <cell r="B5820" t="str">
            <v>1,1,1,2,2-Pentafluorohexane</v>
          </cell>
        </row>
        <row r="5821">
          <cell r="A5821" t="str">
            <v>Ro.41.5253</v>
          </cell>
          <cell r="B5821" t="str">
            <v>Ro 41-5253</v>
          </cell>
        </row>
        <row r="5822">
          <cell r="A5822" t="str">
            <v>PCB.118</v>
          </cell>
          <cell r="B5822" t="str">
            <v>PCB 118</v>
          </cell>
        </row>
        <row r="5823">
          <cell r="A5823" t="str">
            <v>THIODICARB</v>
          </cell>
          <cell r="B5823" t="str">
            <v>THIODICARB</v>
          </cell>
        </row>
        <row r="5824">
          <cell r="A5824" t="str">
            <v>Dicarbasulf</v>
          </cell>
          <cell r="B5824" t="str">
            <v>Dicarbasulf</v>
          </cell>
        </row>
        <row r="5825">
          <cell r="A5825" t="str">
            <v>Sulfobromophthalein</v>
          </cell>
          <cell r="B5825" t="str">
            <v>Sulfobromophthalein</v>
          </cell>
        </row>
        <row r="5826">
          <cell r="A5826" t="str">
            <v>CID755673</v>
          </cell>
          <cell r="B5826" t="str">
            <v>CID755673</v>
          </cell>
        </row>
        <row r="5827">
          <cell r="A5827" t="str">
            <v>PENTACHLORONITROBENZENE</v>
          </cell>
          <cell r="B5827" t="str">
            <v>PENTACHLORONITROBENZENE</v>
          </cell>
        </row>
        <row r="5828">
          <cell r="A5828" t="str">
            <v>p.Toluquinone</v>
          </cell>
          <cell r="B5828" t="str">
            <v>p-Toluquinone</v>
          </cell>
        </row>
        <row r="5829">
          <cell r="A5829" t="str">
            <v>bromotetrandrine</v>
          </cell>
          <cell r="B5829" t="str">
            <v>bromotetrandrine</v>
          </cell>
        </row>
        <row r="5830">
          <cell r="A5830" t="str">
            <v>Methaneseleninic.acid</v>
          </cell>
          <cell r="B5830" t="str">
            <v>Methaneseleninic acid</v>
          </cell>
        </row>
        <row r="5831">
          <cell r="A5831" t="str">
            <v>X4.4..BIPHENOL</v>
          </cell>
          <cell r="B5831" t="str">
            <v>4,4'-BIPHENOL</v>
          </cell>
        </row>
        <row r="5832">
          <cell r="A5832" t="str">
            <v>dimethyl.W84</v>
          </cell>
          <cell r="B5832" t="str">
            <v>dimethyl-W84</v>
          </cell>
        </row>
        <row r="5833">
          <cell r="A5833" t="str">
            <v>X18.Hydroxydeoxycorticosterone</v>
          </cell>
          <cell r="B5833" t="str">
            <v>18-Hydroxydeoxycorticosterone</v>
          </cell>
        </row>
        <row r="5834">
          <cell r="A5834" t="str">
            <v>Desoxycortone</v>
          </cell>
          <cell r="B5834" t="str">
            <v>Desoxycortone</v>
          </cell>
        </row>
        <row r="5835">
          <cell r="A5835" t="str">
            <v>DCEBIO</v>
          </cell>
          <cell r="B5835" t="str">
            <v>DCEBIO</v>
          </cell>
        </row>
        <row r="5836">
          <cell r="A5836" t="str">
            <v>X1.aminobenzotriazole</v>
          </cell>
          <cell r="B5836" t="str">
            <v>1-aminobenzotriazole</v>
          </cell>
        </row>
        <row r="5837">
          <cell r="A5837" t="str">
            <v>AC1L1FUW</v>
          </cell>
          <cell r="B5837" t="str">
            <v>AC1L1FUW</v>
          </cell>
        </row>
        <row r="5838">
          <cell r="A5838" t="str">
            <v>Enalaprilat</v>
          </cell>
          <cell r="B5838" t="str">
            <v>Enalaprilat</v>
          </cell>
        </row>
        <row r="5839">
          <cell r="A5839" t="str">
            <v>Calpain.inhibitor.I</v>
          </cell>
          <cell r="B5839" t="str">
            <v>Calpain inhibitor I</v>
          </cell>
        </row>
        <row r="5840">
          <cell r="A5840" t="str">
            <v>CHEBI.2423</v>
          </cell>
          <cell r="B5840" t="str">
            <v>CHEBI:2423</v>
          </cell>
        </row>
        <row r="5841">
          <cell r="A5841" t="str">
            <v>FIALURIDINE</v>
          </cell>
          <cell r="B5841" t="str">
            <v>FIALURIDINE</v>
          </cell>
        </row>
        <row r="5842">
          <cell r="A5842" t="str">
            <v>X28979.44.4</v>
          </cell>
          <cell r="B5842" t="str">
            <v>28979-44-4</v>
          </cell>
        </row>
        <row r="5843">
          <cell r="A5843" t="str">
            <v>AM.630</v>
          </cell>
          <cell r="B5843" t="str">
            <v>AM-630</v>
          </cell>
        </row>
        <row r="5844">
          <cell r="A5844" t="str">
            <v>CYANAZINE</v>
          </cell>
          <cell r="B5844" t="str">
            <v>CYANAZINE</v>
          </cell>
        </row>
        <row r="5845">
          <cell r="A5845" t="str">
            <v>pyridine.2.4.diamine</v>
          </cell>
          <cell r="B5845" t="str">
            <v>pyridine-2,4-diamine</v>
          </cell>
        </row>
        <row r="5846">
          <cell r="A5846" t="str">
            <v>X2..Hydroxyflavanone</v>
          </cell>
          <cell r="B5846" t="str">
            <v>2'-Hydroxyflavanone</v>
          </cell>
        </row>
        <row r="5847">
          <cell r="A5847" t="str">
            <v>Methoctramine</v>
          </cell>
          <cell r="B5847" t="str">
            <v>Methoctramine</v>
          </cell>
        </row>
        <row r="5848">
          <cell r="A5848" t="str">
            <v>Clazosentan</v>
          </cell>
          <cell r="B5848" t="str">
            <v>Clazosentan</v>
          </cell>
        </row>
        <row r="5849">
          <cell r="A5849" t="str">
            <v>Mepifiline</v>
          </cell>
          <cell r="B5849" t="str">
            <v>Mepifiline</v>
          </cell>
        </row>
        <row r="5850">
          <cell r="A5850" t="str">
            <v>gamma.Decalactone</v>
          </cell>
          <cell r="B5850" t="str">
            <v>gamma-Decalactone</v>
          </cell>
        </row>
        <row r="5851">
          <cell r="A5851" t="str">
            <v>endothall</v>
          </cell>
          <cell r="B5851" t="str">
            <v>endothall</v>
          </cell>
        </row>
        <row r="5852">
          <cell r="A5852" t="str">
            <v>PD.98059</v>
          </cell>
          <cell r="B5852" t="str">
            <v>PD 98059</v>
          </cell>
        </row>
        <row r="5853">
          <cell r="A5853" t="str">
            <v>TEPA</v>
          </cell>
          <cell r="B5853" t="str">
            <v>TEPA</v>
          </cell>
        </row>
        <row r="5854">
          <cell r="A5854" t="str">
            <v>AC1MBZ83</v>
          </cell>
          <cell r="B5854" t="str">
            <v>AC1MBZ83</v>
          </cell>
        </row>
        <row r="5855">
          <cell r="A5855" t="str">
            <v>Panaxatriol</v>
          </cell>
          <cell r="B5855" t="str">
            <v>Panaxatriol</v>
          </cell>
        </row>
        <row r="5856">
          <cell r="A5856" t="str">
            <v>ALLYLAMINE</v>
          </cell>
          <cell r="B5856" t="str">
            <v>ALLYLAMINE</v>
          </cell>
        </row>
        <row r="5857">
          <cell r="A5857" t="str">
            <v>Artenimol</v>
          </cell>
          <cell r="B5857" t="str">
            <v>Artenimol</v>
          </cell>
        </row>
        <row r="5858">
          <cell r="A5858" t="str">
            <v>Iberiotoxin</v>
          </cell>
          <cell r="B5858" t="str">
            <v>Iberiotoxin</v>
          </cell>
        </row>
        <row r="5859">
          <cell r="A5859" t="str">
            <v>X9.10.DIMETHYLANTHRACENE</v>
          </cell>
          <cell r="B5859" t="str">
            <v>9,10-DIMETHYLANTHRACENE</v>
          </cell>
        </row>
        <row r="5860">
          <cell r="A5860" t="str">
            <v>MK.287</v>
          </cell>
          <cell r="B5860" t="str">
            <v>MK-287</v>
          </cell>
        </row>
        <row r="5861">
          <cell r="A5861" t="str">
            <v>X2.3.5.TRICHLOROPHENOL</v>
          </cell>
          <cell r="B5861" t="str">
            <v>2,3,5-TRICHLOROPHENOL</v>
          </cell>
        </row>
        <row r="5862">
          <cell r="A5862" t="str">
            <v>PMBA</v>
          </cell>
          <cell r="B5862" t="str">
            <v>PMBA</v>
          </cell>
        </row>
        <row r="5863">
          <cell r="A5863" t="str">
            <v>prostaglandin.I3</v>
          </cell>
          <cell r="B5863" t="str">
            <v>prostaglandin I3</v>
          </cell>
        </row>
        <row r="5864">
          <cell r="A5864" t="str">
            <v>ACENAPHTHENE</v>
          </cell>
          <cell r="B5864" t="str">
            <v>ACENAPHTHENE</v>
          </cell>
        </row>
        <row r="5865">
          <cell r="A5865" t="str">
            <v>CUPRIC.OXIDE</v>
          </cell>
          <cell r="B5865" t="str">
            <v>CUPRIC OXIDE</v>
          </cell>
        </row>
        <row r="5866">
          <cell r="A5866" t="str">
            <v>X9..5.o..hydroxy..hydroxy..hydroxy.phosphonooxy.phosphoryl.oxy.phosphoryl.oxy.phosphoryl.pentofuranosyl..9h.purin.6.amine</v>
          </cell>
          <cell r="B5866" t="str">
            <v>9-(5-o-{hydroxy[(hydroxy{[hydroxy(phosphonooxy)phosphoryl]oxy}phosphoryl)oxy]phosphoryl}pentofuranosyl)-9h-purin-6-amine</v>
          </cell>
        </row>
        <row r="5867">
          <cell r="A5867" t="str">
            <v>X2.6.10.Dodecatrienal..3.7.11.trimethyl....2E.6E..</v>
          </cell>
          <cell r="B5867" t="str">
            <v>2,6,10-Dodecatrienal, 3,7,11-trimethyl-, (2E,6E)-</v>
          </cell>
        </row>
        <row r="5868">
          <cell r="A5868" t="str">
            <v>Chromanol.293B</v>
          </cell>
          <cell r="B5868" t="str">
            <v>Chromanol 293B</v>
          </cell>
        </row>
        <row r="5869">
          <cell r="A5869" t="str">
            <v>m.cresol</v>
          </cell>
          <cell r="B5869" t="str">
            <v>m-cresol</v>
          </cell>
        </row>
        <row r="5870">
          <cell r="A5870" t="str">
            <v>arachidonylcyclopropylamide</v>
          </cell>
          <cell r="B5870" t="str">
            <v>arachidonylcyclopropylamide</v>
          </cell>
        </row>
        <row r="5871">
          <cell r="A5871" t="str">
            <v>X4.Diphenylacetoxy.1.1.dimethylpiperidinium</v>
          </cell>
          <cell r="B5871" t="str">
            <v>4-Diphenylacetoxy-1,1-dimethylpiperidinium</v>
          </cell>
        </row>
        <row r="5872">
          <cell r="A5872" t="str">
            <v>L.serine</v>
          </cell>
          <cell r="B5872" t="str">
            <v>L-serine</v>
          </cell>
        </row>
        <row r="5873">
          <cell r="A5873" t="str">
            <v>nemonapride</v>
          </cell>
          <cell r="B5873" t="str">
            <v>nemonapride</v>
          </cell>
        </row>
        <row r="5874">
          <cell r="A5874" t="str">
            <v>Benthiocarb</v>
          </cell>
          <cell r="B5874" t="str">
            <v>Benthiocarb</v>
          </cell>
        </row>
        <row r="5875">
          <cell r="A5875" t="str">
            <v>Avasimibe</v>
          </cell>
          <cell r="B5875" t="str">
            <v>Avasimibe</v>
          </cell>
        </row>
        <row r="5876">
          <cell r="A5876" t="str">
            <v>PENTANAL</v>
          </cell>
          <cell r="B5876" t="str">
            <v>PENTANAL</v>
          </cell>
        </row>
        <row r="5877">
          <cell r="A5877" t="str">
            <v>Fosbretabulin</v>
          </cell>
          <cell r="B5877" t="str">
            <v>Fosbretabulin</v>
          </cell>
        </row>
        <row r="5878">
          <cell r="A5878" t="str">
            <v>Dimethyl.amiloride</v>
          </cell>
          <cell r="B5878" t="str">
            <v>Dimethyl amiloride</v>
          </cell>
        </row>
        <row r="5879">
          <cell r="A5879" t="str">
            <v>NCGC00164550.01</v>
          </cell>
          <cell r="B5879" t="str">
            <v>NCGC00164550-01</v>
          </cell>
        </row>
        <row r="5880">
          <cell r="A5880" t="str">
            <v>Xanthohumol</v>
          </cell>
          <cell r="B5880" t="str">
            <v>Xanthohumol</v>
          </cell>
        </row>
        <row r="5881">
          <cell r="A5881" t="str">
            <v>X6.Nitrobenz.a.pyrene</v>
          </cell>
          <cell r="B5881" t="str">
            <v>6-Nitrobenz(a)pyrene</v>
          </cell>
        </row>
        <row r="5882">
          <cell r="A5882" t="str">
            <v>trans.Stilbene.oxide</v>
          </cell>
          <cell r="B5882" t="str">
            <v>trans-Stilbene oxide</v>
          </cell>
        </row>
        <row r="5883">
          <cell r="A5883" t="str">
            <v>Glycitein</v>
          </cell>
          <cell r="B5883" t="str">
            <v>Glycitein</v>
          </cell>
        </row>
        <row r="5884">
          <cell r="A5884" t="str">
            <v>sodium.iodide</v>
          </cell>
          <cell r="B5884" t="str">
            <v>sodium iodide</v>
          </cell>
        </row>
        <row r="5885">
          <cell r="A5885" t="str">
            <v>X1.2.3.4.Tetrahydro.2.naphthol</v>
          </cell>
          <cell r="B5885" t="str">
            <v>1,2,3,4-Tetrahydro-2-naphthol</v>
          </cell>
        </row>
        <row r="5886">
          <cell r="A5886" t="str">
            <v>UNII.W39547M0FP</v>
          </cell>
          <cell r="B5886" t="str">
            <v>UNII-W39547M0FP</v>
          </cell>
        </row>
        <row r="5887">
          <cell r="A5887" t="str">
            <v>X..2s..6....2s..1.ethoxy.1.oxo.4.phenylbutan.2.yl.amino..5.oxo.2..thiophen.2.yl..1.4.thiazepan.4.yl.acetic.acid.hydrochloride.1.1.</v>
          </cell>
          <cell r="B5887" t="str">
            <v>[(2s)-6-{[(2s)-1-ethoxy-1-oxo-4-phenylbutan-2-yl]amino}-5-oxo-2-(thiophen-2-yl)-1,4-thiazepan-4-yl]acetic acid hydrochloride(1:1)</v>
          </cell>
        </row>
        <row r="5888">
          <cell r="A5888" t="str">
            <v>Androstenediol</v>
          </cell>
          <cell r="B5888" t="str">
            <v>Androstenediol</v>
          </cell>
        </row>
        <row r="5889">
          <cell r="A5889" t="str">
            <v>X2.5.dimethylcelecoxib</v>
          </cell>
          <cell r="B5889" t="str">
            <v>2,5-dimethylcelecoxib</v>
          </cell>
        </row>
        <row r="5890">
          <cell r="A5890" t="str">
            <v>X5697.56.3</v>
          </cell>
          <cell r="B5890" t="str">
            <v>5697-56-3</v>
          </cell>
        </row>
        <row r="5891">
          <cell r="A5891" t="str">
            <v>X2.CHLOROBIPHENYL</v>
          </cell>
          <cell r="B5891" t="str">
            <v>2-CHLOROBIPHENYL</v>
          </cell>
        </row>
        <row r="5892">
          <cell r="A5892" t="str">
            <v>X1.4.NAPHTHOQUINONE</v>
          </cell>
          <cell r="B5892" t="str">
            <v>1,4-NAPHTHOQUINONE</v>
          </cell>
        </row>
        <row r="5893">
          <cell r="A5893" t="str">
            <v>WY.50295</v>
          </cell>
          <cell r="B5893" t="str">
            <v>WY 50295</v>
          </cell>
        </row>
        <row r="5894">
          <cell r="A5894" t="str">
            <v>Tributyl.vinyl.tin</v>
          </cell>
          <cell r="B5894" t="str">
            <v>Tributyl(vinyl)tin</v>
          </cell>
        </row>
        <row r="5895">
          <cell r="A5895" t="str">
            <v>S.Methylglutathione</v>
          </cell>
          <cell r="B5895" t="str">
            <v>S-Methylglutathione</v>
          </cell>
        </row>
        <row r="5896">
          <cell r="A5896" t="str">
            <v>Linalool</v>
          </cell>
          <cell r="B5896" t="str">
            <v>Linalool</v>
          </cell>
        </row>
        <row r="5897">
          <cell r="A5897" t="str">
            <v>Valstar</v>
          </cell>
          <cell r="B5897" t="str">
            <v>Valstar</v>
          </cell>
        </row>
        <row r="5898">
          <cell r="A5898" t="str">
            <v>Valrubicin</v>
          </cell>
          <cell r="B5898" t="str">
            <v>Valrubicin</v>
          </cell>
        </row>
        <row r="5899">
          <cell r="A5899" t="str">
            <v>pseudohypericin</v>
          </cell>
          <cell r="B5899" t="str">
            <v>pseudohypericin</v>
          </cell>
        </row>
        <row r="5900">
          <cell r="A5900" t="str">
            <v>FK.037</v>
          </cell>
          <cell r="B5900" t="str">
            <v>FK 037</v>
          </cell>
        </row>
        <row r="5901">
          <cell r="A5901" t="str">
            <v>Vanillylacetone</v>
          </cell>
          <cell r="B5901" t="str">
            <v>Vanillylacetone</v>
          </cell>
        </row>
        <row r="5902">
          <cell r="A5902" t="str">
            <v>Benzo.ghi.perylene</v>
          </cell>
          <cell r="B5902" t="str">
            <v>Benzo[ghi]perylene</v>
          </cell>
        </row>
        <row r="5903">
          <cell r="A5903" t="str">
            <v>GR.113808</v>
          </cell>
          <cell r="B5903" t="str">
            <v>GR 113808</v>
          </cell>
        </row>
        <row r="5904">
          <cell r="A5904" t="str">
            <v>X5.7.Dimethoxyflavone</v>
          </cell>
          <cell r="B5904" t="str">
            <v>5,7-Dimethoxyflavone</v>
          </cell>
        </row>
        <row r="5905">
          <cell r="A5905" t="str">
            <v>Cystemustine</v>
          </cell>
          <cell r="B5905" t="str">
            <v>Cystemustine</v>
          </cell>
        </row>
        <row r="5906">
          <cell r="A5906" t="str">
            <v>Aldophosphamide</v>
          </cell>
          <cell r="B5906" t="str">
            <v>Aldophosphamide</v>
          </cell>
        </row>
        <row r="5907">
          <cell r="A5907" t="str">
            <v>X6.Chloro.3.20.dioxopregna.4.6.dien.17.yl.acetate</v>
          </cell>
          <cell r="B5907" t="str">
            <v>6-Chloro-3,20-dioxopregna-4,6-dien-17-yl acetate</v>
          </cell>
        </row>
        <row r="5908">
          <cell r="A5908" t="str">
            <v>chlormadinone.acetate</v>
          </cell>
          <cell r="B5908" t="str">
            <v>chlormadinone acetate</v>
          </cell>
        </row>
        <row r="5909">
          <cell r="A5909" t="str">
            <v>X1.AMINO.2.4.DIBROMOANTHRAQUINONE</v>
          </cell>
          <cell r="B5909" t="str">
            <v>1-AMINO-2,4-DIBROMOANTHRAQUINONE</v>
          </cell>
        </row>
        <row r="5910">
          <cell r="A5910" t="str">
            <v>X5..N.N.Hexamethylene.amiloride</v>
          </cell>
          <cell r="B5910" t="str">
            <v>5-(N,N-Hexamethylene)amiloride</v>
          </cell>
        </row>
        <row r="5911">
          <cell r="A5911" t="str">
            <v>deoxymiroestrol</v>
          </cell>
          <cell r="B5911" t="str">
            <v>deoxymiroestrol</v>
          </cell>
        </row>
        <row r="5912">
          <cell r="A5912" t="str">
            <v>X3.17.Androstanediol.glucuronide</v>
          </cell>
          <cell r="B5912" t="str">
            <v>3,17-Androstanediol glucuronide</v>
          </cell>
        </row>
        <row r="5913">
          <cell r="A5913" t="str">
            <v>Mafosfamide</v>
          </cell>
          <cell r="B5913" t="str">
            <v>Mafosfamide</v>
          </cell>
        </row>
        <row r="5914">
          <cell r="A5914" t="str">
            <v>NSC637189</v>
          </cell>
          <cell r="B5914" t="str">
            <v>NSC637189</v>
          </cell>
        </row>
        <row r="5915">
          <cell r="A5915" t="str">
            <v>Calsil</v>
          </cell>
          <cell r="B5915" t="str">
            <v>Calsil</v>
          </cell>
        </row>
        <row r="5916">
          <cell r="A5916" t="str">
            <v>lipoamide</v>
          </cell>
          <cell r="B5916" t="str">
            <v>lipoamide</v>
          </cell>
        </row>
        <row r="5917">
          <cell r="A5917" t="str">
            <v>X13.OxoODE</v>
          </cell>
          <cell r="B5917" t="str">
            <v>13-OxoODE</v>
          </cell>
        </row>
        <row r="5918">
          <cell r="A5918" t="str">
            <v>Chromotrope.2R</v>
          </cell>
          <cell r="B5918" t="str">
            <v>Chromotrope 2R</v>
          </cell>
        </row>
        <row r="5919">
          <cell r="A5919" t="str">
            <v>X4.MA</v>
          </cell>
          <cell r="B5919" t="str">
            <v>4-MA</v>
          </cell>
        </row>
        <row r="5920">
          <cell r="A5920" t="str">
            <v>OXAMIC.ACID</v>
          </cell>
          <cell r="B5920" t="str">
            <v>OXAMIC ACID</v>
          </cell>
        </row>
        <row r="5921">
          <cell r="A5921" t="str">
            <v>X3.carbamoyl.1.pentofuranosylpyridinium</v>
          </cell>
          <cell r="B5921" t="str">
            <v>3-carbamoyl-1-pentofuranosylpyridinium</v>
          </cell>
        </row>
        <row r="5922">
          <cell r="A5922" t="str">
            <v>X4.Hydroxy.2.decenal</v>
          </cell>
          <cell r="B5922" t="str">
            <v>4-Hydroxy-2-decenal</v>
          </cell>
        </row>
        <row r="5923">
          <cell r="A5923" t="str">
            <v>CHEMBL62231</v>
          </cell>
          <cell r="B5923" t="str">
            <v>CHEMBL62231</v>
          </cell>
        </row>
        <row r="5924">
          <cell r="A5924" t="str">
            <v>Clopidogrelum..Latin.</v>
          </cell>
          <cell r="B5924" t="str">
            <v>Clopidogrelum [Latin]</v>
          </cell>
        </row>
        <row r="5925">
          <cell r="A5925" t="str">
            <v>carbetapentane</v>
          </cell>
          <cell r="B5925" t="str">
            <v>carbetapentane</v>
          </cell>
        </row>
        <row r="5926">
          <cell r="A5926" t="str">
            <v>DICYCLOHEXYL.PHTHALATE</v>
          </cell>
          <cell r="B5926" t="str">
            <v>DICYCLOHEXYL PHTHALATE</v>
          </cell>
        </row>
        <row r="5927">
          <cell r="A5927" t="str">
            <v>Durapatite</v>
          </cell>
          <cell r="B5927" t="str">
            <v>Durapatite</v>
          </cell>
        </row>
        <row r="5928">
          <cell r="A5928" t="str">
            <v>PDDF</v>
          </cell>
          <cell r="B5928" t="str">
            <v>PDDF</v>
          </cell>
        </row>
        <row r="5929">
          <cell r="A5929" t="str">
            <v>X1.METHYLNAPHTHALENE</v>
          </cell>
          <cell r="B5929" t="str">
            <v>1-METHYLNAPHTHALENE</v>
          </cell>
        </row>
        <row r="5930">
          <cell r="A5930" t="str">
            <v>Zimelidine</v>
          </cell>
          <cell r="B5930" t="str">
            <v>Zimelidine</v>
          </cell>
        </row>
        <row r="5931">
          <cell r="A5931" t="str">
            <v>Perfluorooctanesulfonic.acid</v>
          </cell>
          <cell r="B5931" t="str">
            <v>Perfluorooctanesulfonic acid</v>
          </cell>
        </row>
        <row r="5932">
          <cell r="A5932" t="str">
            <v>X.2E.4E.6E.8E..3.7.DIMETHYL.9..2.6.6.TRIMETHYL.3.OXO.1.CYCLOHEXENYL.NONA.2.4.6.8.TETRAENOIC.ACID</v>
          </cell>
          <cell r="B5932" t="str">
            <v>(2E,4E,6E,8E)-3,7-DIMETHYL-9-(2,6,6-TRIMETHYL-3-OXO-1-CYCLOHEXENYL)NONA-2,4,6,8-TETRAENOIC ACID</v>
          </cell>
        </row>
        <row r="5933">
          <cell r="A5933" t="str">
            <v>coproporphyrinogen</v>
          </cell>
          <cell r="B5933" t="str">
            <v>coproporphyrinogen</v>
          </cell>
        </row>
        <row r="5934">
          <cell r="A5934" t="str">
            <v>Bretazenil</v>
          </cell>
          <cell r="B5934" t="str">
            <v>Bretazenil</v>
          </cell>
        </row>
        <row r="5935">
          <cell r="A5935" t="str">
            <v>X2.ETHYLHEXANOIC.ACID</v>
          </cell>
          <cell r="B5935" t="str">
            <v>2-ETHYLHEXANOIC ACID</v>
          </cell>
        </row>
        <row r="5936">
          <cell r="A5936" t="str">
            <v>X26.Aminocholesterol</v>
          </cell>
          <cell r="B5936" t="str">
            <v>26-Aminocholesterol</v>
          </cell>
        </row>
        <row r="5937">
          <cell r="A5937" t="str">
            <v>Tezosentan</v>
          </cell>
          <cell r="B5937" t="str">
            <v>Tezosentan</v>
          </cell>
        </row>
        <row r="5938">
          <cell r="A5938" t="str">
            <v>FR.122047.hydrochloride</v>
          </cell>
          <cell r="B5938" t="str">
            <v>FR 122047 hydrochloride</v>
          </cell>
        </row>
        <row r="5939">
          <cell r="A5939" t="str">
            <v>AC1L79EZ</v>
          </cell>
          <cell r="B5939" t="str">
            <v>AC1L79EZ</v>
          </cell>
        </row>
        <row r="5940">
          <cell r="A5940" t="str">
            <v>A.317491</v>
          </cell>
          <cell r="B5940" t="str">
            <v>A-317491</v>
          </cell>
        </row>
        <row r="5941">
          <cell r="A5941" t="str">
            <v>Isocarbophos</v>
          </cell>
          <cell r="B5941" t="str">
            <v>Isocarbophos</v>
          </cell>
        </row>
        <row r="5942">
          <cell r="A5942" t="str">
            <v>Isoimperatorin</v>
          </cell>
          <cell r="B5942" t="str">
            <v>Isoimperatorin</v>
          </cell>
        </row>
        <row r="5943">
          <cell r="A5943" t="str">
            <v>Bromate</v>
          </cell>
          <cell r="B5943" t="str">
            <v>Bromate</v>
          </cell>
        </row>
        <row r="5944">
          <cell r="A5944" t="str">
            <v>X105.76.0</v>
          </cell>
          <cell r="B5944" t="str">
            <v>105-76-0</v>
          </cell>
        </row>
        <row r="5945">
          <cell r="A5945" t="str">
            <v>DIBUTYL.MALEATE</v>
          </cell>
          <cell r="B5945" t="str">
            <v>DIBUTYL MALEATE</v>
          </cell>
        </row>
        <row r="5946">
          <cell r="A5946" t="str">
            <v>phosphatidylcholines</v>
          </cell>
          <cell r="B5946" t="str">
            <v>phosphatidylcholines</v>
          </cell>
        </row>
        <row r="5947">
          <cell r="A5947" t="str">
            <v>Daunomycinol</v>
          </cell>
          <cell r="B5947" t="str">
            <v>Daunomycinol</v>
          </cell>
        </row>
        <row r="5948">
          <cell r="A5948" t="str">
            <v>X3.3..4.4..Tetrabromobiphenyl</v>
          </cell>
          <cell r="B5948" t="str">
            <v>3,3',4,4'-Tetrabromobiphenyl</v>
          </cell>
        </row>
        <row r="5949">
          <cell r="A5949" t="str">
            <v>Navitoclax</v>
          </cell>
          <cell r="B5949" t="str">
            <v>Navitoclax</v>
          </cell>
        </row>
        <row r="5950">
          <cell r="A5950" t="str">
            <v>Canertinib.dihydrochloride</v>
          </cell>
          <cell r="B5950" t="str">
            <v>Canertinib dihydrochloride</v>
          </cell>
        </row>
        <row r="5951">
          <cell r="A5951" t="str">
            <v>SUFENTANIL</v>
          </cell>
          <cell r="B5951" t="str">
            <v>SUFENTANIL</v>
          </cell>
        </row>
        <row r="5952">
          <cell r="A5952" t="str">
            <v>Cryptolepine</v>
          </cell>
          <cell r="B5952" t="str">
            <v>Cryptolepine</v>
          </cell>
        </row>
        <row r="5953">
          <cell r="A5953" t="str">
            <v>Chlorpyrifos.methyl</v>
          </cell>
          <cell r="B5953" t="str">
            <v>Chlorpyrifos-methyl</v>
          </cell>
        </row>
        <row r="5954">
          <cell r="A5954" t="str">
            <v>X1.4.DIMETHYLNAPHTHALENE</v>
          </cell>
          <cell r="B5954" t="str">
            <v>1,4-DIMETHYLNAPHTHALENE</v>
          </cell>
        </row>
        <row r="5955">
          <cell r="A5955" t="str">
            <v>Olcegepant</v>
          </cell>
          <cell r="B5955" t="str">
            <v>Olcegepant</v>
          </cell>
        </row>
        <row r="5956">
          <cell r="A5956" t="str">
            <v>beta.Lapachone</v>
          </cell>
          <cell r="B5956" t="str">
            <v>beta-Lapachone</v>
          </cell>
        </row>
        <row r="5957">
          <cell r="A5957" t="str">
            <v>BW.A4C</v>
          </cell>
          <cell r="B5957" t="str">
            <v>BW A4C</v>
          </cell>
        </row>
        <row r="5958">
          <cell r="A5958" t="str">
            <v>TBPS</v>
          </cell>
          <cell r="B5958" t="str">
            <v>TBPS</v>
          </cell>
        </row>
        <row r="5959">
          <cell r="A5959" t="str">
            <v>Benzyl.selenocyanate</v>
          </cell>
          <cell r="B5959" t="str">
            <v>Benzyl selenocyanate</v>
          </cell>
        </row>
        <row r="5960">
          <cell r="A5960" t="str">
            <v>trans.2.Pentenal</v>
          </cell>
          <cell r="B5960" t="str">
            <v>trans-2-Pentenal</v>
          </cell>
        </row>
        <row r="5961">
          <cell r="A5961" t="str">
            <v>X4.NITROANILINE</v>
          </cell>
          <cell r="B5961" t="str">
            <v>4-NITROANILINE</v>
          </cell>
        </row>
        <row r="5962">
          <cell r="A5962" t="str">
            <v>X4.tert.Butylphenol</v>
          </cell>
          <cell r="B5962" t="str">
            <v>4-tert-Butylphenol</v>
          </cell>
        </row>
        <row r="5963">
          <cell r="A5963" t="str">
            <v>X2.METHOXYESTRONE</v>
          </cell>
          <cell r="B5963" t="str">
            <v>2-METHOXYESTRONE</v>
          </cell>
        </row>
        <row r="5964">
          <cell r="A5964" t="str">
            <v>T.2.TOXIN</v>
          </cell>
          <cell r="B5964" t="str">
            <v>T-2 TOXIN</v>
          </cell>
        </row>
        <row r="5965">
          <cell r="A5965" t="str">
            <v>VORTIOXETINE</v>
          </cell>
          <cell r="B5965" t="str">
            <v>VORTIOXETINE</v>
          </cell>
        </row>
        <row r="5966">
          <cell r="A5966" t="str">
            <v>TETRABUTYLTIN</v>
          </cell>
          <cell r="B5966" t="str">
            <v>TETRABUTYLTIN</v>
          </cell>
        </row>
        <row r="5967">
          <cell r="A5967" t="str">
            <v>ANTIMONY.POTASSIUM.TARTRATE</v>
          </cell>
          <cell r="B5967" t="str">
            <v>ANTIMONY POTASSIUM TARTRATE</v>
          </cell>
        </row>
        <row r="5968">
          <cell r="A5968" t="str">
            <v>Chlorfluazuron</v>
          </cell>
          <cell r="B5968" t="str">
            <v>Chlorfluazuron</v>
          </cell>
        </row>
        <row r="5969">
          <cell r="A5969" t="str">
            <v>Chromium.II..chloride</v>
          </cell>
          <cell r="B5969" t="str">
            <v>Chromium(II) chloride</v>
          </cell>
        </row>
        <row r="5970">
          <cell r="A5970" t="str">
            <v>Decanal</v>
          </cell>
          <cell r="B5970" t="str">
            <v>Decanal</v>
          </cell>
        </row>
        <row r="5971">
          <cell r="A5971" t="str">
            <v>salicylamide</v>
          </cell>
          <cell r="B5971" t="str">
            <v>salicylamide</v>
          </cell>
        </row>
        <row r="5972">
          <cell r="A5972" t="str">
            <v>DMAPP</v>
          </cell>
          <cell r="B5972" t="str">
            <v>DMAPP</v>
          </cell>
        </row>
        <row r="5973">
          <cell r="A5973" t="str">
            <v>Istradefylline</v>
          </cell>
          <cell r="B5973" t="str">
            <v>Istradefylline</v>
          </cell>
        </row>
        <row r="5974">
          <cell r="A5974" t="str">
            <v>Isorhamnetin</v>
          </cell>
          <cell r="B5974" t="str">
            <v>Isorhamnetin</v>
          </cell>
        </row>
        <row r="5975">
          <cell r="A5975" t="str">
            <v>RETRORSINE</v>
          </cell>
          <cell r="B5975" t="str">
            <v>RETRORSINE</v>
          </cell>
        </row>
        <row r="5976">
          <cell r="A5976" t="str">
            <v>N.formylmethionylleucylphenylalanine</v>
          </cell>
          <cell r="B5976" t="str">
            <v>N-formylmethionylleucylphenylalanine</v>
          </cell>
        </row>
        <row r="5977">
          <cell r="A5977" t="str">
            <v>X6.amino.2...1s..3.amino.1...3.amino.2...tert.butoxycarbonyl.amino..3.oxopropyl.amino..3.oxopropyl..5.methylpyrimidine.4.carboxylic.acid</v>
          </cell>
          <cell r="B5977" t="str">
            <v>6-amino-2-[(1s)-3-amino-1-({3-amino-2-[(tert-butoxycarbonyl)amino]-3-oxopropyl}amino)-3-oxopropyl]-5-methylpyrimidine-4-carboxylic acid</v>
          </cell>
        </row>
        <row r="5978">
          <cell r="A5978" t="str">
            <v>Antipain</v>
          </cell>
          <cell r="B5978" t="str">
            <v>Antipain</v>
          </cell>
        </row>
        <row r="5979">
          <cell r="A5979" t="str">
            <v>Furathiocarb</v>
          </cell>
          <cell r="B5979" t="str">
            <v>Furathiocarb</v>
          </cell>
        </row>
        <row r="5980">
          <cell r="A5980" t="str">
            <v>X2.CHLOROANILINE</v>
          </cell>
          <cell r="B5980" t="str">
            <v>2-CHLOROANILINE</v>
          </cell>
        </row>
        <row r="5981">
          <cell r="A5981" t="str">
            <v>Dipropyl.5.CT</v>
          </cell>
          <cell r="B5981" t="str">
            <v>Dipropyl-5-CT</v>
          </cell>
        </row>
        <row r="5982">
          <cell r="A5982" t="str">
            <v>N.N.Dipropyl.5.carboxamidotryptamine.maleate</v>
          </cell>
          <cell r="B5982" t="str">
            <v>N,N-Dipropyl-5-carboxamidotryptamine maleate</v>
          </cell>
        </row>
        <row r="5983">
          <cell r="A5983" t="str">
            <v>X.2s..1.fluoro.3..1h.imidazol.5.yl.propan.2.amine</v>
          </cell>
          <cell r="B5983" t="str">
            <v>(2s)-1-fluoro-3-(1h-imidazol-5-yl)propan-2-amine</v>
          </cell>
        </row>
        <row r="5984">
          <cell r="A5984" t="str">
            <v>N.phenylanthranilic.acid</v>
          </cell>
          <cell r="B5984" t="str">
            <v>N-phenylanthranilic acid</v>
          </cell>
        </row>
        <row r="5985">
          <cell r="A5985" t="str">
            <v>Sch.28080</v>
          </cell>
          <cell r="B5985" t="str">
            <v>Sch-28080</v>
          </cell>
        </row>
        <row r="5986">
          <cell r="A5986" t="str">
            <v>OLIVETOL</v>
          </cell>
          <cell r="B5986" t="str">
            <v>OLIVETOL</v>
          </cell>
        </row>
        <row r="5987">
          <cell r="A5987" t="str">
            <v>Phylloquinone</v>
          </cell>
          <cell r="B5987" t="str">
            <v>Phylloquinone</v>
          </cell>
        </row>
        <row r="5988">
          <cell r="A5988" t="str">
            <v>goserelin</v>
          </cell>
          <cell r="B5988" t="str">
            <v>goserelin</v>
          </cell>
        </row>
        <row r="5989">
          <cell r="A5989" t="str">
            <v>Ginkgolide.C</v>
          </cell>
          <cell r="B5989" t="str">
            <v>Ginkgolide C</v>
          </cell>
        </row>
        <row r="5990">
          <cell r="A5990" t="str">
            <v>Vinyl.carbamate</v>
          </cell>
          <cell r="B5990" t="str">
            <v>Vinyl carbamate</v>
          </cell>
        </row>
        <row r="5991">
          <cell r="A5991" t="str">
            <v>X3.3..5..Triiodo.L.thyronine</v>
          </cell>
          <cell r="B5991" t="str">
            <v>3,3',5'-Triiodo-L-thyronine</v>
          </cell>
        </row>
        <row r="5992">
          <cell r="A5992" t="str">
            <v>OXADIAZON</v>
          </cell>
          <cell r="B5992" t="str">
            <v>OXADIAZON</v>
          </cell>
        </row>
        <row r="5993">
          <cell r="A5993" t="str">
            <v>X4..4.Dimethylaminophenylazo..beta.lactoside</v>
          </cell>
          <cell r="B5993" t="str">
            <v>4-(4-Dimethylaminophenylazo) beta-lactoside</v>
          </cell>
        </row>
        <row r="5994">
          <cell r="A5994" t="str">
            <v>atrazine</v>
          </cell>
          <cell r="B5994" t="str">
            <v>atrazine</v>
          </cell>
        </row>
        <row r="5995">
          <cell r="A5995" t="str">
            <v>pantothenic.acid</v>
          </cell>
          <cell r="B5995" t="str">
            <v>pantothenic acid</v>
          </cell>
        </row>
        <row r="5996">
          <cell r="A5996" t="str">
            <v>OVATODIOLIDE</v>
          </cell>
          <cell r="B5996" t="str">
            <v>OVATODIOLIDE</v>
          </cell>
        </row>
        <row r="5997">
          <cell r="A5997" t="str">
            <v>protocatechuic.acid</v>
          </cell>
          <cell r="B5997" t="str">
            <v>protocatechuic acid</v>
          </cell>
        </row>
        <row r="5998">
          <cell r="A5998" t="str">
            <v>butanal</v>
          </cell>
          <cell r="B5998" t="str">
            <v>butanal</v>
          </cell>
        </row>
        <row r="5999">
          <cell r="A5999" t="str">
            <v>VICANICIN</v>
          </cell>
          <cell r="B5999" t="str">
            <v>VICANICIN</v>
          </cell>
        </row>
        <row r="6000">
          <cell r="A6000" t="str">
            <v>X25.Hydroxycholesterol</v>
          </cell>
          <cell r="B6000" t="str">
            <v>25-Hydroxycholesterol</v>
          </cell>
        </row>
        <row r="6001">
          <cell r="A6001" t="str">
            <v>Thymoquinone</v>
          </cell>
          <cell r="B6001" t="str">
            <v>Thymoquinone</v>
          </cell>
        </row>
        <row r="6002">
          <cell r="A6002" t="str">
            <v>X4651.67.6</v>
          </cell>
          <cell r="B6002" t="str">
            <v>4651-67-6</v>
          </cell>
        </row>
        <row r="6003">
          <cell r="A6003" t="str">
            <v>Methyl.diethylthiocarbamate.sulfoxide</v>
          </cell>
          <cell r="B6003" t="str">
            <v>Methyl diethylthiocarbamate sulfoxide</v>
          </cell>
        </row>
        <row r="6004">
          <cell r="A6004" t="str">
            <v>X2.6.9.9.tetramethylcycloundeca.2.6.10.trien.1.one</v>
          </cell>
          <cell r="B6004" t="str">
            <v>2,6,9,9-tetramethylcycloundeca-2,6,10-trien-1-one</v>
          </cell>
        </row>
        <row r="6005">
          <cell r="A6005" t="str">
            <v>Ala.6..gly.10..gnrh</v>
          </cell>
          <cell r="B6005" t="str">
            <v>Ala(6)-gly(10)-gnrh</v>
          </cell>
        </row>
        <row r="6006">
          <cell r="A6006" t="str">
            <v>Darbufelone</v>
          </cell>
          <cell r="B6006" t="str">
            <v>Darbufelone</v>
          </cell>
        </row>
        <row r="6007">
          <cell r="A6007" t="str">
            <v>Phenyl.valerate</v>
          </cell>
          <cell r="B6007" t="str">
            <v>Phenyl valerate</v>
          </cell>
        </row>
        <row r="6008">
          <cell r="A6008" t="str">
            <v>Clemastinum</v>
          </cell>
          <cell r="B6008" t="str">
            <v>Clemastinum</v>
          </cell>
        </row>
        <row r="6009">
          <cell r="A6009" t="str">
            <v>CYCLORPHAN</v>
          </cell>
          <cell r="B6009" t="str">
            <v>CYCLORPHAN</v>
          </cell>
        </row>
        <row r="6010">
          <cell r="A6010" t="str">
            <v>X1..2..3.Methoxyphenyl.ethyl.phenoxy.3..dimethylamino..2.propanol</v>
          </cell>
          <cell r="B6010" t="str">
            <v>1-(2-(3-Methoxyphenyl)ethyl)phenoxy-3-(dimethylamino)-2-propanol</v>
          </cell>
        </row>
        <row r="6011">
          <cell r="A6011" t="str">
            <v>CYHALOTHRIN</v>
          </cell>
          <cell r="B6011" t="str">
            <v>CYHALOTHRIN</v>
          </cell>
        </row>
        <row r="6012">
          <cell r="A6012" t="str">
            <v>estradiol.disulfate</v>
          </cell>
          <cell r="B6012" t="str">
            <v>estradiol disulfate</v>
          </cell>
        </row>
        <row r="6013">
          <cell r="A6013" t="str">
            <v>Sodium.gold.thiosulfate</v>
          </cell>
          <cell r="B6013" t="str">
            <v>Sodium gold thiosulfate</v>
          </cell>
        </row>
        <row r="6014">
          <cell r="A6014" t="str">
            <v>POTASSIUM.CHROMATE</v>
          </cell>
          <cell r="B6014" t="str">
            <v>POTASSIUM CHROMATE</v>
          </cell>
        </row>
        <row r="6015">
          <cell r="A6015" t="str">
            <v>X88373.73.3</v>
          </cell>
          <cell r="B6015" t="str">
            <v>88373-73-3</v>
          </cell>
        </row>
        <row r="6016">
          <cell r="A6016" t="str">
            <v>Losigame</v>
          </cell>
          <cell r="B6016" t="str">
            <v>Losigame</v>
          </cell>
        </row>
        <row r="6017">
          <cell r="A6017" t="str">
            <v>Linoleoyl.coenzyme.A</v>
          </cell>
          <cell r="B6017" t="str">
            <v>Linoleoyl-coenzyme A</v>
          </cell>
        </row>
        <row r="6018">
          <cell r="A6018" t="str">
            <v>leucovorin</v>
          </cell>
          <cell r="B6018" t="str">
            <v>leucovorin</v>
          </cell>
        </row>
        <row r="6019">
          <cell r="A6019" t="str">
            <v>CINNAMYL.ANTHRANILATE</v>
          </cell>
          <cell r="B6019" t="str">
            <v>CINNAMYL ANTHRANILATE</v>
          </cell>
        </row>
        <row r="6020">
          <cell r="A6020" t="str">
            <v>X10.Hydroxynortriptyline</v>
          </cell>
          <cell r="B6020" t="str">
            <v>10-Hydroxynortriptyline</v>
          </cell>
        </row>
        <row r="6021">
          <cell r="A6021" t="str">
            <v>Vinylidene.chloride</v>
          </cell>
          <cell r="B6021" t="str">
            <v>Vinylidene chloride</v>
          </cell>
        </row>
        <row r="6022">
          <cell r="A6022" t="str">
            <v>oxo...1...4..oxoazaniumylmethylidene.pyridin.1.yl.methyl.pyridin.4.ylidene.methyl.azanium</v>
          </cell>
          <cell r="B6022" t="str">
            <v>oxo-[[1-[[4-(oxoazaniumylmethylidene)pyridin-1-yl]methyl]pyridin-4-ylidene]methyl]azanium</v>
          </cell>
        </row>
        <row r="6023">
          <cell r="A6023" t="str">
            <v>CI.972</v>
          </cell>
          <cell r="B6023" t="str">
            <v>CI-972</v>
          </cell>
        </row>
        <row r="6024">
          <cell r="A6024" t="str">
            <v>chlorpropham</v>
          </cell>
          <cell r="B6024" t="str">
            <v>chlorpropham</v>
          </cell>
        </row>
        <row r="6025">
          <cell r="A6025" t="str">
            <v>Dup.697</v>
          </cell>
          <cell r="B6025" t="str">
            <v>Dup 697</v>
          </cell>
        </row>
        <row r="6026">
          <cell r="A6026" t="str">
            <v>Mea.alpha.C</v>
          </cell>
          <cell r="B6026" t="str">
            <v>Mea-alpha-C</v>
          </cell>
        </row>
        <row r="6027">
          <cell r="A6027" t="str">
            <v>X2.2.Bis.bromomethyl.propane.1.3.diol</v>
          </cell>
          <cell r="B6027" t="str">
            <v>2,2-Bis(bromomethyl)propane-1,3-diol</v>
          </cell>
        </row>
        <row r="6028">
          <cell r="A6028" t="str">
            <v>O.PHENYLENEDIAMINE</v>
          </cell>
          <cell r="B6028" t="str">
            <v>O-PHENYLENEDIAMINE</v>
          </cell>
        </row>
        <row r="6029">
          <cell r="A6029" t="str">
            <v>Dichlorotin</v>
          </cell>
          <cell r="B6029" t="str">
            <v>Dichlorotin</v>
          </cell>
        </row>
        <row r="6030">
          <cell r="A6030" t="str">
            <v>Mollugin</v>
          </cell>
          <cell r="B6030" t="str">
            <v>Mollugin</v>
          </cell>
        </row>
        <row r="6031">
          <cell r="A6031" t="str">
            <v>bendiocarb</v>
          </cell>
          <cell r="B6031" t="str">
            <v>bendiocarb</v>
          </cell>
        </row>
        <row r="6032">
          <cell r="A6032" t="str">
            <v>Oracine</v>
          </cell>
          <cell r="B6032" t="str">
            <v>Oracine</v>
          </cell>
        </row>
        <row r="6033">
          <cell r="A6033" t="str">
            <v>X20.Hete</v>
          </cell>
          <cell r="B6033" t="str">
            <v>20-Hete</v>
          </cell>
        </row>
        <row r="6034">
          <cell r="A6034" t="str">
            <v>Cinobufagin</v>
          </cell>
          <cell r="B6034" t="str">
            <v>Cinobufagin</v>
          </cell>
        </row>
        <row r="6035">
          <cell r="A6035" t="str">
            <v>X3.7.11.15.Tetramethyl.2.4.6.10.14.hexadecapentaenoic.acid</v>
          </cell>
          <cell r="B6035" t="str">
            <v>3,7,11,15-Tetramethyl-2,4,6,10,14-hexadecapentaenoic acid</v>
          </cell>
        </row>
        <row r="6036">
          <cell r="A6036" t="str">
            <v>Azidopine</v>
          </cell>
          <cell r="B6036" t="str">
            <v>Azidopine</v>
          </cell>
        </row>
        <row r="6037">
          <cell r="A6037" t="str">
            <v>O6.B.dG</v>
          </cell>
          <cell r="B6037" t="str">
            <v>O6-B-dG</v>
          </cell>
        </row>
        <row r="6038">
          <cell r="A6038" t="str">
            <v>CAY10415</v>
          </cell>
          <cell r="B6038" t="str">
            <v>CAY10415</v>
          </cell>
        </row>
        <row r="6039">
          <cell r="A6039" t="str">
            <v>X2.Amino.9H.pyrido.2.3.b.indole</v>
          </cell>
          <cell r="B6039" t="str">
            <v>2-Amino-9H-pyrido[2,3-b]indole</v>
          </cell>
        </row>
        <row r="6040">
          <cell r="A6040" t="str">
            <v>formestane</v>
          </cell>
          <cell r="B6040" t="str">
            <v>formestane</v>
          </cell>
        </row>
        <row r="6041">
          <cell r="A6041" t="str">
            <v>EMETINE</v>
          </cell>
          <cell r="B6041" t="str">
            <v>EMETINE</v>
          </cell>
        </row>
        <row r="6042">
          <cell r="A6042" t="str">
            <v>Bupirimate</v>
          </cell>
          <cell r="B6042" t="str">
            <v>Bupirimate</v>
          </cell>
        </row>
        <row r="6043">
          <cell r="A6043" t="str">
            <v>teniposide</v>
          </cell>
          <cell r="B6043" t="str">
            <v>teniposide</v>
          </cell>
        </row>
        <row r="6044">
          <cell r="A6044" t="str">
            <v>Spectrum_001549</v>
          </cell>
          <cell r="B6044" t="str">
            <v>Spectrum_001549</v>
          </cell>
        </row>
        <row r="6045">
          <cell r="A6045" t="str">
            <v>DOPEG</v>
          </cell>
          <cell r="B6045" t="str">
            <v>DOPEG</v>
          </cell>
        </row>
        <row r="6046">
          <cell r="A6046" t="str">
            <v>ML.7</v>
          </cell>
          <cell r="B6046" t="str">
            <v>ML-7</v>
          </cell>
        </row>
        <row r="6047">
          <cell r="A6047" t="str">
            <v>dioxidanide</v>
          </cell>
          <cell r="B6047" t="str">
            <v>dioxidanide</v>
          </cell>
        </row>
        <row r="6048">
          <cell r="A6048" t="str">
            <v>ETHEPHON</v>
          </cell>
          <cell r="B6048" t="str">
            <v>ETHEPHON</v>
          </cell>
        </row>
        <row r="6049">
          <cell r="A6049" t="str">
            <v>Ifenprodil</v>
          </cell>
          <cell r="B6049" t="str">
            <v>Ifenprodil</v>
          </cell>
        </row>
        <row r="6050">
          <cell r="A6050" t="str">
            <v>ifenprodil.tartrate</v>
          </cell>
          <cell r="B6050" t="str">
            <v>ifenprodil tartrate</v>
          </cell>
        </row>
        <row r="6051">
          <cell r="A6051" t="str">
            <v>X.E.Z..Endoxifen</v>
          </cell>
          <cell r="B6051" t="str">
            <v>(E/Z)-Endoxifen</v>
          </cell>
        </row>
        <row r="6052">
          <cell r="A6052" t="str">
            <v>Endoxifen</v>
          </cell>
          <cell r="B6052" t="str">
            <v>Endoxifen</v>
          </cell>
        </row>
        <row r="6053">
          <cell r="A6053" t="str">
            <v>DIETHANOLAMINE</v>
          </cell>
          <cell r="B6053" t="str">
            <v>DIETHANOLAMINE</v>
          </cell>
        </row>
        <row r="6054">
          <cell r="A6054" t="str">
            <v>Heptafluorobutyric.acid</v>
          </cell>
          <cell r="B6054" t="str">
            <v>Heptafluorobutyric acid</v>
          </cell>
        </row>
        <row r="6055">
          <cell r="A6055" t="str">
            <v>tetrahydropalmatine</v>
          </cell>
          <cell r="B6055" t="str">
            <v>tetrahydropalmatine</v>
          </cell>
        </row>
        <row r="6056">
          <cell r="A6056" t="str">
            <v>C.I..Food.Yellow.3</v>
          </cell>
          <cell r="B6056" t="str">
            <v>C.I. Food Yellow 3</v>
          </cell>
        </row>
        <row r="6057">
          <cell r="A6057" t="str">
            <v>CHLOROBENZILATE</v>
          </cell>
          <cell r="B6057" t="str">
            <v>CHLOROBENZILATE</v>
          </cell>
        </row>
        <row r="6058">
          <cell r="A6058" t="str">
            <v>DIMERCAPROL</v>
          </cell>
          <cell r="B6058" t="str">
            <v>DIMERCAPROL</v>
          </cell>
        </row>
        <row r="6059">
          <cell r="A6059" t="str">
            <v>Napqi</v>
          </cell>
          <cell r="B6059" t="str">
            <v>Napqi</v>
          </cell>
        </row>
        <row r="6060">
          <cell r="A6060" t="str">
            <v>N.NITROSOMORPHOLINE</v>
          </cell>
          <cell r="B6060" t="str">
            <v>N-NITROSOMORPHOLINE</v>
          </cell>
        </row>
        <row r="6061">
          <cell r="A6061" t="str">
            <v>C2.ceramide</v>
          </cell>
          <cell r="B6061" t="str">
            <v>C2-ceramide</v>
          </cell>
        </row>
        <row r="6062">
          <cell r="A6062" t="str">
            <v>Lumiracoxib</v>
          </cell>
          <cell r="B6062" t="str">
            <v>Lumiracoxib</v>
          </cell>
        </row>
        <row r="6063">
          <cell r="A6063" t="str">
            <v>X1.Hydroxybenzo.a.pyrene</v>
          </cell>
          <cell r="B6063" t="str">
            <v>1-Hydroxybenzo(a)pyrene</v>
          </cell>
        </row>
        <row r="6064">
          <cell r="A6064" t="str">
            <v>X362.05.0</v>
          </cell>
          <cell r="B6064" t="str">
            <v>362-05-0</v>
          </cell>
        </row>
        <row r="6065">
          <cell r="A6065" t="str">
            <v>X2.Hydroxyestradiol</v>
          </cell>
          <cell r="B6065" t="str">
            <v>2-Hydroxyestradiol</v>
          </cell>
        </row>
        <row r="6066">
          <cell r="A6066" t="str">
            <v>Pelargonidin</v>
          </cell>
          <cell r="B6066" t="str">
            <v>Pelargonidin</v>
          </cell>
        </row>
        <row r="6067">
          <cell r="A6067" t="str">
            <v>Pnu.99194A</v>
          </cell>
          <cell r="B6067" t="str">
            <v>Pnu 99194A</v>
          </cell>
        </row>
        <row r="6068">
          <cell r="A6068" t="str">
            <v>SODIUM.BROMIDE</v>
          </cell>
          <cell r="B6068" t="str">
            <v>SODIUM BROMIDE</v>
          </cell>
        </row>
        <row r="6069">
          <cell r="A6069" t="str">
            <v>Isoxaben</v>
          </cell>
          <cell r="B6069" t="str">
            <v>Isoxaben</v>
          </cell>
        </row>
        <row r="6070">
          <cell r="A6070" t="str">
            <v>Gsh..glycyl.ethyl.ester</v>
          </cell>
          <cell r="B6070" t="str">
            <v>Gsh-(glycyl)ethyl ester</v>
          </cell>
        </row>
        <row r="6071">
          <cell r="A6071" t="str">
            <v>X17.Hydroxy.17.methylandrostan.3.one</v>
          </cell>
          <cell r="B6071" t="str">
            <v>17-Hydroxy-17-methylandrostan-3-one</v>
          </cell>
        </row>
        <row r="6072">
          <cell r="A6072" t="str">
            <v>mestanolone</v>
          </cell>
          <cell r="B6072" t="str">
            <v>mestanolone</v>
          </cell>
        </row>
        <row r="6073">
          <cell r="A6073" t="str">
            <v>Squamosamide</v>
          </cell>
          <cell r="B6073" t="str">
            <v>Squamosamide</v>
          </cell>
        </row>
        <row r="6074">
          <cell r="A6074" t="str">
            <v>n.acetyl.s.phenylcysteine</v>
          </cell>
          <cell r="B6074" t="str">
            <v>n-acetyl-s-phenylcysteine</v>
          </cell>
        </row>
        <row r="6075">
          <cell r="A6075" t="str">
            <v>X21h.22h.porphine.3.7.12.17.tetrapropanoic.acid..8..carboxymethyl..2.13.18.trimethyl.</v>
          </cell>
          <cell r="B6075" t="str">
            <v>21h,22h-porphine-3,7,12,17-tetrapropanoic acid, 8-(carboxymethyl)-2,13,18-trimethyl-</v>
          </cell>
        </row>
        <row r="6076">
          <cell r="A6076" t="str">
            <v>X4..Methoxyacetophenone</v>
          </cell>
          <cell r="B6076" t="str">
            <v>4'-Methoxyacetophenone</v>
          </cell>
        </row>
        <row r="6077">
          <cell r="A6077" t="str">
            <v>streptomycin</v>
          </cell>
          <cell r="B6077" t="str">
            <v>streptomycin</v>
          </cell>
        </row>
        <row r="6078">
          <cell r="A6078" t="str">
            <v>Monooxygen</v>
          </cell>
          <cell r="B6078" t="str">
            <v>Monooxygen</v>
          </cell>
        </row>
        <row r="6079">
          <cell r="A6079" t="str">
            <v>METHOHEXITAL</v>
          </cell>
          <cell r="B6079" t="str">
            <v>METHOHEXITAL</v>
          </cell>
        </row>
        <row r="6080">
          <cell r="A6080" t="str">
            <v>Guanylin</v>
          </cell>
          <cell r="B6080" t="str">
            <v>Guanylin</v>
          </cell>
        </row>
        <row r="6081">
          <cell r="A6081" t="str">
            <v>Benzaldehyde.dimethyl.acetal</v>
          </cell>
          <cell r="B6081" t="str">
            <v>Benzaldehyde dimethyl acetal</v>
          </cell>
        </row>
        <row r="6082">
          <cell r="A6082" t="str">
            <v>pd.168393</v>
          </cell>
          <cell r="B6082" t="str">
            <v>pd 168393</v>
          </cell>
        </row>
        <row r="6083">
          <cell r="A6083" t="str">
            <v>SM.10661</v>
          </cell>
          <cell r="B6083" t="str">
            <v>SM-10661</v>
          </cell>
        </row>
        <row r="6084">
          <cell r="A6084" t="str">
            <v>Cangrelor</v>
          </cell>
          <cell r="B6084" t="str">
            <v>Cangrelor</v>
          </cell>
        </row>
        <row r="6085">
          <cell r="A6085" t="str">
            <v>lysophosphatidic.acid</v>
          </cell>
          <cell r="B6085" t="str">
            <v>lysophosphatidic acid</v>
          </cell>
        </row>
        <row r="6086">
          <cell r="A6086" t="str">
            <v>ICI.192.605</v>
          </cell>
          <cell r="B6086" t="str">
            <v>ICI 192,605</v>
          </cell>
        </row>
        <row r="6087">
          <cell r="A6087" t="str">
            <v>Brassinolide</v>
          </cell>
          <cell r="B6087" t="str">
            <v>Brassinolide</v>
          </cell>
        </row>
        <row r="6088">
          <cell r="A6088" t="str">
            <v>Cyclohexyl.methylphosphonic.acid</v>
          </cell>
          <cell r="B6088" t="str">
            <v>Cyclohexyl methylphosphonic acid</v>
          </cell>
        </row>
        <row r="6089">
          <cell r="A6089" t="str">
            <v>X20.hydroxy.Leukotriene.B4</v>
          </cell>
          <cell r="B6089" t="str">
            <v>20-hydroxy Leukotriene B4</v>
          </cell>
        </row>
        <row r="6090">
          <cell r="A6090" t="str">
            <v>X4.Hydroxyestrone</v>
          </cell>
          <cell r="B6090" t="str">
            <v>4-Hydroxyestrone</v>
          </cell>
        </row>
        <row r="6091">
          <cell r="A6091" t="str">
            <v>Dioctanoylphosphatidic.acid</v>
          </cell>
          <cell r="B6091" t="str">
            <v>Dioctanoylphosphatidic acid</v>
          </cell>
        </row>
        <row r="6092">
          <cell r="A6092" t="str">
            <v>Genkwanin</v>
          </cell>
          <cell r="B6092" t="str">
            <v>Genkwanin</v>
          </cell>
        </row>
        <row r="6093">
          <cell r="A6093" t="str">
            <v>DIETHYLENE.GLYCOL</v>
          </cell>
          <cell r="B6093" t="str">
            <v>DIETHYLENE GLYCOL</v>
          </cell>
        </row>
        <row r="6094">
          <cell r="A6094" t="str">
            <v>Orcinol</v>
          </cell>
          <cell r="B6094" t="str">
            <v>Orcinol</v>
          </cell>
        </row>
        <row r="6095">
          <cell r="A6095" t="str">
            <v>estramustine</v>
          </cell>
          <cell r="B6095" t="str">
            <v>estramustine</v>
          </cell>
        </row>
        <row r="6096">
          <cell r="A6096" t="str">
            <v>Oxazolone</v>
          </cell>
          <cell r="B6096" t="str">
            <v>Oxazolone</v>
          </cell>
        </row>
        <row r="6097">
          <cell r="A6097" t="str">
            <v>X1.2.DICHLOROBENZENE</v>
          </cell>
          <cell r="B6097" t="str">
            <v>1,2-DICHLOROBENZENE</v>
          </cell>
        </row>
        <row r="6098">
          <cell r="A6098" t="str">
            <v>Toxogonin</v>
          </cell>
          <cell r="B6098" t="str">
            <v>Toxogonin</v>
          </cell>
        </row>
        <row r="6099">
          <cell r="A6099" t="str">
            <v>mannose</v>
          </cell>
          <cell r="B6099" t="str">
            <v>mannose</v>
          </cell>
        </row>
        <row r="6100">
          <cell r="A6100" t="str">
            <v>Nestorone</v>
          </cell>
          <cell r="B6100" t="str">
            <v>Nestorone</v>
          </cell>
        </row>
        <row r="6101">
          <cell r="A6101" t="str">
            <v>X4..Diethylamino.benzaldehyde</v>
          </cell>
          <cell r="B6101" t="str">
            <v>4-(Diethylamino)benzaldehyde</v>
          </cell>
        </row>
        <row r="6102">
          <cell r="A6102" t="str">
            <v>X4.Benzoylpyridine</v>
          </cell>
          <cell r="B6102" t="str">
            <v>4-Benzoylpyridine</v>
          </cell>
        </row>
        <row r="6103">
          <cell r="A6103" t="str">
            <v>S.Ethyl.glutathione</v>
          </cell>
          <cell r="B6103" t="str">
            <v>S-Ethyl glutathione</v>
          </cell>
        </row>
        <row r="6104">
          <cell r="A6104" t="str">
            <v>CYCLOPAMINE</v>
          </cell>
          <cell r="B6104" t="str">
            <v>CYCLOPAMINE</v>
          </cell>
        </row>
        <row r="6105">
          <cell r="A6105" t="str">
            <v>Tetraconazole</v>
          </cell>
          <cell r="B6105" t="str">
            <v>Tetraconazole</v>
          </cell>
        </row>
        <row r="6106">
          <cell r="A6106" t="str">
            <v>N..2.Aminoethyl..5.chloroisoquinoline.8.sulfonamide</v>
          </cell>
          <cell r="B6106" t="str">
            <v>N-(2-Aminoethyl)-5-chloroisoquinoline-8-sulfonamide</v>
          </cell>
        </row>
        <row r="6107">
          <cell r="A6107" t="str">
            <v>TRIETHANOLAMINE</v>
          </cell>
          <cell r="B6107" t="str">
            <v>TRIETHANOLAMINE</v>
          </cell>
        </row>
        <row r="6108">
          <cell r="A6108" t="str">
            <v>Annomontine</v>
          </cell>
          <cell r="B6108" t="str">
            <v>Annomontine</v>
          </cell>
        </row>
        <row r="6109">
          <cell r="A6109" t="str">
            <v>Benfuracarb</v>
          </cell>
          <cell r="B6109" t="str">
            <v>Benfuracarb</v>
          </cell>
        </row>
        <row r="6110">
          <cell r="A6110" t="str">
            <v>Cardidigin</v>
          </cell>
          <cell r="B6110" t="str">
            <v>Cardidigin</v>
          </cell>
        </row>
        <row r="6111">
          <cell r="A6111" t="str">
            <v>AC1NWALC</v>
          </cell>
          <cell r="B6111" t="str">
            <v>AC1NWALC</v>
          </cell>
        </row>
        <row r="6112">
          <cell r="A6112" t="str">
            <v>ns.398</v>
          </cell>
          <cell r="B6112" t="str">
            <v>ns-398</v>
          </cell>
        </row>
        <row r="6113">
          <cell r="A6113" t="str">
            <v>Enzacamene</v>
          </cell>
          <cell r="B6113" t="str">
            <v>Enzacamene</v>
          </cell>
        </row>
        <row r="6114">
          <cell r="A6114" t="str">
            <v>X.17S..17.hydroxy.13.17.dimethyl.1.2.6.7.8.14.15.16.octahydrocyclopenta.a.phenanthren.3.one</v>
          </cell>
          <cell r="B6114" t="str">
            <v>(17S)-17-hydroxy-13,17-dimethyl-1,2,6,7,8,14,15,16-octahydrocyclopenta[a]phenanthren-3-one</v>
          </cell>
        </row>
        <row r="6115">
          <cell r="A6115" t="str">
            <v>oxoiron</v>
          </cell>
          <cell r="B6115" t="str">
            <v>oxoiron</v>
          </cell>
        </row>
        <row r="6116">
          <cell r="A6116" t="str">
            <v>Tolmetin.glucuronide</v>
          </cell>
          <cell r="B6116" t="str">
            <v>Tolmetin glucuronide</v>
          </cell>
        </row>
        <row r="6117">
          <cell r="A6117" t="str">
            <v>X7.Methoxy.3H.phenoxazin.3.one</v>
          </cell>
          <cell r="B6117" t="str">
            <v>7-Methoxy-3H-phenoxazin-3-one</v>
          </cell>
        </row>
        <row r="6118">
          <cell r="A6118" t="str">
            <v>Minodronic.acid</v>
          </cell>
          <cell r="B6118" t="str">
            <v>Minodronic acid</v>
          </cell>
        </row>
        <row r="6119">
          <cell r="A6119" t="str">
            <v>X2.3.dihydro.1H.benzo.f.chromen.1.one</v>
          </cell>
          <cell r="B6119" t="str">
            <v>2,3-dihydro-1H-benzo[f]chromen-1-one</v>
          </cell>
        </row>
        <row r="6120">
          <cell r="A6120" t="str">
            <v>Copper.II..chloride</v>
          </cell>
          <cell r="B6120" t="str">
            <v>Copper(II) chloride</v>
          </cell>
        </row>
        <row r="6121">
          <cell r="A6121" t="str">
            <v>Alternariol.monomethyl.ether</v>
          </cell>
          <cell r="B6121" t="str">
            <v>Alternariol monomethyl ether</v>
          </cell>
        </row>
        <row r="6122">
          <cell r="A6122" t="str">
            <v>thiodiglycol</v>
          </cell>
          <cell r="B6122" t="str">
            <v>thiodiglycol</v>
          </cell>
        </row>
        <row r="6123">
          <cell r="A6123" t="str">
            <v>X5.Hydroxyindole</v>
          </cell>
          <cell r="B6123" t="str">
            <v>5-Hydroxyindole</v>
          </cell>
        </row>
        <row r="6124">
          <cell r="A6124" t="str">
            <v>Simendan</v>
          </cell>
          <cell r="B6124" t="str">
            <v>Simendan</v>
          </cell>
        </row>
        <row r="6125">
          <cell r="A6125" t="str">
            <v>X.10xi..3.17.dioxoestr.4.en.10.yl.formate</v>
          </cell>
          <cell r="B6125" t="str">
            <v>(10xi)-3,17-dioxoestr-4-en-10-yl formate</v>
          </cell>
        </row>
        <row r="6126">
          <cell r="A6126" t="str">
            <v>X13..3.pentyloxiran.2.yl.trideca.5.8.11.trienoic.acid</v>
          </cell>
          <cell r="B6126" t="str">
            <v>13-(3-pentyloxiran-2-yl)trideca-5,8,11-trienoic acid</v>
          </cell>
        </row>
        <row r="6127">
          <cell r="A6127" t="str">
            <v>X3.4.DICHLOROPHENOL</v>
          </cell>
          <cell r="B6127" t="str">
            <v>3,4-DICHLOROPHENOL</v>
          </cell>
        </row>
        <row r="6128">
          <cell r="A6128" t="str">
            <v>X4.NITROTOLUENE</v>
          </cell>
          <cell r="B6128" t="str">
            <v>4-NITROTOLUENE</v>
          </cell>
        </row>
        <row r="6129">
          <cell r="A6129" t="str">
            <v>prometryn</v>
          </cell>
          <cell r="B6129" t="str">
            <v>prometryn</v>
          </cell>
        </row>
        <row r="6130">
          <cell r="A6130" t="str">
            <v>X77238.39.2</v>
          </cell>
          <cell r="B6130" t="str">
            <v>77238-39-2</v>
          </cell>
        </row>
        <row r="6131">
          <cell r="A6131" t="str">
            <v>X2.AMINOPYRIMIDINE</v>
          </cell>
          <cell r="B6131" t="str">
            <v>2-AMINOPYRIMIDINE</v>
          </cell>
        </row>
        <row r="6132">
          <cell r="A6132" t="str">
            <v>Caspofungin</v>
          </cell>
          <cell r="B6132" t="str">
            <v>Caspofungin</v>
          </cell>
        </row>
        <row r="6133">
          <cell r="A6133" t="str">
            <v>Zoniporide</v>
          </cell>
          <cell r="B6133" t="str">
            <v>Zoniporide</v>
          </cell>
        </row>
        <row r="6134">
          <cell r="A6134" t="str">
            <v>DL.KAWAIN</v>
          </cell>
          <cell r="B6134" t="str">
            <v>DL-KAWAIN</v>
          </cell>
        </row>
        <row r="6135">
          <cell r="A6135" t="str">
            <v>Desmethylazelastine</v>
          </cell>
          <cell r="B6135" t="str">
            <v>Desmethylazelastine</v>
          </cell>
        </row>
        <row r="6136">
          <cell r="A6136" t="str">
            <v>MEMOQUIN</v>
          </cell>
          <cell r="B6136" t="str">
            <v>MEMOQUIN</v>
          </cell>
        </row>
        <row r="6137">
          <cell r="A6137" t="str">
            <v>X1.2.4.trichlorobenzene</v>
          </cell>
          <cell r="B6137" t="str">
            <v>1,2,4-trichlorobenzene</v>
          </cell>
        </row>
        <row r="6138">
          <cell r="A6138" t="str">
            <v>benzoic.acid</v>
          </cell>
          <cell r="B6138" t="str">
            <v>benzoic acid</v>
          </cell>
        </row>
        <row r="6139">
          <cell r="A6139" t="str">
            <v>FGIN.1.27</v>
          </cell>
          <cell r="B6139" t="str">
            <v>FGIN-1-27</v>
          </cell>
        </row>
        <row r="6140">
          <cell r="A6140" t="str">
            <v>FILIPIN.III</v>
          </cell>
          <cell r="B6140" t="str">
            <v>FILIPIN III</v>
          </cell>
        </row>
        <row r="6141">
          <cell r="A6141" t="str">
            <v>SENECIONINE</v>
          </cell>
          <cell r="B6141" t="str">
            <v>SENECIONINE</v>
          </cell>
        </row>
        <row r="6142">
          <cell r="A6142" t="str">
            <v>n..4....2.amino.4.oxo.1.4.5.6.7.8.hexahydro.6.pteridinyl.methyl..formyl.amino.benzoyl.glutamic.acid</v>
          </cell>
          <cell r="B6142" t="str">
            <v>n-(4-{[(2-amino-4-oxo-1,4,5,6,7,8-hexahydro-6-pteridinyl)methyl](formyl)amino}benzoyl)glutamic acid</v>
          </cell>
        </row>
        <row r="6143">
          <cell r="A6143" t="str">
            <v>Azetidine.2.carboxylic.acid</v>
          </cell>
          <cell r="B6143" t="str">
            <v>Azetidine-2-carboxylic acid</v>
          </cell>
        </row>
        <row r="6144">
          <cell r="A6144" t="str">
            <v>tryptamine</v>
          </cell>
          <cell r="B6144" t="str">
            <v>tryptamine</v>
          </cell>
        </row>
        <row r="6145">
          <cell r="A6145" t="str">
            <v>Nafenopin.coenzyme.A</v>
          </cell>
          <cell r="B6145" t="str">
            <v>Nafenopin-coenzyme A</v>
          </cell>
        </row>
        <row r="6146">
          <cell r="A6146" t="str">
            <v>N.Nitrosodibutylamine</v>
          </cell>
          <cell r="B6146" t="str">
            <v>N-Nitrosodibutylamine</v>
          </cell>
        </row>
        <row r="6147">
          <cell r="A6147" t="str">
            <v>Diphenyliodonium</v>
          </cell>
          <cell r="B6147" t="str">
            <v>Diphenyliodonium</v>
          </cell>
        </row>
        <row r="6148">
          <cell r="A6148" t="str">
            <v>X79786.08.6</v>
          </cell>
          <cell r="B6148" t="str">
            <v>79786-08-6</v>
          </cell>
        </row>
        <row r="6149">
          <cell r="A6149" t="str">
            <v>X4.Methoxybenzaldehyde</v>
          </cell>
          <cell r="B6149" t="str">
            <v>4-Methoxybenzaldehyde</v>
          </cell>
        </row>
        <row r="6150">
          <cell r="A6150" t="str">
            <v>X9.Phenanthrenol</v>
          </cell>
          <cell r="B6150" t="str">
            <v>9-Phenanthrenol</v>
          </cell>
        </row>
        <row r="6151">
          <cell r="A6151" t="str">
            <v>Homocastasterone</v>
          </cell>
          <cell r="B6151" t="str">
            <v>Homocastasterone</v>
          </cell>
        </row>
        <row r="6152">
          <cell r="A6152" t="str">
            <v>Cobamet</v>
          </cell>
          <cell r="B6152" t="str">
            <v>Cobamet</v>
          </cell>
        </row>
        <row r="6153">
          <cell r="A6153" t="str">
            <v>dequalinium</v>
          </cell>
          <cell r="B6153" t="str">
            <v>dequalinium</v>
          </cell>
        </row>
        <row r="6154">
          <cell r="A6154" t="str">
            <v>Desisobutyrylciclesonide</v>
          </cell>
          <cell r="B6154" t="str">
            <v>Desisobutyrylciclesonide</v>
          </cell>
        </row>
        <row r="6155">
          <cell r="A6155" t="str">
            <v>X2.5.Dimethylbenzene.1.4.diamine</v>
          </cell>
          <cell r="B6155" t="str">
            <v>2,5-Dimethylbenzene-1,4-diamine</v>
          </cell>
        </row>
        <row r="6156">
          <cell r="A6156" t="str">
            <v>X65914.84.3</v>
          </cell>
          <cell r="B6156" t="str">
            <v>65914-84-3</v>
          </cell>
        </row>
        <row r="6157">
          <cell r="A6157" t="str">
            <v>Pipecurium</v>
          </cell>
          <cell r="B6157" t="str">
            <v>Pipecurium</v>
          </cell>
        </row>
        <row r="6158">
          <cell r="A6158" t="str">
            <v>X2.sec.Butylphenol</v>
          </cell>
          <cell r="B6158" t="str">
            <v>2-sec-Butylphenol</v>
          </cell>
        </row>
        <row r="6159">
          <cell r="A6159" t="str">
            <v>Osteum</v>
          </cell>
          <cell r="B6159" t="str">
            <v>Osteum</v>
          </cell>
        </row>
        <row r="6160">
          <cell r="A6160" t="str">
            <v>X34540.22.2</v>
          </cell>
          <cell r="B6160" t="str">
            <v>34540-22-2</v>
          </cell>
        </row>
        <row r="6161">
          <cell r="A6161" t="str">
            <v>quinolinic.acid</v>
          </cell>
          <cell r="B6161" t="str">
            <v>quinolinic acid</v>
          </cell>
        </row>
        <row r="6162">
          <cell r="A6162" t="str">
            <v>mebeverine</v>
          </cell>
          <cell r="B6162" t="str">
            <v>mebeverine</v>
          </cell>
        </row>
        <row r="6163">
          <cell r="A6163" t="str">
            <v>CYTISINE</v>
          </cell>
          <cell r="B6163" t="str">
            <v>CYTISINE</v>
          </cell>
        </row>
        <row r="6164">
          <cell r="A6164" t="str">
            <v>X3.Hydroxyflavone</v>
          </cell>
          <cell r="B6164" t="str">
            <v>3-Hydroxyflavone</v>
          </cell>
        </row>
        <row r="6165">
          <cell r="A6165" t="str">
            <v>X5..N.Methyl.N.isobutyl.amiloride</v>
          </cell>
          <cell r="B6165" t="str">
            <v>5-(N-Methyl-N-isobutyl)amiloride</v>
          </cell>
        </row>
        <row r="6166">
          <cell r="A6166" t="str">
            <v>Puerarin</v>
          </cell>
          <cell r="B6166" t="str">
            <v>Puerarin</v>
          </cell>
        </row>
        <row r="6167">
          <cell r="A6167" t="str">
            <v>NSC.380711</v>
          </cell>
          <cell r="B6167" t="str">
            <v>NSC 380711</v>
          </cell>
        </row>
        <row r="6168">
          <cell r="A6168" t="str">
            <v>Picoxystrobin</v>
          </cell>
          <cell r="B6168" t="str">
            <v>Picoxystrobin</v>
          </cell>
        </row>
        <row r="6169">
          <cell r="A6169" t="str">
            <v>Irofulven</v>
          </cell>
          <cell r="B6169" t="str">
            <v>Irofulven</v>
          </cell>
        </row>
        <row r="6170">
          <cell r="A6170" t="str">
            <v>p.Chloromercuribenzoate</v>
          </cell>
          <cell r="B6170" t="str">
            <v>p-Chloromercuribenzoate</v>
          </cell>
        </row>
        <row r="6171">
          <cell r="A6171" t="str">
            <v>alpha.GalCer</v>
          </cell>
          <cell r="B6171" t="str">
            <v>alpha-GalCer</v>
          </cell>
        </row>
        <row r="6172">
          <cell r="A6172" t="str">
            <v>Desethylamiodarone</v>
          </cell>
          <cell r="B6172" t="str">
            <v>Desethylamiodarone</v>
          </cell>
        </row>
        <row r="6173">
          <cell r="A6173" t="str">
            <v>Triciribine</v>
          </cell>
          <cell r="B6173" t="str">
            <v>Triciribine</v>
          </cell>
        </row>
        <row r="6174">
          <cell r="A6174" t="str">
            <v>adenine</v>
          </cell>
          <cell r="B6174" t="str">
            <v>adenine</v>
          </cell>
        </row>
        <row r="6175">
          <cell r="A6175" t="str">
            <v>X.7.methoxy.8..2.methyl.3..3.methylbut.2.enyl.oxiran.2.yl..2.oxaspiro.2.5.octan.6.yl..N..2.chloroacetyl.carbamate</v>
          </cell>
          <cell r="B6175" t="str">
            <v>[7-methoxy-8-[2-methyl-3-(3-methylbut-2-enyl)oxiran-2-yl]-2-oxaspiro[2.5]octan-6-yl] N-(2-chloroacetyl)carbamate</v>
          </cell>
        </row>
        <row r="6176">
          <cell r="A6176" t="str">
            <v>DSSTox_CID_21141</v>
          </cell>
          <cell r="B6176" t="str">
            <v>DSSTox_CID_21141</v>
          </cell>
        </row>
        <row r="6177">
          <cell r="A6177" t="str">
            <v>Phytoene</v>
          </cell>
          <cell r="B6177" t="str">
            <v>Phytoene</v>
          </cell>
        </row>
        <row r="6178">
          <cell r="A6178" t="str">
            <v>X939.90.2</v>
          </cell>
          <cell r="B6178" t="str">
            <v>939-90-2</v>
          </cell>
        </row>
        <row r="6179">
          <cell r="A6179" t="str">
            <v>oxotremorine.M</v>
          </cell>
          <cell r="B6179" t="str">
            <v>oxotremorine-M</v>
          </cell>
        </row>
        <row r="6180">
          <cell r="A6180" t="str">
            <v>Oxotremorine.M</v>
          </cell>
          <cell r="B6180" t="str">
            <v>Oxotremorine M</v>
          </cell>
        </row>
        <row r="6181">
          <cell r="A6181" t="str">
            <v>tert.Butyl.ethyl.ether</v>
          </cell>
          <cell r="B6181" t="str">
            <v>tert-Butyl ethyl ether</v>
          </cell>
        </row>
        <row r="6182">
          <cell r="A6182" t="str">
            <v>X1.24.25.trihydroxyvitamin.D3</v>
          </cell>
          <cell r="B6182" t="str">
            <v>1,24,25-trihydroxyvitamin D3</v>
          </cell>
        </row>
        <row r="6183">
          <cell r="A6183" t="str">
            <v>AC1O5PKE</v>
          </cell>
          <cell r="B6183" t="str">
            <v>AC1O5PKE</v>
          </cell>
        </row>
        <row r="6184">
          <cell r="A6184" t="str">
            <v>DENATONIUM.BENZOATE</v>
          </cell>
          <cell r="B6184" t="str">
            <v>DENATONIUM BENZOATE</v>
          </cell>
        </row>
        <row r="6185">
          <cell r="A6185" t="str">
            <v>X1.5.Benzothiazepine</v>
          </cell>
          <cell r="B6185" t="str">
            <v>1,5-Benzothiazepine</v>
          </cell>
        </row>
        <row r="6186">
          <cell r="A6186" t="str">
            <v>PGAAN</v>
          </cell>
          <cell r="B6186" t="str">
            <v>PGAAN</v>
          </cell>
        </row>
        <row r="6187">
          <cell r="A6187" t="str">
            <v>chelerythrine</v>
          </cell>
          <cell r="B6187" t="str">
            <v>chelerythrine</v>
          </cell>
        </row>
        <row r="6188">
          <cell r="A6188" t="str">
            <v>Chelerythrine.chloride</v>
          </cell>
          <cell r="B6188" t="str">
            <v>Chelerythrine chloride</v>
          </cell>
        </row>
        <row r="6189">
          <cell r="A6189" t="str">
            <v>Cqa.206.291</v>
          </cell>
          <cell r="B6189" t="str">
            <v>Cqa-206-291</v>
          </cell>
        </row>
        <row r="6190">
          <cell r="A6190" t="str">
            <v>Cbz.val.phe.H</v>
          </cell>
          <cell r="B6190" t="str">
            <v>Cbz-val-phe-H</v>
          </cell>
        </row>
        <row r="6191">
          <cell r="A6191" t="str">
            <v>GR.65630</v>
          </cell>
          <cell r="B6191" t="str">
            <v>GR 65630</v>
          </cell>
        </row>
        <row r="6192">
          <cell r="A6192" t="str">
            <v>Arsenic.III..chloride</v>
          </cell>
          <cell r="B6192" t="str">
            <v>Arsenic(III) chloride</v>
          </cell>
        </row>
        <row r="6193">
          <cell r="A6193" t="str">
            <v>PENTACHLOROBENZENE</v>
          </cell>
          <cell r="B6193" t="str">
            <v>PENTACHLOROBENZENE</v>
          </cell>
        </row>
        <row r="6194">
          <cell r="A6194" t="str">
            <v>Tanshinone.I</v>
          </cell>
          <cell r="B6194" t="str">
            <v>Tanshinone I</v>
          </cell>
        </row>
        <row r="6195">
          <cell r="A6195" t="str">
            <v>X2.3.PENTANEDIONE</v>
          </cell>
          <cell r="B6195" t="str">
            <v>2,3-PENTANEDIONE</v>
          </cell>
        </row>
        <row r="6196">
          <cell r="A6196" t="str">
            <v>Matrine</v>
          </cell>
          <cell r="B6196" t="str">
            <v>Matrine</v>
          </cell>
        </row>
        <row r="6197">
          <cell r="A6197" t="str">
            <v>X81765.97.1</v>
          </cell>
          <cell r="B6197" t="str">
            <v>81765-97-1</v>
          </cell>
        </row>
        <row r="6198">
          <cell r="A6198" t="str">
            <v>Norclozapine</v>
          </cell>
          <cell r="B6198" t="str">
            <v>Norclozapine</v>
          </cell>
        </row>
        <row r="6199">
          <cell r="A6199" t="str">
            <v>Ammonium.hexachloroplatinate.IV.</v>
          </cell>
          <cell r="B6199" t="str">
            <v>Ammonium hexachloroplatinate(IV)</v>
          </cell>
        </row>
        <row r="6200">
          <cell r="A6200" t="str">
            <v>o.Benzoquinone</v>
          </cell>
          <cell r="B6200" t="str">
            <v>o-Benzoquinone</v>
          </cell>
        </row>
        <row r="6201">
          <cell r="A6201" t="str">
            <v>Vanadic.sulfate</v>
          </cell>
          <cell r="B6201" t="str">
            <v>Vanadic sulfate</v>
          </cell>
        </row>
        <row r="6202">
          <cell r="A6202" t="str">
            <v>Norcantharidin</v>
          </cell>
          <cell r="B6202" t="str">
            <v>Norcantharidin</v>
          </cell>
        </row>
        <row r="6203">
          <cell r="A6203" t="str">
            <v>DICHLOFENTHION</v>
          </cell>
          <cell r="B6203" t="str">
            <v>DICHLOFENTHION</v>
          </cell>
        </row>
        <row r="6204">
          <cell r="A6204" t="str">
            <v>NICKEL.NITRATE</v>
          </cell>
          <cell r="B6204" t="str">
            <v>NICKEL NITRATE</v>
          </cell>
        </row>
        <row r="6205">
          <cell r="A6205" t="str">
            <v>X1.2.3.TRICHLOROPROPANE</v>
          </cell>
          <cell r="B6205" t="str">
            <v>1,2,3-TRICHLOROPROPANE</v>
          </cell>
        </row>
        <row r="6206">
          <cell r="A6206" t="str">
            <v>Htmt.6</v>
          </cell>
          <cell r="B6206" t="str">
            <v>Htmt-6</v>
          </cell>
        </row>
        <row r="6207">
          <cell r="A6207" t="str">
            <v>METHIOCARB</v>
          </cell>
          <cell r="B6207" t="str">
            <v>METHIOCARB</v>
          </cell>
        </row>
        <row r="6208">
          <cell r="A6208" t="str">
            <v>TRIBUTYL.PHOSPHATE</v>
          </cell>
          <cell r="B6208" t="str">
            <v>TRIBUTYL PHOSPHATE</v>
          </cell>
        </row>
        <row r="6209">
          <cell r="A6209" t="str">
            <v>X11032.49.8</v>
          </cell>
          <cell r="B6209" t="str">
            <v>11032-49-8</v>
          </cell>
        </row>
        <row r="6210">
          <cell r="A6210" t="str">
            <v>menatetrenone</v>
          </cell>
          <cell r="B6210" t="str">
            <v>menatetrenone</v>
          </cell>
        </row>
        <row r="6211">
          <cell r="A6211" t="str">
            <v>Ici.118551</v>
          </cell>
          <cell r="B6211" t="str">
            <v>Ici 118551</v>
          </cell>
        </row>
        <row r="6212">
          <cell r="A6212" t="str">
            <v>SODIUM.PERCHLORATE</v>
          </cell>
          <cell r="B6212" t="str">
            <v>SODIUM PERCHLORATE</v>
          </cell>
        </row>
        <row r="6213">
          <cell r="A6213" t="str">
            <v>Angelicin</v>
          </cell>
          <cell r="B6213" t="str">
            <v>Angelicin</v>
          </cell>
        </row>
        <row r="6214">
          <cell r="A6214" t="str">
            <v>Benzo.a.triphenylene</v>
          </cell>
          <cell r="B6214" t="str">
            <v>Benzo(a)triphenylene</v>
          </cell>
        </row>
        <row r="6215">
          <cell r="A6215" t="str">
            <v>Purmorphamine</v>
          </cell>
          <cell r="B6215" t="str">
            <v>Purmorphamine</v>
          </cell>
        </row>
        <row r="6216">
          <cell r="A6216" t="str">
            <v>X1..Acetonaphthone</v>
          </cell>
          <cell r="B6216" t="str">
            <v>1'-Acetonaphthone</v>
          </cell>
        </row>
        <row r="6217">
          <cell r="A6217" t="str">
            <v>DASB</v>
          </cell>
          <cell r="B6217" t="str">
            <v>DASB</v>
          </cell>
        </row>
        <row r="6218">
          <cell r="A6218" t="str">
            <v>ICI.211965</v>
          </cell>
          <cell r="B6218" t="str">
            <v>ICI 211965</v>
          </cell>
        </row>
        <row r="6219">
          <cell r="A6219" t="str">
            <v>X1.Methyl.2.phenylindole</v>
          </cell>
          <cell r="B6219" t="str">
            <v>1-Methyl-2-phenylindole</v>
          </cell>
        </row>
        <row r="6220">
          <cell r="A6220" t="str">
            <v>X7.Ketocholesterol</v>
          </cell>
          <cell r="B6220" t="str">
            <v>7-Ketocholesterol</v>
          </cell>
        </row>
        <row r="6221">
          <cell r="A6221" t="str">
            <v>Lucidone</v>
          </cell>
          <cell r="B6221" t="str">
            <v>Lucidone</v>
          </cell>
        </row>
        <row r="6222">
          <cell r="A6222" t="str">
            <v>Perilla.alcohol</v>
          </cell>
          <cell r="B6222" t="str">
            <v>Perilla alcohol</v>
          </cell>
        </row>
        <row r="6223">
          <cell r="A6223" t="str">
            <v>CLORPRENALINE</v>
          </cell>
          <cell r="B6223" t="str">
            <v>CLORPRENALINE</v>
          </cell>
        </row>
        <row r="6224">
          <cell r="A6224" t="str">
            <v>X1.3.diaminopropane</v>
          </cell>
          <cell r="B6224" t="str">
            <v>1,3-diaminopropane</v>
          </cell>
        </row>
        <row r="6225">
          <cell r="A6225" t="str">
            <v>BQ610</v>
          </cell>
          <cell r="B6225" t="str">
            <v>BQ610</v>
          </cell>
        </row>
        <row r="6226">
          <cell r="A6226" t="str">
            <v>Benzo.b.fluoranthene</v>
          </cell>
          <cell r="B6226" t="str">
            <v>Benzo[b]fluoranthene</v>
          </cell>
        </row>
        <row r="6227">
          <cell r="A6227" t="str">
            <v>X2.METHYLPYRROLIDINE</v>
          </cell>
          <cell r="B6227" t="str">
            <v>2-METHYLPYRROLIDINE</v>
          </cell>
        </row>
        <row r="6228">
          <cell r="A6228" t="str">
            <v>SAICAR</v>
          </cell>
          <cell r="B6228" t="str">
            <v>SAICAR</v>
          </cell>
        </row>
        <row r="6229">
          <cell r="A6229" t="str">
            <v>ACETIC.ANHYDRIDE</v>
          </cell>
          <cell r="B6229" t="str">
            <v>ACETIC ANHYDRIDE</v>
          </cell>
        </row>
        <row r="6230">
          <cell r="A6230" t="str">
            <v>X.4ar.6r.7r.7as..6..6..benzylamino..9h.purin.9.yl.tetrahydro.4h.furo.3.2.d..1.3.2.dioxaphosphinine.2.7.diol.2.oxide</v>
          </cell>
          <cell r="B6230" t="str">
            <v>(4ar,6r,7r,7as)-6-[6-(benzylamino)-9h-purin-9-yl]tetrahydro-4h-furo[3,2-d][1,3,2]dioxaphosphinine-2,7-diol 2-oxide</v>
          </cell>
        </row>
        <row r="6231">
          <cell r="A6231" t="str">
            <v>METHYLEUGENOL</v>
          </cell>
          <cell r="B6231" t="str">
            <v>METHYLEUGENOL</v>
          </cell>
        </row>
        <row r="6232">
          <cell r="A6232" t="str">
            <v>X.4..dimethylamino..4.oxobut.2.en.2.yl..dimethyl.phosphate</v>
          </cell>
          <cell r="B6232" t="str">
            <v>[4-(dimethylamino)-4-oxobut-2-en-2-yl] dimethyl phosphate</v>
          </cell>
        </row>
        <row r="6233">
          <cell r="A6233" t="str">
            <v>X3.aminopropylphosphinic.acid</v>
          </cell>
          <cell r="B6233" t="str">
            <v>3-aminopropylphosphinic acid</v>
          </cell>
        </row>
        <row r="6234">
          <cell r="A6234" t="str">
            <v>TRIPHENYL.PHOSPHATE</v>
          </cell>
          <cell r="B6234" t="str">
            <v>TRIPHENYL PHOSPHATE</v>
          </cell>
        </row>
        <row r="6235">
          <cell r="A6235" t="str">
            <v>X8.Anilino.1.naphthalenesulfonic.acid</v>
          </cell>
          <cell r="B6235" t="str">
            <v>8-Anilino-1-naphthalenesulfonic acid</v>
          </cell>
        </row>
        <row r="6236">
          <cell r="A6236" t="str">
            <v>amino.3.chloro.4.5.dihydro.1.2.oxazol.5.yl.acetic.acid</v>
          </cell>
          <cell r="B6236" t="str">
            <v>amino(3-chloro-4,5-dihydro-1,2-oxazol-5-yl)acetic acid</v>
          </cell>
        </row>
        <row r="6237">
          <cell r="A6237" t="str">
            <v>AC1L1WKQ</v>
          </cell>
          <cell r="B6237" t="str">
            <v>AC1L1WKQ</v>
          </cell>
        </row>
        <row r="6238">
          <cell r="A6238" t="str">
            <v>X501925.31.1</v>
          </cell>
          <cell r="B6238" t="str">
            <v>501925-31-1</v>
          </cell>
        </row>
        <row r="6239">
          <cell r="A6239" t="str">
            <v>BPDE</v>
          </cell>
          <cell r="B6239" t="str">
            <v>BPDE</v>
          </cell>
        </row>
        <row r="6240">
          <cell r="A6240" t="str">
            <v>Propyl.4.hydroxybenzoate</v>
          </cell>
          <cell r="B6240" t="str">
            <v>Propyl 4-hydroxybenzoate</v>
          </cell>
        </row>
        <row r="6241">
          <cell r="A6241" t="str">
            <v>NSC521777</v>
          </cell>
          <cell r="B6241" t="str">
            <v>NSC521777</v>
          </cell>
        </row>
        <row r="6242">
          <cell r="A6242" t="str">
            <v>TERPINOLENE</v>
          </cell>
          <cell r="B6242" t="str">
            <v>TERPINOLENE</v>
          </cell>
        </row>
        <row r="6243">
          <cell r="A6243" t="str">
            <v>X2.4.DICHLOROPHENOL</v>
          </cell>
          <cell r="B6243" t="str">
            <v>2,4-DICHLOROPHENOL</v>
          </cell>
        </row>
        <row r="6244">
          <cell r="A6244" t="str">
            <v>Mycotoxin.HT.2</v>
          </cell>
          <cell r="B6244" t="str">
            <v>Mycotoxin HT 2</v>
          </cell>
        </row>
        <row r="6245">
          <cell r="A6245" t="str">
            <v>X.e.e..2.2...1.2.diphenylethene.1.2.diyl.bis.trityldiazene.</v>
          </cell>
          <cell r="B6245" t="str">
            <v>(e,e)-2,2'-(1,2-diphenylethene-1,2-diyl)bis(trityldiazene)</v>
          </cell>
        </row>
        <row r="6246">
          <cell r="A6246" t="str">
            <v>X9..cis.Neoxanthin</v>
          </cell>
          <cell r="B6246" t="str">
            <v>9'-cis-Neoxanthin</v>
          </cell>
        </row>
        <row r="6247">
          <cell r="A6247" t="str">
            <v>X2.Hydroxypropyl.methacrylate</v>
          </cell>
          <cell r="B6247" t="str">
            <v>2-Hydroxypropyl methacrylate</v>
          </cell>
        </row>
        <row r="6248">
          <cell r="A6248" t="str">
            <v>Dabequin</v>
          </cell>
          <cell r="B6248" t="str">
            <v>Dabequin</v>
          </cell>
        </row>
        <row r="6249">
          <cell r="A6249" t="str">
            <v>carnosol</v>
          </cell>
          <cell r="B6249" t="str">
            <v>carnosol</v>
          </cell>
        </row>
        <row r="6250">
          <cell r="A6250" t="str">
            <v>benfluralin</v>
          </cell>
          <cell r="B6250" t="str">
            <v>benfluralin</v>
          </cell>
        </row>
        <row r="6251">
          <cell r="A6251" t="str">
            <v>capsazepine</v>
          </cell>
          <cell r="B6251" t="str">
            <v>capsazepine</v>
          </cell>
        </row>
        <row r="6252">
          <cell r="A6252" t="str">
            <v>LIDOFLAZINE</v>
          </cell>
          <cell r="B6252" t="str">
            <v>LIDOFLAZINE</v>
          </cell>
        </row>
        <row r="6253">
          <cell r="A6253" t="str">
            <v>X120716.81.6</v>
          </cell>
          <cell r="B6253" t="str">
            <v>120716-81-6</v>
          </cell>
        </row>
        <row r="6254">
          <cell r="A6254" t="str">
            <v>desethylamodiaquine</v>
          </cell>
          <cell r="B6254" t="str">
            <v>desethylamodiaquine</v>
          </cell>
        </row>
        <row r="6255">
          <cell r="A6255" t="str">
            <v>DIPHENYLACETIC.ACID</v>
          </cell>
          <cell r="B6255" t="str">
            <v>DIPHENYLACETIC ACID</v>
          </cell>
        </row>
        <row r="6256">
          <cell r="A6256" t="str">
            <v>X1.Methyl.4.phenyl.2.3.dihydropyridinium</v>
          </cell>
          <cell r="B6256" t="str">
            <v>1-Methyl-4-phenyl-2,3-dihydropyridinium</v>
          </cell>
        </row>
        <row r="6257">
          <cell r="A6257" t="str">
            <v>VL.0395</v>
          </cell>
          <cell r="B6257" t="str">
            <v>VL-0395</v>
          </cell>
        </row>
        <row r="6258">
          <cell r="A6258" t="str">
            <v>B581</v>
          </cell>
          <cell r="B6258" t="str">
            <v>B581</v>
          </cell>
        </row>
        <row r="6259">
          <cell r="A6259" t="str">
            <v>bromopyruvic.acid</v>
          </cell>
          <cell r="B6259" t="str">
            <v>bromopyruvic acid</v>
          </cell>
        </row>
        <row r="6260">
          <cell r="A6260" t="str">
            <v>O.Demethyltramadol</v>
          </cell>
          <cell r="B6260" t="str">
            <v>O-Demethyltramadol</v>
          </cell>
        </row>
        <row r="6261">
          <cell r="A6261" t="str">
            <v>Loreclezole</v>
          </cell>
          <cell r="B6261" t="str">
            <v>Loreclezole</v>
          </cell>
        </row>
        <row r="6262">
          <cell r="A6262" t="str">
            <v>LORECLEZOLE.HYDROCHLORIDE</v>
          </cell>
          <cell r="B6262" t="str">
            <v>LORECLEZOLE HYDROCHLORIDE</v>
          </cell>
        </row>
        <row r="6263">
          <cell r="A6263" t="str">
            <v>Pyridate</v>
          </cell>
          <cell r="B6263" t="str">
            <v>Pyridate</v>
          </cell>
        </row>
        <row r="6264">
          <cell r="A6264" t="str">
            <v>DIETHYLAMINE</v>
          </cell>
          <cell r="B6264" t="str">
            <v>DIETHYLAMINE</v>
          </cell>
        </row>
        <row r="6265">
          <cell r="A6265" t="str">
            <v>X2.Methylserotonin</v>
          </cell>
          <cell r="B6265" t="str">
            <v>2-Methylserotonin</v>
          </cell>
        </row>
        <row r="6266">
          <cell r="A6266" t="str">
            <v>FLUAZIFOP.BUTYL</v>
          </cell>
          <cell r="B6266" t="str">
            <v>FLUAZIFOP-BUTYL</v>
          </cell>
        </row>
        <row r="6267">
          <cell r="A6267" t="str">
            <v>FCCP</v>
          </cell>
          <cell r="B6267" t="str">
            <v>FCCP</v>
          </cell>
        </row>
        <row r="6268">
          <cell r="A6268" t="str">
            <v>X2....4R..4...3R.5S.7S.10R.13R.17R..3.7.DIHYDROXY.10.13.DIMETHYL.2.3.4.5.6.7.8.9.11.12.14.15.16.17.TETRADECAHYDRO.1H.CYCLOPENTA.A.PHENANTHREN.17.YL.PENTANOYL.AMINO.ACETIC.ACID</v>
          </cell>
          <cell r="B6268" t="str">
            <v>2-[[(4R)-4-[(3R,5S,7S,10R,13R,17R)-3,7-DIHYDROXY-10,13-DIMETHYL-2,3,4,5,6,7,8,9,11,12,14,15,16,17-TETRADECAHYDRO-1H-CYCLOPENTA[A]PHENANTHREN-17-YL]PENTANOYL]AMINO]ACETIC ACID</v>
          </cell>
        </row>
        <row r="6269">
          <cell r="A6269" t="str">
            <v>X3..4..Dimethoxyflavone</v>
          </cell>
          <cell r="B6269" t="str">
            <v>3',4'-Dimethoxyflavone</v>
          </cell>
        </row>
        <row r="6270">
          <cell r="A6270" t="str">
            <v>Cyclosarin</v>
          </cell>
          <cell r="B6270" t="str">
            <v>Cyclosarin</v>
          </cell>
        </row>
        <row r="6271">
          <cell r="A6271" t="str">
            <v>Lometrexol</v>
          </cell>
          <cell r="B6271" t="str">
            <v>Lometrexol</v>
          </cell>
        </row>
        <row r="6272">
          <cell r="A6272" t="str">
            <v>X....Quisqualic.acid</v>
          </cell>
          <cell r="B6272" t="str">
            <v>(+)-Quisqualic acid</v>
          </cell>
        </row>
        <row r="6273">
          <cell r="A6273" t="str">
            <v>RUTIN</v>
          </cell>
          <cell r="B6273" t="str">
            <v>RUTIN</v>
          </cell>
        </row>
        <row r="6274">
          <cell r="A6274" t="str">
            <v>Zoxazolamine</v>
          </cell>
          <cell r="B6274" t="str">
            <v>Zoxazolamine</v>
          </cell>
        </row>
        <row r="6275">
          <cell r="A6275" t="str">
            <v>Mitonafide</v>
          </cell>
          <cell r="B6275" t="str">
            <v>Mitonafide</v>
          </cell>
        </row>
        <row r="6276">
          <cell r="A6276" t="str">
            <v>L.741.626</v>
          </cell>
          <cell r="B6276" t="str">
            <v>L-741,626</v>
          </cell>
        </row>
        <row r="6277">
          <cell r="A6277" t="str">
            <v>LONAPALENE</v>
          </cell>
          <cell r="B6277" t="str">
            <v>LONAPALENE</v>
          </cell>
        </row>
        <row r="6278">
          <cell r="A6278" t="str">
            <v>Daimuron</v>
          </cell>
          <cell r="B6278" t="str">
            <v>Daimuron</v>
          </cell>
        </row>
        <row r="6279">
          <cell r="A6279" t="str">
            <v>X5.CHLOROURACIL</v>
          </cell>
          <cell r="B6279" t="str">
            <v>5-CHLOROURACIL</v>
          </cell>
        </row>
        <row r="6280">
          <cell r="A6280" t="str">
            <v>GSK.525762A</v>
          </cell>
          <cell r="B6280" t="str">
            <v>GSK 525762A</v>
          </cell>
        </row>
        <row r="6281">
          <cell r="A6281" t="str">
            <v>Penoxsulam</v>
          </cell>
          <cell r="B6281" t="str">
            <v>Penoxsulam</v>
          </cell>
        </row>
        <row r="6282">
          <cell r="A6282" t="str">
            <v>DIALLYL.PHTHALATE</v>
          </cell>
          <cell r="B6282" t="str">
            <v>DIALLYL PHTHALATE</v>
          </cell>
        </row>
        <row r="6283">
          <cell r="A6283" t="str">
            <v>Suillin</v>
          </cell>
          <cell r="B6283" t="str">
            <v>Suillin</v>
          </cell>
        </row>
        <row r="6284">
          <cell r="A6284" t="str">
            <v>dl.Thioctic.acid</v>
          </cell>
          <cell r="B6284" t="str">
            <v>dl-Thioctic acid</v>
          </cell>
        </row>
        <row r="6285">
          <cell r="A6285" t="str">
            <v>X1200.22.2</v>
          </cell>
          <cell r="B6285" t="str">
            <v>1200-22-2</v>
          </cell>
        </row>
        <row r="6286">
          <cell r="A6286" t="str">
            <v>CYANOPHOS</v>
          </cell>
          <cell r="B6286" t="str">
            <v>CYANOPHOS</v>
          </cell>
        </row>
        <row r="6287">
          <cell r="A6287" t="str">
            <v>Dihydrocarveol</v>
          </cell>
          <cell r="B6287" t="str">
            <v>Dihydrocarveol</v>
          </cell>
        </row>
        <row r="6288">
          <cell r="A6288" t="str">
            <v>Prinomastat</v>
          </cell>
          <cell r="B6288" t="str">
            <v>Prinomastat</v>
          </cell>
        </row>
        <row r="6289">
          <cell r="A6289" t="str">
            <v>trequinsin</v>
          </cell>
          <cell r="B6289" t="str">
            <v>trequinsin</v>
          </cell>
        </row>
        <row r="6290">
          <cell r="A6290" t="str">
            <v>CHIR.124</v>
          </cell>
          <cell r="B6290" t="str">
            <v>CHIR-124</v>
          </cell>
        </row>
        <row r="6291">
          <cell r="A6291" t="str">
            <v>BURIMAMIDE</v>
          </cell>
          <cell r="B6291" t="str">
            <v>BURIMAMIDE</v>
          </cell>
        </row>
        <row r="6292">
          <cell r="A6292" t="str">
            <v>chiglitazar</v>
          </cell>
          <cell r="B6292" t="str">
            <v>chiglitazar</v>
          </cell>
        </row>
        <row r="6293">
          <cell r="A6293" t="str">
            <v>MPEP</v>
          </cell>
          <cell r="B6293" t="str">
            <v>MPEP</v>
          </cell>
        </row>
        <row r="6294">
          <cell r="A6294" t="str">
            <v>dexamethasone.phosphate</v>
          </cell>
          <cell r="B6294" t="str">
            <v>dexamethasone phosphate</v>
          </cell>
        </row>
        <row r="6295">
          <cell r="A6295" t="str">
            <v>X1.Ethynylpyrene</v>
          </cell>
          <cell r="B6295" t="str">
            <v>1-Ethynylpyrene</v>
          </cell>
        </row>
        <row r="6296">
          <cell r="A6296" t="str">
            <v>X126861.72.1</v>
          </cell>
          <cell r="B6296" t="str">
            <v>126861-72-1</v>
          </cell>
        </row>
        <row r="6297">
          <cell r="A6297" t="str">
            <v>Octa.2.4.6.trienoic.acid</v>
          </cell>
          <cell r="B6297" t="str">
            <v>Octa-2,4,6-trienoic acid</v>
          </cell>
        </row>
        <row r="6298">
          <cell r="A6298" t="str">
            <v>gamma.Thio.ATP</v>
          </cell>
          <cell r="B6298" t="str">
            <v>gamma-Thio-ATP</v>
          </cell>
        </row>
        <row r="6299">
          <cell r="A6299" t="str">
            <v>Morphine.3.glucuronide</v>
          </cell>
          <cell r="B6299" t="str">
            <v>Morphine-3-glucuronide</v>
          </cell>
        </row>
        <row r="6300">
          <cell r="A6300" t="str">
            <v>IODOACETIC.ACID</v>
          </cell>
          <cell r="B6300" t="str">
            <v>IODOACETIC ACID</v>
          </cell>
        </row>
        <row r="6301">
          <cell r="A6301" t="str">
            <v>FLUORENE</v>
          </cell>
          <cell r="B6301" t="str">
            <v>FLUORENE</v>
          </cell>
        </row>
        <row r="6302">
          <cell r="A6302" t="str">
            <v>Oligomycin</v>
          </cell>
          <cell r="B6302" t="str">
            <v>Oligomycin</v>
          </cell>
        </row>
        <row r="6303">
          <cell r="A6303" t="str">
            <v>Phenalen.1.one</v>
          </cell>
          <cell r="B6303" t="str">
            <v>Phenalen-1-one</v>
          </cell>
        </row>
        <row r="6304">
          <cell r="A6304" t="str">
            <v>Phosmet</v>
          </cell>
          <cell r="B6304" t="str">
            <v>Phosmet</v>
          </cell>
        </row>
        <row r="6305">
          <cell r="A6305" t="str">
            <v>DENSPM</v>
          </cell>
          <cell r="B6305" t="str">
            <v>DENSPM</v>
          </cell>
        </row>
        <row r="6306">
          <cell r="A6306" t="str">
            <v>X6.5H..Phenanthridinone</v>
          </cell>
          <cell r="B6306" t="str">
            <v>6(5H)-Phenanthridinone</v>
          </cell>
        </row>
        <row r="6307">
          <cell r="A6307" t="str">
            <v>trolox</v>
          </cell>
          <cell r="B6307" t="str">
            <v>trolox</v>
          </cell>
        </row>
        <row r="6308">
          <cell r="A6308" t="str">
            <v>betaine</v>
          </cell>
          <cell r="B6308" t="str">
            <v>betaine</v>
          </cell>
        </row>
        <row r="6309">
          <cell r="A6309" t="str">
            <v>Deguelin</v>
          </cell>
          <cell r="B6309" t="str">
            <v>Deguelin</v>
          </cell>
        </row>
        <row r="6310">
          <cell r="A6310" t="str">
            <v>Cyazofamid</v>
          </cell>
          <cell r="B6310" t="str">
            <v>Cyazofamid</v>
          </cell>
        </row>
        <row r="6311">
          <cell r="A6311" t="str">
            <v>X1.Methylhistamine</v>
          </cell>
          <cell r="B6311" t="str">
            <v>1-Methylhistamine</v>
          </cell>
        </row>
        <row r="6312">
          <cell r="A6312" t="str">
            <v>CHEMBL113806</v>
          </cell>
          <cell r="B6312" t="str">
            <v>CHEMBL113806</v>
          </cell>
        </row>
        <row r="6313">
          <cell r="A6313" t="str">
            <v>PREDNYLIDENE</v>
          </cell>
          <cell r="B6313" t="str">
            <v>PREDNYLIDENE</v>
          </cell>
        </row>
        <row r="6314">
          <cell r="A6314" t="str">
            <v>Tephrosin</v>
          </cell>
          <cell r="B6314" t="str">
            <v>Tephrosin</v>
          </cell>
        </row>
        <row r="6315">
          <cell r="A6315" t="str">
            <v>Ovasterol.beta</v>
          </cell>
          <cell r="B6315" t="str">
            <v>Ovasterol-beta</v>
          </cell>
        </row>
        <row r="6316">
          <cell r="A6316" t="str">
            <v>estradiol.benzoate</v>
          </cell>
          <cell r="B6316" t="str">
            <v>estradiol benzoate</v>
          </cell>
        </row>
        <row r="6317">
          <cell r="A6317" t="str">
            <v>AY.9944</v>
          </cell>
          <cell r="B6317" t="str">
            <v>AY 9944</v>
          </cell>
        </row>
        <row r="6318">
          <cell r="A6318" t="str">
            <v>N...2.chlorophenyl.methyl..1..4....2.chlorophenyl.methylamino.methyl.cyclohexyl.methanamine</v>
          </cell>
          <cell r="B6318" t="str">
            <v>N-[(2-chlorophenyl)methyl]-1-[4-[[(2-chlorophenyl)methylamino]methyl]cyclohexyl]methanamine</v>
          </cell>
        </row>
        <row r="6319">
          <cell r="A6319" t="str">
            <v>Methanesulfonothioic.acid</v>
          </cell>
          <cell r="B6319" t="str">
            <v>Methanesulfonothioic acid</v>
          </cell>
        </row>
        <row r="6320">
          <cell r="A6320" t="str">
            <v>tolserine</v>
          </cell>
          <cell r="B6320" t="str">
            <v>tolserine</v>
          </cell>
        </row>
        <row r="6321">
          <cell r="A6321" t="str">
            <v>MY.5445</v>
          </cell>
          <cell r="B6321" t="str">
            <v>MY-5445</v>
          </cell>
        </row>
        <row r="6322">
          <cell r="A6322" t="str">
            <v>Tetraethylammonium</v>
          </cell>
          <cell r="B6322" t="str">
            <v>Tetraethylammonium</v>
          </cell>
        </row>
        <row r="6323">
          <cell r="A6323" t="str">
            <v>X1..1.Naphthyl..2.thiourea</v>
          </cell>
          <cell r="B6323" t="str">
            <v>1-(1-Naphthyl)-2-thiourea</v>
          </cell>
        </row>
        <row r="6324">
          <cell r="A6324" t="str">
            <v>X2.deoxy.alpha.D.ribose.1.phosphate</v>
          </cell>
          <cell r="B6324" t="str">
            <v>2-deoxy-alpha-D-ribose 1-phosphate</v>
          </cell>
        </row>
        <row r="6325">
          <cell r="A6325" t="str">
            <v>X2.NITRONAPHTHALENE</v>
          </cell>
          <cell r="B6325" t="str">
            <v>2-NITRONAPHTHALENE</v>
          </cell>
        </row>
        <row r="6326">
          <cell r="A6326" t="str">
            <v>CALCIUM.HYDROXIDE</v>
          </cell>
          <cell r="B6326" t="str">
            <v>CALCIUM HYDROXIDE</v>
          </cell>
        </row>
        <row r="6327">
          <cell r="A6327" t="str">
            <v>ZSTK474</v>
          </cell>
          <cell r="B6327" t="str">
            <v>ZSTK474</v>
          </cell>
        </row>
        <row r="6328">
          <cell r="A6328" t="str">
            <v>Pivanex</v>
          </cell>
          <cell r="B6328" t="str">
            <v>Pivanex</v>
          </cell>
        </row>
        <row r="6329">
          <cell r="A6329" t="str">
            <v>X3.Aminofluoranthene</v>
          </cell>
          <cell r="B6329" t="str">
            <v>3-Aminofluoranthene</v>
          </cell>
        </row>
        <row r="6330">
          <cell r="A6330" t="str">
            <v>Eckol</v>
          </cell>
          <cell r="B6330" t="str">
            <v>Eckol</v>
          </cell>
        </row>
        <row r="6331">
          <cell r="A6331" t="str">
            <v>X2.Phenylindole</v>
          </cell>
          <cell r="B6331" t="str">
            <v>2-Phenylindole</v>
          </cell>
        </row>
        <row r="6332">
          <cell r="A6332" t="str">
            <v>X1.24.Dihydroxyvitamin.D3</v>
          </cell>
          <cell r="B6332" t="str">
            <v>1,24-Dihydroxyvitamin D3</v>
          </cell>
        </row>
        <row r="6333">
          <cell r="A6333" t="str">
            <v>ppads</v>
          </cell>
          <cell r="B6333" t="str">
            <v>ppads</v>
          </cell>
        </row>
        <row r="6334">
          <cell r="A6334" t="str">
            <v>X7.8.Benzoflavone</v>
          </cell>
          <cell r="B6334" t="str">
            <v>7,8-Benzoflavone</v>
          </cell>
        </row>
        <row r="6335">
          <cell r="A6335" t="str">
            <v>X8.OH.Dpat</v>
          </cell>
          <cell r="B6335" t="str">
            <v>8-OH-Dpat</v>
          </cell>
        </row>
        <row r="6336">
          <cell r="A6336" t="str">
            <v>S....8.OH.DPAT.HBr</v>
          </cell>
          <cell r="B6336" t="str">
            <v>S(-)-8-OH-DPAT HBr</v>
          </cell>
        </row>
        <row r="6337">
          <cell r="A6337" t="str">
            <v>Eniporide</v>
          </cell>
          <cell r="B6337" t="str">
            <v>Eniporide</v>
          </cell>
        </row>
        <row r="6338">
          <cell r="A6338" t="str">
            <v>baicalein</v>
          </cell>
          <cell r="B6338" t="str">
            <v>baicalein</v>
          </cell>
        </row>
        <row r="6339">
          <cell r="A6339" t="str">
            <v>Radafaxine</v>
          </cell>
          <cell r="B6339" t="str">
            <v>Radafaxine</v>
          </cell>
        </row>
        <row r="6340">
          <cell r="A6340" t="str">
            <v>AC1L1E5K</v>
          </cell>
          <cell r="B6340" t="str">
            <v>AC1L1E5K</v>
          </cell>
        </row>
        <row r="6341">
          <cell r="A6341" t="str">
            <v>X8.epi.PGF2alpha</v>
          </cell>
          <cell r="B6341" t="str">
            <v>8-epi-PGF2alpha</v>
          </cell>
        </row>
        <row r="6342">
          <cell r="A6342" t="str">
            <v>Trimegestone</v>
          </cell>
          <cell r="B6342" t="str">
            <v>Trimegestone</v>
          </cell>
        </row>
        <row r="6343">
          <cell r="A6343" t="str">
            <v>ACMC.20mvek</v>
          </cell>
          <cell r="B6343" t="str">
            <v>ACMC-20mvek</v>
          </cell>
        </row>
        <row r="6344">
          <cell r="A6344" t="str">
            <v>CYTOCHALASIN.B</v>
          </cell>
          <cell r="B6344" t="str">
            <v>CYTOCHALASIN B</v>
          </cell>
        </row>
        <row r="6345">
          <cell r="A6345" t="str">
            <v>Phomin</v>
          </cell>
          <cell r="B6345" t="str">
            <v>Phomin</v>
          </cell>
        </row>
        <row r="6346">
          <cell r="A6346" t="str">
            <v>Melevodopa</v>
          </cell>
          <cell r="B6346" t="str">
            <v>Melevodopa</v>
          </cell>
        </row>
        <row r="6347">
          <cell r="A6347" t="str">
            <v>X20.Norcrotalanan.11.15.dione..14.19.dihydro.12.13.dihydroxy....13.alpha..14.alpha...</v>
          </cell>
          <cell r="B6347" t="str">
            <v>20-Norcrotalanan-11,15-dione, 14,19-dihydro-12,13-dihydroxy-, (13.alpha.,14.alpha.)-</v>
          </cell>
        </row>
        <row r="6348">
          <cell r="A6348" t="str">
            <v>erbstatin.analog</v>
          </cell>
          <cell r="B6348" t="str">
            <v>erbstatin analog</v>
          </cell>
        </row>
        <row r="6349">
          <cell r="A6349" t="str">
            <v>X7.Benzyloxyquinoline</v>
          </cell>
          <cell r="B6349" t="str">
            <v>7-Benzyloxyquinoline</v>
          </cell>
        </row>
        <row r="6350">
          <cell r="A6350" t="str">
            <v>Thiocolchicine</v>
          </cell>
          <cell r="B6350" t="str">
            <v>Thiocolchicine</v>
          </cell>
        </row>
        <row r="6351">
          <cell r="A6351" t="str">
            <v>X2.pentanoyloxybenzoate</v>
          </cell>
          <cell r="B6351" t="str">
            <v>2-pentanoyloxybenzoate</v>
          </cell>
        </row>
        <row r="6352">
          <cell r="A6352" t="str">
            <v>L.741211</v>
          </cell>
          <cell r="B6352" t="str">
            <v>L 741211</v>
          </cell>
        </row>
        <row r="6353">
          <cell r="A6353" t="str">
            <v>HEXAMETHYLPHOSPHORAMIDE</v>
          </cell>
          <cell r="B6353" t="str">
            <v>HEXAMETHYLPHOSPHORAMIDE</v>
          </cell>
        </row>
        <row r="6354">
          <cell r="A6354" t="str">
            <v>CHEBI.49136</v>
          </cell>
          <cell r="B6354" t="str">
            <v>CHEBI:49136</v>
          </cell>
        </row>
        <row r="6355">
          <cell r="A6355" t="str">
            <v>X9.Anthracenemethanol</v>
          </cell>
          <cell r="B6355" t="str">
            <v>9-Anthracenemethanol</v>
          </cell>
        </row>
        <row r="6356">
          <cell r="A6356" t="str">
            <v>N.Hydroxy.2.acetamidofluorene</v>
          </cell>
          <cell r="B6356" t="str">
            <v>N-Hydroxy-2-acetamidofluorene</v>
          </cell>
        </row>
        <row r="6357">
          <cell r="A6357" t="str">
            <v>Orazipone</v>
          </cell>
          <cell r="B6357" t="str">
            <v>Orazipone</v>
          </cell>
        </row>
        <row r="6358">
          <cell r="A6358" t="str">
            <v>X2.4.Dimethylaniline</v>
          </cell>
          <cell r="B6358" t="str">
            <v>2,4-Dimethylaniline</v>
          </cell>
        </row>
        <row r="6359">
          <cell r="A6359" t="str">
            <v>X4..3..4.fluorophenyl..2.hydroxy.1..1h.1.2.4.triazol.1.yl.propyl.benzonitrile</v>
          </cell>
          <cell r="B6359" t="str">
            <v>4-[3-(4-fluorophenyl)-2-hydroxy-1-(1h-1,2,4-triazol-1-yl)propyl]benzonitrile</v>
          </cell>
        </row>
        <row r="6360">
          <cell r="A6360" t="str">
            <v>denbufylline</v>
          </cell>
          <cell r="B6360" t="str">
            <v>denbufylline</v>
          </cell>
        </row>
        <row r="6361">
          <cell r="A6361" t="str">
            <v>Xestospongin.B</v>
          </cell>
          <cell r="B6361" t="str">
            <v>Xestospongin B</v>
          </cell>
        </row>
        <row r="6362">
          <cell r="A6362" t="str">
            <v>Tributyltin</v>
          </cell>
          <cell r="B6362" t="str">
            <v>Tributyltin</v>
          </cell>
        </row>
        <row r="6363">
          <cell r="A6363" t="str">
            <v>Bathophenanthroline.disulfonate</v>
          </cell>
          <cell r="B6363" t="str">
            <v>Bathophenanthroline disulfonate</v>
          </cell>
        </row>
        <row r="6364">
          <cell r="A6364" t="str">
            <v>DIHEPTYL.PHTHALATE</v>
          </cell>
          <cell r="B6364" t="str">
            <v>DIHEPTYL PHTHALATE</v>
          </cell>
        </row>
        <row r="6365">
          <cell r="A6365" t="str">
            <v>epinine</v>
          </cell>
          <cell r="B6365" t="str">
            <v>epinine</v>
          </cell>
        </row>
        <row r="6366">
          <cell r="A6366" t="str">
            <v>Methylbenzethonium.chloride</v>
          </cell>
          <cell r="B6366" t="str">
            <v>Methylbenzethonium chloride</v>
          </cell>
        </row>
        <row r="6367">
          <cell r="A6367" t="str">
            <v>Acrylodan</v>
          </cell>
          <cell r="B6367" t="str">
            <v>Acrylodan</v>
          </cell>
        </row>
        <row r="6368">
          <cell r="A6368" t="str">
            <v>FERRIC.SULFATE</v>
          </cell>
          <cell r="B6368" t="str">
            <v>FERRIC SULFATE</v>
          </cell>
        </row>
        <row r="6369">
          <cell r="A6369" t="str">
            <v>Didecyldimethylammonium</v>
          </cell>
          <cell r="B6369" t="str">
            <v>Didecyldimethylammonium</v>
          </cell>
        </row>
        <row r="6370">
          <cell r="A6370" t="str">
            <v>X16.16.dimethyl.prostaglandin.E2</v>
          </cell>
          <cell r="B6370" t="str">
            <v>16,16-dimethyl prostaglandin E2</v>
          </cell>
        </row>
        <row r="6371">
          <cell r="A6371" t="str">
            <v>Tertia.pin..reduced.</v>
          </cell>
          <cell r="B6371" t="str">
            <v>Tertia-pin (reduced)</v>
          </cell>
        </row>
        <row r="6372">
          <cell r="A6372" t="str">
            <v>Cortivazol</v>
          </cell>
          <cell r="B6372" t="str">
            <v>Cortivazol</v>
          </cell>
        </row>
        <row r="6373">
          <cell r="A6373" t="str">
            <v>piperacillin</v>
          </cell>
          <cell r="B6373" t="str">
            <v>piperacillin</v>
          </cell>
        </row>
        <row r="6374">
          <cell r="A6374" t="str">
            <v>X7.Hydroxyflavanone</v>
          </cell>
          <cell r="B6374" t="str">
            <v>7-Hydroxyflavanone</v>
          </cell>
        </row>
        <row r="6375">
          <cell r="A6375" t="str">
            <v>Alvonal.MR</v>
          </cell>
          <cell r="B6375" t="str">
            <v>Alvonal MR</v>
          </cell>
        </row>
        <row r="6376">
          <cell r="A6376" t="str">
            <v>Malvidin</v>
          </cell>
          <cell r="B6376" t="str">
            <v>Malvidin</v>
          </cell>
        </row>
        <row r="6377">
          <cell r="A6377" t="str">
            <v>X3.3..Dichlorodian</v>
          </cell>
          <cell r="B6377" t="str">
            <v>3,3'-Dichlorodian</v>
          </cell>
        </row>
        <row r="6378">
          <cell r="A6378" t="str">
            <v>Phorbolol.myristate.acetate</v>
          </cell>
          <cell r="B6378" t="str">
            <v>Phorbolol myristate acetate</v>
          </cell>
        </row>
        <row r="6379">
          <cell r="A6379" t="str">
            <v>X17.DHP</v>
          </cell>
          <cell r="B6379" t="str">
            <v>17-DHP</v>
          </cell>
        </row>
        <row r="6380">
          <cell r="A6380" t="str">
            <v>p.benzoquinone</v>
          </cell>
          <cell r="B6380" t="str">
            <v>p-benzoquinone</v>
          </cell>
        </row>
        <row r="6381">
          <cell r="A6381" t="str">
            <v>Andrographolide</v>
          </cell>
          <cell r="B6381" t="str">
            <v>Andrographolide</v>
          </cell>
        </row>
        <row r="6382">
          <cell r="A6382" t="str">
            <v>juglone</v>
          </cell>
          <cell r="B6382" t="str">
            <v>juglone</v>
          </cell>
        </row>
        <row r="6383">
          <cell r="A6383" t="str">
            <v>X4.Thiazolidinecarboxylic.acid..2.oxo.</v>
          </cell>
          <cell r="B6383" t="str">
            <v>4-Thiazolidinecarboxylic acid, 2-oxo-</v>
          </cell>
        </row>
        <row r="6384">
          <cell r="A6384" t="str">
            <v>X4.FLUOROANILINE</v>
          </cell>
          <cell r="B6384" t="str">
            <v>4-FLUOROANILINE</v>
          </cell>
        </row>
        <row r="6385">
          <cell r="A6385" t="str">
            <v>X4.VINYLPYRIDINE</v>
          </cell>
          <cell r="B6385" t="str">
            <v>4-VINYLPYRIDINE</v>
          </cell>
        </row>
        <row r="6386">
          <cell r="A6386" t="str">
            <v>PONALRESTAT</v>
          </cell>
          <cell r="B6386" t="str">
            <v>PONALRESTAT</v>
          </cell>
        </row>
        <row r="6387">
          <cell r="A6387" t="str">
            <v>X2.4.4..5.TETRACHLOROBIPHENYL</v>
          </cell>
          <cell r="B6387" t="str">
            <v>2,4,4',5-TETRACHLOROBIPHENYL</v>
          </cell>
        </row>
        <row r="6388">
          <cell r="A6388" t="str">
            <v>Dmn.oac</v>
          </cell>
          <cell r="B6388" t="str">
            <v>Dmn-oac</v>
          </cell>
        </row>
        <row r="6389">
          <cell r="A6389" t="str">
            <v>X2.4.6.Trichlorophenylhydrazine</v>
          </cell>
          <cell r="B6389" t="str">
            <v>2,4,6-Trichlorophenylhydrazine</v>
          </cell>
        </row>
        <row r="6390">
          <cell r="A6390" t="str">
            <v>Robinetin</v>
          </cell>
          <cell r="B6390" t="str">
            <v>Robinetin</v>
          </cell>
        </row>
        <row r="6391">
          <cell r="A6391" t="str">
            <v>Dihydrocaffeic.acid</v>
          </cell>
          <cell r="B6391" t="str">
            <v>Dihydrocaffeic acid</v>
          </cell>
        </row>
        <row r="6392">
          <cell r="A6392" t="str">
            <v>AC1LCV7M</v>
          </cell>
          <cell r="B6392" t="str">
            <v>AC1LCV7M</v>
          </cell>
        </row>
        <row r="6393">
          <cell r="A6393" t="str">
            <v>CCRIS.1754</v>
          </cell>
          <cell r="B6393" t="str">
            <v>CCRIS 1754</v>
          </cell>
        </row>
        <row r="6394">
          <cell r="A6394" t="str">
            <v>Pleconaril</v>
          </cell>
          <cell r="B6394" t="str">
            <v>Pleconaril</v>
          </cell>
        </row>
        <row r="6395">
          <cell r="A6395" t="str">
            <v>X17.Hydroxyandrostan.3.one</v>
          </cell>
          <cell r="B6395" t="str">
            <v>17-Hydroxyandrostan-3-one</v>
          </cell>
        </row>
        <row r="6396">
          <cell r="A6396" t="str">
            <v>McN.A.343</v>
          </cell>
          <cell r="B6396" t="str">
            <v>McN-A-343</v>
          </cell>
        </row>
        <row r="6397">
          <cell r="A6397" t="str">
            <v>X2.HEXANONE</v>
          </cell>
          <cell r="B6397" t="str">
            <v>2-HEXANONE</v>
          </cell>
        </row>
        <row r="6398">
          <cell r="A6398" t="str">
            <v>Myricitrin</v>
          </cell>
          <cell r="B6398" t="str">
            <v>Myricitrin</v>
          </cell>
        </row>
        <row r="6399">
          <cell r="A6399" t="str">
            <v>retinal</v>
          </cell>
          <cell r="B6399" t="str">
            <v>retinal</v>
          </cell>
        </row>
        <row r="6400">
          <cell r="A6400" t="str">
            <v>X1.3.Di.o.tolylguanidine</v>
          </cell>
          <cell r="B6400" t="str">
            <v>1,3-Di-o-tolylguanidine</v>
          </cell>
        </row>
        <row r="6401">
          <cell r="A6401" t="str">
            <v>X2.Hydroxyethyl.disulfide</v>
          </cell>
          <cell r="B6401" t="str">
            <v>2-Hydroxyethyl disulfide</v>
          </cell>
        </row>
        <row r="6402">
          <cell r="A6402" t="str">
            <v>Quinoxyfen</v>
          </cell>
          <cell r="B6402" t="str">
            <v>Quinoxyfen</v>
          </cell>
        </row>
        <row r="6403">
          <cell r="A6403" t="str">
            <v>DIPHENYLTIN.DICHLORIDE</v>
          </cell>
          <cell r="B6403" t="str">
            <v>DIPHENYLTIN DICHLORIDE</v>
          </cell>
        </row>
        <row r="6404">
          <cell r="A6404" t="str">
            <v>malonic.acid</v>
          </cell>
          <cell r="B6404" t="str">
            <v>malonic acid</v>
          </cell>
        </row>
        <row r="6405">
          <cell r="A6405" t="str">
            <v>Prodigiosin</v>
          </cell>
          <cell r="B6405" t="str">
            <v>Prodigiosin</v>
          </cell>
        </row>
        <row r="6406">
          <cell r="A6406" t="str">
            <v>L.sorbose</v>
          </cell>
          <cell r="B6406" t="str">
            <v>L-sorbose</v>
          </cell>
        </row>
        <row r="6407">
          <cell r="A6407" t="str">
            <v>PENDIMETHALIN</v>
          </cell>
          <cell r="B6407" t="str">
            <v>PENDIMETHALIN</v>
          </cell>
        </row>
        <row r="6408">
          <cell r="A6408" t="str">
            <v>Corticosterone.21.acetate</v>
          </cell>
          <cell r="B6408" t="str">
            <v>Corticosterone 21-acetate</v>
          </cell>
        </row>
        <row r="6409">
          <cell r="A6409" t="str">
            <v>CP.724714</v>
          </cell>
          <cell r="B6409" t="str">
            <v>CP-724714</v>
          </cell>
        </row>
        <row r="6410">
          <cell r="A6410" t="str">
            <v>celiprolol</v>
          </cell>
          <cell r="B6410" t="str">
            <v>celiprolol</v>
          </cell>
        </row>
        <row r="6411">
          <cell r="A6411" t="str">
            <v>fumonisin.b1</v>
          </cell>
          <cell r="B6411" t="str">
            <v>fumonisin b1</v>
          </cell>
        </row>
        <row r="6412">
          <cell r="A6412" t="str">
            <v>X7614.21.3</v>
          </cell>
          <cell r="B6412" t="str">
            <v>7614-21-3</v>
          </cell>
        </row>
        <row r="6413">
          <cell r="A6413" t="str">
            <v>X944396.07.0</v>
          </cell>
          <cell r="B6413" t="str">
            <v>944396-07-0</v>
          </cell>
        </row>
        <row r="6414">
          <cell r="A6414" t="str">
            <v>X1.2.3.6.7.8.HEXACHLORODIBENZO.P.DIOXIN</v>
          </cell>
          <cell r="B6414" t="str">
            <v>1,2,3,6,7,8-HEXACHLORODIBENZO-P-DIOXIN</v>
          </cell>
        </row>
        <row r="6415">
          <cell r="A6415" t="str">
            <v>X6.bromo.6.deoxy.l.threo.hex.1.enofuranos.3.ulose</v>
          </cell>
          <cell r="B6415" t="str">
            <v>6-bromo-6-deoxy-l-threo-hex-1-enofuranos-3-ulose</v>
          </cell>
        </row>
        <row r="6416">
          <cell r="A6416" t="str">
            <v>acetylcarnitine</v>
          </cell>
          <cell r="B6416" t="str">
            <v>acetylcarnitine</v>
          </cell>
        </row>
        <row r="6417">
          <cell r="A6417" t="str">
            <v>SODIUM.CHLORATE</v>
          </cell>
          <cell r="B6417" t="str">
            <v>SODIUM CHLORATE</v>
          </cell>
        </row>
        <row r="6418">
          <cell r="A6418" t="str">
            <v>Norbuprenorphine</v>
          </cell>
          <cell r="B6418" t="str">
            <v>Norbuprenorphine</v>
          </cell>
        </row>
        <row r="6419">
          <cell r="A6419" t="str">
            <v>CGP.20712A</v>
          </cell>
          <cell r="B6419" t="str">
            <v>CGP-20712A</v>
          </cell>
        </row>
        <row r="6420">
          <cell r="A6420" t="str">
            <v>N.NITROSOGUVACOLINE</v>
          </cell>
          <cell r="B6420" t="str">
            <v>N-NITROSOGUVACOLINE</v>
          </cell>
        </row>
        <row r="6421">
          <cell r="A6421" t="str">
            <v>gamma.Imino.ATP</v>
          </cell>
          <cell r="B6421" t="str">
            <v>gamma-Imino-ATP</v>
          </cell>
        </row>
        <row r="6422">
          <cell r="A6422" t="str">
            <v>X6.7.dihydroxyflavone</v>
          </cell>
          <cell r="B6422" t="str">
            <v>6,7-dihydroxyflavone</v>
          </cell>
        </row>
        <row r="6423">
          <cell r="A6423" t="str">
            <v>X3..4..5.7.Tetramethoxyflavone</v>
          </cell>
          <cell r="B6423" t="str">
            <v>3',4',5,7-Tetramethoxyflavone</v>
          </cell>
        </row>
        <row r="6424">
          <cell r="A6424" t="str">
            <v>tmpyp4</v>
          </cell>
          <cell r="B6424" t="str">
            <v>tmpyp4</v>
          </cell>
        </row>
        <row r="6425">
          <cell r="A6425" t="str">
            <v>Bathophenanthroline</v>
          </cell>
          <cell r="B6425" t="str">
            <v>Bathophenanthroline</v>
          </cell>
        </row>
        <row r="6426">
          <cell r="A6426" t="str">
            <v>Ovuplant</v>
          </cell>
          <cell r="B6426" t="str">
            <v>Ovuplant</v>
          </cell>
        </row>
        <row r="6427">
          <cell r="A6427" t="str">
            <v>X4.Ethyl.2.methoxyphenol</v>
          </cell>
          <cell r="B6427" t="str">
            <v>4-Ethyl-2-methoxyphenol</v>
          </cell>
        </row>
        <row r="6428">
          <cell r="A6428" t="str">
            <v>Cube.root.extract</v>
          </cell>
          <cell r="B6428" t="str">
            <v>Cube root extract</v>
          </cell>
        </row>
        <row r="6429">
          <cell r="A6429" t="str">
            <v>actinomycin.D</v>
          </cell>
          <cell r="B6429" t="str">
            <v>actinomycin D</v>
          </cell>
        </row>
        <row r="6430">
          <cell r="A6430" t="str">
            <v>Amibegron.HCl</v>
          </cell>
          <cell r="B6430" t="str">
            <v>Amibegron HCl</v>
          </cell>
        </row>
        <row r="6431">
          <cell r="A6431" t="str">
            <v>Cianidanol</v>
          </cell>
          <cell r="B6431" t="str">
            <v>Cianidanol</v>
          </cell>
        </row>
        <row r="6432">
          <cell r="A6432" t="str">
            <v>indirubin.deriv..7a</v>
          </cell>
          <cell r="B6432" t="str">
            <v>indirubin deriv. 7a</v>
          </cell>
        </row>
        <row r="6433">
          <cell r="A6433" t="str">
            <v>X6.Methylthiopurine.riboside</v>
          </cell>
          <cell r="B6433" t="str">
            <v>6-Methylthiopurine riboside</v>
          </cell>
        </row>
        <row r="6434">
          <cell r="A6434" t="str">
            <v>X6.Methylmercaptopurine.riboside</v>
          </cell>
          <cell r="B6434" t="str">
            <v>6-Methylmercaptopurine riboside</v>
          </cell>
        </row>
        <row r="6435">
          <cell r="A6435" t="str">
            <v>N.N..Bis.2.aminoethyl..1.3.propanediamine</v>
          </cell>
          <cell r="B6435" t="str">
            <v>N,N'-Bis(2-aminoethyl)-1,3-propanediamine</v>
          </cell>
        </row>
        <row r="6436">
          <cell r="A6436" t="str">
            <v>AGN.PC.00LIRF</v>
          </cell>
          <cell r="B6436" t="str">
            <v>AGN-PC-00LIRF</v>
          </cell>
        </row>
        <row r="6437">
          <cell r="A6437" t="str">
            <v>X1..4.chlorobenzyl..1H.indole.3.carbaldehyde</v>
          </cell>
          <cell r="B6437" t="str">
            <v>1-(4-chlorobenzyl)-1H-indole-3-carbaldehyde</v>
          </cell>
        </row>
        <row r="6438">
          <cell r="A6438" t="str">
            <v>DL.DOPA</v>
          </cell>
          <cell r="B6438" t="str">
            <v>DL-DOPA</v>
          </cell>
        </row>
        <row r="6439">
          <cell r="A6439" t="str">
            <v>NSC612113</v>
          </cell>
          <cell r="B6439" t="str">
            <v>NSC612113</v>
          </cell>
        </row>
        <row r="6440">
          <cell r="A6440" t="str">
            <v>deoxyadenosine</v>
          </cell>
          <cell r="B6440" t="str">
            <v>deoxyadenosine</v>
          </cell>
        </row>
        <row r="6441">
          <cell r="A6441" t="str">
            <v>Arachidoyl.coa</v>
          </cell>
          <cell r="B6441" t="str">
            <v>Arachidoyl-coa</v>
          </cell>
        </row>
        <row r="6442">
          <cell r="A6442" t="str">
            <v>p.p..DDD</v>
          </cell>
          <cell r="B6442" t="str">
            <v>p,p'-DDD</v>
          </cell>
        </row>
        <row r="6443">
          <cell r="A6443" t="str">
            <v>X5.alpha.Dihydroprogesterone</v>
          </cell>
          <cell r="B6443" t="str">
            <v>5-alpha-Dihydroprogesterone</v>
          </cell>
        </row>
        <row r="6444">
          <cell r="A6444" t="str">
            <v>COX.2.Inhibitor.I</v>
          </cell>
          <cell r="B6444" t="str">
            <v>COX-2 Inhibitor I</v>
          </cell>
        </row>
        <row r="6445">
          <cell r="A6445" t="str">
            <v>Ponasterone.A</v>
          </cell>
          <cell r="B6445" t="str">
            <v>Ponasterone A</v>
          </cell>
        </row>
        <row r="6446">
          <cell r="A6446" t="str">
            <v>Droloxifene</v>
          </cell>
          <cell r="B6446" t="str">
            <v>Droloxifene</v>
          </cell>
        </row>
        <row r="6447">
          <cell r="A6447" t="str">
            <v>Cerebrosterol</v>
          </cell>
          <cell r="B6447" t="str">
            <v>Cerebrosterol</v>
          </cell>
        </row>
        <row r="6448">
          <cell r="A6448" t="str">
            <v>X3.METHYLQUINOLINE</v>
          </cell>
          <cell r="B6448" t="str">
            <v>3-METHYLQUINOLINE</v>
          </cell>
        </row>
        <row r="6449">
          <cell r="A6449" t="str">
            <v>GLYCYRRHETINIC.ACID</v>
          </cell>
          <cell r="B6449" t="str">
            <v>GLYCYRRHETINIC ACID</v>
          </cell>
        </row>
        <row r="6450">
          <cell r="A6450" t="str">
            <v>beta.Glycyrrhetinic.acid</v>
          </cell>
          <cell r="B6450" t="str">
            <v>beta-Glycyrrhetinic acid</v>
          </cell>
        </row>
        <row r="6451">
          <cell r="A6451" t="str">
            <v>Ethionine</v>
          </cell>
          <cell r="B6451" t="str">
            <v>Ethionine</v>
          </cell>
        </row>
        <row r="6452">
          <cell r="A6452" t="str">
            <v>apicidin</v>
          </cell>
          <cell r="B6452" t="str">
            <v>apicidin</v>
          </cell>
        </row>
        <row r="6453">
          <cell r="A6453" t="str">
            <v>X3.O.Acetyloleanolic.acid</v>
          </cell>
          <cell r="B6453" t="str">
            <v>3-O-Acetyloleanolic acid</v>
          </cell>
        </row>
        <row r="6454">
          <cell r="A6454" t="str">
            <v>Sodium.metasilicate</v>
          </cell>
          <cell r="B6454" t="str">
            <v>Sodium metasilicate</v>
          </cell>
        </row>
        <row r="6455">
          <cell r="A6455" t="str">
            <v>X6.Hydroxywarfarin</v>
          </cell>
          <cell r="B6455" t="str">
            <v>6-Hydroxywarfarin</v>
          </cell>
        </row>
        <row r="6456">
          <cell r="A6456" t="str">
            <v>Hydroxyphenytoin</v>
          </cell>
          <cell r="B6456" t="str">
            <v>Hydroxyphenytoin</v>
          </cell>
        </row>
        <row r="6457">
          <cell r="A6457" t="str">
            <v>sodium.2..4.methylcyclohex.3.en.1.yl.propan.2.olate</v>
          </cell>
          <cell r="B6457" t="str">
            <v>sodium 2-(4-methylcyclohex-3-en-1-yl)propan-2-olate</v>
          </cell>
        </row>
        <row r="6458">
          <cell r="A6458" t="str">
            <v>Rose.bengale</v>
          </cell>
          <cell r="B6458" t="str">
            <v>Rose bengale</v>
          </cell>
        </row>
        <row r="6459">
          <cell r="A6459" t="str">
            <v>Acid.Red.94</v>
          </cell>
          <cell r="B6459" t="str">
            <v>Acid Red 94</v>
          </cell>
        </row>
        <row r="6460">
          <cell r="A6460" t="str">
            <v>X1.Nonanol</v>
          </cell>
          <cell r="B6460" t="str">
            <v>1-Nonanol</v>
          </cell>
        </row>
        <row r="6461">
          <cell r="A6461" t="str">
            <v>Captafol</v>
          </cell>
          <cell r="B6461" t="str">
            <v>Captafol</v>
          </cell>
        </row>
        <row r="6462">
          <cell r="A6462" t="str">
            <v>X6160.78.7</v>
          </cell>
          <cell r="B6462" t="str">
            <v>6160-78-7</v>
          </cell>
        </row>
        <row r="6463">
          <cell r="A6463" t="str">
            <v>Adiuretin</v>
          </cell>
          <cell r="B6463" t="str">
            <v>Adiuretin</v>
          </cell>
        </row>
        <row r="6464">
          <cell r="A6464" t="str">
            <v>X4.IODOANILINE</v>
          </cell>
          <cell r="B6464" t="str">
            <v>4-IODOANILINE</v>
          </cell>
        </row>
        <row r="6465">
          <cell r="A6465" t="str">
            <v>oxozinc</v>
          </cell>
          <cell r="B6465" t="str">
            <v>oxozinc</v>
          </cell>
        </row>
        <row r="6466">
          <cell r="A6466" t="str">
            <v>Epicatechin.3.gallate</v>
          </cell>
          <cell r="B6466" t="str">
            <v>Epicatechin-3-gallate</v>
          </cell>
        </row>
        <row r="6467">
          <cell r="A6467" t="str">
            <v>Bambuterol</v>
          </cell>
          <cell r="B6467" t="str">
            <v>Bambuterol</v>
          </cell>
        </row>
        <row r="6468">
          <cell r="A6468" t="str">
            <v>X2.Pyridinecarboxylic.acid..2.3.4.5.tetrahydro.</v>
          </cell>
          <cell r="B6468" t="str">
            <v>2-Pyridinecarboxylic acid, 2,3,4,5-tetrahydro-</v>
          </cell>
        </row>
        <row r="6469">
          <cell r="A6469" t="str">
            <v>Chrysophanol</v>
          </cell>
          <cell r="B6469" t="str">
            <v>Chrysophanol</v>
          </cell>
        </row>
        <row r="6470">
          <cell r="A6470" t="str">
            <v>X4.Hydroxyphenylacetone</v>
          </cell>
          <cell r="B6470" t="str">
            <v>4-Hydroxyphenylacetone</v>
          </cell>
        </row>
        <row r="6471">
          <cell r="A6471" t="str">
            <v>Ephedrine</v>
          </cell>
          <cell r="B6471" t="str">
            <v>Ephedrine</v>
          </cell>
        </row>
        <row r="6472">
          <cell r="A6472" t="str">
            <v>GRAMICIDIN</v>
          </cell>
          <cell r="B6472" t="str">
            <v>GRAMICIDIN</v>
          </cell>
        </row>
        <row r="6473">
          <cell r="A6473" t="str">
            <v>Benzoylacetone</v>
          </cell>
          <cell r="B6473" t="str">
            <v>Benzoylacetone</v>
          </cell>
        </row>
        <row r="6474">
          <cell r="A6474" t="str">
            <v>Cyanidin</v>
          </cell>
          <cell r="B6474" t="str">
            <v>Cyanidin</v>
          </cell>
        </row>
        <row r="6475">
          <cell r="A6475" t="str">
            <v>X2.arachidonoylglycerol</v>
          </cell>
          <cell r="B6475" t="str">
            <v>2-arachidonoylglycerol</v>
          </cell>
        </row>
        <row r="6476">
          <cell r="A6476" t="str">
            <v>ciglitazone</v>
          </cell>
          <cell r="B6476" t="str">
            <v>ciglitazone</v>
          </cell>
        </row>
        <row r="6477">
          <cell r="A6477" t="str">
            <v>Fapyade</v>
          </cell>
          <cell r="B6477" t="str">
            <v>Fapyade</v>
          </cell>
        </row>
        <row r="6478">
          <cell r="A6478" t="str">
            <v>TIOTIDINE</v>
          </cell>
          <cell r="B6478" t="str">
            <v>TIOTIDINE</v>
          </cell>
        </row>
        <row r="6479">
          <cell r="A6479" t="str">
            <v>clobenpropit</v>
          </cell>
          <cell r="B6479" t="str">
            <v>clobenpropit</v>
          </cell>
        </row>
        <row r="6480">
          <cell r="A6480" t="str">
            <v>X170449.18.0</v>
          </cell>
          <cell r="B6480" t="str">
            <v>170449-18-0</v>
          </cell>
        </row>
        <row r="6481">
          <cell r="A6481" t="str">
            <v>Perfluorodecalin</v>
          </cell>
          <cell r="B6481" t="str">
            <v>Perfluorodecalin</v>
          </cell>
        </row>
        <row r="6482">
          <cell r="A6482" t="str">
            <v>X2.Ethynylnaphthalene</v>
          </cell>
          <cell r="B6482" t="str">
            <v>2-Ethynylnaphthalene</v>
          </cell>
        </row>
        <row r="6483">
          <cell r="A6483" t="str">
            <v>Solvent.Yellow..14</v>
          </cell>
          <cell r="B6483" t="str">
            <v>Solvent Yellow-?14</v>
          </cell>
        </row>
        <row r="6484">
          <cell r="A6484" t="str">
            <v>X1..Phenylazo..2.naphthol</v>
          </cell>
          <cell r="B6484" t="str">
            <v>1-(Phenylazo)-2-naphthol</v>
          </cell>
        </row>
        <row r="6485">
          <cell r="A6485" t="str">
            <v>Sudan.I</v>
          </cell>
          <cell r="B6485" t="str">
            <v>Sudan I</v>
          </cell>
        </row>
        <row r="6486">
          <cell r="A6486" t="str">
            <v>X15630.64.5</v>
          </cell>
          <cell r="B6486" t="str">
            <v>15630-64-5</v>
          </cell>
        </row>
        <row r="6487">
          <cell r="A6487" t="str">
            <v>diosmin</v>
          </cell>
          <cell r="B6487" t="str">
            <v>diosmin</v>
          </cell>
        </row>
        <row r="6488">
          <cell r="A6488" t="str">
            <v>PHENTHOATE</v>
          </cell>
          <cell r="B6488" t="str">
            <v>PHENTHOATE</v>
          </cell>
        </row>
        <row r="6489">
          <cell r="A6489" t="str">
            <v>Pobilukast</v>
          </cell>
          <cell r="B6489" t="str">
            <v>Pobilukast</v>
          </cell>
        </row>
        <row r="6490">
          <cell r="A6490" t="str">
            <v>Flupirtine</v>
          </cell>
          <cell r="B6490" t="str">
            <v>Flupirtine</v>
          </cell>
        </row>
        <row r="6491">
          <cell r="A6491" t="str">
            <v>X2..3.7.dimethylocta.2.6.dienyl..5.6.dimethoxy.3.methyl.cyclohexa.2.5.diene.1.4.dione</v>
          </cell>
          <cell r="B6491" t="str">
            <v>2-(3,7-dimethylocta-2,6-dienyl)-5,6-dimethoxy-3-methyl-cyclohexa-2,5-diene-1,4-dione</v>
          </cell>
        </row>
        <row r="6492">
          <cell r="A6492" t="str">
            <v>ro.32.0432</v>
          </cell>
          <cell r="B6492" t="str">
            <v>ro 32-0432</v>
          </cell>
        </row>
        <row r="6493">
          <cell r="A6493" t="str">
            <v>X9h.purin.6.amine..9..5.o.....4...3...2..acetylthio.ethyl.amino..3.oxopropyl.amino..3.hydroxy.2.2.dimethyl.4.oxobutoxy.hydroxyphosphinyl.oxy.hydroxyphosphinyl..3.o.phosphonopentofuranosyl..</v>
          </cell>
          <cell r="B6493" t="str">
            <v>9h-purin-6-amine, 9-[5-o-[[[[4-[[3-[[2-(acetylthio)ethyl]amino]-3-oxopropyl]amino]-3-hydroxy-2,2-dimethyl-4-oxobutoxy]hydroxyphosphinyl]oxy]hydroxyphosphinyl]-3-o-phosphonopentofuranosyl]-</v>
          </cell>
        </row>
        <row r="6494">
          <cell r="A6494" t="str">
            <v>Ubiquinone.2</v>
          </cell>
          <cell r="B6494" t="str">
            <v>Ubiquinone-2</v>
          </cell>
        </row>
        <row r="6495">
          <cell r="A6495" t="str">
            <v>KN.62</v>
          </cell>
          <cell r="B6495" t="str">
            <v>KN-62</v>
          </cell>
        </row>
        <row r="6496">
          <cell r="A6496" t="str">
            <v>OXANTEL.PAMOATE</v>
          </cell>
          <cell r="B6496" t="str">
            <v>OXANTEL PAMOATE</v>
          </cell>
        </row>
        <row r="6497">
          <cell r="A6497" t="str">
            <v>PYRENE</v>
          </cell>
          <cell r="B6497" t="str">
            <v>PYRENE</v>
          </cell>
        </row>
        <row r="6498">
          <cell r="A6498" t="str">
            <v>X14365.44.7</v>
          </cell>
          <cell r="B6498" t="str">
            <v>14365-44-7</v>
          </cell>
        </row>
        <row r="6499">
          <cell r="A6499" t="str">
            <v>tulobuterol</v>
          </cell>
          <cell r="B6499" t="str">
            <v>tulobuterol</v>
          </cell>
        </row>
        <row r="6500">
          <cell r="A6500" t="str">
            <v>L.689065</v>
          </cell>
          <cell r="B6500" t="str">
            <v>L 689065</v>
          </cell>
        </row>
        <row r="6501">
          <cell r="A6501" t="str">
            <v>Irilone</v>
          </cell>
          <cell r="B6501" t="str">
            <v>Irilone</v>
          </cell>
        </row>
        <row r="6502">
          <cell r="A6502" t="str">
            <v>Arzanol</v>
          </cell>
          <cell r="B6502" t="str">
            <v>Arzanol</v>
          </cell>
        </row>
        <row r="6503">
          <cell r="A6503" t="str">
            <v>X71074.49.2</v>
          </cell>
          <cell r="B6503" t="str">
            <v>71074-49-2</v>
          </cell>
        </row>
        <row r="6504">
          <cell r="A6504" t="str">
            <v>X1.Chlorodibenzo.p.dioxin</v>
          </cell>
          <cell r="B6504" t="str">
            <v>1-Chlorodibenzo-p-dioxin</v>
          </cell>
        </row>
        <row r="6505">
          <cell r="A6505" t="str">
            <v>X2.Methoxyidazoxan</v>
          </cell>
          <cell r="B6505" t="str">
            <v>2-Methoxyidazoxan</v>
          </cell>
        </row>
        <row r="6506">
          <cell r="A6506" t="str">
            <v>X2.2..5.5..TETRACHLOROBIPHENYL</v>
          </cell>
          <cell r="B6506" t="str">
            <v>2,2',5,5'-TETRACHLOROBIPHENYL</v>
          </cell>
        </row>
        <row r="6507">
          <cell r="A6507" t="str">
            <v>Benzo.j.fluoranthene</v>
          </cell>
          <cell r="B6507" t="str">
            <v>Benzo[j]fluoranthene</v>
          </cell>
        </row>
        <row r="6508">
          <cell r="A6508" t="str">
            <v>DMTBA</v>
          </cell>
          <cell r="B6508" t="str">
            <v>DMTBA</v>
          </cell>
        </row>
        <row r="6509">
          <cell r="A6509" t="str">
            <v>Paracetamol.glucuronide</v>
          </cell>
          <cell r="B6509" t="str">
            <v>Paracetamol glucuronide</v>
          </cell>
        </row>
        <row r="6510">
          <cell r="A6510" t="str">
            <v>Succimer</v>
          </cell>
          <cell r="B6510" t="str">
            <v>Succimer</v>
          </cell>
        </row>
        <row r="6511">
          <cell r="A6511" t="str">
            <v>Org.2058</v>
          </cell>
          <cell r="B6511" t="str">
            <v>Org-2058</v>
          </cell>
        </row>
        <row r="6512">
          <cell r="A6512" t="str">
            <v>MELAMINE</v>
          </cell>
          <cell r="B6512" t="str">
            <v>MELAMINE</v>
          </cell>
        </row>
        <row r="6513">
          <cell r="A6513" t="str">
            <v>X13.Cis.retinal</v>
          </cell>
          <cell r="B6513" t="str">
            <v>13-Cis retinal</v>
          </cell>
        </row>
        <row r="6514">
          <cell r="A6514" t="str">
            <v>Orgalutran</v>
          </cell>
          <cell r="B6514" t="str">
            <v>Orgalutran</v>
          </cell>
        </row>
        <row r="6515">
          <cell r="A6515" t="str">
            <v>Droxinostat</v>
          </cell>
          <cell r="B6515" t="str">
            <v>Droxinostat</v>
          </cell>
        </row>
        <row r="6516">
          <cell r="A6516" t="str">
            <v>olprinone.hydrochloride</v>
          </cell>
          <cell r="B6516" t="str">
            <v>olprinone hydrochloride</v>
          </cell>
        </row>
        <row r="6517">
          <cell r="A6517" t="str">
            <v>Dieckol</v>
          </cell>
          <cell r="B6517" t="str">
            <v>Dieckol</v>
          </cell>
        </row>
        <row r="6518">
          <cell r="A6518" t="str">
            <v>X24939.16.0</v>
          </cell>
          <cell r="B6518" t="str">
            <v>24939-16-0</v>
          </cell>
        </row>
        <row r="6519">
          <cell r="A6519" t="str">
            <v>Bisdemethoxycurcumin</v>
          </cell>
          <cell r="B6519" t="str">
            <v>Bisdemethoxycurcumin</v>
          </cell>
        </row>
        <row r="6520">
          <cell r="A6520" t="str">
            <v>Tianeptine</v>
          </cell>
          <cell r="B6520" t="str">
            <v>Tianeptine</v>
          </cell>
        </row>
        <row r="6521">
          <cell r="A6521" t="str">
            <v>Lilly.117018</v>
          </cell>
          <cell r="B6521" t="str">
            <v>Lilly 117018</v>
          </cell>
        </row>
        <row r="6522">
          <cell r="A6522" t="str">
            <v>UNII.27M563MU5U</v>
          </cell>
          <cell r="B6522" t="str">
            <v>UNII-27M563MU5U</v>
          </cell>
        </row>
        <row r="6523">
          <cell r="A6523" t="str">
            <v>ML.9</v>
          </cell>
          <cell r="B6523" t="str">
            <v>ML-9</v>
          </cell>
        </row>
        <row r="6524">
          <cell r="A6524" t="str">
            <v>TRALOMETHRIN</v>
          </cell>
          <cell r="B6524" t="str">
            <v>TRALOMETHRIN</v>
          </cell>
        </row>
        <row r="6525">
          <cell r="A6525" t="str">
            <v>Tris.2.chloroethyl..phosphate</v>
          </cell>
          <cell r="B6525" t="str">
            <v>Tris(2-chloroethyl) phosphate</v>
          </cell>
        </row>
        <row r="6526">
          <cell r="A6526" t="str">
            <v>X8.iso.Prostaglandin.A2</v>
          </cell>
          <cell r="B6526" t="str">
            <v>8-iso Prostaglandin A2</v>
          </cell>
        </row>
        <row r="6527">
          <cell r="A6527" t="str">
            <v>prostaglandin.A2</v>
          </cell>
          <cell r="B6527" t="str">
            <v>prostaglandin A2</v>
          </cell>
        </row>
        <row r="6528">
          <cell r="A6528" t="str">
            <v>Eucalyptol</v>
          </cell>
          <cell r="B6528" t="str">
            <v>Eucalyptol</v>
          </cell>
        </row>
        <row r="6529">
          <cell r="A6529" t="str">
            <v>X88.26.6</v>
          </cell>
          <cell r="B6529" t="str">
            <v>88-26-6</v>
          </cell>
        </row>
        <row r="6530">
          <cell r="A6530" t="str">
            <v>Alternariol</v>
          </cell>
          <cell r="B6530" t="str">
            <v>Alternariol</v>
          </cell>
        </row>
        <row r="6531">
          <cell r="A6531" t="str">
            <v>CHEMBL52627</v>
          </cell>
          <cell r="B6531" t="str">
            <v>CHEMBL52627</v>
          </cell>
        </row>
        <row r="6532">
          <cell r="A6532" t="str">
            <v>CCRIS.6976</v>
          </cell>
          <cell r="B6532" t="str">
            <v>CCRIS 6976</v>
          </cell>
        </row>
        <row r="6533">
          <cell r="A6533" t="str">
            <v>INDIRUBIN.3..MONOXIME</v>
          </cell>
          <cell r="B6533" t="str">
            <v>INDIRUBIN-3'-MONOXIME</v>
          </cell>
        </row>
        <row r="6534">
          <cell r="A6534" t="str">
            <v>X7.Nitrobenzanthracene</v>
          </cell>
          <cell r="B6534" t="str">
            <v>7-Nitrobenzanthracene</v>
          </cell>
        </row>
        <row r="6535">
          <cell r="A6535" t="str">
            <v>X6.Acetylmorphine</v>
          </cell>
          <cell r="B6535" t="str">
            <v>6-Acetylmorphine</v>
          </cell>
        </row>
        <row r="6536">
          <cell r="A6536" t="str">
            <v>X3.7.Bis.2.hydroxyethyl.icaritin</v>
          </cell>
          <cell r="B6536" t="str">
            <v>3,7-Bis(2-hydroxyethyl)icaritin</v>
          </cell>
        </row>
        <row r="6537">
          <cell r="A6537" t="str">
            <v>methadone</v>
          </cell>
          <cell r="B6537" t="str">
            <v>methadone</v>
          </cell>
        </row>
        <row r="6538">
          <cell r="A6538" t="str">
            <v>spermine</v>
          </cell>
          <cell r="B6538" t="str">
            <v>spermine</v>
          </cell>
        </row>
        <row r="6539">
          <cell r="A6539" t="str">
            <v>Ubiquinone.5</v>
          </cell>
          <cell r="B6539" t="str">
            <v>Ubiquinone 5</v>
          </cell>
        </row>
        <row r="6540">
          <cell r="A6540" t="str">
            <v>X9.Hydroxycamptothecin</v>
          </cell>
          <cell r="B6540" t="str">
            <v>9-Hydroxycamptothecin</v>
          </cell>
        </row>
        <row r="6541">
          <cell r="A6541" t="str">
            <v>bleomycin</v>
          </cell>
          <cell r="B6541" t="str">
            <v>bleomycin</v>
          </cell>
        </row>
        <row r="6542">
          <cell r="A6542" t="str">
            <v>Eupatorin</v>
          </cell>
          <cell r="B6542" t="str">
            <v>Eupatorin</v>
          </cell>
        </row>
        <row r="6543">
          <cell r="A6543" t="str">
            <v>CYCLOPENTANONE</v>
          </cell>
          <cell r="B6543" t="str">
            <v>CYCLOPENTANONE</v>
          </cell>
        </row>
        <row r="6544">
          <cell r="A6544" t="str">
            <v>Diacetyl.monoxime</v>
          </cell>
          <cell r="B6544" t="str">
            <v>Diacetyl monoxime</v>
          </cell>
        </row>
        <row r="6545">
          <cell r="A6545" t="str">
            <v>SBB061682</v>
          </cell>
          <cell r="B6545" t="str">
            <v>SBB061682</v>
          </cell>
        </row>
        <row r="6546">
          <cell r="A6546" t="str">
            <v>X1..Hyroxysafrole</v>
          </cell>
          <cell r="B6546" t="str">
            <v>1'-Hyroxysafrole</v>
          </cell>
        </row>
        <row r="6547">
          <cell r="A6547" t="str">
            <v>Zirconia</v>
          </cell>
          <cell r="B6547" t="str">
            <v>Zirconia</v>
          </cell>
        </row>
        <row r="6548">
          <cell r="A6548" t="str">
            <v>Stylophorin</v>
          </cell>
          <cell r="B6548" t="str">
            <v>Stylophorin</v>
          </cell>
        </row>
        <row r="6549">
          <cell r="A6549" t="str">
            <v>X6.dimethylaminopurine</v>
          </cell>
          <cell r="B6549" t="str">
            <v>6-dimethylaminopurine</v>
          </cell>
        </row>
        <row r="6550">
          <cell r="A6550" t="str">
            <v>X678.39.7</v>
          </cell>
          <cell r="B6550" t="str">
            <v>678-39-7</v>
          </cell>
        </row>
        <row r="6551">
          <cell r="A6551" t="str">
            <v>guanylyl.imidodiphosphate</v>
          </cell>
          <cell r="B6551" t="str">
            <v>guanylyl imidodiphosphate</v>
          </cell>
        </row>
        <row r="6552">
          <cell r="A6552" t="str">
            <v>Glycylproline.4.nitroanilide</v>
          </cell>
          <cell r="B6552" t="str">
            <v>Glycylproline 4-nitroanilide</v>
          </cell>
        </row>
        <row r="6553">
          <cell r="A6553" t="str">
            <v>Norephedrine</v>
          </cell>
          <cell r="B6553" t="str">
            <v>Norephedrine</v>
          </cell>
        </row>
        <row r="6554">
          <cell r="A6554" t="str">
            <v>CORTODOXONE</v>
          </cell>
          <cell r="B6554" t="str">
            <v>CORTODOXONE</v>
          </cell>
        </row>
        <row r="6555">
          <cell r="A6555" t="str">
            <v>Cortexolone</v>
          </cell>
          <cell r="B6555" t="str">
            <v>Cortexolone</v>
          </cell>
        </row>
        <row r="6556">
          <cell r="A6556" t="str">
            <v>DINONYL.PHTHALATE</v>
          </cell>
          <cell r="B6556" t="str">
            <v>DINONYL PHTHALATE</v>
          </cell>
        </row>
        <row r="6557">
          <cell r="A6557" t="str">
            <v>Wogonoside</v>
          </cell>
          <cell r="B6557" t="str">
            <v>Wogonoside</v>
          </cell>
        </row>
        <row r="6558">
          <cell r="A6558" t="str">
            <v>Stallimycin</v>
          </cell>
          <cell r="B6558" t="str">
            <v>Stallimycin</v>
          </cell>
        </row>
        <row r="6559">
          <cell r="A6559" t="str">
            <v>NITRIC.ACID</v>
          </cell>
          <cell r="B6559" t="str">
            <v>NITRIC ACID</v>
          </cell>
        </row>
        <row r="6560">
          <cell r="A6560" t="str">
            <v>NEUROTENSIN</v>
          </cell>
          <cell r="B6560" t="str">
            <v>NEUROTENSIN</v>
          </cell>
        </row>
        <row r="6561">
          <cell r="A6561" t="str">
            <v>Rimonabant.hydrochloride</v>
          </cell>
          <cell r="B6561" t="str">
            <v>Rimonabant hydrochloride</v>
          </cell>
        </row>
        <row r="6562">
          <cell r="A6562" t="str">
            <v>rosavin</v>
          </cell>
          <cell r="B6562" t="str">
            <v>rosavin</v>
          </cell>
        </row>
        <row r="6563">
          <cell r="A6563" t="str">
            <v>Trenbolone</v>
          </cell>
          <cell r="B6563" t="str">
            <v>Trenbolone</v>
          </cell>
        </row>
        <row r="6564">
          <cell r="A6564" t="str">
            <v>cadmium.acetate</v>
          </cell>
          <cell r="B6564" t="str">
            <v>cadmium acetate</v>
          </cell>
        </row>
        <row r="6565">
          <cell r="A6565" t="str">
            <v>delta.Tocopherol</v>
          </cell>
          <cell r="B6565" t="str">
            <v>delta-Tocopherol</v>
          </cell>
        </row>
        <row r="6566">
          <cell r="A6566" t="str">
            <v>Adenosine.3..5..diphosphate</v>
          </cell>
          <cell r="B6566" t="str">
            <v>Adenosine 3',5'-diphosphate</v>
          </cell>
        </row>
        <row r="6567">
          <cell r="A6567" t="str">
            <v>ethylenediamine</v>
          </cell>
          <cell r="B6567" t="str">
            <v>ethylenediamine</v>
          </cell>
        </row>
        <row r="6568">
          <cell r="A6568" t="str">
            <v>CYCLOPENTANOL</v>
          </cell>
          <cell r="B6568" t="str">
            <v>CYCLOPENTANOL</v>
          </cell>
        </row>
        <row r="6569">
          <cell r="A6569" t="str">
            <v>X7.Hydroxywarfarin</v>
          </cell>
          <cell r="B6569" t="str">
            <v>7-Hydroxywarfarin</v>
          </cell>
        </row>
        <row r="6570">
          <cell r="A6570" t="str">
            <v>Paclobutrazol</v>
          </cell>
          <cell r="B6570" t="str">
            <v>Paclobutrazol</v>
          </cell>
        </row>
        <row r="6571">
          <cell r="A6571" t="str">
            <v>Anteovin</v>
          </cell>
          <cell r="B6571" t="str">
            <v>Anteovin</v>
          </cell>
        </row>
        <row r="6572">
          <cell r="A6572" t="str">
            <v>Oxanthrene</v>
          </cell>
          <cell r="B6572" t="str">
            <v>Oxanthrene</v>
          </cell>
        </row>
        <row r="6573">
          <cell r="A6573" t="str">
            <v>Amuvatinib</v>
          </cell>
          <cell r="B6573" t="str">
            <v>Amuvatinib</v>
          </cell>
        </row>
        <row r="6574">
          <cell r="A6574" t="str">
            <v>X1.Benzyl.1.2.3.4.tetrahydroisoquinoline</v>
          </cell>
          <cell r="B6574" t="str">
            <v>1-Benzyl-1,2,3,4-tetrahydroisoquinoline</v>
          </cell>
        </row>
        <row r="6575">
          <cell r="A6575" t="str">
            <v>SODIUM.HYPOCHLORITE</v>
          </cell>
          <cell r="B6575" t="str">
            <v>SODIUM HYPOCHLORITE</v>
          </cell>
        </row>
        <row r="6576">
          <cell r="A6576" t="str">
            <v>Bisphenol.AF</v>
          </cell>
          <cell r="B6576" t="str">
            <v>Bisphenol AF</v>
          </cell>
        </row>
        <row r="6577">
          <cell r="A6577" t="str">
            <v>Misonidazole</v>
          </cell>
          <cell r="B6577" t="str">
            <v>Misonidazole</v>
          </cell>
        </row>
        <row r="6578">
          <cell r="A6578" t="str">
            <v>Edotreotide</v>
          </cell>
          <cell r="B6578" t="str">
            <v>Edotreotide</v>
          </cell>
        </row>
        <row r="6579">
          <cell r="A6579" t="str">
            <v>Hyocholic.acid</v>
          </cell>
          <cell r="B6579" t="str">
            <v>Hyocholic acid</v>
          </cell>
        </row>
        <row r="6580">
          <cell r="A6580" t="str">
            <v>IN1490</v>
          </cell>
          <cell r="B6580" t="str">
            <v>IN1490</v>
          </cell>
        </row>
        <row r="6581">
          <cell r="A6581" t="str">
            <v>Butafenacil</v>
          </cell>
          <cell r="B6581" t="str">
            <v>Butafenacil</v>
          </cell>
        </row>
        <row r="6582">
          <cell r="A6582" t="str">
            <v>p.Nitrophenol.sulfate</v>
          </cell>
          <cell r="B6582" t="str">
            <v>p-Nitrophenol sulfate</v>
          </cell>
        </row>
        <row r="6583">
          <cell r="A6583" t="str">
            <v>Lurasidone</v>
          </cell>
          <cell r="B6583" t="str">
            <v>Lurasidone</v>
          </cell>
        </row>
        <row r="6584">
          <cell r="A6584" t="str">
            <v>X4.4..Dithiodipyridine</v>
          </cell>
          <cell r="B6584" t="str">
            <v>4,4'-Dithiodipyridine</v>
          </cell>
        </row>
        <row r="6585">
          <cell r="A6585" t="str">
            <v>X4.Hydroxybenzophenone</v>
          </cell>
          <cell r="B6585" t="str">
            <v>4-Hydroxybenzophenone</v>
          </cell>
        </row>
        <row r="6586">
          <cell r="A6586" t="str">
            <v>NSC95090</v>
          </cell>
          <cell r="B6586" t="str">
            <v>NSC95090</v>
          </cell>
        </row>
        <row r="6587">
          <cell r="A6587" t="str">
            <v>Vitinoin</v>
          </cell>
          <cell r="B6587" t="str">
            <v>Vitinoin</v>
          </cell>
        </row>
        <row r="6588">
          <cell r="A6588" t="str">
            <v>AC1O5PIN</v>
          </cell>
          <cell r="B6588" t="str">
            <v>AC1O5PIN</v>
          </cell>
        </row>
        <row r="6589">
          <cell r="A6589" t="str">
            <v>salubrinal</v>
          </cell>
          <cell r="B6589" t="str">
            <v>salubrinal</v>
          </cell>
        </row>
        <row r="6590">
          <cell r="A6590" t="str">
            <v>X2.Buten.1.ol</v>
          </cell>
          <cell r="B6590" t="str">
            <v>2-Buten-1-ol</v>
          </cell>
        </row>
        <row r="6591">
          <cell r="A6591" t="str">
            <v>Bifendate</v>
          </cell>
          <cell r="B6591" t="str">
            <v>Bifendate</v>
          </cell>
        </row>
        <row r="6592">
          <cell r="A6592" t="str">
            <v>X23234.80.2</v>
          </cell>
          <cell r="B6592" t="str">
            <v>23234-80-2</v>
          </cell>
        </row>
        <row r="6593">
          <cell r="A6593" t="str">
            <v>Protolichesterinic.acid</v>
          </cell>
          <cell r="B6593" t="str">
            <v>Protolichesterinic acid</v>
          </cell>
        </row>
        <row r="6594">
          <cell r="A6594" t="str">
            <v>X145757.47.7</v>
          </cell>
          <cell r="B6594" t="str">
            <v>145757-47-7</v>
          </cell>
        </row>
        <row r="6595">
          <cell r="A6595" t="str">
            <v>ar.Turmerone</v>
          </cell>
          <cell r="B6595" t="str">
            <v>ar-Turmerone</v>
          </cell>
        </row>
        <row r="6596">
          <cell r="A6596" t="str">
            <v>Adrenocorticotropin.zinc</v>
          </cell>
          <cell r="B6596" t="str">
            <v>Adrenocorticotropin zinc</v>
          </cell>
        </row>
        <row r="6597">
          <cell r="A6597" t="str">
            <v>X2.Aminoethyl.diphenylborinate</v>
          </cell>
          <cell r="B6597" t="str">
            <v>2-Aminoethyl diphenylborinate</v>
          </cell>
        </row>
        <row r="6598">
          <cell r="A6598" t="str">
            <v>Dehydromonocrotaline</v>
          </cell>
          <cell r="B6598" t="str">
            <v>Dehydromonocrotaline</v>
          </cell>
        </row>
        <row r="6599">
          <cell r="A6599" t="str">
            <v>Salicylaldoxime</v>
          </cell>
          <cell r="B6599" t="str">
            <v>Salicylaldoxime</v>
          </cell>
        </row>
        <row r="6600">
          <cell r="A6600" t="str">
            <v>X1...4..dimethylamino..3.methylphenyl.methyl..5..2.2.diphenylacetyl..6.7.dihydro.4H.imidazo.4.5.c.pyridine.6.carboxylic.acid</v>
          </cell>
          <cell r="B6600" t="str">
            <v>1-[[4-(dimethylamino)-3-methylphenyl]methyl]-5-(2,2-diphenylacetyl)-6,7-dihydro-4H-imidazo[4,5-c]pyridine-6-carboxylic acid</v>
          </cell>
        </row>
        <row r="6601">
          <cell r="A6601" t="str">
            <v>Tecalcet.hydrochloride</v>
          </cell>
          <cell r="B6601" t="str">
            <v>Tecalcet hydrochloride</v>
          </cell>
        </row>
        <row r="6602">
          <cell r="A6602" t="str">
            <v>X4.Hexylresorcinol</v>
          </cell>
          <cell r="B6602" t="str">
            <v>4-Hexylresorcinol</v>
          </cell>
        </row>
        <row r="6603">
          <cell r="A6603" t="str">
            <v>X7.10.13.16.Docosatetraenoic.acid...7E.10E.13E.16E..</v>
          </cell>
          <cell r="B6603" t="str">
            <v>7,10,13,16-Docosatetraenoic acid, (7E,10E,13E,16E)-</v>
          </cell>
        </row>
        <row r="6604">
          <cell r="A6604" t="str">
            <v>ebastine</v>
          </cell>
          <cell r="B6604" t="str">
            <v>ebastine</v>
          </cell>
        </row>
        <row r="6605">
          <cell r="A6605" t="str">
            <v>Isonitrosoacetone</v>
          </cell>
          <cell r="B6605" t="str">
            <v>Isonitrosoacetone</v>
          </cell>
        </row>
        <row r="6606">
          <cell r="A6606" t="str">
            <v>Destruxin.B</v>
          </cell>
          <cell r="B6606" t="str">
            <v>Destruxin B</v>
          </cell>
        </row>
        <row r="6607">
          <cell r="A6607" t="str">
            <v>FERRIC.PYROPHOSPHATE</v>
          </cell>
          <cell r="B6607" t="str">
            <v>FERRIC PYROPHOSPHATE</v>
          </cell>
        </row>
        <row r="6608">
          <cell r="A6608" t="str">
            <v>Lead.II..acetate</v>
          </cell>
          <cell r="B6608" t="str">
            <v>Lead(II) acetate</v>
          </cell>
        </row>
        <row r="6609">
          <cell r="A6609" t="str">
            <v>Arsenic.acid</v>
          </cell>
          <cell r="B6609" t="str">
            <v>Arsenic acid</v>
          </cell>
        </row>
        <row r="6610">
          <cell r="A6610" t="str">
            <v>Detreopal</v>
          </cell>
          <cell r="B6610" t="str">
            <v>Detreopal</v>
          </cell>
        </row>
        <row r="6611">
          <cell r="A6611" t="str">
            <v>Ergosine</v>
          </cell>
          <cell r="B6611" t="str">
            <v>Ergosine</v>
          </cell>
        </row>
        <row r="6612">
          <cell r="A6612" t="str">
            <v>Olivacine</v>
          </cell>
          <cell r="B6612" t="str">
            <v>Olivacine</v>
          </cell>
        </row>
        <row r="6613">
          <cell r="A6613" t="str">
            <v>ARSENIC.PENTOXIDE</v>
          </cell>
          <cell r="B6613" t="str">
            <v>ARSENIC PENTOXIDE</v>
          </cell>
        </row>
        <row r="6614">
          <cell r="A6614" t="str">
            <v>DL.Homophenylalanine</v>
          </cell>
          <cell r="B6614" t="str">
            <v>DL-Homophenylalanine</v>
          </cell>
        </row>
        <row r="6615">
          <cell r="A6615" t="str">
            <v>Valproylcarnitine</v>
          </cell>
          <cell r="B6615" t="str">
            <v>Valproylcarnitine</v>
          </cell>
        </row>
        <row r="6616">
          <cell r="A6616" t="str">
            <v>n..1.ethoxy.1.oxo.4.phenylbutan.2.yl.alanyl.n..2.3.dihydro.1h.inden.2.yl.glycine</v>
          </cell>
          <cell r="B6616" t="str">
            <v>n-(1-ethoxy-1-oxo-4-phenylbutan-2-yl)alanyl-n-(2,3-dihydro-1h-inden-2-yl)glycine</v>
          </cell>
        </row>
        <row r="6617">
          <cell r="A6617" t="str">
            <v>Demecolcine</v>
          </cell>
          <cell r="B6617" t="str">
            <v>Demecolcine</v>
          </cell>
        </row>
        <row r="6618">
          <cell r="A6618" t="str">
            <v>Cyclamic.acid</v>
          </cell>
          <cell r="B6618" t="str">
            <v>Cyclamic acid</v>
          </cell>
        </row>
        <row r="6619">
          <cell r="A6619" t="str">
            <v>Dihydroxyethyldithiocarbamate</v>
          </cell>
          <cell r="B6619" t="str">
            <v>Dihydroxyethyldithiocarbamate</v>
          </cell>
        </row>
        <row r="6620">
          <cell r="A6620" t="str">
            <v>X3.5.Dhpg</v>
          </cell>
          <cell r="B6620" t="str">
            <v>3,5-Dhpg</v>
          </cell>
        </row>
        <row r="6621">
          <cell r="A6621" t="str">
            <v>L.3.5.Dihydroxyphenylglycine</v>
          </cell>
          <cell r="B6621" t="str">
            <v>L-3,5-Dihydroxyphenylglycine</v>
          </cell>
        </row>
        <row r="6622">
          <cell r="A6622" t="str">
            <v>Vestipitant</v>
          </cell>
          <cell r="B6622" t="str">
            <v>Vestipitant</v>
          </cell>
        </row>
        <row r="6623">
          <cell r="A6623" t="str">
            <v>X11H.Benzo.a.fluorene</v>
          </cell>
          <cell r="B6623" t="str">
            <v>11H-Benzo[a]fluorene</v>
          </cell>
        </row>
        <row r="6624">
          <cell r="A6624" t="str">
            <v>PROPAMOCARB</v>
          </cell>
          <cell r="B6624" t="str">
            <v>PROPAMOCARB</v>
          </cell>
        </row>
        <row r="6625">
          <cell r="A6625" t="str">
            <v>CHEMBL25467</v>
          </cell>
          <cell r="B6625" t="str">
            <v>CHEMBL25467</v>
          </cell>
        </row>
        <row r="6626">
          <cell r="A6626" t="str">
            <v>X42935.17.1</v>
          </cell>
          <cell r="B6626" t="str">
            <v>42935-17-1</v>
          </cell>
        </row>
        <row r="6627">
          <cell r="A6627" t="str">
            <v>HYDRAMETHYLNON</v>
          </cell>
          <cell r="B6627" t="str">
            <v>HYDRAMETHYLNON</v>
          </cell>
        </row>
        <row r="6628">
          <cell r="A6628" t="str">
            <v>X114.25.0</v>
          </cell>
          <cell r="B6628" t="str">
            <v>114-25-0</v>
          </cell>
        </row>
        <row r="6629">
          <cell r="A6629" t="str">
            <v>Diguanosine.tetraphosphate</v>
          </cell>
          <cell r="B6629" t="str">
            <v>Diguanosine tetraphosphate</v>
          </cell>
        </row>
        <row r="6630">
          <cell r="A6630" t="str">
            <v>Cariporide</v>
          </cell>
          <cell r="B6630" t="str">
            <v>Cariporide</v>
          </cell>
        </row>
        <row r="6631">
          <cell r="A6631" t="str">
            <v>Preladenant</v>
          </cell>
          <cell r="B6631" t="str">
            <v>Preladenant</v>
          </cell>
        </row>
        <row r="6632">
          <cell r="A6632" t="str">
            <v>X8.Hydroxyloxapine</v>
          </cell>
          <cell r="B6632" t="str">
            <v>8-Hydroxyloxapine</v>
          </cell>
        </row>
        <row r="6633">
          <cell r="A6633" t="str">
            <v>Adenosine.5..pentaphosphate</v>
          </cell>
          <cell r="B6633" t="str">
            <v>Adenosine 5'-pentaphosphate</v>
          </cell>
        </row>
        <row r="6634">
          <cell r="A6634" t="str">
            <v>X4.MU.alpha.D.Gal</v>
          </cell>
          <cell r="B6634" t="str">
            <v>4-MU-alpha-D-Gal</v>
          </cell>
        </row>
        <row r="6635">
          <cell r="A6635" t="str">
            <v>Clindamycin.phosphate</v>
          </cell>
          <cell r="B6635" t="str">
            <v>Clindamycin phosphate</v>
          </cell>
        </row>
        <row r="6636">
          <cell r="A6636" t="str">
            <v>Desmethylastemizole</v>
          </cell>
          <cell r="B6636" t="str">
            <v>Desmethylastemizole</v>
          </cell>
        </row>
        <row r="6637">
          <cell r="A6637" t="str">
            <v>Xamoterol</v>
          </cell>
          <cell r="B6637" t="str">
            <v>Xamoterol</v>
          </cell>
        </row>
        <row r="6638">
          <cell r="A6638" t="str">
            <v>Zomepirac.glucuronide</v>
          </cell>
          <cell r="B6638" t="str">
            <v>Zomepirac glucuronide</v>
          </cell>
        </row>
        <row r="6639">
          <cell r="A6639" t="str">
            <v>Trilazad.mesylate</v>
          </cell>
          <cell r="B6639" t="str">
            <v>Trilazad mesylate</v>
          </cell>
        </row>
        <row r="6640">
          <cell r="A6640" t="str">
            <v>alpha.Methyldopamine</v>
          </cell>
          <cell r="B6640" t="str">
            <v>alpha-Methyldopamine</v>
          </cell>
        </row>
        <row r="6641">
          <cell r="A6641" t="str">
            <v>cellobiose</v>
          </cell>
          <cell r="B6641" t="str">
            <v>cellobiose</v>
          </cell>
        </row>
        <row r="6642">
          <cell r="A6642" t="str">
            <v>X4.CHLORO.2.METHYLPHENOL</v>
          </cell>
          <cell r="B6642" t="str">
            <v>4-CHLORO-2-METHYLPHENOL</v>
          </cell>
        </row>
        <row r="6643">
          <cell r="A6643" t="str">
            <v>Antalarmin</v>
          </cell>
          <cell r="B6643" t="str">
            <v>Antalarmin</v>
          </cell>
        </row>
        <row r="6644">
          <cell r="A6644" t="str">
            <v>afloqualone</v>
          </cell>
          <cell r="B6644" t="str">
            <v>afloqualone</v>
          </cell>
        </row>
        <row r="6645">
          <cell r="A6645" t="str">
            <v>Bplplp</v>
          </cell>
          <cell r="B6645" t="str">
            <v>Bplplp</v>
          </cell>
        </row>
        <row r="6646">
          <cell r="A6646" t="str">
            <v>CELESTOLIDE</v>
          </cell>
          <cell r="B6646" t="str">
            <v>CELESTOLIDE</v>
          </cell>
        </row>
        <row r="6647">
          <cell r="A6647" t="str">
            <v>AC1L2XE8</v>
          </cell>
          <cell r="B6647" t="str">
            <v>AC1L2XE8</v>
          </cell>
        </row>
        <row r="6648">
          <cell r="A6648" t="str">
            <v>DIHYDRALAZINE</v>
          </cell>
          <cell r="B6648" t="str">
            <v>DIHYDRALAZINE</v>
          </cell>
        </row>
        <row r="6649">
          <cell r="A6649" t="str">
            <v>X2.Nonenal..4.hydroxy....2E.4R..</v>
          </cell>
          <cell r="B6649" t="str">
            <v>2-Nonenal, 4-hydroxy-, (2E,4R)-</v>
          </cell>
        </row>
        <row r="6650">
          <cell r="A6650" t="str">
            <v>X4.Hydroxynonenal</v>
          </cell>
          <cell r="B6650" t="str">
            <v>4-Hydroxynonenal</v>
          </cell>
        </row>
        <row r="6651">
          <cell r="A6651" t="str">
            <v>AA.5.HT</v>
          </cell>
          <cell r="B6651" t="str">
            <v>AA-5-HT</v>
          </cell>
        </row>
        <row r="6652">
          <cell r="A6652" t="str">
            <v>Omeprazole.sulfone</v>
          </cell>
          <cell r="B6652" t="str">
            <v>Omeprazole sulfone</v>
          </cell>
        </row>
        <row r="6653">
          <cell r="A6653" t="str">
            <v>Apomine</v>
          </cell>
          <cell r="B6653" t="str">
            <v>Apomine</v>
          </cell>
        </row>
        <row r="6654">
          <cell r="A6654" t="str">
            <v>IMAZETHAPYR</v>
          </cell>
          <cell r="B6654" t="str">
            <v>IMAZETHAPYR</v>
          </cell>
        </row>
        <row r="6655">
          <cell r="A6655" t="str">
            <v>Clofop..ISO.</v>
          </cell>
          <cell r="B6655" t="str">
            <v>Clofop [ISO]</v>
          </cell>
        </row>
        <row r="6656">
          <cell r="A6656" t="str">
            <v>Gambierol</v>
          </cell>
          <cell r="B6656" t="str">
            <v>Gambierol</v>
          </cell>
        </row>
        <row r="6657">
          <cell r="A6657" t="str">
            <v>cyclopiazonic.acid</v>
          </cell>
          <cell r="B6657" t="str">
            <v>cyclopiazonic acid</v>
          </cell>
        </row>
        <row r="6658">
          <cell r="A6658" t="str">
            <v>ZINC.SULFIDE</v>
          </cell>
          <cell r="B6658" t="str">
            <v>ZINC SULFIDE</v>
          </cell>
        </row>
        <row r="6659">
          <cell r="A6659" t="str">
            <v>MECARBAM</v>
          </cell>
          <cell r="B6659" t="str">
            <v>MECARBAM</v>
          </cell>
        </row>
        <row r="6660">
          <cell r="A6660" t="str">
            <v>POTASSIUM.PERSULFATE</v>
          </cell>
          <cell r="B6660" t="str">
            <v>POTASSIUM PERSULFATE</v>
          </cell>
        </row>
        <row r="6661">
          <cell r="A6661" t="str">
            <v>SKF.81297</v>
          </cell>
          <cell r="B6661" t="str">
            <v>SKF 81297</v>
          </cell>
        </row>
        <row r="6662">
          <cell r="A6662" t="str">
            <v>prontosil</v>
          </cell>
          <cell r="B6662" t="str">
            <v>prontosil</v>
          </cell>
        </row>
        <row r="6663">
          <cell r="A6663" t="str">
            <v>S.Nitrosopenicillamine</v>
          </cell>
          <cell r="B6663" t="str">
            <v>S-Nitrosopenicillamine</v>
          </cell>
        </row>
        <row r="6664">
          <cell r="A6664" t="str">
            <v>Banoxantrone</v>
          </cell>
          <cell r="B6664" t="str">
            <v>Banoxantrone</v>
          </cell>
        </row>
        <row r="6665">
          <cell r="A6665" t="str">
            <v>Apocarotenal</v>
          </cell>
          <cell r="B6665" t="str">
            <v>Apocarotenal</v>
          </cell>
        </row>
        <row r="6666">
          <cell r="A6666" t="str">
            <v>mequitazine</v>
          </cell>
          <cell r="B6666" t="str">
            <v>mequitazine</v>
          </cell>
        </row>
        <row r="6667">
          <cell r="A6667" t="str">
            <v>Cordycepin</v>
          </cell>
          <cell r="B6667" t="str">
            <v>Cordycepin</v>
          </cell>
        </row>
        <row r="6668">
          <cell r="A6668" t="str">
            <v>FR.139317</v>
          </cell>
          <cell r="B6668" t="str">
            <v>FR 139317</v>
          </cell>
        </row>
        <row r="6669">
          <cell r="A6669" t="str">
            <v>metolachlor</v>
          </cell>
          <cell r="B6669" t="str">
            <v>metolachlor</v>
          </cell>
        </row>
        <row r="6670">
          <cell r="A6670" t="str">
            <v>X4.6.DIOXOHEPTANOIC.ACID</v>
          </cell>
          <cell r="B6670" t="str">
            <v>4,6-DIOXOHEPTANOIC ACID</v>
          </cell>
        </row>
        <row r="6671">
          <cell r="A6671" t="str">
            <v>X.Z..PugNAc</v>
          </cell>
          <cell r="B6671" t="str">
            <v>(Z)-PugNAc</v>
          </cell>
        </row>
        <row r="6672">
          <cell r="A6672" t="str">
            <v>X1245.13.2</v>
          </cell>
          <cell r="B6672" t="str">
            <v>1245-13-2</v>
          </cell>
        </row>
        <row r="6673">
          <cell r="A6673" t="str">
            <v>X7.amino.4.chloromethylcoumarin</v>
          </cell>
          <cell r="B6673" t="str">
            <v>7-amino-4-chloromethylcoumarin</v>
          </cell>
        </row>
        <row r="6674">
          <cell r="A6674" t="str">
            <v>Hexaconazole</v>
          </cell>
          <cell r="B6674" t="str">
            <v>Hexaconazole</v>
          </cell>
        </row>
        <row r="6675">
          <cell r="A6675" t="str">
            <v>Digitoxigenin</v>
          </cell>
          <cell r="B6675" t="str">
            <v>Digitoxigenin</v>
          </cell>
        </row>
        <row r="6676">
          <cell r="A6676" t="str">
            <v>TPEN</v>
          </cell>
          <cell r="B6676" t="str">
            <v>TPEN</v>
          </cell>
        </row>
        <row r="6677">
          <cell r="A6677" t="str">
            <v>Tris.2.carboxyethyl.phosphine</v>
          </cell>
          <cell r="B6677" t="str">
            <v>Tris(2-carboxyethyl)phosphine</v>
          </cell>
        </row>
        <row r="6678">
          <cell r="A6678" t="str">
            <v>Glucochloralose</v>
          </cell>
          <cell r="B6678" t="str">
            <v>Glucochloralose</v>
          </cell>
        </row>
        <row r="6679">
          <cell r="A6679" t="str">
            <v>CICLOPROFEN</v>
          </cell>
          <cell r="B6679" t="str">
            <v>CICLOPROFEN</v>
          </cell>
        </row>
        <row r="6680">
          <cell r="A6680" t="str">
            <v>Glycodeoxycholate</v>
          </cell>
          <cell r="B6680" t="str">
            <v>Glycodeoxycholate</v>
          </cell>
        </row>
        <row r="6681">
          <cell r="A6681" t="str">
            <v>MeIQ</v>
          </cell>
          <cell r="B6681" t="str">
            <v>MeIQ</v>
          </cell>
        </row>
        <row r="6682">
          <cell r="A6682" t="str">
            <v>X1.Nitrosopyrene</v>
          </cell>
          <cell r="B6682" t="str">
            <v>1-Nitrosopyrene</v>
          </cell>
        </row>
        <row r="6683">
          <cell r="A6683" t="str">
            <v>X5.Hydroxymethylflucloxacillin</v>
          </cell>
          <cell r="B6683" t="str">
            <v>5-Hydroxymethylflucloxacillin</v>
          </cell>
        </row>
        <row r="6684">
          <cell r="A6684" t="str">
            <v>Theaflavin</v>
          </cell>
          <cell r="B6684" t="str">
            <v>Theaflavin</v>
          </cell>
        </row>
        <row r="6685">
          <cell r="A6685" t="str">
            <v>Galangin</v>
          </cell>
          <cell r="B6685" t="str">
            <v>Galangin</v>
          </cell>
        </row>
        <row r="6686">
          <cell r="A6686" t="str">
            <v>CX157</v>
          </cell>
          <cell r="B6686" t="str">
            <v>CX157</v>
          </cell>
        </row>
        <row r="6687">
          <cell r="A6687" t="str">
            <v>X6.hydroxybenzbromarone</v>
          </cell>
          <cell r="B6687" t="str">
            <v>6-hydroxybenzbromarone</v>
          </cell>
        </row>
        <row r="6688">
          <cell r="A6688" t="str">
            <v>X.4.Amidinophenyl.methanesulfonyl.fluoride</v>
          </cell>
          <cell r="B6688" t="str">
            <v>(4-Amidinophenyl)methanesulfonyl fluoride</v>
          </cell>
        </row>
        <row r="6689">
          <cell r="A6689" t="str">
            <v>X1.Pyrenemethanol</v>
          </cell>
          <cell r="B6689" t="str">
            <v>1-Pyrenemethanol</v>
          </cell>
        </row>
        <row r="6690">
          <cell r="A6690" t="str">
            <v>X4.Methylhistamine</v>
          </cell>
          <cell r="B6690" t="str">
            <v>4-Methylhistamine</v>
          </cell>
        </row>
        <row r="6691">
          <cell r="A6691" t="str">
            <v>ACRIVASTINE</v>
          </cell>
          <cell r="B6691" t="str">
            <v>ACRIVASTINE</v>
          </cell>
        </row>
        <row r="6692">
          <cell r="A6692" t="str">
            <v>Resiquimod</v>
          </cell>
          <cell r="B6692" t="str">
            <v>Resiquimod</v>
          </cell>
        </row>
        <row r="6693">
          <cell r="A6693" t="str">
            <v>Surfactin</v>
          </cell>
          <cell r="B6693" t="str">
            <v>Surfactin</v>
          </cell>
        </row>
        <row r="6694">
          <cell r="A6694" t="str">
            <v>Phorbol.12.13.dibutyrate</v>
          </cell>
          <cell r="B6694" t="str">
            <v>Phorbol 12,13-dibutyrate</v>
          </cell>
        </row>
        <row r="6695">
          <cell r="A6695" t="str">
            <v>X105156.22.7</v>
          </cell>
          <cell r="B6695" t="str">
            <v>105156-22-7</v>
          </cell>
        </row>
        <row r="6696">
          <cell r="A6696" t="str">
            <v>X4.OH.Vpa</v>
          </cell>
          <cell r="B6696" t="str">
            <v>4-OH-Vpa</v>
          </cell>
        </row>
        <row r="6697">
          <cell r="A6697" t="str">
            <v>Prostacycline</v>
          </cell>
          <cell r="B6697" t="str">
            <v>Prostacycline</v>
          </cell>
        </row>
        <row r="6698">
          <cell r="A6698" t="str">
            <v>MIPAFOX</v>
          </cell>
          <cell r="B6698" t="str">
            <v>MIPAFOX</v>
          </cell>
        </row>
        <row r="6699">
          <cell r="A6699" t="str">
            <v>Avosentan</v>
          </cell>
          <cell r="B6699" t="str">
            <v>Avosentan</v>
          </cell>
        </row>
        <row r="6700">
          <cell r="A6700" t="str">
            <v>Estragole</v>
          </cell>
          <cell r="B6700" t="str">
            <v>Estragole</v>
          </cell>
        </row>
        <row r="6701">
          <cell r="A6701" t="str">
            <v>N.Chlorothylnitrosourea.sarcosinamide</v>
          </cell>
          <cell r="B6701" t="str">
            <v>N-Chlorothylnitrosourea sarcosinamide</v>
          </cell>
        </row>
        <row r="6702">
          <cell r="A6702" t="str">
            <v>X4.nitrophenyl.phosphate</v>
          </cell>
          <cell r="B6702" t="str">
            <v>4-nitrophenyl phosphate</v>
          </cell>
        </row>
        <row r="6703">
          <cell r="A6703" t="str">
            <v>Conjugated.Linoleic.Acid..9E.11E.</v>
          </cell>
          <cell r="B6703" t="str">
            <v>Conjugated Linoleic Acid (9E,11E)</v>
          </cell>
        </row>
        <row r="6704">
          <cell r="A6704" t="str">
            <v>TCMDC.131968</v>
          </cell>
          <cell r="B6704" t="str">
            <v>TCMDC-131968</v>
          </cell>
        </row>
        <row r="6705">
          <cell r="A6705" t="str">
            <v>X2.6.DI.TERT.BUTYLPHENOL</v>
          </cell>
          <cell r="B6705" t="str">
            <v>2,6-DI-TERT-BUTYLPHENOL</v>
          </cell>
        </row>
        <row r="6706">
          <cell r="A6706" t="str">
            <v>Polybrene</v>
          </cell>
          <cell r="B6706" t="str">
            <v>Polybrene</v>
          </cell>
        </row>
        <row r="6707">
          <cell r="A6707" t="str">
            <v>DEFLAZACORT</v>
          </cell>
          <cell r="B6707" t="str">
            <v>DEFLAZACORT</v>
          </cell>
        </row>
        <row r="6708">
          <cell r="A6708" t="str">
            <v>trans.1.3.Dichloropropene</v>
          </cell>
          <cell r="B6708" t="str">
            <v>trans-1,3-Dichloropropene</v>
          </cell>
        </row>
        <row r="6709">
          <cell r="A6709" t="str">
            <v>PCI.24781</v>
          </cell>
          <cell r="B6709" t="str">
            <v>PCI-24781</v>
          </cell>
        </row>
        <row r="6710">
          <cell r="A6710" t="str">
            <v>Benzfetamine</v>
          </cell>
          <cell r="B6710" t="str">
            <v>Benzfetamine</v>
          </cell>
        </row>
        <row r="6711">
          <cell r="A6711" t="str">
            <v>X4.BROMO.2.CHLOROPHENOL</v>
          </cell>
          <cell r="B6711" t="str">
            <v>4-BROMO-2-CHLOROPHENOL</v>
          </cell>
        </row>
        <row r="6712">
          <cell r="A6712" t="str">
            <v>Tris.2.3.dibromopropyl..phosphate</v>
          </cell>
          <cell r="B6712" t="str">
            <v>Tris(2,3-dibromopropyl) phosphate</v>
          </cell>
        </row>
        <row r="6713">
          <cell r="A6713" t="str">
            <v>ISOPROTURON</v>
          </cell>
          <cell r="B6713" t="str">
            <v>ISOPROTURON</v>
          </cell>
        </row>
        <row r="6714">
          <cell r="A6714" t="str">
            <v>X6.bromo.5..methylamino..2....2r.3r.8s.9r.11r..3.9.11.trimethyl.8...2s..1.oxo.1..1h.pyrrol.2.yl.propan.2.yl..1.7.dioxaspiro.5.5.undec.2.yl.methyl..1.3.benzoxazole.4.carboxylic.acid</v>
          </cell>
          <cell r="B6714" t="str">
            <v>6-bromo-5-(methylamino)-2-({(2r,3r,8s,9r,11r)-3,9,11-trimethyl-8-[(2s)-1-oxo-1-(1h-pyrrol-2-yl)propan-2-yl]-1,7-dioxaspiro[5.5]undec-2-yl}methyl)-1,3-benzoxazole-4-carboxylic acid</v>
          </cell>
        </row>
        <row r="6715">
          <cell r="A6715" t="str">
            <v>S.Nitrosocysteine</v>
          </cell>
          <cell r="B6715" t="str">
            <v>S-Nitrosocysteine</v>
          </cell>
        </row>
        <row r="6716">
          <cell r="A6716" t="str">
            <v>Lanostenol</v>
          </cell>
          <cell r="B6716" t="str">
            <v>Lanostenol</v>
          </cell>
        </row>
        <row r="6717">
          <cell r="A6717" t="str">
            <v>periciazine</v>
          </cell>
          <cell r="B6717" t="str">
            <v>periciazine</v>
          </cell>
        </row>
        <row r="6718">
          <cell r="A6718" t="str">
            <v>X7.Ohdpat</v>
          </cell>
          <cell r="B6718" t="str">
            <v>7-Ohdpat</v>
          </cell>
        </row>
        <row r="6719">
          <cell r="A6719" t="str">
            <v>CHEMBL1255966</v>
          </cell>
          <cell r="B6719" t="str">
            <v>CHEMBL1255966</v>
          </cell>
        </row>
        <row r="6720">
          <cell r="A6720" t="str">
            <v>Diniconazole</v>
          </cell>
          <cell r="B6720" t="str">
            <v>Diniconazole</v>
          </cell>
        </row>
        <row r="6721">
          <cell r="A6721" t="str">
            <v>Mitiglinide</v>
          </cell>
          <cell r="B6721" t="str">
            <v>Mitiglinide</v>
          </cell>
        </row>
        <row r="6722">
          <cell r="A6722" t="str">
            <v>Glu.P.2</v>
          </cell>
          <cell r="B6722" t="str">
            <v>Glu-P-2</v>
          </cell>
        </row>
        <row r="6723">
          <cell r="A6723" t="str">
            <v>Licopyranocoumarin</v>
          </cell>
          <cell r="B6723" t="str">
            <v>Licopyranocoumarin</v>
          </cell>
        </row>
        <row r="6724">
          <cell r="A6724" t="str">
            <v>X7..6..3.hydroperoxyoct.1.en.1.yl..2.3.dioxabicyclo.2.2.1.hept.5.yl.hept.5.enoic.acid</v>
          </cell>
          <cell r="B6724" t="str">
            <v>7-[6-(3-hydroperoxyoct-1-en-1-yl)-2,3-dioxabicyclo[2.2.1]hept-5-yl]hept-5-enoic acid</v>
          </cell>
        </row>
        <row r="6725">
          <cell r="A6725" t="str">
            <v>Nisoxetine</v>
          </cell>
          <cell r="B6725" t="str">
            <v>Nisoxetine</v>
          </cell>
        </row>
        <row r="6726">
          <cell r="A6726" t="str">
            <v>X2.2..3.4.4..5.5..HEPTACHLOROBIPHENYL</v>
          </cell>
          <cell r="B6726" t="str">
            <v>2,2',3,4,4',5,5'-HEPTACHLOROBIPHENYL</v>
          </cell>
        </row>
        <row r="6727">
          <cell r="A6727" t="str">
            <v>X2.6.Dichlorobenzonitrile</v>
          </cell>
          <cell r="B6727" t="str">
            <v>2,6-Dichlorobenzonitrile</v>
          </cell>
        </row>
        <row r="6728">
          <cell r="A6728" t="str">
            <v>X7.Hydroxy.4..trifluoromethyl.coumarin</v>
          </cell>
          <cell r="B6728" t="str">
            <v>7-Hydroxy-4-(trifluoromethyl)coumarin</v>
          </cell>
        </row>
        <row r="6729">
          <cell r="A6729" t="str">
            <v>X9.Ethynylphenanthrene</v>
          </cell>
          <cell r="B6729" t="str">
            <v>9-Ethynylphenanthrene</v>
          </cell>
        </row>
        <row r="6730">
          <cell r="A6730" t="str">
            <v>X2.2.DICHLORO.1.1.1.TRIFLUOROETHANE</v>
          </cell>
          <cell r="B6730" t="str">
            <v>2,2-DICHLORO-1,1,1-TRIFLUOROETHANE</v>
          </cell>
        </row>
        <row r="6731">
          <cell r="A6731" t="str">
            <v>PIPEROPHOS</v>
          </cell>
          <cell r="B6731" t="str">
            <v>PIPEROPHOS</v>
          </cell>
        </row>
        <row r="6732">
          <cell r="A6732" t="str">
            <v>Benzamil</v>
          </cell>
          <cell r="B6732" t="str">
            <v>Benzamil</v>
          </cell>
        </row>
        <row r="6733">
          <cell r="A6733" t="str">
            <v>X4.Aminobenzamide</v>
          </cell>
          <cell r="B6733" t="str">
            <v>4-Aminobenzamide</v>
          </cell>
        </row>
        <row r="6734">
          <cell r="A6734" t="str">
            <v>CHEMBL1079119</v>
          </cell>
          <cell r="B6734" t="str">
            <v>CHEMBL1079119</v>
          </cell>
        </row>
        <row r="6735">
          <cell r="A6735" t="str">
            <v>X3.7.dihydroxyflavone</v>
          </cell>
          <cell r="B6735" t="str">
            <v>3,7-dihydroxyflavone</v>
          </cell>
        </row>
        <row r="6736">
          <cell r="A6736" t="str">
            <v>Perfluorohexanesulfonic.acid</v>
          </cell>
          <cell r="B6736" t="str">
            <v>Perfluorohexanesulfonic acid</v>
          </cell>
        </row>
        <row r="6737">
          <cell r="A6737" t="str">
            <v>Efletirizine</v>
          </cell>
          <cell r="B6737" t="str">
            <v>Efletirizine</v>
          </cell>
        </row>
        <row r="6738">
          <cell r="A6738" t="str">
            <v>ANILINE</v>
          </cell>
          <cell r="B6738" t="str">
            <v>ANILINE</v>
          </cell>
        </row>
        <row r="6739">
          <cell r="A6739" t="str">
            <v>Chloranil</v>
          </cell>
          <cell r="B6739" t="str">
            <v>Chloranil</v>
          </cell>
        </row>
        <row r="6740">
          <cell r="A6740" t="str">
            <v>NORFLURAZON</v>
          </cell>
          <cell r="B6740" t="str">
            <v>NORFLURAZON</v>
          </cell>
        </row>
        <row r="6741">
          <cell r="A6741" t="str">
            <v>Ethyl.phenylpropiolate</v>
          </cell>
          <cell r="B6741" t="str">
            <v>Ethyl phenylpropiolate</v>
          </cell>
        </row>
        <row r="6742">
          <cell r="A6742" t="str">
            <v>N.Hydroxy.4.aminobiphenyl</v>
          </cell>
          <cell r="B6742" t="str">
            <v>N-Hydroxy-4-aminobiphenyl</v>
          </cell>
        </row>
        <row r="6743">
          <cell r="A6743" t="str">
            <v>X54397.85.2</v>
          </cell>
          <cell r="B6743" t="str">
            <v>54397-85-2</v>
          </cell>
        </row>
        <row r="6744">
          <cell r="A6744" t="str">
            <v>Crotoxyphos</v>
          </cell>
          <cell r="B6744" t="str">
            <v>Crotoxyphos</v>
          </cell>
        </row>
        <row r="6745">
          <cell r="A6745" t="str">
            <v>NS.1619</v>
          </cell>
          <cell r="B6745" t="str">
            <v>NS 1619</v>
          </cell>
        </row>
        <row r="6746">
          <cell r="A6746" t="str">
            <v>Hydroxypentenal</v>
          </cell>
          <cell r="B6746" t="str">
            <v>Hydroxypentenal</v>
          </cell>
        </row>
        <row r="6747">
          <cell r="A6747" t="str">
            <v>X4.Hydroxyclomiphene</v>
          </cell>
          <cell r="B6747" t="str">
            <v>4-Hydroxyclomiphene</v>
          </cell>
        </row>
        <row r="6748">
          <cell r="A6748" t="str">
            <v>FLURIDONE</v>
          </cell>
          <cell r="B6748" t="str">
            <v>FLURIDONE</v>
          </cell>
        </row>
        <row r="6749">
          <cell r="A6749" t="str">
            <v>X.6r.8s.11r.13s.14s.17r..11..4..dimethylamino.phenyl..6.13.dimethyl.1.4..5..6.7.8.11.12.13.14.15.16.dodecahydro.3.h.spiro.cyclopenta.a.phenanthrene.17.2..furan..3.2h..one</v>
          </cell>
          <cell r="B6749" t="str">
            <v>(6r,8s,11r,13s,14s,17r)-11-[4-(dimethylamino)phenyl]-6,13-dimethyl-1,4',5',6,7,8,11,12,13,14,15,16-dodecahydro-3'h-spiro[cyclopenta[a]phenanthrene-17,2'-furan]-3(2h)-one</v>
          </cell>
        </row>
        <row r="6750">
          <cell r="A6750" t="str">
            <v>Perfluorodecanoic.acid</v>
          </cell>
          <cell r="B6750" t="str">
            <v>Perfluorodecanoic acid</v>
          </cell>
        </row>
        <row r="6751">
          <cell r="A6751" t="str">
            <v>X1.1.2.2.3.3.hexabromocyclododecane</v>
          </cell>
          <cell r="B6751" t="str">
            <v>1,1,2,2,3,3-hexabromocyclododecane</v>
          </cell>
        </row>
        <row r="6752">
          <cell r="A6752" t="str">
            <v>Alizarin</v>
          </cell>
          <cell r="B6752" t="str">
            <v>Alizarin</v>
          </cell>
        </row>
        <row r="6753">
          <cell r="A6753" t="str">
            <v>C.Peptide</v>
          </cell>
          <cell r="B6753" t="str">
            <v>C-Peptide</v>
          </cell>
        </row>
        <row r="6754">
          <cell r="A6754" t="str">
            <v>vincristine</v>
          </cell>
          <cell r="B6754" t="str">
            <v>vincristine</v>
          </cell>
        </row>
        <row r="6755">
          <cell r="A6755" t="str">
            <v>usnic.acid</v>
          </cell>
          <cell r="B6755" t="str">
            <v>usnic acid</v>
          </cell>
        </row>
        <row r="6756">
          <cell r="A6756" t="str">
            <v>Tris.2.butoxyethyl..phosphate</v>
          </cell>
          <cell r="B6756" t="str">
            <v>Tris(2-butoxyethyl) phosphate</v>
          </cell>
        </row>
        <row r="6757">
          <cell r="A6757" t="str">
            <v>X2.amino.4....5..6.amino.9h.purin.9.yl..3.4.dihydroxytetrahydro.2.furanyl.methyl.sulfanyl.butans</v>
          </cell>
          <cell r="B6757" t="str">
            <v>2-amino-4-({[5-(6-amino-9h-purin-9-yl)-3,4-dihydroxytetrahydro-2-furanyl]methyl}sulfanyl)butans</v>
          </cell>
        </row>
        <row r="6758">
          <cell r="A6758" t="str">
            <v>DMXAA</v>
          </cell>
          <cell r="B6758" t="str">
            <v>DMXAA</v>
          </cell>
        </row>
        <row r="6759">
          <cell r="A6759" t="str">
            <v>UPCMLD.DP127</v>
          </cell>
          <cell r="B6759" t="str">
            <v>UPCMLD-DP127</v>
          </cell>
        </row>
        <row r="6760">
          <cell r="A6760" t="str">
            <v>X2.4.DECADIENAL</v>
          </cell>
          <cell r="B6760" t="str">
            <v>2,4-DECADIENAL</v>
          </cell>
        </row>
        <row r="6761">
          <cell r="A6761" t="str">
            <v>Telcagepant</v>
          </cell>
          <cell r="B6761" t="str">
            <v>Telcagepant</v>
          </cell>
        </row>
        <row r="6762">
          <cell r="A6762" t="str">
            <v>Calcium.bicarbonate</v>
          </cell>
          <cell r="B6762" t="str">
            <v>Calcium bicarbonate</v>
          </cell>
        </row>
        <row r="6763">
          <cell r="A6763" t="str">
            <v>BENZOPHENONE</v>
          </cell>
          <cell r="B6763" t="str">
            <v>BENZOPHENONE</v>
          </cell>
        </row>
        <row r="6764">
          <cell r="A6764" t="str">
            <v>X7..8...2.2.dimethylbutanoyl.oxy..2.6.dimethyl.1.2.6.7.8.8a.hexahydronaphthalen.1.yl..3.5.dihydroxyheptanoic.acid</v>
          </cell>
          <cell r="B6764" t="str">
            <v>7-{8-[(2,2-dimethylbutanoyl)oxy]-2,6-dimethyl-1,2,6,7,8,8a-hexahydronaphthalen-1-yl}-3,5-dihydroxyheptanoic acid</v>
          </cell>
        </row>
        <row r="6765">
          <cell r="A6765" t="str">
            <v>X1.3.dimethoxy.2..3.methyl.6.prop.1.en.2.ylcyclohex.2.en.1.yl..5.pentylbenzene</v>
          </cell>
          <cell r="B6765" t="str">
            <v>1,3-dimethoxy-2-(3-methyl-6-prop-1-en-2-ylcyclohex-2-en-1-yl)-5-pentylbenzene</v>
          </cell>
        </row>
        <row r="6766">
          <cell r="A6766" t="str">
            <v>X7.Methylguanine</v>
          </cell>
          <cell r="B6766" t="str">
            <v>7-Methylguanine</v>
          </cell>
        </row>
        <row r="6767">
          <cell r="A6767" t="str">
            <v>Sirtinol</v>
          </cell>
          <cell r="B6767" t="str">
            <v>Sirtinol</v>
          </cell>
        </row>
        <row r="6768">
          <cell r="A6768" t="str">
            <v>NITROFEN</v>
          </cell>
          <cell r="B6768" t="str">
            <v>NITROFEN</v>
          </cell>
        </row>
        <row r="6769">
          <cell r="A6769" t="str">
            <v>CHEMBL105139</v>
          </cell>
          <cell r="B6769" t="str">
            <v>CHEMBL105139</v>
          </cell>
        </row>
        <row r="6770">
          <cell r="A6770" t="str">
            <v>X1.1..Biphenyl..2.2..3..5.tetrachloro.3..methylsulfonyl..</v>
          </cell>
          <cell r="B6770" t="str">
            <v>1,1'-Biphenyl, 2,2',3',5-tetrachloro-3-(methylsulfonyl)-</v>
          </cell>
        </row>
        <row r="6771">
          <cell r="A6771" t="str">
            <v>Fentin.acetate</v>
          </cell>
          <cell r="B6771" t="str">
            <v>Fentin acetate</v>
          </cell>
        </row>
        <row r="6772">
          <cell r="A6772" t="str">
            <v>N..3..AMINOMETHYL.BENZYL.ACETAMIDINE</v>
          </cell>
          <cell r="B6772" t="str">
            <v>N-(3-(AMINOMETHYL)BENZYL)ACETAMIDINE</v>
          </cell>
        </row>
        <row r="6773">
          <cell r="A6773" t="str">
            <v>patulin</v>
          </cell>
          <cell r="B6773" t="str">
            <v>patulin</v>
          </cell>
        </row>
        <row r="6774">
          <cell r="A6774" t="str">
            <v>Cinchonan.9.ol</v>
          </cell>
          <cell r="B6774" t="str">
            <v>Cinchonan-9-ol</v>
          </cell>
        </row>
        <row r="6775">
          <cell r="A6775" t="str">
            <v>SODIUM.SULFITE</v>
          </cell>
          <cell r="B6775" t="str">
            <v>SODIUM SULFITE</v>
          </cell>
        </row>
        <row r="6776">
          <cell r="A6776" t="str">
            <v>pycnidione</v>
          </cell>
          <cell r="B6776" t="str">
            <v>pycnidione</v>
          </cell>
        </row>
        <row r="6777">
          <cell r="A6777" t="str">
            <v>FUSARENON.X</v>
          </cell>
          <cell r="B6777" t="str">
            <v>FUSARENON X</v>
          </cell>
        </row>
        <row r="6778">
          <cell r="A6778" t="str">
            <v>Shogaol</v>
          </cell>
          <cell r="B6778" t="str">
            <v>Shogaol</v>
          </cell>
        </row>
        <row r="6779">
          <cell r="A6779" t="str">
            <v>resmethrin</v>
          </cell>
          <cell r="B6779" t="str">
            <v>resmethrin</v>
          </cell>
        </row>
        <row r="6780">
          <cell r="A6780" t="str">
            <v>X3.4.dihydrobenzo.k.tetraphene.3.4.diol</v>
          </cell>
          <cell r="B6780" t="str">
            <v>3,4-dihydrobenzo[k]tetraphene-3,4-diol</v>
          </cell>
        </row>
        <row r="6781">
          <cell r="A6781" t="str">
            <v>cholecalciferol</v>
          </cell>
          <cell r="B6781" t="str">
            <v>cholecalciferol</v>
          </cell>
        </row>
        <row r="6782">
          <cell r="A6782" t="str">
            <v>RADON</v>
          </cell>
          <cell r="B6782" t="str">
            <v>RADON</v>
          </cell>
        </row>
        <row r="6783">
          <cell r="A6783" t="str">
            <v>X6.HYDROXYMELATONIN</v>
          </cell>
          <cell r="B6783" t="str">
            <v>6-HYDROXYMELATONIN</v>
          </cell>
        </row>
        <row r="6784">
          <cell r="A6784" t="str">
            <v>X1.3.5.10..Estratriene.2.3.diol.17.one</v>
          </cell>
          <cell r="B6784" t="str">
            <v>1,3,5[10]-Estratriene-2,3-diol-17-one</v>
          </cell>
        </row>
        <row r="6785">
          <cell r="A6785" t="str">
            <v>Physcion</v>
          </cell>
          <cell r="B6785" t="str">
            <v>Physcion</v>
          </cell>
        </row>
        <row r="6786">
          <cell r="A6786" t="str">
            <v>X1.Naphthyl.glucuronide</v>
          </cell>
          <cell r="B6786" t="str">
            <v>1-Naphthyl glucuronide</v>
          </cell>
        </row>
        <row r="6787">
          <cell r="A6787" t="str">
            <v>DIETHYL.PHTHALATE</v>
          </cell>
          <cell r="B6787" t="str">
            <v>DIETHYL PHTHALATE</v>
          </cell>
        </row>
        <row r="6788">
          <cell r="A6788" t="str">
            <v>englitazone</v>
          </cell>
          <cell r="B6788" t="str">
            <v>englitazone</v>
          </cell>
        </row>
        <row r="6789">
          <cell r="A6789" t="str">
            <v>bisindolylmaleimide.IX</v>
          </cell>
          <cell r="B6789" t="str">
            <v>bisindolylmaleimide IX</v>
          </cell>
        </row>
        <row r="6790">
          <cell r="A6790" t="str">
            <v>X25448.00.4</v>
          </cell>
          <cell r="B6790" t="str">
            <v>25448-00-4</v>
          </cell>
        </row>
        <row r="6791">
          <cell r="A6791" t="str">
            <v>X1.4.Diaminoanthraquinone</v>
          </cell>
          <cell r="B6791" t="str">
            <v>1,4-Diaminoanthraquinone</v>
          </cell>
        </row>
        <row r="6792">
          <cell r="A6792" t="str">
            <v>X4.Methylimidazole</v>
          </cell>
          <cell r="B6792" t="str">
            <v>4-Methylimidazole</v>
          </cell>
        </row>
        <row r="6793">
          <cell r="A6793" t="str">
            <v>NONANOIC.ACID</v>
          </cell>
          <cell r="B6793" t="str">
            <v>NONANOIC ACID</v>
          </cell>
        </row>
        <row r="6794">
          <cell r="A6794" t="str">
            <v>lactisole</v>
          </cell>
          <cell r="B6794" t="str">
            <v>lactisole</v>
          </cell>
        </row>
        <row r="6795">
          <cell r="A6795" t="str">
            <v>Phenserine</v>
          </cell>
          <cell r="B6795" t="str">
            <v>Phenserine</v>
          </cell>
        </row>
        <row r="6796">
          <cell r="A6796" t="str">
            <v>X4.Hydroxycholesterol</v>
          </cell>
          <cell r="B6796" t="str">
            <v>4-Hydroxycholesterol</v>
          </cell>
        </row>
        <row r="6797">
          <cell r="A6797" t="str">
            <v>Nitrosofluorene</v>
          </cell>
          <cell r="B6797" t="str">
            <v>Nitrosofluorene</v>
          </cell>
        </row>
        <row r="6798">
          <cell r="A6798" t="str">
            <v>CHEMBL124561</v>
          </cell>
          <cell r="B6798" t="str">
            <v>CHEMBL124561</v>
          </cell>
        </row>
        <row r="6799">
          <cell r="A6799" t="str">
            <v>Cyanophenphos</v>
          </cell>
          <cell r="B6799" t="str">
            <v>Cyanophenphos</v>
          </cell>
        </row>
        <row r="6800">
          <cell r="A6800" t="str">
            <v>Methoprene..racemate.</v>
          </cell>
          <cell r="B6800" t="str">
            <v>Methoprene (racemate)</v>
          </cell>
        </row>
        <row r="6801">
          <cell r="A6801" t="str">
            <v>CHEBI.39255</v>
          </cell>
          <cell r="B6801" t="str">
            <v>CHEBI:39255</v>
          </cell>
        </row>
        <row r="6802">
          <cell r="A6802" t="str">
            <v>Benzoylmesaconitine</v>
          </cell>
          <cell r="B6802" t="str">
            <v>Benzoylmesaconitine</v>
          </cell>
        </row>
        <row r="6803">
          <cell r="A6803" t="str">
            <v>Etilamide</v>
          </cell>
          <cell r="B6803" t="str">
            <v>Etilamide</v>
          </cell>
        </row>
        <row r="6804">
          <cell r="A6804" t="str">
            <v>Trp.P.2</v>
          </cell>
          <cell r="B6804" t="str">
            <v>Trp-P-2</v>
          </cell>
        </row>
        <row r="6805">
          <cell r="A6805" t="str">
            <v>AH.6809</v>
          </cell>
          <cell r="B6805" t="str">
            <v>AH 6809</v>
          </cell>
        </row>
        <row r="6806">
          <cell r="A6806" t="str">
            <v>X18735.47.2</v>
          </cell>
          <cell r="B6806" t="str">
            <v>18735-47-2</v>
          </cell>
        </row>
        <row r="6807">
          <cell r="A6807" t="str">
            <v>Tebuconazole</v>
          </cell>
          <cell r="B6807" t="str">
            <v>Tebuconazole</v>
          </cell>
        </row>
        <row r="6808">
          <cell r="A6808" t="str">
            <v>X1....4r.7s.10s.16s.19r..19.amino.7..2.amino.2.oxoethyl..13...2s..butan.2.yl..16..4.hydroxybenzyl..10..hydroxymethyl..6.9.12.15.18.pentaoxo.1.2.dithia.5.8.11.14.17.pentaazacycloicosan.4.yl.carbonyl..l.prolyl.l.isoleucylglycinamide</v>
          </cell>
          <cell r="B6808" t="str">
            <v>1-{[(4r,7s,10s,16s,19r)-19-amino-7-(2-amino-2-oxoethyl)-13-[(2s)-butan-2-yl]-16-(4-hydroxybenzyl)-10-(hydroxymethyl)-6,9,12,15,18-pentaoxo-1,2-dithia-5,8,11,14,17-pentaazacycloicosan-4-yl]carbonyl}-l-prolyl-l-isoleucylglycinamide</v>
          </cell>
        </row>
        <row r="6809">
          <cell r="A6809" t="str">
            <v>X1.Propanethiol</v>
          </cell>
          <cell r="B6809" t="str">
            <v>1-Propanethiol</v>
          </cell>
        </row>
        <row r="6810">
          <cell r="A6810" t="str">
            <v>X1.NITRONAPHTHALENE</v>
          </cell>
          <cell r="B6810" t="str">
            <v>1-NITRONAPHTHALENE</v>
          </cell>
        </row>
        <row r="6811">
          <cell r="A6811" t="str">
            <v>L.cystine</v>
          </cell>
          <cell r="B6811" t="str">
            <v>L-cystine</v>
          </cell>
        </row>
        <row r="6812">
          <cell r="A6812" t="str">
            <v>X107430.51.3</v>
          </cell>
          <cell r="B6812" t="str">
            <v>107430-51-3</v>
          </cell>
        </row>
        <row r="6813">
          <cell r="A6813" t="str">
            <v>Myxothiazol</v>
          </cell>
          <cell r="B6813" t="str">
            <v>Myxothiazol</v>
          </cell>
        </row>
        <row r="6814">
          <cell r="A6814" t="str">
            <v>Ethylmethylnitrosamine</v>
          </cell>
          <cell r="B6814" t="str">
            <v>Ethylmethylnitrosamine</v>
          </cell>
        </row>
        <row r="6815">
          <cell r="A6815" t="str">
            <v>X2.Ethylhexyl.2.cyano.3.3.diphenylacrylate</v>
          </cell>
          <cell r="B6815" t="str">
            <v>2-Ethylhexyl 2-cyano-3,3-diphenylacrylate</v>
          </cell>
        </row>
        <row r="6816">
          <cell r="A6816" t="str">
            <v>MIBOLERONE</v>
          </cell>
          <cell r="B6816" t="str">
            <v>MIBOLERONE</v>
          </cell>
        </row>
        <row r="6817">
          <cell r="A6817" t="str">
            <v>nefazodone</v>
          </cell>
          <cell r="B6817" t="str">
            <v>nefazodone</v>
          </cell>
        </row>
        <row r="6818">
          <cell r="A6818" t="str">
            <v>X20839.06.9</v>
          </cell>
          <cell r="B6818" t="str">
            <v>20839-06-9</v>
          </cell>
        </row>
        <row r="6819">
          <cell r="A6819" t="str">
            <v>PYRIDINE</v>
          </cell>
          <cell r="B6819" t="str">
            <v>PYRIDINE</v>
          </cell>
        </row>
        <row r="6820">
          <cell r="A6820" t="str">
            <v>yc.1</v>
          </cell>
          <cell r="B6820" t="str">
            <v>yc-1</v>
          </cell>
        </row>
        <row r="6821">
          <cell r="A6821" t="str">
            <v>DODECANEDIOIC.ACID</v>
          </cell>
          <cell r="B6821" t="str">
            <v>DODECANEDIOIC ACID</v>
          </cell>
        </row>
        <row r="6822">
          <cell r="A6822" t="str">
            <v>Nemorubicin</v>
          </cell>
          <cell r="B6822" t="str">
            <v>Nemorubicin</v>
          </cell>
        </row>
        <row r="6823">
          <cell r="A6823" t="str">
            <v>PONKORANOL</v>
          </cell>
          <cell r="B6823" t="str">
            <v>PONKORANOL</v>
          </cell>
        </row>
        <row r="6824">
          <cell r="A6824" t="str">
            <v>Decynium.22</v>
          </cell>
          <cell r="B6824" t="str">
            <v>Decynium 22</v>
          </cell>
        </row>
        <row r="6825">
          <cell r="A6825" t="str">
            <v>X2.Propenamide..2.cyano.3..3.4.dihydroxy.5.nitrophenyl..N.N.diethyl.</v>
          </cell>
          <cell r="B6825" t="str">
            <v>2-Propenamide, 2-cyano-3-(3,4-dihydroxy-5-nitrophenyl)-N,N-diethyl-</v>
          </cell>
        </row>
        <row r="6826">
          <cell r="A6826" t="str">
            <v>X5.Fluorocytidine</v>
          </cell>
          <cell r="B6826" t="str">
            <v>5-Fluorocytidine</v>
          </cell>
        </row>
        <row r="6827">
          <cell r="A6827" t="str">
            <v>Analog.of.Dynorphin.A</v>
          </cell>
          <cell r="B6827" t="str">
            <v>Analog of Dynorphin A</v>
          </cell>
        </row>
        <row r="6828">
          <cell r="A6828" t="str">
            <v>X67526.95.8</v>
          </cell>
          <cell r="B6828" t="str">
            <v>67526-95-8</v>
          </cell>
        </row>
        <row r="6829">
          <cell r="A6829" t="str">
            <v>Naphtho.2.3.a.pyrene</v>
          </cell>
          <cell r="B6829" t="str">
            <v>Naphtho[2,3-a]pyrene</v>
          </cell>
        </row>
        <row r="6830">
          <cell r="A6830" t="str">
            <v>X9.12.Octadecadienoic.acid</v>
          </cell>
          <cell r="B6830" t="str">
            <v>9,12-Octadecadienoic acid</v>
          </cell>
        </row>
        <row r="6831">
          <cell r="A6831" t="str">
            <v>X38236.46.3</v>
          </cell>
          <cell r="B6831" t="str">
            <v>38236-46-3</v>
          </cell>
        </row>
        <row r="6832">
          <cell r="A6832" t="str">
            <v>X148436.63.9</v>
          </cell>
          <cell r="B6832" t="str">
            <v>148436-63-9</v>
          </cell>
        </row>
        <row r="6833">
          <cell r="A6833" t="str">
            <v>X6.Hydroxychlorzoxazone</v>
          </cell>
          <cell r="B6833" t="str">
            <v>6-Hydroxychlorzoxazone</v>
          </cell>
        </row>
        <row r="6834">
          <cell r="A6834" t="str">
            <v>X2.4.6.TRICHLOROBIPHENYL</v>
          </cell>
          <cell r="B6834" t="str">
            <v>2,4,6-TRICHLOROBIPHENYL</v>
          </cell>
        </row>
        <row r="6835">
          <cell r="A6835" t="str">
            <v>Leucine.enkephalin.2.alanine</v>
          </cell>
          <cell r="B6835" t="str">
            <v>Leucine enkephalin-2-alanine</v>
          </cell>
        </row>
        <row r="6836">
          <cell r="A6836" t="str">
            <v>Sparteine</v>
          </cell>
          <cell r="B6836" t="str">
            <v>Sparteine</v>
          </cell>
        </row>
        <row r="6837">
          <cell r="A6837" t="str">
            <v>Hexobarbital</v>
          </cell>
          <cell r="B6837" t="str">
            <v>Hexobarbital</v>
          </cell>
        </row>
        <row r="6838">
          <cell r="A6838" t="str">
            <v>Albendazole.oxide</v>
          </cell>
          <cell r="B6838" t="str">
            <v>Albendazole oxide</v>
          </cell>
        </row>
        <row r="6839">
          <cell r="A6839" t="str">
            <v>PIMARIC.ACID</v>
          </cell>
          <cell r="B6839" t="str">
            <v>PIMARIC ACID</v>
          </cell>
        </row>
        <row r="6840">
          <cell r="A6840" t="str">
            <v>Dextropimaric.acid</v>
          </cell>
          <cell r="B6840" t="str">
            <v>Dextropimaric acid</v>
          </cell>
        </row>
        <row r="6841">
          <cell r="A6841" t="str">
            <v>Pramanicin</v>
          </cell>
          <cell r="B6841" t="str">
            <v>Pramanicin</v>
          </cell>
        </row>
        <row r="6842">
          <cell r="A6842" t="str">
            <v>X.3s.8s.9s.10r.13r.14s.17r..17..1.5.dimethylhex.4.enyl..10.13.dimethyl.2.3.4.7.8.9.11.12.14.15.16.17.dodecahydro.1h.cyclopenta.a.phenanthren.3.ol</v>
          </cell>
          <cell r="B6842" t="str">
            <v>(3s,8s,9s,10r,13r,14s,17r)-17-(1,5-dimethylhex-4-enyl)-10,13-dimethyl-2,3,4,7,8,9,11,12,14,15,16,17-dodecahydro-1h-cyclopenta[a]phenanthren-3-ol</v>
          </cell>
        </row>
        <row r="6843">
          <cell r="A6843" t="str">
            <v>DESMOSTEROL</v>
          </cell>
          <cell r="B6843" t="str">
            <v>DESMOSTEROL</v>
          </cell>
        </row>
        <row r="6844">
          <cell r="A6844" t="str">
            <v>Kolaflavanone</v>
          </cell>
          <cell r="B6844" t="str">
            <v>Kolaflavanone</v>
          </cell>
        </row>
        <row r="6845">
          <cell r="A6845" t="str">
            <v>Tricetin</v>
          </cell>
          <cell r="B6845" t="str">
            <v>Tricetin</v>
          </cell>
        </row>
        <row r="6846">
          <cell r="A6846" t="str">
            <v>Fyrol.FR.2</v>
          </cell>
          <cell r="B6846" t="str">
            <v>Fyrol FR 2</v>
          </cell>
        </row>
        <row r="6847">
          <cell r="A6847" t="str">
            <v>TERBUFOS</v>
          </cell>
          <cell r="B6847" t="str">
            <v>TERBUFOS</v>
          </cell>
        </row>
        <row r="6848">
          <cell r="A6848" t="str">
            <v>CEP.1347</v>
          </cell>
          <cell r="B6848" t="str">
            <v>CEP-1347</v>
          </cell>
        </row>
        <row r="6849">
          <cell r="A6849" t="str">
            <v>Mizolastine</v>
          </cell>
          <cell r="B6849" t="str">
            <v>Mizolastine</v>
          </cell>
        </row>
        <row r="6850">
          <cell r="A6850" t="str">
            <v>X2.4.DINITROTOLUENE</v>
          </cell>
          <cell r="B6850" t="str">
            <v>2,4-DINITROTOLUENE</v>
          </cell>
        </row>
        <row r="6851">
          <cell r="A6851" t="str">
            <v>PARAQUAT</v>
          </cell>
          <cell r="B6851" t="str">
            <v>PARAQUAT</v>
          </cell>
        </row>
        <row r="6852">
          <cell r="A6852" t="str">
            <v>X6.Hydroxyquinoline</v>
          </cell>
          <cell r="B6852" t="str">
            <v>6-Hydroxyquinoline</v>
          </cell>
        </row>
        <row r="6853">
          <cell r="A6853" t="str">
            <v>benzo.a.pyrene.3.6.diol</v>
          </cell>
          <cell r="B6853" t="str">
            <v>benzo[a]pyrene-3,6-diol</v>
          </cell>
        </row>
        <row r="6854">
          <cell r="A6854" t="str">
            <v>Benztropinum</v>
          </cell>
          <cell r="B6854" t="str">
            <v>Benztropinum</v>
          </cell>
        </row>
        <row r="6855">
          <cell r="A6855" t="str">
            <v>benztropine</v>
          </cell>
          <cell r="B6855" t="str">
            <v>benztropine</v>
          </cell>
        </row>
        <row r="6856">
          <cell r="A6856" t="str">
            <v>AFLATOXIN.M1</v>
          </cell>
          <cell r="B6856" t="str">
            <v>AFLATOXIN M1</v>
          </cell>
        </row>
        <row r="6857">
          <cell r="A6857" t="str">
            <v>NVP.AEW541</v>
          </cell>
          <cell r="B6857" t="str">
            <v>NVP-AEW541</v>
          </cell>
        </row>
        <row r="6858">
          <cell r="A6858" t="str">
            <v>X82947.63.5</v>
          </cell>
          <cell r="B6858" t="str">
            <v>82947-63-5</v>
          </cell>
        </row>
        <row r="6859">
          <cell r="A6859" t="str">
            <v>Ciprofibrate</v>
          </cell>
          <cell r="B6859" t="str">
            <v>Ciprofibrate</v>
          </cell>
        </row>
        <row r="6860">
          <cell r="A6860" t="str">
            <v>X3beta.Hydroxycholest.5.en.27.oic.acid</v>
          </cell>
          <cell r="B6860" t="str">
            <v>3beta-Hydroxycholest-5-en-27-oic acid</v>
          </cell>
        </row>
        <row r="6861">
          <cell r="A6861" t="str">
            <v>dieldrin</v>
          </cell>
          <cell r="B6861" t="str">
            <v>dieldrin</v>
          </cell>
        </row>
        <row r="6862">
          <cell r="A6862" t="str">
            <v>EINECS.250.892.2</v>
          </cell>
          <cell r="B6862" t="str">
            <v>EINECS 250-892-2</v>
          </cell>
        </row>
        <row r="6863">
          <cell r="A6863" t="str">
            <v>X2.Hepten.1.al</v>
          </cell>
          <cell r="B6863" t="str">
            <v>2-Hepten-1-al</v>
          </cell>
        </row>
        <row r="6864">
          <cell r="A6864" t="str">
            <v>MK.912</v>
          </cell>
          <cell r="B6864" t="str">
            <v>MK 912</v>
          </cell>
        </row>
        <row r="6865">
          <cell r="A6865" t="str">
            <v>X2.4.6.TRIBROMOANISOLE</v>
          </cell>
          <cell r="B6865" t="str">
            <v>2,4,6-TRIBROMOANISOLE</v>
          </cell>
        </row>
        <row r="6866">
          <cell r="A6866" t="str">
            <v>X27.hydroxycholesterol</v>
          </cell>
          <cell r="B6866" t="str">
            <v>27-hydroxycholesterol</v>
          </cell>
        </row>
        <row r="6867">
          <cell r="A6867" t="str">
            <v>IB.MECA</v>
          </cell>
          <cell r="B6867" t="str">
            <v>IB-MECA</v>
          </cell>
        </row>
        <row r="6868">
          <cell r="A6868" t="str">
            <v>sildenafil</v>
          </cell>
          <cell r="B6868" t="str">
            <v>sildenafil</v>
          </cell>
        </row>
        <row r="6869">
          <cell r="A6869" t="str">
            <v>X2.HYDROXYPYRIDINE</v>
          </cell>
          <cell r="B6869" t="str">
            <v>2-HYDROXYPYRIDINE</v>
          </cell>
        </row>
        <row r="6870">
          <cell r="A6870" t="str">
            <v>X2...4.Nitrophenoxy.methyl.oxirane</v>
          </cell>
          <cell r="B6870" t="str">
            <v>2-[(4-Nitrophenoxy)methyl]oxirane</v>
          </cell>
        </row>
        <row r="6871">
          <cell r="A6871" t="str">
            <v>CHEMBL267475</v>
          </cell>
          <cell r="B6871" t="str">
            <v>CHEMBL267475</v>
          </cell>
        </row>
        <row r="6872">
          <cell r="A6872" t="str">
            <v>X2..Methylamino.isobutyric.acid</v>
          </cell>
          <cell r="B6872" t="str">
            <v>2-(Methylamino)isobutyric acid</v>
          </cell>
        </row>
        <row r="6873">
          <cell r="A6873" t="str">
            <v>BUTYRYLTHIOCHOLINE</v>
          </cell>
          <cell r="B6873" t="str">
            <v>BUTYRYLTHIOCHOLINE</v>
          </cell>
        </row>
        <row r="6874">
          <cell r="A6874" t="str">
            <v>TCSA</v>
          </cell>
          <cell r="B6874" t="str">
            <v>TCSA</v>
          </cell>
        </row>
        <row r="6875">
          <cell r="A6875" t="str">
            <v>Sitafloxacin</v>
          </cell>
          <cell r="B6875" t="str">
            <v>Sitafloxacin</v>
          </cell>
        </row>
        <row r="6876">
          <cell r="A6876" t="str">
            <v>STIRIPENTOL</v>
          </cell>
          <cell r="B6876" t="str">
            <v>STIRIPENTOL</v>
          </cell>
        </row>
        <row r="6877">
          <cell r="A6877" t="str">
            <v>X4.4..Dichlorobenzophenone</v>
          </cell>
          <cell r="B6877" t="str">
            <v>4,4'-Dichlorobenzophenone</v>
          </cell>
        </row>
        <row r="6878">
          <cell r="A6878" t="str">
            <v>DIBUTYLTIN.DICHLORIDE</v>
          </cell>
          <cell r="B6878" t="str">
            <v>DIBUTYLTIN DICHLORIDE</v>
          </cell>
        </row>
        <row r="6879">
          <cell r="A6879" t="str">
            <v>CHEMBL98869</v>
          </cell>
          <cell r="B6879" t="str">
            <v>CHEMBL98869</v>
          </cell>
        </row>
        <row r="6880">
          <cell r="A6880" t="str">
            <v>Erucin</v>
          </cell>
          <cell r="B6880" t="str">
            <v>Erucin</v>
          </cell>
        </row>
        <row r="6881">
          <cell r="A6881" t="str">
            <v>Lupane</v>
          </cell>
          <cell r="B6881" t="str">
            <v>Lupane</v>
          </cell>
        </row>
        <row r="6882">
          <cell r="A6882" t="str">
            <v>Tetracosanoic.acid</v>
          </cell>
          <cell r="B6882" t="str">
            <v>Tetracosanoic acid</v>
          </cell>
        </row>
        <row r="6883">
          <cell r="A6883" t="str">
            <v>Dacinostat</v>
          </cell>
          <cell r="B6883" t="str">
            <v>Dacinostat</v>
          </cell>
        </row>
        <row r="6884">
          <cell r="A6884" t="str">
            <v>DMBA.3.4.diol</v>
          </cell>
          <cell r="B6884" t="str">
            <v>DMBA-3,4-diol</v>
          </cell>
        </row>
        <row r="6885">
          <cell r="A6885" t="str">
            <v>Benzo.h.quinoline.5.6.dione</v>
          </cell>
          <cell r="B6885" t="str">
            <v>Benzo[h]quinoline-5,6-dione</v>
          </cell>
        </row>
        <row r="6886">
          <cell r="A6886" t="str">
            <v>CPP32.Apopain.Inhibitor</v>
          </cell>
          <cell r="B6886" t="str">
            <v>CPP32/Apopain Inhibitor</v>
          </cell>
        </row>
        <row r="6887">
          <cell r="A6887" t="str">
            <v>Ferriheme.chloride</v>
          </cell>
          <cell r="B6887" t="str">
            <v>Ferriheme chloride</v>
          </cell>
        </row>
        <row r="6888">
          <cell r="A6888" t="str">
            <v>Methylnaltrexone</v>
          </cell>
          <cell r="B6888" t="str">
            <v>Methylnaltrexone</v>
          </cell>
        </row>
        <row r="6889">
          <cell r="A6889" t="str">
            <v>Melagatran</v>
          </cell>
          <cell r="B6889" t="str">
            <v>Melagatran</v>
          </cell>
        </row>
        <row r="6890">
          <cell r="A6890" t="str">
            <v>X2.4.THIAZOLIDINEDIONE</v>
          </cell>
          <cell r="B6890" t="str">
            <v>2,4-THIAZOLIDINEDIONE</v>
          </cell>
        </row>
        <row r="6891">
          <cell r="A6891" t="str">
            <v>X2.4.HEXADIENEDIAL</v>
          </cell>
          <cell r="B6891" t="str">
            <v>2,4-HEXADIENEDIAL</v>
          </cell>
        </row>
        <row r="6892">
          <cell r="A6892" t="str">
            <v>X1.7.Phenanthroline</v>
          </cell>
          <cell r="B6892" t="str">
            <v>1,7-Phenanthroline</v>
          </cell>
        </row>
        <row r="6893">
          <cell r="A6893" t="str">
            <v>Benzo.a.pyrene.6.12.quinone</v>
          </cell>
          <cell r="B6893" t="str">
            <v>Benzo(a)pyrene-6,12-quinone</v>
          </cell>
        </row>
        <row r="6894">
          <cell r="A6894" t="str">
            <v>SILVER.NITRATE</v>
          </cell>
          <cell r="B6894" t="str">
            <v>SILVER NITRATE</v>
          </cell>
        </row>
        <row r="6895">
          <cell r="A6895" t="str">
            <v>Artemisin</v>
          </cell>
          <cell r="B6895" t="str">
            <v>Artemisin</v>
          </cell>
        </row>
        <row r="6896">
          <cell r="A6896" t="str">
            <v>Grepafloxacin</v>
          </cell>
          <cell r="B6896" t="str">
            <v>Grepafloxacin</v>
          </cell>
        </row>
        <row r="6897">
          <cell r="A6897" t="str">
            <v>X4..bromoflavone</v>
          </cell>
          <cell r="B6897" t="str">
            <v>4'-bromoflavone</v>
          </cell>
        </row>
        <row r="6898">
          <cell r="A6898" t="str">
            <v>X4.Chlorophenylbiguanide</v>
          </cell>
          <cell r="B6898" t="str">
            <v>4-Chlorophenylbiguanide</v>
          </cell>
        </row>
        <row r="6899">
          <cell r="A6899" t="str">
            <v>X4.Benzoylbenzoic.acid</v>
          </cell>
          <cell r="B6899" t="str">
            <v>4-Benzoylbenzoic acid</v>
          </cell>
        </row>
        <row r="6900">
          <cell r="A6900" t="str">
            <v>N..Deoxyguanosin.8.yl..1.aminopyrene</v>
          </cell>
          <cell r="B6900" t="str">
            <v>N-(Deoxyguanosin-8-yl)-1-aminopyrene</v>
          </cell>
        </row>
        <row r="6901">
          <cell r="A6901" t="str">
            <v>CALCIUM</v>
          </cell>
          <cell r="B6901" t="str">
            <v>CALCIUM</v>
          </cell>
        </row>
        <row r="6902">
          <cell r="A6902" t="str">
            <v>X2.6.DICHLORO.4.NITROPHENOL</v>
          </cell>
          <cell r="B6902" t="str">
            <v>2,6-DICHLORO-4-NITROPHENOL</v>
          </cell>
        </row>
        <row r="6903">
          <cell r="A6903" t="str">
            <v>Ergocryptine</v>
          </cell>
          <cell r="B6903" t="str">
            <v>Ergocryptine</v>
          </cell>
        </row>
        <row r="6904">
          <cell r="A6904" t="str">
            <v>Ergocryptine.alpha</v>
          </cell>
          <cell r="B6904" t="str">
            <v>Ergocryptine-alpha</v>
          </cell>
        </row>
        <row r="6905">
          <cell r="A6905" t="str">
            <v>Secoisolariciresinol</v>
          </cell>
          <cell r="B6905" t="str">
            <v>Secoisolariciresinol</v>
          </cell>
        </row>
        <row r="6906">
          <cell r="A6906" t="str">
            <v>THYMOLPHTHALEIN</v>
          </cell>
          <cell r="B6906" t="str">
            <v>THYMOLPHTHALEIN</v>
          </cell>
        </row>
        <row r="6907">
          <cell r="A6907" t="str">
            <v>X4.aminobutanal</v>
          </cell>
          <cell r="B6907" t="str">
            <v>4-aminobutanal</v>
          </cell>
        </row>
        <row r="6908">
          <cell r="A6908" t="str">
            <v>X66592.72.1</v>
          </cell>
          <cell r="B6908" t="str">
            <v>66592-72-1</v>
          </cell>
        </row>
        <row r="6909">
          <cell r="A6909" t="str">
            <v>X4.Hydroxyretinoic.acid</v>
          </cell>
          <cell r="B6909" t="str">
            <v>4-Hydroxyretinoic acid</v>
          </cell>
        </row>
        <row r="6910">
          <cell r="A6910" t="str">
            <v>Benzeneseleninic.acid</v>
          </cell>
          <cell r="B6910" t="str">
            <v>Benzeneseleninic acid</v>
          </cell>
        </row>
        <row r="6911">
          <cell r="A6911" t="str">
            <v>X2.NITROBENZALDEHYDE</v>
          </cell>
          <cell r="B6911" t="str">
            <v>2-NITROBENZALDEHYDE</v>
          </cell>
        </row>
        <row r="6912">
          <cell r="A6912" t="str">
            <v>X2.4.DIBROMOPHENOL</v>
          </cell>
          <cell r="B6912" t="str">
            <v>2,4-DIBROMOPHENOL</v>
          </cell>
        </row>
        <row r="6913">
          <cell r="A6913" t="str">
            <v>AGN.PC.01LTLQ</v>
          </cell>
          <cell r="B6913" t="str">
            <v>AGN-PC-01LTLQ</v>
          </cell>
        </row>
        <row r="6914">
          <cell r="A6914" t="str">
            <v>Oleuropein</v>
          </cell>
          <cell r="B6914" t="str">
            <v>Oleuropein</v>
          </cell>
        </row>
        <row r="6915">
          <cell r="A6915" t="str">
            <v>CARVEOL</v>
          </cell>
          <cell r="B6915" t="str">
            <v>CARVEOL</v>
          </cell>
        </row>
        <row r="6916">
          <cell r="A6916" t="str">
            <v>X3.Hydroxyestra.1.3.5.10..triene.16.17.dione</v>
          </cell>
          <cell r="B6916" t="str">
            <v>3-Hydroxyestra-1,3,5(10)-triene-16,17-dione</v>
          </cell>
        </row>
        <row r="6917">
          <cell r="A6917" t="str">
            <v>Tetrafluoroethene</v>
          </cell>
          <cell r="B6917" t="str">
            <v>Tetrafluoroethene</v>
          </cell>
        </row>
        <row r="6918">
          <cell r="A6918" t="str">
            <v>Imazapyr</v>
          </cell>
          <cell r="B6918" t="str">
            <v>Imazapyr</v>
          </cell>
        </row>
        <row r="6919">
          <cell r="A6919" t="str">
            <v>alachlor</v>
          </cell>
          <cell r="B6919" t="str">
            <v>alachlor</v>
          </cell>
        </row>
        <row r="6920">
          <cell r="A6920" t="str">
            <v>Difructose.anhydride.III</v>
          </cell>
          <cell r="B6920" t="str">
            <v>Difructose anhydride III</v>
          </cell>
        </row>
        <row r="6921">
          <cell r="A6921" t="str">
            <v>Dechloroethylifosfamide</v>
          </cell>
          <cell r="B6921" t="str">
            <v>Dechloroethylifosfamide</v>
          </cell>
        </row>
        <row r="6922">
          <cell r="A6922" t="str">
            <v>Norelgestromin</v>
          </cell>
          <cell r="B6922" t="str">
            <v>Norelgestromin</v>
          </cell>
        </row>
        <row r="6923">
          <cell r="A6923" t="str">
            <v>X2.3.5.6.Tetrachlorobiphenyl</v>
          </cell>
          <cell r="B6923" t="str">
            <v>2,3,5,6-Tetrachlorobiphenyl</v>
          </cell>
        </row>
        <row r="6924">
          <cell r="A6924" t="str">
            <v>NSC267099</v>
          </cell>
          <cell r="B6924" t="str">
            <v>NSC267099</v>
          </cell>
        </row>
        <row r="6925">
          <cell r="A6925" t="str">
            <v>Fucosterol</v>
          </cell>
          <cell r="B6925" t="str">
            <v>Fucosterol</v>
          </cell>
        </row>
        <row r="6926">
          <cell r="A6926" t="str">
            <v>oxatomide</v>
          </cell>
          <cell r="B6926" t="str">
            <v>oxatomide</v>
          </cell>
        </row>
        <row r="6927">
          <cell r="A6927" t="str">
            <v>Razoxane</v>
          </cell>
          <cell r="B6927" t="str">
            <v>Razoxane</v>
          </cell>
        </row>
        <row r="6928">
          <cell r="A6928" t="str">
            <v>X.2.A.3.A.5xi.18.A..2.3.dihydroxyurs.12.en.28.oic.acid</v>
          </cell>
          <cell r="B6928" t="str">
            <v>(2|A,3|A,5xi,18|A)-2,3-dihydroxyurs-12-en-28-oic acid</v>
          </cell>
        </row>
        <row r="6929">
          <cell r="A6929" t="str">
            <v>Corosolic.acid</v>
          </cell>
          <cell r="B6929" t="str">
            <v>Corosolic acid</v>
          </cell>
        </row>
        <row r="6930">
          <cell r="A6930" t="str">
            <v>fluoride</v>
          </cell>
          <cell r="B6930" t="str">
            <v>fluoride</v>
          </cell>
        </row>
        <row r="6931">
          <cell r="A6931" t="str">
            <v>Resorufin.benzyl.ether</v>
          </cell>
          <cell r="B6931" t="str">
            <v>Resorufin benzyl ether</v>
          </cell>
        </row>
        <row r="6932">
          <cell r="A6932" t="str">
            <v>EGTA</v>
          </cell>
          <cell r="B6932" t="str">
            <v>EGTA</v>
          </cell>
        </row>
        <row r="6933">
          <cell r="A6933" t="str">
            <v>tert.Butylhydroquinone</v>
          </cell>
          <cell r="B6933" t="str">
            <v>tert-Butylhydroquinone</v>
          </cell>
        </row>
        <row r="6934">
          <cell r="A6934" t="str">
            <v>Secoisolariciresinol.diglucoside</v>
          </cell>
          <cell r="B6934" t="str">
            <v>Secoisolariciresinol diglucoside</v>
          </cell>
        </row>
        <row r="6935">
          <cell r="A6935" t="str">
            <v>oxiconazole</v>
          </cell>
          <cell r="B6935" t="str">
            <v>oxiconazole</v>
          </cell>
        </row>
        <row r="6936">
          <cell r="A6936" t="str">
            <v>DIAZOXON</v>
          </cell>
          <cell r="B6936" t="str">
            <v>DIAZOXON</v>
          </cell>
        </row>
        <row r="6937">
          <cell r="A6937" t="str">
            <v>FENAMIPHOS</v>
          </cell>
          <cell r="B6937" t="str">
            <v>FENAMIPHOS</v>
          </cell>
        </row>
        <row r="6938">
          <cell r="A6938" t="str">
            <v>X2044.85.1</v>
          </cell>
          <cell r="B6938" t="str">
            <v>2044-85-1</v>
          </cell>
        </row>
        <row r="6939">
          <cell r="A6939" t="str">
            <v>X5.5.Dimethyl.1.pyrroline.N.oxide</v>
          </cell>
          <cell r="B6939" t="str">
            <v>5,5-Dimethyl-1-pyrroline N-oxide</v>
          </cell>
        </row>
        <row r="6940">
          <cell r="A6940" t="str">
            <v>Amthamine</v>
          </cell>
          <cell r="B6940" t="str">
            <v>Amthamine</v>
          </cell>
        </row>
        <row r="6941">
          <cell r="A6941" t="str">
            <v>X2.2..BIPHENOL</v>
          </cell>
          <cell r="B6941" t="str">
            <v>2,2'-BIPHENOL</v>
          </cell>
        </row>
        <row r="6942">
          <cell r="A6942" t="str">
            <v>cephalosporins</v>
          </cell>
          <cell r="B6942" t="str">
            <v>cephalosporins</v>
          </cell>
        </row>
        <row r="6943">
          <cell r="A6943" t="str">
            <v>X2.4.DIAMINO.5..FORMYLAMINO..6.HYDROXYPYRIMIDINE</v>
          </cell>
          <cell r="B6943" t="str">
            <v>2,4-DIAMINO-5-(FORMYLAMINO)-6-HYDROXYPYRIMIDINE</v>
          </cell>
        </row>
        <row r="6944">
          <cell r="A6944" t="str">
            <v>X4..Dimethylamino.butyl.carbamimidothioate</v>
          </cell>
          <cell r="B6944" t="str">
            <v>4-(Dimethylamino)butyl carbamimidothioate</v>
          </cell>
        </row>
        <row r="6945">
          <cell r="A6945" t="str">
            <v>SKF.91488.dihydrochloride</v>
          </cell>
          <cell r="B6945" t="str">
            <v>SKF 91488 dihydrochloride</v>
          </cell>
        </row>
        <row r="6946">
          <cell r="A6946" t="str">
            <v>SODIUM</v>
          </cell>
          <cell r="B6946" t="str">
            <v>SODIUM</v>
          </cell>
        </row>
        <row r="6947">
          <cell r="A6947" t="str">
            <v>PIPERIDINE</v>
          </cell>
          <cell r="B6947" t="str">
            <v>PIPERIDINE</v>
          </cell>
        </row>
        <row r="6948">
          <cell r="A6948" t="str">
            <v>Testosterone.glucuronide</v>
          </cell>
          <cell r="B6948" t="str">
            <v>Testosterone glucuronide</v>
          </cell>
        </row>
        <row r="6949">
          <cell r="A6949" t="str">
            <v>Lanosta.8.24.dien.3.ol</v>
          </cell>
          <cell r="B6949" t="str">
            <v>Lanosta-8,24-dien-3-ol</v>
          </cell>
        </row>
        <row r="6950">
          <cell r="A6950" t="str">
            <v>X4.tert.Octylphenol</v>
          </cell>
          <cell r="B6950" t="str">
            <v>4-tert-Octylphenol</v>
          </cell>
        </row>
        <row r="6951">
          <cell r="A6951" t="str">
            <v>X.3S..3.aminodihydrothiophen.2.3H..one</v>
          </cell>
          <cell r="B6951" t="str">
            <v>(3S)-3-aminodihydrothiophen-2(3H)-one</v>
          </cell>
        </row>
        <row r="6952">
          <cell r="A6952" t="str">
            <v>uridine</v>
          </cell>
          <cell r="B6952" t="str">
            <v>uridine</v>
          </cell>
        </row>
        <row r="6953">
          <cell r="A6953" t="str">
            <v>Eperisone.hydrochloride</v>
          </cell>
          <cell r="B6953" t="str">
            <v>Eperisone hydrochloride</v>
          </cell>
        </row>
        <row r="6954">
          <cell r="A6954" t="str">
            <v>X7.Hydroxyflavone</v>
          </cell>
          <cell r="B6954" t="str">
            <v>7-Hydroxyflavone</v>
          </cell>
        </row>
        <row r="6955">
          <cell r="A6955" t="str">
            <v>ALLETHRIN</v>
          </cell>
          <cell r="B6955" t="str">
            <v>ALLETHRIN</v>
          </cell>
        </row>
        <row r="6956">
          <cell r="A6956" t="str">
            <v>S.BIOALLETHRIN</v>
          </cell>
          <cell r="B6956" t="str">
            <v>S-BIOALLETHRIN</v>
          </cell>
        </row>
        <row r="6957">
          <cell r="A6957" t="str">
            <v>Isocodeine</v>
          </cell>
          <cell r="B6957" t="str">
            <v>Isocodeine</v>
          </cell>
        </row>
        <row r="6958">
          <cell r="A6958" t="str">
            <v>X2.5.Pyrrolidinedione..3.bromo.</v>
          </cell>
          <cell r="B6958" t="str">
            <v>2,5-Pyrrolidinedione, 3-bromo-</v>
          </cell>
        </row>
        <row r="6959">
          <cell r="A6959" t="str">
            <v>X4.CHLOROANILINE</v>
          </cell>
          <cell r="B6959" t="str">
            <v>4-CHLOROANILINE</v>
          </cell>
        </row>
        <row r="6960">
          <cell r="A6960" t="str">
            <v>CHLOROTHALONIL</v>
          </cell>
          <cell r="B6960" t="str">
            <v>CHLOROTHALONIL</v>
          </cell>
        </row>
        <row r="6961">
          <cell r="A6961" t="str">
            <v>Dehydroretinal</v>
          </cell>
          <cell r="B6961" t="str">
            <v>Dehydroretinal</v>
          </cell>
        </row>
        <row r="6962">
          <cell r="A6962" t="str">
            <v>ALLYL.ALCOHOL</v>
          </cell>
          <cell r="B6962" t="str">
            <v>ALLYL ALCOHOL</v>
          </cell>
        </row>
        <row r="6963">
          <cell r="A6963" t="str">
            <v>N.NITROSODIMETHYLAMINE</v>
          </cell>
          <cell r="B6963" t="str">
            <v>N-NITROSODIMETHYLAMINE</v>
          </cell>
        </row>
        <row r="6964">
          <cell r="A6964" t="str">
            <v>X4.Hydroxypropranolol</v>
          </cell>
          <cell r="B6964" t="str">
            <v>4-Hydroxypropranolol</v>
          </cell>
        </row>
        <row r="6965">
          <cell r="A6965" t="str">
            <v>Perfluoroundecanoic.acid</v>
          </cell>
          <cell r="B6965" t="str">
            <v>Perfluoroundecanoic acid</v>
          </cell>
        </row>
        <row r="6966">
          <cell r="A6966" t="str">
            <v>CAPTAN</v>
          </cell>
          <cell r="B6966" t="str">
            <v>CAPTAN</v>
          </cell>
        </row>
        <row r="6967">
          <cell r="A6967" t="str">
            <v>RACLOPRIDE</v>
          </cell>
          <cell r="B6967" t="str">
            <v>RACLOPRIDE</v>
          </cell>
        </row>
        <row r="6968">
          <cell r="A6968" t="str">
            <v>Tacedinaline</v>
          </cell>
          <cell r="B6968" t="str">
            <v>Tacedinaline</v>
          </cell>
        </row>
        <row r="6969">
          <cell r="A6969" t="str">
            <v>Nolatrexed.dihydrochloride</v>
          </cell>
          <cell r="B6969" t="str">
            <v>Nolatrexed dihydrochloride</v>
          </cell>
        </row>
        <row r="6970">
          <cell r="A6970" t="str">
            <v>Bropirimine</v>
          </cell>
          <cell r="B6970" t="str">
            <v>Bropirimine</v>
          </cell>
        </row>
        <row r="6971">
          <cell r="A6971" t="str">
            <v>Glu.P.1</v>
          </cell>
          <cell r="B6971" t="str">
            <v>Glu-P-1</v>
          </cell>
        </row>
        <row r="6972">
          <cell r="A6972" t="str">
            <v>BENZYL.SALICYLATE</v>
          </cell>
          <cell r="B6972" t="str">
            <v>BENZYL SALICYLATE</v>
          </cell>
        </row>
        <row r="6973">
          <cell r="A6973" t="str">
            <v>X13296.76.9</v>
          </cell>
          <cell r="B6973" t="str">
            <v>13296-76-9</v>
          </cell>
        </row>
        <row r="6974">
          <cell r="A6974" t="str">
            <v>ICN.1229</v>
          </cell>
          <cell r="B6974" t="str">
            <v>ICN 1229</v>
          </cell>
        </row>
        <row r="6975">
          <cell r="A6975" t="str">
            <v>L.mimosine</v>
          </cell>
          <cell r="B6975" t="str">
            <v>L-mimosine</v>
          </cell>
        </row>
        <row r="6976">
          <cell r="A6976" t="str">
            <v>X119209.27.7</v>
          </cell>
          <cell r="B6976" t="str">
            <v>119209-27-7</v>
          </cell>
        </row>
        <row r="6977">
          <cell r="A6977" t="str">
            <v>X2.3.4..6.Tetrachlorobiphenyl</v>
          </cell>
          <cell r="B6977" t="str">
            <v>2,3,4',6-Tetrachlorobiphenyl</v>
          </cell>
        </row>
        <row r="6978">
          <cell r="A6978" t="str">
            <v>Rocepafant</v>
          </cell>
          <cell r="B6978" t="str">
            <v>Rocepafant</v>
          </cell>
        </row>
        <row r="6979">
          <cell r="A6979" t="str">
            <v>Brassinin</v>
          </cell>
          <cell r="B6979" t="str">
            <v>Brassinin</v>
          </cell>
        </row>
        <row r="6980">
          <cell r="A6980" t="str">
            <v>X2.Propenoicacid..3.phenyl.</v>
          </cell>
          <cell r="B6980" t="str">
            <v>2-Propenoicacid, 3-phenyl-</v>
          </cell>
        </row>
        <row r="6981">
          <cell r="A6981" t="str">
            <v>S.Methyl.isothiourea</v>
          </cell>
          <cell r="B6981" t="str">
            <v>S-Methyl isothiourea</v>
          </cell>
        </row>
        <row r="6982">
          <cell r="A6982" t="str">
            <v>X1..3.Chlorophenyl.piperazine</v>
          </cell>
          <cell r="B6982" t="str">
            <v>1-(3-Chlorophenyl)piperazine</v>
          </cell>
        </row>
        <row r="6983">
          <cell r="A6983" t="str">
            <v>X1.Pyrenebutanol</v>
          </cell>
          <cell r="B6983" t="str">
            <v>1-Pyrenebutanol</v>
          </cell>
        </row>
        <row r="6984">
          <cell r="A6984" t="str">
            <v>Nemadectin</v>
          </cell>
          <cell r="B6984" t="str">
            <v>Nemadectin</v>
          </cell>
        </row>
        <row r="6985">
          <cell r="A6985" t="str">
            <v>ELTANOLONE</v>
          </cell>
          <cell r="B6985" t="str">
            <v>ELTANOLONE</v>
          </cell>
        </row>
        <row r="6986">
          <cell r="A6986" t="str">
            <v>Allopregnanolone</v>
          </cell>
          <cell r="B6986" t="str">
            <v>Allopregnanolone</v>
          </cell>
        </row>
        <row r="6987">
          <cell r="A6987" t="str">
            <v>chlorofluoroacetic.acid</v>
          </cell>
          <cell r="B6987" t="str">
            <v>chlorofluoroacetic acid</v>
          </cell>
        </row>
        <row r="6988">
          <cell r="A6988" t="str">
            <v>X8..Diethylamino.octyl.3.4.5.trimethoxybenzoate</v>
          </cell>
          <cell r="B6988" t="str">
            <v>8-(Diethylamino)octyl 3,4,5-trimethoxybenzoate</v>
          </cell>
        </row>
        <row r="6989">
          <cell r="A6989" t="str">
            <v>barium.2...dichloride</v>
          </cell>
          <cell r="B6989" t="str">
            <v>barium(2+) dichloride</v>
          </cell>
        </row>
        <row r="6990">
          <cell r="A6990" t="str">
            <v>Norverapamil</v>
          </cell>
          <cell r="B6990" t="str">
            <v>Norverapamil</v>
          </cell>
        </row>
        <row r="6991">
          <cell r="A6991" t="str">
            <v>Propyl.disulfide</v>
          </cell>
          <cell r="B6991" t="str">
            <v>Propyl disulfide</v>
          </cell>
        </row>
        <row r="6992">
          <cell r="A6992" t="str">
            <v>OMETHOATE</v>
          </cell>
          <cell r="B6992" t="str">
            <v>OMETHOATE</v>
          </cell>
        </row>
        <row r="6993">
          <cell r="A6993" t="str">
            <v>Imidapril.hydrochloride</v>
          </cell>
          <cell r="B6993" t="str">
            <v>Imidapril hydrochloride</v>
          </cell>
        </row>
        <row r="6994">
          <cell r="A6994" t="str">
            <v>Psicose</v>
          </cell>
          <cell r="B6994" t="str">
            <v>Psicose</v>
          </cell>
        </row>
        <row r="6995">
          <cell r="A6995" t="str">
            <v>Gold.thioglucose</v>
          </cell>
          <cell r="B6995" t="str">
            <v>Gold thioglucose</v>
          </cell>
        </row>
        <row r="6996">
          <cell r="A6996" t="str">
            <v>AUROTHIOGLUCOSE</v>
          </cell>
          <cell r="B6996" t="str">
            <v>AUROTHIOGLUCOSE</v>
          </cell>
        </row>
        <row r="6997">
          <cell r="A6997" t="str">
            <v>NONANAL</v>
          </cell>
          <cell r="B6997" t="str">
            <v>NONANAL</v>
          </cell>
        </row>
        <row r="6998">
          <cell r="A6998" t="str">
            <v>FENPROPOREX</v>
          </cell>
          <cell r="B6998" t="str">
            <v>FENPROPOREX</v>
          </cell>
        </row>
        <row r="6999">
          <cell r="A6999" t="str">
            <v>Phenylhydroquinone</v>
          </cell>
          <cell r="B6999" t="str">
            <v>Phenylhydroquinone</v>
          </cell>
        </row>
        <row r="7000">
          <cell r="A7000" t="str">
            <v>X131403.76.4</v>
          </cell>
          <cell r="B7000" t="str">
            <v>131403-76-4</v>
          </cell>
        </row>
        <row r="7001">
          <cell r="A7001" t="str">
            <v>Mercury..chlorophenyl.</v>
          </cell>
          <cell r="B7001" t="str">
            <v>Mercury, chlorophenyl-</v>
          </cell>
        </row>
        <row r="7002">
          <cell r="A7002" t="str">
            <v>X2.methoxy.13.methyl.6.7.8.9.11.12.14.15.16.17.decahydrocyclopenta.a.phenanthrene.3.17.diol</v>
          </cell>
          <cell r="B7002" t="str">
            <v>2-methoxy-13-methyl-6,7,8,9,11,12,14,15,16,17-decahydrocyclopenta[a]phenanthrene-3,17-diol</v>
          </cell>
        </row>
        <row r="7003">
          <cell r="A7003" t="str">
            <v>X2.Methoxyestradiol</v>
          </cell>
          <cell r="B7003" t="str">
            <v>2-Methoxyestradiol</v>
          </cell>
        </row>
        <row r="7004">
          <cell r="A7004" t="str">
            <v>X2.Methoxy.3.17beta.dihydroxyestra.1.3.5.10..triene</v>
          </cell>
          <cell r="B7004" t="str">
            <v>2-Methoxy-3,17beta-dihydroxyestra-1,3,5(10)-triene</v>
          </cell>
        </row>
        <row r="7005">
          <cell r="A7005" t="str">
            <v>N.Hydroxy.2.aminofluorene</v>
          </cell>
          <cell r="B7005" t="str">
            <v>N-Hydroxy-2-aminofluorene</v>
          </cell>
        </row>
        <row r="7006">
          <cell r="A7006" t="str">
            <v>X17.hydroxy.7.methylestr.4.en.3.one</v>
          </cell>
          <cell r="B7006" t="str">
            <v>17-hydroxy-7-methylestr-4-en-3-one</v>
          </cell>
        </row>
        <row r="7007">
          <cell r="A7007" t="str">
            <v>norepinephrine</v>
          </cell>
          <cell r="B7007" t="str">
            <v>norepinephrine</v>
          </cell>
        </row>
        <row r="7008">
          <cell r="A7008" t="str">
            <v>X.19Z..Halichondramide</v>
          </cell>
          <cell r="B7008" t="str">
            <v>(19Z)-Halichondramide</v>
          </cell>
        </row>
        <row r="7009">
          <cell r="A7009" t="str">
            <v>QUINOLINE</v>
          </cell>
          <cell r="B7009" t="str">
            <v>QUINOLINE</v>
          </cell>
        </row>
        <row r="7010">
          <cell r="A7010" t="str">
            <v>bromazepam</v>
          </cell>
          <cell r="B7010" t="str">
            <v>bromazepam</v>
          </cell>
        </row>
        <row r="7011">
          <cell r="A7011" t="str">
            <v>formononetin</v>
          </cell>
          <cell r="B7011" t="str">
            <v>formononetin</v>
          </cell>
        </row>
        <row r="7012">
          <cell r="A7012" t="str">
            <v>X2.Naphthalenamine</v>
          </cell>
          <cell r="B7012" t="str">
            <v>2-Naphthalenamine</v>
          </cell>
        </row>
        <row r="7013">
          <cell r="A7013" t="str">
            <v>Hypaconitine</v>
          </cell>
          <cell r="B7013" t="str">
            <v>Hypaconitine</v>
          </cell>
        </row>
        <row r="7014">
          <cell r="A7014" t="str">
            <v>Premarin</v>
          </cell>
          <cell r="B7014" t="str">
            <v>Premarin</v>
          </cell>
        </row>
        <row r="7015">
          <cell r="A7015" t="str">
            <v>X3.NITROFLUORANTHENE</v>
          </cell>
          <cell r="B7015" t="str">
            <v>3-NITROFLUORANTHENE</v>
          </cell>
        </row>
        <row r="7016">
          <cell r="A7016" t="str">
            <v>HOMATROPINE</v>
          </cell>
          <cell r="B7016" t="str">
            <v>HOMATROPINE</v>
          </cell>
        </row>
        <row r="7017">
          <cell r="A7017" t="str">
            <v>Anacetrapib</v>
          </cell>
          <cell r="B7017" t="str">
            <v>Anacetrapib</v>
          </cell>
        </row>
        <row r="7018">
          <cell r="A7018" t="str">
            <v>X2.3.Dihydroxypropyladenine</v>
          </cell>
          <cell r="B7018" t="str">
            <v>2,3-Dihydroxypropyladenine</v>
          </cell>
        </row>
        <row r="7019">
          <cell r="A7019" t="str">
            <v>ISOPROTHIOLANE</v>
          </cell>
          <cell r="B7019" t="str">
            <v>ISOPROTHIOLANE</v>
          </cell>
        </row>
        <row r="7020">
          <cell r="A7020" t="str">
            <v>Methional</v>
          </cell>
          <cell r="B7020" t="str">
            <v>Methional</v>
          </cell>
        </row>
        <row r="7021">
          <cell r="A7021" t="str">
            <v>X4.Hydroxy.3.hexanone</v>
          </cell>
          <cell r="B7021" t="str">
            <v>4-Hydroxy-3-hexanone</v>
          </cell>
        </row>
        <row r="7022">
          <cell r="A7022" t="str">
            <v>Mesoxalonitrile</v>
          </cell>
          <cell r="B7022" t="str">
            <v>Mesoxalonitrile</v>
          </cell>
        </row>
        <row r="7023">
          <cell r="A7023" t="str">
            <v>X15265.26.6</v>
          </cell>
          <cell r="B7023" t="str">
            <v>15265-26-6</v>
          </cell>
        </row>
        <row r="7024">
          <cell r="A7024" t="str">
            <v>N.Demethyldauricine</v>
          </cell>
          <cell r="B7024" t="str">
            <v>N-Demethyldauricine</v>
          </cell>
        </row>
        <row r="7025">
          <cell r="A7025" t="str">
            <v>X2.3.5.6.TETRACHLOROPHENOL</v>
          </cell>
          <cell r="B7025" t="str">
            <v>2,3,5,6-TETRACHLOROPHENOL</v>
          </cell>
        </row>
        <row r="7026">
          <cell r="A7026" t="str">
            <v>X4..1.Adamantyl.phenol</v>
          </cell>
          <cell r="B7026" t="str">
            <v>4-(1-Adamantyl)phenol</v>
          </cell>
        </row>
        <row r="7027">
          <cell r="A7027" t="str">
            <v>pentosan.polysulfate</v>
          </cell>
          <cell r="B7027" t="str">
            <v>pentosan polysulfate</v>
          </cell>
        </row>
        <row r="7028">
          <cell r="A7028" t="str">
            <v>LACTOFEN</v>
          </cell>
          <cell r="B7028" t="str">
            <v>LACTOFEN</v>
          </cell>
        </row>
        <row r="7029">
          <cell r="A7029" t="str">
            <v>Dioscin</v>
          </cell>
          <cell r="B7029" t="str">
            <v>Dioscin</v>
          </cell>
        </row>
        <row r="7030">
          <cell r="A7030" t="str">
            <v>Propionaldehyde</v>
          </cell>
          <cell r="B7030" t="str">
            <v>Propionaldehyde</v>
          </cell>
        </row>
        <row r="7031">
          <cell r="A7031" t="str">
            <v>X2.CYCLOPENTEN.1.ONE</v>
          </cell>
          <cell r="B7031" t="str">
            <v>2-CYCLOPENTEN-1-ONE</v>
          </cell>
        </row>
        <row r="7032">
          <cell r="A7032" t="str">
            <v>X108560.71.0</v>
          </cell>
          <cell r="B7032" t="str">
            <v>108560-71-0</v>
          </cell>
        </row>
        <row r="7033">
          <cell r="A7033" t="str">
            <v>X4.4..Dichlorobiphenyl</v>
          </cell>
          <cell r="B7033" t="str">
            <v>4,4'-Dichlorobiphenyl</v>
          </cell>
        </row>
        <row r="7034">
          <cell r="A7034" t="str">
            <v>Mesoporphyrin.IX</v>
          </cell>
          <cell r="B7034" t="str">
            <v>Mesoporphyrin IX</v>
          </cell>
        </row>
        <row r="7035">
          <cell r="A7035" t="str">
            <v>X4.Hydroxytamoxifen</v>
          </cell>
          <cell r="B7035" t="str">
            <v>4-Hydroxytamoxifen</v>
          </cell>
        </row>
        <row r="7036">
          <cell r="A7036" t="str">
            <v>cafestol</v>
          </cell>
          <cell r="B7036" t="str">
            <v>cafestol</v>
          </cell>
        </row>
        <row r="7037">
          <cell r="A7037" t="str">
            <v>CHEMBL397309</v>
          </cell>
          <cell r="B7037" t="str">
            <v>CHEMBL397309</v>
          </cell>
        </row>
        <row r="7038">
          <cell r="A7038" t="str">
            <v>Donepezil.hydrochloride</v>
          </cell>
          <cell r="B7038" t="str">
            <v>Donepezil hydrochloride</v>
          </cell>
        </row>
        <row r="7039">
          <cell r="A7039" t="str">
            <v>DMAT</v>
          </cell>
          <cell r="B7039" t="str">
            <v>DMAT</v>
          </cell>
        </row>
        <row r="7040">
          <cell r="A7040" t="str">
            <v>Sulfolithocholic.acid</v>
          </cell>
          <cell r="B7040" t="str">
            <v>Sulfolithocholic acid</v>
          </cell>
        </row>
        <row r="7041">
          <cell r="A7041" t="str">
            <v>X2.Hydroxydodecyl.methacrylate</v>
          </cell>
          <cell r="B7041" t="str">
            <v>2-Hydroxydodecyl methacrylate</v>
          </cell>
        </row>
        <row r="7042">
          <cell r="A7042" t="str">
            <v>plaunotol</v>
          </cell>
          <cell r="B7042" t="str">
            <v>plaunotol</v>
          </cell>
        </row>
        <row r="7043">
          <cell r="A7043" t="str">
            <v>Dimethomorph</v>
          </cell>
          <cell r="B7043" t="str">
            <v>Dimethomorph</v>
          </cell>
        </row>
        <row r="7044">
          <cell r="A7044" t="str">
            <v>X1..2.propylpentanoate...A.d.glucopyranuronic.acid</v>
          </cell>
          <cell r="B7044" t="str">
            <v>1-(2-propylpentanoate) |A-d-glucopyranuronic acid</v>
          </cell>
        </row>
        <row r="7045">
          <cell r="A7045" t="str">
            <v>Enilconazole</v>
          </cell>
          <cell r="B7045" t="str">
            <v>Enilconazole</v>
          </cell>
        </row>
        <row r="7046">
          <cell r="A7046" t="str">
            <v>Benzoylaconitine</v>
          </cell>
          <cell r="B7046" t="str">
            <v>Benzoylaconitine</v>
          </cell>
        </row>
        <row r="7047">
          <cell r="A7047" t="str">
            <v>purvalanol.A</v>
          </cell>
          <cell r="B7047" t="str">
            <v>purvalanol A</v>
          </cell>
        </row>
        <row r="7048">
          <cell r="A7048" t="str">
            <v>Selenocystine</v>
          </cell>
          <cell r="B7048" t="str">
            <v>Selenocystine</v>
          </cell>
        </row>
        <row r="7049">
          <cell r="A7049" t="str">
            <v>Dexloxiglumide</v>
          </cell>
          <cell r="B7049" t="str">
            <v>Dexloxiglumide</v>
          </cell>
        </row>
        <row r="7050">
          <cell r="A7050" t="str">
            <v>protoporphyrinogen</v>
          </cell>
          <cell r="B7050" t="str">
            <v>protoporphyrinogen</v>
          </cell>
        </row>
        <row r="7051">
          <cell r="A7051" t="str">
            <v>MCDF</v>
          </cell>
          <cell r="B7051" t="str">
            <v>MCDF</v>
          </cell>
        </row>
        <row r="7052">
          <cell r="A7052" t="str">
            <v>OSW.1</v>
          </cell>
          <cell r="B7052" t="str">
            <v>OSW-1</v>
          </cell>
        </row>
        <row r="7053">
          <cell r="A7053" t="str">
            <v>Hydroxymycin</v>
          </cell>
          <cell r="B7053" t="str">
            <v>Hydroxymycin</v>
          </cell>
        </row>
        <row r="7054">
          <cell r="A7054" t="str">
            <v>CHEMBL100749</v>
          </cell>
          <cell r="B7054" t="str">
            <v>CHEMBL100749</v>
          </cell>
        </row>
        <row r="7055">
          <cell r="A7055" t="str">
            <v>X2.AMINO.5.NITROPHENOL</v>
          </cell>
          <cell r="B7055" t="str">
            <v>2-AMINO-5-NITROPHENOL</v>
          </cell>
        </row>
        <row r="7056">
          <cell r="A7056" t="str">
            <v>X3.METHOXYCATECHOL</v>
          </cell>
          <cell r="B7056" t="str">
            <v>3-METHOXYCATECHOL</v>
          </cell>
        </row>
        <row r="7057">
          <cell r="A7057" t="str">
            <v>X76180.96.6</v>
          </cell>
          <cell r="B7057" t="str">
            <v>76180-96-6</v>
          </cell>
        </row>
        <row r="7058">
          <cell r="A7058" t="str">
            <v>Prallethrin</v>
          </cell>
          <cell r="B7058" t="str">
            <v>Prallethrin</v>
          </cell>
        </row>
        <row r="7059">
          <cell r="A7059" t="str">
            <v>Oleoyl.coenzyme.A</v>
          </cell>
          <cell r="B7059" t="str">
            <v>Oleoyl-coenzyme A</v>
          </cell>
        </row>
        <row r="7060">
          <cell r="A7060" t="str">
            <v>Chlorotoluron</v>
          </cell>
          <cell r="B7060" t="str">
            <v>Chlorotoluron</v>
          </cell>
        </row>
        <row r="7061">
          <cell r="A7061" t="str">
            <v>FLUTOLANIL</v>
          </cell>
          <cell r="B7061" t="str">
            <v>FLUTOLANIL</v>
          </cell>
        </row>
        <row r="7062">
          <cell r="A7062" t="str">
            <v>Eromycin</v>
          </cell>
          <cell r="B7062" t="str">
            <v>Eromycin</v>
          </cell>
        </row>
        <row r="7063">
          <cell r="A7063" t="str">
            <v>Triapine</v>
          </cell>
          <cell r="B7063" t="str">
            <v>Triapine</v>
          </cell>
        </row>
        <row r="7064">
          <cell r="A7064" t="str">
            <v>Disprocynium24</v>
          </cell>
          <cell r="B7064" t="str">
            <v>Disprocynium24</v>
          </cell>
        </row>
        <row r="7065">
          <cell r="A7065" t="str">
            <v>X4.PROPYLPHENOL</v>
          </cell>
          <cell r="B7065" t="str">
            <v>4-PROPYLPHENOL</v>
          </cell>
        </row>
        <row r="7066">
          <cell r="A7066" t="str">
            <v>NONANE</v>
          </cell>
          <cell r="B7066" t="str">
            <v>NONANE</v>
          </cell>
        </row>
        <row r="7067">
          <cell r="A7067" t="str">
            <v>CYFLUTHRIN</v>
          </cell>
          <cell r="B7067" t="str">
            <v>CYFLUTHRIN</v>
          </cell>
        </row>
        <row r="7068">
          <cell r="A7068" t="str">
            <v>phenylglyoxal</v>
          </cell>
          <cell r="B7068" t="str">
            <v>phenylglyoxal</v>
          </cell>
        </row>
        <row r="7069">
          <cell r="A7069" t="str">
            <v>Thiacloprid</v>
          </cell>
          <cell r="B7069" t="str">
            <v>Thiacloprid</v>
          </cell>
        </row>
        <row r="7070">
          <cell r="A7070" t="str">
            <v>X16alpha.Bromo.17beta.estradiol</v>
          </cell>
          <cell r="B7070" t="str">
            <v>16alpha-Bromo-17beta-estradiol</v>
          </cell>
        </row>
        <row r="7071">
          <cell r="A7071" t="str">
            <v>X4.Nitrophenyl.laurate</v>
          </cell>
          <cell r="B7071" t="str">
            <v>4-Nitrophenyl laurate</v>
          </cell>
        </row>
        <row r="7072">
          <cell r="A7072" t="str">
            <v>PCMBS</v>
          </cell>
          <cell r="B7072" t="str">
            <v>PCMBS</v>
          </cell>
        </row>
        <row r="7073">
          <cell r="A7073" t="str">
            <v>ZERANOL</v>
          </cell>
          <cell r="B7073" t="str">
            <v>ZERANOL</v>
          </cell>
        </row>
        <row r="7074">
          <cell r="A7074" t="str">
            <v>Zearalanol</v>
          </cell>
          <cell r="B7074" t="str">
            <v>Zearalanol</v>
          </cell>
        </row>
        <row r="7075">
          <cell r="A7075" t="str">
            <v>Methylmitomycin</v>
          </cell>
          <cell r="B7075" t="str">
            <v>Methylmitomycin</v>
          </cell>
        </row>
        <row r="7076">
          <cell r="A7076" t="str">
            <v>Porfiromycin</v>
          </cell>
          <cell r="B7076" t="str">
            <v>Porfiromycin</v>
          </cell>
        </row>
        <row r="7077">
          <cell r="A7077" t="str">
            <v>Iodoresiniferatoxin</v>
          </cell>
          <cell r="B7077" t="str">
            <v>Iodoresiniferatoxin</v>
          </cell>
        </row>
        <row r="7078">
          <cell r="A7078" t="str">
            <v>X6.Formylpterin</v>
          </cell>
          <cell r="B7078" t="str">
            <v>6-Formylpterin</v>
          </cell>
        </row>
        <row r="7079">
          <cell r="A7079" t="str">
            <v>UNII.2OT4KAG5JL</v>
          </cell>
          <cell r="B7079" t="str">
            <v>UNII-2OT4KAG5JL</v>
          </cell>
        </row>
        <row r="7080">
          <cell r="A7080" t="str">
            <v>domiphen.bromide</v>
          </cell>
          <cell r="B7080" t="str">
            <v>domiphen bromide</v>
          </cell>
        </row>
        <row r="7081">
          <cell r="A7081" t="str">
            <v>HU.331</v>
          </cell>
          <cell r="B7081" t="str">
            <v>HU-331</v>
          </cell>
        </row>
        <row r="7082">
          <cell r="A7082" t="str">
            <v>CHEMBL35349</v>
          </cell>
          <cell r="B7082" t="str">
            <v>CHEMBL35349</v>
          </cell>
        </row>
        <row r="7083">
          <cell r="A7083" t="str">
            <v>Indirubin</v>
          </cell>
          <cell r="B7083" t="str">
            <v>Indirubin</v>
          </cell>
        </row>
        <row r="7084">
          <cell r="A7084" t="str">
            <v>X3.Pentadecylphenol</v>
          </cell>
          <cell r="B7084" t="str">
            <v>3-Pentadecylphenol</v>
          </cell>
        </row>
        <row r="7085">
          <cell r="A7085" t="str">
            <v>CAY10506</v>
          </cell>
          <cell r="B7085" t="str">
            <v>CAY10506</v>
          </cell>
        </row>
        <row r="7086">
          <cell r="A7086" t="str">
            <v>Bicyclam</v>
          </cell>
          <cell r="B7086" t="str">
            <v>Bicyclam</v>
          </cell>
        </row>
        <row r="7087">
          <cell r="A7087" t="str">
            <v>Mifobate</v>
          </cell>
          <cell r="B7087" t="str">
            <v>Mifobate</v>
          </cell>
        </row>
        <row r="7088">
          <cell r="A7088" t="str">
            <v>Cashmeran</v>
          </cell>
          <cell r="B7088" t="str">
            <v>Cashmeran</v>
          </cell>
        </row>
        <row r="7089">
          <cell r="A7089" t="str">
            <v>Rutaecarpine</v>
          </cell>
          <cell r="B7089" t="str">
            <v>Rutaecarpine</v>
          </cell>
        </row>
        <row r="7090">
          <cell r="A7090" t="str">
            <v>h.89</v>
          </cell>
          <cell r="B7090" t="str">
            <v>h-89</v>
          </cell>
        </row>
        <row r="7091">
          <cell r="A7091" t="str">
            <v>H.89.DIHYDROCHLORIDE</v>
          </cell>
          <cell r="B7091" t="str">
            <v>H-89 DIHYDROCHLORIDE</v>
          </cell>
        </row>
        <row r="7092">
          <cell r="A7092" t="str">
            <v>CHLORAL</v>
          </cell>
          <cell r="B7092" t="str">
            <v>CHLORAL</v>
          </cell>
        </row>
        <row r="7093">
          <cell r="A7093" t="str">
            <v>X4.Methylcatechol</v>
          </cell>
          <cell r="B7093" t="str">
            <v>4-Methylcatechol</v>
          </cell>
        </row>
        <row r="7094">
          <cell r="A7094" t="str">
            <v>BENZYL.ACETATE</v>
          </cell>
          <cell r="B7094" t="str">
            <v>BENZYL ACETATE</v>
          </cell>
        </row>
        <row r="7095">
          <cell r="A7095" t="str">
            <v>Tonalid</v>
          </cell>
          <cell r="B7095" t="str">
            <v>Tonalid</v>
          </cell>
        </row>
        <row r="7096">
          <cell r="A7096" t="str">
            <v>X2.Thenoyltrifluoroacetone</v>
          </cell>
          <cell r="B7096" t="str">
            <v>2-Thenoyltrifluoroacetone</v>
          </cell>
        </row>
        <row r="7097">
          <cell r="A7097" t="str">
            <v>naringenin.chalcone</v>
          </cell>
          <cell r="B7097" t="str">
            <v>naringenin chalcone</v>
          </cell>
        </row>
        <row r="7098">
          <cell r="A7098" t="str">
            <v>HMN.176</v>
          </cell>
          <cell r="B7098" t="str">
            <v>HMN-176</v>
          </cell>
        </row>
        <row r="7099">
          <cell r="A7099" t="str">
            <v>BRADYKININ</v>
          </cell>
          <cell r="B7099" t="str">
            <v>BRADYKININ</v>
          </cell>
        </row>
        <row r="7100">
          <cell r="A7100" t="str">
            <v>Nitroprusside</v>
          </cell>
          <cell r="B7100" t="str">
            <v>Nitroprusside</v>
          </cell>
        </row>
        <row r="7101">
          <cell r="A7101" t="str">
            <v>n..tert.butoxycarbonyl...A.alanyltryptophylmethionyl..A.aspartylphenylalaninamide</v>
          </cell>
          <cell r="B7101" t="str">
            <v>n-(tert-butoxycarbonyl)-|A-alanyltryptophylmethionyl-|A-aspartylphenylalaninamide</v>
          </cell>
        </row>
        <row r="7102">
          <cell r="A7102" t="str">
            <v>X2.Aminopent.4.ynoic.acid</v>
          </cell>
          <cell r="B7102" t="str">
            <v>2-Aminopent-4-ynoic acid</v>
          </cell>
        </row>
        <row r="7103">
          <cell r="A7103" t="str">
            <v>Avizafone</v>
          </cell>
          <cell r="B7103" t="str">
            <v>Avizafone</v>
          </cell>
        </row>
        <row r="7104">
          <cell r="A7104" t="str">
            <v>X124020.07.1</v>
          </cell>
          <cell r="B7104" t="str">
            <v>124020-07-1</v>
          </cell>
        </row>
        <row r="7105">
          <cell r="A7105" t="str">
            <v>X4.Keto.Retinal</v>
          </cell>
          <cell r="B7105" t="str">
            <v>4-Keto Retinal</v>
          </cell>
        </row>
        <row r="7106">
          <cell r="A7106" t="str">
            <v>Prodan</v>
          </cell>
          <cell r="B7106" t="str">
            <v>Prodan</v>
          </cell>
        </row>
        <row r="7107">
          <cell r="A7107" t="str">
            <v>Pingyangmycin</v>
          </cell>
          <cell r="B7107" t="str">
            <v>Pingyangmycin</v>
          </cell>
        </row>
        <row r="7108">
          <cell r="A7108" t="str">
            <v>Lonafarnib</v>
          </cell>
          <cell r="B7108" t="str">
            <v>Lonafarnib</v>
          </cell>
        </row>
        <row r="7109">
          <cell r="A7109" t="str">
            <v>ABT.100</v>
          </cell>
          <cell r="B7109" t="str">
            <v>ABT-100</v>
          </cell>
        </row>
        <row r="7110">
          <cell r="A7110" t="str">
            <v>D.myo.Inositol.1.4.5.trisphosphate</v>
          </cell>
          <cell r="B7110" t="str">
            <v>D-myo-Inositol 1,4,5-trisphosphate</v>
          </cell>
        </row>
        <row r="7111">
          <cell r="A7111" t="str">
            <v>X143317.74.2</v>
          </cell>
          <cell r="B7111" t="str">
            <v>143317-74-2</v>
          </cell>
        </row>
        <row r="7112">
          <cell r="A7112" t="str">
            <v>X518.75.2</v>
          </cell>
          <cell r="B7112" t="str">
            <v>518-75-2</v>
          </cell>
        </row>
        <row r="7113">
          <cell r="A7113" t="str">
            <v>DMPP</v>
          </cell>
          <cell r="B7113" t="str">
            <v>DMPP</v>
          </cell>
        </row>
        <row r="7114">
          <cell r="A7114" t="str">
            <v>Hexaflumuron</v>
          </cell>
          <cell r="B7114" t="str">
            <v>Hexaflumuron</v>
          </cell>
        </row>
        <row r="7115">
          <cell r="A7115" t="str">
            <v>indolo.3.2.b.carbazole</v>
          </cell>
          <cell r="B7115" t="str">
            <v>indolo[3,2-b]carbazole</v>
          </cell>
        </row>
        <row r="7116">
          <cell r="A7116" t="str">
            <v>X62414.75.9</v>
          </cell>
          <cell r="B7116" t="str">
            <v>62414-75-9</v>
          </cell>
        </row>
        <row r="7117">
          <cell r="A7117" t="str">
            <v>nu2058</v>
          </cell>
          <cell r="B7117" t="str">
            <v>nu2058</v>
          </cell>
        </row>
        <row r="7118">
          <cell r="A7118" t="str">
            <v>Epoxiconazol</v>
          </cell>
          <cell r="B7118" t="str">
            <v>Epoxiconazol</v>
          </cell>
        </row>
        <row r="7119">
          <cell r="A7119" t="str">
            <v>Semicarbazide</v>
          </cell>
          <cell r="B7119" t="str">
            <v>Semicarbazide</v>
          </cell>
        </row>
        <row r="7120">
          <cell r="A7120" t="str">
            <v>Dipyroxime</v>
          </cell>
          <cell r="B7120" t="str">
            <v>Dipyroxime</v>
          </cell>
        </row>
        <row r="7121">
          <cell r="A7121" t="str">
            <v>CHEMBL231592</v>
          </cell>
          <cell r="B7121" t="str">
            <v>CHEMBL231592</v>
          </cell>
        </row>
        <row r="7122">
          <cell r="A7122" t="str">
            <v>Traseolide</v>
          </cell>
          <cell r="B7122" t="str">
            <v>Traseolide</v>
          </cell>
        </row>
        <row r="7123">
          <cell r="A7123" t="str">
            <v>hmba</v>
          </cell>
          <cell r="B7123" t="str">
            <v>hmba</v>
          </cell>
        </row>
        <row r="7124">
          <cell r="A7124" t="str">
            <v>cyclofenil</v>
          </cell>
          <cell r="B7124" t="str">
            <v>cyclofenil</v>
          </cell>
        </row>
        <row r="7125">
          <cell r="A7125" t="str">
            <v>X12.hydroperoxyicosa.5.8.10.14.tetraenoic.acid</v>
          </cell>
          <cell r="B7125" t="str">
            <v>12-hydroperoxyicosa-5,8,10,14-tetraenoic acid</v>
          </cell>
        </row>
        <row r="7126">
          <cell r="A7126" t="str">
            <v>Lutein</v>
          </cell>
          <cell r="B7126" t="str">
            <v>Lutein</v>
          </cell>
        </row>
        <row r="7127">
          <cell r="A7127" t="str">
            <v>XANTHOPHYLL</v>
          </cell>
          <cell r="B7127" t="str">
            <v>XANTHOPHYLL</v>
          </cell>
        </row>
        <row r="7128">
          <cell r="A7128" t="str">
            <v>nimetazepam</v>
          </cell>
          <cell r="B7128" t="str">
            <v>nimetazepam</v>
          </cell>
        </row>
        <row r="7129">
          <cell r="A7129" t="str">
            <v>Chromium.VI.</v>
          </cell>
          <cell r="B7129" t="str">
            <v>Chromium(VI)</v>
          </cell>
        </row>
        <row r="7130">
          <cell r="A7130" t="str">
            <v>SYRINGIC.ACID</v>
          </cell>
          <cell r="B7130" t="str">
            <v>SYRINGIC ACID</v>
          </cell>
        </row>
        <row r="7131">
          <cell r="A7131" t="str">
            <v>CMFDA</v>
          </cell>
          <cell r="B7131" t="str">
            <v>CMFDA</v>
          </cell>
        </row>
        <row r="7132">
          <cell r="A7132" t="str">
            <v>fenfluramine</v>
          </cell>
          <cell r="B7132" t="str">
            <v>fenfluramine</v>
          </cell>
        </row>
        <row r="7133">
          <cell r="A7133" t="str">
            <v>DAZOXIBEN</v>
          </cell>
          <cell r="B7133" t="str">
            <v>DAZOXIBEN</v>
          </cell>
        </row>
        <row r="7134">
          <cell r="A7134" t="str">
            <v>X5.Fluoropyrimidine</v>
          </cell>
          <cell r="B7134" t="str">
            <v>5-Fluoropyrimidine</v>
          </cell>
        </row>
        <row r="7135">
          <cell r="A7135" t="str">
            <v>HYODEOXYCHOLIC.ACID</v>
          </cell>
          <cell r="B7135" t="str">
            <v>HYODEOXYCHOLIC ACID</v>
          </cell>
        </row>
        <row r="7136">
          <cell r="A7136" t="str">
            <v>Tetrabromobisphenol.A</v>
          </cell>
          <cell r="B7136" t="str">
            <v>Tetrabromobisphenol A</v>
          </cell>
        </row>
        <row r="7137">
          <cell r="A7137" t="str">
            <v>CCRIS.1308</v>
          </cell>
          <cell r="B7137" t="str">
            <v>CCRIS 1308</v>
          </cell>
        </row>
        <row r="7138">
          <cell r="A7138" t="str">
            <v>azelastine</v>
          </cell>
          <cell r="B7138" t="str">
            <v>azelastine</v>
          </cell>
        </row>
        <row r="7139">
          <cell r="A7139" t="str">
            <v>NORFENFLURAMINE</v>
          </cell>
          <cell r="B7139" t="str">
            <v>NORFENFLURAMINE</v>
          </cell>
        </row>
        <row r="7140">
          <cell r="A7140" t="str">
            <v>Arsenenous.acid</v>
          </cell>
          <cell r="B7140" t="str">
            <v>Arsenenous acid</v>
          </cell>
        </row>
        <row r="7141">
          <cell r="A7141" t="str">
            <v>STYRENE</v>
          </cell>
          <cell r="B7141" t="str">
            <v>STYRENE</v>
          </cell>
        </row>
        <row r="7142">
          <cell r="A7142" t="str">
            <v>CHLORPHENESIN.CARBAMATE</v>
          </cell>
          <cell r="B7142" t="str">
            <v>CHLORPHENESIN CARBAMATE</v>
          </cell>
        </row>
        <row r="7143">
          <cell r="A7143" t="str">
            <v>L.2.Aminoadipate.6.semialdehyde</v>
          </cell>
          <cell r="B7143" t="str">
            <v>L-2-Aminoadipate 6-semialdehyde</v>
          </cell>
        </row>
        <row r="7144">
          <cell r="A7144" t="str">
            <v>GSK690693</v>
          </cell>
          <cell r="B7144" t="str">
            <v>GSK690693</v>
          </cell>
        </row>
        <row r="7145">
          <cell r="A7145" t="str">
            <v>X7.ETHOXYCOUMARIN</v>
          </cell>
          <cell r="B7145" t="str">
            <v>7-ETHOXYCOUMARIN</v>
          </cell>
        </row>
        <row r="7146">
          <cell r="A7146" t="str">
            <v>Crystal.violet.lactone</v>
          </cell>
          <cell r="B7146" t="str">
            <v>Crystal violet lactone</v>
          </cell>
        </row>
        <row r="7147">
          <cell r="A7147" t="str">
            <v>Terbuthylazine</v>
          </cell>
          <cell r="B7147" t="str">
            <v>Terbuthylazine</v>
          </cell>
        </row>
        <row r="7148">
          <cell r="A7148" t="str">
            <v>IHEAT</v>
          </cell>
          <cell r="B7148" t="str">
            <v>IHEAT</v>
          </cell>
        </row>
        <row r="7149">
          <cell r="A7149" t="str">
            <v>piperidine.2.carboxylic.acid</v>
          </cell>
          <cell r="B7149" t="str">
            <v>piperidine-2-carboxylic acid</v>
          </cell>
        </row>
        <row r="7150">
          <cell r="A7150" t="str">
            <v>Dithiopyr</v>
          </cell>
          <cell r="B7150" t="str">
            <v>Dithiopyr</v>
          </cell>
        </row>
        <row r="7151">
          <cell r="A7151" t="str">
            <v>beta.Solamarine</v>
          </cell>
          <cell r="B7151" t="str">
            <v>beta-Solamarine</v>
          </cell>
        </row>
        <row r="7152">
          <cell r="A7152" t="str">
            <v>X4..Methylamino.phenol</v>
          </cell>
          <cell r="B7152" t="str">
            <v>4-(Methylamino)phenol</v>
          </cell>
        </row>
        <row r="7153">
          <cell r="A7153" t="str">
            <v>ipriflavone</v>
          </cell>
          <cell r="B7153" t="str">
            <v>ipriflavone</v>
          </cell>
        </row>
        <row r="7154">
          <cell r="A7154" t="str">
            <v>X3.3..4.4..5.Pentachlorobiphenyl</v>
          </cell>
          <cell r="B7154" t="str">
            <v>3,3',4,4',5-Pentachlorobiphenyl</v>
          </cell>
        </row>
        <row r="7155">
          <cell r="A7155" t="str">
            <v>Diadenosine.hexaphosphate</v>
          </cell>
          <cell r="B7155" t="str">
            <v>Diadenosine hexaphosphate</v>
          </cell>
        </row>
        <row r="7156">
          <cell r="A7156" t="str">
            <v>X15442.64.5</v>
          </cell>
          <cell r="B7156" t="str">
            <v>15442-64-5</v>
          </cell>
        </row>
        <row r="7157">
          <cell r="A7157" t="str">
            <v>X2..2.Aminoethyl.pyridine</v>
          </cell>
          <cell r="B7157" t="str">
            <v>2-(2-Aminoethyl)pyridine</v>
          </cell>
        </row>
        <row r="7158">
          <cell r="A7158" t="str">
            <v>X1143.70.0</v>
          </cell>
          <cell r="B7158" t="str">
            <v>1143-70-0</v>
          </cell>
        </row>
        <row r="7159">
          <cell r="A7159" t="str">
            <v>APRINDINE</v>
          </cell>
          <cell r="B7159" t="str">
            <v>APRINDINE</v>
          </cell>
        </row>
        <row r="7160">
          <cell r="A7160" t="str">
            <v>DTNB</v>
          </cell>
          <cell r="B7160" t="str">
            <v>DTNB</v>
          </cell>
        </row>
        <row r="7161">
          <cell r="A7161" t="str">
            <v>ABSCISIC.ACID</v>
          </cell>
          <cell r="B7161" t="str">
            <v>ABSCISIC ACID</v>
          </cell>
        </row>
        <row r="7162">
          <cell r="A7162" t="str">
            <v>X2.2..4.4..5.5..Hexachlorobiphenyl</v>
          </cell>
          <cell r="B7162" t="str">
            <v>2,2',4,4',5,5'-Hexachlorobiphenyl</v>
          </cell>
        </row>
        <row r="7163">
          <cell r="A7163" t="str">
            <v>Tetrabutylammonium</v>
          </cell>
          <cell r="B7163" t="str">
            <v>Tetrabutylammonium</v>
          </cell>
        </row>
        <row r="7164">
          <cell r="A7164" t="str">
            <v>X2.4.Diaminotoluene</v>
          </cell>
          <cell r="B7164" t="str">
            <v>2,4-Diaminotoluene</v>
          </cell>
        </row>
        <row r="7165">
          <cell r="A7165" t="str">
            <v>azane..iron..sulfuric.acid</v>
          </cell>
          <cell r="B7165" t="str">
            <v>azane; iron; sulfuric acid</v>
          </cell>
        </row>
        <row r="7166">
          <cell r="A7166" t="str">
            <v>X2..O.acetyl.ADP.ribose</v>
          </cell>
          <cell r="B7166" t="str">
            <v>2'-O-acetyl-ADP-ribose</v>
          </cell>
        </row>
        <row r="7167">
          <cell r="A7167" t="str">
            <v>AC1O5QSE</v>
          </cell>
          <cell r="B7167" t="str">
            <v>AC1O5QSE</v>
          </cell>
        </row>
        <row r="7168">
          <cell r="A7168" t="str">
            <v>Ametryn</v>
          </cell>
          <cell r="B7168" t="str">
            <v>Ametryn</v>
          </cell>
        </row>
        <row r="7169">
          <cell r="A7169" t="str">
            <v>Thiophanate.methyl</v>
          </cell>
          <cell r="B7169" t="str">
            <v>Thiophanate-methyl</v>
          </cell>
        </row>
        <row r="7170">
          <cell r="A7170" t="str">
            <v>Lasalocid.A</v>
          </cell>
          <cell r="B7170" t="str">
            <v>Lasalocid A</v>
          </cell>
        </row>
        <row r="7171">
          <cell r="A7171" t="str">
            <v>Platycodin.D</v>
          </cell>
          <cell r="B7171" t="str">
            <v>Platycodin D</v>
          </cell>
        </row>
        <row r="7172">
          <cell r="A7172" t="str">
            <v>pilsicainide.hydrochloride</v>
          </cell>
          <cell r="B7172" t="str">
            <v>pilsicainide hydrochloride</v>
          </cell>
        </row>
        <row r="7173">
          <cell r="A7173" t="str">
            <v>Tocotrienol..alpha</v>
          </cell>
          <cell r="B7173" t="str">
            <v>Tocotrienol, alpha</v>
          </cell>
        </row>
        <row r="7174">
          <cell r="A7174" t="str">
            <v>Schizandrin.A</v>
          </cell>
          <cell r="B7174" t="str">
            <v>Schizandrin A</v>
          </cell>
        </row>
        <row r="7175">
          <cell r="A7175" t="str">
            <v>X13.hydroxyoctadeca.9.11.dienoic.acid</v>
          </cell>
          <cell r="B7175" t="str">
            <v>13-hydroxyoctadeca-9,11-dienoic acid</v>
          </cell>
        </row>
        <row r="7176">
          <cell r="A7176" t="str">
            <v>UNII.2EXS38428U</v>
          </cell>
          <cell r="B7176" t="str">
            <v>UNII-2EXS38428U</v>
          </cell>
        </row>
        <row r="7177">
          <cell r="A7177" t="str">
            <v>kojic.acid</v>
          </cell>
          <cell r="B7177" t="str">
            <v>kojic acid</v>
          </cell>
        </row>
        <row r="7178">
          <cell r="A7178" t="str">
            <v>X4.Hydroxy.2..4..6..trichlorobiphenyl</v>
          </cell>
          <cell r="B7178" t="str">
            <v>4-Hydroxy-2',4',6'-trichlorobiphenyl</v>
          </cell>
        </row>
        <row r="7179">
          <cell r="A7179" t="str">
            <v>X1330.43.4</v>
          </cell>
          <cell r="B7179" t="str">
            <v>1330-43-4</v>
          </cell>
        </row>
        <row r="7180">
          <cell r="A7180" t="str">
            <v>Tapentadol</v>
          </cell>
          <cell r="B7180" t="str">
            <v>Tapentadol</v>
          </cell>
        </row>
        <row r="7181">
          <cell r="A7181" t="str">
            <v>methylone</v>
          </cell>
          <cell r="B7181" t="str">
            <v>methylone</v>
          </cell>
        </row>
        <row r="7182">
          <cell r="A7182" t="str">
            <v>X1.Pentyl.3..1.naphthoyl.indole</v>
          </cell>
          <cell r="B7182" t="str">
            <v>1-Pentyl-3-(1-naphthoyl)indole</v>
          </cell>
        </row>
        <row r="7183">
          <cell r="A7183" t="str">
            <v>VINCLOZOLIN</v>
          </cell>
          <cell r="B7183" t="str">
            <v>VINCLOZOLIN</v>
          </cell>
        </row>
        <row r="7184">
          <cell r="A7184" t="str">
            <v>Talotrexin</v>
          </cell>
          <cell r="B7184" t="str">
            <v>Talotrexin</v>
          </cell>
        </row>
        <row r="7185">
          <cell r="A7185" t="str">
            <v>Spectrum_001666</v>
          </cell>
          <cell r="B7185" t="str">
            <v>Spectrum_001666</v>
          </cell>
        </row>
        <row r="7186">
          <cell r="A7186" t="str">
            <v>LYCOPENE</v>
          </cell>
          <cell r="B7186" t="str">
            <v>LYCOPENE</v>
          </cell>
        </row>
        <row r="7187">
          <cell r="A7187" t="str">
            <v>X3.14.Dihydroxybufa.20.22.dienolide</v>
          </cell>
          <cell r="B7187" t="str">
            <v>3,14-Dihydroxybufa-20,22-dienolide</v>
          </cell>
        </row>
        <row r="7188">
          <cell r="A7188" t="str">
            <v>bufalin</v>
          </cell>
          <cell r="B7188" t="str">
            <v>bufalin</v>
          </cell>
        </row>
        <row r="7189">
          <cell r="A7189" t="str">
            <v>oxygen</v>
          </cell>
          <cell r="B7189" t="str">
            <v>oxygen</v>
          </cell>
        </row>
        <row r="7190">
          <cell r="A7190" t="str">
            <v>CUMENE.HYDROPEROXIDE</v>
          </cell>
          <cell r="B7190" t="str">
            <v>CUMENE HYDROPEROXIDE</v>
          </cell>
        </row>
        <row r="7191">
          <cell r="A7191" t="str">
            <v>X1.25..OH.2.16.Ene.D3</v>
          </cell>
          <cell r="B7191" t="str">
            <v>1,25-(OH)2-16-Ene-D3</v>
          </cell>
        </row>
        <row r="7192">
          <cell r="A7192" t="str">
            <v>p.Phenetidine</v>
          </cell>
          <cell r="B7192" t="str">
            <v>p-Phenetidine</v>
          </cell>
        </row>
        <row r="7193">
          <cell r="A7193" t="str">
            <v>N.Desmethyltamoxifen</v>
          </cell>
          <cell r="B7193" t="str">
            <v>N-Desmethyltamoxifen</v>
          </cell>
        </row>
        <row r="7194">
          <cell r="A7194" t="str">
            <v>ISOFENPHOS</v>
          </cell>
          <cell r="B7194" t="str">
            <v>ISOFENPHOS</v>
          </cell>
        </row>
        <row r="7195">
          <cell r="A7195" t="str">
            <v>N.N.Diethyl.3.methylbenzamide</v>
          </cell>
          <cell r="B7195" t="str">
            <v>N,N-Diethyl-3-methylbenzamide</v>
          </cell>
        </row>
        <row r="7196">
          <cell r="A7196" t="str">
            <v>Morphinone</v>
          </cell>
          <cell r="B7196" t="str">
            <v>Morphinone</v>
          </cell>
        </row>
        <row r="7197">
          <cell r="A7197" t="str">
            <v>X5.Dihydrocortisone</v>
          </cell>
          <cell r="B7197" t="str">
            <v>5-Dihydrocortisone</v>
          </cell>
        </row>
        <row r="7198">
          <cell r="A7198" t="str">
            <v>dibromomethane</v>
          </cell>
          <cell r="B7198" t="str">
            <v>dibromomethane</v>
          </cell>
        </row>
        <row r="7199">
          <cell r="A7199" t="str">
            <v>X4.Oxobutanoic.acid</v>
          </cell>
          <cell r="B7199" t="str">
            <v>4-Oxobutanoic acid</v>
          </cell>
        </row>
        <row r="7200">
          <cell r="A7200" t="str">
            <v>Lipstatin</v>
          </cell>
          <cell r="B7200" t="str">
            <v>Lipstatin</v>
          </cell>
        </row>
        <row r="7201">
          <cell r="A7201" t="str">
            <v>X2.4.4..TRICHLOROBIPHENYL</v>
          </cell>
          <cell r="B7201" t="str">
            <v>2,4,4'-TRICHLOROBIPHENYL</v>
          </cell>
        </row>
        <row r="7202">
          <cell r="A7202" t="str">
            <v>Fluazinam</v>
          </cell>
          <cell r="B7202" t="str">
            <v>Fluazinam</v>
          </cell>
        </row>
        <row r="7203">
          <cell r="A7203" t="str">
            <v>Phenidone</v>
          </cell>
          <cell r="B7203" t="str">
            <v>Phenidone</v>
          </cell>
        </row>
        <row r="7204">
          <cell r="A7204" t="str">
            <v>Androstadienol</v>
          </cell>
          <cell r="B7204" t="str">
            <v>Androstadienol</v>
          </cell>
        </row>
        <row r="7205">
          <cell r="A7205" t="str">
            <v>Clobutinol</v>
          </cell>
          <cell r="B7205" t="str">
            <v>Clobutinol</v>
          </cell>
        </row>
        <row r="7206">
          <cell r="A7206" t="str">
            <v>Clomacran</v>
          </cell>
          <cell r="B7206" t="str">
            <v>Clomacran</v>
          </cell>
        </row>
        <row r="7207">
          <cell r="A7207" t="str">
            <v>heme</v>
          </cell>
          <cell r="B7207" t="str">
            <v>heme</v>
          </cell>
        </row>
        <row r="7208">
          <cell r="A7208" t="str">
            <v>X2.METHYLQUINOLINE</v>
          </cell>
          <cell r="B7208" t="str">
            <v>2-METHYLQUINOLINE</v>
          </cell>
        </row>
        <row r="7209">
          <cell r="A7209" t="str">
            <v>X109281.79.0</v>
          </cell>
          <cell r="B7209" t="str">
            <v>109281-79-0</v>
          </cell>
        </row>
        <row r="7210">
          <cell r="A7210" t="str">
            <v>X4.amino.n..5.amino.2...3.amino.3.deoxyhexopyranosyl.oxy..4...6.amino.6.deoxyhexopyranosyl.oxy..3.hydroxycyclohexyl..2.hydroxybutanamide</v>
          </cell>
          <cell r="B7210" t="str">
            <v>4-amino-n-{5-amino-2-[(3-amino-3-deoxyhexopyranosyl)oxy]-4-[(6-amino-6-deoxyhexopyranosyl)oxy]-3-hydroxycyclohexyl}-2-hydroxybutanamide</v>
          </cell>
        </row>
        <row r="7211">
          <cell r="A7211" t="str">
            <v>MOEXIPRIL</v>
          </cell>
          <cell r="B7211" t="str">
            <v>MOEXIPRIL</v>
          </cell>
        </row>
        <row r="7212">
          <cell r="A7212" t="str">
            <v>Cortrosyn..TN.</v>
          </cell>
          <cell r="B7212" t="str">
            <v>Cortrosyn (TN)</v>
          </cell>
        </row>
        <row r="7213">
          <cell r="A7213" t="str">
            <v>UNII.85J5ZP6YSL</v>
          </cell>
          <cell r="B7213" t="str">
            <v>UNII-85J5ZP6YSL</v>
          </cell>
        </row>
        <row r="7214">
          <cell r="A7214" t="str">
            <v>ADEFOVIR</v>
          </cell>
          <cell r="B7214" t="str">
            <v>ADEFOVIR</v>
          </cell>
        </row>
        <row r="7215">
          <cell r="A7215" t="str">
            <v>DL.Panthenol</v>
          </cell>
          <cell r="B7215" t="str">
            <v>DL-Panthenol</v>
          </cell>
        </row>
        <row r="7216">
          <cell r="A7216" t="str">
            <v>azaspiracid</v>
          </cell>
          <cell r="B7216" t="str">
            <v>azaspiracid</v>
          </cell>
        </row>
        <row r="7217">
          <cell r="A7217" t="str">
            <v>ALLYL.ISOTHIOCYANATE</v>
          </cell>
          <cell r="B7217" t="str">
            <v>ALLYL ISOTHIOCYANATE</v>
          </cell>
        </row>
        <row r="7218">
          <cell r="A7218" t="str">
            <v>Stattic</v>
          </cell>
          <cell r="B7218" t="str">
            <v>Stattic</v>
          </cell>
        </row>
        <row r="7219">
          <cell r="A7219" t="str">
            <v>Peonidin.chloride</v>
          </cell>
          <cell r="B7219" t="str">
            <v>Peonidin chloride</v>
          </cell>
        </row>
        <row r="7220">
          <cell r="A7220" t="str">
            <v>Esculetin</v>
          </cell>
          <cell r="B7220" t="str">
            <v>Esculetin</v>
          </cell>
        </row>
        <row r="7221">
          <cell r="A7221" t="str">
            <v>X9.METHYLANTHRACENE</v>
          </cell>
          <cell r="B7221" t="str">
            <v>9-METHYLANTHRACENE</v>
          </cell>
        </row>
        <row r="7222">
          <cell r="A7222" t="str">
            <v>Tretazicar</v>
          </cell>
          <cell r="B7222" t="str">
            <v>Tretazicar</v>
          </cell>
        </row>
        <row r="7223">
          <cell r="A7223" t="str">
            <v>MENTHONE</v>
          </cell>
          <cell r="B7223" t="str">
            <v>MENTHONE</v>
          </cell>
        </row>
        <row r="7224">
          <cell r="A7224" t="str">
            <v>Taranabant</v>
          </cell>
          <cell r="B7224" t="str">
            <v>Taranabant</v>
          </cell>
        </row>
        <row r="7225">
          <cell r="A7225" t="str">
            <v>X141.05.9</v>
          </cell>
          <cell r="B7225">
            <v>-642332</v>
          </cell>
        </row>
        <row r="7226">
          <cell r="A7226" t="str">
            <v>Diethyl.fumarate</v>
          </cell>
          <cell r="B7226" t="str">
            <v>Diethyl fumarate</v>
          </cell>
        </row>
        <row r="7227">
          <cell r="A7227" t="str">
            <v>DIETHYL.MALEATE</v>
          </cell>
          <cell r="B7227" t="str">
            <v>DIETHYL MALEATE</v>
          </cell>
        </row>
        <row r="7228">
          <cell r="A7228" t="str">
            <v>Octreotide</v>
          </cell>
          <cell r="B7228" t="str">
            <v>Octreotide</v>
          </cell>
        </row>
        <row r="7229">
          <cell r="A7229" t="str">
            <v>Osajin</v>
          </cell>
          <cell r="B7229" t="str">
            <v>Osajin</v>
          </cell>
        </row>
        <row r="7230">
          <cell r="A7230" t="str">
            <v>EIPA</v>
          </cell>
          <cell r="B7230" t="str">
            <v>EIPA</v>
          </cell>
        </row>
        <row r="7231">
          <cell r="A7231" t="str">
            <v>X.6..6..butanoylamino.purin.9.yl..2.hydroxy.2.oxo.4a.6.7.7a.tetrahydro.4H.furo.3.2.d..1.3.2.dioxaphosphinin.7.yl..butanoate</v>
          </cell>
          <cell r="B7231" t="str">
            <v>[6-[6-(butanoylamino)purin-9-yl]-2-hydroxy-2-oxo-4a,6,7,7a-tetrahydro-4H-furo[3,2-d][1,3,2]dioxaphosphinin-7-yl] butanoate</v>
          </cell>
        </row>
        <row r="7232">
          <cell r="A7232" t="str">
            <v>AC1NWAUW</v>
          </cell>
          <cell r="B7232" t="str">
            <v>AC1NWAUW</v>
          </cell>
        </row>
        <row r="7233">
          <cell r="A7233" t="str">
            <v>Ropivacaina..Spanish.</v>
          </cell>
          <cell r="B7233" t="str">
            <v>Ropivacaina [Spanish]</v>
          </cell>
        </row>
        <row r="7234">
          <cell r="A7234" t="str">
            <v>PURPURIN</v>
          </cell>
          <cell r="B7234" t="str">
            <v>PURPURIN</v>
          </cell>
        </row>
        <row r="7235">
          <cell r="A7235" t="str">
            <v>resorcinol</v>
          </cell>
          <cell r="B7235" t="str">
            <v>resorcinol</v>
          </cell>
        </row>
        <row r="7236">
          <cell r="A7236" t="str">
            <v>X1.METHYLPHENANTHRENE</v>
          </cell>
          <cell r="B7236" t="str">
            <v>1-METHYLPHENANTHRENE</v>
          </cell>
        </row>
        <row r="7237">
          <cell r="A7237" t="str">
            <v>OXAMYL</v>
          </cell>
          <cell r="B7237" t="str">
            <v>OXAMYL</v>
          </cell>
        </row>
        <row r="7238">
          <cell r="A7238" t="str">
            <v>Omapatrilat</v>
          </cell>
          <cell r="B7238" t="str">
            <v>Omapatrilat</v>
          </cell>
        </row>
        <row r="7239">
          <cell r="A7239" t="str">
            <v>N.Hydroxy.phip</v>
          </cell>
          <cell r="B7239" t="str">
            <v>N-Hydroxy phip</v>
          </cell>
        </row>
        <row r="7240">
          <cell r="A7240" t="str">
            <v>Icilin</v>
          </cell>
          <cell r="B7240" t="str">
            <v>Icilin</v>
          </cell>
        </row>
        <row r="7241">
          <cell r="A7241" t="str">
            <v>Pyrazine.2.carboxylic.acid</v>
          </cell>
          <cell r="B7241" t="str">
            <v>Pyrazine-2-carboxylic acid</v>
          </cell>
        </row>
        <row r="7242">
          <cell r="A7242" t="str">
            <v>secobarbital</v>
          </cell>
          <cell r="B7242" t="str">
            <v>secobarbital</v>
          </cell>
        </row>
        <row r="7243">
          <cell r="A7243" t="str">
            <v>Sultopride</v>
          </cell>
          <cell r="B7243" t="str">
            <v>Sultopride</v>
          </cell>
        </row>
        <row r="7244">
          <cell r="A7244" t="str">
            <v>TRIPHENYLTIN.CHLORIDE</v>
          </cell>
          <cell r="B7244" t="str">
            <v>TRIPHENYLTIN CHLORIDE</v>
          </cell>
        </row>
        <row r="7245">
          <cell r="A7245" t="str">
            <v>X1.HYDROXYPYRENE</v>
          </cell>
          <cell r="B7245" t="str">
            <v>1-HYDROXYPYRENE</v>
          </cell>
        </row>
        <row r="7246">
          <cell r="A7246" t="str">
            <v>X2.OCTANOL</v>
          </cell>
          <cell r="B7246" t="str">
            <v>2-OCTANOL</v>
          </cell>
        </row>
        <row r="7247">
          <cell r="A7247" t="str">
            <v>HEMATOPORPHYRIN</v>
          </cell>
          <cell r="B7247" t="str">
            <v>HEMATOPORPHYRIN</v>
          </cell>
        </row>
        <row r="7248">
          <cell r="A7248" t="str">
            <v>Inolitazone</v>
          </cell>
          <cell r="B7248" t="str">
            <v>Inolitazone</v>
          </cell>
        </row>
        <row r="7249">
          <cell r="A7249" t="str">
            <v>SODIUM.THIOCYANATE</v>
          </cell>
          <cell r="B7249" t="str">
            <v>SODIUM THIOCYANATE</v>
          </cell>
        </row>
        <row r="7250">
          <cell r="A7250" t="str">
            <v>X4.Nitrososulfamethoxazole</v>
          </cell>
          <cell r="B7250" t="str">
            <v>4-Nitrososulfamethoxazole</v>
          </cell>
        </row>
        <row r="7251">
          <cell r="A7251" t="str">
            <v>X5.Nitroindazole</v>
          </cell>
          <cell r="B7251" t="str">
            <v>5-Nitroindazole</v>
          </cell>
        </row>
        <row r="7252">
          <cell r="A7252" t="str">
            <v>benzo.a.pyrene.3.6.dione</v>
          </cell>
          <cell r="B7252" t="str">
            <v>benzo[a]pyrene-3,6-dione</v>
          </cell>
        </row>
        <row r="7253">
          <cell r="A7253" t="str">
            <v>Phosphoryl.chloride</v>
          </cell>
          <cell r="B7253" t="str">
            <v>Phosphoryl chloride</v>
          </cell>
        </row>
        <row r="7254">
          <cell r="A7254" t="str">
            <v>Azadiradione</v>
          </cell>
          <cell r="B7254" t="str">
            <v>Azadiradione</v>
          </cell>
        </row>
        <row r="7255">
          <cell r="A7255" t="str">
            <v>AC1L1IGG</v>
          </cell>
          <cell r="B7255" t="str">
            <v>AC1L1IGG</v>
          </cell>
        </row>
        <row r="7256">
          <cell r="A7256" t="str">
            <v>Mycostatin</v>
          </cell>
          <cell r="B7256" t="str">
            <v>Mycostatin</v>
          </cell>
        </row>
        <row r="7257">
          <cell r="A7257" t="str">
            <v>Nafoxidine</v>
          </cell>
          <cell r="B7257" t="str">
            <v>Nafoxidine</v>
          </cell>
        </row>
        <row r="7258">
          <cell r="A7258" t="str">
            <v>Scutellarin</v>
          </cell>
          <cell r="B7258" t="str">
            <v>Scutellarin</v>
          </cell>
        </row>
        <row r="7259">
          <cell r="A7259" t="str">
            <v>X7724.15.4</v>
          </cell>
          <cell r="B7259" t="str">
            <v>7724-15-4</v>
          </cell>
        </row>
        <row r="7260">
          <cell r="A7260" t="str">
            <v>kanamycin</v>
          </cell>
          <cell r="B7260" t="str">
            <v>kanamycin</v>
          </cell>
        </row>
        <row r="7261">
          <cell r="A7261" t="str">
            <v>Flosulide</v>
          </cell>
          <cell r="B7261" t="str">
            <v>Flosulide</v>
          </cell>
        </row>
        <row r="7262">
          <cell r="A7262" t="str">
            <v>Saracatinib</v>
          </cell>
          <cell r="B7262" t="str">
            <v>Saracatinib</v>
          </cell>
        </row>
        <row r="7263">
          <cell r="A7263" t="str">
            <v>UNII.9XX54M675G</v>
          </cell>
          <cell r="B7263" t="str">
            <v>UNII-9XX54M675G</v>
          </cell>
        </row>
        <row r="7264">
          <cell r="A7264" t="str">
            <v>alpha.Amanitine</v>
          </cell>
          <cell r="B7264" t="str">
            <v>alpha-Amanitine</v>
          </cell>
        </row>
        <row r="7265">
          <cell r="A7265" t="str">
            <v>Mildronate</v>
          </cell>
          <cell r="B7265" t="str">
            <v>Mildronate</v>
          </cell>
        </row>
        <row r="7266">
          <cell r="A7266" t="str">
            <v>X33979.15.6</v>
          </cell>
          <cell r="B7266" t="str">
            <v>33979-15-6</v>
          </cell>
        </row>
        <row r="7267">
          <cell r="A7267" t="str">
            <v>kamebakaurin</v>
          </cell>
          <cell r="B7267" t="str">
            <v>kamebakaurin</v>
          </cell>
        </row>
        <row r="7268">
          <cell r="A7268" t="str">
            <v>X3.Acetoxyindole</v>
          </cell>
          <cell r="B7268" t="str">
            <v>3-Acetoxyindole</v>
          </cell>
        </row>
        <row r="7269">
          <cell r="A7269" t="str">
            <v>X3.Methyladenosine</v>
          </cell>
          <cell r="B7269" t="str">
            <v>3-Methyladenosine</v>
          </cell>
        </row>
        <row r="7270">
          <cell r="A7270" t="str">
            <v>N.2.Propynyl.1.indanamine</v>
          </cell>
          <cell r="B7270" t="str">
            <v>N-2-Propynyl-1-indanamine</v>
          </cell>
        </row>
        <row r="7271">
          <cell r="A7271" t="str">
            <v>X4.methyl.2.oxo.2h.chromen.7.yl.d.glucopyranoside</v>
          </cell>
          <cell r="B7271" t="str">
            <v>4-methyl-2-oxo-2h-chromen-7-yl d-glucopyranoside</v>
          </cell>
        </row>
        <row r="7272">
          <cell r="A7272" t="str">
            <v>X4..O.methylalpinumisoflavone</v>
          </cell>
          <cell r="B7272" t="str">
            <v>4'-O-methylalpinumisoflavone</v>
          </cell>
        </row>
        <row r="7273">
          <cell r="A7273" t="str">
            <v>Kayphosnac</v>
          </cell>
          <cell r="B7273" t="str">
            <v>Kayphosnac</v>
          </cell>
        </row>
        <row r="7274">
          <cell r="A7274" t="str">
            <v>X3.Nitrobenzanthrone</v>
          </cell>
          <cell r="B7274" t="str">
            <v>3-Nitrobenzanthrone</v>
          </cell>
        </row>
        <row r="7275">
          <cell r="A7275" t="str">
            <v>Iprobenfos</v>
          </cell>
          <cell r="B7275" t="str">
            <v>Iprobenfos</v>
          </cell>
        </row>
        <row r="7276">
          <cell r="A7276" t="str">
            <v>X5.Iodosalicylic.acid</v>
          </cell>
          <cell r="B7276" t="str">
            <v>5-Iodosalicylic acid</v>
          </cell>
        </row>
        <row r="7277">
          <cell r="A7277" t="str">
            <v>DECAFLUOROBUTANE</v>
          </cell>
          <cell r="B7277" t="str">
            <v>DECAFLUOROBUTANE</v>
          </cell>
        </row>
        <row r="7278">
          <cell r="A7278" t="str">
            <v>Mono.n.octyl.phthalate</v>
          </cell>
          <cell r="B7278" t="str">
            <v>Mono-n-octyl phthalate</v>
          </cell>
        </row>
        <row r="7279">
          <cell r="A7279" t="str">
            <v>DIHYDREXIDINE</v>
          </cell>
          <cell r="B7279" t="str">
            <v>DIHYDREXIDINE</v>
          </cell>
        </row>
        <row r="7280">
          <cell r="A7280" t="str">
            <v>Homosalate</v>
          </cell>
          <cell r="B7280" t="str">
            <v>Homosalate</v>
          </cell>
        </row>
        <row r="7281">
          <cell r="A7281" t="str">
            <v>propan.2.yl.7..3.5.dihydroxy.2..3.hydroxy.5.phenylpentyl.cyclopentyl.hept.5.enoate</v>
          </cell>
          <cell r="B7281" t="str">
            <v>propan-2-yl 7-[3,5-dihydroxy-2-(3-hydroxy-5-phenylpentyl)cyclopentyl]hept-5-enoate</v>
          </cell>
        </row>
        <row r="7282">
          <cell r="A7282" t="str">
            <v>swinholide.a</v>
          </cell>
          <cell r="B7282" t="str">
            <v>swinholide a</v>
          </cell>
        </row>
        <row r="7283">
          <cell r="A7283" t="str">
            <v>Alkannin</v>
          </cell>
          <cell r="B7283" t="str">
            <v>Alkannin</v>
          </cell>
        </row>
        <row r="7284">
          <cell r="A7284" t="str">
            <v>X3.Oxoestr.4.en.17.yl.decanoate</v>
          </cell>
          <cell r="B7284" t="str">
            <v>3-Oxoestr-4-en-17-yl decanoate</v>
          </cell>
        </row>
        <row r="7285">
          <cell r="A7285" t="str">
            <v>Oligomycin.B</v>
          </cell>
          <cell r="B7285" t="str">
            <v>Oligomycin B</v>
          </cell>
        </row>
        <row r="7286">
          <cell r="A7286" t="str">
            <v>fenvalerate</v>
          </cell>
          <cell r="B7286" t="str">
            <v>fenvalerate</v>
          </cell>
        </row>
        <row r="7287">
          <cell r="A7287" t="str">
            <v>X2.4.6.tribromophenol</v>
          </cell>
          <cell r="B7287" t="str">
            <v>2,4,6-tribromophenol</v>
          </cell>
        </row>
        <row r="7288">
          <cell r="A7288" t="str">
            <v>Dibenziodolium</v>
          </cell>
          <cell r="B7288" t="str">
            <v>Dibenziodolium</v>
          </cell>
        </row>
        <row r="7289">
          <cell r="A7289" t="str">
            <v>Retinol.acetate</v>
          </cell>
          <cell r="B7289" t="str">
            <v>Retinol acetate</v>
          </cell>
        </row>
        <row r="7290">
          <cell r="A7290" t="str">
            <v>Thioxanthen.9.one</v>
          </cell>
          <cell r="B7290" t="str">
            <v>Thioxanthen-9-one</v>
          </cell>
        </row>
        <row r="7291">
          <cell r="A7291" t="str">
            <v>Gadopentetic.acid</v>
          </cell>
          <cell r="B7291" t="str">
            <v>Gadopentetic acid</v>
          </cell>
        </row>
        <row r="7292">
          <cell r="A7292" t="str">
            <v>X118574.77.9</v>
          </cell>
          <cell r="B7292" t="str">
            <v>118574-77-9</v>
          </cell>
        </row>
        <row r="7293">
          <cell r="A7293" t="str">
            <v>N..Hydroxybenzenecarboximidamide</v>
          </cell>
          <cell r="B7293" t="str">
            <v>N'-Hydroxybenzenecarboximidamide</v>
          </cell>
        </row>
        <row r="7294">
          <cell r="A7294" t="str">
            <v>Tartrazine</v>
          </cell>
          <cell r="B7294" t="str">
            <v>Tartrazine</v>
          </cell>
        </row>
        <row r="7295">
          <cell r="A7295" t="str">
            <v>X4.Nitrophenethyl.bromide</v>
          </cell>
          <cell r="B7295" t="str">
            <v>4-Nitrophenethyl bromide</v>
          </cell>
        </row>
        <row r="7296">
          <cell r="A7296" t="str">
            <v>X3.Hydroxy.4.pentenoic.acid</v>
          </cell>
          <cell r="B7296" t="str">
            <v>3-Hydroxy-4-pentenoic acid</v>
          </cell>
        </row>
        <row r="7297">
          <cell r="A7297" t="str">
            <v>molsidomine</v>
          </cell>
          <cell r="B7297" t="str">
            <v>molsidomine</v>
          </cell>
        </row>
        <row r="7298">
          <cell r="A7298" t="str">
            <v>Octanal</v>
          </cell>
          <cell r="B7298" t="str">
            <v>Octanal</v>
          </cell>
        </row>
        <row r="7299">
          <cell r="A7299" t="str">
            <v>Perfluoroheptanoic.acid</v>
          </cell>
          <cell r="B7299" t="str">
            <v>Perfluoroheptanoic acid</v>
          </cell>
        </row>
        <row r="7300">
          <cell r="A7300" t="str">
            <v>X2.BENZOXAZOLINONE</v>
          </cell>
          <cell r="B7300" t="str">
            <v>2-BENZOXAZOLINONE</v>
          </cell>
        </row>
        <row r="7301">
          <cell r="A7301" t="str">
            <v>Chlornaltrexamine</v>
          </cell>
          <cell r="B7301" t="str">
            <v>Chlornaltrexamine</v>
          </cell>
        </row>
        <row r="7302">
          <cell r="A7302" t="str">
            <v>X2.4.6.TRICHLOROPHENOL</v>
          </cell>
          <cell r="B7302" t="str">
            <v>2,4,6-TRICHLOROPHENOL</v>
          </cell>
        </row>
        <row r="7303">
          <cell r="A7303" t="str">
            <v>Isepamicin</v>
          </cell>
          <cell r="B7303" t="str">
            <v>Isepamicin</v>
          </cell>
        </row>
        <row r="7304">
          <cell r="A7304" t="str">
            <v>methyl.salicylate</v>
          </cell>
          <cell r="B7304" t="str">
            <v>methyl salicylate</v>
          </cell>
        </row>
        <row r="7305">
          <cell r="A7305" t="str">
            <v>XCT790</v>
          </cell>
          <cell r="B7305" t="str">
            <v>XCT790</v>
          </cell>
        </row>
        <row r="7306">
          <cell r="A7306" t="str">
            <v>Tazarotenic.acid</v>
          </cell>
          <cell r="B7306" t="str">
            <v>Tazarotenic acid</v>
          </cell>
        </row>
        <row r="7307">
          <cell r="A7307" t="str">
            <v>TRIMETHYLTIN.CHLORIDE</v>
          </cell>
          <cell r="B7307" t="str">
            <v>TRIMETHYLTIN CHLORIDE</v>
          </cell>
        </row>
        <row r="7308">
          <cell r="A7308" t="str">
            <v>Olesoxime</v>
          </cell>
          <cell r="B7308" t="str">
            <v>Olesoxime</v>
          </cell>
        </row>
        <row r="7309">
          <cell r="A7309" t="str">
            <v>thiamylal</v>
          </cell>
          <cell r="B7309" t="str">
            <v>thiamylal</v>
          </cell>
        </row>
        <row r="7310">
          <cell r="A7310" t="str">
            <v>X2..deoxyguanosine</v>
          </cell>
          <cell r="B7310" t="str">
            <v>2'-deoxyguanosine</v>
          </cell>
        </row>
        <row r="7311">
          <cell r="A7311" t="str">
            <v>X1.2.3.4.Tetrahydronaphthalene</v>
          </cell>
          <cell r="B7311" t="str">
            <v>1,2,3,4-Tetrahydronaphthalene</v>
          </cell>
        </row>
        <row r="7312">
          <cell r="A7312" t="str">
            <v>Tetrahydrogestrinone</v>
          </cell>
          <cell r="B7312" t="str">
            <v>Tetrahydrogestrinone</v>
          </cell>
        </row>
        <row r="7313">
          <cell r="A7313" t="str">
            <v>MOLINATE</v>
          </cell>
          <cell r="B7313" t="str">
            <v>MOLINATE</v>
          </cell>
        </row>
        <row r="7314">
          <cell r="A7314" t="str">
            <v>harmalol</v>
          </cell>
          <cell r="B7314" t="str">
            <v>harmalol</v>
          </cell>
        </row>
        <row r="7315">
          <cell r="A7315" t="str">
            <v>BENZYL.BROMIDE</v>
          </cell>
          <cell r="B7315" t="str">
            <v>BENZYL BROMIDE</v>
          </cell>
        </row>
        <row r="7316">
          <cell r="A7316" t="str">
            <v>FG.8205</v>
          </cell>
          <cell r="B7316" t="str">
            <v>FG-8205</v>
          </cell>
        </row>
        <row r="7317">
          <cell r="A7317" t="str">
            <v>X3.CHLOROANILINE</v>
          </cell>
          <cell r="B7317" t="str">
            <v>3-CHLOROANILINE</v>
          </cell>
        </row>
        <row r="7318">
          <cell r="A7318" t="str">
            <v>X2.3.3..4.4..Pentachlorobiphenyl</v>
          </cell>
          <cell r="B7318" t="str">
            <v>2,3,3',4,4'-Pentachlorobiphenyl</v>
          </cell>
        </row>
        <row r="7319">
          <cell r="A7319" t="str">
            <v>Abrine</v>
          </cell>
          <cell r="B7319" t="str">
            <v>Abrine</v>
          </cell>
        </row>
        <row r="7320">
          <cell r="A7320" t="str">
            <v>arachidonic.acid</v>
          </cell>
          <cell r="B7320" t="str">
            <v>arachidonic acid</v>
          </cell>
        </row>
        <row r="7321">
          <cell r="A7321" t="str">
            <v>alpha.Sanshool</v>
          </cell>
          <cell r="B7321" t="str">
            <v>alpha-Sanshool</v>
          </cell>
        </row>
        <row r="7322">
          <cell r="A7322" t="str">
            <v>X4.ISOPROPYLCATECHOL</v>
          </cell>
          <cell r="B7322" t="str">
            <v>4-ISOPROPYLCATECHOL</v>
          </cell>
        </row>
        <row r="7323">
          <cell r="A7323" t="str">
            <v>Gadodiamide.hydrate</v>
          </cell>
          <cell r="B7323" t="str">
            <v>Gadodiamide hydrate</v>
          </cell>
        </row>
        <row r="7324">
          <cell r="A7324" t="str">
            <v>Limonin</v>
          </cell>
          <cell r="B7324" t="str">
            <v>Limonin</v>
          </cell>
        </row>
        <row r="7325">
          <cell r="A7325" t="str">
            <v>Luronit</v>
          </cell>
          <cell r="B7325" t="str">
            <v>Luronit</v>
          </cell>
        </row>
        <row r="7326">
          <cell r="A7326" t="str">
            <v>HYALURONIC.ACID</v>
          </cell>
          <cell r="B7326" t="str">
            <v>HYALURONIC ACID</v>
          </cell>
        </row>
        <row r="7327">
          <cell r="A7327" t="str">
            <v>Benzo.e.pyrene</v>
          </cell>
          <cell r="B7327" t="str">
            <v>Benzo[e]pyrene</v>
          </cell>
        </row>
        <row r="7328">
          <cell r="A7328" t="str">
            <v>TDZD.8</v>
          </cell>
          <cell r="B7328" t="str">
            <v>TDZD-8</v>
          </cell>
        </row>
        <row r="7329">
          <cell r="A7329" t="str">
            <v>Glycidyl.phenyl.ether</v>
          </cell>
          <cell r="B7329" t="str">
            <v>Glycidyl phenyl ether</v>
          </cell>
        </row>
        <row r="7330">
          <cell r="A7330" t="str">
            <v>mezerein</v>
          </cell>
          <cell r="B7330" t="str">
            <v>mezerein</v>
          </cell>
        </row>
        <row r="7331">
          <cell r="A7331" t="str">
            <v>X4.nitrocatechol</v>
          </cell>
          <cell r="B7331" t="str">
            <v>4-nitrocatechol</v>
          </cell>
        </row>
        <row r="7332">
          <cell r="A7332" t="str">
            <v>dioxocerium</v>
          </cell>
          <cell r="B7332" t="str">
            <v>dioxocerium</v>
          </cell>
        </row>
        <row r="7333">
          <cell r="A7333" t="str">
            <v>X3.Cyclohexene.1.carboxylic.acid..6..aminocarbonyl..</v>
          </cell>
          <cell r="B7333" t="str">
            <v>3-Cyclohexene-1-carboxylic acid, 6-(aminocarbonyl)-</v>
          </cell>
        </row>
        <row r="7334">
          <cell r="A7334" t="str">
            <v>SureCN5556804</v>
          </cell>
          <cell r="B7334" t="str">
            <v>SureCN5556804</v>
          </cell>
        </row>
        <row r="7335">
          <cell r="A7335" t="str">
            <v>AMARANTH</v>
          </cell>
          <cell r="B7335" t="str">
            <v>AMARANTH</v>
          </cell>
        </row>
        <row r="7336">
          <cell r="A7336" t="str">
            <v>alpha.Naphtholphthalein</v>
          </cell>
          <cell r="B7336" t="str">
            <v>alpha-Naphtholphthalein</v>
          </cell>
        </row>
        <row r="7337">
          <cell r="A7337" t="str">
            <v>X6.Hydroxychrysene</v>
          </cell>
          <cell r="B7337" t="str">
            <v>6-Hydroxychrysene</v>
          </cell>
        </row>
        <row r="7338">
          <cell r="A7338" t="str">
            <v>Lu.19005</v>
          </cell>
          <cell r="B7338" t="str">
            <v>Lu 19005</v>
          </cell>
        </row>
        <row r="7339">
          <cell r="A7339" t="str">
            <v>Indatraline.hydrochloride</v>
          </cell>
          <cell r="B7339" t="str">
            <v>Indatraline hydrochloride</v>
          </cell>
        </row>
        <row r="7340">
          <cell r="A7340" t="str">
            <v>Pcb.95</v>
          </cell>
          <cell r="B7340" t="str">
            <v>Pcb 95</v>
          </cell>
        </row>
        <row r="7341">
          <cell r="A7341" t="str">
            <v>XANOMELINE</v>
          </cell>
          <cell r="B7341" t="str">
            <v>XANOMELINE</v>
          </cell>
        </row>
        <row r="7342">
          <cell r="A7342" t="str">
            <v>X284028.89.3</v>
          </cell>
          <cell r="B7342" t="str">
            <v>284028-89-3</v>
          </cell>
        </row>
        <row r="7343">
          <cell r="A7343" t="str">
            <v>leucine.enkephalin</v>
          </cell>
          <cell r="B7343" t="str">
            <v>leucine enkephalin</v>
          </cell>
        </row>
        <row r="7344">
          <cell r="A7344" t="str">
            <v>WAY.362450</v>
          </cell>
          <cell r="B7344" t="str">
            <v>WAY-362450</v>
          </cell>
        </row>
        <row r="7345">
          <cell r="A7345" t="str">
            <v>Ispronicline</v>
          </cell>
          <cell r="B7345" t="str">
            <v>Ispronicline</v>
          </cell>
        </row>
        <row r="7346">
          <cell r="A7346" t="str">
            <v>Aceclofenac</v>
          </cell>
          <cell r="B7346" t="str">
            <v>Aceclofenac</v>
          </cell>
        </row>
        <row r="7347">
          <cell r="A7347" t="str">
            <v>X4.4..Sulfonyldiphenol</v>
          </cell>
          <cell r="B7347" t="str">
            <v>4,4'-Sulfonyldiphenol</v>
          </cell>
        </row>
        <row r="7348">
          <cell r="A7348" t="str">
            <v>Ammonium.metavanadate</v>
          </cell>
          <cell r="B7348" t="str">
            <v>Ammonium metavanadate</v>
          </cell>
        </row>
        <row r="7349">
          <cell r="A7349" t="str">
            <v>X1.2.3.4.Tetrahydroisoquinoline.3.carboxylic.acid</v>
          </cell>
          <cell r="B7349" t="str">
            <v>1,2,3,4-Tetrahydroisoquinoline-3-carboxylic acid</v>
          </cell>
        </row>
        <row r="7350">
          <cell r="A7350" t="str">
            <v>NBMPR</v>
          </cell>
          <cell r="B7350" t="str">
            <v>NBMPR</v>
          </cell>
        </row>
        <row r="7351">
          <cell r="A7351" t="str">
            <v>X4.Nitrobenzylthioinosine</v>
          </cell>
          <cell r="B7351" t="str">
            <v>4-Nitrobenzylthioinosine</v>
          </cell>
        </row>
        <row r="7352">
          <cell r="A7352" t="str">
            <v>Chloromethane</v>
          </cell>
          <cell r="B7352" t="str">
            <v>Chloromethane</v>
          </cell>
        </row>
        <row r="7353">
          <cell r="A7353" t="str">
            <v>X88352.44.7</v>
          </cell>
          <cell r="B7353" t="str">
            <v>88352-44-7</v>
          </cell>
        </row>
        <row r="7354">
          <cell r="A7354" t="str">
            <v>X2.hydroxyglutaric.acid</v>
          </cell>
          <cell r="B7354" t="str">
            <v>2-hydroxyglutaric acid</v>
          </cell>
        </row>
        <row r="7355">
          <cell r="A7355" t="str">
            <v>X1.Butanethiol</v>
          </cell>
          <cell r="B7355" t="str">
            <v>1-Butanethiol</v>
          </cell>
        </row>
        <row r="7356">
          <cell r="A7356" t="str">
            <v>Cinitapride</v>
          </cell>
          <cell r="B7356" t="str">
            <v>Cinitapride</v>
          </cell>
        </row>
        <row r="7357">
          <cell r="A7357" t="str">
            <v>SILICON.CARBIDE</v>
          </cell>
          <cell r="B7357" t="str">
            <v>SILICON CARBIDE</v>
          </cell>
        </row>
        <row r="7358">
          <cell r="A7358" t="str">
            <v>Nimbolide</v>
          </cell>
          <cell r="B7358" t="str">
            <v>Nimbolide</v>
          </cell>
        </row>
        <row r="7359">
          <cell r="A7359" t="str">
            <v>trans.1.2.Dihydro.1.2.naphthalenediol</v>
          </cell>
          <cell r="B7359" t="str">
            <v>trans-1,2-Dihydro-1,2-naphthalenediol</v>
          </cell>
        </row>
        <row r="7360">
          <cell r="A7360" t="str">
            <v>nerol</v>
          </cell>
          <cell r="B7360" t="str">
            <v>nerol</v>
          </cell>
        </row>
        <row r="7361">
          <cell r="A7361" t="str">
            <v>GERANIOL</v>
          </cell>
          <cell r="B7361" t="str">
            <v>GERANIOL</v>
          </cell>
        </row>
        <row r="7362">
          <cell r="A7362" t="str">
            <v>X3.3..Thiodipropionic.acid</v>
          </cell>
          <cell r="B7362" t="str">
            <v>3,3'-Thiodipropionic acid</v>
          </cell>
        </row>
        <row r="7363">
          <cell r="A7363" t="str">
            <v>Tolclofos.methyl</v>
          </cell>
          <cell r="B7363" t="str">
            <v>Tolclofos-methyl</v>
          </cell>
        </row>
        <row r="7364">
          <cell r="A7364" t="str">
            <v>Sodium.dichromate</v>
          </cell>
          <cell r="B7364" t="str">
            <v>Sodium dichromate</v>
          </cell>
        </row>
        <row r="7365">
          <cell r="A7365" t="str">
            <v>pentachlorophenol</v>
          </cell>
          <cell r="B7365" t="str">
            <v>pentachlorophenol</v>
          </cell>
        </row>
        <row r="7366">
          <cell r="A7366" t="str">
            <v>X1.2.4.BENZENETRIOL</v>
          </cell>
          <cell r="B7366" t="str">
            <v>1,2,4-BENZENETRIOL</v>
          </cell>
        </row>
        <row r="7367">
          <cell r="A7367" t="str">
            <v>X3.chloro.N..methylideneamino.aniline</v>
          </cell>
          <cell r="B7367" t="str">
            <v>3-chloro-N-(methylideneamino)aniline</v>
          </cell>
        </row>
        <row r="7368">
          <cell r="A7368" t="str">
            <v>nylidrin</v>
          </cell>
          <cell r="B7368" t="str">
            <v>nylidrin</v>
          </cell>
        </row>
        <row r="7369">
          <cell r="A7369" t="str">
            <v>SC.19220</v>
          </cell>
          <cell r="B7369" t="str">
            <v>SC 19220</v>
          </cell>
        </row>
        <row r="7370">
          <cell r="A7370" t="str">
            <v>X6.Hydroxytaxol</v>
          </cell>
          <cell r="B7370" t="str">
            <v>6-Hydroxytaxol</v>
          </cell>
        </row>
        <row r="7371">
          <cell r="A7371" t="str">
            <v>X2.Bromo.3.hydroxy.4.methoxybenzaldehyde</v>
          </cell>
          <cell r="B7371" t="str">
            <v>2-Bromo-3-hydroxy-4-methoxybenzaldehyde</v>
          </cell>
        </row>
        <row r="7372">
          <cell r="A7372" t="str">
            <v>BENZYL.BENZOATE</v>
          </cell>
          <cell r="B7372" t="str">
            <v>BENZYL BENZOATE</v>
          </cell>
        </row>
        <row r="7373">
          <cell r="A7373" t="str">
            <v>X2.Methyl.1.propanol</v>
          </cell>
          <cell r="B7373" t="str">
            <v>2-Methyl-1-propanol</v>
          </cell>
        </row>
        <row r="7374">
          <cell r="A7374" t="str">
            <v>HALOFENATE</v>
          </cell>
          <cell r="B7374" t="str">
            <v>HALOFENATE</v>
          </cell>
        </row>
        <row r="7375">
          <cell r="A7375" t="str">
            <v>chlordane</v>
          </cell>
          <cell r="B7375" t="str">
            <v>chlordane</v>
          </cell>
        </row>
        <row r="7376">
          <cell r="A7376" t="str">
            <v>VITAMIN.E</v>
          </cell>
          <cell r="B7376" t="str">
            <v>VITAMIN E</v>
          </cell>
        </row>
        <row r="7377">
          <cell r="A7377" t="str">
            <v>Pretilachlor</v>
          </cell>
          <cell r="B7377" t="str">
            <v>Pretilachlor</v>
          </cell>
        </row>
        <row r="7378">
          <cell r="A7378" t="str">
            <v>Tramadol</v>
          </cell>
          <cell r="B7378" t="str">
            <v>Tramadol</v>
          </cell>
        </row>
        <row r="7379">
          <cell r="A7379" t="str">
            <v>BIS.2.ETHYLHEXYL..ADIPATE</v>
          </cell>
          <cell r="B7379" t="str">
            <v>BIS(2-ETHYLHEXYL) ADIPATE</v>
          </cell>
        </row>
        <row r="7380">
          <cell r="A7380" t="str">
            <v>Riboflavin.5..phosphate</v>
          </cell>
          <cell r="B7380" t="str">
            <v>Riboflavin 5'-phosphate</v>
          </cell>
        </row>
        <row r="7381">
          <cell r="A7381" t="str">
            <v>alpha.Hydroxyalprazolam</v>
          </cell>
          <cell r="B7381" t="str">
            <v>alpha-Hydroxyalprazolam</v>
          </cell>
        </row>
        <row r="7382">
          <cell r="A7382" t="str">
            <v>BAY.K.8644</v>
          </cell>
          <cell r="B7382" t="str">
            <v>BAY-K-8644</v>
          </cell>
        </row>
        <row r="7383">
          <cell r="A7383" t="str">
            <v>gamma.Tocopherol</v>
          </cell>
          <cell r="B7383" t="str">
            <v>gamma-Tocopherol</v>
          </cell>
        </row>
        <row r="7384">
          <cell r="A7384" t="str">
            <v>X6.NITROCHRYSENE</v>
          </cell>
          <cell r="B7384" t="str">
            <v>6-NITROCHRYSENE</v>
          </cell>
        </row>
        <row r="7385">
          <cell r="A7385" t="str">
            <v>INDAN</v>
          </cell>
          <cell r="B7385" t="str">
            <v>INDAN</v>
          </cell>
        </row>
        <row r="7386">
          <cell r="A7386" t="str">
            <v>X137915.12.9</v>
          </cell>
          <cell r="B7386" t="str">
            <v>137915-12-9</v>
          </cell>
        </row>
        <row r="7387">
          <cell r="A7387" t="str">
            <v>X4.Hydroxymephenytoin</v>
          </cell>
          <cell r="B7387" t="str">
            <v>4-Hydroxymephenytoin</v>
          </cell>
        </row>
        <row r="7388">
          <cell r="A7388" t="str">
            <v>X7.Hydroxyloxapine</v>
          </cell>
          <cell r="B7388" t="str">
            <v>7-Hydroxyloxapine</v>
          </cell>
        </row>
        <row r="7389">
          <cell r="A7389" t="str">
            <v>Osthole</v>
          </cell>
          <cell r="B7389" t="str">
            <v>Osthole</v>
          </cell>
        </row>
        <row r="7390">
          <cell r="A7390" t="str">
            <v>ethion</v>
          </cell>
          <cell r="B7390" t="str">
            <v>ethion</v>
          </cell>
        </row>
        <row r="7391">
          <cell r="A7391" t="str">
            <v>TERBACIL</v>
          </cell>
          <cell r="B7391" t="str">
            <v>TERBACIL</v>
          </cell>
        </row>
        <row r="7392">
          <cell r="A7392" t="str">
            <v>GLYCOCHENODEOXYCHOLIC.ACID</v>
          </cell>
          <cell r="B7392" t="str">
            <v>GLYCOCHENODEOXYCHOLIC ACID</v>
          </cell>
        </row>
        <row r="7393">
          <cell r="A7393" t="str">
            <v>cloxazolam</v>
          </cell>
          <cell r="B7393" t="str">
            <v>cloxazolam</v>
          </cell>
        </row>
        <row r="7394">
          <cell r="A7394" t="str">
            <v>Diquat.dication</v>
          </cell>
          <cell r="B7394" t="str">
            <v>Diquat dication</v>
          </cell>
        </row>
        <row r="7395">
          <cell r="A7395" t="str">
            <v>maltose</v>
          </cell>
          <cell r="B7395" t="str">
            <v>maltose</v>
          </cell>
        </row>
        <row r="7396">
          <cell r="A7396" t="str">
            <v>Ginsenoside.Rf</v>
          </cell>
          <cell r="B7396" t="str">
            <v>Ginsenoside Rf</v>
          </cell>
        </row>
        <row r="7397">
          <cell r="A7397" t="str">
            <v>Mesulergine</v>
          </cell>
          <cell r="B7397" t="str">
            <v>Mesulergine</v>
          </cell>
        </row>
        <row r="7398">
          <cell r="A7398" t="str">
            <v>Inostamycin</v>
          </cell>
          <cell r="B7398" t="str">
            <v>Inostamycin</v>
          </cell>
        </row>
        <row r="7399">
          <cell r="A7399" t="str">
            <v>Mitozolomide</v>
          </cell>
          <cell r="B7399" t="str">
            <v>Mitozolomide</v>
          </cell>
        </row>
        <row r="7400">
          <cell r="A7400" t="str">
            <v>X2.2..4.6.6..pentachlorobiphenyl</v>
          </cell>
          <cell r="B7400" t="str">
            <v>2,2',4,6,6'-pentachlorobiphenyl</v>
          </cell>
        </row>
        <row r="7401">
          <cell r="A7401" t="str">
            <v>X1.2.Dihydro.1.2.dihydroxy.5.methylchrysene</v>
          </cell>
          <cell r="B7401" t="str">
            <v>1,2-Dihydro-1,2-dihydroxy-5-methylchrysene</v>
          </cell>
        </row>
        <row r="7402">
          <cell r="A7402" t="str">
            <v>BENZYDAMINE</v>
          </cell>
          <cell r="B7402" t="str">
            <v>BENZYDAMINE</v>
          </cell>
        </row>
        <row r="7403">
          <cell r="A7403" t="str">
            <v>X4.Phenylbutylamine</v>
          </cell>
          <cell r="B7403" t="str">
            <v>4-Phenylbutylamine</v>
          </cell>
        </row>
        <row r="7404">
          <cell r="A7404" t="str">
            <v>X2.Hydroxyphytanic.acid</v>
          </cell>
          <cell r="B7404" t="str">
            <v>2-Hydroxyphytanic acid</v>
          </cell>
        </row>
        <row r="7405">
          <cell r="A7405" t="str">
            <v>Aluminium.sulfate</v>
          </cell>
          <cell r="B7405" t="str">
            <v>Aluminium sulfate</v>
          </cell>
        </row>
        <row r="7406">
          <cell r="A7406" t="str">
            <v>Neocuproine</v>
          </cell>
          <cell r="B7406" t="str">
            <v>Neocuproine</v>
          </cell>
        </row>
        <row r="7407">
          <cell r="A7407" t="str">
            <v>Cyamemazine</v>
          </cell>
          <cell r="B7407" t="str">
            <v>Cyamemazine</v>
          </cell>
        </row>
        <row r="7408">
          <cell r="A7408" t="str">
            <v>Quinaprilat</v>
          </cell>
          <cell r="B7408" t="str">
            <v>Quinaprilat</v>
          </cell>
        </row>
        <row r="7409">
          <cell r="A7409" t="str">
            <v>Tebufenpyrad</v>
          </cell>
          <cell r="B7409" t="str">
            <v>Tebufenpyrad</v>
          </cell>
        </row>
        <row r="7410">
          <cell r="A7410" t="str">
            <v>Camalexin</v>
          </cell>
          <cell r="B7410" t="str">
            <v>Camalexin</v>
          </cell>
        </row>
        <row r="7411">
          <cell r="A7411" t="str">
            <v>Hydroxytyrosol</v>
          </cell>
          <cell r="B7411" t="str">
            <v>Hydroxytyrosol</v>
          </cell>
        </row>
        <row r="7412">
          <cell r="A7412" t="str">
            <v>BADAN</v>
          </cell>
          <cell r="B7412" t="str">
            <v>BADAN</v>
          </cell>
        </row>
        <row r="7413">
          <cell r="A7413" t="str">
            <v>Dilauroyl.lecithin</v>
          </cell>
          <cell r="B7413" t="str">
            <v>Dilauroyl lecithin</v>
          </cell>
        </row>
        <row r="7414">
          <cell r="A7414" t="str">
            <v>bisindolylmaleimide.iv</v>
          </cell>
          <cell r="B7414" t="str">
            <v>bisindolylmaleimide iv</v>
          </cell>
        </row>
        <row r="7415">
          <cell r="A7415" t="str">
            <v>X3.DEAZAADENOSINE</v>
          </cell>
          <cell r="B7415" t="str">
            <v>3-DEAZAADENOSINE</v>
          </cell>
        </row>
        <row r="7416">
          <cell r="A7416" t="str">
            <v>Benzofurans</v>
          </cell>
          <cell r="B7416" t="str">
            <v>Benzofurans</v>
          </cell>
        </row>
        <row r="7417">
          <cell r="A7417" t="str">
            <v>CHEMBL2074900</v>
          </cell>
          <cell r="B7417" t="str">
            <v>CHEMBL2074900</v>
          </cell>
        </row>
        <row r="7418">
          <cell r="A7418" t="str">
            <v>Dipropyl.phthalate</v>
          </cell>
          <cell r="B7418" t="str">
            <v>Dipropyl phthalate</v>
          </cell>
        </row>
        <row r="7419">
          <cell r="A7419" t="str">
            <v>NSC.87877</v>
          </cell>
          <cell r="B7419" t="str">
            <v>NSC-87877</v>
          </cell>
        </row>
        <row r="7420">
          <cell r="A7420" t="str">
            <v>ISOSAFROLE</v>
          </cell>
          <cell r="B7420" t="str">
            <v>ISOSAFROLE</v>
          </cell>
        </row>
        <row r="7421">
          <cell r="A7421" t="str">
            <v>X2.2..3.4.4..5..HEXACHLOROBIPHENYL</v>
          </cell>
          <cell r="B7421" t="str">
            <v>2,2',3,4,4',5'-HEXACHLOROBIPHENYL</v>
          </cell>
        </row>
        <row r="7422">
          <cell r="A7422" t="str">
            <v>UNII.S0D7V00ZRX</v>
          </cell>
          <cell r="B7422" t="str">
            <v>UNII-S0D7V00ZRX</v>
          </cell>
        </row>
        <row r="7423">
          <cell r="A7423" t="str">
            <v>Dimaprit</v>
          </cell>
          <cell r="B7423" t="str">
            <v>Dimaprit</v>
          </cell>
        </row>
        <row r="7424">
          <cell r="A7424" t="str">
            <v>Benzarone</v>
          </cell>
          <cell r="B7424" t="str">
            <v>Benzarone</v>
          </cell>
        </row>
        <row r="7425">
          <cell r="A7425" t="str">
            <v>X2.oxo.clopidogrel</v>
          </cell>
          <cell r="B7425" t="str">
            <v>2-oxo-clopidogrel</v>
          </cell>
        </row>
        <row r="7426">
          <cell r="A7426" t="str">
            <v>Dibenz.a.h.anthracene</v>
          </cell>
          <cell r="B7426" t="str">
            <v>Dibenz[a,h]anthracene</v>
          </cell>
        </row>
        <row r="7427">
          <cell r="A7427" t="str">
            <v>Panaxadiol</v>
          </cell>
          <cell r="B7427" t="str">
            <v>Panaxadiol</v>
          </cell>
        </row>
        <row r="7428">
          <cell r="A7428" t="str">
            <v>X6.Carboxyfluorescein</v>
          </cell>
          <cell r="B7428" t="str">
            <v>6-Carboxyfluorescein</v>
          </cell>
        </row>
        <row r="7429">
          <cell r="A7429" t="str">
            <v>BETA.TOCOPHEROL</v>
          </cell>
          <cell r="B7429" t="str">
            <v>BETA-TOCOPHEROL</v>
          </cell>
        </row>
        <row r="7430">
          <cell r="A7430" t="str">
            <v>X4.Hydroxymidazolam</v>
          </cell>
          <cell r="B7430" t="str">
            <v>4-Hydroxymidazolam</v>
          </cell>
        </row>
        <row r="7431">
          <cell r="A7431" t="str">
            <v>X2.4.Di.tert.butylphenol</v>
          </cell>
          <cell r="B7431" t="str">
            <v>2,4-Di-tert-butylphenol</v>
          </cell>
        </row>
        <row r="7432">
          <cell r="A7432" t="str">
            <v>X1...4xi...A.d.erythro.pentofuranosyl..1.3.4.7.tetrahydro.2h.1.3.diazepin.2.one</v>
          </cell>
          <cell r="B7432" t="str">
            <v>1-[(4xi)-|A-d-erythro-pentofuranosyl]-1,3,4,7-tetrahydro-2h-1,3-diazepin-2-one</v>
          </cell>
        </row>
        <row r="7433">
          <cell r="A7433" t="str">
            <v>X4..Chlorodiazepam</v>
          </cell>
          <cell r="B7433" t="str">
            <v>4'-Chlorodiazepam</v>
          </cell>
        </row>
        <row r="7434">
          <cell r="A7434" t="str">
            <v>ABT.510</v>
          </cell>
          <cell r="B7434" t="str">
            <v>ABT-510</v>
          </cell>
        </row>
        <row r="7435">
          <cell r="A7435" t="str">
            <v>NSC321521</v>
          </cell>
          <cell r="B7435" t="str">
            <v>NSC321521</v>
          </cell>
        </row>
        <row r="7436">
          <cell r="A7436" t="str">
            <v>Cholesta.5.7.dien.3.ol</v>
          </cell>
          <cell r="B7436" t="str">
            <v>Cholesta-5,7-dien-3-ol</v>
          </cell>
        </row>
        <row r="7437">
          <cell r="A7437" t="str">
            <v>ZINC.CHROMATE</v>
          </cell>
          <cell r="B7437" t="str">
            <v>ZINC CHROMATE</v>
          </cell>
        </row>
        <row r="7438">
          <cell r="A7438" t="str">
            <v>tetrahydrothiophene</v>
          </cell>
          <cell r="B7438" t="str">
            <v>tetrahydrothiophene</v>
          </cell>
        </row>
        <row r="7439">
          <cell r="A7439" t="str">
            <v>Spm.3672</v>
          </cell>
          <cell r="B7439" t="str">
            <v>Spm 3672</v>
          </cell>
        </row>
        <row r="7440">
          <cell r="A7440" t="str">
            <v>X2.2..Azobis.2.amidinopropane.</v>
          </cell>
          <cell r="B7440" t="str">
            <v>2,2'-Azobis(2-amidinopropane)</v>
          </cell>
        </row>
        <row r="7441">
          <cell r="A7441" t="str">
            <v>Cloflucarban</v>
          </cell>
          <cell r="B7441" t="str">
            <v>Cloflucarban</v>
          </cell>
        </row>
        <row r="7442">
          <cell r="A7442" t="str">
            <v>Thiazolyl.blue</v>
          </cell>
          <cell r="B7442" t="str">
            <v>Thiazolyl blue</v>
          </cell>
        </row>
        <row r="7443">
          <cell r="A7443" t="str">
            <v>ortho.Cept</v>
          </cell>
          <cell r="B7443" t="str">
            <v>ortho-Cept</v>
          </cell>
        </row>
        <row r="7444">
          <cell r="A7444" t="str">
            <v>Norfluoxetine</v>
          </cell>
          <cell r="B7444" t="str">
            <v>Norfluoxetine</v>
          </cell>
        </row>
        <row r="7445">
          <cell r="A7445" t="str">
            <v>Butamifos</v>
          </cell>
          <cell r="B7445" t="str">
            <v>Butamifos</v>
          </cell>
        </row>
        <row r="7446">
          <cell r="A7446" t="str">
            <v>IN1183</v>
          </cell>
          <cell r="B7446" t="str">
            <v>IN1183</v>
          </cell>
        </row>
        <row r="7447">
          <cell r="A7447" t="str">
            <v>n.oleoylethanolamine</v>
          </cell>
          <cell r="B7447" t="str">
            <v>n-oleoylethanolamine</v>
          </cell>
        </row>
        <row r="7448">
          <cell r="A7448" t="str">
            <v>Norastemizole</v>
          </cell>
          <cell r="B7448" t="str">
            <v>Norastemizole</v>
          </cell>
        </row>
        <row r="7449">
          <cell r="A7449" t="str">
            <v>X5.12.Naphthacenequinone</v>
          </cell>
          <cell r="B7449" t="str">
            <v>5,12-Naphthacenequinone</v>
          </cell>
        </row>
        <row r="7450">
          <cell r="A7450" t="str">
            <v>CHEMBL267865</v>
          </cell>
          <cell r="B7450" t="str">
            <v>CHEMBL267865</v>
          </cell>
        </row>
        <row r="7451">
          <cell r="A7451" t="str">
            <v>alpha.Methylhistamine</v>
          </cell>
          <cell r="B7451" t="str">
            <v>alpha-Methylhistamine</v>
          </cell>
        </row>
        <row r="7452">
          <cell r="A7452" t="str">
            <v>thiopental</v>
          </cell>
          <cell r="B7452" t="str">
            <v>thiopental</v>
          </cell>
        </row>
        <row r="7453">
          <cell r="A7453" t="str">
            <v>VX..van.</v>
          </cell>
          <cell r="B7453" t="str">
            <v>VX (van)</v>
          </cell>
        </row>
        <row r="7454">
          <cell r="A7454" t="str">
            <v>tert.Butyl.methyl.ether</v>
          </cell>
          <cell r="B7454" t="str">
            <v>tert-Butyl methyl ether</v>
          </cell>
        </row>
        <row r="7455">
          <cell r="A7455" t="str">
            <v>X2.Phenylpropionic.acid</v>
          </cell>
          <cell r="B7455" t="str">
            <v>2-Phenylpropionic acid</v>
          </cell>
        </row>
        <row r="7456">
          <cell r="A7456" t="str">
            <v>acephate</v>
          </cell>
          <cell r="B7456" t="str">
            <v>acephate</v>
          </cell>
        </row>
        <row r="7457">
          <cell r="A7457" t="str">
            <v>Benzo.a.pyrene.1.6.dione</v>
          </cell>
          <cell r="B7457" t="str">
            <v>Benzo[a]pyrene-1,6-dione</v>
          </cell>
        </row>
        <row r="7458">
          <cell r="A7458" t="str">
            <v>Diethyl.sulfate</v>
          </cell>
          <cell r="B7458" t="str">
            <v>Diethyl sulfate</v>
          </cell>
        </row>
        <row r="7459">
          <cell r="A7459" t="str">
            <v>norgestrel</v>
          </cell>
          <cell r="B7459" t="str">
            <v>norgestrel</v>
          </cell>
        </row>
        <row r="7460">
          <cell r="A7460" t="str">
            <v>Butyl.4.hydroxybenzoate</v>
          </cell>
          <cell r="B7460" t="str">
            <v>Butyl 4-hydroxybenzoate</v>
          </cell>
        </row>
        <row r="7461">
          <cell r="A7461" t="str">
            <v>Entinostat</v>
          </cell>
          <cell r="B7461" t="str">
            <v>Entinostat</v>
          </cell>
        </row>
        <row r="7462">
          <cell r="A7462" t="str">
            <v>inosine</v>
          </cell>
          <cell r="B7462" t="str">
            <v>inosine</v>
          </cell>
        </row>
        <row r="7463">
          <cell r="A7463" t="str">
            <v>Methoxyacetaldehyde</v>
          </cell>
          <cell r="B7463" t="str">
            <v>Methoxyacetaldehyde</v>
          </cell>
        </row>
        <row r="7464">
          <cell r="A7464" t="str">
            <v>CILAZAPRIL.MONOHYDRATE</v>
          </cell>
          <cell r="B7464" t="str">
            <v>CILAZAPRIL MONOHYDRATE</v>
          </cell>
        </row>
        <row r="7465">
          <cell r="A7465" t="str">
            <v>UNDECANOIC.ACID</v>
          </cell>
          <cell r="B7465" t="str">
            <v>UNDECANOIC ACID</v>
          </cell>
        </row>
        <row r="7466">
          <cell r="A7466" t="str">
            <v>Selenium.methyl.cysteine</v>
          </cell>
          <cell r="B7466" t="str">
            <v>Selenium methyl cysteine</v>
          </cell>
        </row>
        <row r="7467">
          <cell r="A7467" t="str">
            <v>MECOPROP</v>
          </cell>
          <cell r="B7467" t="str">
            <v>MECOPROP</v>
          </cell>
        </row>
        <row r="7468">
          <cell r="A7468" t="str">
            <v>Icariin</v>
          </cell>
          <cell r="B7468" t="str">
            <v>Icariin</v>
          </cell>
        </row>
        <row r="7469">
          <cell r="A7469" t="str">
            <v>Ursolic.acid</v>
          </cell>
          <cell r="B7469" t="str">
            <v>Ursolic acid</v>
          </cell>
        </row>
        <row r="7470">
          <cell r="A7470" t="str">
            <v>ipratropium</v>
          </cell>
          <cell r="B7470" t="str">
            <v>ipratropium</v>
          </cell>
        </row>
        <row r="7471">
          <cell r="A7471" t="str">
            <v>Ethylcocaine</v>
          </cell>
          <cell r="B7471" t="str">
            <v>Ethylcocaine</v>
          </cell>
        </row>
        <row r="7472">
          <cell r="A7472" t="str">
            <v>N.chloromethylbrucine</v>
          </cell>
          <cell r="B7472" t="str">
            <v>N-chloromethylbrucine</v>
          </cell>
        </row>
        <row r="7473">
          <cell r="A7473" t="str">
            <v>X2.3.HEXANEDIONE</v>
          </cell>
          <cell r="B7473" t="str">
            <v>2,3-HEXANEDIONE</v>
          </cell>
        </row>
        <row r="7474">
          <cell r="A7474" t="str">
            <v>dmnq</v>
          </cell>
          <cell r="B7474" t="str">
            <v>dmnq</v>
          </cell>
        </row>
        <row r="7475">
          <cell r="A7475" t="str">
            <v>CADMIUM.SELENIDE</v>
          </cell>
          <cell r="B7475" t="str">
            <v>CADMIUM SELENIDE</v>
          </cell>
        </row>
        <row r="7476">
          <cell r="A7476" t="str">
            <v>X3.5.Dibromo.2..2.4.dibromophenoxy.phenol</v>
          </cell>
          <cell r="B7476" t="str">
            <v>3,5-Dibromo-2-(2,4-dibromophenoxy)phenol</v>
          </cell>
        </row>
        <row r="7477">
          <cell r="A7477" t="str">
            <v>Dimethachlon</v>
          </cell>
          <cell r="B7477" t="str">
            <v>Dimethachlon</v>
          </cell>
        </row>
        <row r="7478">
          <cell r="A7478" t="str">
            <v>X7alpha.Hydroxycholesterol</v>
          </cell>
          <cell r="B7478" t="str">
            <v>7alpha-Hydroxycholesterol</v>
          </cell>
        </row>
        <row r="7479">
          <cell r="A7479" t="str">
            <v>X4.tert.Amylphenol</v>
          </cell>
          <cell r="B7479" t="str">
            <v>4-tert-Amylphenol</v>
          </cell>
        </row>
        <row r="7480">
          <cell r="A7480" t="str">
            <v>Acetaldoxime</v>
          </cell>
          <cell r="B7480" t="str">
            <v>Acetaldoxime</v>
          </cell>
        </row>
        <row r="7481">
          <cell r="A7481" t="str">
            <v>Hydroxycitronellal</v>
          </cell>
          <cell r="B7481" t="str">
            <v>Hydroxycitronellal</v>
          </cell>
        </row>
        <row r="7482">
          <cell r="A7482" t="str">
            <v>malotilate</v>
          </cell>
          <cell r="B7482" t="str">
            <v>malotilate</v>
          </cell>
        </row>
        <row r="7483">
          <cell r="A7483" t="str">
            <v>X2.3.4.7.8.PENTACHLORODIBENZOFURAN</v>
          </cell>
          <cell r="B7483" t="str">
            <v>2,3,4,7,8-PENTACHLORODIBENZOFURAN</v>
          </cell>
        </row>
        <row r="7484">
          <cell r="A7484" t="str">
            <v>X3..hydroxymethyl..5.5.diphenylimidazolidine.2.4.dione</v>
          </cell>
          <cell r="B7484" t="str">
            <v>3-(hydroxymethyl)-5,5-diphenylimidazolidine-2,4-dione</v>
          </cell>
        </row>
        <row r="7485">
          <cell r="A7485" t="str">
            <v>Stilonium.iodide</v>
          </cell>
          <cell r="B7485" t="str">
            <v>Stilonium iodide</v>
          </cell>
        </row>
        <row r="7486">
          <cell r="A7486" t="str">
            <v>X1.Benzyl.1.4.dihydronicotinamide</v>
          </cell>
          <cell r="B7486" t="str">
            <v>1-Benzyl-1,4-dihydronicotinamide</v>
          </cell>
        </row>
        <row r="7487">
          <cell r="A7487" t="str">
            <v>Mangiferin</v>
          </cell>
          <cell r="B7487" t="str">
            <v>Mangiferin</v>
          </cell>
        </row>
        <row r="7488">
          <cell r="A7488" t="str">
            <v>beta.Heparin</v>
          </cell>
          <cell r="B7488" t="str">
            <v>beta-Heparin</v>
          </cell>
        </row>
        <row r="7489">
          <cell r="A7489" t="str">
            <v>efonidipine.hydrochloride</v>
          </cell>
          <cell r="B7489" t="str">
            <v>efonidipine hydrochloride</v>
          </cell>
        </row>
        <row r="7490">
          <cell r="A7490" t="str">
            <v>X5.Hydroxyflavone</v>
          </cell>
          <cell r="B7490" t="str">
            <v>5-Hydroxyflavone</v>
          </cell>
        </row>
        <row r="7491">
          <cell r="A7491" t="str">
            <v>amsacrine</v>
          </cell>
          <cell r="B7491" t="str">
            <v>amsacrine</v>
          </cell>
        </row>
        <row r="7492">
          <cell r="A7492" t="str">
            <v>SRIF</v>
          </cell>
          <cell r="B7492" t="str">
            <v>SRIF</v>
          </cell>
        </row>
        <row r="7493">
          <cell r="A7493" t="str">
            <v>CYANAMIDE</v>
          </cell>
          <cell r="B7493" t="str">
            <v>CYANAMIDE</v>
          </cell>
        </row>
        <row r="7494">
          <cell r="A7494" t="str">
            <v>CHEMBL140184</v>
          </cell>
          <cell r="B7494" t="str">
            <v>CHEMBL140184</v>
          </cell>
        </row>
        <row r="7495">
          <cell r="A7495" t="str">
            <v>Orphanin.FQ</v>
          </cell>
          <cell r="B7495" t="str">
            <v>Orphanin FQ</v>
          </cell>
        </row>
        <row r="7496">
          <cell r="A7496" t="str">
            <v>Spinorphin</v>
          </cell>
          <cell r="B7496" t="str">
            <v>Spinorphin</v>
          </cell>
        </row>
        <row r="7497">
          <cell r="A7497" t="str">
            <v>Necrostatin.1</v>
          </cell>
          <cell r="B7497" t="str">
            <v>Necrostatin-1</v>
          </cell>
        </row>
        <row r="7498">
          <cell r="A7498" t="str">
            <v>LY2603618</v>
          </cell>
          <cell r="B7498" t="str">
            <v>LY2603618</v>
          </cell>
        </row>
        <row r="7499">
          <cell r="A7499" t="str">
            <v>tiagabine</v>
          </cell>
          <cell r="B7499" t="str">
            <v>tiagabine</v>
          </cell>
        </row>
        <row r="7500">
          <cell r="A7500" t="str">
            <v>Wogonin</v>
          </cell>
          <cell r="B7500" t="str">
            <v>Wogonin</v>
          </cell>
        </row>
        <row r="7501">
          <cell r="A7501" t="str">
            <v>PK.11195</v>
          </cell>
          <cell r="B7501" t="str">
            <v>PK 11195</v>
          </cell>
        </row>
        <row r="7502">
          <cell r="A7502" t="str">
            <v>Pyridine.N.oxide</v>
          </cell>
          <cell r="B7502" t="str">
            <v>Pyridine-N-oxide</v>
          </cell>
        </row>
        <row r="7503">
          <cell r="A7503" t="str">
            <v>X3.hydroxybutyric.acid</v>
          </cell>
          <cell r="B7503" t="str">
            <v>3-hydroxybutyric acid</v>
          </cell>
        </row>
        <row r="7504">
          <cell r="A7504" t="str">
            <v>Illudin.S</v>
          </cell>
          <cell r="B7504" t="str">
            <v>Illudin S</v>
          </cell>
        </row>
        <row r="7505">
          <cell r="A7505" t="str">
            <v>Sodium.molybdate</v>
          </cell>
          <cell r="B7505" t="str">
            <v>Sodium molybdate</v>
          </cell>
        </row>
        <row r="7506">
          <cell r="A7506" t="str">
            <v>X1.1..Biphenyl..2.2..4.4..5.pentachloro.</v>
          </cell>
          <cell r="B7506" t="str">
            <v>1,1'-Biphenyl, 2,2',4,4',5-pentachloro-</v>
          </cell>
        </row>
        <row r="7507">
          <cell r="A7507" t="str">
            <v>N.NITROSOPYRROLIDINE</v>
          </cell>
          <cell r="B7507" t="str">
            <v>N-NITROSOPYRROLIDINE</v>
          </cell>
        </row>
        <row r="7508">
          <cell r="A7508" t="str">
            <v>morin</v>
          </cell>
          <cell r="B7508" t="str">
            <v>morin</v>
          </cell>
        </row>
        <row r="7509">
          <cell r="A7509" t="str">
            <v>AMPHETAMINE</v>
          </cell>
          <cell r="B7509" t="str">
            <v>AMPHETAMINE</v>
          </cell>
        </row>
        <row r="7510">
          <cell r="A7510" t="str">
            <v>NIVALENOL</v>
          </cell>
          <cell r="B7510" t="str">
            <v>NIVALENOL</v>
          </cell>
        </row>
        <row r="7511">
          <cell r="A7511" t="str">
            <v>Romidepsin</v>
          </cell>
          <cell r="B7511" t="str">
            <v>Romidepsin</v>
          </cell>
        </row>
        <row r="7512">
          <cell r="A7512" t="str">
            <v>N..undeca.2.4.7.trienylideneamino.nitrous.amide</v>
          </cell>
          <cell r="B7512" t="str">
            <v>N-(undeca-2,4,7-trienylideneamino)nitrous amide</v>
          </cell>
        </row>
        <row r="7513">
          <cell r="A7513" t="str">
            <v>X2.Methylcholine</v>
          </cell>
          <cell r="B7513" t="str">
            <v>2-Methylcholine</v>
          </cell>
        </row>
        <row r="7514">
          <cell r="A7514" t="str">
            <v>X20702.77.6</v>
          </cell>
          <cell r="B7514" t="str">
            <v>20702-77-6</v>
          </cell>
        </row>
        <row r="7515">
          <cell r="A7515" t="str">
            <v>Bandrowski.s.base</v>
          </cell>
          <cell r="B7515" t="str">
            <v>Bandrowski's base</v>
          </cell>
        </row>
        <row r="7516">
          <cell r="A7516" t="str">
            <v>Methoxyamine</v>
          </cell>
          <cell r="B7516" t="str">
            <v>Methoxyamine</v>
          </cell>
        </row>
        <row r="7517">
          <cell r="A7517" t="str">
            <v>X1.6.Diisocyanatohexane</v>
          </cell>
          <cell r="B7517" t="str">
            <v>1,6-Diisocyanatohexane</v>
          </cell>
        </row>
        <row r="7518">
          <cell r="A7518" t="str">
            <v>linolenic.acid</v>
          </cell>
          <cell r="B7518" t="str">
            <v>linolenic acid</v>
          </cell>
        </row>
        <row r="7519">
          <cell r="A7519" t="str">
            <v>N.N.DIMETHYLETHYLAMINE</v>
          </cell>
          <cell r="B7519" t="str">
            <v>N,N-DIMETHYLETHYLAMINE</v>
          </cell>
        </row>
        <row r="7520">
          <cell r="A7520" t="str">
            <v>Kahweol.acetate</v>
          </cell>
          <cell r="B7520" t="str">
            <v>Kahweol acetate</v>
          </cell>
        </row>
        <row r="7521">
          <cell r="A7521" t="str">
            <v>X3.7.12.Trihydroxycholan.24.oic.acid</v>
          </cell>
          <cell r="B7521" t="str">
            <v>3,7,12-Trihydroxycholan-24-oic acid</v>
          </cell>
        </row>
        <row r="7522">
          <cell r="A7522" t="str">
            <v>Liarozole</v>
          </cell>
          <cell r="B7522" t="str">
            <v>Liarozole</v>
          </cell>
        </row>
        <row r="7523">
          <cell r="A7523" t="str">
            <v>Liarozole.hydrochloride</v>
          </cell>
          <cell r="B7523" t="str">
            <v>Liarozole hydrochloride</v>
          </cell>
        </row>
        <row r="7524">
          <cell r="A7524" t="str">
            <v>X10..Z..13..E..15..E..Heptadecatrienylhydroquinone</v>
          </cell>
          <cell r="B7524" t="str">
            <v>10'(Z),13'(E),15'(E)-Heptadecatrienylhydroquinone</v>
          </cell>
        </row>
        <row r="7525">
          <cell r="A7525" t="str">
            <v>X2.6.DIBROMOPHENOL</v>
          </cell>
          <cell r="B7525" t="str">
            <v>2,6-DIBROMOPHENOL</v>
          </cell>
        </row>
        <row r="7526">
          <cell r="A7526" t="str">
            <v>Butoxyacetaldehyde</v>
          </cell>
          <cell r="B7526" t="str">
            <v>Butoxyacetaldehyde</v>
          </cell>
        </row>
        <row r="7527">
          <cell r="A7527" t="str">
            <v>Nonenal</v>
          </cell>
          <cell r="B7527" t="str">
            <v>Nonenal</v>
          </cell>
        </row>
        <row r="7528">
          <cell r="A7528" t="str">
            <v>X6957.76.2</v>
          </cell>
          <cell r="B7528" t="str">
            <v>6957-76-2</v>
          </cell>
        </row>
        <row r="7529">
          <cell r="A7529" t="str">
            <v>Ptychodiscus.brevis.toxin</v>
          </cell>
          <cell r="B7529" t="str">
            <v>Ptychodiscus brevis toxin</v>
          </cell>
        </row>
        <row r="7530">
          <cell r="A7530" t="str">
            <v>AJ.76</v>
          </cell>
          <cell r="B7530" t="str">
            <v>AJ 76</v>
          </cell>
        </row>
        <row r="7531">
          <cell r="A7531" t="str">
            <v>midazolam</v>
          </cell>
          <cell r="B7531" t="str">
            <v>midazolam</v>
          </cell>
        </row>
        <row r="7532">
          <cell r="A7532" t="str">
            <v>X2.2.2.Tribromoethanol</v>
          </cell>
          <cell r="B7532" t="str">
            <v>2,2,2-Tribromoethanol</v>
          </cell>
        </row>
        <row r="7533">
          <cell r="A7533" t="str">
            <v>X16.Hydroxyestrone</v>
          </cell>
          <cell r="B7533" t="str">
            <v>16-Hydroxyestrone</v>
          </cell>
        </row>
        <row r="7534">
          <cell r="A7534" t="str">
            <v>Chlomethoxyfen</v>
          </cell>
          <cell r="B7534" t="str">
            <v>Chlomethoxyfen</v>
          </cell>
        </row>
        <row r="7535">
          <cell r="A7535" t="str">
            <v>Fludioxonil</v>
          </cell>
          <cell r="B7535" t="str">
            <v>Fludioxonil</v>
          </cell>
        </row>
        <row r="7536">
          <cell r="A7536" t="str">
            <v>oxido.trioxo.rhenium</v>
          </cell>
          <cell r="B7536" t="str">
            <v>oxido(trioxo)rhenium</v>
          </cell>
        </row>
        <row r="7537">
          <cell r="A7537" t="str">
            <v>X3.nitrobenzene.1.2.diol</v>
          </cell>
          <cell r="B7537" t="str">
            <v>3-nitrobenzene-1,2-diol</v>
          </cell>
        </row>
        <row r="7538">
          <cell r="A7538" t="str">
            <v>Iodocyanopindolol</v>
          </cell>
          <cell r="B7538" t="str">
            <v>Iodocyanopindolol</v>
          </cell>
        </row>
        <row r="7539">
          <cell r="A7539" t="str">
            <v>Tesmilifene</v>
          </cell>
          <cell r="B7539" t="str">
            <v>Tesmilifene</v>
          </cell>
        </row>
        <row r="7540">
          <cell r="A7540" t="str">
            <v>Cinobufotalin</v>
          </cell>
          <cell r="B7540" t="str">
            <v>Cinobufotalin</v>
          </cell>
        </row>
        <row r="7541">
          <cell r="A7541" t="str">
            <v>N.NITROSOANABASINE</v>
          </cell>
          <cell r="B7541" t="str">
            <v>N-NITROSOANABASINE</v>
          </cell>
        </row>
        <row r="7542">
          <cell r="A7542" t="str">
            <v>X128.42.7</v>
          </cell>
          <cell r="B7542" t="str">
            <v>128-42-7</v>
          </cell>
        </row>
        <row r="7543">
          <cell r="A7543" t="str">
            <v>CDPPB</v>
          </cell>
          <cell r="B7543" t="str">
            <v>CDPPB</v>
          </cell>
        </row>
        <row r="7544">
          <cell r="A7544" t="str">
            <v>Garcinol</v>
          </cell>
          <cell r="B7544" t="str">
            <v>Garcinol</v>
          </cell>
        </row>
        <row r="7545">
          <cell r="A7545" t="str">
            <v>Camboginol</v>
          </cell>
          <cell r="B7545" t="str">
            <v>Camboginol</v>
          </cell>
        </row>
        <row r="7546">
          <cell r="A7546" t="str">
            <v>X8.Acetylneosolaniol</v>
          </cell>
          <cell r="B7546" t="str">
            <v>8-Acetylneosolaniol</v>
          </cell>
        </row>
        <row r="7547">
          <cell r="A7547" t="str">
            <v>Indeno.1.2.3.cd.pyrene</v>
          </cell>
          <cell r="B7547" t="str">
            <v>Indeno[1,2,3-cd]pyrene</v>
          </cell>
        </row>
        <row r="7548">
          <cell r="A7548" t="str">
            <v>X3.4.Dihydroxymethamphetamine</v>
          </cell>
          <cell r="B7548" t="str">
            <v>3,4-Dihydroxymethamphetamine</v>
          </cell>
        </row>
        <row r="7549">
          <cell r="A7549" t="str">
            <v>clinofibrate</v>
          </cell>
          <cell r="B7549" t="str">
            <v>clinofibrate</v>
          </cell>
        </row>
        <row r="7550">
          <cell r="A7550" t="str">
            <v>Dezaguanine</v>
          </cell>
          <cell r="B7550" t="str">
            <v>Dezaguanine</v>
          </cell>
        </row>
        <row r="7551">
          <cell r="A7551" t="str">
            <v>ADRENOSTERONE</v>
          </cell>
          <cell r="B7551" t="str">
            <v>ADRENOSTERONE</v>
          </cell>
        </row>
        <row r="7552">
          <cell r="A7552" t="str">
            <v>DECANE</v>
          </cell>
          <cell r="B7552" t="str">
            <v>DECANE</v>
          </cell>
        </row>
        <row r="7553">
          <cell r="A7553" t="str">
            <v>Pyrrolidine.dithiocarbamate</v>
          </cell>
          <cell r="B7553" t="str">
            <v>Pyrrolidine dithiocarbamate</v>
          </cell>
        </row>
        <row r="7554">
          <cell r="A7554" t="str">
            <v>Thiazopyr</v>
          </cell>
          <cell r="B7554" t="str">
            <v>Thiazopyr</v>
          </cell>
        </row>
        <row r="7555">
          <cell r="A7555" t="str">
            <v>X1.2.3.7.8.PENTACHLORODIBENZO.P.DIOXIN</v>
          </cell>
          <cell r="B7555" t="str">
            <v>1,2,3,7,8-PENTACHLORODIBENZO-P-DIOXIN</v>
          </cell>
        </row>
        <row r="7556">
          <cell r="A7556" t="str">
            <v>Tomelukast</v>
          </cell>
          <cell r="B7556" t="str">
            <v>Tomelukast</v>
          </cell>
        </row>
        <row r="7557">
          <cell r="A7557" t="str">
            <v>X2.2..Dichlorobiphenyl</v>
          </cell>
          <cell r="B7557" t="str">
            <v>2,2'-Dichlorobiphenyl</v>
          </cell>
        </row>
        <row r="7558">
          <cell r="A7558" t="str">
            <v>IMD.0354</v>
          </cell>
          <cell r="B7558" t="str">
            <v>IMD-0354</v>
          </cell>
        </row>
        <row r="7559">
          <cell r="A7559" t="str">
            <v>Bufuralol</v>
          </cell>
          <cell r="B7559" t="str">
            <v>Bufuralol</v>
          </cell>
        </row>
        <row r="7560">
          <cell r="A7560" t="str">
            <v>diethyl.pyrocarbonate</v>
          </cell>
          <cell r="B7560" t="str">
            <v>diethyl pyrocarbonate</v>
          </cell>
        </row>
        <row r="7561">
          <cell r="A7561" t="str">
            <v>Fraxetin</v>
          </cell>
          <cell r="B7561" t="str">
            <v>Fraxetin</v>
          </cell>
        </row>
        <row r="7562">
          <cell r="A7562" t="str">
            <v>CYPROTERONE.ACETATE</v>
          </cell>
          <cell r="B7562" t="str">
            <v>CYPROTERONE ACETATE</v>
          </cell>
        </row>
        <row r="7563">
          <cell r="A7563" t="str">
            <v>radicicol</v>
          </cell>
          <cell r="B7563" t="str">
            <v>radicicol</v>
          </cell>
        </row>
        <row r="7564">
          <cell r="A7564" t="str">
            <v>X4.Benzylphenol</v>
          </cell>
          <cell r="B7564" t="str">
            <v>4-Benzylphenol</v>
          </cell>
        </row>
        <row r="7565">
          <cell r="A7565" t="str">
            <v>Eliprodil</v>
          </cell>
          <cell r="B7565" t="str">
            <v>Eliprodil</v>
          </cell>
        </row>
        <row r="7566">
          <cell r="A7566" t="str">
            <v>Isonicotinamide</v>
          </cell>
          <cell r="B7566" t="str">
            <v>Isonicotinamide</v>
          </cell>
        </row>
        <row r="7567">
          <cell r="A7567" t="str">
            <v>X1..Hydroxyestragole</v>
          </cell>
          <cell r="B7567" t="str">
            <v>1'-Hydroxyestragole</v>
          </cell>
        </row>
        <row r="7568">
          <cell r="A7568" t="str">
            <v>TIOTROPIUM.BROMIDE</v>
          </cell>
          <cell r="B7568" t="str">
            <v>TIOTROPIUM BROMIDE</v>
          </cell>
        </row>
        <row r="7569">
          <cell r="A7569" t="str">
            <v>Dibutyryl.cGMP</v>
          </cell>
          <cell r="B7569" t="str">
            <v>Dibutyryl cGMP</v>
          </cell>
        </row>
        <row r="7570">
          <cell r="A7570" t="str">
            <v>OM99.2</v>
          </cell>
          <cell r="B7570" t="str">
            <v>OM99-2</v>
          </cell>
        </row>
        <row r="7571">
          <cell r="A7571" t="str">
            <v>MYCLOBUTANIL</v>
          </cell>
          <cell r="B7571" t="str">
            <v>MYCLOBUTANIL</v>
          </cell>
        </row>
        <row r="7572">
          <cell r="A7572" t="str">
            <v>BRL.37344</v>
          </cell>
          <cell r="B7572" t="str">
            <v>BRL 37344</v>
          </cell>
        </row>
        <row r="7573">
          <cell r="A7573" t="str">
            <v>Talmapimod</v>
          </cell>
          <cell r="B7573" t="str">
            <v>Talmapimod</v>
          </cell>
        </row>
        <row r="7574">
          <cell r="A7574" t="str">
            <v>Bathocuproine.disulfonate</v>
          </cell>
          <cell r="B7574" t="str">
            <v>Bathocuproine disulfonate</v>
          </cell>
        </row>
        <row r="7575">
          <cell r="A7575" t="str">
            <v>Scoparone</v>
          </cell>
          <cell r="B7575" t="str">
            <v>Scoparone</v>
          </cell>
        </row>
        <row r="7576">
          <cell r="A7576" t="str">
            <v>HBED</v>
          </cell>
          <cell r="B7576" t="str">
            <v>HBED</v>
          </cell>
        </row>
        <row r="7577">
          <cell r="A7577" t="str">
            <v>X4602.84.0</v>
          </cell>
          <cell r="B7577" t="str">
            <v>4602-84-0</v>
          </cell>
        </row>
        <row r="7578">
          <cell r="A7578" t="str">
            <v>Trigonellinamide</v>
          </cell>
          <cell r="B7578" t="str">
            <v>Trigonellinamide</v>
          </cell>
        </row>
        <row r="7579">
          <cell r="A7579" t="str">
            <v>X4.Nitrophenyl.butyrate</v>
          </cell>
          <cell r="B7579" t="str">
            <v>4-Nitrophenyl butyrate</v>
          </cell>
        </row>
        <row r="7580">
          <cell r="A7580" t="str">
            <v>X4.Hydroperoxycyclofosfamide</v>
          </cell>
          <cell r="B7580" t="str">
            <v>4-Hydroperoxycyclofosfamide</v>
          </cell>
        </row>
        <row r="7581">
          <cell r="A7581" t="str">
            <v>X3.5.6.TRICHLORO.2.PYRIDINOL</v>
          </cell>
          <cell r="B7581" t="str">
            <v>3,5,6-TRICHLORO-2-PYRIDINOL</v>
          </cell>
        </row>
        <row r="7582">
          <cell r="A7582" t="str">
            <v>X2.6.Dimethylaniline</v>
          </cell>
          <cell r="B7582" t="str">
            <v>2,6-Dimethylaniline</v>
          </cell>
        </row>
        <row r="7583">
          <cell r="A7583" t="str">
            <v>Hydroxycotinine</v>
          </cell>
          <cell r="B7583" t="str">
            <v>Hydroxycotinine</v>
          </cell>
        </row>
        <row r="7584">
          <cell r="A7584" t="str">
            <v>Phytoestrogens</v>
          </cell>
          <cell r="B7584" t="str">
            <v>Phytoestrogens</v>
          </cell>
        </row>
        <row r="7585">
          <cell r="A7585" t="str">
            <v>Gossypetin</v>
          </cell>
          <cell r="B7585" t="str">
            <v>Gossypetin</v>
          </cell>
        </row>
        <row r="7586">
          <cell r="A7586" t="str">
            <v>Dysidenine</v>
          </cell>
          <cell r="B7586" t="str">
            <v>Dysidenine</v>
          </cell>
        </row>
        <row r="7587">
          <cell r="A7587" t="str">
            <v>X2.TERT.BUTYLPHENOL</v>
          </cell>
          <cell r="B7587" t="str">
            <v>2-TERT-BUTYLPHENOL</v>
          </cell>
        </row>
        <row r="7588">
          <cell r="A7588" t="str">
            <v>manoalide</v>
          </cell>
          <cell r="B7588" t="str">
            <v>manoalide</v>
          </cell>
        </row>
        <row r="7589">
          <cell r="A7589" t="str">
            <v>X17.Ethynyl.estradiol</v>
          </cell>
          <cell r="B7589" t="str">
            <v>17-Ethynyl estradiol</v>
          </cell>
        </row>
        <row r="7590">
          <cell r="A7590" t="str">
            <v>Spectrum_001060</v>
          </cell>
          <cell r="B7590" t="str">
            <v>Spectrum_001060</v>
          </cell>
        </row>
        <row r="7591">
          <cell r="A7591" t="str">
            <v>AC1L1KON</v>
          </cell>
          <cell r="B7591" t="str">
            <v>AC1L1KON</v>
          </cell>
        </row>
        <row r="7592">
          <cell r="A7592" t="str">
            <v>triptolide</v>
          </cell>
          <cell r="B7592" t="str">
            <v>triptolide</v>
          </cell>
        </row>
        <row r="7593">
          <cell r="A7593" t="str">
            <v>Iso.H.7</v>
          </cell>
          <cell r="B7593" t="str">
            <v>Iso-H-7</v>
          </cell>
        </row>
        <row r="7594">
          <cell r="A7594" t="str">
            <v>X2.Azido.3.iodo.7.8.dibromodibenzo.1.4.dioxin</v>
          </cell>
          <cell r="B7594" t="str">
            <v>2-Azido-3-iodo-7,8-dibromodibenzo-1,4-dioxin</v>
          </cell>
        </row>
        <row r="7595">
          <cell r="A7595" t="str">
            <v>Tetrac</v>
          </cell>
          <cell r="B7595" t="str">
            <v>Tetrac</v>
          </cell>
        </row>
        <row r="7596">
          <cell r="A7596" t="str">
            <v>X2.5.HEXANEDIONE</v>
          </cell>
          <cell r="B7596" t="str">
            <v>2,5-HEXANEDIONE</v>
          </cell>
        </row>
        <row r="7597">
          <cell r="A7597" t="str">
            <v>X2.4.Nonadienal...E.E..</v>
          </cell>
          <cell r="B7597" t="str">
            <v>2,4-Nonadienal, (E,E)-</v>
          </cell>
        </row>
        <row r="7598">
          <cell r="A7598" t="str">
            <v>DL.Thyroxine</v>
          </cell>
          <cell r="B7598" t="str">
            <v>DL-Thyroxine</v>
          </cell>
        </row>
        <row r="7599">
          <cell r="A7599" t="str">
            <v>X1h.pyrazolo.3.4.d.pyrimidine</v>
          </cell>
          <cell r="B7599" t="str">
            <v>1h-pyrazolo[3,4-d]pyrimidine</v>
          </cell>
        </row>
        <row r="7600">
          <cell r="A7600" t="str">
            <v>naphthalen.1.yl.hydrogen.sulfate</v>
          </cell>
          <cell r="B7600" t="str">
            <v>naphthalen-1-yl hydrogen sulfate</v>
          </cell>
        </row>
        <row r="7601">
          <cell r="A7601" t="str">
            <v>X2.ALLYLPHENOL</v>
          </cell>
          <cell r="B7601" t="str">
            <v>2-ALLYLPHENOL</v>
          </cell>
        </row>
        <row r="7602">
          <cell r="A7602" t="str">
            <v>X498.24.8</v>
          </cell>
          <cell r="B7602" t="str">
            <v>498-24-8</v>
          </cell>
        </row>
        <row r="7603">
          <cell r="A7603" t="str">
            <v>trimethylamine</v>
          </cell>
          <cell r="B7603" t="str">
            <v>trimethylamine</v>
          </cell>
        </row>
        <row r="7604">
          <cell r="A7604" t="str">
            <v>BENZENESULFONAMIDE</v>
          </cell>
          <cell r="B7604" t="str">
            <v>BENZENESULFONAMIDE</v>
          </cell>
        </row>
        <row r="7605">
          <cell r="A7605" t="str">
            <v>X1.Aminopyrene</v>
          </cell>
          <cell r="B7605" t="str">
            <v>1-Aminopyrene</v>
          </cell>
        </row>
        <row r="7606">
          <cell r="A7606" t="str">
            <v>PHENYLHYDRAZINE</v>
          </cell>
          <cell r="B7606" t="str">
            <v>PHENYLHYDRAZINE</v>
          </cell>
        </row>
        <row r="7607">
          <cell r="A7607" t="str">
            <v>Ritalinic.acid</v>
          </cell>
          <cell r="B7607" t="str">
            <v>Ritalinic acid</v>
          </cell>
        </row>
        <row r="7608">
          <cell r="A7608" t="str">
            <v>methoxy.phenyl.phosphinic.acid</v>
          </cell>
          <cell r="B7608" t="str">
            <v>methoxy(phenyl)phosphinic acid</v>
          </cell>
        </row>
        <row r="7609">
          <cell r="A7609" t="str">
            <v>O.Desmethylangolensin</v>
          </cell>
          <cell r="B7609" t="str">
            <v>O-Desmethylangolensin</v>
          </cell>
        </row>
        <row r="7610">
          <cell r="A7610" t="str">
            <v>Ranirestat</v>
          </cell>
          <cell r="B7610" t="str">
            <v>Ranirestat</v>
          </cell>
        </row>
        <row r="7611">
          <cell r="A7611" t="str">
            <v>medazepam</v>
          </cell>
          <cell r="B7611" t="str">
            <v>medazepam</v>
          </cell>
        </row>
        <row r="7612">
          <cell r="A7612" t="str">
            <v>imidazole</v>
          </cell>
          <cell r="B7612" t="str">
            <v>imidazole</v>
          </cell>
        </row>
        <row r="7613">
          <cell r="A7613" t="str">
            <v>Norkurarinol</v>
          </cell>
          <cell r="B7613" t="str">
            <v>Norkurarinol</v>
          </cell>
        </row>
        <row r="7614">
          <cell r="A7614" t="str">
            <v>p.Toluidine</v>
          </cell>
          <cell r="B7614" t="str">
            <v>p-Toluidine</v>
          </cell>
        </row>
        <row r="7615">
          <cell r="A7615" t="str">
            <v>FOSFOMYCIN</v>
          </cell>
          <cell r="B7615" t="str">
            <v>FOSFOMYCIN</v>
          </cell>
        </row>
        <row r="7616">
          <cell r="A7616" t="str">
            <v>Chlorobutanol</v>
          </cell>
          <cell r="B7616" t="str">
            <v>Chlorobutanol</v>
          </cell>
        </row>
        <row r="7617">
          <cell r="A7617" t="str">
            <v>licochalcone.a</v>
          </cell>
          <cell r="B7617" t="str">
            <v>licochalcone a</v>
          </cell>
        </row>
        <row r="7618">
          <cell r="A7618" t="str">
            <v>NSC380962</v>
          </cell>
          <cell r="B7618" t="str">
            <v>NSC380962</v>
          </cell>
        </row>
        <row r="7619">
          <cell r="A7619" t="str">
            <v>Tetryzoline</v>
          </cell>
          <cell r="B7619" t="str">
            <v>Tetryzoline</v>
          </cell>
        </row>
        <row r="7620">
          <cell r="A7620" t="str">
            <v>TAK.285</v>
          </cell>
          <cell r="B7620" t="str">
            <v>TAK-285</v>
          </cell>
        </row>
        <row r="7621">
          <cell r="A7621" t="str">
            <v>Cobalt.sulfate</v>
          </cell>
          <cell r="B7621" t="str">
            <v>Cobalt sulfate</v>
          </cell>
        </row>
        <row r="7622">
          <cell r="A7622" t="str">
            <v>X8.AZAGUANINE</v>
          </cell>
          <cell r="B7622" t="str">
            <v>8-AZAGUANINE</v>
          </cell>
        </row>
        <row r="7623">
          <cell r="A7623" t="str">
            <v>dimethylamine</v>
          </cell>
          <cell r="B7623" t="str">
            <v>dimethylamine</v>
          </cell>
        </row>
        <row r="7624">
          <cell r="A7624" t="str">
            <v>QUINALPHOS</v>
          </cell>
          <cell r="B7624" t="str">
            <v>QUINALPHOS</v>
          </cell>
        </row>
        <row r="7625">
          <cell r="A7625" t="str">
            <v>Carbazeran</v>
          </cell>
          <cell r="B7625" t="str">
            <v>Carbazeran</v>
          </cell>
        </row>
        <row r="7626">
          <cell r="A7626" t="str">
            <v>X5a.androstan.3b.ol</v>
          </cell>
          <cell r="B7626" t="str">
            <v>5a-androstan-3b-ol</v>
          </cell>
        </row>
        <row r="7627">
          <cell r="A7627" t="str">
            <v>X1.Methyl.5..3.pyridinyl..2.pyrrolidinone</v>
          </cell>
          <cell r="B7627" t="str">
            <v>1-Methyl-5-(3-pyridinyl)-2-pyrrolidinone</v>
          </cell>
        </row>
        <row r="7628">
          <cell r="A7628" t="str">
            <v>Trigonelline</v>
          </cell>
          <cell r="B7628" t="str">
            <v>Trigonelline</v>
          </cell>
        </row>
        <row r="7629">
          <cell r="A7629" t="str">
            <v>X1.2.DIMETHYLNAPHTHALENE</v>
          </cell>
          <cell r="B7629" t="str">
            <v>1,2-DIMETHYLNAPHTHALENE</v>
          </cell>
        </row>
        <row r="7630">
          <cell r="A7630" t="str">
            <v>Ammonium.iron.III..sulfate</v>
          </cell>
          <cell r="B7630" t="str">
            <v>Ammonium iron[III] sulfate</v>
          </cell>
        </row>
        <row r="7631">
          <cell r="A7631" t="str">
            <v>BIFENOX</v>
          </cell>
          <cell r="B7631" t="str">
            <v>BIFENOX</v>
          </cell>
        </row>
        <row r="7632">
          <cell r="A7632" t="str">
            <v>Tipranavir.isomer</v>
          </cell>
          <cell r="B7632" t="str">
            <v>Tipranavir isomer</v>
          </cell>
        </row>
        <row r="7633">
          <cell r="A7633" t="str">
            <v>X1.Methylfluorene</v>
          </cell>
          <cell r="B7633" t="str">
            <v>1-Methylfluorene</v>
          </cell>
        </row>
        <row r="7634">
          <cell r="A7634" t="str">
            <v>X.2s..2....2s..4..carboxymethyl..5.oxo.2..thiophen.2.yl..1.4.thiazepan.6.yl.amino..4.phenylbutanoic.acid</v>
          </cell>
          <cell r="B7634" t="str">
            <v>(2s)-2-{[(2s)-4-(carboxymethyl)-5-oxo-2-(thiophen-2-yl)-1,4-thiazepan-6-yl]amino}-4-phenylbutanoic acid</v>
          </cell>
        </row>
        <row r="7635">
          <cell r="A7635" t="str">
            <v>Benzo.a.pyrene.7.8.dihydrodiol</v>
          </cell>
          <cell r="B7635" t="str">
            <v>Benzo(a)pyrene 7,8-dihydrodiol</v>
          </cell>
        </row>
        <row r="7636">
          <cell r="A7636" t="str">
            <v>Casopitant</v>
          </cell>
          <cell r="B7636" t="str">
            <v>Casopitant</v>
          </cell>
        </row>
        <row r="7637">
          <cell r="A7637" t="str">
            <v>X57101.49.2</v>
          </cell>
          <cell r="B7637" t="str">
            <v>57101-49-2</v>
          </cell>
        </row>
        <row r="7638">
          <cell r="A7638" t="str">
            <v>X2.Bromoacetophenone</v>
          </cell>
          <cell r="B7638" t="str">
            <v>2-Bromoacetophenone</v>
          </cell>
        </row>
        <row r="7639">
          <cell r="A7639" t="str">
            <v>Afrormosin</v>
          </cell>
          <cell r="B7639" t="str">
            <v>Afrormosin</v>
          </cell>
        </row>
        <row r="7640">
          <cell r="A7640" t="str">
            <v>X4.Bromoaniline</v>
          </cell>
          <cell r="B7640" t="str">
            <v>4-Bromoaniline</v>
          </cell>
        </row>
        <row r="7641">
          <cell r="A7641" t="str">
            <v>X57256.34.5</v>
          </cell>
          <cell r="B7641" t="str">
            <v>57256-34-5</v>
          </cell>
        </row>
        <row r="7642">
          <cell r="A7642" t="str">
            <v>Skf.83959</v>
          </cell>
          <cell r="B7642" t="str">
            <v>Skf-83959</v>
          </cell>
        </row>
        <row r="7643">
          <cell r="A7643" t="str">
            <v>SKF.83959.hydrobromide</v>
          </cell>
          <cell r="B7643" t="str">
            <v>SKF 83959 hydrobromide</v>
          </cell>
        </row>
        <row r="7644">
          <cell r="A7644" t="str">
            <v>X2.3.Dihydroxynaphthalene</v>
          </cell>
          <cell r="B7644" t="str">
            <v>2,3-Dihydroxynaphthalene</v>
          </cell>
        </row>
        <row r="7645">
          <cell r="A7645" t="str">
            <v>Skf.77434</v>
          </cell>
          <cell r="B7645" t="str">
            <v>Skf-77434</v>
          </cell>
        </row>
        <row r="7646">
          <cell r="A7646" t="str">
            <v>X131589.60.1</v>
          </cell>
          <cell r="B7646" t="str">
            <v>131589-60-1</v>
          </cell>
        </row>
        <row r="7647">
          <cell r="A7647" t="str">
            <v>X3.Chlorophenol</v>
          </cell>
          <cell r="B7647" t="str">
            <v>3-Chlorophenol</v>
          </cell>
        </row>
        <row r="7648">
          <cell r="A7648" t="str">
            <v>Exp3174</v>
          </cell>
          <cell r="B7648" t="str">
            <v>Exp3174</v>
          </cell>
        </row>
        <row r="7649">
          <cell r="A7649" t="str">
            <v>thromboxane.A2</v>
          </cell>
          <cell r="B7649" t="str">
            <v>thromboxane A2</v>
          </cell>
        </row>
        <row r="7650">
          <cell r="A7650" t="str">
            <v>Bourgeonal</v>
          </cell>
          <cell r="B7650" t="str">
            <v>Bourgeonal</v>
          </cell>
        </row>
        <row r="7651">
          <cell r="A7651" t="str">
            <v>Pinosylvin</v>
          </cell>
          <cell r="B7651" t="str">
            <v>Pinosylvin</v>
          </cell>
        </row>
        <row r="7652">
          <cell r="A7652" t="str">
            <v>Cicaprost</v>
          </cell>
          <cell r="B7652" t="str">
            <v>Cicaprost</v>
          </cell>
        </row>
        <row r="7653">
          <cell r="A7653" t="str">
            <v>X2.3.4.5.Tetrachloro.4..biphenylol</v>
          </cell>
          <cell r="B7653" t="str">
            <v>2,3,4,5-Tetrachloro-4'-biphenylol</v>
          </cell>
        </row>
        <row r="7654">
          <cell r="A7654" t="str">
            <v>X4.CHLOROPHENOL</v>
          </cell>
          <cell r="B7654" t="str">
            <v>4-CHLOROPHENOL</v>
          </cell>
        </row>
        <row r="7655">
          <cell r="A7655" t="str">
            <v>Robinin</v>
          </cell>
          <cell r="B7655" t="str">
            <v>Robinin</v>
          </cell>
        </row>
        <row r="7656">
          <cell r="A7656" t="str">
            <v>X4.FORMYLBENZOIC.ACID</v>
          </cell>
          <cell r="B7656" t="str">
            <v>4-FORMYLBENZOIC ACID</v>
          </cell>
        </row>
        <row r="7657">
          <cell r="A7657" t="str">
            <v>TAURODEOXYCHOLIC.ACID</v>
          </cell>
          <cell r="B7657" t="str">
            <v>TAURODEOXYCHOLIC ACID</v>
          </cell>
        </row>
        <row r="7658">
          <cell r="A7658" t="str">
            <v>Tudcabil</v>
          </cell>
          <cell r="B7658" t="str">
            <v>Tudcabil</v>
          </cell>
        </row>
        <row r="7659">
          <cell r="A7659" t="str">
            <v>Acetaldehyde..chlorodifluoro.</v>
          </cell>
          <cell r="B7659" t="str">
            <v>Acetaldehyde, chlorodifluoro-</v>
          </cell>
        </row>
        <row r="7660">
          <cell r="A7660" t="str">
            <v>DIDECYL.PHTHALATE</v>
          </cell>
          <cell r="B7660" t="str">
            <v>DIDECYL PHTHALATE</v>
          </cell>
        </row>
        <row r="7661">
          <cell r="A7661" t="str">
            <v>X4.Nitrophenylacetic.acid</v>
          </cell>
          <cell r="B7661" t="str">
            <v>4-Nitrophenylacetic acid</v>
          </cell>
        </row>
        <row r="7662">
          <cell r="A7662" t="str">
            <v>N4.Hydroxycytidine</v>
          </cell>
          <cell r="B7662" t="str">
            <v>N4-Hydroxycytidine</v>
          </cell>
        </row>
        <row r="7663">
          <cell r="A7663" t="str">
            <v>MOXONIDINE</v>
          </cell>
          <cell r="B7663" t="str">
            <v>MOXONIDINE</v>
          </cell>
        </row>
        <row r="7664">
          <cell r="A7664" t="str">
            <v>X2.2..3.3..4.4..5.HEPTACHLOROBIPHENYL</v>
          </cell>
          <cell r="B7664" t="str">
            <v>2,2',3,3',4,4',5-HEPTACHLOROBIPHENYL</v>
          </cell>
        </row>
        <row r="7665">
          <cell r="A7665" t="str">
            <v>X2.2..3.5.5..6.HEXACHLOROBIPHENYL</v>
          </cell>
          <cell r="B7665" t="str">
            <v>2,2',3,5,5',6-HEXACHLOROBIPHENYL</v>
          </cell>
        </row>
        <row r="7666">
          <cell r="A7666" t="str">
            <v>X1.3.DINITROPYRENE</v>
          </cell>
          <cell r="B7666" t="str">
            <v>1,3-DINITROPYRENE</v>
          </cell>
        </row>
        <row r="7667">
          <cell r="A7667" t="str">
            <v>X4.Aminobenzonitrile</v>
          </cell>
          <cell r="B7667" t="str">
            <v>4-Aminobenzonitrile</v>
          </cell>
        </row>
        <row r="7668">
          <cell r="A7668" t="str">
            <v>ADINAZOLAM</v>
          </cell>
          <cell r="B7668" t="str">
            <v>ADINAZOLAM</v>
          </cell>
        </row>
        <row r="7669">
          <cell r="A7669" t="str">
            <v>Borneol</v>
          </cell>
          <cell r="B7669" t="str">
            <v>Borneol</v>
          </cell>
        </row>
        <row r="7670">
          <cell r="A7670" t="str">
            <v>arbutin</v>
          </cell>
          <cell r="B7670" t="str">
            <v>arbutin</v>
          </cell>
        </row>
        <row r="7671">
          <cell r="A7671" t="str">
            <v>Tetrachlorohydroquinone</v>
          </cell>
          <cell r="B7671" t="str">
            <v>Tetrachlorohydroquinone</v>
          </cell>
        </row>
        <row r="7672">
          <cell r="A7672" t="str">
            <v>etanidazole</v>
          </cell>
          <cell r="B7672" t="str">
            <v>etanidazole</v>
          </cell>
        </row>
        <row r="7673">
          <cell r="A7673" t="str">
            <v>Dioctyl.phthalate</v>
          </cell>
          <cell r="B7673" t="str">
            <v>Dioctyl phthalate</v>
          </cell>
        </row>
        <row r="7674">
          <cell r="A7674" t="str">
            <v>Yohimbine</v>
          </cell>
          <cell r="B7674" t="str">
            <v>Yohimbine</v>
          </cell>
        </row>
        <row r="7675">
          <cell r="A7675" t="str">
            <v>pyrantel.pamoate</v>
          </cell>
          <cell r="B7675" t="str">
            <v>pyrantel pamoate</v>
          </cell>
        </row>
        <row r="7676">
          <cell r="A7676" t="str">
            <v>Etoxazole</v>
          </cell>
          <cell r="B7676" t="str">
            <v>Etoxazole</v>
          </cell>
        </row>
        <row r="7677">
          <cell r="A7677" t="str">
            <v>X2.aminopurine</v>
          </cell>
          <cell r="B7677" t="str">
            <v>2-aminopurine</v>
          </cell>
        </row>
        <row r="7678">
          <cell r="A7678" t="str">
            <v>ISOBUTYRALDEHYDE</v>
          </cell>
          <cell r="B7678" t="str">
            <v>ISOBUTYRALDEHYDE</v>
          </cell>
        </row>
        <row r="7679">
          <cell r="A7679" t="str">
            <v>PICIBANIL</v>
          </cell>
          <cell r="B7679" t="str">
            <v>PICIBANIL</v>
          </cell>
        </row>
        <row r="7680">
          <cell r="A7680" t="str">
            <v>WR.1065</v>
          </cell>
          <cell r="B7680" t="str">
            <v>WR 1065</v>
          </cell>
        </row>
        <row r="7681">
          <cell r="A7681" t="str">
            <v>ioxeol</v>
          </cell>
          <cell r="B7681" t="str">
            <v>ioxeol</v>
          </cell>
        </row>
        <row r="7682">
          <cell r="A7682" t="str">
            <v>pyrithione</v>
          </cell>
          <cell r="B7682" t="str">
            <v>pyrithione</v>
          </cell>
        </row>
        <row r="7683">
          <cell r="A7683" t="str">
            <v>X110503.62.3</v>
          </cell>
          <cell r="B7683" t="str">
            <v>110503-62-3</v>
          </cell>
        </row>
        <row r="7684">
          <cell r="A7684" t="str">
            <v>Bz.Camp</v>
          </cell>
          <cell r="B7684" t="str">
            <v>Bz-Camp</v>
          </cell>
        </row>
        <row r="7685">
          <cell r="A7685" t="str">
            <v>Foropafant</v>
          </cell>
          <cell r="B7685" t="str">
            <v>Foropafant</v>
          </cell>
        </row>
        <row r="7686">
          <cell r="A7686" t="str">
            <v>X2.amino.3.hydroxyoctadecyl.dihydrogen.phosphate</v>
          </cell>
          <cell r="B7686" t="str">
            <v>2-amino-3-hydroxyoctadecyl dihydrogen phosphate</v>
          </cell>
        </row>
        <row r="7687">
          <cell r="A7687" t="str">
            <v>p.Toluenethiol</v>
          </cell>
          <cell r="B7687" t="str">
            <v>p-Toluenethiol</v>
          </cell>
        </row>
        <row r="7688">
          <cell r="A7688" t="str">
            <v>Tebufenozide</v>
          </cell>
          <cell r="B7688" t="str">
            <v>Tebufenozide</v>
          </cell>
        </row>
        <row r="7689">
          <cell r="A7689" t="str">
            <v>X1.1.1.TRICHLOROETHANE</v>
          </cell>
          <cell r="B7689" t="str">
            <v>1,1,1-TRICHLOROETHANE</v>
          </cell>
        </row>
        <row r="7690">
          <cell r="A7690" t="str">
            <v>CHEMBL1671885</v>
          </cell>
          <cell r="B7690" t="str">
            <v>CHEMBL1671885</v>
          </cell>
        </row>
        <row r="7691">
          <cell r="A7691" t="str">
            <v>Nafadotride</v>
          </cell>
          <cell r="B7691" t="str">
            <v>Nafadotride</v>
          </cell>
        </row>
        <row r="7692">
          <cell r="A7692" t="str">
            <v>X2.4.Decadienal...2Z.4E..</v>
          </cell>
          <cell r="B7692" t="str">
            <v>2,4-Decadienal, (2Z,4E)-</v>
          </cell>
        </row>
        <row r="7693">
          <cell r="A7693" t="str">
            <v>Zotarolimus</v>
          </cell>
          <cell r="B7693" t="str">
            <v>Zotarolimus</v>
          </cell>
        </row>
        <row r="7694">
          <cell r="A7694" t="str">
            <v>Menadione.epoxide</v>
          </cell>
          <cell r="B7694" t="str">
            <v>Menadione epoxide</v>
          </cell>
        </row>
        <row r="7695">
          <cell r="A7695" t="str">
            <v>X602.85.7</v>
          </cell>
          <cell r="B7695" t="str">
            <v>602-85-7</v>
          </cell>
        </row>
        <row r="7696">
          <cell r="A7696" t="str">
            <v>Benzo.a.pyrene..3.6.dinitro.</v>
          </cell>
          <cell r="B7696" t="str">
            <v>Benzo(a)pyrene, 3,6-dinitro-</v>
          </cell>
        </row>
        <row r="7697">
          <cell r="A7697" t="str">
            <v>gambogic.acid</v>
          </cell>
          <cell r="B7697" t="str">
            <v>gambogic acid</v>
          </cell>
        </row>
        <row r="7698">
          <cell r="A7698" t="str">
            <v>Dilazep</v>
          </cell>
          <cell r="B7698" t="str">
            <v>Dilazep</v>
          </cell>
        </row>
        <row r="7699">
          <cell r="A7699" t="str">
            <v>FLUORANTHENE</v>
          </cell>
          <cell r="B7699" t="str">
            <v>FLUORANTHENE</v>
          </cell>
        </row>
        <row r="7700">
          <cell r="A7700" t="str">
            <v>Estriol.glucuronide</v>
          </cell>
          <cell r="B7700" t="str">
            <v>Estriol glucuronide</v>
          </cell>
        </row>
        <row r="7701">
          <cell r="A7701" t="str">
            <v>PMSF</v>
          </cell>
          <cell r="B7701" t="str">
            <v>PMSF</v>
          </cell>
        </row>
        <row r="7702">
          <cell r="A7702" t="str">
            <v>Tyrphostin.AG.879</v>
          </cell>
          <cell r="B7702" t="str">
            <v>Tyrphostin AG 879</v>
          </cell>
        </row>
        <row r="7703">
          <cell r="A7703" t="str">
            <v>X4450.98.0</v>
          </cell>
          <cell r="B7703" t="str">
            <v>4450-98-0</v>
          </cell>
        </row>
        <row r="7704">
          <cell r="A7704" t="str">
            <v>CHEMBL20403</v>
          </cell>
          <cell r="B7704" t="str">
            <v>CHEMBL20403</v>
          </cell>
        </row>
        <row r="7705">
          <cell r="A7705" t="str">
            <v>X5.BROMO.2..DEOXYURIDINE</v>
          </cell>
          <cell r="B7705" t="str">
            <v>5-BROMO-2'-DEOXYURIDINE</v>
          </cell>
        </row>
        <row r="7706">
          <cell r="A7706" t="str">
            <v>Neocarzinostatin..JAN.</v>
          </cell>
          <cell r="B7706" t="str">
            <v>Neocarzinostatin (JAN)</v>
          </cell>
        </row>
        <row r="7707">
          <cell r="A7707" t="str">
            <v>mepenzolate</v>
          </cell>
          <cell r="B7707" t="str">
            <v>mepenzolate</v>
          </cell>
        </row>
        <row r="7708">
          <cell r="A7708" t="str">
            <v>X1.2.NAPHTHOQUINONE</v>
          </cell>
          <cell r="B7708" t="str">
            <v>1,2-NAPHTHOQUINONE</v>
          </cell>
        </row>
        <row r="7709">
          <cell r="A7709" t="str">
            <v>DIISOBUTYL.PHTHALATE</v>
          </cell>
          <cell r="B7709" t="str">
            <v>DIISOBUTYL PHTHALATE</v>
          </cell>
        </row>
        <row r="7710">
          <cell r="A7710" t="str">
            <v>N.Oleoyldopamine</v>
          </cell>
          <cell r="B7710" t="str">
            <v>N-Oleoyldopamine</v>
          </cell>
        </row>
        <row r="7711">
          <cell r="A7711" t="str">
            <v>DOPC</v>
          </cell>
          <cell r="B7711" t="str">
            <v>DOPC</v>
          </cell>
        </row>
        <row r="7712">
          <cell r="A7712" t="str">
            <v>Noroxycodone</v>
          </cell>
          <cell r="B7712" t="str">
            <v>Noroxycodone</v>
          </cell>
        </row>
        <row r="7713">
          <cell r="A7713" t="str">
            <v>Synercid</v>
          </cell>
          <cell r="B7713" t="str">
            <v>Synercid</v>
          </cell>
        </row>
        <row r="7714">
          <cell r="A7714" t="str">
            <v>AMITRAZ</v>
          </cell>
          <cell r="B7714" t="str">
            <v>AMITRAZ</v>
          </cell>
        </row>
        <row r="7715">
          <cell r="A7715" t="str">
            <v>X9.Octadecenamide</v>
          </cell>
          <cell r="B7715" t="str">
            <v>9-Octadecenamide</v>
          </cell>
        </row>
        <row r="7716">
          <cell r="A7716" t="str">
            <v>Oridonin</v>
          </cell>
          <cell r="B7716" t="str">
            <v>Oridonin</v>
          </cell>
        </row>
        <row r="7717">
          <cell r="A7717" t="str">
            <v>CARVONE</v>
          </cell>
          <cell r="B7717" t="str">
            <v>CARVONE</v>
          </cell>
        </row>
        <row r="7718">
          <cell r="A7718" t="str">
            <v>Lisinopril.dihydrate</v>
          </cell>
          <cell r="B7718" t="str">
            <v>Lisinopril dihydrate</v>
          </cell>
        </row>
        <row r="7719">
          <cell r="A7719" t="str">
            <v>X1.Benzylpiperidine</v>
          </cell>
          <cell r="B7719" t="str">
            <v>1-Benzylpiperidine</v>
          </cell>
        </row>
        <row r="7720">
          <cell r="A7720" t="str">
            <v>METAZACHLOR</v>
          </cell>
          <cell r="B7720" t="str">
            <v>METAZACHLOR</v>
          </cell>
        </row>
        <row r="7721">
          <cell r="A7721" t="str">
            <v>X4.propyl.3.4.4a.10b.tetrahydro.2h.5h.chromeno.4.3.b..1.4.oxazin.9.ol</v>
          </cell>
          <cell r="B7721" t="str">
            <v>4-propyl-3,4,4a,10b-tetrahydro-2h,5h-chromeno[4,3-b][1,4]oxazin-9-ol</v>
          </cell>
        </row>
        <row r="7722">
          <cell r="A7722" t="str">
            <v>X.4aS.6aS.6bR.10S.12aR..10.hydroxy.2.2.6a.6b.9.9.12a.heptamethyl.1.3.4.5.6.6a.7.8.8a.10.11.12.13.14b.tetradecahydropicene.4a.carboxylic.acid</v>
          </cell>
          <cell r="B7722" t="str">
            <v>(4aS,6aS,6bR,10S,12aR)-10-hydroxy-2,2,6a,6b,9,9,12a-heptamethyl-1,3,4,5,6,6a,7,8,8a,10,11,12,13,14b-tetradecahydropicene-4a-carboxylic acid</v>
          </cell>
        </row>
        <row r="7723">
          <cell r="A7723" t="str">
            <v>Indanofan</v>
          </cell>
          <cell r="B7723" t="str">
            <v>Indanofan</v>
          </cell>
        </row>
        <row r="7724">
          <cell r="A7724" t="str">
            <v>Veliparib</v>
          </cell>
          <cell r="B7724" t="str">
            <v>Veliparib</v>
          </cell>
        </row>
        <row r="7725">
          <cell r="A7725" t="str">
            <v>X1.3.Dimethylthiourea</v>
          </cell>
          <cell r="B7725" t="str">
            <v>1,3-Dimethylthiourea</v>
          </cell>
        </row>
        <row r="7726">
          <cell r="A7726" t="str">
            <v>halazone</v>
          </cell>
          <cell r="B7726" t="str">
            <v>halazone</v>
          </cell>
        </row>
        <row r="7727">
          <cell r="A7727" t="str">
            <v>SK.7041</v>
          </cell>
          <cell r="B7727" t="str">
            <v>SK-7041</v>
          </cell>
        </row>
        <row r="7728">
          <cell r="A7728" t="str">
            <v>BROMINDIONE</v>
          </cell>
          <cell r="B7728" t="str">
            <v>BROMINDIONE</v>
          </cell>
        </row>
        <row r="7729">
          <cell r="A7729" t="str">
            <v>X2.3.DICHLOROBIPHENYL</v>
          </cell>
          <cell r="B7729" t="str">
            <v>2,3-DICHLOROBIPHENYL</v>
          </cell>
        </row>
        <row r="7730">
          <cell r="A7730" t="str">
            <v>Poly.N.acetyllactosamine</v>
          </cell>
          <cell r="B7730" t="str">
            <v>Poly-N-acetyllactosamine</v>
          </cell>
        </row>
        <row r="7731">
          <cell r="A7731" t="str">
            <v>Bromomethane</v>
          </cell>
          <cell r="B7731" t="str">
            <v>Bromomethane</v>
          </cell>
        </row>
        <row r="7732">
          <cell r="A7732" t="str">
            <v>clidinium</v>
          </cell>
          <cell r="B7732" t="str">
            <v>clidinium</v>
          </cell>
        </row>
        <row r="7733">
          <cell r="A7733" t="str">
            <v>Patchouli.alcohol</v>
          </cell>
          <cell r="B7733" t="str">
            <v>Patchouli alcohol</v>
          </cell>
        </row>
        <row r="7734">
          <cell r="A7734" t="str">
            <v>RONNEL</v>
          </cell>
          <cell r="B7734" t="str">
            <v>RONNEL</v>
          </cell>
        </row>
        <row r="7735">
          <cell r="A7735" t="str">
            <v>AZATADINE</v>
          </cell>
          <cell r="B7735" t="str">
            <v>AZATADINE</v>
          </cell>
        </row>
        <row r="7736">
          <cell r="A7736" t="str">
            <v>X7..benzyloxy..4..trifluoromethyl..2H.chromen.2.one</v>
          </cell>
          <cell r="B7736" t="str">
            <v>7-(benzyloxy)-4-(trifluoromethyl)-2H-chromen-2-one</v>
          </cell>
        </row>
        <row r="7737">
          <cell r="A7737" t="str">
            <v>X2.Chlorobenzaldehyde</v>
          </cell>
          <cell r="B7737" t="str">
            <v>2-Chlorobenzaldehyde</v>
          </cell>
        </row>
        <row r="7738">
          <cell r="A7738" t="str">
            <v>X......Epibatidine</v>
          </cell>
          <cell r="B7738" t="str">
            <v>(+/-)-Epibatidine</v>
          </cell>
        </row>
        <row r="7739">
          <cell r="A7739" t="str">
            <v>X5alpha.Androstane.3b.17b.diol</v>
          </cell>
          <cell r="B7739" t="str">
            <v>5alpha-Androstane-3b,17b-diol</v>
          </cell>
        </row>
        <row r="7740">
          <cell r="A7740" t="str">
            <v>enoxaparin</v>
          </cell>
          <cell r="B7740" t="str">
            <v>enoxaparin</v>
          </cell>
        </row>
        <row r="7741">
          <cell r="A7741" t="str">
            <v>Cirsiliol</v>
          </cell>
          <cell r="B7741" t="str">
            <v>Cirsiliol</v>
          </cell>
        </row>
        <row r="7742">
          <cell r="A7742" t="str">
            <v>Oxidized.trypanothione</v>
          </cell>
          <cell r="B7742" t="str">
            <v>Oxidized trypanothione</v>
          </cell>
        </row>
        <row r="7743">
          <cell r="A7743" t="str">
            <v>Pinostilbene</v>
          </cell>
          <cell r="B7743" t="str">
            <v>Pinostilbene</v>
          </cell>
        </row>
        <row r="7744">
          <cell r="A7744" t="str">
            <v>dimethyl..4..methylamino..4.oxobut.2.en.2.yl..phosphate</v>
          </cell>
          <cell r="B7744" t="str">
            <v>dimethyl [4-(methylamino)-4-oxobut-2-en-2-yl] phosphate</v>
          </cell>
        </row>
        <row r="7745">
          <cell r="A7745" t="str">
            <v>Fluorescin</v>
          </cell>
          <cell r="B7745" t="str">
            <v>Fluorescin</v>
          </cell>
        </row>
        <row r="7746">
          <cell r="A7746" t="str">
            <v>X2.Imidazolidinethione</v>
          </cell>
          <cell r="B7746" t="str">
            <v>2-Imidazolidinethione</v>
          </cell>
        </row>
        <row r="7747">
          <cell r="A7747" t="str">
            <v>Nobiletin</v>
          </cell>
          <cell r="B7747" t="str">
            <v>Nobiletin</v>
          </cell>
        </row>
        <row r="7748">
          <cell r="A7748" t="str">
            <v>X2.3.5..Trigsyl.HQ</v>
          </cell>
          <cell r="B7748" t="str">
            <v>2,3,5-(Trigsyl)HQ</v>
          </cell>
        </row>
        <row r="7749">
          <cell r="A7749" t="str">
            <v>X1.1..Biphenyl..2.2..3.4..5..6.hexachloro.</v>
          </cell>
          <cell r="B7749" t="str">
            <v>1,1'-Biphenyl, 2,2',3,4',5',6-hexachloro-</v>
          </cell>
        </row>
        <row r="7750">
          <cell r="A7750" t="str">
            <v>Chloramide</v>
          </cell>
          <cell r="B7750" t="str">
            <v>Chloramide</v>
          </cell>
        </row>
        <row r="7751">
          <cell r="A7751" t="str">
            <v>penicillin.v</v>
          </cell>
          <cell r="B7751" t="str">
            <v>penicillin v</v>
          </cell>
        </row>
        <row r="7752">
          <cell r="A7752" t="str">
            <v>X1..Hydroxybufuralol</v>
          </cell>
          <cell r="B7752" t="str">
            <v>1'-Hydroxybufuralol</v>
          </cell>
        </row>
        <row r="7753">
          <cell r="A7753" t="str">
            <v>hexamethonium</v>
          </cell>
          <cell r="B7753" t="str">
            <v>hexamethonium</v>
          </cell>
        </row>
        <row r="7754">
          <cell r="A7754" t="str">
            <v>Tetrapropylammonium</v>
          </cell>
          <cell r="B7754" t="str">
            <v>Tetrapropylammonium</v>
          </cell>
        </row>
        <row r="7755">
          <cell r="A7755" t="str">
            <v>Neotame</v>
          </cell>
          <cell r="B7755" t="str">
            <v>Neotame</v>
          </cell>
        </row>
        <row r="7756">
          <cell r="A7756" t="str">
            <v>bucolome</v>
          </cell>
          <cell r="B7756" t="str">
            <v>bucolome</v>
          </cell>
        </row>
        <row r="7757">
          <cell r="A7757" t="str">
            <v>X4.Iodo.3.nitrobenzamide</v>
          </cell>
          <cell r="B7757" t="str">
            <v>4-Iodo-3-nitrobenzamide</v>
          </cell>
        </row>
        <row r="7758">
          <cell r="A7758" t="str">
            <v>Mitoflaxone</v>
          </cell>
          <cell r="B7758" t="str">
            <v>Mitoflaxone</v>
          </cell>
        </row>
        <row r="7759">
          <cell r="A7759" t="str">
            <v>Aflatoxin.Q1</v>
          </cell>
          <cell r="B7759" t="str">
            <v>Aflatoxin Q1</v>
          </cell>
        </row>
        <row r="7760">
          <cell r="A7760" t="str">
            <v>X.E..Methyl.2...2S.3S.12bS..3.ethyl.8.methoxy.1.2.3.4.6.7.12.12b.octahydroindolo.2.3.a.quinolizin.2.yl..3.methoxyacrylate</v>
          </cell>
          <cell r="B7760" t="str">
            <v>(E)-Methyl 2-((2S,3S,12bS)-3-ethyl-8-methoxy-1,2,3,4,6,7,12,12b-octahydroindolo[2,3-a]quinolizin-2-yl)-3-methoxyacrylate</v>
          </cell>
        </row>
        <row r="7761">
          <cell r="A7761" t="str">
            <v>X2.4.5.TRICHLOROPHENOL</v>
          </cell>
          <cell r="B7761" t="str">
            <v>2,4,5-TRICHLOROPHENOL</v>
          </cell>
        </row>
        <row r="7762">
          <cell r="A7762" t="str">
            <v>Sulfonamides</v>
          </cell>
          <cell r="B7762" t="str">
            <v>Sulfonamides</v>
          </cell>
        </row>
        <row r="7763">
          <cell r="A7763" t="str">
            <v>polysorbates</v>
          </cell>
          <cell r="B7763" t="str">
            <v>polysorbates</v>
          </cell>
        </row>
        <row r="7764">
          <cell r="A7764" t="str">
            <v>X3.4.DICHLOROANILINE</v>
          </cell>
          <cell r="B7764" t="str">
            <v>3,4-DICHLOROANILINE</v>
          </cell>
        </row>
        <row r="7765">
          <cell r="A7765" t="str">
            <v>X2..Cyano.2..deoxyarabinofuranosylcytosine</v>
          </cell>
          <cell r="B7765" t="str">
            <v>2'-Cyano-2'-deoxyarabinofuranosylcytosine</v>
          </cell>
        </row>
        <row r="7766">
          <cell r="A7766" t="str">
            <v>X4.CHLOROBIPHENYL</v>
          </cell>
          <cell r="B7766" t="str">
            <v>4-CHLOROBIPHENYL</v>
          </cell>
        </row>
        <row r="7767">
          <cell r="A7767" t="str">
            <v>X1.2.dichloroethane</v>
          </cell>
          <cell r="B7767" t="str">
            <v>1,2-dichloroethane</v>
          </cell>
        </row>
        <row r="7768">
          <cell r="A7768" t="str">
            <v>PENTABROMOPHENOL</v>
          </cell>
          <cell r="B7768" t="str">
            <v>PENTABROMOPHENOL</v>
          </cell>
        </row>
        <row r="7769">
          <cell r="A7769" t="str">
            <v>X3.Quinuclidinyl.benzilate</v>
          </cell>
          <cell r="B7769" t="str">
            <v>3-Quinuclidinyl benzilate</v>
          </cell>
        </row>
        <row r="7770">
          <cell r="A7770" t="str">
            <v>Nitrosonium.tetrafluoroborate</v>
          </cell>
          <cell r="B7770" t="str">
            <v>Nitrosonium tetrafluoroborate</v>
          </cell>
        </row>
        <row r="7771">
          <cell r="A7771" t="str">
            <v>X4.O.Methyl.tpa</v>
          </cell>
          <cell r="B7771" t="str">
            <v>4-O-Methyl-tpa</v>
          </cell>
        </row>
        <row r="7772">
          <cell r="A7772" t="str">
            <v>propazine</v>
          </cell>
          <cell r="B7772" t="str">
            <v>propazine</v>
          </cell>
        </row>
        <row r="7773">
          <cell r="A7773" t="str">
            <v>Eurycomanone</v>
          </cell>
          <cell r="B7773" t="str">
            <v>Eurycomanone</v>
          </cell>
        </row>
        <row r="7774">
          <cell r="A7774" t="str">
            <v>X3.Phenoxybenzoic.acid</v>
          </cell>
          <cell r="B7774" t="str">
            <v>3-Phenoxybenzoic acid</v>
          </cell>
        </row>
        <row r="7775">
          <cell r="A7775" t="str">
            <v>amobarbital</v>
          </cell>
          <cell r="B7775" t="str">
            <v>amobarbital</v>
          </cell>
        </row>
        <row r="7776">
          <cell r="A7776" t="str">
            <v>stigmatellin.a</v>
          </cell>
          <cell r="B7776" t="str">
            <v>stigmatellin a</v>
          </cell>
        </row>
        <row r="7777">
          <cell r="A7777" t="str">
            <v>tetrahydrofolic.acid</v>
          </cell>
          <cell r="B7777" t="str">
            <v>tetrahydrofolic acid</v>
          </cell>
        </row>
        <row r="7778">
          <cell r="A7778" t="str">
            <v>LEAD.CHROMATE</v>
          </cell>
          <cell r="B7778" t="str">
            <v>LEAD CHROMATE</v>
          </cell>
        </row>
        <row r="7779">
          <cell r="A7779" t="str">
            <v>X......Huperzine.A</v>
          </cell>
          <cell r="B7779" t="str">
            <v>(+/-)-Huperzine A</v>
          </cell>
        </row>
        <row r="7780">
          <cell r="A7780" t="str">
            <v>Camphorquinone</v>
          </cell>
          <cell r="B7780" t="str">
            <v>Camphorquinone</v>
          </cell>
        </row>
        <row r="7781">
          <cell r="A7781" t="str">
            <v>Fenbuconazole</v>
          </cell>
          <cell r="B7781" t="str">
            <v>Fenbuconazole</v>
          </cell>
        </row>
        <row r="7782">
          <cell r="A7782" t="str">
            <v>prima.1</v>
          </cell>
          <cell r="B7782" t="str">
            <v>prima-1</v>
          </cell>
        </row>
        <row r="7783">
          <cell r="A7783" t="str">
            <v>Etofenprox</v>
          </cell>
          <cell r="B7783" t="str">
            <v>Etofenprox</v>
          </cell>
        </row>
        <row r="7784">
          <cell r="A7784" t="str">
            <v>p.Methylthioamphetamine</v>
          </cell>
          <cell r="B7784" t="str">
            <v>p-Methylthioamphetamine</v>
          </cell>
        </row>
        <row r="7785">
          <cell r="A7785" t="str">
            <v>Mono.n.hexyl.phthalate</v>
          </cell>
          <cell r="B7785" t="str">
            <v>Mono-n-hexyl phthalate</v>
          </cell>
        </row>
        <row r="7786">
          <cell r="A7786" t="str">
            <v>Decyl.alcohol</v>
          </cell>
          <cell r="B7786" t="str">
            <v>Decyl alcohol</v>
          </cell>
        </row>
        <row r="7787">
          <cell r="A7787" t="str">
            <v>X2.NAPHTHOL</v>
          </cell>
          <cell r="B7787" t="str">
            <v>2-NAPHTHOL</v>
          </cell>
        </row>
        <row r="7788">
          <cell r="A7788" t="str">
            <v>X1.1.Bis.4.hydroxyphenyl..2.phenylbut.1.ene</v>
          </cell>
          <cell r="B7788" t="str">
            <v>1,1-Bis(4-hydroxyphenyl)-2-phenylbut-1-ene</v>
          </cell>
        </row>
        <row r="7789">
          <cell r="A7789" t="str">
            <v>Phenazine.methosulfate</v>
          </cell>
          <cell r="B7789" t="str">
            <v>Phenazine methosulfate</v>
          </cell>
        </row>
        <row r="7790">
          <cell r="A7790" t="str">
            <v>Undecenal</v>
          </cell>
          <cell r="B7790" t="str">
            <v>Undecenal</v>
          </cell>
        </row>
        <row r="7791">
          <cell r="A7791" t="str">
            <v>Ethylenimine.quinone</v>
          </cell>
          <cell r="B7791" t="str">
            <v>Ethylenimine quinone</v>
          </cell>
        </row>
        <row r="7792">
          <cell r="A7792" t="str">
            <v>Hydroperoxyisophosphamide</v>
          </cell>
          <cell r="B7792" t="str">
            <v>Hydroperoxyisophosphamide</v>
          </cell>
        </row>
        <row r="7793">
          <cell r="A7793" t="str">
            <v>TRIMELLITIC.ANHYDRIDE</v>
          </cell>
          <cell r="B7793" t="str">
            <v>TRIMELLITIC ANHYDRIDE</v>
          </cell>
        </row>
        <row r="7794">
          <cell r="A7794" t="str">
            <v>MELARSOPROL</v>
          </cell>
          <cell r="B7794" t="str">
            <v>MELARSOPROL</v>
          </cell>
        </row>
        <row r="7795">
          <cell r="A7795" t="str">
            <v>Indoline</v>
          </cell>
          <cell r="B7795" t="str">
            <v>Indoline</v>
          </cell>
        </row>
        <row r="7796">
          <cell r="A7796" t="str">
            <v>X130465.45.1</v>
          </cell>
          <cell r="B7796" t="str">
            <v>130465-45-1</v>
          </cell>
        </row>
        <row r="7797">
          <cell r="A7797" t="str">
            <v>DEMETON.S.METHYL</v>
          </cell>
          <cell r="B7797" t="str">
            <v>DEMETON-S-METHYL</v>
          </cell>
        </row>
        <row r="7798">
          <cell r="A7798" t="str">
            <v>X113.53.1</v>
          </cell>
          <cell r="B7798" t="str">
            <v>113-53-1</v>
          </cell>
        </row>
        <row r="7799">
          <cell r="A7799" t="str">
            <v>Mocetinostat</v>
          </cell>
          <cell r="B7799" t="str">
            <v>Mocetinostat</v>
          </cell>
        </row>
        <row r="7800">
          <cell r="A7800" t="str">
            <v>Tasocitinib</v>
          </cell>
          <cell r="B7800" t="str">
            <v>Tasocitinib</v>
          </cell>
        </row>
        <row r="7801">
          <cell r="A7801" t="str">
            <v>X5..N.Ethylcarboxamidoadenosine</v>
          </cell>
          <cell r="B7801" t="str">
            <v>5'-N-Ethylcarboxamidoadenosine</v>
          </cell>
        </row>
        <row r="7802">
          <cell r="A7802" t="str">
            <v>NECA</v>
          </cell>
          <cell r="B7802" t="str">
            <v>NECA</v>
          </cell>
        </row>
        <row r="7803">
          <cell r="A7803" t="str">
            <v>ST092443</v>
          </cell>
          <cell r="B7803" t="str">
            <v>ST092443</v>
          </cell>
        </row>
        <row r="7804">
          <cell r="A7804" t="str">
            <v>Cyproconazole</v>
          </cell>
          <cell r="B7804" t="str">
            <v>Cyproconazole</v>
          </cell>
        </row>
        <row r="7805">
          <cell r="A7805" t="str">
            <v>Prothiofos</v>
          </cell>
          <cell r="B7805" t="str">
            <v>Prothiofos</v>
          </cell>
        </row>
        <row r="7806">
          <cell r="A7806" t="str">
            <v>peptidoglycan</v>
          </cell>
          <cell r="B7806" t="str">
            <v>peptidoglycan</v>
          </cell>
        </row>
        <row r="7807">
          <cell r="A7807" t="str">
            <v>X8.Phenyltheophylline</v>
          </cell>
          <cell r="B7807" t="str">
            <v>8-Phenyltheophylline</v>
          </cell>
        </row>
        <row r="7808">
          <cell r="A7808" t="str">
            <v>GR.205171</v>
          </cell>
          <cell r="B7808" t="str">
            <v>GR 205171</v>
          </cell>
        </row>
        <row r="7809">
          <cell r="A7809" t="str">
            <v>imetit</v>
          </cell>
          <cell r="B7809" t="str">
            <v>imetit</v>
          </cell>
        </row>
        <row r="7810">
          <cell r="A7810" t="str">
            <v>Oroxylin.A</v>
          </cell>
          <cell r="B7810" t="str">
            <v>Oroxylin A</v>
          </cell>
        </row>
        <row r="7811">
          <cell r="A7811" t="str">
            <v>X1.2.dihydrobenzo.k.tetraphene.1.2.diol</v>
          </cell>
          <cell r="B7811" t="str">
            <v>1,2-dihydrobenzo[k]tetraphene-1,2-diol</v>
          </cell>
        </row>
        <row r="7812">
          <cell r="A7812" t="str">
            <v>Indacrinone</v>
          </cell>
          <cell r="B7812" t="str">
            <v>Indacrinone</v>
          </cell>
        </row>
        <row r="7813">
          <cell r="A7813" t="str">
            <v>X2.Chloro.N..2.6.diethylphenyl.acetamide</v>
          </cell>
          <cell r="B7813" t="str">
            <v>2-Chloro-N-(2,6-diethylphenyl)acetamide</v>
          </cell>
        </row>
        <row r="7814">
          <cell r="A7814" t="str">
            <v>Quinidine.phenylethylbarbiturate</v>
          </cell>
          <cell r="B7814" t="str">
            <v>Quinidine phenylethylbarbiturate</v>
          </cell>
        </row>
        <row r="7815">
          <cell r="A7815" t="str">
            <v>X9.10.Dihydrobenzo.a.pyrene</v>
          </cell>
          <cell r="B7815" t="str">
            <v>9,10-Dihydrobenzo(a)pyrene</v>
          </cell>
        </row>
        <row r="7816">
          <cell r="A7816" t="str">
            <v>X10a.12a.dimethyl.4.4a.4b.5.6.10b.11.12.octahydro.3H.naphtho.2.1.f.chromene.2.8.dione</v>
          </cell>
          <cell r="B7816" t="str">
            <v>10a,12a-dimethyl-4,4a,4b,5,6,10b,11,12-octahydro-3H-naphtho[2,1-f]chromene-2,8-dione</v>
          </cell>
        </row>
        <row r="7817">
          <cell r="A7817" t="str">
            <v>ZK.159222</v>
          </cell>
          <cell r="B7817" t="str">
            <v>ZK 159222</v>
          </cell>
        </row>
        <row r="7818">
          <cell r="A7818" t="str">
            <v>X4.hydroxyphenyl.4..3.oxo.1.3.dihydro.2.benzofuran.1.yl.phenyl.hydrogen.phosphate</v>
          </cell>
          <cell r="B7818" t="str">
            <v>4-hydroxyphenyl 4-(3-oxo-1,3-dihydro-2-benzofuran-1-yl)phenyl hydrogen phosphate</v>
          </cell>
        </row>
        <row r="7819">
          <cell r="A7819" t="str">
            <v>carboplatin</v>
          </cell>
          <cell r="B7819" t="str">
            <v>carboplatin</v>
          </cell>
        </row>
        <row r="7820">
          <cell r="A7820" t="str">
            <v>Azuprostat</v>
          </cell>
          <cell r="B7820" t="str">
            <v>Azuprostat</v>
          </cell>
        </row>
        <row r="7821">
          <cell r="A7821" t="str">
            <v>N..Nitrosonornicotine</v>
          </cell>
          <cell r="B7821" t="str">
            <v>N'-Nitrosonornicotine</v>
          </cell>
        </row>
        <row r="7822">
          <cell r="A7822" t="str">
            <v>METHYL.ISOCYANATE</v>
          </cell>
          <cell r="B7822" t="str">
            <v>METHYL ISOCYANATE</v>
          </cell>
        </row>
        <row r="7823">
          <cell r="A7823" t="str">
            <v>PERAZINE</v>
          </cell>
          <cell r="B7823" t="str">
            <v>PERAZINE</v>
          </cell>
        </row>
        <row r="7824">
          <cell r="A7824" t="str">
            <v>ALPHA.CAROTENE</v>
          </cell>
          <cell r="B7824" t="str">
            <v>ALPHA-CAROTENE</v>
          </cell>
        </row>
        <row r="7825">
          <cell r="A7825" t="str">
            <v>Ethene..fluoro.</v>
          </cell>
          <cell r="B7825" t="str">
            <v>Ethene, fluoro-</v>
          </cell>
        </row>
        <row r="7826">
          <cell r="A7826" t="str">
            <v>Heptanal</v>
          </cell>
          <cell r="B7826" t="str">
            <v>Heptanal</v>
          </cell>
        </row>
        <row r="7827">
          <cell r="A7827" t="str">
            <v>X1.2.9.10.tetramethoxyaporphine</v>
          </cell>
          <cell r="B7827" t="str">
            <v>1,2,9,10-tetramethoxyaporphine</v>
          </cell>
        </row>
        <row r="7828">
          <cell r="A7828" t="str">
            <v>Arvanil</v>
          </cell>
          <cell r="B7828" t="str">
            <v>Arvanil</v>
          </cell>
        </row>
        <row r="7829">
          <cell r="A7829" t="str">
            <v>quinacrine</v>
          </cell>
          <cell r="B7829" t="str">
            <v>quinacrine</v>
          </cell>
        </row>
        <row r="7830">
          <cell r="A7830" t="str">
            <v>Pentadecafluorooctanoic.acid</v>
          </cell>
          <cell r="B7830" t="str">
            <v>Pentadecafluorooctanoic acid</v>
          </cell>
        </row>
        <row r="7831">
          <cell r="A7831" t="str">
            <v>N.METHYLFORMAMIDE</v>
          </cell>
          <cell r="B7831" t="str">
            <v>N-METHYLFORMAMIDE</v>
          </cell>
        </row>
        <row r="7832">
          <cell r="A7832" t="str">
            <v>X5.Hydroxydiclofenac</v>
          </cell>
          <cell r="B7832" t="str">
            <v>5-Hydroxydiclofenac</v>
          </cell>
        </row>
        <row r="7833">
          <cell r="A7833" t="str">
            <v>CYROMAZINE</v>
          </cell>
          <cell r="B7833" t="str">
            <v>CYROMAZINE</v>
          </cell>
        </row>
        <row r="7834">
          <cell r="A7834" t="str">
            <v>VERBENONE</v>
          </cell>
          <cell r="B7834" t="str">
            <v>VERBENONE</v>
          </cell>
        </row>
        <row r="7835">
          <cell r="A7835" t="str">
            <v>Acetoxymethyl.NNK</v>
          </cell>
          <cell r="B7835" t="str">
            <v>Acetoxymethyl-NNK</v>
          </cell>
        </row>
        <row r="7836">
          <cell r="A7836" t="str">
            <v>gamma.Valerolactone</v>
          </cell>
          <cell r="B7836" t="str">
            <v>gamma-Valerolactone</v>
          </cell>
        </row>
        <row r="7837">
          <cell r="A7837" t="str">
            <v>X15.R..Prostaglandin.D2</v>
          </cell>
          <cell r="B7837" t="str">
            <v>15(R)-Prostaglandin D2</v>
          </cell>
        </row>
        <row r="7838">
          <cell r="A7838" t="str">
            <v>prostaglandin.D2</v>
          </cell>
          <cell r="B7838" t="str">
            <v>prostaglandin D2</v>
          </cell>
        </row>
        <row r="7839">
          <cell r="A7839" t="str">
            <v>CHEMBL2024096</v>
          </cell>
          <cell r="B7839" t="str">
            <v>CHEMBL2024096</v>
          </cell>
        </row>
        <row r="7840">
          <cell r="A7840" t="str">
            <v>Tetradecane</v>
          </cell>
          <cell r="B7840" t="str">
            <v>Tetradecane</v>
          </cell>
        </row>
        <row r="7841">
          <cell r="A7841" t="str">
            <v>Clodronate</v>
          </cell>
          <cell r="B7841" t="str">
            <v>Clodronate</v>
          </cell>
        </row>
        <row r="7842">
          <cell r="A7842" t="str">
            <v>Leukotriene.A4.methyl.ester</v>
          </cell>
          <cell r="B7842" t="str">
            <v>Leukotriene A4 methyl ester</v>
          </cell>
        </row>
        <row r="7843">
          <cell r="A7843" t="str">
            <v>Lomeguatrib</v>
          </cell>
          <cell r="B7843" t="str">
            <v>Lomeguatrib</v>
          </cell>
        </row>
        <row r="7844">
          <cell r="A7844" t="str">
            <v>Quinone.methide</v>
          </cell>
          <cell r="B7844" t="str">
            <v>Quinone methide</v>
          </cell>
        </row>
        <row r="7845">
          <cell r="A7845" t="str">
            <v>X5.Hydroxymethylcytosine</v>
          </cell>
          <cell r="B7845" t="str">
            <v>5-Hydroxymethylcytosine</v>
          </cell>
        </row>
        <row r="7846">
          <cell r="A7846" t="str">
            <v>Resibufogenin</v>
          </cell>
          <cell r="B7846" t="str">
            <v>Resibufogenin</v>
          </cell>
        </row>
        <row r="7847">
          <cell r="A7847" t="str">
            <v>Myristicin</v>
          </cell>
          <cell r="B7847" t="str">
            <v>Myristicin</v>
          </cell>
        </row>
        <row r="7848">
          <cell r="A7848" t="str">
            <v>S..2.4.dinitrophenyl.glutathione</v>
          </cell>
          <cell r="B7848" t="str">
            <v>S-(2,4-dinitrophenyl)glutathione</v>
          </cell>
        </row>
        <row r="7849">
          <cell r="A7849" t="str">
            <v>Panobinostat</v>
          </cell>
          <cell r="B7849" t="str">
            <v>Panobinostat</v>
          </cell>
        </row>
        <row r="7850">
          <cell r="A7850" t="str">
            <v>BW755C</v>
          </cell>
          <cell r="B7850" t="str">
            <v>BW755C</v>
          </cell>
        </row>
        <row r="7851">
          <cell r="A7851" t="str">
            <v>X4..Methoxyflavone</v>
          </cell>
          <cell r="B7851" t="str">
            <v>4'-Methoxyflavone</v>
          </cell>
        </row>
        <row r="7852">
          <cell r="A7852" t="str">
            <v>brotizolam</v>
          </cell>
          <cell r="B7852" t="str">
            <v>brotizolam</v>
          </cell>
        </row>
        <row r="7853">
          <cell r="A7853" t="str">
            <v>choline</v>
          </cell>
          <cell r="B7853" t="str">
            <v>choline</v>
          </cell>
        </row>
        <row r="7854">
          <cell r="A7854" t="str">
            <v>Thymidine.glycol</v>
          </cell>
          <cell r="B7854" t="str">
            <v>Thymidine glycol</v>
          </cell>
        </row>
        <row r="7855">
          <cell r="A7855" t="str">
            <v>X7.Ethoxy.4..trifluoromethyl.coumarin</v>
          </cell>
          <cell r="B7855" t="str">
            <v>7-Ethoxy-4-(trifluoromethyl)coumarin</v>
          </cell>
        </row>
        <row r="7856">
          <cell r="A7856" t="str">
            <v>Iroxanadine</v>
          </cell>
          <cell r="B7856" t="str">
            <v>Iroxanadine</v>
          </cell>
        </row>
        <row r="7857">
          <cell r="A7857" t="str">
            <v>APPNA</v>
          </cell>
          <cell r="B7857" t="str">
            <v>APPNA</v>
          </cell>
        </row>
        <row r="7858">
          <cell r="A7858" t="str">
            <v>X7a.methyl.1a..3.7.11.15.tetramethylhexadec.2.enyl.naphtho.2.3.b.oxirene.2.7.dione</v>
          </cell>
          <cell r="B7858" t="str">
            <v>7a-methyl-1a-(3,7,11,15-tetramethylhexadec-2-enyl)naphtho[2,3-b]oxirene-2,7-dione</v>
          </cell>
        </row>
        <row r="7859">
          <cell r="A7859" t="str">
            <v>X3..Amino.2..3..dideoxycytidine</v>
          </cell>
          <cell r="B7859" t="str">
            <v>3'-Amino-2',3'-dideoxycytidine</v>
          </cell>
        </row>
        <row r="7860">
          <cell r="A7860" t="str">
            <v>Nipaam.ntbam.copolymer</v>
          </cell>
          <cell r="B7860" t="str">
            <v>Nipaam-ntbam copolymer</v>
          </cell>
        </row>
        <row r="7861">
          <cell r="A7861" t="str">
            <v>calpeptin</v>
          </cell>
          <cell r="B7861" t="str">
            <v>calpeptin</v>
          </cell>
        </row>
        <row r="7862">
          <cell r="A7862" t="str">
            <v>X142975.81.3</v>
          </cell>
          <cell r="B7862" t="str">
            <v>142975-81-3</v>
          </cell>
        </row>
        <row r="7863">
          <cell r="A7863" t="str">
            <v>UNII.Z6Y1J258EG</v>
          </cell>
          <cell r="B7863" t="str">
            <v>UNII-Z6Y1J258EG</v>
          </cell>
        </row>
        <row r="7864">
          <cell r="A7864" t="str">
            <v>Thiocoraline</v>
          </cell>
          <cell r="B7864" t="str">
            <v>Thiocoraline</v>
          </cell>
        </row>
        <row r="7865">
          <cell r="A7865" t="str">
            <v>STIGMASTEROL</v>
          </cell>
          <cell r="B7865" t="str">
            <v>STIGMASTEROL</v>
          </cell>
        </row>
        <row r="7866">
          <cell r="A7866" t="str">
            <v>Ginkgolide.J</v>
          </cell>
          <cell r="B7866" t="str">
            <v>Ginkgolide J</v>
          </cell>
        </row>
        <row r="7867">
          <cell r="A7867" t="str">
            <v>EQUILENIN</v>
          </cell>
          <cell r="B7867" t="str">
            <v>EQUILENIN</v>
          </cell>
        </row>
        <row r="7868">
          <cell r="A7868" t="str">
            <v>Fmlp.ome</v>
          </cell>
          <cell r="B7868" t="str">
            <v>Fmlp ome</v>
          </cell>
        </row>
        <row r="7869">
          <cell r="A7869" t="str">
            <v>NORGESTIMATE</v>
          </cell>
          <cell r="B7869" t="str">
            <v>NORGESTIMATE</v>
          </cell>
        </row>
        <row r="7870">
          <cell r="A7870" t="str">
            <v>PTAQUILOSIDE</v>
          </cell>
          <cell r="B7870" t="str">
            <v>PTAQUILOSIDE</v>
          </cell>
        </row>
        <row r="7871">
          <cell r="A7871" t="str">
            <v>CL.218872</v>
          </cell>
          <cell r="B7871" t="str">
            <v>CL 218872</v>
          </cell>
        </row>
        <row r="7872">
          <cell r="A7872" t="str">
            <v>Emate.compound</v>
          </cell>
          <cell r="B7872" t="str">
            <v>Emate compound</v>
          </cell>
        </row>
        <row r="7873">
          <cell r="A7873" t="str">
            <v>X1.AMINO.4.HYDROXYANTHRAQUINONE</v>
          </cell>
          <cell r="B7873" t="str">
            <v>1-AMINO-4-HYDROXYANTHRAQUINONE</v>
          </cell>
        </row>
        <row r="7874">
          <cell r="A7874" t="str">
            <v>Tectochrysin</v>
          </cell>
          <cell r="B7874" t="str">
            <v>Tectochrysin</v>
          </cell>
        </row>
        <row r="7875">
          <cell r="A7875" t="str">
            <v>p.Styrylphenol</v>
          </cell>
          <cell r="B7875" t="str">
            <v>p-Styrylphenol</v>
          </cell>
        </row>
        <row r="7876">
          <cell r="A7876" t="str">
            <v>Spermine.NONOate</v>
          </cell>
          <cell r="B7876" t="str">
            <v>Spermine NONOate</v>
          </cell>
        </row>
        <row r="7877">
          <cell r="A7877" t="str">
            <v>Asalex</v>
          </cell>
          <cell r="B7877" t="str">
            <v>Asalex</v>
          </cell>
        </row>
        <row r="7878">
          <cell r="A7878" t="str">
            <v>ZM323881</v>
          </cell>
          <cell r="B7878" t="str">
            <v>ZM323881</v>
          </cell>
        </row>
        <row r="7879">
          <cell r="A7879" t="str">
            <v>Goniothalamin</v>
          </cell>
          <cell r="B7879" t="str">
            <v>Goniothalamin</v>
          </cell>
        </row>
        <row r="7880">
          <cell r="A7880" t="str">
            <v>Dihydroresveratrol</v>
          </cell>
          <cell r="B7880" t="str">
            <v>Dihydroresveratrol</v>
          </cell>
        </row>
        <row r="7881">
          <cell r="A7881" t="str">
            <v>chlorophyllin</v>
          </cell>
          <cell r="B7881" t="str">
            <v>chlorophyllin</v>
          </cell>
        </row>
        <row r="7882">
          <cell r="A7882" t="str">
            <v>Tangeretin</v>
          </cell>
          <cell r="B7882" t="str">
            <v>Tangeretin</v>
          </cell>
        </row>
        <row r="7883">
          <cell r="A7883" t="str">
            <v>Pyrimethanil</v>
          </cell>
          <cell r="B7883" t="str">
            <v>Pyrimethanil</v>
          </cell>
        </row>
        <row r="7884">
          <cell r="A7884" t="str">
            <v>Baicalin</v>
          </cell>
          <cell r="B7884" t="str">
            <v>Baicalin</v>
          </cell>
        </row>
        <row r="7885">
          <cell r="A7885" t="str">
            <v>BAICAILIN</v>
          </cell>
          <cell r="B7885" t="str">
            <v>BAICAILIN</v>
          </cell>
        </row>
        <row r="7886">
          <cell r="A7886" t="str">
            <v>X2..C.methylcytidine</v>
          </cell>
          <cell r="B7886" t="str">
            <v>2'-C-methylcytidine</v>
          </cell>
        </row>
        <row r="7887">
          <cell r="A7887" t="str">
            <v>Substance.K</v>
          </cell>
          <cell r="B7887" t="str">
            <v>Substance K</v>
          </cell>
        </row>
        <row r="7888">
          <cell r="A7888" t="str">
            <v>Lilial</v>
          </cell>
          <cell r="B7888" t="str">
            <v>Lilial</v>
          </cell>
        </row>
        <row r="7889">
          <cell r="A7889" t="str">
            <v>GW0072</v>
          </cell>
          <cell r="B7889" t="str">
            <v>GW0072</v>
          </cell>
        </row>
        <row r="7890">
          <cell r="A7890" t="str">
            <v>Tetrachlorodian</v>
          </cell>
          <cell r="B7890" t="str">
            <v>Tetrachlorodian</v>
          </cell>
        </row>
        <row r="7891">
          <cell r="A7891" t="str">
            <v>X6.Chrysenamine</v>
          </cell>
          <cell r="B7891" t="str">
            <v>6-Chrysenamine</v>
          </cell>
        </row>
        <row r="7892">
          <cell r="A7892" t="str">
            <v>benzo.a.pyrene.7.8.dione</v>
          </cell>
          <cell r="B7892" t="str">
            <v>benzo[a]pyrene-7,8-dione</v>
          </cell>
        </row>
        <row r="7893">
          <cell r="A7893" t="str">
            <v>X1.Nitrosopiperidine</v>
          </cell>
          <cell r="B7893" t="str">
            <v>1-Nitrosopiperidine</v>
          </cell>
        </row>
        <row r="7894">
          <cell r="A7894" t="str">
            <v>X2.3.Dihydroxybenzoic.acid</v>
          </cell>
          <cell r="B7894" t="str">
            <v>2,3-Dihydroxybenzoic acid</v>
          </cell>
        </row>
        <row r="7895">
          <cell r="A7895" t="str">
            <v>CADMIUM.NITRATE</v>
          </cell>
          <cell r="B7895" t="str">
            <v>CADMIUM NITRATE</v>
          </cell>
        </row>
        <row r="7896">
          <cell r="A7896" t="str">
            <v>DL.Selenomethionine</v>
          </cell>
          <cell r="B7896" t="str">
            <v>DL-Selenomethionine</v>
          </cell>
        </row>
        <row r="7897">
          <cell r="A7897" t="str">
            <v>Proanthocyanidins</v>
          </cell>
          <cell r="B7897" t="str">
            <v>Proanthocyanidins</v>
          </cell>
        </row>
        <row r="7898">
          <cell r="A7898" t="str">
            <v>Eldecalcitol</v>
          </cell>
          <cell r="B7898" t="str">
            <v>Eldecalcitol</v>
          </cell>
        </row>
        <row r="7899">
          <cell r="A7899" t="str">
            <v>Butylbenzene</v>
          </cell>
          <cell r="B7899" t="str">
            <v>Butylbenzene</v>
          </cell>
        </row>
        <row r="7900">
          <cell r="A7900" t="str">
            <v>X1.6.7.8.9.11a.12.13.14.14a.Decahydro.1.13.dihydroxy.6.methyl.4H.cyclopent..f.oxacyclotridecin.4.one</v>
          </cell>
          <cell r="B7900" t="str">
            <v>1,6,7,8,9,11a,12,13,14,14a-Decahydro-1,13-dihydroxy-6-methyl-4H-cyclopent [f]oxacyclotridecin-4-one</v>
          </cell>
        </row>
        <row r="7901">
          <cell r="A7901" t="str">
            <v>NSC56310</v>
          </cell>
          <cell r="B7901" t="str">
            <v>NSC56310</v>
          </cell>
        </row>
        <row r="7902">
          <cell r="A7902" t="str">
            <v>X2.mercaptoethanol</v>
          </cell>
          <cell r="B7902" t="str">
            <v>2-mercaptoethanol</v>
          </cell>
        </row>
        <row r="7903">
          <cell r="A7903" t="str">
            <v>CHEMBL1080386</v>
          </cell>
          <cell r="B7903" t="str">
            <v>CHEMBL1080386</v>
          </cell>
        </row>
        <row r="7904">
          <cell r="A7904" t="str">
            <v>Hexenal..4.hydroxy.</v>
          </cell>
          <cell r="B7904" t="str">
            <v>Hexenal, 4-hydroxy-</v>
          </cell>
        </row>
        <row r="7905">
          <cell r="A7905" t="str">
            <v>X6.Keto.prostaglandin.F1alpha</v>
          </cell>
          <cell r="B7905" t="str">
            <v>6-Keto-prostaglandin F1alpha</v>
          </cell>
        </row>
        <row r="7906">
          <cell r="A7906" t="str">
            <v>Chlorate</v>
          </cell>
          <cell r="B7906" t="str">
            <v>Chlorate</v>
          </cell>
        </row>
        <row r="7907">
          <cell r="A7907" t="str">
            <v>SRT1720</v>
          </cell>
          <cell r="B7907" t="str">
            <v>SRT1720</v>
          </cell>
        </row>
        <row r="7908">
          <cell r="A7908" t="str">
            <v>Cetylpyridinum</v>
          </cell>
          <cell r="B7908" t="str">
            <v>Cetylpyridinum</v>
          </cell>
        </row>
        <row r="7909">
          <cell r="A7909" t="str">
            <v>X129075.56.5</v>
          </cell>
          <cell r="B7909" t="str">
            <v>129075-56-5</v>
          </cell>
        </row>
        <row r="7910">
          <cell r="A7910" t="str">
            <v>Dipalmitoylphosphatidylglycerol</v>
          </cell>
          <cell r="B7910" t="str">
            <v>Dipalmitoylphosphatidylglycerol</v>
          </cell>
        </row>
        <row r="7911">
          <cell r="A7911" t="str">
            <v>X155701.61.4</v>
          </cell>
          <cell r="B7911" t="str">
            <v>155701-61-4</v>
          </cell>
        </row>
        <row r="7912">
          <cell r="A7912" t="str">
            <v>Equol</v>
          </cell>
          <cell r="B7912" t="str">
            <v>Equol</v>
          </cell>
        </row>
        <row r="7913">
          <cell r="A7913" t="str">
            <v>X145918.75.8</v>
          </cell>
          <cell r="B7913" t="str">
            <v>145918-75-8</v>
          </cell>
        </row>
        <row r="7914">
          <cell r="A7914" t="str">
            <v>Peroxynitrous.acid</v>
          </cell>
          <cell r="B7914" t="str">
            <v>Peroxynitrous acid</v>
          </cell>
        </row>
        <row r="7915">
          <cell r="A7915" t="str">
            <v>X1.1.1.trifluorohenicosa.6.9.12.15.tetraen.2.one</v>
          </cell>
          <cell r="B7915" t="str">
            <v>1,1,1-trifluorohenicosa-6,9,12,15-tetraen-2-one</v>
          </cell>
        </row>
        <row r="7916">
          <cell r="A7916" t="str">
            <v>Aacocf3</v>
          </cell>
          <cell r="B7916" t="str">
            <v>Aacocf3</v>
          </cell>
        </row>
        <row r="7917">
          <cell r="A7917" t="str">
            <v>Sarizotan..INN.</v>
          </cell>
          <cell r="B7917" t="str">
            <v>Sarizotan [INN]</v>
          </cell>
        </row>
        <row r="7918">
          <cell r="A7918" t="str">
            <v>Fludarabine</v>
          </cell>
          <cell r="B7918" t="str">
            <v>Fludarabine</v>
          </cell>
        </row>
        <row r="7919">
          <cell r="A7919" t="str">
            <v>Bathocuproine</v>
          </cell>
          <cell r="B7919" t="str">
            <v>Bathocuproine</v>
          </cell>
        </row>
        <row r="7920">
          <cell r="A7920" t="str">
            <v>X2.2.5.7.8.Pentamethyl.6.chromanol</v>
          </cell>
          <cell r="B7920" t="str">
            <v>2,2,5,7,8-Pentamethyl-6-chromanol</v>
          </cell>
        </row>
        <row r="7921">
          <cell r="A7921" t="str">
            <v>Chlornitrofen</v>
          </cell>
          <cell r="B7921" t="str">
            <v>Chlornitrofen</v>
          </cell>
        </row>
        <row r="7922">
          <cell r="A7922" t="str">
            <v>dA.Aai</v>
          </cell>
          <cell r="B7922" t="str">
            <v>dA-Aai</v>
          </cell>
        </row>
        <row r="7923">
          <cell r="A7923" t="str">
            <v>POTASSIUM.BROMATE</v>
          </cell>
          <cell r="B7923" t="str">
            <v>POTASSIUM BROMATE</v>
          </cell>
        </row>
        <row r="7924">
          <cell r="A7924" t="str">
            <v>Dauricine</v>
          </cell>
          <cell r="B7924" t="str">
            <v>Dauricine</v>
          </cell>
        </row>
        <row r="7925">
          <cell r="A7925" t="str">
            <v>Isomolpan</v>
          </cell>
          <cell r="B7925" t="str">
            <v>Isomolpan</v>
          </cell>
        </row>
        <row r="7926">
          <cell r="A7926" t="str">
            <v>Apaziquone</v>
          </cell>
          <cell r="B7926" t="str">
            <v>Apaziquone</v>
          </cell>
        </row>
        <row r="7927">
          <cell r="A7927" t="str">
            <v>monohydroxymethoxychlor</v>
          </cell>
          <cell r="B7927" t="str">
            <v>monohydroxymethoxychlor</v>
          </cell>
        </row>
        <row r="7928">
          <cell r="A7928" t="str">
            <v>X15.Acetyldeoxynivalenol</v>
          </cell>
          <cell r="B7928" t="str">
            <v>15-Acetyldeoxynivalenol</v>
          </cell>
        </row>
        <row r="7929">
          <cell r="A7929" t="str">
            <v>Bromofos</v>
          </cell>
          <cell r="B7929" t="str">
            <v>Bromofos</v>
          </cell>
        </row>
        <row r="7930">
          <cell r="A7930" t="str">
            <v>Darglitazone</v>
          </cell>
          <cell r="B7930" t="str">
            <v>Darglitazone</v>
          </cell>
        </row>
        <row r="7931">
          <cell r="A7931" t="str">
            <v>Dimethyl.acetylenedicarboxylate</v>
          </cell>
          <cell r="B7931" t="str">
            <v>Dimethyl acetylenedicarboxylate</v>
          </cell>
        </row>
        <row r="7932">
          <cell r="A7932" t="str">
            <v>X3.Methylcholanthrylene</v>
          </cell>
          <cell r="B7932" t="str">
            <v>3-Methylcholanthrylene</v>
          </cell>
        </row>
        <row r="7933">
          <cell r="A7933" t="str">
            <v>leukotriene.D4</v>
          </cell>
          <cell r="B7933" t="str">
            <v>leukotriene D4</v>
          </cell>
        </row>
        <row r="7934">
          <cell r="A7934" t="str">
            <v>Codeinone</v>
          </cell>
          <cell r="B7934" t="str">
            <v>Codeinone</v>
          </cell>
        </row>
        <row r="7935">
          <cell r="A7935" t="str">
            <v>Taltobulin</v>
          </cell>
          <cell r="B7935" t="str">
            <v>Taltobulin</v>
          </cell>
        </row>
        <row r="7936">
          <cell r="A7936" t="str">
            <v>TETRAMETHYLTHIOUREA</v>
          </cell>
          <cell r="B7936" t="str">
            <v>TETRAMETHYLTHIOUREA</v>
          </cell>
        </row>
        <row r="7937">
          <cell r="A7937" t="str">
            <v>bithionol</v>
          </cell>
          <cell r="B7937" t="str">
            <v>bithionol</v>
          </cell>
        </row>
        <row r="7938">
          <cell r="A7938" t="str">
            <v>X4.OCTYLPHENOL</v>
          </cell>
          <cell r="B7938" t="str">
            <v>4-OCTYLPHENOL</v>
          </cell>
        </row>
        <row r="7939">
          <cell r="A7939" t="str">
            <v>paxilline</v>
          </cell>
          <cell r="B7939" t="str">
            <v>paxilline</v>
          </cell>
        </row>
        <row r="7940">
          <cell r="A7940" t="str">
            <v>X18.methoxycoronaridine</v>
          </cell>
          <cell r="B7940" t="str">
            <v>18-methoxycoronaridine</v>
          </cell>
        </row>
        <row r="7941">
          <cell r="A7941" t="str">
            <v>ACETONITRILE</v>
          </cell>
          <cell r="B7941" t="str">
            <v>ACETONITRILE</v>
          </cell>
        </row>
        <row r="7942">
          <cell r="A7942" t="str">
            <v>Benoxaprofen</v>
          </cell>
          <cell r="B7942" t="str">
            <v>Benoxaprofen</v>
          </cell>
        </row>
        <row r="7943">
          <cell r="A7943" t="str">
            <v>JWH.210</v>
          </cell>
          <cell r="B7943" t="str">
            <v>JWH-210</v>
          </cell>
        </row>
        <row r="7944">
          <cell r="A7944" t="str">
            <v>Fisetin</v>
          </cell>
          <cell r="B7944" t="str">
            <v>Fisetin</v>
          </cell>
        </row>
        <row r="7945">
          <cell r="A7945" t="str">
            <v>Dilinoleoyllecithin</v>
          </cell>
          <cell r="B7945" t="str">
            <v>Dilinoleoyllecithin</v>
          </cell>
        </row>
        <row r="7946">
          <cell r="A7946" t="str">
            <v>X4.BROMOSTYRENE</v>
          </cell>
          <cell r="B7946" t="str">
            <v>4-BROMOSTYRENE</v>
          </cell>
        </row>
        <row r="7947">
          <cell r="A7947" t="str">
            <v>Bromothymol.blue</v>
          </cell>
          <cell r="B7947" t="str">
            <v>Bromothymol blue</v>
          </cell>
        </row>
        <row r="7948">
          <cell r="A7948" t="str">
            <v>X4.Methoxyamphetamine</v>
          </cell>
          <cell r="B7948" t="str">
            <v>4-Methoxyamphetamine</v>
          </cell>
        </row>
        <row r="7949">
          <cell r="A7949" t="str">
            <v>Cyclic.apt</v>
          </cell>
          <cell r="B7949" t="str">
            <v>Cyclic apt</v>
          </cell>
        </row>
        <row r="7950">
          <cell r="A7950" t="str">
            <v>BERBAMINE</v>
          </cell>
          <cell r="B7950" t="str">
            <v>BERBAMINE</v>
          </cell>
        </row>
        <row r="7951">
          <cell r="A7951" t="str">
            <v>d.Berbamine</v>
          </cell>
          <cell r="B7951" t="str">
            <v>d-Berbamine</v>
          </cell>
        </row>
        <row r="7952">
          <cell r="A7952" t="str">
            <v>Lysocellin</v>
          </cell>
          <cell r="B7952" t="str">
            <v>Lysocellin</v>
          </cell>
        </row>
        <row r="7953">
          <cell r="A7953" t="str">
            <v>Brilliant.green</v>
          </cell>
          <cell r="B7953" t="str">
            <v>Brilliant green</v>
          </cell>
        </row>
        <row r="7954">
          <cell r="A7954" t="str">
            <v>Nodularin</v>
          </cell>
          <cell r="B7954" t="str">
            <v>Nodularin</v>
          </cell>
        </row>
        <row r="7955">
          <cell r="A7955" t="str">
            <v>X.....Candoxatrilat</v>
          </cell>
          <cell r="B7955" t="str">
            <v>( -)-Candoxatrilat</v>
          </cell>
        </row>
        <row r="7956">
          <cell r="A7956" t="str">
            <v>Yessotoxin</v>
          </cell>
          <cell r="B7956" t="str">
            <v>Yessotoxin</v>
          </cell>
        </row>
        <row r="7957">
          <cell r="A7957" t="str">
            <v>Aplidine</v>
          </cell>
          <cell r="B7957" t="str">
            <v>Aplidine</v>
          </cell>
        </row>
        <row r="7958">
          <cell r="A7958" t="str">
            <v>X7786.34.7</v>
          </cell>
          <cell r="B7958" t="str">
            <v>7786-34-7</v>
          </cell>
        </row>
        <row r="7959">
          <cell r="A7959" t="str">
            <v>benzoylecgonine</v>
          </cell>
          <cell r="B7959" t="str">
            <v>benzoylecgonine</v>
          </cell>
        </row>
        <row r="7960">
          <cell r="A7960" t="str">
            <v>X1.NITROPYRENE</v>
          </cell>
          <cell r="B7960" t="str">
            <v>1-NITROPYRENE</v>
          </cell>
        </row>
        <row r="7961">
          <cell r="A7961" t="str">
            <v>TONAZOCINE.MESYLATE</v>
          </cell>
          <cell r="B7961" t="str">
            <v>TONAZOCINE MESYLATE</v>
          </cell>
        </row>
        <row r="7962">
          <cell r="A7962" t="str">
            <v>ALYSSIN</v>
          </cell>
          <cell r="B7962" t="str">
            <v>ALYSSIN</v>
          </cell>
        </row>
        <row r="7963">
          <cell r="A7963" t="str">
            <v>X3.4.Dihydroxymandelic.acid</v>
          </cell>
          <cell r="B7963" t="str">
            <v>3,4-Dihydroxymandelic acid</v>
          </cell>
        </row>
        <row r="7964">
          <cell r="A7964" t="str">
            <v>X2.Nitroanisole</v>
          </cell>
          <cell r="B7964" t="str">
            <v>2-Nitroanisole</v>
          </cell>
        </row>
        <row r="7965">
          <cell r="A7965" t="str">
            <v>HEXADECANE</v>
          </cell>
          <cell r="B7965" t="str">
            <v>HEXADECANE</v>
          </cell>
        </row>
        <row r="7966">
          <cell r="A7966" t="str">
            <v>BMS.453</v>
          </cell>
          <cell r="B7966" t="str">
            <v>BMS-453</v>
          </cell>
        </row>
        <row r="7967">
          <cell r="A7967" t="str">
            <v>Benz.a.anthracene.3.4.dione</v>
          </cell>
          <cell r="B7967" t="str">
            <v>Benz(a)anthracene-3,4-dione</v>
          </cell>
        </row>
        <row r="7968">
          <cell r="A7968" t="str">
            <v>Avobenzone</v>
          </cell>
          <cell r="B7968" t="str">
            <v>Avobenzone</v>
          </cell>
        </row>
        <row r="7969">
          <cell r="A7969" t="str">
            <v>X8.Hydroxyguanine</v>
          </cell>
          <cell r="B7969" t="str">
            <v>8-Hydroxyguanine</v>
          </cell>
        </row>
        <row r="7970">
          <cell r="A7970" t="str">
            <v>Echinacoside</v>
          </cell>
          <cell r="B7970" t="str">
            <v>Echinacoside</v>
          </cell>
        </row>
        <row r="7971">
          <cell r="A7971" t="str">
            <v>Fenazaquin</v>
          </cell>
          <cell r="B7971" t="str">
            <v>Fenazaquin</v>
          </cell>
        </row>
        <row r="7972">
          <cell r="A7972" t="str">
            <v>X2.6.DIMETHYLPHENOL</v>
          </cell>
          <cell r="B7972" t="str">
            <v>2,6-DIMETHYLPHENOL</v>
          </cell>
        </row>
        <row r="7973">
          <cell r="A7973" t="str">
            <v>BUTYLCYCLOHEXANE</v>
          </cell>
          <cell r="B7973" t="str">
            <v>BUTYLCYCLOHEXANE</v>
          </cell>
        </row>
        <row r="7974">
          <cell r="A7974" t="str">
            <v>Periodate.oxidized.adenosine</v>
          </cell>
          <cell r="B7974" t="str">
            <v>Periodate-oxidized adenosine</v>
          </cell>
        </row>
        <row r="7975">
          <cell r="A7975" t="str">
            <v>X1.Naphthyl.isothiocyanate</v>
          </cell>
          <cell r="B7975" t="str">
            <v>1-Naphthyl isothiocyanate</v>
          </cell>
        </row>
        <row r="7976">
          <cell r="A7976" t="str">
            <v>X1.Hydroxymidazolam</v>
          </cell>
          <cell r="B7976" t="str">
            <v>1-Hydroxymidazolam</v>
          </cell>
        </row>
        <row r="7977">
          <cell r="A7977" t="str">
            <v>PX.866</v>
          </cell>
          <cell r="B7977" t="str">
            <v>PX-866</v>
          </cell>
        </row>
        <row r="7978">
          <cell r="A7978" t="str">
            <v>benzo.a.pyrene</v>
          </cell>
          <cell r="B7978" t="str">
            <v>benzo[a]pyrene</v>
          </cell>
        </row>
        <row r="7979">
          <cell r="A7979" t="str">
            <v>Butaxamine</v>
          </cell>
          <cell r="B7979" t="str">
            <v>Butaxamine</v>
          </cell>
        </row>
        <row r="7980">
          <cell r="A7980" t="str">
            <v>X5.8.Decadienoic.acid..10..3..2Z..2.octenyloxiranyl.....5Z.8Z..</v>
          </cell>
          <cell r="B7980" t="str">
            <v>5,8-Decadienoic acid, 10-[3-(2Z)-2-octenyloxiranyl]-, (5Z,8Z)-</v>
          </cell>
        </row>
        <row r="7981">
          <cell r="A7981" t="str">
            <v>Chonsurid</v>
          </cell>
          <cell r="B7981" t="str">
            <v>Chonsurid</v>
          </cell>
        </row>
        <row r="7982">
          <cell r="A7982" t="str">
            <v>BRN.1782428</v>
          </cell>
          <cell r="B7982" t="str">
            <v>BRN 1782428</v>
          </cell>
        </row>
        <row r="7983">
          <cell r="A7983" t="str">
            <v>FK.565</v>
          </cell>
          <cell r="B7983" t="str">
            <v>FK-565</v>
          </cell>
        </row>
        <row r="7984">
          <cell r="A7984" t="str">
            <v>deltamethrin</v>
          </cell>
          <cell r="B7984" t="str">
            <v>deltamethrin</v>
          </cell>
        </row>
        <row r="7985">
          <cell r="A7985" t="str">
            <v>X2.4.Diaminopyrimidine</v>
          </cell>
          <cell r="B7985" t="str">
            <v>2,4-Diaminopyrimidine</v>
          </cell>
        </row>
        <row r="7986">
          <cell r="A7986" t="str">
            <v>MALEIMIDE</v>
          </cell>
          <cell r="B7986" t="str">
            <v>MALEIMIDE</v>
          </cell>
        </row>
        <row r="7987">
          <cell r="A7987" t="str">
            <v>X4.Hexyloxyaniline</v>
          </cell>
          <cell r="B7987" t="str">
            <v>4-Hexyloxyaniline</v>
          </cell>
        </row>
        <row r="7988">
          <cell r="A7988" t="str">
            <v>FLUVALINATE</v>
          </cell>
          <cell r="B7988" t="str">
            <v>FLUVALINATE</v>
          </cell>
        </row>
        <row r="7989">
          <cell r="A7989" t="str">
            <v>Atranorin</v>
          </cell>
          <cell r="B7989" t="str">
            <v>Atranorin</v>
          </cell>
        </row>
        <row r="7990">
          <cell r="A7990" t="str">
            <v>GABA.pyridoxal.phosphate</v>
          </cell>
          <cell r="B7990" t="str">
            <v>GABA-pyridoxal phosphate</v>
          </cell>
        </row>
        <row r="7991">
          <cell r="A7991" t="str">
            <v>X4.nitrobenzaldehyde</v>
          </cell>
          <cell r="B7991" t="str">
            <v>4-nitrobenzaldehyde</v>
          </cell>
        </row>
        <row r="7992">
          <cell r="A7992" t="str">
            <v>psi.tectorigenin</v>
          </cell>
          <cell r="B7992" t="str">
            <v>psi-tectorigenin</v>
          </cell>
        </row>
        <row r="7993">
          <cell r="A7993" t="str">
            <v>Benzo.f.quinoline</v>
          </cell>
          <cell r="B7993" t="str">
            <v>Benzo[f]quinoline</v>
          </cell>
        </row>
        <row r="7994">
          <cell r="A7994" t="str">
            <v>Nordihydrocapsaicin</v>
          </cell>
          <cell r="B7994" t="str">
            <v>Nordihydrocapsaicin</v>
          </cell>
        </row>
        <row r="7995">
          <cell r="A7995" t="str">
            <v>X3..1.2.dihydroxyethyl..3.5.12.trihydroxy.10.methoxy.6.11.dioxo.1.2.3.4.6.11.hexahydrotetracen.1.yl.3.amino.2.3.6.trideoxy.l.lyxo.hexopyranoside</v>
          </cell>
          <cell r="B7995" t="str">
            <v>3-(1,2-dihydroxyethyl)-3,5,12-trihydroxy-10-methoxy-6,11-dioxo-1,2,3,4,6,11-hexahydrotetracen-1-yl 3-amino-2,3,6-trideoxy-l-lyxo-hexopyranoside</v>
          </cell>
        </row>
        <row r="7996">
          <cell r="A7996" t="str">
            <v>X1.3.5.10..Estratriene.3.4.17.beta.triol</v>
          </cell>
          <cell r="B7996" t="str">
            <v>1,3,5[10]-Estratriene-3,4,17 beta-triol</v>
          </cell>
        </row>
        <row r="7997">
          <cell r="A7997" t="str">
            <v>X4.HYDROXYESTRADIOL</v>
          </cell>
          <cell r="B7997" t="str">
            <v>4-HYDROXYESTRADIOL</v>
          </cell>
        </row>
        <row r="7998">
          <cell r="A7998" t="str">
            <v>X1.8.DINITROPYRENE</v>
          </cell>
          <cell r="B7998" t="str">
            <v>1,8-DINITROPYRENE</v>
          </cell>
        </row>
        <row r="7999">
          <cell r="A7999" t="str">
            <v>Spirostan.3.ol</v>
          </cell>
          <cell r="B7999" t="str">
            <v>Spirostan-3-ol</v>
          </cell>
        </row>
        <row r="8000">
          <cell r="A8000" t="str">
            <v>aldehydo.D.galactose</v>
          </cell>
          <cell r="B8000" t="str">
            <v>aldehydo-D-galactose</v>
          </cell>
        </row>
        <row r="8001">
          <cell r="A8001" t="str">
            <v>Lanthionine</v>
          </cell>
          <cell r="B8001" t="str">
            <v>Lanthionine</v>
          </cell>
        </row>
        <row r="8002">
          <cell r="A8002" t="str">
            <v>Tautomycin</v>
          </cell>
          <cell r="B8002" t="str">
            <v>Tautomycin</v>
          </cell>
        </row>
        <row r="8003">
          <cell r="A8003" t="str">
            <v>X2.2.2.TRICHLOROETHANOL</v>
          </cell>
          <cell r="B8003" t="str">
            <v>2,2,2-TRICHLOROETHANOL</v>
          </cell>
        </row>
        <row r="8004">
          <cell r="A8004" t="str">
            <v>Ranolazine.dihydrochloride</v>
          </cell>
          <cell r="B8004" t="str">
            <v>Ranolazine dihydrochloride</v>
          </cell>
        </row>
        <row r="8005">
          <cell r="A8005" t="str">
            <v>Chromium.picolinate</v>
          </cell>
          <cell r="B8005" t="str">
            <v>Chromium picolinate</v>
          </cell>
        </row>
        <row r="8006">
          <cell r="A8006" t="str">
            <v>Sulfentrazone</v>
          </cell>
          <cell r="B8006" t="str">
            <v>Sulfentrazone</v>
          </cell>
        </row>
        <row r="8007">
          <cell r="A8007" t="str">
            <v>m.Toluidine</v>
          </cell>
          <cell r="B8007" t="str">
            <v>m-Toluidine</v>
          </cell>
        </row>
        <row r="8008">
          <cell r="A8008" t="str">
            <v>Chinomethionate</v>
          </cell>
          <cell r="B8008" t="str">
            <v>Chinomethionate</v>
          </cell>
        </row>
        <row r="8009">
          <cell r="A8009" t="str">
            <v>WP1066</v>
          </cell>
          <cell r="B8009" t="str">
            <v>WP1066</v>
          </cell>
        </row>
        <row r="8010">
          <cell r="A8010" t="str">
            <v>X4.Fluoro.N.methylaniline</v>
          </cell>
          <cell r="B8010" t="str">
            <v>4-Fluoro-N-methylaniline</v>
          </cell>
        </row>
        <row r="8011">
          <cell r="A8011" t="str">
            <v>Salvianolic.acid.B</v>
          </cell>
          <cell r="B8011" t="str">
            <v>Salvianolic acid B</v>
          </cell>
        </row>
        <row r="8012">
          <cell r="A8012" t="str">
            <v>Cholesterol.sulfate</v>
          </cell>
          <cell r="B8012" t="str">
            <v>Cholesterol sulfate</v>
          </cell>
        </row>
        <row r="8013">
          <cell r="A8013" t="str">
            <v>X1.NAPHTHOL</v>
          </cell>
          <cell r="B8013" t="str">
            <v>1-NAPHTHOL</v>
          </cell>
        </row>
        <row r="8014">
          <cell r="A8014" t="str">
            <v>MS.209</v>
          </cell>
          <cell r="B8014" t="str">
            <v>MS 209</v>
          </cell>
        </row>
        <row r="8015">
          <cell r="A8015" t="str">
            <v>Pencycuron</v>
          </cell>
          <cell r="B8015" t="str">
            <v>Pencycuron</v>
          </cell>
        </row>
        <row r="8016">
          <cell r="A8016" t="str">
            <v>ANTIMONY.TRICHLORIDE</v>
          </cell>
          <cell r="B8016" t="str">
            <v>ANTIMONY TRICHLORIDE</v>
          </cell>
        </row>
        <row r="8017">
          <cell r="A8017" t="str">
            <v>AKOS015950774</v>
          </cell>
          <cell r="B8017" t="str">
            <v>AKOS015950774</v>
          </cell>
        </row>
        <row r="8018">
          <cell r="A8018" t="str">
            <v>X4674.50.4</v>
          </cell>
          <cell r="B8018" t="str">
            <v>4674-50-4</v>
          </cell>
        </row>
        <row r="8019">
          <cell r="A8019" t="str">
            <v>Lawsone</v>
          </cell>
          <cell r="B8019" t="str">
            <v>Lawsone</v>
          </cell>
        </row>
        <row r="8020">
          <cell r="A8020" t="str">
            <v>X12.Ketoendrin</v>
          </cell>
          <cell r="B8020" t="str">
            <v>12-Ketoendrin</v>
          </cell>
        </row>
        <row r="8021">
          <cell r="A8021" t="str">
            <v>phosphatidylbutanol</v>
          </cell>
          <cell r="B8021" t="str">
            <v>phosphatidylbutanol</v>
          </cell>
        </row>
        <row r="8022">
          <cell r="A8022" t="str">
            <v>X1.AMINOANTHRAQUINONE</v>
          </cell>
          <cell r="B8022" t="str">
            <v>1-AMINOANTHRAQUINONE</v>
          </cell>
        </row>
        <row r="8023">
          <cell r="A8023" t="str">
            <v>X17beta.Estradiol.glucuronide</v>
          </cell>
          <cell r="B8023" t="str">
            <v>17beta-Estradiol glucuronide</v>
          </cell>
        </row>
        <row r="8024">
          <cell r="A8024" t="str">
            <v>Benzo.c.phenanthrene</v>
          </cell>
          <cell r="B8024" t="str">
            <v>Benzo[c]phenanthrene</v>
          </cell>
        </row>
        <row r="8025">
          <cell r="A8025" t="str">
            <v>Thymulin</v>
          </cell>
          <cell r="B8025" t="str">
            <v>Thymulin</v>
          </cell>
        </row>
        <row r="8026">
          <cell r="A8026" t="str">
            <v>X2.3.7.8.TETRACHLORODIBENZOFURAN</v>
          </cell>
          <cell r="B8026" t="str">
            <v>2,3,7,8-TETRACHLORODIBENZOFURAN</v>
          </cell>
        </row>
        <row r="8027">
          <cell r="A8027" t="str">
            <v>Sulfotep</v>
          </cell>
          <cell r="B8027" t="str">
            <v>Sulfotep</v>
          </cell>
        </row>
        <row r="8028">
          <cell r="A8028" t="str">
            <v>Boc.D.FMK</v>
          </cell>
          <cell r="B8028" t="str">
            <v>Boc-D-FMK</v>
          </cell>
        </row>
        <row r="8029">
          <cell r="A8029" t="str">
            <v>X.3.chloro.4.bicyclo.3.2.0.hepta.3.6.dienyl..dimethyl.phosphate</v>
          </cell>
          <cell r="B8029" t="str">
            <v>(3-chloro-4-bicyclo[3.2.0]hepta-3,6-dienyl) dimethyl phosphate</v>
          </cell>
        </row>
        <row r="8030">
          <cell r="A8030" t="str">
            <v>Acetovanillone</v>
          </cell>
          <cell r="B8030" t="str">
            <v>Acetovanillone</v>
          </cell>
        </row>
        <row r="8031">
          <cell r="A8031" t="str">
            <v>X161417.20.5</v>
          </cell>
          <cell r="B8031" t="str">
            <v>161417-20-5</v>
          </cell>
        </row>
        <row r="8032">
          <cell r="A8032" t="str">
            <v>Mesaconitine</v>
          </cell>
          <cell r="B8032" t="str">
            <v>Mesaconitine</v>
          </cell>
        </row>
        <row r="8033">
          <cell r="A8033" t="str">
            <v>X2.Aminothiophenol</v>
          </cell>
          <cell r="B8033" t="str">
            <v>2-Aminothiophenol</v>
          </cell>
        </row>
        <row r="8034">
          <cell r="A8034" t="str">
            <v>SODIUM.CHROMATE</v>
          </cell>
          <cell r="B8034" t="str">
            <v>SODIUM CHROMATE</v>
          </cell>
        </row>
        <row r="8035">
          <cell r="A8035" t="str">
            <v>Veliflapon</v>
          </cell>
          <cell r="B8035" t="str">
            <v>Veliflapon</v>
          </cell>
        </row>
        <row r="8036">
          <cell r="A8036" t="str">
            <v>o..octahydro.1h.4.7.methanoinden.5.yl..hydrogen.carbonodithioate</v>
          </cell>
          <cell r="B8036" t="str">
            <v>o-(octahydro-1h-4,7-methanoinden-5-yl) hydrogen carbonodithioate</v>
          </cell>
        </row>
        <row r="8037">
          <cell r="A8037" t="str">
            <v>D.609.potassium</v>
          </cell>
          <cell r="B8037" t="str">
            <v>D-609 potassium</v>
          </cell>
        </row>
        <row r="8038">
          <cell r="A8038" t="str">
            <v>Oraposide</v>
          </cell>
          <cell r="B8038" t="str">
            <v>Oraposide</v>
          </cell>
        </row>
        <row r="8039">
          <cell r="A8039" t="str">
            <v>X1.2.3.4.Tetrahydroisoquinoline</v>
          </cell>
          <cell r="B8039" t="str">
            <v>1,2,3,4-Tetrahydroisoquinoline</v>
          </cell>
        </row>
        <row r="8040">
          <cell r="A8040" t="str">
            <v>o.Tolidine</v>
          </cell>
          <cell r="B8040" t="str">
            <v>o-Tolidine</v>
          </cell>
        </row>
        <row r="8041">
          <cell r="A8041" t="str">
            <v>Rp.Cpt.camps</v>
          </cell>
          <cell r="B8041" t="str">
            <v>Rp-Cpt-camps</v>
          </cell>
        </row>
        <row r="8042">
          <cell r="A8042" t="str">
            <v>X8.Bromocyclic.GMP</v>
          </cell>
          <cell r="B8042" t="str">
            <v>8-Bromocyclic GMP</v>
          </cell>
        </row>
        <row r="8043">
          <cell r="A8043" t="str">
            <v>THIORPHAN</v>
          </cell>
          <cell r="B8043" t="str">
            <v>THIORPHAN</v>
          </cell>
        </row>
        <row r="8044">
          <cell r="A8044" t="str">
            <v>X3.Oxocholanic.acid</v>
          </cell>
          <cell r="B8044" t="str">
            <v>3-Oxocholanic acid</v>
          </cell>
        </row>
        <row r="8045">
          <cell r="A8045" t="str">
            <v>oxidopamine</v>
          </cell>
          <cell r="B8045" t="str">
            <v>oxidopamine</v>
          </cell>
        </row>
        <row r="8046">
          <cell r="A8046" t="str">
            <v>IODOFORM</v>
          </cell>
          <cell r="B8046" t="str">
            <v>IODOFORM</v>
          </cell>
        </row>
        <row r="8047">
          <cell r="A8047" t="str">
            <v>Potassium.ferricyanide</v>
          </cell>
          <cell r="B8047" t="str">
            <v>Potassium ferricyanide</v>
          </cell>
        </row>
        <row r="8048">
          <cell r="A8048" t="str">
            <v>thromboxane.A2..carbocyclic</v>
          </cell>
          <cell r="B8048" t="str">
            <v>thromboxane A2, carbocyclic</v>
          </cell>
        </row>
        <row r="8049">
          <cell r="A8049" t="str">
            <v>TRI.O.CRESYL.PHOSPHATE</v>
          </cell>
          <cell r="B8049" t="str">
            <v>TRI-O-CRESYL PHOSPHATE</v>
          </cell>
        </row>
        <row r="8050">
          <cell r="A8050" t="str">
            <v>IN2129</v>
          </cell>
          <cell r="B8050" t="str">
            <v>IN2129</v>
          </cell>
        </row>
        <row r="8051">
          <cell r="A8051" t="str">
            <v>mechlorethamine</v>
          </cell>
          <cell r="B8051" t="str">
            <v>mechlorethamine</v>
          </cell>
        </row>
        <row r="8052">
          <cell r="A8052" t="str">
            <v>Prochloraz</v>
          </cell>
          <cell r="B8052" t="str">
            <v>Prochloraz</v>
          </cell>
        </row>
        <row r="8053">
          <cell r="A8053" t="str">
            <v>Fucoxanthin</v>
          </cell>
          <cell r="B8053" t="str">
            <v>Fucoxanthin</v>
          </cell>
        </row>
        <row r="8054">
          <cell r="A8054" t="str">
            <v>methamidophos</v>
          </cell>
          <cell r="B8054" t="str">
            <v>methamidophos</v>
          </cell>
        </row>
        <row r="8055">
          <cell r="A8055" t="str">
            <v>X2.6.DIHYDROXYBENZOIC.ACID</v>
          </cell>
          <cell r="B8055" t="str">
            <v>2,6-DIHYDROXYBENZOIC ACID</v>
          </cell>
        </row>
        <row r="8056">
          <cell r="A8056" t="str">
            <v>hypericin</v>
          </cell>
          <cell r="B8056" t="str">
            <v>hypericin</v>
          </cell>
        </row>
        <row r="8057">
          <cell r="A8057" t="str">
            <v>TETRACHLOROGUAIACOL</v>
          </cell>
          <cell r="B8057" t="str">
            <v>TETRACHLOROGUAIACOL</v>
          </cell>
        </row>
        <row r="8058">
          <cell r="A8058" t="str">
            <v>X3.PHENOXYBENZALDEHYDE</v>
          </cell>
          <cell r="B8058" t="str">
            <v>3-PHENOXYBENZALDEHYDE</v>
          </cell>
        </row>
        <row r="8059">
          <cell r="A8059" t="str">
            <v>Dinophysistoxin.1</v>
          </cell>
          <cell r="B8059" t="str">
            <v>Dinophysistoxin 1</v>
          </cell>
        </row>
        <row r="8060">
          <cell r="A8060" t="str">
            <v>Scutellarein</v>
          </cell>
          <cell r="B8060" t="str">
            <v>Scutellarein</v>
          </cell>
        </row>
        <row r="8061">
          <cell r="A8061" t="str">
            <v>X2.Propen.1.one..1..2.5.dihydroxyphenyl..3.phenyl.</v>
          </cell>
          <cell r="B8061" t="str">
            <v>2-Propen-1-one, 1-(2,5-dihydroxyphenyl)-3-phenyl-</v>
          </cell>
        </row>
        <row r="8062">
          <cell r="A8062" t="str">
            <v>Cleland.s.reagent</v>
          </cell>
          <cell r="B8062" t="str">
            <v>Cleland's reagent</v>
          </cell>
        </row>
        <row r="8063">
          <cell r="A8063" t="str">
            <v>prostaglandin.J2</v>
          </cell>
          <cell r="B8063" t="str">
            <v>prostaglandin J2</v>
          </cell>
        </row>
        <row r="8064">
          <cell r="A8064" t="str">
            <v>Aurin</v>
          </cell>
          <cell r="B8064" t="str">
            <v>Aurin</v>
          </cell>
        </row>
        <row r="8065">
          <cell r="A8065" t="str">
            <v>Rimcazole</v>
          </cell>
          <cell r="B8065" t="str">
            <v>Rimcazole</v>
          </cell>
        </row>
        <row r="8066">
          <cell r="A8066" t="str">
            <v>Tyrphostin.23</v>
          </cell>
          <cell r="B8066" t="str">
            <v>Tyrphostin 23</v>
          </cell>
        </row>
        <row r="8067">
          <cell r="A8067" t="str">
            <v>peruvoside</v>
          </cell>
          <cell r="B8067" t="str">
            <v>peruvoside</v>
          </cell>
        </row>
        <row r="8068">
          <cell r="A8068" t="str">
            <v>Monoethylglycinexylidide</v>
          </cell>
          <cell r="B8068" t="str">
            <v>Monoethylglycinexylidide</v>
          </cell>
        </row>
        <row r="8069">
          <cell r="A8069" t="str">
            <v>Diosmetin</v>
          </cell>
          <cell r="B8069" t="str">
            <v>Diosmetin</v>
          </cell>
        </row>
        <row r="8070">
          <cell r="A8070" t="str">
            <v>Apafant</v>
          </cell>
          <cell r="B8070" t="str">
            <v>Apafant</v>
          </cell>
        </row>
        <row r="8071">
          <cell r="A8071" t="str">
            <v>Butadiene.monoxide</v>
          </cell>
          <cell r="B8071" t="str">
            <v>Butadiene monoxide</v>
          </cell>
        </row>
        <row r="8072">
          <cell r="A8072" t="str">
            <v>X73151.66.3</v>
          </cell>
          <cell r="B8072" t="str">
            <v>73151-66-3</v>
          </cell>
        </row>
        <row r="8073">
          <cell r="A8073" t="str">
            <v>Isobavachin</v>
          </cell>
          <cell r="B8073" t="str">
            <v>Isobavachin</v>
          </cell>
        </row>
        <row r="8074">
          <cell r="A8074" t="str">
            <v>CGP.55845A</v>
          </cell>
          <cell r="B8074" t="str">
            <v>CGP 55845A</v>
          </cell>
        </row>
        <row r="8075">
          <cell r="A8075" t="str">
            <v>Chromium..Iii..Chloride</v>
          </cell>
          <cell r="B8075" t="str">
            <v>Chromium (Iii) Chloride</v>
          </cell>
        </row>
        <row r="8076">
          <cell r="A8076" t="str">
            <v>HEXACHLORO.1.3.BUTADIENE</v>
          </cell>
          <cell r="B8076" t="str">
            <v>HEXACHLORO-1,3-BUTADIENE</v>
          </cell>
        </row>
        <row r="8077">
          <cell r="A8077" t="str">
            <v>zorubicine</v>
          </cell>
          <cell r="B8077" t="str">
            <v>zorubicine</v>
          </cell>
        </row>
        <row r="8078">
          <cell r="A8078" t="str">
            <v>bromoenol.lactone</v>
          </cell>
          <cell r="B8078" t="str">
            <v>bromoenol lactone</v>
          </cell>
        </row>
        <row r="8079">
          <cell r="A8079" t="str">
            <v>PMEG</v>
          </cell>
          <cell r="B8079" t="str">
            <v>PMEG</v>
          </cell>
        </row>
        <row r="8080">
          <cell r="A8080" t="str">
            <v>X3.Methyl.4.nitrophenol</v>
          </cell>
          <cell r="B8080" t="str">
            <v>3-Methyl-4-nitrophenol</v>
          </cell>
        </row>
        <row r="8081">
          <cell r="A8081" t="str">
            <v>Imidazolidinyl.urea</v>
          </cell>
          <cell r="B8081" t="str">
            <v>Imidazolidinyl urea</v>
          </cell>
        </row>
        <row r="8082">
          <cell r="A8082" t="str">
            <v>Taleranol</v>
          </cell>
          <cell r="B8082" t="str">
            <v>Taleranol</v>
          </cell>
        </row>
        <row r="8083">
          <cell r="A8083" t="str">
            <v>Tiapamil</v>
          </cell>
          <cell r="B8083" t="str">
            <v>Tiapamil</v>
          </cell>
        </row>
        <row r="8084">
          <cell r="A8084" t="str">
            <v>X1.Chloro.4..2.2.dichloro.1..4.chlorophenyl.ethenyl..3..methylsulfonyl.benzene</v>
          </cell>
          <cell r="B8084" t="str">
            <v>1-Chloro-4-(2,2-dichloro-1-(4-chlorophenyl)ethenyl)-3-(methylsulfonyl)benzene</v>
          </cell>
        </row>
        <row r="8085">
          <cell r="A8085" t="str">
            <v>Monoisoamyl.2.3.dimercaptosuccinate</v>
          </cell>
          <cell r="B8085" t="str">
            <v>Monoisoamyl-2,3-dimercaptosuccinate</v>
          </cell>
        </row>
        <row r="8086">
          <cell r="A8086" t="str">
            <v>linoleic.acid.hydroperoxide</v>
          </cell>
          <cell r="B8086" t="str">
            <v>linoleic acid hydroperoxide</v>
          </cell>
        </row>
        <row r="8087">
          <cell r="A8087" t="str">
            <v>N..p.Amylcinnamoyl.anthranilic.acid</v>
          </cell>
          <cell r="B8087" t="str">
            <v>N-(p-Amylcinnamoyl)anthranilic acid</v>
          </cell>
        </row>
        <row r="8088">
          <cell r="A8088" t="str">
            <v>Procyanidin</v>
          </cell>
          <cell r="B8088" t="str">
            <v>Procyanidin</v>
          </cell>
        </row>
        <row r="8089">
          <cell r="A8089" t="str">
            <v>phenylarsine.oxide</v>
          </cell>
          <cell r="B8089" t="str">
            <v>phenylarsine oxide</v>
          </cell>
        </row>
        <row r="8090">
          <cell r="A8090" t="str">
            <v>HC.030031</v>
          </cell>
          <cell r="B8090" t="str">
            <v>HC-030031</v>
          </cell>
        </row>
        <row r="8091">
          <cell r="A8091" t="str">
            <v>D.Phe.pro.arg.CH2Cl</v>
          </cell>
          <cell r="B8091" t="str">
            <v>D-Phe-pro-arg CH2Cl</v>
          </cell>
        </row>
        <row r="8092">
          <cell r="A8092" t="str">
            <v>BUTACHLOR</v>
          </cell>
          <cell r="B8092" t="str">
            <v>BUTACHLOR</v>
          </cell>
        </row>
        <row r="8093">
          <cell r="A8093" t="str">
            <v>IN1541</v>
          </cell>
          <cell r="B8093" t="str">
            <v>IN1541</v>
          </cell>
        </row>
        <row r="8094">
          <cell r="A8094" t="str">
            <v>AICA.ribonucleotide</v>
          </cell>
          <cell r="B8094" t="str">
            <v>AICA ribonucleotide</v>
          </cell>
        </row>
        <row r="8095">
          <cell r="A8095" t="str">
            <v>MOLYBDENUM.TRIOXIDE</v>
          </cell>
          <cell r="B8095" t="str">
            <v>MOLYBDENUM TRIOXIDE</v>
          </cell>
        </row>
        <row r="8096">
          <cell r="A8096" t="str">
            <v>Indole.3.carbinol</v>
          </cell>
          <cell r="B8096" t="str">
            <v>Indole-3-carbinol</v>
          </cell>
        </row>
        <row r="8097">
          <cell r="A8097" t="str">
            <v>INDIMITECAN</v>
          </cell>
          <cell r="B8097" t="str">
            <v>INDIMITECAN</v>
          </cell>
        </row>
        <row r="8098">
          <cell r="A8098" t="str">
            <v>UNII.NYA2I3DDW4</v>
          </cell>
          <cell r="B8098" t="str">
            <v>UNII-NYA2I3DDW4</v>
          </cell>
        </row>
        <row r="8099">
          <cell r="A8099" t="str">
            <v>HPMPA</v>
          </cell>
          <cell r="B8099" t="str">
            <v>HPMPA</v>
          </cell>
        </row>
        <row r="8100">
          <cell r="A8100" t="str">
            <v>X4.Ethynyl.1.1..biphenyl</v>
          </cell>
          <cell r="B8100" t="str">
            <v>4-Ethynyl-1,1'-biphenyl</v>
          </cell>
        </row>
        <row r="8101">
          <cell r="A8101" t="str">
            <v>ZK.119010</v>
          </cell>
          <cell r="B8101" t="str">
            <v>ZK-119010</v>
          </cell>
        </row>
        <row r="8102">
          <cell r="A8102" t="str">
            <v>N.N.DMS</v>
          </cell>
          <cell r="B8102" t="str">
            <v>N,N-DMS</v>
          </cell>
        </row>
        <row r="8103">
          <cell r="A8103" t="str">
            <v>AM580</v>
          </cell>
          <cell r="B8103" t="str">
            <v>AM580</v>
          </cell>
        </row>
        <row r="8104">
          <cell r="A8104" t="str">
            <v>adipic.acid</v>
          </cell>
          <cell r="B8104" t="str">
            <v>adipic acid</v>
          </cell>
        </row>
        <row r="8105">
          <cell r="A8105" t="str">
            <v>Tryptanthrin</v>
          </cell>
          <cell r="B8105" t="str">
            <v>Tryptanthrin</v>
          </cell>
        </row>
        <row r="8106">
          <cell r="A8106" t="str">
            <v>X2.1h..pyrimidinone..5.fluoro.1..A.d.ribofuranosyl.</v>
          </cell>
          <cell r="B8106" t="str">
            <v>2(1h)-pyrimidinone, 5-fluoro-1-|A-d-ribofuranosyl-</v>
          </cell>
        </row>
        <row r="8107">
          <cell r="A8107" t="str">
            <v>Monapterin</v>
          </cell>
          <cell r="B8107" t="str">
            <v>Monapterin</v>
          </cell>
        </row>
        <row r="8108">
          <cell r="A8108" t="str">
            <v>PHENYL.BENZOATE</v>
          </cell>
          <cell r="B8108" t="str">
            <v>PHENYL BENZOATE</v>
          </cell>
        </row>
        <row r="8109">
          <cell r="A8109" t="str">
            <v>Isofagomine</v>
          </cell>
          <cell r="B8109" t="str">
            <v>Isofagomine</v>
          </cell>
        </row>
        <row r="8110">
          <cell r="A8110" t="str">
            <v>KT.5720</v>
          </cell>
          <cell r="B8110" t="str">
            <v>KT 5720</v>
          </cell>
        </row>
        <row r="8111">
          <cell r="A8111" t="str">
            <v>X2..deoxycytidine</v>
          </cell>
          <cell r="B8111" t="str">
            <v>2'-deoxycytidine</v>
          </cell>
        </row>
        <row r="8112">
          <cell r="A8112" t="str">
            <v>X3..Azido.3..deoxythymidine</v>
          </cell>
          <cell r="B8112" t="str">
            <v>3'-Azido-3'-deoxythymidine</v>
          </cell>
        </row>
        <row r="8113">
          <cell r="A8113" t="str">
            <v>Chromium.III..oxide</v>
          </cell>
          <cell r="B8113" t="str">
            <v>Chromium(III) oxide</v>
          </cell>
        </row>
        <row r="8114">
          <cell r="A8114" t="str">
            <v>Estradurin</v>
          </cell>
          <cell r="B8114" t="str">
            <v>Estradurin</v>
          </cell>
        </row>
        <row r="8115">
          <cell r="A8115" t="str">
            <v>Methoxycamptothecin</v>
          </cell>
          <cell r="B8115" t="str">
            <v>Methoxycamptothecin</v>
          </cell>
        </row>
        <row r="8116">
          <cell r="A8116" t="str">
            <v>Dadl.mel.ome</v>
          </cell>
          <cell r="B8116" t="str">
            <v>Dadl-mel-ome</v>
          </cell>
        </row>
        <row r="8117">
          <cell r="A8117" t="str">
            <v>X2.3..5.TRICHLOROBIPHENYL</v>
          </cell>
          <cell r="B8117" t="str">
            <v>2,3',5-TRICHLOROBIPHENYL</v>
          </cell>
        </row>
        <row r="8118">
          <cell r="A8118" t="str">
            <v>CHEMBL1182312</v>
          </cell>
          <cell r="B8118" t="str">
            <v>CHEMBL1182312</v>
          </cell>
        </row>
        <row r="8119">
          <cell r="A8119" t="str">
            <v>X5.hydroxy.1..4.hydroxy.3.methoxyphenyl.decan.3.one</v>
          </cell>
          <cell r="B8119" t="str">
            <v>5-hydroxy-1-(4-hydroxy-3-methoxyphenyl)decan-3-one</v>
          </cell>
        </row>
        <row r="8120">
          <cell r="A8120" t="str">
            <v>Bromopropylate</v>
          </cell>
          <cell r="B8120" t="str">
            <v>Bromopropylate</v>
          </cell>
        </row>
        <row r="8121">
          <cell r="A8121" t="str">
            <v>ELIGLUSTAT</v>
          </cell>
          <cell r="B8121" t="str">
            <v>ELIGLUSTAT</v>
          </cell>
        </row>
        <row r="8122">
          <cell r="A8122" t="str">
            <v>Spirapril</v>
          </cell>
          <cell r="B8122" t="str">
            <v>Spirapril</v>
          </cell>
        </row>
        <row r="8123">
          <cell r="A8123" t="str">
            <v>X3.Deazaneplanocin</v>
          </cell>
          <cell r="B8123" t="str">
            <v>3-Deazaneplanocin</v>
          </cell>
        </row>
        <row r="8124">
          <cell r="A8124" t="str">
            <v>M.XYLENE</v>
          </cell>
          <cell r="B8124" t="str">
            <v>M-XYLENE</v>
          </cell>
        </row>
        <row r="8125">
          <cell r="A8125" t="str">
            <v>X2..Hydroxychalcone</v>
          </cell>
          <cell r="B8125" t="str">
            <v>2'-Hydroxychalcone</v>
          </cell>
        </row>
        <row r="8126">
          <cell r="A8126" t="str">
            <v>Decursin</v>
          </cell>
          <cell r="B8126" t="str">
            <v>Decursin</v>
          </cell>
        </row>
        <row r="8127">
          <cell r="A8127" t="str">
            <v>Ayanin</v>
          </cell>
          <cell r="B8127" t="str">
            <v>Ayanin</v>
          </cell>
        </row>
        <row r="8128">
          <cell r="A8128" t="str">
            <v>BISPHENOL.A.DIGLYCIDYL.ETHER</v>
          </cell>
          <cell r="B8128" t="str">
            <v>BISPHENOL A DIGLYCIDYL ETHER</v>
          </cell>
        </row>
        <row r="8129">
          <cell r="A8129" t="str">
            <v>X.S..1..2..3..3.4.DICHLOROPHENYL..1..3.ISOPROPOXYPHENACYL..PIPERIDIN.3.YL.ETHYL..4.PHENYL.1.AZONIABICYCLO.2.2.2.OCTANE.CHLORIDE</v>
          </cell>
          <cell r="B8129" t="str">
            <v>(S)-1-{2-[3-(3,4-DICHLOROPHENYL)-1-(3-ISOPROPOXYPHENACYL)-PIPERIDIN-3-YL]ETHYL}-4-PHENYL-1-AZONIABICYCLO[2.2.2]OCTANE CHLORIDE</v>
          </cell>
        </row>
        <row r="8130">
          <cell r="A8130" t="str">
            <v>SKF.96365..Hydrochloride</v>
          </cell>
          <cell r="B8130" t="str">
            <v>SKF-96365, Hydrochloride</v>
          </cell>
        </row>
        <row r="8131">
          <cell r="A8131" t="str">
            <v>X4.ETHYLANILINE</v>
          </cell>
          <cell r="B8131" t="str">
            <v>4-ETHYLANILINE</v>
          </cell>
        </row>
        <row r="8132">
          <cell r="A8132" t="str">
            <v>Palmitoylethanolamide</v>
          </cell>
          <cell r="B8132" t="str">
            <v>Palmitoylethanolamide</v>
          </cell>
        </row>
        <row r="8133">
          <cell r="A8133" t="str">
            <v>N.N.Dimethyl.4.nitrosoaniline</v>
          </cell>
          <cell r="B8133" t="str">
            <v>N,N-Dimethyl-4-nitrosoaniline</v>
          </cell>
        </row>
        <row r="8134">
          <cell r="A8134" t="str">
            <v>DIHEXYL.PHTHALATE</v>
          </cell>
          <cell r="B8134" t="str">
            <v>DIHEXYL PHTHALATE</v>
          </cell>
        </row>
        <row r="8135">
          <cell r="A8135" t="str">
            <v>Talipexole.dihydrochloride</v>
          </cell>
          <cell r="B8135" t="str">
            <v>Talipexole dihydrochloride</v>
          </cell>
        </row>
        <row r="8136">
          <cell r="A8136" t="str">
            <v>Sinensetin</v>
          </cell>
          <cell r="B8136" t="str">
            <v>Sinensetin</v>
          </cell>
        </row>
        <row r="8137">
          <cell r="A8137" t="str">
            <v>Triflumizole</v>
          </cell>
          <cell r="B8137" t="str">
            <v>Triflumizole</v>
          </cell>
        </row>
        <row r="8138">
          <cell r="A8138" t="str">
            <v>Quinolyl.glucuronide</v>
          </cell>
          <cell r="B8138" t="str">
            <v>Quinolyl glucuronide</v>
          </cell>
        </row>
        <row r="8139">
          <cell r="A8139" t="str">
            <v>PROCYMIDONE</v>
          </cell>
          <cell r="B8139" t="str">
            <v>PROCYMIDONE</v>
          </cell>
        </row>
        <row r="8140">
          <cell r="A8140" t="str">
            <v>X635.65.4</v>
          </cell>
          <cell r="B8140" t="str">
            <v>635-65-4</v>
          </cell>
        </row>
        <row r="8141">
          <cell r="A8141" t="str">
            <v>Propyl.sulfide</v>
          </cell>
          <cell r="B8141" t="str">
            <v>Propyl sulfide</v>
          </cell>
        </row>
        <row r="8142">
          <cell r="A8142" t="str">
            <v>SQ.29548</v>
          </cell>
          <cell r="B8142" t="str">
            <v>SQ-29548</v>
          </cell>
        </row>
        <row r="8143">
          <cell r="A8143" t="str">
            <v>X3493.12.7</v>
          </cell>
          <cell r="B8143">
            <v>582174</v>
          </cell>
        </row>
        <row r="8144">
          <cell r="A8144" t="str">
            <v>Brusatol</v>
          </cell>
          <cell r="B8144" t="str">
            <v>Brusatol</v>
          </cell>
        </row>
        <row r="8145">
          <cell r="A8145" t="str">
            <v>Ingenol.dibenzoate</v>
          </cell>
          <cell r="B8145" t="str">
            <v>Ingenol dibenzoate</v>
          </cell>
        </row>
        <row r="8146">
          <cell r="A8146" t="str">
            <v>oxonickel</v>
          </cell>
          <cell r="B8146" t="str">
            <v>oxonickel</v>
          </cell>
        </row>
        <row r="8147">
          <cell r="A8147" t="str">
            <v>Mercaptosuccinic.acid</v>
          </cell>
          <cell r="B8147" t="str">
            <v>Mercaptosuccinic acid</v>
          </cell>
        </row>
        <row r="8148">
          <cell r="A8148" t="str">
            <v>Acid.Blue.74</v>
          </cell>
          <cell r="B8148" t="str">
            <v>Acid Blue 74</v>
          </cell>
        </row>
        <row r="8149">
          <cell r="A8149" t="str">
            <v>D.Tagatose</v>
          </cell>
          <cell r="B8149" t="str">
            <v>D-Tagatose</v>
          </cell>
        </row>
        <row r="8150">
          <cell r="A8150" t="str">
            <v>X1.O.Hexyl.2.3.5.trimethylhydroquinone</v>
          </cell>
          <cell r="B8150" t="str">
            <v>1-O-Hexyl-2,3,5-trimethylhydroquinone</v>
          </cell>
        </row>
        <row r="8151">
          <cell r="A8151" t="str">
            <v>Benzyl.4.hydroxybenzoate</v>
          </cell>
          <cell r="B8151" t="str">
            <v>Benzyl 4-hydroxybenzoate</v>
          </cell>
        </row>
        <row r="8152">
          <cell r="A8152" t="str">
            <v>Allicin</v>
          </cell>
          <cell r="B8152" t="str">
            <v>Allicin</v>
          </cell>
        </row>
        <row r="8153">
          <cell r="A8153" t="str">
            <v>ETHALFLURALIN</v>
          </cell>
          <cell r="B8153" t="str">
            <v>ETHALFLURALIN</v>
          </cell>
        </row>
        <row r="8154">
          <cell r="A8154" t="str">
            <v>X1.Butyl.3..1.naphthoyl.indole</v>
          </cell>
          <cell r="B8154" t="str">
            <v>1-Butyl-3-(1-naphthoyl)indole</v>
          </cell>
        </row>
        <row r="8155">
          <cell r="A8155" t="str">
            <v>Imazamox</v>
          </cell>
          <cell r="B8155" t="str">
            <v>Imazamox</v>
          </cell>
        </row>
        <row r="8156">
          <cell r="A8156" t="str">
            <v>Pararosaniline</v>
          </cell>
          <cell r="B8156" t="str">
            <v>Pararosaniline</v>
          </cell>
        </row>
        <row r="8157">
          <cell r="A8157" t="str">
            <v>Muramyl.Dipeptide</v>
          </cell>
          <cell r="B8157" t="str">
            <v>Muramyl Dipeptide</v>
          </cell>
        </row>
        <row r="8158">
          <cell r="A8158" t="str">
            <v>Adjuvant.Peptide</v>
          </cell>
          <cell r="B8158" t="str">
            <v>Adjuvant Peptide</v>
          </cell>
        </row>
        <row r="8159">
          <cell r="A8159" t="str">
            <v>citicoline</v>
          </cell>
          <cell r="B8159" t="str">
            <v>citicoline</v>
          </cell>
        </row>
        <row r="8160">
          <cell r="A8160" t="str">
            <v>Volinanserin</v>
          </cell>
          <cell r="B8160" t="str">
            <v>Volinanserin</v>
          </cell>
        </row>
        <row r="8161">
          <cell r="A8161" t="str">
            <v>Pregn.5.en.20.one..3.hydroxy.</v>
          </cell>
          <cell r="B8161" t="str">
            <v>Pregn-5-en-20-one, 3-hydroxy-</v>
          </cell>
        </row>
        <row r="8162">
          <cell r="A8162" t="str">
            <v>AC1NWARA</v>
          </cell>
          <cell r="B8162" t="str">
            <v>AC1NWARA</v>
          </cell>
        </row>
        <row r="8163">
          <cell r="A8163" t="str">
            <v>cinnamaldehyde</v>
          </cell>
          <cell r="B8163" t="str">
            <v>cinnamaldehyde</v>
          </cell>
        </row>
        <row r="8164">
          <cell r="A8164" t="str">
            <v>Normelinonine.F</v>
          </cell>
          <cell r="B8164" t="str">
            <v>Normelinonine F</v>
          </cell>
        </row>
        <row r="8165">
          <cell r="A8165" t="str">
            <v>AC1L1I3Y</v>
          </cell>
          <cell r="B8165" t="str">
            <v>AC1L1I3Y</v>
          </cell>
        </row>
        <row r="8166">
          <cell r="A8166" t="str">
            <v>CHRYSENE</v>
          </cell>
          <cell r="B8166" t="str">
            <v>CHRYSENE</v>
          </cell>
        </row>
        <row r="8167">
          <cell r="A8167" t="str">
            <v>Carboxyamidotriazole</v>
          </cell>
          <cell r="B8167" t="str">
            <v>Carboxyamidotriazole</v>
          </cell>
        </row>
        <row r="8168">
          <cell r="A8168" t="str">
            <v>Trityl.chloride</v>
          </cell>
          <cell r="B8168" t="str">
            <v>Trityl chloride</v>
          </cell>
        </row>
        <row r="8169">
          <cell r="A8169" t="str">
            <v>ZIRAM</v>
          </cell>
          <cell r="B8169" t="str">
            <v>ZIRAM</v>
          </cell>
        </row>
        <row r="8170">
          <cell r="A8170" t="str">
            <v>Ginsenoside.Rg3</v>
          </cell>
          <cell r="B8170" t="str">
            <v>Ginsenoside Rg3</v>
          </cell>
        </row>
        <row r="8171">
          <cell r="A8171" t="str">
            <v>Zinc.acetate.dihydrate</v>
          </cell>
          <cell r="B8171" t="str">
            <v>Zinc acetate dihydrate</v>
          </cell>
        </row>
        <row r="8172">
          <cell r="A8172" t="str">
            <v>alpha.beta.Methylene.ATP</v>
          </cell>
          <cell r="B8172" t="str">
            <v>alpha,beta-Methylene ATP</v>
          </cell>
        </row>
        <row r="8173">
          <cell r="A8173" t="str">
            <v>delta.8.tetrahydrocannabinol</v>
          </cell>
          <cell r="B8173" t="str">
            <v>delta-8-tetrahydrocannabinol</v>
          </cell>
        </row>
        <row r="8174">
          <cell r="A8174" t="str">
            <v>xanthurenic.acid</v>
          </cell>
          <cell r="B8174" t="str">
            <v>xanthurenic acid</v>
          </cell>
        </row>
        <row r="8175">
          <cell r="A8175" t="str">
            <v>X1.2.DIPALMITOYLPHOSPHATIDYLCHOLINE</v>
          </cell>
          <cell r="B8175" t="str">
            <v>1,2-DIPALMITOYLPHOSPHATIDYLCHOLINE</v>
          </cell>
        </row>
        <row r="8176">
          <cell r="A8176" t="str">
            <v>X4.hydroxyphenylacetic.acid</v>
          </cell>
          <cell r="B8176" t="str">
            <v>4-hydroxyphenylacetic acid</v>
          </cell>
        </row>
        <row r="8177">
          <cell r="A8177" t="str">
            <v>Styrene.oxide</v>
          </cell>
          <cell r="B8177" t="str">
            <v>Styrene oxide</v>
          </cell>
        </row>
        <row r="8178">
          <cell r="A8178" t="str">
            <v>FADROZOLE</v>
          </cell>
          <cell r="B8178" t="str">
            <v>FADROZOLE</v>
          </cell>
        </row>
        <row r="8179">
          <cell r="A8179" t="str">
            <v>Arotinoid.ethyl.ester</v>
          </cell>
          <cell r="B8179" t="str">
            <v>Arotinoid ethyl ester</v>
          </cell>
        </row>
        <row r="8180">
          <cell r="A8180" t="str">
            <v>CCRIS.4305</v>
          </cell>
          <cell r="B8180" t="str">
            <v>CCRIS 4305</v>
          </cell>
        </row>
        <row r="8181">
          <cell r="A8181" t="str">
            <v>X1.4.Anthraquinone</v>
          </cell>
          <cell r="B8181" t="str">
            <v>1,4-Anthraquinone</v>
          </cell>
        </row>
        <row r="8182">
          <cell r="A8182" t="str">
            <v>Idrapril</v>
          </cell>
          <cell r="B8182" t="str">
            <v>Idrapril</v>
          </cell>
        </row>
        <row r="8183">
          <cell r="A8183" t="str">
            <v>Diazene</v>
          </cell>
          <cell r="B8183" t="str">
            <v>Diazene</v>
          </cell>
        </row>
        <row r="8184">
          <cell r="A8184" t="str">
            <v>OCTACHLOROSTYRENE</v>
          </cell>
          <cell r="B8184" t="str">
            <v>OCTACHLOROSTYRENE</v>
          </cell>
        </row>
        <row r="8185">
          <cell r="A8185" t="str">
            <v>NIGULDIPINE</v>
          </cell>
          <cell r="B8185" t="str">
            <v>NIGULDIPINE</v>
          </cell>
        </row>
        <row r="8186">
          <cell r="A8186" t="str">
            <v>Azamulin</v>
          </cell>
          <cell r="B8186" t="str">
            <v>Azamulin</v>
          </cell>
        </row>
        <row r="8187">
          <cell r="A8187" t="str">
            <v>X1097.51.4</v>
          </cell>
          <cell r="B8187" t="str">
            <v>1097-51-4</v>
          </cell>
        </row>
        <row r="8188">
          <cell r="A8188" t="str">
            <v>Azimilide.hydrochloride</v>
          </cell>
          <cell r="B8188" t="str">
            <v>Azimilide hydrochloride</v>
          </cell>
        </row>
        <row r="8189">
          <cell r="A8189" t="str">
            <v>X4.Nitrobenzyl.bromide</v>
          </cell>
          <cell r="B8189" t="str">
            <v>4-Nitrobenzyl bromide</v>
          </cell>
        </row>
        <row r="8190">
          <cell r="A8190" t="str">
            <v>Rhc.80267</v>
          </cell>
          <cell r="B8190" t="str">
            <v>Rhc 80267</v>
          </cell>
        </row>
        <row r="8191">
          <cell r="A8191" t="str">
            <v>Triphenyltin.hydroxide</v>
          </cell>
          <cell r="B8191" t="str">
            <v>Triphenyltin hydroxide</v>
          </cell>
        </row>
        <row r="8192">
          <cell r="A8192" t="str">
            <v>X9..2.Phosphonomethoxypropyl.adenine</v>
          </cell>
          <cell r="B8192" t="str">
            <v>9-(2-Phosphonomethoxypropyl)adenine</v>
          </cell>
        </row>
        <row r="8193">
          <cell r="A8193" t="str">
            <v>Tyrphostin.B48</v>
          </cell>
          <cell r="B8193" t="str">
            <v>Tyrphostin B48</v>
          </cell>
        </row>
        <row r="8194">
          <cell r="A8194" t="str">
            <v>sulforaphane</v>
          </cell>
          <cell r="B8194" t="str">
            <v>sulforaphane</v>
          </cell>
        </row>
        <row r="8195">
          <cell r="A8195" t="str">
            <v>Acenaphthenequinone</v>
          </cell>
          <cell r="B8195" t="str">
            <v>Acenaphthenequinone</v>
          </cell>
        </row>
        <row r="8196">
          <cell r="A8196" t="str">
            <v>BENZIDINE</v>
          </cell>
          <cell r="B8196" t="str">
            <v>BENZIDINE</v>
          </cell>
        </row>
        <row r="8197">
          <cell r="A8197" t="str">
            <v>dibenzofuran</v>
          </cell>
          <cell r="B8197" t="str">
            <v>dibenzofuran</v>
          </cell>
        </row>
        <row r="8198">
          <cell r="A8198" t="str">
            <v>epinastine</v>
          </cell>
          <cell r="B8198" t="str">
            <v>epinastine</v>
          </cell>
        </row>
        <row r="8199">
          <cell r="A8199" t="str">
            <v>X4.methylthio.2.oxobutanoate</v>
          </cell>
          <cell r="B8199" t="str">
            <v>4-methylthio-2-oxobutanoate</v>
          </cell>
        </row>
        <row r="8200">
          <cell r="A8200" t="str">
            <v>X8..p.Sulfophenyl.theophylline</v>
          </cell>
          <cell r="B8200" t="str">
            <v>8-(p-Sulfophenyl)theophylline</v>
          </cell>
        </row>
        <row r="8201">
          <cell r="A8201" t="str">
            <v>BN.50739</v>
          </cell>
          <cell r="B8201" t="str">
            <v>BN 50739</v>
          </cell>
        </row>
        <row r="8202">
          <cell r="A8202" t="str">
            <v>X2.Aminoanthracene</v>
          </cell>
          <cell r="B8202" t="str">
            <v>2-Aminoanthracene</v>
          </cell>
        </row>
        <row r="8203">
          <cell r="A8203" t="str">
            <v>NORLEVORPHANOL</v>
          </cell>
          <cell r="B8203" t="str">
            <v>NORLEVORPHANOL</v>
          </cell>
        </row>
        <row r="8204">
          <cell r="A8204" t="str">
            <v>Harmol</v>
          </cell>
          <cell r="B8204" t="str">
            <v>Harmol</v>
          </cell>
        </row>
        <row r="8205">
          <cell r="A8205" t="str">
            <v>Harmol.hydrochloride</v>
          </cell>
          <cell r="B8205" t="str">
            <v>Harmol hydrochloride</v>
          </cell>
        </row>
        <row r="8206">
          <cell r="A8206" t="str">
            <v>OCHRATOXIN.A</v>
          </cell>
          <cell r="B8206" t="str">
            <v>OCHRATOXIN A</v>
          </cell>
        </row>
        <row r="8207">
          <cell r="A8207" t="str">
            <v>LUCANTHONE</v>
          </cell>
          <cell r="B8207" t="str">
            <v>LUCANTHONE</v>
          </cell>
        </row>
        <row r="8208">
          <cell r="A8208" t="str">
            <v>des.Arg10.Kallidin</v>
          </cell>
          <cell r="B8208" t="str">
            <v>des-Arg10-Kallidin</v>
          </cell>
        </row>
        <row r="8209">
          <cell r="A8209" t="str">
            <v>X10045.45.1</v>
          </cell>
          <cell r="B8209" t="str">
            <v>10045-45-1</v>
          </cell>
        </row>
        <row r="8210">
          <cell r="A8210" t="str">
            <v>Pglu.pro.arg.pna</v>
          </cell>
          <cell r="B8210" t="str">
            <v>Pglu-pro-arg-pna</v>
          </cell>
        </row>
        <row r="8211">
          <cell r="A8211" t="str">
            <v>Methadyl.acetate</v>
          </cell>
          <cell r="B8211" t="str">
            <v>Methadyl acetate</v>
          </cell>
        </row>
        <row r="8212">
          <cell r="A8212" t="str">
            <v>Etilefrine</v>
          </cell>
          <cell r="B8212" t="str">
            <v>Etilefrine</v>
          </cell>
        </row>
        <row r="8213">
          <cell r="A8213" t="str">
            <v>Basic.Green.4</v>
          </cell>
          <cell r="B8213" t="str">
            <v>Basic Green 4</v>
          </cell>
        </row>
        <row r="8214">
          <cell r="A8214" t="str">
            <v>VINYL.BROMIDE</v>
          </cell>
          <cell r="B8214" t="str">
            <v>VINYL BROMIDE</v>
          </cell>
        </row>
        <row r="8215">
          <cell r="A8215" t="str">
            <v>X.3s.4s..3.4.dihydrobenzo.c.phenanthrene.3.4.diol</v>
          </cell>
          <cell r="B8215" t="str">
            <v>(3s,4s)-3,4-dihydrobenzo[c]phenanthrene-3,4-diol</v>
          </cell>
        </row>
        <row r="8216">
          <cell r="A8216" t="str">
            <v>dimethyl.but.2.enedioate</v>
          </cell>
          <cell r="B8216" t="str">
            <v>dimethyl but-2-enedioate</v>
          </cell>
        </row>
        <row r="8217">
          <cell r="A8217" t="str">
            <v>Dimethyl.maleate</v>
          </cell>
          <cell r="B8217" t="str">
            <v>Dimethyl maleate</v>
          </cell>
        </row>
        <row r="8218">
          <cell r="A8218" t="str">
            <v>Phenyl.salicylate</v>
          </cell>
          <cell r="B8218" t="str">
            <v>Phenyl salicylate</v>
          </cell>
        </row>
        <row r="8219">
          <cell r="A8219" t="str">
            <v>X1H.Imidazole.4.ethanamine..N.methyl.</v>
          </cell>
          <cell r="B8219" t="str">
            <v>1H-Imidazole-4-ethanamine, N-methyl-</v>
          </cell>
        </row>
        <row r="8220">
          <cell r="A8220" t="str">
            <v>X1.INDANOL</v>
          </cell>
          <cell r="B8220" t="str">
            <v>1-INDANOL</v>
          </cell>
        </row>
        <row r="8221">
          <cell r="A8221" t="str">
            <v>Magnolol</v>
          </cell>
          <cell r="B8221" t="str">
            <v>Magnolol</v>
          </cell>
        </row>
        <row r="8222">
          <cell r="A8222" t="str">
            <v>Dipentene</v>
          </cell>
          <cell r="B8222" t="str">
            <v>Dipentene</v>
          </cell>
        </row>
        <row r="8223">
          <cell r="A8223" t="str">
            <v>Doramectin</v>
          </cell>
          <cell r="B8223" t="str">
            <v>Doramectin</v>
          </cell>
        </row>
        <row r="8224">
          <cell r="A8224" t="str">
            <v>X2....3.A.5.A.8xi.9xi.14xi..24.oxo.3..sulfooxy.cholan.24.yl.amino.ethanesulfonic.acid</v>
          </cell>
          <cell r="B8224" t="str">
            <v>2-{[(3|A,5|A,8xi,9xi,14xi)-24-oxo-3-(sulfooxy)cholan-24-yl]amino}ethanesulfonic acid</v>
          </cell>
        </row>
        <row r="8225">
          <cell r="A8225" t="str">
            <v>Uranium.acetate</v>
          </cell>
          <cell r="B8225" t="str">
            <v>Uranium acetate</v>
          </cell>
        </row>
        <row r="8226">
          <cell r="A8226" t="str">
            <v>Procyanidin.B2</v>
          </cell>
          <cell r="B8226" t="str">
            <v>Procyanidin B2</v>
          </cell>
        </row>
        <row r="8227">
          <cell r="A8227" t="str">
            <v>k.252a</v>
          </cell>
          <cell r="B8227" t="str">
            <v>k-252a</v>
          </cell>
        </row>
        <row r="8228">
          <cell r="A8228" t="str">
            <v>GBR.12909.dihydrochloride</v>
          </cell>
          <cell r="B8228" t="str">
            <v>GBR 12909 dihydrochloride</v>
          </cell>
        </row>
        <row r="8229">
          <cell r="A8229" t="str">
            <v>X2.4.dichlorophenoxyacetic.acid</v>
          </cell>
          <cell r="B8229" t="str">
            <v>2,4-dichlorophenoxyacetic acid</v>
          </cell>
        </row>
        <row r="8230">
          <cell r="A8230" t="str">
            <v>X2.Phenylphenol</v>
          </cell>
          <cell r="B8230" t="str">
            <v>2-Phenylphenol</v>
          </cell>
        </row>
        <row r="8231">
          <cell r="A8231" t="str">
            <v>X15.Hydroxy.11alpha.9alpha..epoxymethano.prosta.5.13.dienoic.acid</v>
          </cell>
          <cell r="B8231" t="str">
            <v>15-Hydroxy-11alpha,9alpha-(epoxymethano)prosta-5,13-dienoic acid</v>
          </cell>
        </row>
        <row r="8232">
          <cell r="A8232" t="str">
            <v>Pyridaben</v>
          </cell>
          <cell r="B8232" t="str">
            <v>Pyridaben</v>
          </cell>
        </row>
        <row r="8233">
          <cell r="A8233" t="str">
            <v>X4.4..Diphenylmethane.diisocyanate</v>
          </cell>
          <cell r="B8233" t="str">
            <v>4,4'-Diphenylmethane diisocyanate</v>
          </cell>
        </row>
        <row r="8234">
          <cell r="A8234" t="str">
            <v>Ginsenoside.Rh1</v>
          </cell>
          <cell r="B8234" t="str">
            <v>Ginsenoside Rh1</v>
          </cell>
        </row>
        <row r="8235">
          <cell r="A8235" t="str">
            <v>tert.Amyl.methyl.ether</v>
          </cell>
          <cell r="B8235" t="str">
            <v>tert-Amyl methyl ether</v>
          </cell>
        </row>
        <row r="8236">
          <cell r="A8236" t="str">
            <v>AM.404</v>
          </cell>
          <cell r="B8236" t="str">
            <v>AM 404</v>
          </cell>
        </row>
        <row r="8237">
          <cell r="A8237" t="str">
            <v>DIISODECYL.PHTHALATE</v>
          </cell>
          <cell r="B8237" t="str">
            <v>DIISODECYL PHTHALATE</v>
          </cell>
        </row>
        <row r="8238">
          <cell r="A8238" t="str">
            <v>X5.Carboxyfluorescein.diacetate</v>
          </cell>
          <cell r="B8238" t="str">
            <v>5-Carboxyfluorescein diacetate</v>
          </cell>
        </row>
        <row r="8239">
          <cell r="A8239" t="str">
            <v>Stearoyl.coenzyme.A</v>
          </cell>
          <cell r="B8239" t="str">
            <v>Stearoyl-coenzyme A</v>
          </cell>
        </row>
        <row r="8240">
          <cell r="A8240" t="str">
            <v>Harman</v>
          </cell>
          <cell r="B8240" t="str">
            <v>Harman</v>
          </cell>
        </row>
        <row r="8241">
          <cell r="A8241" t="str">
            <v>X4.4..DIMETHYLBIPHENYL</v>
          </cell>
          <cell r="B8241" t="str">
            <v>4,4'-DIMETHYLBIPHENYL</v>
          </cell>
        </row>
        <row r="8242">
          <cell r="A8242" t="str">
            <v>MDEA</v>
          </cell>
          <cell r="B8242" t="str">
            <v>MDEA</v>
          </cell>
        </row>
        <row r="8243">
          <cell r="A8243" t="str">
            <v>Asiatic.acid</v>
          </cell>
          <cell r="B8243" t="str">
            <v>Asiatic acid</v>
          </cell>
        </row>
        <row r="8244">
          <cell r="A8244" t="str">
            <v>EBOB</v>
          </cell>
          <cell r="B8244" t="str">
            <v>EBOB</v>
          </cell>
        </row>
        <row r="8245">
          <cell r="A8245" t="str">
            <v>Aspidin</v>
          </cell>
          <cell r="B8245" t="str">
            <v>Aspidin</v>
          </cell>
        </row>
        <row r="8246">
          <cell r="A8246" t="str">
            <v>IODOMETHANE</v>
          </cell>
          <cell r="B8246" t="str">
            <v>IODOMETHANE</v>
          </cell>
        </row>
        <row r="8247">
          <cell r="A8247" t="str">
            <v>T0901317</v>
          </cell>
          <cell r="B8247" t="str">
            <v>T0901317</v>
          </cell>
        </row>
        <row r="8248">
          <cell r="A8248" t="str">
            <v>Sphingosine.1.phosphate</v>
          </cell>
          <cell r="B8248" t="str">
            <v>Sphingosine 1-phosphate</v>
          </cell>
        </row>
        <row r="8249">
          <cell r="A8249" t="str">
            <v>DIMETHYL.SULFATE</v>
          </cell>
          <cell r="B8249" t="str">
            <v>DIMETHYL SULFATE</v>
          </cell>
        </row>
        <row r="8250">
          <cell r="A8250" t="str">
            <v>X1H.Indole.3.carboxylic.acid..8.methyl.8.azabicyclo.3.2.1.oct.3.yl.ester</v>
          </cell>
          <cell r="B8250" t="str">
            <v>1H-Indole-3-carboxylic acid, 8-methyl-8-azabicyclo[3.2.1]oct-3-yl ester</v>
          </cell>
        </row>
        <row r="8251">
          <cell r="A8251" t="str">
            <v>tropisetron</v>
          </cell>
          <cell r="B8251" t="str">
            <v>tropisetron</v>
          </cell>
        </row>
        <row r="8252">
          <cell r="A8252" t="str">
            <v>X1..Acetoxychavicol.acetate</v>
          </cell>
          <cell r="B8252" t="str">
            <v>1'-Acetoxychavicol acetate</v>
          </cell>
        </row>
        <row r="8253">
          <cell r="A8253" t="str">
            <v>Relcovaptan</v>
          </cell>
          <cell r="B8253" t="str">
            <v>Relcovaptan</v>
          </cell>
        </row>
        <row r="8254">
          <cell r="A8254" t="str">
            <v>MANGANESE.CHLORIDE</v>
          </cell>
          <cell r="B8254" t="str">
            <v>MANGANESE CHLORIDE</v>
          </cell>
        </row>
        <row r="8255">
          <cell r="A8255" t="str">
            <v>X2.6.Diisocyanatotoluene</v>
          </cell>
          <cell r="B8255" t="str">
            <v>2,6-Diisocyanatotoluene</v>
          </cell>
        </row>
        <row r="8256">
          <cell r="A8256" t="str">
            <v>RH.1</v>
          </cell>
          <cell r="B8256" t="str">
            <v>RH 1</v>
          </cell>
        </row>
        <row r="8257">
          <cell r="A8257" t="str">
            <v>X2.Pyrrolino.dox</v>
          </cell>
          <cell r="B8257" t="str">
            <v>2-Pyrrolino-dox</v>
          </cell>
        </row>
        <row r="8258">
          <cell r="A8258" t="str">
            <v>BUPROFEZIN</v>
          </cell>
          <cell r="B8258" t="str">
            <v>BUPROFEZIN</v>
          </cell>
        </row>
        <row r="8259">
          <cell r="A8259" t="str">
            <v>Nalorphine</v>
          </cell>
          <cell r="B8259" t="str">
            <v>Nalorphine</v>
          </cell>
        </row>
        <row r="8260">
          <cell r="A8260" t="str">
            <v>Dihydrocapsaicin</v>
          </cell>
          <cell r="B8260" t="str">
            <v>Dihydrocapsaicin</v>
          </cell>
        </row>
        <row r="8261">
          <cell r="A8261" t="str">
            <v>X73151.67.4</v>
          </cell>
          <cell r="B8261" t="str">
            <v>73151-67-4</v>
          </cell>
        </row>
        <row r="8262">
          <cell r="A8262" t="str">
            <v>Diadenosine.tetraphosphate</v>
          </cell>
          <cell r="B8262" t="str">
            <v>Diadenosine tetraphosphate</v>
          </cell>
        </row>
        <row r="8263">
          <cell r="A8263" t="str">
            <v>Allococaine</v>
          </cell>
          <cell r="B8263" t="str">
            <v>Allococaine</v>
          </cell>
        </row>
        <row r="8264">
          <cell r="A8264" t="str">
            <v>CHEBI.71224</v>
          </cell>
          <cell r="B8264" t="str">
            <v>CHEBI:71224</v>
          </cell>
        </row>
        <row r="8265">
          <cell r="A8265" t="str">
            <v>Epigallocatechin</v>
          </cell>
          <cell r="B8265" t="str">
            <v>Epigallocatechin</v>
          </cell>
        </row>
        <row r="8266">
          <cell r="A8266" t="str">
            <v>BINOSPIRONE.MESYLATE</v>
          </cell>
          <cell r="B8266" t="str">
            <v>BINOSPIRONE MESYLATE</v>
          </cell>
        </row>
        <row r="8267">
          <cell r="A8267" t="str">
            <v>Hloe.7</v>
          </cell>
          <cell r="B8267" t="str">
            <v>Hloe 7</v>
          </cell>
        </row>
        <row r="8268">
          <cell r="A8268" t="str">
            <v>BH.Cck.9</v>
          </cell>
          <cell r="B8268" t="str">
            <v>BH-Cck-9</v>
          </cell>
        </row>
        <row r="8269">
          <cell r="A8269" t="str">
            <v>Versalide</v>
          </cell>
          <cell r="B8269" t="str">
            <v>Versalide</v>
          </cell>
        </row>
        <row r="8270">
          <cell r="A8270" t="str">
            <v>CHEMBL424830</v>
          </cell>
          <cell r="B8270" t="str">
            <v>CHEMBL424830</v>
          </cell>
        </row>
        <row r="8271">
          <cell r="A8271" t="str">
            <v>X4.Methylumbelliferyl.heptanoate</v>
          </cell>
          <cell r="B8271" t="str">
            <v>4-Methylumbelliferyl heptanoate</v>
          </cell>
        </row>
        <row r="8272">
          <cell r="A8272" t="str">
            <v>PROCATEROL</v>
          </cell>
          <cell r="B8272" t="str">
            <v>PROCATEROL</v>
          </cell>
        </row>
        <row r="8273">
          <cell r="A8273" t="str">
            <v>BISOPROLOL</v>
          </cell>
          <cell r="B8273" t="str">
            <v>BISOPROLOL</v>
          </cell>
        </row>
        <row r="8274">
          <cell r="A8274" t="str">
            <v>BCECF</v>
          </cell>
          <cell r="B8274" t="str">
            <v>BCECF</v>
          </cell>
        </row>
        <row r="8275">
          <cell r="A8275" t="str">
            <v>Vexol</v>
          </cell>
          <cell r="B8275" t="str">
            <v>Vexol</v>
          </cell>
        </row>
        <row r="8276">
          <cell r="A8276" t="str">
            <v>X2.2..4.4..TETRACHLOROBIPHENYL</v>
          </cell>
          <cell r="B8276" t="str">
            <v>2,2',4,4'-TETRACHLOROBIPHENYL</v>
          </cell>
        </row>
        <row r="8277">
          <cell r="A8277" t="str">
            <v>Ephedrone</v>
          </cell>
          <cell r="B8277" t="str">
            <v>Ephedrone</v>
          </cell>
        </row>
        <row r="8278">
          <cell r="A8278" t="str">
            <v>moxifloxacin</v>
          </cell>
          <cell r="B8278" t="str">
            <v>moxifloxacin</v>
          </cell>
        </row>
        <row r="8279">
          <cell r="A8279" t="str">
            <v>Nomegestrol</v>
          </cell>
          <cell r="B8279" t="str">
            <v>Nomegestrol</v>
          </cell>
        </row>
        <row r="8280">
          <cell r="A8280" t="str">
            <v>OXYDEMETON.METHYL</v>
          </cell>
          <cell r="B8280" t="str">
            <v>OXYDEMETON-METHYL</v>
          </cell>
        </row>
        <row r="8281">
          <cell r="A8281" t="str">
            <v>AC1L57IE</v>
          </cell>
          <cell r="B8281" t="str">
            <v>AC1L57IE</v>
          </cell>
        </row>
        <row r="8282">
          <cell r="A8282" t="str">
            <v>Ipidacrine</v>
          </cell>
          <cell r="B8282" t="str">
            <v>Ipidacrine</v>
          </cell>
        </row>
        <row r="8283">
          <cell r="A8283" t="str">
            <v>Danusertib</v>
          </cell>
          <cell r="B8283" t="str">
            <v>Danusertib</v>
          </cell>
        </row>
        <row r="8284">
          <cell r="A8284" t="str">
            <v>X2.3.4.5.TETRACHLOROPHENOL</v>
          </cell>
          <cell r="B8284" t="str">
            <v>2,3,4,5-TETRACHLOROPHENOL</v>
          </cell>
        </row>
        <row r="8285">
          <cell r="A8285" t="str">
            <v>Skf.86002</v>
          </cell>
          <cell r="B8285" t="str">
            <v>Skf 86002</v>
          </cell>
        </row>
        <row r="8286">
          <cell r="A8286" t="str">
            <v>KRP.297</v>
          </cell>
          <cell r="B8286" t="str">
            <v>KRP-297</v>
          </cell>
        </row>
        <row r="8287">
          <cell r="A8287" t="str">
            <v>X4..Hydroxydiclofenac</v>
          </cell>
          <cell r="B8287" t="str">
            <v>4'-Hydroxydiclofenac</v>
          </cell>
        </row>
        <row r="8288">
          <cell r="A8288" t="str">
            <v>Bergaptol</v>
          </cell>
          <cell r="B8288" t="str">
            <v>Bergaptol</v>
          </cell>
        </row>
        <row r="8289">
          <cell r="A8289" t="str">
            <v>X1.7.Dimethyluric.acid</v>
          </cell>
          <cell r="B8289" t="str">
            <v>1,7-Dimethyluric acid</v>
          </cell>
        </row>
        <row r="8290">
          <cell r="A8290" t="str">
            <v>tcpobop</v>
          </cell>
          <cell r="B8290" t="str">
            <v>tcpobop</v>
          </cell>
        </row>
        <row r="8291">
          <cell r="A8291" t="str">
            <v>MEPHENYTOIN</v>
          </cell>
          <cell r="B8291" t="str">
            <v>MEPHENYTOIN</v>
          </cell>
        </row>
        <row r="8292">
          <cell r="A8292" t="str">
            <v>Glucoraphanin</v>
          </cell>
          <cell r="B8292" t="str">
            <v>Glucoraphanin</v>
          </cell>
        </row>
        <row r="8293">
          <cell r="A8293" t="str">
            <v>Cyanuric.chloride</v>
          </cell>
          <cell r="B8293" t="str">
            <v>Cyanuric chloride</v>
          </cell>
        </row>
        <row r="8294">
          <cell r="A8294" t="str">
            <v>MLS000766263</v>
          </cell>
          <cell r="B8294" t="str">
            <v>MLS000766263</v>
          </cell>
        </row>
        <row r="8295">
          <cell r="A8295" t="str">
            <v>X63741.13.9</v>
          </cell>
          <cell r="B8295" t="str">
            <v>63741-13-9</v>
          </cell>
        </row>
        <row r="8296">
          <cell r="A8296" t="str">
            <v>Ginkgolide.B</v>
          </cell>
          <cell r="B8296" t="str">
            <v>Ginkgolide B</v>
          </cell>
        </row>
        <row r="8297">
          <cell r="A8297" t="str">
            <v>Ergosterol.peroxide</v>
          </cell>
          <cell r="B8297" t="str">
            <v>Ergosterol peroxide</v>
          </cell>
        </row>
        <row r="8298">
          <cell r="A8298" t="str">
            <v>Ergosterol.endoperoxide</v>
          </cell>
          <cell r="B8298" t="str">
            <v>Ergosterol endoperoxide</v>
          </cell>
        </row>
        <row r="8299">
          <cell r="A8299" t="str">
            <v>Diallyl.sulfone</v>
          </cell>
          <cell r="B8299" t="str">
            <v>Diallyl sulfone</v>
          </cell>
        </row>
        <row r="8300">
          <cell r="A8300" t="str">
            <v>Technetium.Tc.99m.sestamibi..USP.</v>
          </cell>
          <cell r="B8300" t="str">
            <v>Technetium Tc 99m sestamibi (USP)</v>
          </cell>
        </row>
        <row r="8301">
          <cell r="A8301" t="str">
            <v>X4.4..Diiodobiphenyl</v>
          </cell>
          <cell r="B8301" t="str">
            <v>4,4'-Diiodobiphenyl</v>
          </cell>
        </row>
        <row r="8302">
          <cell r="A8302" t="str">
            <v>O.P..DDT</v>
          </cell>
          <cell r="B8302" t="str">
            <v>O,P'-DDT</v>
          </cell>
        </row>
        <row r="8303">
          <cell r="A8303" t="str">
            <v>X4.4..Dihydroxystilbene</v>
          </cell>
          <cell r="B8303" t="str">
            <v>4,4'-Dihydroxystilbene</v>
          </cell>
        </row>
        <row r="8304">
          <cell r="A8304" t="str">
            <v>X2.3.Dichloro.1.4.naphthoquinone</v>
          </cell>
          <cell r="B8304" t="str">
            <v>2,3-Dichloro-1,4-naphthoquinone</v>
          </cell>
        </row>
        <row r="8305">
          <cell r="A8305" t="str">
            <v>Tanexaban</v>
          </cell>
          <cell r="B8305" t="str">
            <v>Tanexaban</v>
          </cell>
        </row>
        <row r="8306">
          <cell r="A8306" t="str">
            <v>dipyrone</v>
          </cell>
          <cell r="B8306" t="str">
            <v>dipyrone</v>
          </cell>
        </row>
        <row r="8307">
          <cell r="A8307" t="str">
            <v>Deanol</v>
          </cell>
          <cell r="B8307" t="str">
            <v>Deanol</v>
          </cell>
        </row>
        <row r="8308">
          <cell r="A8308" t="str">
            <v>Indisulam</v>
          </cell>
          <cell r="B8308" t="str">
            <v>Indisulam</v>
          </cell>
        </row>
        <row r="8309">
          <cell r="A8309" t="str">
            <v>X4.ETHYLPHENOL</v>
          </cell>
          <cell r="B8309" t="str">
            <v>4-ETHYLPHENOL</v>
          </cell>
        </row>
        <row r="8310">
          <cell r="A8310" t="str">
            <v>Cresyl.diphenyl.phosphate</v>
          </cell>
          <cell r="B8310" t="str">
            <v>Cresyl diphenyl phosphate</v>
          </cell>
        </row>
        <row r="8311">
          <cell r="A8311" t="str">
            <v>cephaloridine</v>
          </cell>
          <cell r="B8311" t="str">
            <v>cephaloridine</v>
          </cell>
        </row>
        <row r="8312">
          <cell r="A8312" t="str">
            <v>TbetaR.I.Inhibitor</v>
          </cell>
          <cell r="B8312" t="str">
            <v>TbetaR-I Inhibitor</v>
          </cell>
        </row>
        <row r="8313">
          <cell r="A8313" t="str">
            <v>BUPRANOLOL</v>
          </cell>
          <cell r="B8313" t="str">
            <v>BUPRANOLOL</v>
          </cell>
        </row>
        <row r="8314">
          <cell r="A8314" t="str">
            <v>X5..Deoxy.5.fluorocytidine</v>
          </cell>
          <cell r="B8314" t="str">
            <v>5'-Deoxy-5-fluorocytidine</v>
          </cell>
        </row>
        <row r="8315">
          <cell r="A8315" t="str">
            <v>Dansylcadaverine</v>
          </cell>
          <cell r="B8315" t="str">
            <v>Dansylcadaverine</v>
          </cell>
        </row>
        <row r="8316">
          <cell r="A8316" t="str">
            <v>nitrazepam</v>
          </cell>
          <cell r="B8316" t="str">
            <v>nitrazepam</v>
          </cell>
        </row>
        <row r="8317">
          <cell r="A8317" t="str">
            <v>AC1L1DD3</v>
          </cell>
          <cell r="B8317" t="str">
            <v>AC1L1DD3</v>
          </cell>
        </row>
        <row r="8318">
          <cell r="A8318" t="str">
            <v>Glyceollin</v>
          </cell>
          <cell r="B8318" t="str">
            <v>Glyceollin</v>
          </cell>
        </row>
        <row r="8319">
          <cell r="A8319" t="str">
            <v>Tetramethylammonium</v>
          </cell>
          <cell r="B8319" t="str">
            <v>Tetramethylammonium</v>
          </cell>
        </row>
        <row r="8320">
          <cell r="A8320" t="str">
            <v>Oxibendazole</v>
          </cell>
          <cell r="B8320" t="str">
            <v>Oxibendazole</v>
          </cell>
        </row>
        <row r="8321">
          <cell r="A8321" t="str">
            <v>AGN.PC.068BED</v>
          </cell>
          <cell r="B8321" t="str">
            <v>AGN-PC-068BED</v>
          </cell>
        </row>
        <row r="8322">
          <cell r="A8322" t="str">
            <v>Azamethiphos</v>
          </cell>
          <cell r="B8322" t="str">
            <v>Azamethiphos</v>
          </cell>
        </row>
        <row r="8323">
          <cell r="A8323" t="str">
            <v>Linsidomine</v>
          </cell>
          <cell r="B8323" t="str">
            <v>Linsidomine</v>
          </cell>
        </row>
        <row r="8324">
          <cell r="A8324" t="str">
            <v>NSC336628</v>
          </cell>
          <cell r="B8324" t="str">
            <v>NSC336628</v>
          </cell>
        </row>
        <row r="8325">
          <cell r="A8325" t="str">
            <v>p.Anisidine</v>
          </cell>
          <cell r="B8325" t="str">
            <v>p-Anisidine</v>
          </cell>
        </row>
        <row r="8326">
          <cell r="A8326" t="str">
            <v>X2.3.6.7.Tetrachlorobiphenylene</v>
          </cell>
          <cell r="B8326" t="str">
            <v>2,3,6,7-Tetrachlorobiphenylene</v>
          </cell>
        </row>
        <row r="8327">
          <cell r="A8327" t="str">
            <v>X4.Chloro.3.5.dimethylphenol</v>
          </cell>
          <cell r="B8327" t="str">
            <v>4-Chloro-3,5-dimethylphenol</v>
          </cell>
        </row>
        <row r="8328">
          <cell r="A8328" t="str">
            <v>Avarol</v>
          </cell>
          <cell r="B8328" t="str">
            <v>Avarol</v>
          </cell>
        </row>
        <row r="8329">
          <cell r="A8329" t="str">
            <v>Tris.2.ethylhexyl..phosphate</v>
          </cell>
          <cell r="B8329" t="str">
            <v>Tris(2-ethylhexyl) phosphate</v>
          </cell>
        </row>
        <row r="8330">
          <cell r="A8330" t="str">
            <v>o6.benzylguanine</v>
          </cell>
          <cell r="B8330" t="str">
            <v>o6-benzylguanine</v>
          </cell>
        </row>
        <row r="8331">
          <cell r="A8331" t="str">
            <v>X1.Chlorosucrose</v>
          </cell>
          <cell r="B8331" t="str">
            <v>1-Chlorosucrose</v>
          </cell>
        </row>
        <row r="8332">
          <cell r="A8332" t="str">
            <v>Mosapride.citrate</v>
          </cell>
          <cell r="B8332" t="str">
            <v>Mosapride citrate</v>
          </cell>
        </row>
        <row r="8333">
          <cell r="A8333" t="str">
            <v>Milbemycin.A3</v>
          </cell>
          <cell r="B8333" t="str">
            <v>Milbemycin A3</v>
          </cell>
        </row>
        <row r="8334">
          <cell r="A8334" t="str">
            <v>nifekalant</v>
          </cell>
          <cell r="B8334" t="str">
            <v>nifekalant</v>
          </cell>
        </row>
        <row r="8335">
          <cell r="A8335" t="str">
            <v>Methyloxoarsine</v>
          </cell>
          <cell r="B8335" t="str">
            <v>Methyloxoarsine</v>
          </cell>
        </row>
        <row r="8336">
          <cell r="A8336" t="str">
            <v>lauric.acid</v>
          </cell>
          <cell r="B8336" t="str">
            <v>lauric acid</v>
          </cell>
        </row>
        <row r="8337">
          <cell r="A8337" t="str">
            <v>CARVACROL</v>
          </cell>
          <cell r="B8337" t="str">
            <v>CARVACROL</v>
          </cell>
        </row>
        <row r="8338">
          <cell r="A8338" t="str">
            <v>X2.6.DICHLOROBIPHENYL</v>
          </cell>
          <cell r="B8338" t="str">
            <v>2,6-DICHLOROBIPHENYL</v>
          </cell>
        </row>
        <row r="8339">
          <cell r="A8339" t="str">
            <v>Oxfendazole</v>
          </cell>
          <cell r="B8339" t="str">
            <v>Oxfendazole</v>
          </cell>
        </row>
        <row r="8340">
          <cell r="A8340" t="str">
            <v>CHEMBL79784</v>
          </cell>
          <cell r="B8340" t="str">
            <v>CHEMBL79784</v>
          </cell>
        </row>
        <row r="8341">
          <cell r="A8341" t="str">
            <v>X1H.Indole.5.carboxamide</v>
          </cell>
          <cell r="B8341" t="str">
            <v>1H-Indole-5-carboxamide</v>
          </cell>
        </row>
        <row r="8342">
          <cell r="A8342" t="str">
            <v>Liquiritigenin</v>
          </cell>
          <cell r="B8342" t="str">
            <v>Liquiritigenin</v>
          </cell>
        </row>
        <row r="8343">
          <cell r="A8343" t="str">
            <v>protopine</v>
          </cell>
          <cell r="B8343" t="str">
            <v>protopine</v>
          </cell>
        </row>
        <row r="8344">
          <cell r="A8344" t="str">
            <v>X2.2.Dichlorovinyldibutylphosphate</v>
          </cell>
          <cell r="B8344" t="str">
            <v>2,2-Dichlorovinyldibutylphosphate</v>
          </cell>
        </row>
        <row r="8345">
          <cell r="A8345" t="str">
            <v>bifonazole</v>
          </cell>
          <cell r="B8345" t="str">
            <v>bifonazole</v>
          </cell>
        </row>
        <row r="8346">
          <cell r="A8346" t="str">
            <v>BETA.IONONE</v>
          </cell>
          <cell r="B8346" t="str">
            <v>BETA-IONONE</v>
          </cell>
        </row>
        <row r="8347">
          <cell r="A8347" t="str">
            <v>X11.deoxy.Prostaglandin.E1</v>
          </cell>
          <cell r="B8347" t="str">
            <v>11-deoxy Prostaglandin E1</v>
          </cell>
        </row>
        <row r="8348">
          <cell r="A8348" t="str">
            <v>X71030.37.0</v>
          </cell>
          <cell r="B8348" t="str">
            <v>71030-37-0</v>
          </cell>
        </row>
        <row r="8349">
          <cell r="A8349" t="str">
            <v>alpha.Viniferin</v>
          </cell>
          <cell r="B8349" t="str">
            <v>alpha-Viniferin</v>
          </cell>
        </row>
        <row r="8350">
          <cell r="A8350" t="str">
            <v>CHLOROPICRIN</v>
          </cell>
          <cell r="B8350" t="str">
            <v>CHLOROPICRIN</v>
          </cell>
        </row>
        <row r="8351">
          <cell r="A8351" t="str">
            <v>ASCARIDOLE</v>
          </cell>
          <cell r="B8351" t="str">
            <v>ASCARIDOLE</v>
          </cell>
        </row>
        <row r="8352">
          <cell r="A8352" t="str">
            <v>Flusilazole</v>
          </cell>
          <cell r="B8352" t="str">
            <v>Flusilazole</v>
          </cell>
        </row>
        <row r="8353">
          <cell r="A8353" t="str">
            <v>X4..2.Keto.1.benzimidazolinyl.piperidine</v>
          </cell>
          <cell r="B8353" t="str">
            <v>4-(2-Keto-1-benzimidazolinyl)piperidine</v>
          </cell>
        </row>
        <row r="8354">
          <cell r="A8354" t="str">
            <v>X1..2.phenylpropan.2.yl.piperidine</v>
          </cell>
          <cell r="B8354" t="str">
            <v>1-(2-phenylpropan-2-yl)piperidine</v>
          </cell>
        </row>
        <row r="8355">
          <cell r="A8355" t="str">
            <v>X2.2..3.3..6.6..HEXACHLOROBIPHENYL</v>
          </cell>
          <cell r="B8355" t="str">
            <v>2,2',3,3',6,6'-HEXACHLOROBIPHENYL</v>
          </cell>
        </row>
        <row r="8356">
          <cell r="A8356" t="str">
            <v>Benidipine</v>
          </cell>
          <cell r="B8356" t="str">
            <v>Benidipine</v>
          </cell>
        </row>
        <row r="8357">
          <cell r="A8357" t="str">
            <v>X13464.24.9</v>
          </cell>
          <cell r="B8357" t="str">
            <v>13464-24-9</v>
          </cell>
        </row>
        <row r="8358">
          <cell r="A8358" t="str">
            <v>trans.2.Hexenal</v>
          </cell>
          <cell r="B8358" t="str">
            <v>trans-2-Hexenal</v>
          </cell>
        </row>
        <row r="8359">
          <cell r="A8359" t="str">
            <v>D.65476</v>
          </cell>
          <cell r="B8359" t="str">
            <v>D-65476</v>
          </cell>
        </row>
        <row r="8360">
          <cell r="A8360" t="str">
            <v>Schisandrin.B</v>
          </cell>
          <cell r="B8360" t="str">
            <v>Schisandrin B</v>
          </cell>
        </row>
        <row r="8361">
          <cell r="A8361" t="str">
            <v>morniflumate</v>
          </cell>
          <cell r="B8361" t="str">
            <v>morniflumate</v>
          </cell>
        </row>
        <row r="8362">
          <cell r="A8362" t="str">
            <v>CESIUM.CHLORIDE</v>
          </cell>
          <cell r="B8362" t="str">
            <v>CESIUM CHLORIDE</v>
          </cell>
        </row>
        <row r="8363">
          <cell r="A8363" t="str">
            <v>X131356.86.0</v>
          </cell>
          <cell r="B8363" t="str">
            <v>131356-86-0</v>
          </cell>
        </row>
        <row r="8364">
          <cell r="A8364" t="str">
            <v>Benzenesulfonic.acid..dinitro.</v>
          </cell>
          <cell r="B8364" t="str">
            <v>Benzenesulfonic acid, dinitro-</v>
          </cell>
        </row>
        <row r="8365">
          <cell r="A8365" t="str">
            <v>Spiroxamine</v>
          </cell>
          <cell r="B8365" t="str">
            <v>Spiroxamine</v>
          </cell>
        </row>
        <row r="8366">
          <cell r="A8366" t="str">
            <v>X7646.79.9</v>
          </cell>
          <cell r="B8366" t="str">
            <v>7646-79-9</v>
          </cell>
        </row>
        <row r="8367">
          <cell r="A8367" t="str">
            <v>X4.Nitrophenyl.acetate</v>
          </cell>
          <cell r="B8367" t="str">
            <v>4-Nitrophenyl acetate</v>
          </cell>
        </row>
        <row r="8368">
          <cell r="A8368" t="str">
            <v>N.Hydroxy.4.acetylaminobiphenyl</v>
          </cell>
          <cell r="B8368" t="str">
            <v>N-Hydroxy-4-acetylaminobiphenyl</v>
          </cell>
        </row>
        <row r="8369">
          <cell r="A8369" t="str">
            <v>Ethyl.salicylate</v>
          </cell>
          <cell r="B8369" t="str">
            <v>Ethyl salicylate</v>
          </cell>
        </row>
        <row r="8370">
          <cell r="A8370" t="str">
            <v>X4.Nitrobenzyl.chloride</v>
          </cell>
          <cell r="B8370" t="str">
            <v>4-Nitrobenzyl chloride</v>
          </cell>
        </row>
        <row r="8371">
          <cell r="A8371" t="str">
            <v>Pentagalloylglucose</v>
          </cell>
          <cell r="B8371" t="str">
            <v>Pentagalloylglucose</v>
          </cell>
        </row>
        <row r="8372">
          <cell r="A8372" t="str">
            <v>X2.HYDROXYETHYL.ACRYLATE</v>
          </cell>
          <cell r="B8372" t="str">
            <v>2-HYDROXYETHYL ACRYLATE</v>
          </cell>
        </row>
        <row r="8373">
          <cell r="A8373" t="str">
            <v>X2.Nitrophenylacetic.acid</v>
          </cell>
          <cell r="B8373" t="str">
            <v>2-Nitrophenylacetic acid</v>
          </cell>
        </row>
        <row r="8374">
          <cell r="A8374" t="str">
            <v>TRIADIMEFON</v>
          </cell>
          <cell r="B8374" t="str">
            <v>TRIADIMEFON</v>
          </cell>
        </row>
        <row r="8375">
          <cell r="A8375" t="str">
            <v>X4..2.Aminoethyl.benzenesulfonyl.fluoride</v>
          </cell>
          <cell r="B8375" t="str">
            <v>4-(2-Aminoethyl)benzenesulfonyl fluoride</v>
          </cell>
        </row>
        <row r="8376">
          <cell r="A8376" t="str">
            <v>Benzamide</v>
          </cell>
          <cell r="B8376" t="str">
            <v>Benzamide</v>
          </cell>
        </row>
        <row r="8377">
          <cell r="A8377" t="str">
            <v>X1.1.Bis.4.hydroxyphenyl.cyclohexane</v>
          </cell>
          <cell r="B8377" t="str">
            <v>1,1-Bis(4-hydroxyphenyl)cyclohexane</v>
          </cell>
        </row>
        <row r="8378">
          <cell r="A8378" t="str">
            <v>X2.Isopropylphenol</v>
          </cell>
          <cell r="B8378" t="str">
            <v>2-Isopropylphenol</v>
          </cell>
        </row>
        <row r="8379">
          <cell r="A8379" t="str">
            <v>X2.HEPTANONE</v>
          </cell>
          <cell r="B8379" t="str">
            <v>2-HEPTANONE</v>
          </cell>
        </row>
        <row r="8380">
          <cell r="A8380" t="str">
            <v>X4.Chlorocatechol</v>
          </cell>
          <cell r="B8380" t="str">
            <v>4-Chlorocatechol</v>
          </cell>
        </row>
        <row r="8381">
          <cell r="A8381" t="str">
            <v>Iron.nitrilotriacetate</v>
          </cell>
          <cell r="B8381" t="str">
            <v>Iron nitrilotriacetate</v>
          </cell>
        </row>
        <row r="8382">
          <cell r="A8382" t="str">
            <v>X4.carboxyphenylglycine</v>
          </cell>
          <cell r="B8382" t="str">
            <v>4-carboxyphenylglycine</v>
          </cell>
        </row>
        <row r="8383">
          <cell r="A8383" t="str">
            <v>Mepanipyrim</v>
          </cell>
          <cell r="B8383" t="str">
            <v>Mepanipyrim</v>
          </cell>
        </row>
        <row r="8384">
          <cell r="A8384" t="str">
            <v>X2.5.DICHLOROBIPHENYL</v>
          </cell>
          <cell r="B8384" t="str">
            <v>2,5-DICHLOROBIPHENYL</v>
          </cell>
        </row>
        <row r="8385">
          <cell r="A8385" t="str">
            <v>E.4031</v>
          </cell>
          <cell r="B8385" t="str">
            <v>E-4031</v>
          </cell>
        </row>
        <row r="8386">
          <cell r="A8386" t="str">
            <v>X2.4..Dibromoacetophenone</v>
          </cell>
          <cell r="B8386" t="str">
            <v>2,4'-Dibromoacetophenone</v>
          </cell>
        </row>
        <row r="8387">
          <cell r="A8387" t="str">
            <v>Y.27632.dihydrochloride</v>
          </cell>
          <cell r="B8387" t="str">
            <v>Y-27632 dihydrochloride</v>
          </cell>
        </row>
        <row r="8388">
          <cell r="A8388" t="str">
            <v>X126643.37.6</v>
          </cell>
          <cell r="B8388" t="str">
            <v>126643-37-6</v>
          </cell>
        </row>
        <row r="8389">
          <cell r="A8389" t="str">
            <v>X2.3.3..4.4..5.HEXACHLOROBIPHENYL</v>
          </cell>
          <cell r="B8389" t="str">
            <v>2,3,3',4,4',5-HEXACHLOROBIPHENYL</v>
          </cell>
        </row>
        <row r="8390">
          <cell r="A8390" t="str">
            <v>Estradiol.3.methyl.ether</v>
          </cell>
          <cell r="B8390" t="str">
            <v>Estradiol 3-methyl ether</v>
          </cell>
        </row>
        <row r="8391">
          <cell r="A8391" t="str">
            <v>gaboxadol</v>
          </cell>
          <cell r="B8391" t="str">
            <v>gaboxadol</v>
          </cell>
        </row>
        <row r="8392">
          <cell r="A8392" t="str">
            <v>glycyrrhizin</v>
          </cell>
          <cell r="B8392" t="str">
            <v>glycyrrhizin</v>
          </cell>
        </row>
        <row r="8393">
          <cell r="A8393" t="str">
            <v>Glycyrrhizic.acid</v>
          </cell>
          <cell r="B8393" t="str">
            <v>Glycyrrhizic acid</v>
          </cell>
        </row>
        <row r="8394">
          <cell r="A8394" t="str">
            <v>ALUMINUM.CHLORIDE</v>
          </cell>
          <cell r="B8394" t="str">
            <v>ALUMINUM CHLORIDE</v>
          </cell>
        </row>
        <row r="8395">
          <cell r="A8395" t="str">
            <v>BROMOBENZENE</v>
          </cell>
          <cell r="B8395" t="str">
            <v>BROMOBENZENE</v>
          </cell>
        </row>
        <row r="8396">
          <cell r="A8396" t="str">
            <v>Antimonate</v>
          </cell>
          <cell r="B8396" t="str">
            <v>Antimonate</v>
          </cell>
        </row>
        <row r="8397">
          <cell r="A8397" t="str">
            <v>X2.2..4.4..Tetrahydroxybenzophenone</v>
          </cell>
          <cell r="B8397" t="str">
            <v>2,2',4,4'-Tetrahydroxybenzophenone</v>
          </cell>
        </row>
        <row r="8398">
          <cell r="A8398" t="str">
            <v>DL.Homocysteic.acid</v>
          </cell>
          <cell r="B8398" t="str">
            <v>DL-Homocysteic acid</v>
          </cell>
        </row>
        <row r="8399">
          <cell r="A8399" t="str">
            <v>Pinocembrin</v>
          </cell>
          <cell r="B8399" t="str">
            <v>Pinocembrin</v>
          </cell>
        </row>
        <row r="8400">
          <cell r="A8400" t="str">
            <v>iomeprol</v>
          </cell>
          <cell r="B8400" t="str">
            <v>iomeprol</v>
          </cell>
        </row>
        <row r="8401">
          <cell r="A8401" t="str">
            <v>ferulic.acid</v>
          </cell>
          <cell r="B8401" t="str">
            <v>ferulic acid</v>
          </cell>
        </row>
        <row r="8402">
          <cell r="A8402" t="str">
            <v>Buflomedil</v>
          </cell>
          <cell r="B8402" t="str">
            <v>Buflomedil</v>
          </cell>
        </row>
        <row r="8403">
          <cell r="A8403" t="str">
            <v>Oenin</v>
          </cell>
          <cell r="B8403" t="str">
            <v>Oenin</v>
          </cell>
        </row>
        <row r="8404">
          <cell r="A8404" t="str">
            <v>Delsemidine</v>
          </cell>
          <cell r="B8404" t="str">
            <v>Delsemidine</v>
          </cell>
        </row>
        <row r="8405">
          <cell r="A8405" t="str">
            <v>Brevetoxin.2</v>
          </cell>
          <cell r="B8405" t="str">
            <v>Brevetoxin 2</v>
          </cell>
        </row>
        <row r="8406">
          <cell r="A8406" t="str">
            <v>STREPTOZOTOCIN</v>
          </cell>
          <cell r="B8406" t="str">
            <v>STREPTOZOTOCIN</v>
          </cell>
        </row>
        <row r="8407">
          <cell r="A8407" t="str">
            <v>X525.72.4</v>
          </cell>
          <cell r="B8407" t="str">
            <v>525-72-4</v>
          </cell>
        </row>
        <row r="8408">
          <cell r="A8408" t="str">
            <v>Tetrahydrodeoxycorticosterone</v>
          </cell>
          <cell r="B8408" t="str">
            <v>Tetrahydrodeoxycorticosterone</v>
          </cell>
        </row>
        <row r="8409">
          <cell r="A8409" t="str">
            <v>NVP.BEZ235</v>
          </cell>
          <cell r="B8409" t="str">
            <v>NVP-BEZ235</v>
          </cell>
        </row>
        <row r="8410">
          <cell r="A8410" t="str">
            <v>TRIBUTYL.CITRATE</v>
          </cell>
          <cell r="B8410" t="str">
            <v>TRIBUTYL CITRATE</v>
          </cell>
        </row>
        <row r="8411">
          <cell r="A8411" t="str">
            <v>DL.Mevalonic.acid.lactone</v>
          </cell>
          <cell r="B8411" t="str">
            <v>DL-Mevalonic acid lactone</v>
          </cell>
        </row>
        <row r="8412">
          <cell r="A8412" t="str">
            <v>NSC113090</v>
          </cell>
          <cell r="B8412" t="str">
            <v>NSC113090</v>
          </cell>
        </row>
        <row r="8413">
          <cell r="A8413" t="str">
            <v>X.1R.3aS.5aR.5bR.9S.11aR..9.hydroxy.1.isopropenyl.5a.5b.8.8.11a.pentamethyl.1.2.3.4.5.6.7.7a.9.10.11.11b.12.13.13a.13b.hexadecahydrocyclopenta.a.chrysene.3a.carboxylic.acid</v>
          </cell>
          <cell r="B8413" t="str">
            <v>(1R,3aS,5aR,5bR,9S,11aR)-9-hydroxy-1-isopropenyl-5a,5b,8,8,11a-pentamethyl-1,2,3,4,5,6,7,7a,9,10,11,11b,12,13,13a,13b-hexadecahydrocyclopenta[a]chrysene-3a-carboxylic acid</v>
          </cell>
        </row>
        <row r="8414">
          <cell r="A8414" t="str">
            <v>Carnosic.acid</v>
          </cell>
          <cell r="B8414" t="str">
            <v>Carnosic acid</v>
          </cell>
        </row>
        <row r="8415">
          <cell r="A8415" t="str">
            <v>Cyprodinil</v>
          </cell>
          <cell r="B8415" t="str">
            <v>Cyprodinil</v>
          </cell>
        </row>
        <row r="8416">
          <cell r="A8416" t="str">
            <v>Mangostin</v>
          </cell>
          <cell r="B8416" t="str">
            <v>Mangostin</v>
          </cell>
        </row>
        <row r="8417">
          <cell r="A8417" t="str">
            <v>Fexaramine</v>
          </cell>
          <cell r="B8417" t="str">
            <v>Fexaramine</v>
          </cell>
        </row>
        <row r="8418">
          <cell r="A8418" t="str">
            <v>X1.Aminocyclopropanol</v>
          </cell>
          <cell r="B8418" t="str">
            <v>1-Aminocyclopropanol</v>
          </cell>
        </row>
        <row r="8419">
          <cell r="A8419" t="str">
            <v>Cuprous.chloride</v>
          </cell>
          <cell r="B8419" t="str">
            <v>Cuprous chloride</v>
          </cell>
        </row>
        <row r="8420">
          <cell r="A8420" t="str">
            <v>X16alpha.Hydroxytestosterone</v>
          </cell>
          <cell r="B8420" t="str">
            <v>16alpha-Hydroxytestosterone</v>
          </cell>
        </row>
        <row r="8421">
          <cell r="A8421" t="str">
            <v>X96.69.5</v>
          </cell>
          <cell r="B8421" t="str">
            <v>96-69-5</v>
          </cell>
        </row>
        <row r="8422">
          <cell r="A8422" t="str">
            <v>SANGUINARINE</v>
          </cell>
          <cell r="B8422" t="str">
            <v>SANGUINARINE</v>
          </cell>
        </row>
        <row r="8423">
          <cell r="A8423" t="str">
            <v>GSK0660</v>
          </cell>
          <cell r="B8423" t="str">
            <v>GSK0660</v>
          </cell>
        </row>
        <row r="8424">
          <cell r="A8424" t="str">
            <v>ALPIDEM</v>
          </cell>
          <cell r="B8424" t="str">
            <v>ALPIDEM</v>
          </cell>
        </row>
        <row r="8425">
          <cell r="A8425" t="str">
            <v>ANTHRAQUINONE</v>
          </cell>
          <cell r="B8425" t="str">
            <v>ANTHRAQUINONE</v>
          </cell>
        </row>
        <row r="8426">
          <cell r="A8426" t="str">
            <v>Benzotriazole.5.carboxylic.acid</v>
          </cell>
          <cell r="B8426" t="str">
            <v>Benzotriazole-5-carboxylic acid</v>
          </cell>
        </row>
        <row r="8427">
          <cell r="A8427" t="str">
            <v>X2.METHOXYETHANOL</v>
          </cell>
          <cell r="B8427" t="str">
            <v>2-METHOXYETHANOL</v>
          </cell>
        </row>
        <row r="8428">
          <cell r="A8428" t="str">
            <v>roscovitine</v>
          </cell>
          <cell r="B8428" t="str">
            <v>roscovitine</v>
          </cell>
        </row>
        <row r="8429">
          <cell r="A8429" t="str">
            <v>Olaquindox</v>
          </cell>
          <cell r="B8429" t="str">
            <v>Olaquindox</v>
          </cell>
        </row>
        <row r="8430">
          <cell r="A8430" t="str">
            <v>D.ribose</v>
          </cell>
          <cell r="B8430" t="str">
            <v>D-ribose</v>
          </cell>
        </row>
        <row r="8431">
          <cell r="A8431" t="str">
            <v>X2.3.butanediol</v>
          </cell>
          <cell r="B8431" t="str">
            <v>2,3-butanediol</v>
          </cell>
        </row>
        <row r="8432">
          <cell r="A8432" t="str">
            <v>Methyl.4.methoxycinnamate</v>
          </cell>
          <cell r="B8432" t="str">
            <v>Methyl 4-methoxycinnamate</v>
          </cell>
        </row>
        <row r="8433">
          <cell r="A8433" t="str">
            <v>Cgs.21680</v>
          </cell>
          <cell r="B8433" t="str">
            <v>Cgs 21680</v>
          </cell>
        </row>
        <row r="8434">
          <cell r="A8434" t="str">
            <v>pheniramine</v>
          </cell>
          <cell r="B8434" t="str">
            <v>pheniramine</v>
          </cell>
        </row>
        <row r="8435">
          <cell r="A8435" t="str">
            <v>Alpinumisoflavone</v>
          </cell>
          <cell r="B8435" t="str">
            <v>Alpinumisoflavone</v>
          </cell>
        </row>
        <row r="8436">
          <cell r="A8436" t="str">
            <v>X2.Mercaptobenzothiazole</v>
          </cell>
          <cell r="B8436" t="str">
            <v>2-Mercaptobenzothiazole</v>
          </cell>
        </row>
        <row r="8437">
          <cell r="A8437" t="str">
            <v>X3.hydroxybenzaldehyde</v>
          </cell>
          <cell r="B8437" t="str">
            <v>3-hydroxybenzaldehyde</v>
          </cell>
        </row>
        <row r="8438">
          <cell r="A8438" t="str">
            <v>X2.3..DICHLOROBIPHENYL</v>
          </cell>
          <cell r="B8438" t="str">
            <v>2,3'-DICHLOROBIPHENYL</v>
          </cell>
        </row>
        <row r="8439">
          <cell r="A8439" t="str">
            <v>NCGC00183366.01</v>
          </cell>
          <cell r="B8439" t="str">
            <v>NCGC00183366-01</v>
          </cell>
        </row>
        <row r="8440">
          <cell r="A8440" t="str">
            <v>UNII.YJX11V636Q</v>
          </cell>
          <cell r="B8440" t="str">
            <v>UNII-YJX11V636Q</v>
          </cell>
        </row>
        <row r="8441">
          <cell r="A8441" t="str">
            <v>X4.Oxo.2.nonenal</v>
          </cell>
          <cell r="B8441" t="str">
            <v>4-Oxo-2-nonenal</v>
          </cell>
        </row>
        <row r="8442">
          <cell r="A8442" t="str">
            <v>Myrtenol</v>
          </cell>
          <cell r="B8442" t="str">
            <v>Myrtenol</v>
          </cell>
        </row>
        <row r="8443">
          <cell r="A8443" t="str">
            <v>Dihydrosanguinarine</v>
          </cell>
          <cell r="B8443" t="str">
            <v>Dihydrosanguinarine</v>
          </cell>
        </row>
        <row r="8444">
          <cell r="A8444" t="str">
            <v>IPRODIONE</v>
          </cell>
          <cell r="B8444" t="str">
            <v>IPRODIONE</v>
          </cell>
        </row>
        <row r="8445">
          <cell r="A8445" t="str">
            <v>Bso.ethyl.ester</v>
          </cell>
          <cell r="B8445" t="str">
            <v>Bso ethyl ester</v>
          </cell>
        </row>
        <row r="8446">
          <cell r="A8446" t="str">
            <v>Astaxanthin</v>
          </cell>
          <cell r="B8446" t="str">
            <v>Astaxanthin</v>
          </cell>
        </row>
        <row r="8447">
          <cell r="A8447" t="str">
            <v>X9.Acridinethiol</v>
          </cell>
          <cell r="B8447" t="str">
            <v>9-Acridinethiol</v>
          </cell>
        </row>
        <row r="8448">
          <cell r="A8448" t="str">
            <v>Chloramine.T</v>
          </cell>
          <cell r="B8448" t="str">
            <v>Chloramine-T</v>
          </cell>
        </row>
        <row r="8449">
          <cell r="A8449" t="str">
            <v>Razaxaban</v>
          </cell>
          <cell r="B8449" t="str">
            <v>Razaxaban</v>
          </cell>
        </row>
        <row r="8450">
          <cell r="A8450" t="str">
            <v>Betanisona</v>
          </cell>
          <cell r="B8450" t="str">
            <v>Betanisona</v>
          </cell>
        </row>
        <row r="8451">
          <cell r="A8451" t="str">
            <v>BNTX</v>
          </cell>
          <cell r="B8451" t="str">
            <v>BNTX</v>
          </cell>
        </row>
        <row r="8452">
          <cell r="A8452" t="str">
            <v>Dracorhodin</v>
          </cell>
          <cell r="B8452" t="str">
            <v>Dracorhodin</v>
          </cell>
        </row>
        <row r="8453">
          <cell r="A8453" t="str">
            <v>Metiprenaline</v>
          </cell>
          <cell r="B8453" t="str">
            <v>Metiprenaline</v>
          </cell>
        </row>
        <row r="8454">
          <cell r="A8454" t="str">
            <v>X2.Nitrofluorene</v>
          </cell>
          <cell r="B8454" t="str">
            <v>2-Nitrofluorene</v>
          </cell>
        </row>
        <row r="8455">
          <cell r="A8455" t="str">
            <v>WAY.169916</v>
          </cell>
          <cell r="B8455" t="str">
            <v>WAY-169916</v>
          </cell>
        </row>
        <row r="8456">
          <cell r="A8456" t="str">
            <v>Benzo.c.chrysene</v>
          </cell>
          <cell r="B8456" t="str">
            <v>Benzo[c]chrysene</v>
          </cell>
        </row>
        <row r="8457">
          <cell r="A8457" t="str">
            <v>CARBARYL</v>
          </cell>
          <cell r="B8457" t="str">
            <v>CARBARYL</v>
          </cell>
        </row>
        <row r="8458">
          <cell r="A8458" t="str">
            <v>capsiate</v>
          </cell>
          <cell r="B8458" t="str">
            <v>capsiate</v>
          </cell>
        </row>
        <row r="8459">
          <cell r="A8459" t="str">
            <v>Ramosetron.hydrochloride</v>
          </cell>
          <cell r="B8459" t="str">
            <v>Ramosetron hydrochloride</v>
          </cell>
        </row>
        <row r="8460">
          <cell r="A8460" t="str">
            <v>Fotemustine</v>
          </cell>
          <cell r="B8460" t="str">
            <v>Fotemustine</v>
          </cell>
        </row>
        <row r="8461">
          <cell r="A8461" t="str">
            <v>S.1.2.Dichlorovinyl.N.acetylcysteine</v>
          </cell>
          <cell r="B8461" t="str">
            <v>S-1,2-Dichlorovinyl-N-acetylcysteine</v>
          </cell>
        </row>
        <row r="8462">
          <cell r="A8462" t="str">
            <v>X3.3..Diiodothyronine</v>
          </cell>
          <cell r="B8462" t="str">
            <v>3,3'-Diiodothyronine</v>
          </cell>
        </row>
        <row r="8463">
          <cell r="A8463" t="str">
            <v>Penconazole</v>
          </cell>
          <cell r="B8463" t="str">
            <v>Penconazole</v>
          </cell>
        </row>
        <row r="8464">
          <cell r="A8464" t="str">
            <v>Benz.a.anthracene</v>
          </cell>
          <cell r="B8464" t="str">
            <v>Benz[a]anthracene</v>
          </cell>
        </row>
        <row r="8465">
          <cell r="A8465" t="str">
            <v>X4.Hydroxyretinal</v>
          </cell>
          <cell r="B8465" t="str">
            <v>4-Hydroxyretinal</v>
          </cell>
        </row>
        <row r="8466">
          <cell r="A8466" t="str">
            <v>X7alpha.Hydroxy.4.cholesten.3.one</v>
          </cell>
          <cell r="B8466" t="str">
            <v>7alpha-Hydroxy-4-cholesten-3-one</v>
          </cell>
        </row>
        <row r="8467">
          <cell r="A8467" t="str">
            <v>FORMETANATE</v>
          </cell>
          <cell r="B8467" t="str">
            <v>FORMETANATE</v>
          </cell>
        </row>
        <row r="8468">
          <cell r="A8468" t="str">
            <v>OCTAMETHYLCYCLOTETRASILOXANE</v>
          </cell>
          <cell r="B8468" t="str">
            <v>OCTAMETHYLCYCLOTETRASILOXANE</v>
          </cell>
        </row>
        <row r="8469">
          <cell r="A8469" t="str">
            <v>FERROUS.CHLORIDE</v>
          </cell>
          <cell r="B8469" t="str">
            <v>FERROUS CHLORIDE</v>
          </cell>
        </row>
        <row r="8470">
          <cell r="A8470" t="str">
            <v>Trifluperidol</v>
          </cell>
          <cell r="B8470" t="str">
            <v>Trifluperidol</v>
          </cell>
        </row>
        <row r="8471">
          <cell r="A8471" t="str">
            <v>METOXURON</v>
          </cell>
          <cell r="B8471" t="str">
            <v>METOXURON</v>
          </cell>
        </row>
        <row r="8472">
          <cell r="A8472" t="str">
            <v>Delphinidin</v>
          </cell>
          <cell r="B8472" t="str">
            <v>Delphinidin</v>
          </cell>
        </row>
        <row r="8473">
          <cell r="A8473" t="str">
            <v>Dekamycin.II</v>
          </cell>
          <cell r="B8473" t="str">
            <v>Dekamycin II</v>
          </cell>
        </row>
        <row r="8474">
          <cell r="A8474" t="str">
            <v>X2.NITROPHENOL</v>
          </cell>
          <cell r="B8474" t="str">
            <v>2-NITROPHENOL</v>
          </cell>
        </row>
        <row r="8475">
          <cell r="A8475" t="str">
            <v>X4.aminobenzamidine</v>
          </cell>
          <cell r="B8475" t="str">
            <v>4-aminobenzamidine</v>
          </cell>
        </row>
        <row r="8476">
          <cell r="A8476" t="str">
            <v>Boswellic.acid</v>
          </cell>
          <cell r="B8476" t="str">
            <v>Boswellic acid</v>
          </cell>
        </row>
        <row r="8477">
          <cell r="A8477" t="str">
            <v>Cacalol</v>
          </cell>
          <cell r="B8477" t="str">
            <v>Cacalol</v>
          </cell>
        </row>
        <row r="8478">
          <cell r="A8478" t="str">
            <v>X3.4.dihydroxy.5.methoxybenzoic.acid</v>
          </cell>
          <cell r="B8478" t="str">
            <v>3,4-dihydroxy-5-methoxybenzoic acid</v>
          </cell>
        </row>
        <row r="8479">
          <cell r="A8479" t="str">
            <v>X15532.75.9</v>
          </cell>
          <cell r="B8479" t="str">
            <v>15532-75-9</v>
          </cell>
        </row>
        <row r="8480">
          <cell r="A8480" t="str">
            <v>Bazedoxifene</v>
          </cell>
          <cell r="B8480" t="str">
            <v>Bazedoxifene</v>
          </cell>
        </row>
        <row r="8481">
          <cell r="A8481" t="str">
            <v>Fenhexamid</v>
          </cell>
          <cell r="B8481" t="str">
            <v>Fenhexamid</v>
          </cell>
        </row>
        <row r="8482">
          <cell r="A8482" t="str">
            <v>Carbendazim</v>
          </cell>
          <cell r="B8482" t="str">
            <v>Carbendazim</v>
          </cell>
        </row>
        <row r="8483">
          <cell r="A8483" t="str">
            <v>MERCURIC.OXIDE</v>
          </cell>
          <cell r="B8483" t="str">
            <v>MERCURIC OXIDE</v>
          </cell>
        </row>
        <row r="8484">
          <cell r="A8484" t="str">
            <v>palmitoyl.CoA</v>
          </cell>
          <cell r="B8484" t="str">
            <v>palmitoyl-CoA</v>
          </cell>
        </row>
        <row r="8485">
          <cell r="A8485" t="str">
            <v>N.NITROSODIETHANOLAMINE</v>
          </cell>
          <cell r="B8485" t="str">
            <v>N-NITROSODIETHANOLAMINE</v>
          </cell>
        </row>
        <row r="8486">
          <cell r="A8486" t="str">
            <v>X5.HYDROXYMETHYLFURFURAL</v>
          </cell>
          <cell r="B8486" t="str">
            <v>5-HYDROXYMETHYLFURFURAL</v>
          </cell>
        </row>
        <row r="8487">
          <cell r="A8487" t="str">
            <v>VANADIUM.PENTOXIDE</v>
          </cell>
          <cell r="B8487" t="str">
            <v>VANADIUM PENTOXIDE</v>
          </cell>
        </row>
        <row r="8488">
          <cell r="A8488" t="str">
            <v>Buscolysin</v>
          </cell>
          <cell r="B8488" t="str">
            <v>Buscolysin</v>
          </cell>
        </row>
        <row r="8489">
          <cell r="A8489" t="str">
            <v>scopolamine.butylbromide</v>
          </cell>
          <cell r="B8489" t="str">
            <v>scopolamine butylbromide</v>
          </cell>
        </row>
        <row r="8490">
          <cell r="A8490" t="str">
            <v>Butylhyoscine</v>
          </cell>
          <cell r="B8490" t="str">
            <v>Butylhyoscine</v>
          </cell>
        </row>
        <row r="8491">
          <cell r="A8491" t="str">
            <v>O.ANISIDINE</v>
          </cell>
          <cell r="B8491" t="str">
            <v>O-ANISIDINE</v>
          </cell>
        </row>
        <row r="8492">
          <cell r="A8492" t="str">
            <v>PRENYLAMINE</v>
          </cell>
          <cell r="B8492" t="str">
            <v>PRENYLAMINE</v>
          </cell>
        </row>
        <row r="8493">
          <cell r="A8493" t="str">
            <v>X1.3.dioxodistiboxane.1.oxide</v>
          </cell>
          <cell r="B8493" t="str">
            <v>1,3-dioxodistiboxane 1-oxide</v>
          </cell>
        </row>
        <row r="8494">
          <cell r="A8494" t="str">
            <v>TPCK</v>
          </cell>
          <cell r="B8494" t="str">
            <v>TPCK</v>
          </cell>
        </row>
        <row r="8495">
          <cell r="A8495" t="str">
            <v>Chrysoeriol</v>
          </cell>
          <cell r="B8495" t="str">
            <v>Chrysoeriol</v>
          </cell>
        </row>
        <row r="8496">
          <cell r="A8496" t="str">
            <v>X4.Nitrosobiphenyl</v>
          </cell>
          <cell r="B8496" t="str">
            <v>4-Nitrosobiphenyl</v>
          </cell>
        </row>
        <row r="8497">
          <cell r="A8497" t="str">
            <v>alpha.Tocopherol</v>
          </cell>
          <cell r="B8497" t="str">
            <v>alpha-Tocopherol</v>
          </cell>
        </row>
        <row r="8498">
          <cell r="A8498" t="str">
            <v>CHEBI.16960</v>
          </cell>
          <cell r="B8498" t="str">
            <v>CHEBI:16960</v>
          </cell>
        </row>
        <row r="8499">
          <cell r="A8499" t="str">
            <v>AC1L1FW8</v>
          </cell>
          <cell r="B8499" t="str">
            <v>AC1L1FW8</v>
          </cell>
        </row>
        <row r="8500">
          <cell r="A8500" t="str">
            <v>Quinolones</v>
          </cell>
          <cell r="B8500" t="str">
            <v>Quinolones</v>
          </cell>
        </row>
        <row r="8501">
          <cell r="A8501" t="str">
            <v>X8.Bromo.cAMP..Na</v>
          </cell>
          <cell r="B8501" t="str">
            <v>8-Bromo-cAMP, Na</v>
          </cell>
        </row>
        <row r="8502">
          <cell r="A8502" t="str">
            <v>MRS.1754</v>
          </cell>
          <cell r="B8502" t="str">
            <v>MRS 1754</v>
          </cell>
        </row>
        <row r="8503">
          <cell r="A8503" t="str">
            <v>ISOPHTHALIC.ACID</v>
          </cell>
          <cell r="B8503" t="str">
            <v>ISOPHTHALIC ACID</v>
          </cell>
        </row>
        <row r="8504">
          <cell r="A8504" t="str">
            <v>naphthalene</v>
          </cell>
          <cell r="B8504" t="str">
            <v>naphthalene</v>
          </cell>
        </row>
        <row r="8505">
          <cell r="A8505" t="str">
            <v>O.Benzylfluorescein.benzyl.ester</v>
          </cell>
          <cell r="B8505" t="str">
            <v>O-Benzylfluorescein benzyl ester</v>
          </cell>
        </row>
        <row r="8506">
          <cell r="A8506" t="str">
            <v>SM.21.</v>
          </cell>
          <cell r="B8506" t="str">
            <v>SM(21)</v>
          </cell>
        </row>
        <row r="8507">
          <cell r="A8507" t="str">
            <v>X5.OH.Vpa</v>
          </cell>
          <cell r="B8507" t="str">
            <v>5-OH-Vpa</v>
          </cell>
        </row>
        <row r="8508">
          <cell r="A8508" t="str">
            <v>X2..4.chlorophenyl.chromen.4.one</v>
          </cell>
          <cell r="B8508" t="str">
            <v>2-(4-chlorophenyl)chromen-4-one</v>
          </cell>
        </row>
        <row r="8509">
          <cell r="A8509" t="str">
            <v>acetylcholine</v>
          </cell>
          <cell r="B8509" t="str">
            <v>acetylcholine</v>
          </cell>
        </row>
        <row r="8510">
          <cell r="A8510" t="str">
            <v>DIISONONYL.PHTHALATE</v>
          </cell>
          <cell r="B8510" t="str">
            <v>DIISONONYL PHTHALATE</v>
          </cell>
        </row>
        <row r="8511">
          <cell r="A8511" t="str">
            <v>N.Methyl.4.Methoxyphenethylamine</v>
          </cell>
          <cell r="B8511" t="str">
            <v>N-Methyl 4-Methoxyphenethylamine</v>
          </cell>
        </row>
        <row r="8512">
          <cell r="A8512" t="str">
            <v>X1.CHLORONAPHTHALENE</v>
          </cell>
          <cell r="B8512" t="str">
            <v>1-CHLORONAPHTHALENE</v>
          </cell>
        </row>
        <row r="8513">
          <cell r="A8513" t="str">
            <v>Manumycin.A</v>
          </cell>
          <cell r="B8513" t="str">
            <v>Manumycin A</v>
          </cell>
        </row>
        <row r="8514">
          <cell r="A8514" t="str">
            <v>NSC622141</v>
          </cell>
          <cell r="B8514" t="str">
            <v>NSC622141</v>
          </cell>
        </row>
        <row r="8515">
          <cell r="A8515" t="str">
            <v>manumycin</v>
          </cell>
          <cell r="B8515" t="str">
            <v>manumycin</v>
          </cell>
        </row>
        <row r="8516">
          <cell r="A8516" t="str">
            <v>D.mannitol</v>
          </cell>
          <cell r="B8516" t="str">
            <v>D-mannitol</v>
          </cell>
        </row>
        <row r="8517">
          <cell r="A8517" t="str">
            <v>TABUN</v>
          </cell>
          <cell r="B8517" t="str">
            <v>TABUN</v>
          </cell>
        </row>
        <row r="8518">
          <cell r="A8518" t="str">
            <v>Aluminum.phosphate</v>
          </cell>
          <cell r="B8518" t="str">
            <v>Aluminum phosphate</v>
          </cell>
        </row>
        <row r="8519">
          <cell r="A8519" t="str">
            <v>ZEARALENONE</v>
          </cell>
          <cell r="B8519" t="str">
            <v>ZEARALENONE</v>
          </cell>
        </row>
        <row r="8520">
          <cell r="A8520" t="str">
            <v>X2.tert.Butyl.4.methoxyphenol</v>
          </cell>
          <cell r="B8520" t="str">
            <v>2-tert-Butyl-4-methoxyphenol</v>
          </cell>
        </row>
        <row r="8521">
          <cell r="A8521" t="str">
            <v>X2.6.DICHLOROINDOPHENOL</v>
          </cell>
          <cell r="B8521" t="str">
            <v>2,6-DICHLOROINDOPHENOL</v>
          </cell>
        </row>
        <row r="8522">
          <cell r="A8522" t="str">
            <v>Benfuresate</v>
          </cell>
          <cell r="B8522" t="str">
            <v>Benfuresate</v>
          </cell>
        </row>
        <row r="8523">
          <cell r="A8523" t="str">
            <v>CHEMBL2074597</v>
          </cell>
          <cell r="B8523" t="str">
            <v>CHEMBL2074597</v>
          </cell>
        </row>
        <row r="8524">
          <cell r="A8524" t="str">
            <v>Alvesco</v>
          </cell>
          <cell r="B8524" t="str">
            <v>Alvesco</v>
          </cell>
        </row>
        <row r="8525">
          <cell r="A8525" t="str">
            <v>Nafenopin</v>
          </cell>
          <cell r="B8525" t="str">
            <v>Nafenopin</v>
          </cell>
        </row>
        <row r="8526">
          <cell r="A8526" t="str">
            <v>biochanin.A</v>
          </cell>
          <cell r="B8526" t="str">
            <v>biochanin A</v>
          </cell>
        </row>
        <row r="8527">
          <cell r="A8527" t="str">
            <v>Puromycin.aminonucleoside</v>
          </cell>
          <cell r="B8527" t="str">
            <v>Puromycin aminonucleoside</v>
          </cell>
        </row>
        <row r="8528">
          <cell r="A8528" t="str">
            <v>X1H.Pyrazol.4.ol</v>
          </cell>
          <cell r="B8528" t="str">
            <v>1H-Pyrazol-4-ol</v>
          </cell>
        </row>
        <row r="8529">
          <cell r="A8529" t="str">
            <v>Furoxan</v>
          </cell>
          <cell r="B8529" t="str">
            <v>Furoxan</v>
          </cell>
        </row>
        <row r="8530">
          <cell r="A8530" t="str">
            <v>X1.Benzylpiperazine</v>
          </cell>
          <cell r="B8530" t="str">
            <v>1-Benzylpiperazine</v>
          </cell>
        </row>
        <row r="8531">
          <cell r="A8531" t="str">
            <v>X2.4.Hexadienedioic.acid</v>
          </cell>
          <cell r="B8531" t="str">
            <v>2,4-Hexadienedioic acid</v>
          </cell>
        </row>
        <row r="8532">
          <cell r="A8532" t="str">
            <v>Allura.Red.AC</v>
          </cell>
          <cell r="B8532" t="str">
            <v>Allura Red AC</v>
          </cell>
        </row>
        <row r="8533">
          <cell r="A8533" t="str">
            <v>X1232.80.0</v>
          </cell>
          <cell r="B8533" t="str">
            <v>1232-80-0</v>
          </cell>
        </row>
        <row r="8534">
          <cell r="A8534" t="str">
            <v>Alvocidib</v>
          </cell>
          <cell r="B8534" t="str">
            <v>Alvocidib</v>
          </cell>
        </row>
        <row r="8535">
          <cell r="A8535" t="str">
            <v>X4.PHENYLBUTYRIC.ACID</v>
          </cell>
          <cell r="B8535" t="str">
            <v>4-PHENYLBUTYRIC ACID</v>
          </cell>
        </row>
        <row r="8536">
          <cell r="A8536" t="str">
            <v>Cadmium.sulfate</v>
          </cell>
          <cell r="B8536" t="str">
            <v>Cadmium sulfate</v>
          </cell>
        </row>
        <row r="8537">
          <cell r="A8537" t="str">
            <v>Mibefradil</v>
          </cell>
          <cell r="B8537" t="str">
            <v>Mibefradil</v>
          </cell>
        </row>
        <row r="8538">
          <cell r="A8538" t="str">
            <v>Bonuten</v>
          </cell>
          <cell r="B8538" t="str">
            <v>Bonuten</v>
          </cell>
        </row>
        <row r="8539">
          <cell r="A8539" t="str">
            <v>Octinoxate</v>
          </cell>
          <cell r="B8539" t="str">
            <v>Octinoxate</v>
          </cell>
        </row>
        <row r="8540">
          <cell r="A8540" t="str">
            <v>Prostaglandin.F1.alpha.</v>
          </cell>
          <cell r="B8540" t="str">
            <v>Prostaglandin F1.alpha.</v>
          </cell>
        </row>
        <row r="8541">
          <cell r="A8541" t="str">
            <v>Prostaglandin.f1alpha</v>
          </cell>
          <cell r="B8541" t="str">
            <v>Prostaglandin f1alpha</v>
          </cell>
        </row>
        <row r="8542">
          <cell r="A8542" t="str">
            <v>X7.Acetoxy.4.methylcoumarin</v>
          </cell>
          <cell r="B8542" t="str">
            <v>7-Acetoxy-4-methylcoumarin</v>
          </cell>
        </row>
        <row r="8543">
          <cell r="A8543" t="str">
            <v>Vidarabine.monophosphate</v>
          </cell>
          <cell r="B8543" t="str">
            <v>Vidarabine monophosphate</v>
          </cell>
        </row>
        <row r="8544">
          <cell r="A8544" t="str">
            <v>virodhamine</v>
          </cell>
          <cell r="B8544" t="str">
            <v>virodhamine</v>
          </cell>
        </row>
        <row r="8545">
          <cell r="A8545" t="str">
            <v>X2.3.diformyloxypropyl.formate</v>
          </cell>
          <cell r="B8545" t="str">
            <v>2,3-diformyloxypropyl formate</v>
          </cell>
        </row>
        <row r="8546">
          <cell r="A8546" t="str">
            <v>glycolaldehyde</v>
          </cell>
          <cell r="B8546" t="str">
            <v>glycolaldehyde</v>
          </cell>
        </row>
        <row r="8547">
          <cell r="A8547" t="str">
            <v>sebacic.acid</v>
          </cell>
          <cell r="B8547" t="str">
            <v>sebacic acid</v>
          </cell>
        </row>
        <row r="8548">
          <cell r="A8548" t="str">
            <v>SQ.22536</v>
          </cell>
          <cell r="B8548" t="str">
            <v>SQ 22536</v>
          </cell>
        </row>
        <row r="8549">
          <cell r="A8549" t="str">
            <v>Beclomethasone.17.monopropionate</v>
          </cell>
          <cell r="B8549" t="str">
            <v>Beclomethasone 17-monopropionate</v>
          </cell>
        </row>
        <row r="8550">
          <cell r="A8550" t="str">
            <v>Vasopressina</v>
          </cell>
          <cell r="B8550" t="str">
            <v>Vasopressina</v>
          </cell>
        </row>
        <row r="8551">
          <cell r="A8551" t="str">
            <v>X58.64.0</v>
          </cell>
          <cell r="B8551" t="str">
            <v>58-64-0</v>
          </cell>
        </row>
        <row r="8552">
          <cell r="A8552" t="str">
            <v>DINOSEB</v>
          </cell>
          <cell r="B8552" t="str">
            <v>DINOSEB</v>
          </cell>
        </row>
        <row r="8553">
          <cell r="A8553" t="str">
            <v>X2.Propen.1.one..3..4.hydroxyphenyl..1.phenyl.</v>
          </cell>
          <cell r="B8553" t="str">
            <v>2-Propen-1-one, 3-(4-hydroxyphenyl)-1-phenyl-</v>
          </cell>
        </row>
        <row r="8554">
          <cell r="A8554" t="str">
            <v>X4.Hydroxychalcone</v>
          </cell>
          <cell r="B8554" t="str">
            <v>4-Hydroxychalcone</v>
          </cell>
        </row>
        <row r="8555">
          <cell r="A8555" t="str">
            <v>CHEMBL432521</v>
          </cell>
          <cell r="B8555" t="str">
            <v>CHEMBL432521</v>
          </cell>
        </row>
        <row r="8556">
          <cell r="A8556" t="str">
            <v>endosulfan</v>
          </cell>
          <cell r="B8556" t="str">
            <v>endosulfan</v>
          </cell>
        </row>
        <row r="8557">
          <cell r="A8557" t="str">
            <v>X5.6.7.8.tetrahydroxy.4.oxooctanal</v>
          </cell>
          <cell r="B8557" t="str">
            <v>5,6,7,8-tetrahydroxy-4-oxooctanal</v>
          </cell>
        </row>
        <row r="8558">
          <cell r="A8558" t="str">
            <v>X.3S.8S.9R.10S.13S.14R.17R..17.ACETYL.10.13.DIMETHYL.3.SULFOOXY.2.3.4.7.8.9.11.12.14.15.16.17.DODECAHYDRO.1H.CYCLOPENTA.A.PHENANTHRENE</v>
          </cell>
          <cell r="B8558" t="str">
            <v>(3S,8S,9R,10S,13S,14R,17R)-17-ACETYL-10,13-DIMETHYL-3-SULFOOXY-2,3,4,7,8,9,11,12,14,15,16,17-DODECAHYDRO-1H-CYCLOPENTA[A]PHENANTHRENE</v>
          </cell>
        </row>
        <row r="8559">
          <cell r="A8559" t="str">
            <v>SOTERENOL</v>
          </cell>
          <cell r="B8559" t="str">
            <v>SOTERENOL</v>
          </cell>
        </row>
        <row r="8560">
          <cell r="A8560" t="str">
            <v>Hydroxytolbutamide</v>
          </cell>
          <cell r="B8560" t="str">
            <v>Hydroxytolbutamide</v>
          </cell>
        </row>
        <row r="8561">
          <cell r="A8561" t="str">
            <v>Azoxystrobin</v>
          </cell>
          <cell r="B8561" t="str">
            <v>Azoxystrobin</v>
          </cell>
        </row>
        <row r="8562">
          <cell r="A8562" t="str">
            <v>O.P..DDE</v>
          </cell>
          <cell r="B8562" t="str">
            <v>O,P'-DDE</v>
          </cell>
        </row>
        <row r="8563">
          <cell r="A8563" t="str">
            <v>Chrysontemin</v>
          </cell>
          <cell r="B8563" t="str">
            <v>Chrysontemin</v>
          </cell>
        </row>
        <row r="8564">
          <cell r="A8564" t="str">
            <v>X1.2.Benzanthraquinone</v>
          </cell>
          <cell r="B8564" t="str">
            <v>1,2-Benzanthraquinone</v>
          </cell>
        </row>
        <row r="8565">
          <cell r="A8565" t="str">
            <v>BENSULIDE</v>
          </cell>
          <cell r="B8565" t="str">
            <v>BENSULIDE</v>
          </cell>
        </row>
        <row r="8566">
          <cell r="A8566" t="str">
            <v>Methyl.allyl.disulfide</v>
          </cell>
          <cell r="B8566" t="str">
            <v>Methyl allyl disulfide</v>
          </cell>
        </row>
        <row r="8567">
          <cell r="A8567" t="str">
            <v>zotepine</v>
          </cell>
          <cell r="B8567" t="str">
            <v>zotepine</v>
          </cell>
        </row>
        <row r="8568">
          <cell r="A8568" t="str">
            <v>X15.S..HETE.d8</v>
          </cell>
          <cell r="B8568" t="str">
            <v>15(S)-HETE-d8</v>
          </cell>
        </row>
        <row r="8569">
          <cell r="A8569" t="str">
            <v>CARFENTANIL</v>
          </cell>
          <cell r="B8569" t="str">
            <v>CARFENTANIL</v>
          </cell>
        </row>
        <row r="8570">
          <cell r="A8570" t="str">
            <v>Satratoxin.G</v>
          </cell>
          <cell r="B8570" t="str">
            <v>Satratoxin G</v>
          </cell>
        </row>
        <row r="8571">
          <cell r="A8571" t="str">
            <v>X2.Allylvaleric.acid</v>
          </cell>
          <cell r="B8571" t="str">
            <v>2-Allylvaleric acid</v>
          </cell>
        </row>
        <row r="8572">
          <cell r="A8572" t="str">
            <v>Phenethyl.isothiocyanate</v>
          </cell>
          <cell r="B8572" t="str">
            <v>Phenethyl isothiocyanate</v>
          </cell>
        </row>
        <row r="8573">
          <cell r="A8573" t="str">
            <v>Tamibarotene</v>
          </cell>
          <cell r="B8573" t="str">
            <v>Tamibarotene</v>
          </cell>
        </row>
        <row r="8574">
          <cell r="A8574" t="str">
            <v>Chetomin</v>
          </cell>
          <cell r="B8574" t="str">
            <v>Chetomin</v>
          </cell>
        </row>
        <row r="8575">
          <cell r="A8575" t="str">
            <v>X2.CHLOROETHYL.ETHYL.SULFIDE</v>
          </cell>
          <cell r="B8575" t="str">
            <v>2-CHLOROETHYL ETHYL SULFIDE</v>
          </cell>
        </row>
        <row r="8576">
          <cell r="A8576" t="str">
            <v>SB.612111</v>
          </cell>
          <cell r="B8576" t="str">
            <v>SB-612111</v>
          </cell>
        </row>
        <row r="8577">
          <cell r="A8577" t="str">
            <v>X3.5.dinitrocatechol</v>
          </cell>
          <cell r="B8577" t="str">
            <v>3,5-dinitrocatechol</v>
          </cell>
        </row>
        <row r="8578">
          <cell r="A8578" t="str">
            <v>Triethyltin.bromide</v>
          </cell>
          <cell r="B8578" t="str">
            <v>Triethyltin bromide</v>
          </cell>
        </row>
        <row r="8579">
          <cell r="A8579" t="str">
            <v>X10.Hydroxywarfarin</v>
          </cell>
          <cell r="B8579" t="str">
            <v>10-Hydroxywarfarin</v>
          </cell>
        </row>
        <row r="8580">
          <cell r="A8580" t="str">
            <v>Coniferyl.aldehyde</v>
          </cell>
          <cell r="B8580" t="str">
            <v>Coniferyl aldehyde</v>
          </cell>
        </row>
        <row r="8581">
          <cell r="A8581" t="str">
            <v>X8.Hydroxywarfarin</v>
          </cell>
          <cell r="B8581" t="str">
            <v>8-Hydroxywarfarin</v>
          </cell>
        </row>
        <row r="8582">
          <cell r="A8582" t="str">
            <v>DAZOMET</v>
          </cell>
          <cell r="B8582" t="str">
            <v>DAZOMET</v>
          </cell>
        </row>
        <row r="8583">
          <cell r="A8583" t="str">
            <v>Pivaloylcarnitine</v>
          </cell>
          <cell r="B8583" t="str">
            <v>Pivaloylcarnitine</v>
          </cell>
        </row>
        <row r="8584">
          <cell r="A8584" t="str">
            <v>Desethylchloroquine</v>
          </cell>
          <cell r="B8584" t="str">
            <v>Desethylchloroquine</v>
          </cell>
        </row>
        <row r="8585">
          <cell r="A8585" t="str">
            <v>X126432.17.5</v>
          </cell>
          <cell r="B8585" t="str">
            <v>126432-17-5</v>
          </cell>
        </row>
        <row r="8586">
          <cell r="A8586" t="str">
            <v>Methyl.2.nonynoate</v>
          </cell>
          <cell r="B8586" t="str">
            <v>Methyl 2-nonynoate</v>
          </cell>
        </row>
        <row r="8587">
          <cell r="A8587" t="str">
            <v>X4.Aminobiphenyl</v>
          </cell>
          <cell r="B8587" t="str">
            <v>4-Aminobiphenyl</v>
          </cell>
        </row>
        <row r="8588">
          <cell r="A8588" t="str">
            <v>Gyrophoric.acid</v>
          </cell>
          <cell r="B8588" t="str">
            <v>Gyrophoric acid</v>
          </cell>
        </row>
        <row r="8589">
          <cell r="A8589" t="str">
            <v>Microcystin.LR</v>
          </cell>
          <cell r="B8589" t="str">
            <v>Microcystin LR</v>
          </cell>
        </row>
        <row r="8590">
          <cell r="A8590" t="str">
            <v>X3..1.methylpyrrolidin.2.yl.pyridine</v>
          </cell>
          <cell r="B8590" t="str">
            <v>3-(1-methylpyrrolidin-2-yl)pyridine</v>
          </cell>
        </row>
        <row r="8591">
          <cell r="A8591" t="str">
            <v>Ncq.298</v>
          </cell>
          <cell r="B8591" t="str">
            <v>Ncq 298</v>
          </cell>
        </row>
        <row r="8592">
          <cell r="A8592" t="str">
            <v>PYRIMIDINE</v>
          </cell>
          <cell r="B8592" t="str">
            <v>PYRIMIDINE</v>
          </cell>
        </row>
        <row r="8593">
          <cell r="A8593" t="str">
            <v>TACROLIMUS.MONOHYDRATE</v>
          </cell>
          <cell r="B8593" t="str">
            <v>TACROLIMUS MONOHYDRATE</v>
          </cell>
        </row>
        <row r="8594">
          <cell r="A8594" t="str">
            <v>X2.3.butanedione</v>
          </cell>
          <cell r="B8594" t="str">
            <v>2,3-butanedione</v>
          </cell>
        </row>
        <row r="8595">
          <cell r="A8595" t="str">
            <v>X7.ACA</v>
          </cell>
          <cell r="B8595" t="str">
            <v>7-ACA</v>
          </cell>
        </row>
        <row r="8596">
          <cell r="A8596" t="str">
            <v>Bilirubin.ditaurine</v>
          </cell>
          <cell r="B8596" t="str">
            <v>Bilirubin ditaurine</v>
          </cell>
        </row>
        <row r="8597">
          <cell r="A8597" t="str">
            <v>NSC131114</v>
          </cell>
          <cell r="B8597" t="str">
            <v>NSC131114</v>
          </cell>
        </row>
        <row r="8598">
          <cell r="A8598" t="str">
            <v>X135416.43.2</v>
          </cell>
          <cell r="B8598" t="str">
            <v>135416-43-2</v>
          </cell>
        </row>
        <row r="8599">
          <cell r="A8599" t="str">
            <v>GSK343</v>
          </cell>
          <cell r="B8599" t="str">
            <v>GSK343</v>
          </cell>
        </row>
        <row r="8600">
          <cell r="A8600" t="str">
            <v>STK177289</v>
          </cell>
          <cell r="B8600" t="str">
            <v>STK177289</v>
          </cell>
        </row>
        <row r="8601">
          <cell r="A8601" t="str">
            <v>Azithramycine</v>
          </cell>
          <cell r="B8601" t="str">
            <v>Azithramycine</v>
          </cell>
        </row>
        <row r="8602">
          <cell r="A8602" t="str">
            <v>Arecaidine</v>
          </cell>
          <cell r="B8602" t="str">
            <v>Arecaidine</v>
          </cell>
        </row>
        <row r="8603">
          <cell r="A8603" t="str">
            <v>Santowhite</v>
          </cell>
          <cell r="B8603" t="str">
            <v>Santowhite</v>
          </cell>
        </row>
        <row r="8604">
          <cell r="A8604" t="str">
            <v>Sumacef</v>
          </cell>
          <cell r="B8604" t="str">
            <v>Sumacef</v>
          </cell>
        </row>
        <row r="8605">
          <cell r="A8605" t="str">
            <v>Prestwick_919</v>
          </cell>
          <cell r="B8605" t="str">
            <v>Prestwick_919</v>
          </cell>
        </row>
        <row r="8606">
          <cell r="A8606" t="str">
            <v>X23313.12.4</v>
          </cell>
          <cell r="B8606" t="str">
            <v>23313-12-4</v>
          </cell>
        </row>
        <row r="8607">
          <cell r="A8607" t="str">
            <v>MBDB</v>
          </cell>
          <cell r="B8607" t="str">
            <v>MBDB</v>
          </cell>
        </row>
        <row r="8608">
          <cell r="A8608" t="str">
            <v>o.Toluidine</v>
          </cell>
          <cell r="B8608" t="str">
            <v>o-Toluidine</v>
          </cell>
        </row>
        <row r="8609">
          <cell r="A8609" t="str">
            <v>X.9beta.10alpha..17..Acetyloxy..6.methylpregna.4.6.diene.3.20.dione</v>
          </cell>
          <cell r="B8609" t="str">
            <v>(9beta,10alpha)-17-(Acetyloxy)-6-methylpregna-4,6-diene-3,20-dione</v>
          </cell>
        </row>
        <row r="8610">
          <cell r="A8610" t="str">
            <v>Tetbrothalein</v>
          </cell>
          <cell r="B8610" t="str">
            <v>Tetbrothalein</v>
          </cell>
        </row>
        <row r="8611">
          <cell r="A8611" t="str">
            <v>CHEMBL233494</v>
          </cell>
          <cell r="B8611" t="str">
            <v>CHEMBL233494</v>
          </cell>
        </row>
        <row r="8612">
          <cell r="A8612" t="str">
            <v>Memric</v>
          </cell>
          <cell r="B8612" t="str">
            <v>Memric</v>
          </cell>
        </row>
        <row r="8613">
          <cell r="A8613" t="str">
            <v>Isolicoflavonol</v>
          </cell>
          <cell r="B8613" t="str">
            <v>Isolicoflavonol</v>
          </cell>
        </row>
        <row r="8614">
          <cell r="A8614" t="str">
            <v>X8.Hydroxy.5...R..1.hydroxy.2....R..1..4.methoxyphenyl.propan.2.yl.amino.ethyl.quinolin.2.1H..one</v>
          </cell>
          <cell r="B8614" t="str">
            <v>8-Hydroxy-5-((R)-1-hydroxy-2-(((R)-1-(4-methoxyphenyl)propan-2-yl)amino)ethyl)quinolin-2(1H)-one</v>
          </cell>
        </row>
        <row r="8615">
          <cell r="A8615" t="str">
            <v>KRN.633</v>
          </cell>
          <cell r="B8615" t="str">
            <v>KRN-633</v>
          </cell>
        </row>
        <row r="8616">
          <cell r="A8616" t="str">
            <v>indole..20</v>
          </cell>
          <cell r="B8616" t="str">
            <v>indole, 20</v>
          </cell>
        </row>
        <row r="8617">
          <cell r="A8617" t="str">
            <v>X4.bromo.1H.indazole</v>
          </cell>
          <cell r="B8617" t="str">
            <v>4-bromo-1H-indazole</v>
          </cell>
        </row>
        <row r="8618">
          <cell r="A8618" t="str">
            <v>CHEMBL470757</v>
          </cell>
          <cell r="B8618" t="str">
            <v>CHEMBL470757</v>
          </cell>
        </row>
        <row r="8619">
          <cell r="A8619" t="str">
            <v>CHEMBL76342</v>
          </cell>
          <cell r="B8619" t="str">
            <v>CHEMBL76342</v>
          </cell>
        </row>
        <row r="8620">
          <cell r="A8620" t="str">
            <v>AGN.PC.045NIV</v>
          </cell>
          <cell r="B8620" t="str">
            <v>AGN-PC-045NIV</v>
          </cell>
        </row>
        <row r="8621">
          <cell r="A8621" t="str">
            <v>CHEMBL434365</v>
          </cell>
          <cell r="B8621" t="str">
            <v>CHEMBL434365</v>
          </cell>
        </row>
        <row r="8622">
          <cell r="A8622" t="str">
            <v>CHEMBL437915</v>
          </cell>
          <cell r="B8622" t="str">
            <v>CHEMBL437915</v>
          </cell>
        </row>
        <row r="8623">
          <cell r="A8623" t="str">
            <v>CHEMBL564538</v>
          </cell>
          <cell r="B8623" t="str">
            <v>CHEMBL564538</v>
          </cell>
        </row>
        <row r="8624">
          <cell r="A8624" t="str">
            <v>CHEMBL505161</v>
          </cell>
          <cell r="B8624" t="str">
            <v>CHEMBL505161</v>
          </cell>
        </row>
        <row r="8625">
          <cell r="A8625" t="str">
            <v>SR.31742A</v>
          </cell>
          <cell r="B8625" t="str">
            <v>SR 31742A</v>
          </cell>
        </row>
        <row r="8626">
          <cell r="A8626" t="str">
            <v>CHEMBL210658</v>
          </cell>
          <cell r="B8626" t="str">
            <v>CHEMBL210658</v>
          </cell>
        </row>
        <row r="8627">
          <cell r="A8627" t="str">
            <v>CHEMBL58232</v>
          </cell>
          <cell r="B8627" t="str">
            <v>CHEMBL58232</v>
          </cell>
        </row>
        <row r="8628">
          <cell r="A8628" t="str">
            <v>Plevitrexed</v>
          </cell>
          <cell r="B8628" t="str">
            <v>Plevitrexed</v>
          </cell>
        </row>
        <row r="8629">
          <cell r="A8629" t="str">
            <v>CHEMBL558097</v>
          </cell>
          <cell r="B8629" t="str">
            <v>CHEMBL558097</v>
          </cell>
        </row>
        <row r="8630">
          <cell r="A8630" t="str">
            <v>CHEMBL1256370</v>
          </cell>
          <cell r="B8630" t="str">
            <v>CHEMBL1256370</v>
          </cell>
        </row>
        <row r="8631">
          <cell r="A8631" t="str">
            <v>CHEMBL217096</v>
          </cell>
          <cell r="B8631" t="str">
            <v>CHEMBL217096</v>
          </cell>
        </row>
        <row r="8632">
          <cell r="A8632" t="str">
            <v>CHEMBL204414</v>
          </cell>
          <cell r="B8632" t="str">
            <v>CHEMBL204414</v>
          </cell>
        </row>
        <row r="8633">
          <cell r="A8633" t="str">
            <v>CHEMBL1269400</v>
          </cell>
          <cell r="B8633" t="str">
            <v>CHEMBL1269400</v>
          </cell>
        </row>
        <row r="8634">
          <cell r="A8634" t="str">
            <v>ISOLOXAPINE</v>
          </cell>
          <cell r="B8634" t="str">
            <v>ISOLOXAPINE</v>
          </cell>
        </row>
        <row r="8635">
          <cell r="A8635" t="str">
            <v>GARCINONE.D</v>
          </cell>
          <cell r="B8635" t="str">
            <v>GARCINONE D</v>
          </cell>
        </row>
        <row r="8636">
          <cell r="A8636" t="str">
            <v>CHEMBL251406</v>
          </cell>
          <cell r="B8636" t="str">
            <v>CHEMBL251406</v>
          </cell>
        </row>
        <row r="8637">
          <cell r="A8637" t="str">
            <v>Dimethylgrisabine</v>
          </cell>
          <cell r="B8637" t="str">
            <v>Dimethylgrisabine</v>
          </cell>
        </row>
        <row r="8638">
          <cell r="A8638" t="str">
            <v>CHEMBL219243</v>
          </cell>
          <cell r="B8638" t="str">
            <v>CHEMBL219243</v>
          </cell>
        </row>
        <row r="8639">
          <cell r="A8639" t="str">
            <v>Fluspirilene</v>
          </cell>
          <cell r="B8639" t="str">
            <v>Fluspirilene</v>
          </cell>
        </row>
        <row r="8640">
          <cell r="A8640" t="str">
            <v>X1.3.Diphenylurea</v>
          </cell>
          <cell r="B8640" t="str">
            <v>1,3-Diphenylurea</v>
          </cell>
        </row>
        <row r="8641">
          <cell r="A8641" t="str">
            <v>CHEMBL163661</v>
          </cell>
          <cell r="B8641" t="str">
            <v>CHEMBL163661</v>
          </cell>
        </row>
        <row r="8642">
          <cell r="A8642" t="str">
            <v>CHEMBL267492</v>
          </cell>
          <cell r="B8642" t="str">
            <v>CHEMBL267492</v>
          </cell>
        </row>
        <row r="8643">
          <cell r="A8643" t="str">
            <v>CHEMBL73495</v>
          </cell>
          <cell r="B8643" t="str">
            <v>CHEMBL73495</v>
          </cell>
        </row>
        <row r="8644">
          <cell r="A8644" t="str">
            <v>BMS.777607</v>
          </cell>
          <cell r="B8644" t="str">
            <v>BMS-777607</v>
          </cell>
        </row>
        <row r="8645">
          <cell r="A8645" t="str">
            <v>CHEMBL540430</v>
          </cell>
          <cell r="B8645" t="str">
            <v>CHEMBL540430</v>
          </cell>
        </row>
        <row r="8646">
          <cell r="A8646" t="str">
            <v>CHEMBL598343</v>
          </cell>
          <cell r="B8646" t="str">
            <v>CHEMBL598343</v>
          </cell>
        </row>
        <row r="8647">
          <cell r="A8647" t="str">
            <v>OPC.14523</v>
          </cell>
          <cell r="B8647" t="str">
            <v>OPC-14523</v>
          </cell>
        </row>
        <row r="8648">
          <cell r="A8648" t="str">
            <v>NSC292213</v>
          </cell>
          <cell r="B8648" t="str">
            <v>NSC292213</v>
          </cell>
        </row>
        <row r="8649">
          <cell r="A8649" t="str">
            <v>X9.N.methyl.8.methoxy.manzamine.A</v>
          </cell>
          <cell r="B8649" t="str">
            <v>9-N-methyl-8-methoxy-manzamine A</v>
          </cell>
        </row>
        <row r="8650">
          <cell r="A8650" t="str">
            <v>UNII.822M3GYM67</v>
          </cell>
          <cell r="B8650" t="str">
            <v>UNII-822M3GYM67</v>
          </cell>
        </row>
        <row r="8651">
          <cell r="A8651" t="str">
            <v>CHEMBL348860</v>
          </cell>
          <cell r="B8651" t="str">
            <v>CHEMBL348860</v>
          </cell>
        </row>
        <row r="8652">
          <cell r="A8652" t="str">
            <v>butabarbital</v>
          </cell>
          <cell r="B8652" t="str">
            <v>butabarbital</v>
          </cell>
        </row>
        <row r="8653">
          <cell r="A8653" t="str">
            <v>CHEMBL1224311</v>
          </cell>
          <cell r="B8653" t="str">
            <v>CHEMBL1224311</v>
          </cell>
        </row>
        <row r="8654">
          <cell r="A8654" t="str">
            <v>CHEMBL143339</v>
          </cell>
          <cell r="B8654" t="str">
            <v>CHEMBL143339</v>
          </cell>
        </row>
        <row r="8655">
          <cell r="A8655" t="str">
            <v>N.Hydroxy.4.phenylbutanamide</v>
          </cell>
          <cell r="B8655" t="str">
            <v>N-Hydroxy-4-phenylbutanamide</v>
          </cell>
        </row>
        <row r="8656">
          <cell r="A8656" t="str">
            <v>thieno.2.3.b.pyridine.2.carboxamidine</v>
          </cell>
          <cell r="B8656" t="str">
            <v>thieno[2,3-b]pyridine-2-carboxamidine</v>
          </cell>
        </row>
        <row r="8657">
          <cell r="A8657" t="str">
            <v>Bucindolol</v>
          </cell>
          <cell r="B8657" t="str">
            <v>Bucindolol</v>
          </cell>
        </row>
        <row r="8658">
          <cell r="A8658" t="str">
            <v>Benzthiazole.compound..33e</v>
          </cell>
          <cell r="B8658" t="str">
            <v>Benzthiazole compound, 33e</v>
          </cell>
        </row>
        <row r="8659">
          <cell r="A8659" t="str">
            <v>CHEMBL261489</v>
          </cell>
          <cell r="B8659" t="str">
            <v>CHEMBL261489</v>
          </cell>
        </row>
        <row r="8660">
          <cell r="A8660" t="str">
            <v>CHEMBL551161</v>
          </cell>
          <cell r="B8660" t="str">
            <v>CHEMBL551161</v>
          </cell>
        </row>
        <row r="8661">
          <cell r="A8661" t="str">
            <v>CHEMBL408141</v>
          </cell>
          <cell r="B8661" t="str">
            <v>CHEMBL408141</v>
          </cell>
        </row>
        <row r="8662">
          <cell r="A8662" t="str">
            <v>CHEMBL1082938</v>
          </cell>
          <cell r="B8662" t="str">
            <v>CHEMBL1082938</v>
          </cell>
        </row>
        <row r="8663">
          <cell r="A8663" t="str">
            <v>CHEMBL608559</v>
          </cell>
          <cell r="B8663" t="str">
            <v>CHEMBL608559</v>
          </cell>
        </row>
        <row r="8664">
          <cell r="A8664" t="str">
            <v>GSK2636771</v>
          </cell>
          <cell r="B8664" t="str">
            <v>GSK2636771</v>
          </cell>
        </row>
        <row r="8665">
          <cell r="A8665" t="str">
            <v>CHEMBL73148</v>
          </cell>
          <cell r="B8665" t="str">
            <v>CHEMBL73148</v>
          </cell>
        </row>
        <row r="8666">
          <cell r="A8666" t="str">
            <v>CHEMBL414123</v>
          </cell>
          <cell r="B8666" t="str">
            <v>CHEMBL414123</v>
          </cell>
        </row>
        <row r="8667">
          <cell r="A8667" t="str">
            <v>MEDIORESINOL</v>
          </cell>
          <cell r="B8667" t="str">
            <v>MEDIORESINOL</v>
          </cell>
        </row>
        <row r="8668">
          <cell r="A8668" t="str">
            <v>X5..4.Pyridyl..1.3.4.oxadiazole.2.thiol</v>
          </cell>
          <cell r="B8668" t="str">
            <v>5-(4-Pyridyl)-1,3,4-oxadiazole-2-thiol</v>
          </cell>
        </row>
        <row r="8669">
          <cell r="A8669" t="str">
            <v>CHEMBL486043</v>
          </cell>
          <cell r="B8669" t="str">
            <v>CHEMBL486043</v>
          </cell>
        </row>
        <row r="8670">
          <cell r="A8670" t="str">
            <v>CHEMBL238183</v>
          </cell>
          <cell r="B8670" t="str">
            <v>CHEMBL238183</v>
          </cell>
        </row>
        <row r="8671">
          <cell r="A8671" t="str">
            <v>X.S..FTY720P</v>
          </cell>
          <cell r="B8671" t="str">
            <v>(S)-FTY720P</v>
          </cell>
        </row>
        <row r="8672">
          <cell r="A8672" t="str">
            <v>X2..2.ethoxyethyl..3.ethylbut.2.enedioic.acid</v>
          </cell>
          <cell r="B8672" t="str">
            <v>2-(2-ethoxyethyl)-3-ethylbut-2-enedioic acid</v>
          </cell>
        </row>
        <row r="8673">
          <cell r="A8673" t="str">
            <v>X8R.hydroxylobelane</v>
          </cell>
          <cell r="B8673" t="str">
            <v>8R-hydroxylobelane</v>
          </cell>
        </row>
        <row r="8674">
          <cell r="A8674" t="str">
            <v>PLOGLITAZONE</v>
          </cell>
          <cell r="B8674" t="str">
            <v>PLOGLITAZONE</v>
          </cell>
        </row>
        <row r="8675">
          <cell r="A8675" t="str">
            <v>CHEMBL501198</v>
          </cell>
          <cell r="B8675" t="str">
            <v>CHEMBL501198</v>
          </cell>
        </row>
        <row r="8676">
          <cell r="A8676" t="str">
            <v>NSC698990</v>
          </cell>
          <cell r="B8676" t="str">
            <v>NSC698990</v>
          </cell>
        </row>
        <row r="8677">
          <cell r="A8677" t="str">
            <v>CHEMBL224064</v>
          </cell>
          <cell r="B8677" t="str">
            <v>CHEMBL224064</v>
          </cell>
        </row>
        <row r="8678">
          <cell r="A8678" t="str">
            <v>CHEMBL314811</v>
          </cell>
          <cell r="B8678" t="str">
            <v>CHEMBL314811</v>
          </cell>
        </row>
        <row r="8679">
          <cell r="A8679" t="str">
            <v>DNK333</v>
          </cell>
          <cell r="B8679" t="str">
            <v>DNK333</v>
          </cell>
        </row>
        <row r="8680">
          <cell r="A8680" t="str">
            <v>CHEMBL556256</v>
          </cell>
          <cell r="B8680" t="str">
            <v>CHEMBL556256</v>
          </cell>
        </row>
        <row r="8681">
          <cell r="A8681" t="str">
            <v>X2..Fluoromethyl.dehydroornithine.ethyl.ester</v>
          </cell>
          <cell r="B8681" t="str">
            <v>2-(Fluoromethyl)dehydroornithine ethyl ester</v>
          </cell>
        </row>
        <row r="8682">
          <cell r="A8682" t="str">
            <v>CHEMBL217139</v>
          </cell>
          <cell r="B8682" t="str">
            <v>CHEMBL217139</v>
          </cell>
        </row>
        <row r="8683">
          <cell r="A8683" t="str">
            <v>CHEMBL382649</v>
          </cell>
          <cell r="B8683" t="str">
            <v>CHEMBL382649</v>
          </cell>
        </row>
        <row r="8684">
          <cell r="A8684" t="str">
            <v>pyrimidine.deriv..16</v>
          </cell>
          <cell r="B8684" t="str">
            <v>pyrimidine deriv. 16</v>
          </cell>
        </row>
        <row r="8685">
          <cell r="A8685" t="str">
            <v>N..4.sulfamoylphenyl.benzamide</v>
          </cell>
          <cell r="B8685" t="str">
            <v>N-(4-sulfamoylphenyl)benzamide</v>
          </cell>
        </row>
        <row r="8686">
          <cell r="A8686" t="str">
            <v>CHEMBL105020</v>
          </cell>
          <cell r="B8686" t="str">
            <v>CHEMBL105020</v>
          </cell>
        </row>
        <row r="8687">
          <cell r="A8687" t="str">
            <v>folate.gamma.L.phenylalaninehydroxamic.acid</v>
          </cell>
          <cell r="B8687" t="str">
            <v>folate gamma-L-phenylalaninehydroxamic acid</v>
          </cell>
        </row>
        <row r="8688">
          <cell r="A8688" t="str">
            <v>CHEMBL90403</v>
          </cell>
          <cell r="B8688" t="str">
            <v>CHEMBL90403</v>
          </cell>
        </row>
        <row r="8689">
          <cell r="A8689" t="str">
            <v>CHEMBL574539</v>
          </cell>
          <cell r="B8689" t="str">
            <v>CHEMBL574539</v>
          </cell>
        </row>
        <row r="8690">
          <cell r="A8690" t="str">
            <v>askendoside.B</v>
          </cell>
          <cell r="B8690" t="str">
            <v>askendoside B</v>
          </cell>
        </row>
        <row r="8691">
          <cell r="A8691" t="str">
            <v>CHEMBL198563</v>
          </cell>
          <cell r="B8691" t="str">
            <v>CHEMBL198563</v>
          </cell>
        </row>
        <row r="8692">
          <cell r="A8692" t="str">
            <v>CHEMBL1086332</v>
          </cell>
          <cell r="B8692" t="str">
            <v>CHEMBL1086332</v>
          </cell>
        </row>
        <row r="8693">
          <cell r="A8693" t="str">
            <v>CHEMBL216885</v>
          </cell>
          <cell r="B8693" t="str">
            <v>CHEMBL216885</v>
          </cell>
        </row>
        <row r="8694">
          <cell r="A8694" t="str">
            <v>CHEMBL205512</v>
          </cell>
          <cell r="B8694" t="str">
            <v>CHEMBL205512</v>
          </cell>
        </row>
        <row r="8695">
          <cell r="A8695" t="str">
            <v>CHEMBL160344</v>
          </cell>
          <cell r="B8695" t="str">
            <v>CHEMBL160344</v>
          </cell>
        </row>
        <row r="8696">
          <cell r="A8696" t="str">
            <v>CHEMBL292562</v>
          </cell>
          <cell r="B8696" t="str">
            <v>CHEMBL292562</v>
          </cell>
        </row>
        <row r="8697">
          <cell r="A8697" t="str">
            <v>ABT.751</v>
          </cell>
          <cell r="B8697" t="str">
            <v>ABT-751</v>
          </cell>
        </row>
        <row r="8698">
          <cell r="A8698" t="str">
            <v>evans.blue</v>
          </cell>
          <cell r="B8698" t="str">
            <v>evans blue</v>
          </cell>
        </row>
        <row r="8699">
          <cell r="A8699" t="str">
            <v>CHEMBL204873</v>
          </cell>
          <cell r="B8699" t="str">
            <v>CHEMBL204873</v>
          </cell>
        </row>
        <row r="8700">
          <cell r="A8700" t="str">
            <v>Stylissadine.A</v>
          </cell>
          <cell r="B8700" t="str">
            <v>Stylissadine A</v>
          </cell>
        </row>
        <row r="8701">
          <cell r="A8701" t="str">
            <v>AGN.PC.003JEI</v>
          </cell>
          <cell r="B8701" t="str">
            <v>AGN-PC-003JEI</v>
          </cell>
        </row>
        <row r="8702">
          <cell r="A8702" t="str">
            <v>CHEMBL110498</v>
          </cell>
          <cell r="B8702" t="str">
            <v>CHEMBL110498</v>
          </cell>
        </row>
        <row r="8703">
          <cell r="A8703" t="str">
            <v>CHEMBL263921</v>
          </cell>
          <cell r="B8703" t="str">
            <v>CHEMBL263921</v>
          </cell>
        </row>
        <row r="8704">
          <cell r="A8704" t="str">
            <v>X.TERT.BUTYLOXYCARBONYL..ALANYL.ALANYL.AMINE</v>
          </cell>
          <cell r="B8704" t="str">
            <v>(TERT-BUTYLOXYCARBONYL)-ALANYL-ALANYL-AMINE</v>
          </cell>
        </row>
        <row r="8705">
          <cell r="A8705" t="str">
            <v>CHEMBL393021</v>
          </cell>
          <cell r="B8705" t="str">
            <v>CHEMBL393021</v>
          </cell>
        </row>
        <row r="8706">
          <cell r="A8706" t="str">
            <v>CHEMBL51638</v>
          </cell>
          <cell r="B8706" t="str">
            <v>CHEMBL51638</v>
          </cell>
        </row>
        <row r="8707">
          <cell r="A8707" t="str">
            <v>X....Catechin.gallate</v>
          </cell>
          <cell r="B8707" t="str">
            <v>(-)-Catechin gallate</v>
          </cell>
        </row>
        <row r="8708">
          <cell r="A8708" t="str">
            <v>CHEMBL64322</v>
          </cell>
          <cell r="B8708" t="str">
            <v>CHEMBL64322</v>
          </cell>
        </row>
        <row r="8709">
          <cell r="A8709" t="str">
            <v>CHEMBL375490</v>
          </cell>
          <cell r="B8709" t="str">
            <v>CHEMBL375490</v>
          </cell>
        </row>
        <row r="8710">
          <cell r="A8710" t="str">
            <v>CHEMBL147511</v>
          </cell>
          <cell r="B8710" t="str">
            <v>CHEMBL147511</v>
          </cell>
        </row>
        <row r="8711">
          <cell r="A8711" t="str">
            <v>UNII.CZP9GB25HO</v>
          </cell>
          <cell r="B8711" t="str">
            <v>UNII-CZP9GB25HO</v>
          </cell>
        </row>
        <row r="8712">
          <cell r="A8712" t="str">
            <v>CHEMBL125154</v>
          </cell>
          <cell r="B8712" t="str">
            <v>CHEMBL125154</v>
          </cell>
        </row>
        <row r="8713">
          <cell r="A8713" t="str">
            <v>X6.Hydroxyflavanone</v>
          </cell>
          <cell r="B8713" t="str">
            <v>6-Hydroxyflavanone</v>
          </cell>
        </row>
        <row r="8714">
          <cell r="A8714" t="str">
            <v>Isohelenin</v>
          </cell>
          <cell r="B8714" t="str">
            <v>Isohelenin</v>
          </cell>
        </row>
        <row r="8715">
          <cell r="A8715" t="str">
            <v>PIPERIDIN.2.IMINE</v>
          </cell>
          <cell r="B8715" t="str">
            <v>PIPERIDIN-2-IMINE</v>
          </cell>
        </row>
        <row r="8716">
          <cell r="A8716" t="str">
            <v>Dalcetrapib</v>
          </cell>
          <cell r="B8716" t="str">
            <v>Dalcetrapib</v>
          </cell>
        </row>
        <row r="8717">
          <cell r="A8717" t="str">
            <v>Thymectacin</v>
          </cell>
          <cell r="B8717" t="str">
            <v>Thymectacin</v>
          </cell>
        </row>
        <row r="8718">
          <cell r="A8718" t="str">
            <v>RU79072</v>
          </cell>
          <cell r="B8718" t="str">
            <v>RU79072</v>
          </cell>
        </row>
        <row r="8719">
          <cell r="A8719" t="str">
            <v>CHEMBL96883</v>
          </cell>
          <cell r="B8719" t="str">
            <v>CHEMBL96883</v>
          </cell>
        </row>
        <row r="8720">
          <cell r="A8720" t="str">
            <v>AC1L9NSS</v>
          </cell>
          <cell r="B8720" t="str">
            <v>AC1L9NSS</v>
          </cell>
        </row>
        <row r="8721">
          <cell r="A8721" t="str">
            <v>helenalinmethacrylate</v>
          </cell>
          <cell r="B8721" t="str">
            <v>helenalinmethacrylate</v>
          </cell>
        </row>
        <row r="8722">
          <cell r="A8722" t="str">
            <v>NP.118809</v>
          </cell>
          <cell r="B8722" t="str">
            <v>NP-118809</v>
          </cell>
        </row>
        <row r="8723">
          <cell r="A8723" t="str">
            <v>AGN.PC.04YVG7</v>
          </cell>
          <cell r="B8723" t="str">
            <v>AGN-PC-04YVG7</v>
          </cell>
        </row>
        <row r="8724">
          <cell r="A8724" t="str">
            <v>Cenicriviroc</v>
          </cell>
          <cell r="B8724" t="str">
            <v>Cenicriviroc</v>
          </cell>
        </row>
        <row r="8725">
          <cell r="A8725" t="str">
            <v>X1.2.3.4.tetrahydropyrazino.1.2.a.indole</v>
          </cell>
          <cell r="B8725" t="str">
            <v>1,2,3,4-tetrahydropyrazino[1,2-a]indole</v>
          </cell>
        </row>
        <row r="8726">
          <cell r="A8726" t="str">
            <v>CHEMBL54860</v>
          </cell>
          <cell r="B8726" t="str">
            <v>CHEMBL54860</v>
          </cell>
        </row>
        <row r="8727">
          <cell r="A8727" t="str">
            <v>abyssinin.I</v>
          </cell>
          <cell r="B8727" t="str">
            <v>abyssinin I</v>
          </cell>
        </row>
        <row r="8728">
          <cell r="A8728" t="str">
            <v>CHEMBL410189</v>
          </cell>
          <cell r="B8728" t="str">
            <v>CHEMBL410189</v>
          </cell>
        </row>
        <row r="8729">
          <cell r="A8729" t="str">
            <v>EDMT</v>
          </cell>
          <cell r="B8729" t="str">
            <v>EDMT</v>
          </cell>
        </row>
        <row r="8730">
          <cell r="A8730" t="str">
            <v>Pardoprunox</v>
          </cell>
          <cell r="B8730" t="str">
            <v>Pardoprunox</v>
          </cell>
        </row>
        <row r="8731">
          <cell r="A8731" t="str">
            <v>Phenylalanine.amide</v>
          </cell>
          <cell r="B8731" t="str">
            <v>Phenylalanine amide</v>
          </cell>
        </row>
        <row r="8732">
          <cell r="A8732" t="str">
            <v>X6.Amino.5.bromouracil</v>
          </cell>
          <cell r="B8732" t="str">
            <v>6-Amino-5-bromouracil</v>
          </cell>
        </row>
        <row r="8733">
          <cell r="A8733" t="str">
            <v>X4.amino.N..4..benzyloxy.phenyl.butanamide</v>
          </cell>
          <cell r="B8733" t="str">
            <v>4-amino-N-[4-(benzyloxy)phenyl]butanamide</v>
          </cell>
        </row>
        <row r="8734">
          <cell r="A8734" t="str">
            <v>CHEMBL257913</v>
          </cell>
          <cell r="B8734" t="str">
            <v>CHEMBL257913</v>
          </cell>
        </row>
        <row r="8735">
          <cell r="A8735" t="str">
            <v>CHEMBL438548</v>
          </cell>
          <cell r="B8735" t="str">
            <v>CHEMBL438548</v>
          </cell>
        </row>
        <row r="8736">
          <cell r="A8736" t="str">
            <v>X16.isobutylidene.estradiol</v>
          </cell>
          <cell r="B8736" t="str">
            <v>16-isobutylidene-estradiol</v>
          </cell>
        </row>
        <row r="8737">
          <cell r="A8737" t="str">
            <v>X2.AMINO.N.3.3.TRIMETHYLBUTANAMIDE</v>
          </cell>
          <cell r="B8737" t="str">
            <v>2-AMINO-N,3,3-TRIMETHYLBUTANAMIDE</v>
          </cell>
        </row>
        <row r="8738">
          <cell r="A8738" t="str">
            <v>X2..Me.tecadenoson</v>
          </cell>
          <cell r="B8738" t="str">
            <v>2'-Me-tecadenoson</v>
          </cell>
        </row>
        <row r="8739">
          <cell r="A8739" t="str">
            <v>X4.Methylbenzoic.acid</v>
          </cell>
          <cell r="B8739" t="str">
            <v>4-Methylbenzoic acid</v>
          </cell>
        </row>
        <row r="8740">
          <cell r="A8740" t="str">
            <v>Emapunil</v>
          </cell>
          <cell r="B8740" t="str">
            <v>Emapunil</v>
          </cell>
        </row>
        <row r="8741">
          <cell r="A8741" t="str">
            <v>X3.Methoxyamphetamine</v>
          </cell>
          <cell r="B8741" t="str">
            <v>3-Methoxyamphetamine</v>
          </cell>
        </row>
        <row r="8742">
          <cell r="A8742" t="str">
            <v>CHEMBL413574</v>
          </cell>
          <cell r="B8742" t="str">
            <v>CHEMBL413574</v>
          </cell>
        </row>
        <row r="8743">
          <cell r="A8743" t="str">
            <v>TCMDC.131943</v>
          </cell>
          <cell r="B8743" t="str">
            <v>TCMDC-131943</v>
          </cell>
        </row>
        <row r="8744">
          <cell r="A8744" t="str">
            <v>CHEMBL412973</v>
          </cell>
          <cell r="B8744" t="str">
            <v>CHEMBL412973</v>
          </cell>
        </row>
        <row r="8745">
          <cell r="A8745" t="str">
            <v>Molephantin</v>
          </cell>
          <cell r="B8745" t="str">
            <v>Molephantin</v>
          </cell>
        </row>
        <row r="8746">
          <cell r="A8746" t="str">
            <v>CHEMBL1081623</v>
          </cell>
          <cell r="B8746" t="str">
            <v>CHEMBL1081623</v>
          </cell>
        </row>
        <row r="8747">
          <cell r="A8747" t="str">
            <v>ampa</v>
          </cell>
          <cell r="B8747" t="str">
            <v>ampa</v>
          </cell>
        </row>
        <row r="8748">
          <cell r="A8748" t="str">
            <v>alosetron</v>
          </cell>
          <cell r="B8748" t="str">
            <v>alosetron</v>
          </cell>
        </row>
        <row r="8749">
          <cell r="A8749" t="str">
            <v>CHEMBL499882</v>
          </cell>
          <cell r="B8749" t="str">
            <v>CHEMBL499882</v>
          </cell>
        </row>
        <row r="8750">
          <cell r="A8750" t="str">
            <v>X43A</v>
          </cell>
          <cell r="B8750" t="str">
            <v>43A</v>
          </cell>
        </row>
        <row r="8751">
          <cell r="A8751" t="str">
            <v>Lilly.53857</v>
          </cell>
          <cell r="B8751" t="str">
            <v>Lilly 53857</v>
          </cell>
        </row>
        <row r="8752">
          <cell r="A8752" t="str">
            <v>LY53857</v>
          </cell>
          <cell r="B8752" t="str">
            <v>LY53857</v>
          </cell>
        </row>
        <row r="8753">
          <cell r="A8753" t="str">
            <v>CHEMBL197892</v>
          </cell>
          <cell r="B8753" t="str">
            <v>CHEMBL197892</v>
          </cell>
        </row>
        <row r="8754">
          <cell r="A8754" t="str">
            <v>RU82197</v>
          </cell>
          <cell r="B8754" t="str">
            <v>RU82197</v>
          </cell>
        </row>
        <row r="8755">
          <cell r="A8755" t="str">
            <v>SE.ETHYL.ISOSELENOUREA</v>
          </cell>
          <cell r="B8755" t="str">
            <v>SE-ETHYL-ISOSELENOUREA</v>
          </cell>
        </row>
        <row r="8756">
          <cell r="A8756" t="str">
            <v>AGN.PC.0BEOQJ</v>
          </cell>
          <cell r="B8756" t="str">
            <v>AGN-PC-0BEOQJ</v>
          </cell>
        </row>
        <row r="8757">
          <cell r="A8757" t="str">
            <v>X1..4.bromobenzyl..1H.imidazole</v>
          </cell>
          <cell r="B8757" t="str">
            <v>1-(4-bromobenzyl)-1H-imidazole</v>
          </cell>
        </row>
        <row r="8758">
          <cell r="A8758" t="str">
            <v>X1.hydroxy.3..4.nitrophenyl.urea</v>
          </cell>
          <cell r="B8758" t="str">
            <v>1-hydroxy-3-(4-nitrophenyl)urea</v>
          </cell>
        </row>
        <row r="8759">
          <cell r="A8759" t="str">
            <v>CHEMBL194588</v>
          </cell>
          <cell r="B8759" t="str">
            <v>CHEMBL194588</v>
          </cell>
        </row>
        <row r="8760">
          <cell r="A8760" t="str">
            <v>MERIOLIN.7</v>
          </cell>
          <cell r="B8760" t="str">
            <v>MERIOLIN 7</v>
          </cell>
        </row>
        <row r="8761">
          <cell r="A8761" t="str">
            <v>NE.100</v>
          </cell>
          <cell r="B8761" t="str">
            <v>NE 100</v>
          </cell>
        </row>
        <row r="8762">
          <cell r="A8762" t="str">
            <v>AGN.PC.075V92</v>
          </cell>
          <cell r="B8762" t="str">
            <v>AGN-PC-075V92</v>
          </cell>
        </row>
        <row r="8763">
          <cell r="A8763" t="str">
            <v>CHEMBL263964</v>
          </cell>
          <cell r="B8763" t="str">
            <v>CHEMBL263964</v>
          </cell>
        </row>
        <row r="8764">
          <cell r="A8764" t="str">
            <v>CHEMBL422388</v>
          </cell>
          <cell r="B8764" t="str">
            <v>CHEMBL422388</v>
          </cell>
        </row>
        <row r="8765">
          <cell r="A8765" t="str">
            <v>CHEMBL374254</v>
          </cell>
          <cell r="B8765" t="str">
            <v>CHEMBL374254</v>
          </cell>
        </row>
        <row r="8766">
          <cell r="A8766" t="str">
            <v>CHEMBL440299</v>
          </cell>
          <cell r="B8766" t="str">
            <v>CHEMBL440299</v>
          </cell>
        </row>
        <row r="8767">
          <cell r="A8767" t="str">
            <v>LY2835219</v>
          </cell>
          <cell r="B8767" t="str">
            <v>LY2835219</v>
          </cell>
        </row>
        <row r="8768">
          <cell r="A8768" t="str">
            <v>CHEMBL469227</v>
          </cell>
          <cell r="B8768" t="str">
            <v>CHEMBL469227</v>
          </cell>
        </row>
        <row r="8769">
          <cell r="A8769" t="str">
            <v>CHEMBL363477</v>
          </cell>
          <cell r="B8769" t="str">
            <v>CHEMBL363477</v>
          </cell>
        </row>
        <row r="8770">
          <cell r="A8770" t="str">
            <v>X4.trifluoromethylbiphenyl</v>
          </cell>
          <cell r="B8770" t="str">
            <v>4-trifluoromethylbiphenyl</v>
          </cell>
        </row>
        <row r="8771">
          <cell r="A8771" t="str">
            <v>trans.2..4.Methylphenyl.vinylboronic.acid</v>
          </cell>
          <cell r="B8771" t="str">
            <v>trans-2-(4-Methylphenyl)vinylboronic acid</v>
          </cell>
        </row>
        <row r="8772">
          <cell r="A8772" t="str">
            <v>CHEMBL298655</v>
          </cell>
          <cell r="B8772" t="str">
            <v>CHEMBL298655</v>
          </cell>
        </row>
        <row r="8773">
          <cell r="A8773" t="str">
            <v>PSB.6426</v>
          </cell>
          <cell r="B8773" t="str">
            <v>PSB-6426</v>
          </cell>
        </row>
        <row r="8774">
          <cell r="A8774" t="str">
            <v>CHEMBL260130</v>
          </cell>
          <cell r="B8774" t="str">
            <v>CHEMBL260130</v>
          </cell>
        </row>
        <row r="8775">
          <cell r="A8775" t="str">
            <v>X2.Aminobenzenesulfonamide</v>
          </cell>
          <cell r="B8775" t="str">
            <v>2-Aminobenzenesulfonamide</v>
          </cell>
        </row>
        <row r="8776">
          <cell r="A8776" t="str">
            <v>Aldisin</v>
          </cell>
          <cell r="B8776" t="str">
            <v>Aldisin</v>
          </cell>
        </row>
        <row r="8777">
          <cell r="A8777" t="str">
            <v>KX2.391</v>
          </cell>
          <cell r="B8777" t="str">
            <v>KX2-391</v>
          </cell>
        </row>
        <row r="8778">
          <cell r="A8778" t="str">
            <v>Acid.Blue.25</v>
          </cell>
          <cell r="B8778" t="str">
            <v>Acid Blue 25</v>
          </cell>
        </row>
        <row r="8779">
          <cell r="A8779" t="str">
            <v>CHEMBL379669</v>
          </cell>
          <cell r="B8779" t="str">
            <v>CHEMBL379669</v>
          </cell>
        </row>
        <row r="8780">
          <cell r="A8780" t="str">
            <v>CHEMBL239895</v>
          </cell>
          <cell r="B8780" t="str">
            <v>CHEMBL239895</v>
          </cell>
        </row>
        <row r="8781">
          <cell r="A8781" t="str">
            <v>gamma.Thujaplicin</v>
          </cell>
          <cell r="B8781" t="str">
            <v>gamma-Thujaplicin</v>
          </cell>
        </row>
        <row r="8782">
          <cell r="A8782" t="str">
            <v>AGN.PC.07989E</v>
          </cell>
          <cell r="B8782" t="str">
            <v>AGN-PC-07989E</v>
          </cell>
        </row>
        <row r="8783">
          <cell r="A8783" t="str">
            <v>CHEMBL455289</v>
          </cell>
          <cell r="B8783" t="str">
            <v>CHEMBL455289</v>
          </cell>
        </row>
        <row r="8784">
          <cell r="A8784" t="str">
            <v>Ilomastat</v>
          </cell>
          <cell r="B8784" t="str">
            <v>Ilomastat</v>
          </cell>
        </row>
        <row r="8785">
          <cell r="A8785" t="str">
            <v>CHEMBL418074</v>
          </cell>
          <cell r="B8785" t="str">
            <v>CHEMBL418074</v>
          </cell>
        </row>
        <row r="8786">
          <cell r="A8786" t="str">
            <v>haloxysterol.D</v>
          </cell>
          <cell r="B8786" t="str">
            <v>haloxysterol D</v>
          </cell>
        </row>
        <row r="8787">
          <cell r="A8787" t="str">
            <v>CHEMBL151872</v>
          </cell>
          <cell r="B8787" t="str">
            <v>CHEMBL151872</v>
          </cell>
        </row>
        <row r="8788">
          <cell r="A8788" t="str">
            <v>CHEMBL207670</v>
          </cell>
          <cell r="B8788" t="str">
            <v>CHEMBL207670</v>
          </cell>
        </row>
        <row r="8789">
          <cell r="A8789" t="str">
            <v>N6.Cyclopentyladenosine</v>
          </cell>
          <cell r="B8789" t="str">
            <v>N6-Cyclopentyladenosine</v>
          </cell>
        </row>
        <row r="8790">
          <cell r="A8790" t="str">
            <v>CHEMBL203718</v>
          </cell>
          <cell r="B8790" t="str">
            <v>CHEMBL203718</v>
          </cell>
        </row>
        <row r="8791">
          <cell r="A8791" t="str">
            <v>CHEMBL385014</v>
          </cell>
          <cell r="B8791" t="str">
            <v>CHEMBL385014</v>
          </cell>
        </row>
        <row r="8792">
          <cell r="A8792" t="str">
            <v>CHEMBL1163463</v>
          </cell>
          <cell r="B8792" t="str">
            <v>CHEMBL1163463</v>
          </cell>
        </row>
        <row r="8793">
          <cell r="A8793" t="str">
            <v>X2.Anilino.5.aryloxazole.12</v>
          </cell>
          <cell r="B8793" t="str">
            <v>2-Anilino-5-aryloxazole 12</v>
          </cell>
        </row>
        <row r="8794">
          <cell r="A8794" t="str">
            <v>SM.32504</v>
          </cell>
          <cell r="B8794" t="str">
            <v>SM-32504</v>
          </cell>
        </row>
        <row r="8795">
          <cell r="A8795" t="str">
            <v>PMX.53</v>
          </cell>
          <cell r="B8795" t="str">
            <v>PMX-53</v>
          </cell>
        </row>
        <row r="8796">
          <cell r="A8796" t="str">
            <v>RMI.60947</v>
          </cell>
          <cell r="B8796" t="str">
            <v>RMI 60947</v>
          </cell>
        </row>
        <row r="8797">
          <cell r="A8797" t="str">
            <v>X1..2.Pyridyl.piperazine</v>
          </cell>
          <cell r="B8797" t="str">
            <v>1-(2-Pyridyl)piperazine</v>
          </cell>
        </row>
        <row r="8798">
          <cell r="A8798" t="str">
            <v>X2.Chloro.6.methylamino.purine</v>
          </cell>
          <cell r="B8798" t="str">
            <v>2-Chloro-6(methylamino)purine</v>
          </cell>
        </row>
        <row r="8799">
          <cell r="A8799" t="str">
            <v>X3.Phenyl.5H.indeno.1.2.c.pyridazin.5.one</v>
          </cell>
          <cell r="B8799" t="str">
            <v>3-Phenyl-5H-indeno[1,2-c]pyridazin-5-one</v>
          </cell>
        </row>
        <row r="8800">
          <cell r="A8800" t="str">
            <v>NSC.651016</v>
          </cell>
          <cell r="B8800" t="str">
            <v>NSC-651016</v>
          </cell>
        </row>
        <row r="8801">
          <cell r="A8801" t="str">
            <v>JWH.203</v>
          </cell>
          <cell r="B8801" t="str">
            <v>JWH-203</v>
          </cell>
        </row>
        <row r="8802">
          <cell r="A8802" t="str">
            <v>CHEMBL206788</v>
          </cell>
          <cell r="B8802" t="str">
            <v>CHEMBL206788</v>
          </cell>
        </row>
        <row r="8803">
          <cell r="A8803" t="str">
            <v>CHEMBL198944</v>
          </cell>
          <cell r="B8803" t="str">
            <v>CHEMBL198944</v>
          </cell>
        </row>
        <row r="8804">
          <cell r="A8804" t="str">
            <v>Dextofisopam</v>
          </cell>
          <cell r="B8804" t="str">
            <v>Dextofisopam</v>
          </cell>
        </row>
        <row r="8805">
          <cell r="A8805" t="str">
            <v>N.butylnorlitebamine</v>
          </cell>
          <cell r="B8805" t="str">
            <v>N-butylnorlitebamine</v>
          </cell>
        </row>
        <row r="8806">
          <cell r="A8806" t="str">
            <v>CHEMBL510807</v>
          </cell>
          <cell r="B8806" t="str">
            <v>CHEMBL510807</v>
          </cell>
        </row>
        <row r="8807">
          <cell r="A8807" t="str">
            <v>X119257.33.9</v>
          </cell>
          <cell r="B8807" t="str">
            <v>119257-33-9</v>
          </cell>
        </row>
        <row r="8808">
          <cell r="A8808" t="str">
            <v>CHEMBL389248</v>
          </cell>
          <cell r="B8808" t="str">
            <v>CHEMBL389248</v>
          </cell>
        </row>
        <row r="8809">
          <cell r="A8809" t="str">
            <v>PF.3052334</v>
          </cell>
          <cell r="B8809" t="str">
            <v>PF-3052334</v>
          </cell>
        </row>
        <row r="8810">
          <cell r="A8810" t="str">
            <v>CHEMBL192549</v>
          </cell>
          <cell r="B8810" t="str">
            <v>CHEMBL192549</v>
          </cell>
        </row>
        <row r="8811">
          <cell r="A8811" t="str">
            <v>CHEMBL1224395</v>
          </cell>
          <cell r="B8811" t="str">
            <v>CHEMBL1224395</v>
          </cell>
        </row>
        <row r="8812">
          <cell r="A8812" t="str">
            <v>CHEMBL589979</v>
          </cell>
          <cell r="B8812" t="str">
            <v>CHEMBL589979</v>
          </cell>
        </row>
        <row r="8813">
          <cell r="A8813" t="str">
            <v>CHEMBL508461</v>
          </cell>
          <cell r="B8813" t="str">
            <v>CHEMBL508461</v>
          </cell>
        </row>
        <row r="8814">
          <cell r="A8814" t="str">
            <v>abyssinoflavanone.VII</v>
          </cell>
          <cell r="B8814" t="str">
            <v>abyssinoflavanone VII</v>
          </cell>
        </row>
        <row r="8815">
          <cell r="A8815" t="str">
            <v>CHEMBL376703</v>
          </cell>
          <cell r="B8815" t="str">
            <v>CHEMBL376703</v>
          </cell>
        </row>
        <row r="8816">
          <cell r="A8816" t="str">
            <v>GNF.PF.2322</v>
          </cell>
          <cell r="B8816" t="str">
            <v>GNF-PF-2322</v>
          </cell>
        </row>
        <row r="8817">
          <cell r="A8817" t="str">
            <v>SAE</v>
          </cell>
          <cell r="B8817" t="str">
            <v>SAE</v>
          </cell>
        </row>
        <row r="8818">
          <cell r="A8818" t="str">
            <v>CHEMBL372051</v>
          </cell>
          <cell r="B8818" t="str">
            <v>CHEMBL372051</v>
          </cell>
        </row>
        <row r="8819">
          <cell r="A8819" t="str">
            <v>CHEMBL556388</v>
          </cell>
          <cell r="B8819" t="str">
            <v>CHEMBL556388</v>
          </cell>
        </row>
        <row r="8820">
          <cell r="A8820" t="str">
            <v>QEDIIRNIARHLAQVGDSMDR</v>
          </cell>
          <cell r="B8820" t="str">
            <v>QEDIIRNIARHLAQVGDSMDR</v>
          </cell>
        </row>
        <row r="8821">
          <cell r="A8821" t="str">
            <v>CHEMBL89506</v>
          </cell>
          <cell r="B8821" t="str">
            <v>CHEMBL89506</v>
          </cell>
        </row>
        <row r="8822">
          <cell r="A8822" t="str">
            <v>CHEMBL198411</v>
          </cell>
          <cell r="B8822" t="str">
            <v>CHEMBL198411</v>
          </cell>
        </row>
        <row r="8823">
          <cell r="A8823" t="str">
            <v>Arc.239</v>
          </cell>
          <cell r="B8823" t="str">
            <v>Arc 239</v>
          </cell>
        </row>
        <row r="8824">
          <cell r="A8824" t="str">
            <v>Broussoflavonol.F</v>
          </cell>
          <cell r="B8824" t="str">
            <v>Broussoflavonol F</v>
          </cell>
        </row>
        <row r="8825">
          <cell r="A8825" t="str">
            <v>CHEMBL383563</v>
          </cell>
          <cell r="B8825" t="str">
            <v>CHEMBL383563</v>
          </cell>
        </row>
        <row r="8826">
          <cell r="A8826" t="str">
            <v>CHEMBL574347</v>
          </cell>
          <cell r="B8826" t="str">
            <v>CHEMBL574347</v>
          </cell>
        </row>
        <row r="8827">
          <cell r="A8827" t="str">
            <v>CHEMBL500665</v>
          </cell>
          <cell r="B8827" t="str">
            <v>CHEMBL500665</v>
          </cell>
        </row>
        <row r="8828">
          <cell r="A8828" t="str">
            <v>CHEMBL402491</v>
          </cell>
          <cell r="B8828" t="str">
            <v>CHEMBL402491</v>
          </cell>
        </row>
        <row r="8829">
          <cell r="A8829" t="str">
            <v>UNII.MWI54OUA12</v>
          </cell>
          <cell r="B8829" t="str">
            <v>UNII-MWI54OUA12</v>
          </cell>
        </row>
        <row r="8830">
          <cell r="A8830" t="str">
            <v>CHEMBL470204</v>
          </cell>
          <cell r="B8830" t="str">
            <v>CHEMBL470204</v>
          </cell>
        </row>
        <row r="8831">
          <cell r="A8831" t="str">
            <v>Kalbitor</v>
          </cell>
          <cell r="B8831" t="str">
            <v>Kalbitor</v>
          </cell>
        </row>
        <row r="8832">
          <cell r="A8832" t="str">
            <v>CHEMBL378179</v>
          </cell>
          <cell r="B8832" t="str">
            <v>CHEMBL378179</v>
          </cell>
        </row>
        <row r="8833">
          <cell r="A8833" t="str">
            <v>eribaxaban</v>
          </cell>
          <cell r="B8833" t="str">
            <v>eribaxaban</v>
          </cell>
        </row>
        <row r="8834">
          <cell r="A8834" t="str">
            <v>CHEMBL200567</v>
          </cell>
          <cell r="B8834" t="str">
            <v>CHEMBL200567</v>
          </cell>
        </row>
        <row r="8835">
          <cell r="A8835" t="str">
            <v>X2.isooleanolic.acid</v>
          </cell>
          <cell r="B8835" t="str">
            <v>2-isooleanolic acid</v>
          </cell>
        </row>
        <row r="8836">
          <cell r="A8836" t="str">
            <v>Aurasperone.A</v>
          </cell>
          <cell r="B8836" t="str">
            <v>Aurasperone A</v>
          </cell>
        </row>
        <row r="8837">
          <cell r="A8837" t="str">
            <v>X3.6.DIHYDROXY.XANTHENE.9.PROPIONIC.ACID</v>
          </cell>
          <cell r="B8837" t="str">
            <v>3,6-DIHYDROXY-XANTHENE-9-PROPIONIC ACID</v>
          </cell>
        </row>
        <row r="8838">
          <cell r="A8838" t="str">
            <v>X.3.chloro.4.propoxyphenyl.acetic.acid</v>
          </cell>
          <cell r="B8838" t="str">
            <v>(3-chloro-4-propoxyphenyl)acetic acid</v>
          </cell>
        </row>
        <row r="8839">
          <cell r="A8839" t="str">
            <v>X6.Ketoestrone</v>
          </cell>
          <cell r="B8839" t="str">
            <v>6-Ketoestrone</v>
          </cell>
        </row>
        <row r="8840">
          <cell r="A8840" t="str">
            <v>NSC.27236</v>
          </cell>
          <cell r="B8840" t="str">
            <v>NSC-27236</v>
          </cell>
        </row>
        <row r="8841">
          <cell r="A8841" t="str">
            <v>CHEMBL570110</v>
          </cell>
          <cell r="B8841" t="str">
            <v>CHEMBL570110</v>
          </cell>
        </row>
        <row r="8842">
          <cell r="A8842" t="str">
            <v>CHEMBL205528</v>
          </cell>
          <cell r="B8842" t="str">
            <v>CHEMBL205528</v>
          </cell>
        </row>
        <row r="8843">
          <cell r="A8843" t="str">
            <v>CHEMBL95298</v>
          </cell>
          <cell r="B8843" t="str">
            <v>CHEMBL95298</v>
          </cell>
        </row>
        <row r="8844">
          <cell r="A8844" t="str">
            <v>CHEMBL244631</v>
          </cell>
          <cell r="B8844" t="str">
            <v>CHEMBL244631</v>
          </cell>
        </row>
        <row r="8845">
          <cell r="A8845" t="str">
            <v>CHEMBL469388</v>
          </cell>
          <cell r="B8845" t="str">
            <v>CHEMBL469388</v>
          </cell>
        </row>
        <row r="8846">
          <cell r="A8846" t="str">
            <v>Pyrazofurin</v>
          </cell>
          <cell r="B8846" t="str">
            <v>Pyrazofurin</v>
          </cell>
        </row>
        <row r="8847">
          <cell r="A8847" t="str">
            <v>Zenarestat</v>
          </cell>
          <cell r="B8847" t="str">
            <v>Zenarestat</v>
          </cell>
        </row>
        <row r="8848">
          <cell r="A8848" t="str">
            <v>X426219.53.6</v>
          </cell>
          <cell r="B8848" t="str">
            <v>426219-53-6</v>
          </cell>
        </row>
        <row r="8849">
          <cell r="A8849" t="str">
            <v>AMIFLOXACIN</v>
          </cell>
          <cell r="B8849" t="str">
            <v>AMIFLOXACIN</v>
          </cell>
        </row>
        <row r="8850">
          <cell r="A8850" t="str">
            <v>CHEMBL223707</v>
          </cell>
          <cell r="B8850" t="str">
            <v>CHEMBL223707</v>
          </cell>
        </row>
        <row r="8851">
          <cell r="A8851" t="str">
            <v>AZUMAMIDE.B</v>
          </cell>
          <cell r="B8851" t="str">
            <v>AZUMAMIDE B</v>
          </cell>
        </row>
        <row r="8852">
          <cell r="A8852" t="str">
            <v>X1.3.4.2H..Isoquinolinetrione</v>
          </cell>
          <cell r="B8852" t="str">
            <v>1,3,4(2H)-Isoquinolinetrione</v>
          </cell>
        </row>
        <row r="8853">
          <cell r="A8853" t="str">
            <v>L.m.Tyrosine</v>
          </cell>
          <cell r="B8853" t="str">
            <v>L-m-Tyrosine</v>
          </cell>
        </row>
        <row r="8854">
          <cell r="A8854" t="str">
            <v>CHEMBL325676</v>
          </cell>
          <cell r="B8854" t="str">
            <v>CHEMBL325676</v>
          </cell>
        </row>
        <row r="8855">
          <cell r="A8855" t="str">
            <v>Petrosaspongiolide.P</v>
          </cell>
          <cell r="B8855" t="str">
            <v>Petrosaspongiolide P</v>
          </cell>
        </row>
        <row r="8856">
          <cell r="A8856" t="str">
            <v>CHEMBL592170</v>
          </cell>
          <cell r="B8856" t="str">
            <v>CHEMBL592170</v>
          </cell>
        </row>
        <row r="8857">
          <cell r="A8857" t="str">
            <v>NSC.40331</v>
          </cell>
          <cell r="B8857" t="str">
            <v>NSC-40331</v>
          </cell>
        </row>
        <row r="8858">
          <cell r="A8858" t="str">
            <v>X4.anilinopyrimidine.6g</v>
          </cell>
          <cell r="B8858" t="str">
            <v>4-anilinopyrimidine 6g</v>
          </cell>
        </row>
        <row r="8859">
          <cell r="A8859" t="str">
            <v>CHEMBL51013</v>
          </cell>
          <cell r="B8859" t="str">
            <v>CHEMBL51013</v>
          </cell>
        </row>
        <row r="8860">
          <cell r="A8860" t="str">
            <v>CHEMBL38911</v>
          </cell>
          <cell r="B8860" t="str">
            <v>CHEMBL38911</v>
          </cell>
        </row>
        <row r="8861">
          <cell r="A8861" t="str">
            <v>CHEMBL228793</v>
          </cell>
          <cell r="B8861" t="str">
            <v>CHEMBL228793</v>
          </cell>
        </row>
        <row r="8862">
          <cell r="A8862" t="str">
            <v>CHEMBL381386</v>
          </cell>
          <cell r="B8862" t="str">
            <v>CHEMBL381386</v>
          </cell>
        </row>
        <row r="8863">
          <cell r="A8863" t="str">
            <v>X....Maackiain</v>
          </cell>
          <cell r="B8863" t="str">
            <v>(-)-Maackiain</v>
          </cell>
        </row>
        <row r="8864">
          <cell r="A8864" t="str">
            <v>CHEMBL380748</v>
          </cell>
          <cell r="B8864" t="str">
            <v>CHEMBL380748</v>
          </cell>
        </row>
        <row r="8865">
          <cell r="A8865" t="str">
            <v>CHEMBL102191</v>
          </cell>
          <cell r="B8865" t="str">
            <v>CHEMBL102191</v>
          </cell>
        </row>
        <row r="8866">
          <cell r="A8866" t="str">
            <v>CHEMBL505550</v>
          </cell>
          <cell r="B8866" t="str">
            <v>CHEMBL505550</v>
          </cell>
        </row>
        <row r="8867">
          <cell r="A8867" t="str">
            <v>X4.Hydroxy.3.nitrobenzaldehyde</v>
          </cell>
          <cell r="B8867" t="str">
            <v>4-Hydroxy-3-nitrobenzaldehyde</v>
          </cell>
        </row>
        <row r="8868">
          <cell r="A8868" t="str">
            <v>AGN.PC.074R6B</v>
          </cell>
          <cell r="B8868" t="str">
            <v>AGN-PC-074R6B</v>
          </cell>
        </row>
        <row r="8869">
          <cell r="A8869" t="str">
            <v>Hexadecanoic.acid..16.hydroxy...methyl.ester</v>
          </cell>
          <cell r="B8869" t="str">
            <v>Hexadecanoic acid, 16-hydroxy-, methyl ester</v>
          </cell>
        </row>
        <row r="8870">
          <cell r="A8870" t="str">
            <v>BX471</v>
          </cell>
          <cell r="B8870" t="str">
            <v>BX471</v>
          </cell>
        </row>
        <row r="8871">
          <cell r="A8871" t="str">
            <v>CHEMBL438544</v>
          </cell>
          <cell r="B8871" t="str">
            <v>CHEMBL438544</v>
          </cell>
        </row>
        <row r="8872">
          <cell r="A8872" t="str">
            <v>X3..6.Amino.purin.9.yl..4.butoxy.butan.2.ol</v>
          </cell>
          <cell r="B8872" t="str">
            <v>3-(6-Amino-purin-9-yl)-4-butoxy-butan-2-ol</v>
          </cell>
        </row>
        <row r="8873">
          <cell r="A8873" t="str">
            <v>CHEMBL214932</v>
          </cell>
          <cell r="B8873" t="str">
            <v>CHEMBL214932</v>
          </cell>
        </row>
        <row r="8874">
          <cell r="A8874" t="str">
            <v>X2.Hydroxyethyl.18.methoxycoronaridinate</v>
          </cell>
          <cell r="B8874" t="str">
            <v>2-Hydroxyethyl 18-methoxycoronaridinate</v>
          </cell>
        </row>
        <row r="8875">
          <cell r="A8875" t="str">
            <v>AGN.PC.073RIJ</v>
          </cell>
          <cell r="B8875" t="str">
            <v>AGN-PC-073RIJ</v>
          </cell>
        </row>
        <row r="8876">
          <cell r="A8876" t="str">
            <v>CYLINDROL.A</v>
          </cell>
          <cell r="B8876" t="str">
            <v>CYLINDROL A</v>
          </cell>
        </row>
        <row r="8877">
          <cell r="A8877" t="str">
            <v>X3...4.phenylpiperazino.methyl..1h.indole</v>
          </cell>
          <cell r="B8877" t="str">
            <v>3-[(4-phenylpiperazino)methyl]-1h-indole</v>
          </cell>
        </row>
        <row r="8878">
          <cell r="A8878" t="str">
            <v>CHEMBL1210175</v>
          </cell>
          <cell r="B8878" t="str">
            <v>CHEMBL1210175</v>
          </cell>
        </row>
        <row r="8879">
          <cell r="A8879" t="str">
            <v>CHEMBL567267</v>
          </cell>
          <cell r="B8879" t="str">
            <v>CHEMBL567267</v>
          </cell>
        </row>
        <row r="8880">
          <cell r="A8880" t="str">
            <v>CHEMBL1092400</v>
          </cell>
          <cell r="B8880" t="str">
            <v>CHEMBL1092400</v>
          </cell>
        </row>
        <row r="8881">
          <cell r="A8881" t="str">
            <v>SOLIMASTAT</v>
          </cell>
          <cell r="B8881" t="str">
            <v>SOLIMASTAT</v>
          </cell>
        </row>
        <row r="8882">
          <cell r="A8882" t="str">
            <v>CHEMBL447832</v>
          </cell>
          <cell r="B8882" t="str">
            <v>CHEMBL447832</v>
          </cell>
        </row>
        <row r="8883">
          <cell r="A8883" t="str">
            <v>CHEMBL258917</v>
          </cell>
          <cell r="B8883" t="str">
            <v>CHEMBL258917</v>
          </cell>
        </row>
        <row r="8884">
          <cell r="A8884" t="str">
            <v>CHEMBL353481</v>
          </cell>
          <cell r="B8884" t="str">
            <v>CHEMBL353481</v>
          </cell>
        </row>
        <row r="8885">
          <cell r="A8885" t="str">
            <v>MK.10</v>
          </cell>
          <cell r="B8885" t="str">
            <v>MK-10</v>
          </cell>
        </row>
        <row r="8886">
          <cell r="A8886" t="str">
            <v>CHEMBL443362</v>
          </cell>
          <cell r="B8886" t="str">
            <v>CHEMBL443362</v>
          </cell>
        </row>
        <row r="8887">
          <cell r="A8887" t="str">
            <v>LY309887</v>
          </cell>
          <cell r="B8887" t="str">
            <v>LY309887</v>
          </cell>
        </row>
        <row r="8888">
          <cell r="A8888" t="str">
            <v>Tingenone</v>
          </cell>
          <cell r="B8888" t="str">
            <v>Tingenone</v>
          </cell>
        </row>
        <row r="8889">
          <cell r="A8889" t="str">
            <v>Pseudopalmatine.Trifluoroacetate</v>
          </cell>
          <cell r="B8889" t="str">
            <v>Pseudopalmatine Trifluoroacetate</v>
          </cell>
        </row>
        <row r="8890">
          <cell r="A8890" t="str">
            <v>CHEMBL100178</v>
          </cell>
          <cell r="B8890" t="str">
            <v>CHEMBL100178</v>
          </cell>
        </row>
        <row r="8891">
          <cell r="A8891" t="str">
            <v>SureCN4651862</v>
          </cell>
          <cell r="B8891" t="str">
            <v>SureCN4651862</v>
          </cell>
        </row>
        <row r="8892">
          <cell r="A8892" t="str">
            <v>CHEMBL1269350</v>
          </cell>
          <cell r="B8892" t="str">
            <v>CHEMBL1269350</v>
          </cell>
        </row>
        <row r="8893">
          <cell r="A8893" t="str">
            <v>CHEMBL440259</v>
          </cell>
          <cell r="B8893" t="str">
            <v>CHEMBL440259</v>
          </cell>
        </row>
        <row r="8894">
          <cell r="A8894" t="str">
            <v>Arry.380</v>
          </cell>
          <cell r="B8894" t="str">
            <v>Arry-380</v>
          </cell>
        </row>
        <row r="8895">
          <cell r="A8895" t="str">
            <v>CHEMBL1209202</v>
          </cell>
          <cell r="B8895" t="str">
            <v>CHEMBL1209202</v>
          </cell>
        </row>
        <row r="8896">
          <cell r="A8896" t="str">
            <v>AC1L9JAL</v>
          </cell>
          <cell r="B8896" t="str">
            <v>AC1L9JAL</v>
          </cell>
        </row>
        <row r="8897">
          <cell r="A8897" t="str">
            <v>CHEMBL246045</v>
          </cell>
          <cell r="B8897" t="str">
            <v>CHEMBL246045</v>
          </cell>
        </row>
        <row r="8898">
          <cell r="A8898" t="str">
            <v>GNF.PF.1694</v>
          </cell>
          <cell r="B8898" t="str">
            <v>GNF-PF-1694</v>
          </cell>
        </row>
        <row r="8899">
          <cell r="A8899" t="str">
            <v>CHEMBL1095095</v>
          </cell>
          <cell r="B8899" t="str">
            <v>CHEMBL1095095</v>
          </cell>
        </row>
        <row r="8900">
          <cell r="A8900" t="str">
            <v>CHEMBL373066</v>
          </cell>
          <cell r="B8900" t="str">
            <v>CHEMBL373066</v>
          </cell>
        </row>
        <row r="8901">
          <cell r="A8901" t="str">
            <v>CHEMBL295761</v>
          </cell>
          <cell r="B8901" t="str">
            <v>CHEMBL295761</v>
          </cell>
        </row>
        <row r="8902">
          <cell r="A8902" t="str">
            <v>Ethyl.Hydrogen.Diethylamidophosphate</v>
          </cell>
          <cell r="B8902" t="str">
            <v>Ethyl Hydrogen Diethylamidophosphate</v>
          </cell>
        </row>
        <row r="8903">
          <cell r="A8903" t="str">
            <v>CHEMBL560420</v>
          </cell>
          <cell r="B8903" t="str">
            <v>CHEMBL560420</v>
          </cell>
        </row>
        <row r="8904">
          <cell r="A8904" t="str">
            <v>CHEMBL114344</v>
          </cell>
          <cell r="B8904" t="str">
            <v>CHEMBL114344</v>
          </cell>
        </row>
        <row r="8905">
          <cell r="A8905" t="str">
            <v>CHEMBL435258</v>
          </cell>
          <cell r="B8905" t="str">
            <v>CHEMBL435258</v>
          </cell>
        </row>
        <row r="8906">
          <cell r="A8906" t="str">
            <v>X3.Ethylquinoline.8.carboxamide</v>
          </cell>
          <cell r="B8906" t="str">
            <v>3-Ethylquinoline-8-carboxamide</v>
          </cell>
        </row>
        <row r="8907">
          <cell r="A8907" t="str">
            <v>AGN.PC.0CI2DP</v>
          </cell>
          <cell r="B8907" t="str">
            <v>AGN-PC-0CI2DP</v>
          </cell>
        </row>
        <row r="8908">
          <cell r="A8908" t="str">
            <v>X7.METHYL.GUANOSINE.5..TRIPHOSPHATE</v>
          </cell>
          <cell r="B8908" t="str">
            <v>7-METHYL-GUANOSINE-5'-TRIPHOSPHATE</v>
          </cell>
        </row>
        <row r="8909">
          <cell r="A8909" t="str">
            <v>CHEMBL113718</v>
          </cell>
          <cell r="B8909" t="str">
            <v>CHEMBL113718</v>
          </cell>
        </row>
        <row r="8910">
          <cell r="A8910" t="str">
            <v>CHEMBL378152</v>
          </cell>
          <cell r="B8910" t="str">
            <v>CHEMBL378152</v>
          </cell>
        </row>
        <row r="8911">
          <cell r="A8911" t="str">
            <v>CHEMBL251010</v>
          </cell>
          <cell r="B8911" t="str">
            <v>CHEMBL251010</v>
          </cell>
        </row>
        <row r="8912">
          <cell r="A8912" t="str">
            <v>LY.379268</v>
          </cell>
          <cell r="B8912" t="str">
            <v>LY 379268</v>
          </cell>
        </row>
        <row r="8913">
          <cell r="A8913" t="str">
            <v>X2.AMINO.4.6.DIMETHYLPYRIDINE</v>
          </cell>
          <cell r="B8913" t="str">
            <v>2-AMINO-4,6-DIMETHYLPYRIDINE</v>
          </cell>
        </row>
        <row r="8914">
          <cell r="A8914" t="str">
            <v>CHEMBL571437</v>
          </cell>
          <cell r="B8914" t="str">
            <v>CHEMBL571437</v>
          </cell>
        </row>
        <row r="8915">
          <cell r="A8915" t="str">
            <v>Rocaglamide</v>
          </cell>
          <cell r="B8915" t="str">
            <v>Rocaglamide</v>
          </cell>
        </row>
        <row r="8916">
          <cell r="A8916" t="str">
            <v>BB.3497</v>
          </cell>
          <cell r="B8916" t="str">
            <v>BB-3497</v>
          </cell>
        </row>
        <row r="8917">
          <cell r="A8917" t="str">
            <v>CHEMBL507114</v>
          </cell>
          <cell r="B8917" t="str">
            <v>CHEMBL507114</v>
          </cell>
        </row>
        <row r="8918">
          <cell r="A8918" t="str">
            <v>MCB.3837</v>
          </cell>
          <cell r="B8918" t="str">
            <v>MCB-3837</v>
          </cell>
        </row>
        <row r="8919">
          <cell r="A8919" t="str">
            <v>CHEMBL262212</v>
          </cell>
          <cell r="B8919" t="str">
            <v>CHEMBL262212</v>
          </cell>
        </row>
        <row r="8920">
          <cell r="A8920" t="str">
            <v>CHEMBL403807</v>
          </cell>
          <cell r="B8920" t="str">
            <v>CHEMBL403807</v>
          </cell>
        </row>
        <row r="8921">
          <cell r="A8921" t="str">
            <v>CHEMBL424689</v>
          </cell>
          <cell r="B8921" t="str">
            <v>CHEMBL424689</v>
          </cell>
        </row>
        <row r="8922">
          <cell r="A8922" t="str">
            <v>CHEMBL397099</v>
          </cell>
          <cell r="B8922" t="str">
            <v>CHEMBL397099</v>
          </cell>
        </row>
        <row r="8923">
          <cell r="A8923" t="str">
            <v>X5.Fluoroorotic.acid</v>
          </cell>
          <cell r="B8923" t="str">
            <v>5-Fluoroorotic acid</v>
          </cell>
        </row>
        <row r="8924">
          <cell r="A8924" t="str">
            <v>CHEMBL219532</v>
          </cell>
          <cell r="B8924" t="str">
            <v>CHEMBL219532</v>
          </cell>
        </row>
        <row r="8925">
          <cell r="A8925" t="str">
            <v>CHEMBL414717</v>
          </cell>
          <cell r="B8925" t="str">
            <v>CHEMBL414717</v>
          </cell>
        </row>
        <row r="8926">
          <cell r="A8926" t="str">
            <v>X1.4.5.6.tetrahydropyrimidin.2.amine</v>
          </cell>
          <cell r="B8926" t="str">
            <v>1,4,5,6-tetrahydropyrimidin-2-amine</v>
          </cell>
        </row>
        <row r="8927">
          <cell r="A8927" t="str">
            <v>CHEMBL24912</v>
          </cell>
          <cell r="B8927" t="str">
            <v>CHEMBL24912</v>
          </cell>
        </row>
        <row r="8928">
          <cell r="A8928" t="str">
            <v>Tyrphostin.AG.1478</v>
          </cell>
          <cell r="B8928" t="str">
            <v>Tyrphostin AG 1478</v>
          </cell>
        </row>
        <row r="8929">
          <cell r="A8929" t="str">
            <v>CHEMBL213015</v>
          </cell>
          <cell r="B8929" t="str">
            <v>CHEMBL213015</v>
          </cell>
        </row>
        <row r="8930">
          <cell r="A8930" t="str">
            <v>CHEMBL219075</v>
          </cell>
          <cell r="B8930" t="str">
            <v>CHEMBL219075</v>
          </cell>
        </row>
        <row r="8931">
          <cell r="A8931" t="str">
            <v>CHEMBL74544</v>
          </cell>
          <cell r="B8931" t="str">
            <v>CHEMBL74544</v>
          </cell>
        </row>
        <row r="8932">
          <cell r="A8932" t="str">
            <v>CHEMBL270375</v>
          </cell>
          <cell r="B8932" t="str">
            <v>CHEMBL270375</v>
          </cell>
        </row>
        <row r="8933">
          <cell r="A8933" t="str">
            <v>CHEMBL572484</v>
          </cell>
          <cell r="B8933" t="str">
            <v>CHEMBL572484</v>
          </cell>
        </row>
        <row r="8934">
          <cell r="A8934" t="str">
            <v>CHEMBL521733</v>
          </cell>
          <cell r="B8934" t="str">
            <v>CHEMBL521733</v>
          </cell>
        </row>
        <row r="8935">
          <cell r="A8935" t="str">
            <v>CHEMBL333720</v>
          </cell>
          <cell r="B8935" t="str">
            <v>CHEMBL333720</v>
          </cell>
        </row>
        <row r="8936">
          <cell r="A8936" t="str">
            <v>X2.hexylphenyl.acrylate</v>
          </cell>
          <cell r="B8936" t="str">
            <v>2-hexylphenyl acrylate</v>
          </cell>
        </row>
        <row r="8937">
          <cell r="A8937" t="str">
            <v>CHEMBL590497</v>
          </cell>
          <cell r="B8937" t="str">
            <v>CHEMBL590497</v>
          </cell>
        </row>
        <row r="8938">
          <cell r="A8938" t="str">
            <v>X4..2.methoxyethoxy..6.methylpyrimidin.2.amine</v>
          </cell>
          <cell r="B8938" t="str">
            <v>4-(2-methoxyethoxy)-6-methylpyrimidin-2-amine</v>
          </cell>
        </row>
        <row r="8939">
          <cell r="A8939" t="str">
            <v>CHEMBL259385</v>
          </cell>
          <cell r="B8939" t="str">
            <v>CHEMBL259385</v>
          </cell>
        </row>
        <row r="8940">
          <cell r="A8940" t="str">
            <v>CHEMBL449343</v>
          </cell>
          <cell r="B8940" t="str">
            <v>CHEMBL449343</v>
          </cell>
        </row>
        <row r="8941">
          <cell r="A8941" t="str">
            <v>CHEMBL311182</v>
          </cell>
          <cell r="B8941" t="str">
            <v>CHEMBL311182</v>
          </cell>
        </row>
        <row r="8942">
          <cell r="A8942" t="str">
            <v>CHEMBL60792</v>
          </cell>
          <cell r="B8942" t="str">
            <v>CHEMBL60792</v>
          </cell>
        </row>
        <row r="8943">
          <cell r="A8943" t="str">
            <v>Vidofludimus</v>
          </cell>
          <cell r="B8943" t="str">
            <v>Vidofludimus</v>
          </cell>
        </row>
        <row r="8944">
          <cell r="A8944" t="str">
            <v>CHEMBL565789</v>
          </cell>
          <cell r="B8944" t="str">
            <v>CHEMBL565789</v>
          </cell>
        </row>
        <row r="8945">
          <cell r="A8945" t="str">
            <v>CHEMBL1224519</v>
          </cell>
          <cell r="B8945" t="str">
            <v>CHEMBL1224519</v>
          </cell>
        </row>
        <row r="8946">
          <cell r="A8946" t="str">
            <v>CHEMBL491667</v>
          </cell>
          <cell r="B8946" t="str">
            <v>CHEMBL491667</v>
          </cell>
        </row>
        <row r="8947">
          <cell r="A8947" t="str">
            <v>CHEMBL427666</v>
          </cell>
          <cell r="B8947" t="str">
            <v>CHEMBL427666</v>
          </cell>
        </row>
        <row r="8948">
          <cell r="A8948" t="str">
            <v>CHEMBL447183</v>
          </cell>
          <cell r="B8948" t="str">
            <v>CHEMBL447183</v>
          </cell>
        </row>
        <row r="8949">
          <cell r="A8949" t="str">
            <v>CHEMBL225772</v>
          </cell>
          <cell r="B8949" t="str">
            <v>CHEMBL225772</v>
          </cell>
        </row>
        <row r="8950">
          <cell r="A8950" t="str">
            <v>CHEMBL397413</v>
          </cell>
          <cell r="B8950" t="str">
            <v>CHEMBL397413</v>
          </cell>
        </row>
        <row r="8951">
          <cell r="A8951" t="str">
            <v>SureCN6206394</v>
          </cell>
          <cell r="B8951" t="str">
            <v>SureCN6206394</v>
          </cell>
        </row>
        <row r="8952">
          <cell r="A8952" t="str">
            <v>X2..piperazin.1.yl.phenol</v>
          </cell>
          <cell r="B8952" t="str">
            <v>2-(piperazin-1-yl)phenol</v>
          </cell>
        </row>
        <row r="8953">
          <cell r="A8953" t="str">
            <v>CHEMBL207612</v>
          </cell>
          <cell r="B8953" t="str">
            <v>CHEMBL207612</v>
          </cell>
        </row>
        <row r="8954">
          <cell r="A8954" t="str">
            <v>AC1NRDMD</v>
          </cell>
          <cell r="B8954" t="str">
            <v>AC1NRDMD</v>
          </cell>
        </row>
        <row r="8955">
          <cell r="A8955" t="str">
            <v>X3.Tapap</v>
          </cell>
          <cell r="B8955" t="str">
            <v>3-Tapap</v>
          </cell>
        </row>
        <row r="8956">
          <cell r="A8956" t="str">
            <v>Remikiren</v>
          </cell>
          <cell r="B8956" t="str">
            <v>Remikiren</v>
          </cell>
        </row>
        <row r="8957">
          <cell r="A8957" t="str">
            <v>SureCN12379559</v>
          </cell>
          <cell r="B8957" t="str">
            <v>SureCN12379559</v>
          </cell>
        </row>
        <row r="8958">
          <cell r="A8958" t="str">
            <v>Mitemcinal.fumarate</v>
          </cell>
          <cell r="B8958" t="str">
            <v>Mitemcinal fumarate</v>
          </cell>
        </row>
        <row r="8959">
          <cell r="A8959" t="str">
            <v>A.286982</v>
          </cell>
          <cell r="B8959" t="str">
            <v>A-286982</v>
          </cell>
        </row>
        <row r="8960">
          <cell r="A8960" t="str">
            <v>CHEMBL1172206</v>
          </cell>
          <cell r="B8960" t="str">
            <v>CHEMBL1172206</v>
          </cell>
        </row>
        <row r="8961">
          <cell r="A8961" t="str">
            <v>X3.Bromo.1H.indazole.7.carbonitrile</v>
          </cell>
          <cell r="B8961" t="str">
            <v>3-Bromo-1H-indazole-7-carbonitrile</v>
          </cell>
        </row>
        <row r="8962">
          <cell r="A8962" t="str">
            <v>CHEMBL1171079</v>
          </cell>
          <cell r="B8962" t="str">
            <v>CHEMBL1171079</v>
          </cell>
        </row>
        <row r="8963">
          <cell r="A8963" t="str">
            <v>CHEMBL187559</v>
          </cell>
          <cell r="B8963" t="str">
            <v>CHEMBL187559</v>
          </cell>
        </row>
        <row r="8964">
          <cell r="A8964" t="str">
            <v>D.Val.L.boroPro</v>
          </cell>
          <cell r="B8964" t="str">
            <v>D-Val-L-boroPro</v>
          </cell>
        </row>
        <row r="8965">
          <cell r="A8965" t="str">
            <v>Snf.9007</v>
          </cell>
          <cell r="B8965" t="str">
            <v>Snf-9007</v>
          </cell>
        </row>
        <row r="8966">
          <cell r="A8966" t="str">
            <v>CHEMBL19533</v>
          </cell>
          <cell r="B8966" t="str">
            <v>CHEMBL19533</v>
          </cell>
        </row>
        <row r="8967">
          <cell r="A8967" t="str">
            <v>Carebastine</v>
          </cell>
          <cell r="B8967" t="str">
            <v>Carebastine</v>
          </cell>
        </row>
        <row r="8968">
          <cell r="A8968" t="str">
            <v>Cgs.15943</v>
          </cell>
          <cell r="B8968" t="str">
            <v>Cgs 15943</v>
          </cell>
        </row>
        <row r="8969">
          <cell r="A8969" t="str">
            <v>CHEMBL365459</v>
          </cell>
          <cell r="B8969" t="str">
            <v>CHEMBL365459</v>
          </cell>
        </row>
        <row r="8970">
          <cell r="A8970" t="str">
            <v>NSC.679036</v>
          </cell>
          <cell r="B8970" t="str">
            <v>NSC-679036</v>
          </cell>
        </row>
        <row r="8971">
          <cell r="A8971" t="str">
            <v>CHEMBL471243</v>
          </cell>
          <cell r="B8971" t="str">
            <v>CHEMBL471243</v>
          </cell>
        </row>
        <row r="8972">
          <cell r="A8972" t="str">
            <v>SureCN12379575</v>
          </cell>
          <cell r="B8972" t="str">
            <v>SureCN12379575</v>
          </cell>
        </row>
        <row r="8973">
          <cell r="A8973" t="str">
            <v>CHEMBL63356</v>
          </cell>
          <cell r="B8973" t="str">
            <v>CHEMBL63356</v>
          </cell>
        </row>
        <row r="8974">
          <cell r="A8974" t="str">
            <v>AC1O5G9Y</v>
          </cell>
          <cell r="B8974" t="str">
            <v>AC1O5G9Y</v>
          </cell>
        </row>
        <row r="8975">
          <cell r="A8975" t="str">
            <v>CHEMBL24141</v>
          </cell>
          <cell r="B8975" t="str">
            <v>CHEMBL24141</v>
          </cell>
        </row>
        <row r="8976">
          <cell r="A8976" t="str">
            <v>CHEMBL490955</v>
          </cell>
          <cell r="B8976" t="str">
            <v>CHEMBL490955</v>
          </cell>
        </row>
        <row r="8977">
          <cell r="A8977" t="str">
            <v>CHEMBL523196</v>
          </cell>
          <cell r="B8977" t="str">
            <v>CHEMBL523196</v>
          </cell>
        </row>
        <row r="8978">
          <cell r="A8978" t="str">
            <v>Piriqualone</v>
          </cell>
          <cell r="B8978" t="str">
            <v>Piriqualone</v>
          </cell>
        </row>
        <row r="8979">
          <cell r="A8979" t="str">
            <v>asperlicin</v>
          </cell>
          <cell r="B8979" t="str">
            <v>asperlicin</v>
          </cell>
        </row>
        <row r="8980">
          <cell r="A8980" t="str">
            <v>CRX.526</v>
          </cell>
          <cell r="B8980" t="str">
            <v>CRX-526</v>
          </cell>
        </row>
        <row r="8981">
          <cell r="A8981" t="str">
            <v>DIASTEREOMER.2</v>
          </cell>
          <cell r="B8981" t="str">
            <v>DIASTEREOMER 2</v>
          </cell>
        </row>
        <row r="8982">
          <cell r="A8982" t="str">
            <v>PB.80</v>
          </cell>
          <cell r="B8982" t="str">
            <v>PB-80</v>
          </cell>
        </row>
        <row r="8983">
          <cell r="A8983" t="str">
            <v>ETHYL.GALLATE</v>
          </cell>
          <cell r="B8983" t="str">
            <v>ETHYL GALLATE</v>
          </cell>
        </row>
        <row r="8984">
          <cell r="A8984" t="str">
            <v>VER.3323</v>
          </cell>
          <cell r="B8984" t="str">
            <v>VER-3323</v>
          </cell>
        </row>
        <row r="8985">
          <cell r="A8985" t="str">
            <v>CHEMBL412972</v>
          </cell>
          <cell r="B8985" t="str">
            <v>CHEMBL412972</v>
          </cell>
        </row>
        <row r="8986">
          <cell r="A8986" t="str">
            <v>CHEMBL64312</v>
          </cell>
          <cell r="B8986" t="str">
            <v>CHEMBL64312</v>
          </cell>
        </row>
        <row r="8987">
          <cell r="A8987" t="str">
            <v>CHEMBL413629</v>
          </cell>
          <cell r="B8987" t="str">
            <v>CHEMBL413629</v>
          </cell>
        </row>
        <row r="8988">
          <cell r="A8988" t="str">
            <v>CHEMBL154541</v>
          </cell>
          <cell r="B8988" t="str">
            <v>CHEMBL154541</v>
          </cell>
        </row>
        <row r="8989">
          <cell r="A8989" t="str">
            <v>PACOCF3</v>
          </cell>
          <cell r="B8989" t="str">
            <v>PACOCF3</v>
          </cell>
        </row>
        <row r="8990">
          <cell r="A8990" t="str">
            <v>CHEMBL210766</v>
          </cell>
          <cell r="B8990" t="str">
            <v>CHEMBL210766</v>
          </cell>
        </row>
        <row r="8991">
          <cell r="A8991" t="str">
            <v>CHEMBL364111</v>
          </cell>
          <cell r="B8991" t="str">
            <v>CHEMBL364111</v>
          </cell>
        </row>
        <row r="8992">
          <cell r="A8992" t="str">
            <v>Alcuronium</v>
          </cell>
          <cell r="B8992" t="str">
            <v>Alcuronium</v>
          </cell>
        </row>
        <row r="8993">
          <cell r="A8993" t="str">
            <v>X2.3H..Furanone..dihydro.5.5.dimethyl.4..3.oxobutyl..</v>
          </cell>
          <cell r="B8993" t="str">
            <v>2(3H)-Furanone, dihydro-5,5-dimethyl-4-(3-oxobutyl)-</v>
          </cell>
        </row>
        <row r="8994">
          <cell r="A8994" t="str">
            <v>CHEMBL1288196</v>
          </cell>
          <cell r="B8994" t="str">
            <v>CHEMBL1288196</v>
          </cell>
        </row>
        <row r="8995">
          <cell r="A8995" t="str">
            <v>CHEMBL201473</v>
          </cell>
          <cell r="B8995" t="str">
            <v>CHEMBL201473</v>
          </cell>
        </row>
        <row r="8996">
          <cell r="A8996" t="str">
            <v>CHEMBL291657</v>
          </cell>
          <cell r="B8996" t="str">
            <v>CHEMBL291657</v>
          </cell>
        </row>
        <row r="8997">
          <cell r="A8997" t="str">
            <v>CHEMBL392889</v>
          </cell>
          <cell r="B8997" t="str">
            <v>CHEMBL392889</v>
          </cell>
        </row>
        <row r="8998">
          <cell r="A8998" t="str">
            <v>CHEMBL552961</v>
          </cell>
          <cell r="B8998" t="str">
            <v>CHEMBL552961</v>
          </cell>
        </row>
        <row r="8999">
          <cell r="A8999" t="str">
            <v>TRIDECANOIC.ACID</v>
          </cell>
          <cell r="B8999" t="str">
            <v>TRIDECANOIC ACID</v>
          </cell>
        </row>
        <row r="9000">
          <cell r="A9000" t="str">
            <v>AGN.PC.0N33WK</v>
          </cell>
          <cell r="B9000" t="str">
            <v>AGN-PC-0N33WK</v>
          </cell>
        </row>
        <row r="9001">
          <cell r="A9001" t="str">
            <v>CHEMBL375990</v>
          </cell>
          <cell r="B9001" t="str">
            <v>CHEMBL375990</v>
          </cell>
        </row>
        <row r="9002">
          <cell r="A9002" t="str">
            <v>CHEMBL83080</v>
          </cell>
          <cell r="B9002" t="str">
            <v>CHEMBL83080</v>
          </cell>
        </row>
        <row r="9003">
          <cell r="A9003" t="str">
            <v>CHEMBL186525</v>
          </cell>
          <cell r="B9003" t="str">
            <v>CHEMBL186525</v>
          </cell>
        </row>
        <row r="9004">
          <cell r="A9004" t="str">
            <v>Cochliobolic.acid</v>
          </cell>
          <cell r="B9004" t="str">
            <v>Cochliobolic acid</v>
          </cell>
        </row>
        <row r="9005">
          <cell r="A9005" t="str">
            <v>Abyssinone.V</v>
          </cell>
          <cell r="B9005" t="str">
            <v>Abyssinone V</v>
          </cell>
        </row>
        <row r="9006">
          <cell r="A9006" t="str">
            <v>Encainide</v>
          </cell>
          <cell r="B9006" t="str">
            <v>Encainide</v>
          </cell>
        </row>
        <row r="9007">
          <cell r="A9007" t="str">
            <v>Belotecan.hydrochloride</v>
          </cell>
          <cell r="B9007" t="str">
            <v>Belotecan hydrochloride</v>
          </cell>
        </row>
        <row r="9008">
          <cell r="A9008" t="str">
            <v>CHEMBL207566</v>
          </cell>
          <cell r="B9008" t="str">
            <v>CHEMBL207566</v>
          </cell>
        </row>
        <row r="9009">
          <cell r="A9009" t="str">
            <v>Rituxan.Immunology</v>
          </cell>
          <cell r="B9009" t="str">
            <v>Rituxan Immunology</v>
          </cell>
        </row>
        <row r="9010">
          <cell r="A9010" t="str">
            <v>INDECAINIDE</v>
          </cell>
          <cell r="B9010" t="str">
            <v>INDECAINIDE</v>
          </cell>
        </row>
        <row r="9011">
          <cell r="A9011" t="str">
            <v>CHEMBL373984</v>
          </cell>
          <cell r="B9011" t="str">
            <v>CHEMBL373984</v>
          </cell>
        </row>
        <row r="9012">
          <cell r="A9012" t="str">
            <v>CHEMBL397827</v>
          </cell>
          <cell r="B9012" t="str">
            <v>CHEMBL397827</v>
          </cell>
        </row>
        <row r="9013">
          <cell r="A9013" t="str">
            <v>X.R......N.ethyl.2.methoxy.11.hydroxynoraporphine</v>
          </cell>
          <cell r="B9013" t="str">
            <v>(R)-(-)-N-ethyl-2-methoxy-11-hydroxynoraporphine</v>
          </cell>
        </row>
        <row r="9014">
          <cell r="A9014" t="str">
            <v>Sitaxsentan.sodium</v>
          </cell>
          <cell r="B9014" t="str">
            <v>Sitaxsentan sodium</v>
          </cell>
        </row>
        <row r="9015">
          <cell r="A9015" t="str">
            <v>CHEMBL583588</v>
          </cell>
          <cell r="B9015" t="str">
            <v>CHEMBL583588</v>
          </cell>
        </row>
        <row r="9016">
          <cell r="A9016" t="str">
            <v>X1.3.4.2H..Isoquinolinetrione..2..2.propenyl..</v>
          </cell>
          <cell r="B9016" t="str">
            <v>1,3,4(2H)-Isoquinolinetrione, 2-(2-propenyl)-</v>
          </cell>
        </row>
        <row r="9017">
          <cell r="A9017" t="str">
            <v>Fascaplysin</v>
          </cell>
          <cell r="B9017" t="str">
            <v>Fascaplysin</v>
          </cell>
        </row>
        <row r="9018">
          <cell r="A9018" t="str">
            <v>whi.p180</v>
          </cell>
          <cell r="B9018" t="str">
            <v>whi-p180</v>
          </cell>
        </row>
        <row r="9019">
          <cell r="A9019" t="str">
            <v>N..6.ethoxypyridin.2.yl.acetamide</v>
          </cell>
          <cell r="B9019" t="str">
            <v>N-(6-ethoxypyridin-2-yl)acetamide</v>
          </cell>
        </row>
        <row r="9020">
          <cell r="A9020" t="str">
            <v>CHEMBL592263</v>
          </cell>
          <cell r="B9020" t="str">
            <v>CHEMBL592263</v>
          </cell>
        </row>
        <row r="9021">
          <cell r="A9021" t="str">
            <v>SKF.62604</v>
          </cell>
          <cell r="B9021" t="str">
            <v>SKF-62604</v>
          </cell>
        </row>
        <row r="9022">
          <cell r="A9022" t="str">
            <v>CHEMBL570066</v>
          </cell>
          <cell r="B9022" t="str">
            <v>CHEMBL570066</v>
          </cell>
        </row>
        <row r="9023">
          <cell r="A9023" t="str">
            <v>CHEMBL214965</v>
          </cell>
          <cell r="B9023" t="str">
            <v>CHEMBL214965</v>
          </cell>
        </row>
        <row r="9024">
          <cell r="A9024" t="str">
            <v>CHEMBL212174</v>
          </cell>
          <cell r="B9024" t="str">
            <v>CHEMBL212174</v>
          </cell>
        </row>
        <row r="9025">
          <cell r="A9025" t="str">
            <v>CHEMBL223344</v>
          </cell>
          <cell r="B9025" t="str">
            <v>CHEMBL223344</v>
          </cell>
        </row>
        <row r="9026">
          <cell r="A9026" t="str">
            <v>CHEMBL414849</v>
          </cell>
          <cell r="B9026" t="str">
            <v>CHEMBL414849</v>
          </cell>
        </row>
        <row r="9027">
          <cell r="A9027" t="str">
            <v>BMS.214662</v>
          </cell>
          <cell r="B9027" t="str">
            <v>BMS-214662</v>
          </cell>
        </row>
        <row r="9028">
          <cell r="A9028" t="str">
            <v>AGN.PC.0N7ZNU</v>
          </cell>
          <cell r="B9028" t="str">
            <v>AGN-PC-0N7ZNU</v>
          </cell>
        </row>
        <row r="9029">
          <cell r="A9029" t="str">
            <v>THIOCOUMARIN</v>
          </cell>
          <cell r="B9029" t="str">
            <v>THIOCOUMARIN</v>
          </cell>
        </row>
        <row r="9030">
          <cell r="A9030" t="str">
            <v>DNC001504</v>
          </cell>
          <cell r="B9030" t="str">
            <v>DNC001504</v>
          </cell>
        </row>
        <row r="9031">
          <cell r="A9031" t="str">
            <v>CHEMBL573973</v>
          </cell>
          <cell r="B9031" t="str">
            <v>CHEMBL573973</v>
          </cell>
        </row>
        <row r="9032">
          <cell r="A9032" t="str">
            <v>CHEMBL128929</v>
          </cell>
          <cell r="B9032" t="str">
            <v>CHEMBL128929</v>
          </cell>
        </row>
        <row r="9033">
          <cell r="A9033" t="str">
            <v>CHEMBL474097</v>
          </cell>
          <cell r="B9033" t="str">
            <v>CHEMBL474097</v>
          </cell>
        </row>
        <row r="9034">
          <cell r="A9034" t="str">
            <v>X1.D.glucopyranosyl.uracil</v>
          </cell>
          <cell r="B9034" t="str">
            <v>1-D-glucopyranosyl uracil</v>
          </cell>
        </row>
        <row r="9035">
          <cell r="A9035" t="str">
            <v>CHEMBL114184</v>
          </cell>
          <cell r="B9035" t="str">
            <v>CHEMBL114184</v>
          </cell>
        </row>
        <row r="9036">
          <cell r="A9036" t="str">
            <v>CHEMBL87477</v>
          </cell>
          <cell r="B9036" t="str">
            <v>CHEMBL87477</v>
          </cell>
        </row>
        <row r="9037">
          <cell r="A9037" t="str">
            <v>L.NNA</v>
          </cell>
          <cell r="B9037" t="str">
            <v>L-NNA</v>
          </cell>
        </row>
        <row r="9038">
          <cell r="A9038" t="str">
            <v>CHEMBL133947</v>
          </cell>
          <cell r="B9038" t="str">
            <v>CHEMBL133947</v>
          </cell>
        </row>
        <row r="9039">
          <cell r="A9039" t="str">
            <v>CHEMBL34907</v>
          </cell>
          <cell r="B9039" t="str">
            <v>CHEMBL34907</v>
          </cell>
        </row>
        <row r="9040">
          <cell r="A9040" t="str">
            <v>CHEMBL197284</v>
          </cell>
          <cell r="B9040" t="str">
            <v>CHEMBL197284</v>
          </cell>
        </row>
        <row r="9041">
          <cell r="A9041" t="str">
            <v>X7.9.Octadecadiynoic.acid</v>
          </cell>
          <cell r="B9041" t="str">
            <v>7,9-Octadecadiynoic acid</v>
          </cell>
        </row>
        <row r="9042">
          <cell r="A9042" t="str">
            <v>CHEMBL1090714</v>
          </cell>
          <cell r="B9042" t="str">
            <v>CHEMBL1090714</v>
          </cell>
        </row>
        <row r="9043">
          <cell r="A9043" t="str">
            <v>CHEMBL206046</v>
          </cell>
          <cell r="B9043" t="str">
            <v>CHEMBL206046</v>
          </cell>
        </row>
        <row r="9044">
          <cell r="A9044" t="str">
            <v>NSC.408488</v>
          </cell>
          <cell r="B9044" t="str">
            <v>NSC 408488</v>
          </cell>
        </row>
        <row r="9045">
          <cell r="A9045" t="str">
            <v>X5.methylenearisteromycin</v>
          </cell>
          <cell r="B9045" t="str">
            <v>5-methylenearisteromycin</v>
          </cell>
        </row>
        <row r="9046">
          <cell r="A9046" t="str">
            <v>CHEMBL462582</v>
          </cell>
          <cell r="B9046" t="str">
            <v>CHEMBL462582</v>
          </cell>
        </row>
        <row r="9047">
          <cell r="A9047" t="str">
            <v>CHEMBL558614</v>
          </cell>
          <cell r="B9047" t="str">
            <v>CHEMBL558614</v>
          </cell>
        </row>
        <row r="9048">
          <cell r="A9048" t="str">
            <v>CHEMBL167689</v>
          </cell>
          <cell r="B9048" t="str">
            <v>CHEMBL167689</v>
          </cell>
        </row>
        <row r="9049">
          <cell r="A9049" t="str">
            <v>Poriol</v>
          </cell>
          <cell r="B9049" t="str">
            <v>Poriol</v>
          </cell>
        </row>
        <row r="9050">
          <cell r="A9050" t="str">
            <v>CHEMBL198334</v>
          </cell>
          <cell r="B9050" t="str">
            <v>CHEMBL198334</v>
          </cell>
        </row>
        <row r="9051">
          <cell r="A9051" t="str">
            <v>CHEMBL413773</v>
          </cell>
          <cell r="B9051" t="str">
            <v>CHEMBL413773</v>
          </cell>
        </row>
        <row r="9052">
          <cell r="A9052" t="str">
            <v>Albafuran.A</v>
          </cell>
          <cell r="B9052" t="str">
            <v>Albafuran A</v>
          </cell>
        </row>
        <row r="9053">
          <cell r="A9053" t="str">
            <v>GW3333</v>
          </cell>
          <cell r="B9053" t="str">
            <v>GW3333</v>
          </cell>
        </row>
        <row r="9054">
          <cell r="A9054" t="str">
            <v>CHEMBL538410</v>
          </cell>
          <cell r="B9054" t="str">
            <v>CHEMBL538410</v>
          </cell>
        </row>
        <row r="9055">
          <cell r="A9055" t="str">
            <v>CHEMBL412495</v>
          </cell>
          <cell r="B9055" t="str">
            <v>CHEMBL412495</v>
          </cell>
        </row>
        <row r="9056">
          <cell r="A9056" t="str">
            <v>Carbocyclic.Peptidomimetic</v>
          </cell>
          <cell r="B9056" t="str">
            <v>Carbocyclic Peptidomimetic</v>
          </cell>
        </row>
        <row r="9057">
          <cell r="A9057" t="str">
            <v>X3.bromo.7.nitroindazole</v>
          </cell>
          <cell r="B9057" t="str">
            <v>3-bromo-7-nitroindazole</v>
          </cell>
        </row>
        <row r="9058">
          <cell r="A9058" t="str">
            <v>CHEMBL225608</v>
          </cell>
          <cell r="B9058" t="str">
            <v>CHEMBL225608</v>
          </cell>
        </row>
        <row r="9059">
          <cell r="A9059" t="str">
            <v>CHEMBL98851</v>
          </cell>
          <cell r="B9059" t="str">
            <v>CHEMBL98851</v>
          </cell>
        </row>
        <row r="9060">
          <cell r="A9060" t="str">
            <v>CHEMBL362713</v>
          </cell>
          <cell r="B9060" t="str">
            <v>CHEMBL362713</v>
          </cell>
        </row>
        <row r="9061">
          <cell r="A9061" t="str">
            <v>CHEMBL491089</v>
          </cell>
          <cell r="B9061" t="str">
            <v>CHEMBL491089</v>
          </cell>
        </row>
        <row r="9062">
          <cell r="A9062" t="str">
            <v>X5.amino.2H.isoquinolin.1.one</v>
          </cell>
          <cell r="B9062" t="str">
            <v>5-amino-2H-isoquinolin-1-one</v>
          </cell>
        </row>
        <row r="9063">
          <cell r="A9063" t="str">
            <v>NSC.300853</v>
          </cell>
          <cell r="B9063" t="str">
            <v>NSC-300853</v>
          </cell>
        </row>
        <row r="9064">
          <cell r="A9064" t="str">
            <v>X....Tolserine</v>
          </cell>
          <cell r="B9064" t="str">
            <v>(-)-Tolserine</v>
          </cell>
        </row>
        <row r="9065">
          <cell r="A9065" t="str">
            <v>CHEMBL526685</v>
          </cell>
          <cell r="B9065" t="str">
            <v>CHEMBL526685</v>
          </cell>
        </row>
        <row r="9066">
          <cell r="A9066" t="str">
            <v>CHEMBL203352</v>
          </cell>
          <cell r="B9066" t="str">
            <v>CHEMBL203352</v>
          </cell>
        </row>
        <row r="9067">
          <cell r="A9067" t="str">
            <v>CHEMBL1214644</v>
          </cell>
          <cell r="B9067" t="str">
            <v>CHEMBL1214644</v>
          </cell>
        </row>
        <row r="9068">
          <cell r="A9068" t="str">
            <v>Dimepheptanol</v>
          </cell>
          <cell r="B9068" t="str">
            <v>Dimepheptanol</v>
          </cell>
        </row>
        <row r="9069">
          <cell r="A9069" t="str">
            <v>CHEMBL433138</v>
          </cell>
          <cell r="B9069" t="str">
            <v>CHEMBL433138</v>
          </cell>
        </row>
        <row r="9070">
          <cell r="A9070" t="str">
            <v>CHEMBL462664</v>
          </cell>
          <cell r="B9070" t="str">
            <v>CHEMBL462664</v>
          </cell>
        </row>
        <row r="9071">
          <cell r="A9071" t="str">
            <v>X8.IODO.GUANINE</v>
          </cell>
          <cell r="B9071" t="str">
            <v>8-IODO-GUANINE</v>
          </cell>
        </row>
        <row r="9072">
          <cell r="A9072" t="str">
            <v>X1.2.Distearoyl.sn.glycero.3.phosphocholine</v>
          </cell>
          <cell r="B9072" t="str">
            <v>1,2-Distearoyl-sn-glycero-3-phosphocholine</v>
          </cell>
        </row>
        <row r="9073">
          <cell r="A9073" t="str">
            <v>CHEMBL36661</v>
          </cell>
          <cell r="B9073" t="str">
            <v>CHEMBL36661</v>
          </cell>
        </row>
        <row r="9074">
          <cell r="A9074" t="str">
            <v>CHEMBL327886</v>
          </cell>
          <cell r="B9074" t="str">
            <v>CHEMBL327886</v>
          </cell>
        </row>
        <row r="9075">
          <cell r="A9075" t="str">
            <v>Hydrazinecarbothioamide..2.cyclopentylidene.</v>
          </cell>
          <cell r="B9075" t="str">
            <v>Hydrazinecarbothioamide, 2-cyclopentylidene-</v>
          </cell>
        </row>
        <row r="9076">
          <cell r="A9076" t="str">
            <v>AGN.PC.080QNS</v>
          </cell>
          <cell r="B9076" t="str">
            <v>AGN-PC-080QNS</v>
          </cell>
        </row>
        <row r="9077">
          <cell r="A9077" t="str">
            <v>CHEMBL228561</v>
          </cell>
          <cell r="B9077" t="str">
            <v>CHEMBL228561</v>
          </cell>
        </row>
        <row r="9078">
          <cell r="A9078" t="str">
            <v>Broussonin.A</v>
          </cell>
          <cell r="B9078" t="str">
            <v>Broussonin A</v>
          </cell>
        </row>
        <row r="9079">
          <cell r="A9079" t="str">
            <v>X2.2.2.trifluoro.N..4.sulfamoylphenyl.acetamide</v>
          </cell>
          <cell r="B9079" t="str">
            <v>2,2,2-trifluoro-N-(4-sulfamoylphenyl)acetamide</v>
          </cell>
        </row>
        <row r="9080">
          <cell r="A9080" t="str">
            <v>CHEMBL408950</v>
          </cell>
          <cell r="B9080" t="str">
            <v>CHEMBL408950</v>
          </cell>
        </row>
        <row r="9081">
          <cell r="A9081" t="str">
            <v>Lidorestat</v>
          </cell>
          <cell r="B9081" t="str">
            <v>Lidorestat</v>
          </cell>
        </row>
        <row r="9082">
          <cell r="A9082" t="str">
            <v>CHEMBL554700</v>
          </cell>
          <cell r="B9082" t="str">
            <v>CHEMBL554700</v>
          </cell>
        </row>
        <row r="9083">
          <cell r="A9083" t="str">
            <v>CHEMBL1290142</v>
          </cell>
          <cell r="B9083" t="str">
            <v>CHEMBL1290142</v>
          </cell>
        </row>
        <row r="9084">
          <cell r="A9084" t="str">
            <v>CHEMBL442483</v>
          </cell>
          <cell r="B9084" t="str">
            <v>CHEMBL442483</v>
          </cell>
        </row>
        <row r="9085">
          <cell r="A9085" t="str">
            <v>UNII.ARL915IH66</v>
          </cell>
          <cell r="B9085" t="str">
            <v>UNII-ARL915IH66</v>
          </cell>
        </row>
        <row r="9086">
          <cell r="A9086" t="str">
            <v>CHEMBL363610</v>
          </cell>
          <cell r="B9086" t="str">
            <v>CHEMBL363610</v>
          </cell>
        </row>
        <row r="9087">
          <cell r="A9087" t="str">
            <v>CHEMBL118969</v>
          </cell>
          <cell r="B9087" t="str">
            <v>CHEMBL118969</v>
          </cell>
        </row>
        <row r="9088">
          <cell r="A9088" t="str">
            <v>DNC001443</v>
          </cell>
          <cell r="B9088" t="str">
            <v>DNC001443</v>
          </cell>
        </row>
        <row r="9089">
          <cell r="A9089" t="str">
            <v>CHEMBL211131</v>
          </cell>
          <cell r="B9089" t="str">
            <v>CHEMBL211131</v>
          </cell>
        </row>
        <row r="9090">
          <cell r="A9090" t="str">
            <v>CHEMBL593902</v>
          </cell>
          <cell r="B9090" t="str">
            <v>CHEMBL593902</v>
          </cell>
        </row>
        <row r="9091">
          <cell r="A9091" t="str">
            <v>CHEMBL539433</v>
          </cell>
          <cell r="B9091" t="str">
            <v>CHEMBL539433</v>
          </cell>
        </row>
        <row r="9092">
          <cell r="A9092" t="str">
            <v>SCH.725737</v>
          </cell>
          <cell r="B9092" t="str">
            <v>SCH-725737</v>
          </cell>
        </row>
        <row r="9093">
          <cell r="A9093" t="str">
            <v>X....uniflorine.A</v>
          </cell>
          <cell r="B9093" t="str">
            <v>(-)-uniflorine A</v>
          </cell>
        </row>
        <row r="9094">
          <cell r="A9094" t="str">
            <v>X3..4.Hydroxy.phenyl..2.3.diphenyl.acrylonitrile</v>
          </cell>
          <cell r="B9094" t="str">
            <v>3-(4-Hydroxy-phenyl)-2,3-diphenyl-acrylonitrile</v>
          </cell>
        </row>
        <row r="9095">
          <cell r="A9095" t="str">
            <v>X3.14.didehydroginkgolide.A</v>
          </cell>
          <cell r="B9095" t="str">
            <v>3,14-didehydroginkgolide A</v>
          </cell>
        </row>
        <row r="9096">
          <cell r="A9096" t="str">
            <v>CHEMBL131684</v>
          </cell>
          <cell r="B9096" t="str">
            <v>CHEMBL131684</v>
          </cell>
        </row>
        <row r="9097">
          <cell r="A9097" t="str">
            <v>Methotrexate.hydrate</v>
          </cell>
          <cell r="B9097" t="str">
            <v>Methotrexate hydrate</v>
          </cell>
        </row>
        <row r="9098">
          <cell r="A9098" t="str">
            <v>CHEMBL319261</v>
          </cell>
          <cell r="B9098" t="str">
            <v>CHEMBL319261</v>
          </cell>
        </row>
        <row r="9099">
          <cell r="A9099" t="str">
            <v>BMS.1</v>
          </cell>
          <cell r="B9099" t="str">
            <v>BMS-1</v>
          </cell>
        </row>
        <row r="9100">
          <cell r="A9100" t="str">
            <v>Kinichron</v>
          </cell>
          <cell r="B9100" t="str">
            <v>Kinichron</v>
          </cell>
        </row>
        <row r="9101">
          <cell r="A9101" t="str">
            <v>Conquinine</v>
          </cell>
          <cell r="B9101" t="str">
            <v>Conquinine</v>
          </cell>
        </row>
        <row r="9102">
          <cell r="A9102" t="str">
            <v>Quinidine.sulfate</v>
          </cell>
          <cell r="B9102" t="str">
            <v>Quinidine sulfate</v>
          </cell>
        </row>
        <row r="9103">
          <cell r="A9103" t="str">
            <v>QUININE.ACID.SULFATE</v>
          </cell>
          <cell r="B9103" t="str">
            <v>QUININE ACID SULFATE</v>
          </cell>
        </row>
        <row r="9104">
          <cell r="A9104" t="str">
            <v>X12.13.dehydromanzamine.A</v>
          </cell>
          <cell r="B9104" t="str">
            <v>12,13-dehydromanzamine A</v>
          </cell>
        </row>
        <row r="9105">
          <cell r="A9105" t="str">
            <v>X1..4.Phenoxyphenyl.piperazine</v>
          </cell>
          <cell r="B9105" t="str">
            <v>1-(4-Phenoxyphenyl)piperazine</v>
          </cell>
        </row>
        <row r="9106">
          <cell r="A9106" t="str">
            <v>furan.2.5.dione..tetradec.1.ene.1.1.</v>
          </cell>
          <cell r="B9106" t="str">
            <v>furan-2,5-dione- tetradec-1-ene(1:1)</v>
          </cell>
        </row>
        <row r="9107">
          <cell r="A9107" t="str">
            <v>CHEMBL1224394</v>
          </cell>
          <cell r="B9107" t="str">
            <v>CHEMBL1224394</v>
          </cell>
        </row>
        <row r="9108">
          <cell r="A9108" t="str">
            <v>SureCN516503</v>
          </cell>
          <cell r="B9108" t="str">
            <v>SureCN516503</v>
          </cell>
        </row>
        <row r="9109">
          <cell r="A9109" t="str">
            <v>NSC622444</v>
          </cell>
          <cell r="B9109" t="str">
            <v>NSC622444</v>
          </cell>
        </row>
        <row r="9110">
          <cell r="A9110" t="str">
            <v>X2.Phenyl.N..1.3.thiazol.2.yl.acetamide</v>
          </cell>
          <cell r="B9110" t="str">
            <v>2-Phenyl-N-(1,3-thiazol-2-yl)acetamide</v>
          </cell>
        </row>
        <row r="9111">
          <cell r="A9111" t="str">
            <v>CHEMBL390629</v>
          </cell>
          <cell r="B9111" t="str">
            <v>CHEMBL390629</v>
          </cell>
        </row>
        <row r="9112">
          <cell r="A9112" t="str">
            <v>CHEMBL1077194</v>
          </cell>
          <cell r="B9112" t="str">
            <v>CHEMBL1077194</v>
          </cell>
        </row>
        <row r="9113">
          <cell r="A9113" t="str">
            <v>SP7343.SP7964</v>
          </cell>
          <cell r="B9113" t="str">
            <v>SP7343-SP7964</v>
          </cell>
        </row>
        <row r="9114">
          <cell r="A9114" t="str">
            <v>AM.281</v>
          </cell>
          <cell r="B9114" t="str">
            <v>AM 281</v>
          </cell>
        </row>
        <row r="9115">
          <cell r="A9115" t="str">
            <v>X.S.R......fenoterol</v>
          </cell>
          <cell r="B9115" t="str">
            <v>(S,R)-(+)-fenoterol</v>
          </cell>
        </row>
        <row r="9116">
          <cell r="A9116" t="str">
            <v>CHEMBL98943</v>
          </cell>
          <cell r="B9116" t="str">
            <v>CHEMBL98943</v>
          </cell>
        </row>
        <row r="9117">
          <cell r="A9117" t="str">
            <v>CHEMBL450827</v>
          </cell>
          <cell r="B9117" t="str">
            <v>CHEMBL450827</v>
          </cell>
        </row>
        <row r="9118">
          <cell r="A9118" t="str">
            <v>CHEMBL565950</v>
          </cell>
          <cell r="B9118" t="str">
            <v>CHEMBL565950</v>
          </cell>
        </row>
        <row r="9119">
          <cell r="A9119" t="str">
            <v>Turbinatine</v>
          </cell>
          <cell r="B9119" t="str">
            <v>Turbinatine</v>
          </cell>
        </row>
        <row r="9120">
          <cell r="A9120" t="str">
            <v>CHEMBL589250</v>
          </cell>
          <cell r="B9120" t="str">
            <v>CHEMBL589250</v>
          </cell>
        </row>
        <row r="9121">
          <cell r="A9121" t="str">
            <v>YM.35278</v>
          </cell>
          <cell r="B9121" t="str">
            <v>YM-35278</v>
          </cell>
        </row>
        <row r="9122">
          <cell r="A9122" t="str">
            <v>CP.96345</v>
          </cell>
          <cell r="B9122" t="str">
            <v>CP 96345</v>
          </cell>
        </row>
        <row r="9123">
          <cell r="A9123" t="str">
            <v>CHEMBL240886</v>
          </cell>
          <cell r="B9123" t="str">
            <v>CHEMBL240886</v>
          </cell>
        </row>
        <row r="9124">
          <cell r="A9124" t="str">
            <v>CHEMBL320323</v>
          </cell>
          <cell r="B9124" t="str">
            <v>CHEMBL320323</v>
          </cell>
        </row>
        <row r="9125">
          <cell r="A9125" t="str">
            <v>CHEMBL513258</v>
          </cell>
          <cell r="B9125" t="str">
            <v>CHEMBL513258</v>
          </cell>
        </row>
        <row r="9126">
          <cell r="A9126" t="str">
            <v>AdoC.betaAsp.2AlaArg6</v>
          </cell>
          <cell r="B9126" t="str">
            <v>AdoC(betaAsp)2AlaArg6</v>
          </cell>
        </row>
        <row r="9127">
          <cell r="A9127" t="str">
            <v>VIDUPIPRANT</v>
          </cell>
          <cell r="B9127" t="str">
            <v>VIDUPIPRANT</v>
          </cell>
        </row>
        <row r="9128">
          <cell r="A9128" t="str">
            <v>Voreloxin</v>
          </cell>
          <cell r="B9128" t="str">
            <v>Voreloxin</v>
          </cell>
        </row>
        <row r="9129">
          <cell r="A9129" t="str">
            <v>Sch.37370</v>
          </cell>
          <cell r="B9129" t="str">
            <v>Sch 37370</v>
          </cell>
        </row>
        <row r="9130">
          <cell r="A9130" t="str">
            <v>X8.n.heptylnaringenin</v>
          </cell>
          <cell r="B9130" t="str">
            <v>8-n-heptylnaringenin</v>
          </cell>
        </row>
        <row r="9131">
          <cell r="A9131" t="str">
            <v>CHEMBL493798</v>
          </cell>
          <cell r="B9131" t="str">
            <v>CHEMBL493798</v>
          </cell>
        </row>
        <row r="9132">
          <cell r="A9132" t="str">
            <v>CHEMBL65446</v>
          </cell>
          <cell r="B9132" t="str">
            <v>CHEMBL65446</v>
          </cell>
        </row>
        <row r="9133">
          <cell r="A9133" t="str">
            <v>CHEMBL343071</v>
          </cell>
          <cell r="B9133" t="str">
            <v>CHEMBL343071</v>
          </cell>
        </row>
        <row r="9134">
          <cell r="A9134" t="str">
            <v>CHEMBL609595</v>
          </cell>
          <cell r="B9134" t="str">
            <v>CHEMBL609595</v>
          </cell>
        </row>
        <row r="9135">
          <cell r="A9135" t="str">
            <v>CHEMBL187008</v>
          </cell>
          <cell r="B9135" t="str">
            <v>CHEMBL187008</v>
          </cell>
        </row>
        <row r="9136">
          <cell r="A9136" t="str">
            <v>CHEMBL124152</v>
          </cell>
          <cell r="B9136" t="str">
            <v>CHEMBL124152</v>
          </cell>
        </row>
        <row r="9137">
          <cell r="A9137" t="str">
            <v>Talsaclidine.isomer</v>
          </cell>
          <cell r="B9137" t="str">
            <v>Talsaclidine isomer</v>
          </cell>
        </row>
        <row r="9138">
          <cell r="A9138" t="str">
            <v>Territrem.B</v>
          </cell>
          <cell r="B9138" t="str">
            <v>Territrem B</v>
          </cell>
        </row>
        <row r="9139">
          <cell r="A9139" t="str">
            <v>CHEMBL197234</v>
          </cell>
          <cell r="B9139" t="str">
            <v>CHEMBL197234</v>
          </cell>
        </row>
        <row r="9140">
          <cell r="A9140" t="str">
            <v>CHEMBL218806</v>
          </cell>
          <cell r="B9140" t="str">
            <v>CHEMBL218806</v>
          </cell>
        </row>
        <row r="9141">
          <cell r="A9141" t="str">
            <v>Mezilamine</v>
          </cell>
          <cell r="B9141" t="str">
            <v>Mezilamine</v>
          </cell>
        </row>
        <row r="9142">
          <cell r="A9142" t="str">
            <v>CHEMBL598385</v>
          </cell>
          <cell r="B9142" t="str">
            <v>CHEMBL598385</v>
          </cell>
        </row>
        <row r="9143">
          <cell r="A9143" t="str">
            <v>CHEMBL127351</v>
          </cell>
          <cell r="B9143" t="str">
            <v>CHEMBL127351</v>
          </cell>
        </row>
        <row r="9144">
          <cell r="A9144" t="str">
            <v>CHEMBL384755</v>
          </cell>
          <cell r="B9144" t="str">
            <v>CHEMBL384755</v>
          </cell>
        </row>
        <row r="9145">
          <cell r="A9145" t="str">
            <v>CHEMBL1272311</v>
          </cell>
          <cell r="B9145" t="str">
            <v>CHEMBL1272311</v>
          </cell>
        </row>
        <row r="9146">
          <cell r="A9146" t="str">
            <v>NDP.alpha.MSH</v>
          </cell>
          <cell r="B9146" t="str">
            <v>NDP-alpha-MSH</v>
          </cell>
        </row>
        <row r="9147">
          <cell r="A9147" t="str">
            <v>CHEMBL518118</v>
          </cell>
          <cell r="B9147" t="str">
            <v>CHEMBL518118</v>
          </cell>
        </row>
        <row r="9148">
          <cell r="A9148" t="str">
            <v>CHEMBL373440</v>
          </cell>
          <cell r="B9148" t="str">
            <v>CHEMBL373440</v>
          </cell>
        </row>
        <row r="9149">
          <cell r="A9149" t="str">
            <v>CHEMBL333339</v>
          </cell>
          <cell r="B9149" t="str">
            <v>CHEMBL333339</v>
          </cell>
        </row>
        <row r="9150">
          <cell r="A9150" t="str">
            <v>CHEMBL334104</v>
          </cell>
          <cell r="B9150" t="str">
            <v>CHEMBL334104</v>
          </cell>
        </row>
        <row r="9151">
          <cell r="A9151" t="str">
            <v>CHEMBL292721</v>
          </cell>
          <cell r="B9151" t="str">
            <v>CHEMBL292721</v>
          </cell>
        </row>
        <row r="9152">
          <cell r="A9152" t="str">
            <v>CHEMBL265934</v>
          </cell>
          <cell r="B9152" t="str">
            <v>CHEMBL265934</v>
          </cell>
        </row>
        <row r="9153">
          <cell r="A9153" t="str">
            <v>AZD.7687</v>
          </cell>
          <cell r="B9153" t="str">
            <v>AZD-7687</v>
          </cell>
        </row>
        <row r="9154">
          <cell r="A9154" t="str">
            <v>CHEMBL393014</v>
          </cell>
          <cell r="B9154" t="str">
            <v>CHEMBL393014</v>
          </cell>
        </row>
        <row r="9155">
          <cell r="A9155" t="str">
            <v>SureCN12379723</v>
          </cell>
          <cell r="B9155" t="str">
            <v>SureCN12379723</v>
          </cell>
        </row>
        <row r="9156">
          <cell r="A9156" t="str">
            <v>SB.332235</v>
          </cell>
          <cell r="B9156" t="str">
            <v>SB-332235</v>
          </cell>
        </row>
        <row r="9157">
          <cell r="A9157" t="str">
            <v>macrocyclic.tripeptide.motif</v>
          </cell>
          <cell r="B9157" t="str">
            <v>macrocyclic tripeptide motif</v>
          </cell>
        </row>
        <row r="9158">
          <cell r="A9158" t="str">
            <v>ST033210</v>
          </cell>
          <cell r="B9158" t="str">
            <v>ST033210</v>
          </cell>
        </row>
        <row r="9159">
          <cell r="A9159" t="str">
            <v>X8.Oxo.8.phenyloctanoic.acid</v>
          </cell>
          <cell r="B9159" t="str">
            <v>8-Oxo-8-phenyloctanoic acid</v>
          </cell>
        </row>
        <row r="9160">
          <cell r="A9160" t="str">
            <v>CHEMBL574231</v>
          </cell>
          <cell r="B9160" t="str">
            <v>CHEMBL574231</v>
          </cell>
        </row>
        <row r="9161">
          <cell r="A9161" t="str">
            <v>beta.Neurokinin</v>
          </cell>
          <cell r="B9161" t="str">
            <v>beta-Neurokinin</v>
          </cell>
        </row>
        <row r="9162">
          <cell r="A9162" t="str">
            <v>Benzenesulfonamide..4.amino.3.iodo.</v>
          </cell>
          <cell r="B9162" t="str">
            <v>Benzenesulfonamide, 4-amino-3-iodo-</v>
          </cell>
        </row>
        <row r="9163">
          <cell r="A9163" t="str">
            <v>CHEMBL574594</v>
          </cell>
          <cell r="B9163" t="str">
            <v>CHEMBL574594</v>
          </cell>
        </row>
        <row r="9164">
          <cell r="A9164" t="str">
            <v>CHEMBL457687</v>
          </cell>
          <cell r="B9164" t="str">
            <v>CHEMBL457687</v>
          </cell>
        </row>
        <row r="9165">
          <cell r="A9165" t="str">
            <v>SB.742457</v>
          </cell>
          <cell r="B9165" t="str">
            <v>SB-742457</v>
          </cell>
        </row>
        <row r="9166">
          <cell r="A9166" t="str">
            <v>CHEMBL1688243</v>
          </cell>
          <cell r="B9166" t="str">
            <v>CHEMBL1688243</v>
          </cell>
        </row>
        <row r="9167">
          <cell r="A9167" t="str">
            <v>CHEMBL115876</v>
          </cell>
          <cell r="B9167" t="str">
            <v>CHEMBL115876</v>
          </cell>
        </row>
        <row r="9168">
          <cell r="A9168" t="str">
            <v>NSC.745888</v>
          </cell>
          <cell r="B9168" t="str">
            <v>NSC-745888</v>
          </cell>
        </row>
        <row r="9169">
          <cell r="A9169" t="str">
            <v>CHEMBL251009</v>
          </cell>
          <cell r="B9169" t="str">
            <v>CHEMBL251009</v>
          </cell>
        </row>
        <row r="9170">
          <cell r="A9170" t="str">
            <v>CHEMBL1088704</v>
          </cell>
          <cell r="B9170" t="str">
            <v>CHEMBL1088704</v>
          </cell>
        </row>
        <row r="9171">
          <cell r="A9171" t="str">
            <v>CHEMBL495565</v>
          </cell>
          <cell r="B9171" t="str">
            <v>CHEMBL495565</v>
          </cell>
        </row>
        <row r="9172">
          <cell r="A9172" t="str">
            <v>tetragastrin</v>
          </cell>
          <cell r="B9172" t="str">
            <v>tetragastrin</v>
          </cell>
        </row>
        <row r="9173">
          <cell r="A9173" t="str">
            <v>ACV...Triapine</v>
          </cell>
          <cell r="B9173" t="str">
            <v>ACV &amp; Triapine</v>
          </cell>
        </row>
        <row r="9174">
          <cell r="A9174" t="str">
            <v>CHEMBL233493</v>
          </cell>
          <cell r="B9174" t="str">
            <v>CHEMBL233493</v>
          </cell>
        </row>
        <row r="9175">
          <cell r="A9175" t="str">
            <v>CHEMBL307160</v>
          </cell>
          <cell r="B9175" t="str">
            <v>CHEMBL307160</v>
          </cell>
        </row>
        <row r="9176">
          <cell r="A9176" t="str">
            <v>BIBP3226</v>
          </cell>
          <cell r="B9176" t="str">
            <v>BIBP3226</v>
          </cell>
        </row>
        <row r="9177">
          <cell r="A9177" t="str">
            <v>CHEMBL17121</v>
          </cell>
          <cell r="B9177" t="str">
            <v>CHEMBL17121</v>
          </cell>
        </row>
        <row r="9178">
          <cell r="A9178" t="str">
            <v>CHEMBL32958</v>
          </cell>
          <cell r="B9178" t="str">
            <v>CHEMBL32958</v>
          </cell>
        </row>
        <row r="9179">
          <cell r="A9179" t="str">
            <v>Benzyl..2.phenyl.quinazolin.4.yl..amine</v>
          </cell>
          <cell r="B9179" t="str">
            <v>Benzyl-(2-phenyl-quinazolin-4-yl)-amine</v>
          </cell>
        </row>
        <row r="9180">
          <cell r="A9180" t="str">
            <v>CHEMBL242967</v>
          </cell>
          <cell r="B9180" t="str">
            <v>CHEMBL242967</v>
          </cell>
        </row>
        <row r="9181">
          <cell r="A9181" t="str">
            <v>CHEMBL95959</v>
          </cell>
          <cell r="B9181" t="str">
            <v>CHEMBL95959</v>
          </cell>
        </row>
        <row r="9182">
          <cell r="A9182" t="str">
            <v>X3.acetyl.7.hydroxy.2H.chromen.2.one</v>
          </cell>
          <cell r="B9182" t="str">
            <v>3-acetyl-7-hydroxy-2H-chromen-2-one</v>
          </cell>
        </row>
        <row r="9183">
          <cell r="A9183" t="str">
            <v>Baricitinib</v>
          </cell>
          <cell r="B9183" t="str">
            <v>Baricitinib</v>
          </cell>
        </row>
        <row r="9184">
          <cell r="A9184" t="str">
            <v>X.3.Pyridylmethylene.indane.26a</v>
          </cell>
          <cell r="B9184" t="str">
            <v>(3-Pyridylmethylene)indane 26a</v>
          </cell>
        </row>
        <row r="9185">
          <cell r="A9185" t="str">
            <v>Hyrtiosulawesine</v>
          </cell>
          <cell r="B9185" t="str">
            <v>Hyrtiosulawesine</v>
          </cell>
        </row>
        <row r="9186">
          <cell r="A9186" t="str">
            <v>CHEMBL224976</v>
          </cell>
          <cell r="B9186" t="str">
            <v>CHEMBL224976</v>
          </cell>
        </row>
        <row r="9187">
          <cell r="A9187" t="str">
            <v>azo.sulfonamide..1c</v>
          </cell>
          <cell r="B9187" t="str">
            <v>azo-sulfonamide, 1c</v>
          </cell>
        </row>
        <row r="9188">
          <cell r="A9188" t="str">
            <v>CHEMBL245141</v>
          </cell>
          <cell r="B9188" t="str">
            <v>CHEMBL245141</v>
          </cell>
        </row>
        <row r="9189">
          <cell r="A9189" t="str">
            <v>X3fuj</v>
          </cell>
          <cell r="B9189" t="str">
            <v>3fuj</v>
          </cell>
        </row>
        <row r="9190">
          <cell r="A9190" t="str">
            <v>X1..4.Chlorobenzyl..1H.indole.2.3.dione</v>
          </cell>
          <cell r="B9190" t="str">
            <v>1-(4-Chlorobenzyl)-1H-indole-2,3-dione</v>
          </cell>
        </row>
        <row r="9191">
          <cell r="A9191" t="str">
            <v>CHEMBL63422</v>
          </cell>
          <cell r="B9191" t="str">
            <v>CHEMBL63422</v>
          </cell>
        </row>
        <row r="9192">
          <cell r="A9192" t="str">
            <v>DCL000251</v>
          </cell>
          <cell r="B9192" t="str">
            <v>DCL000251</v>
          </cell>
        </row>
        <row r="9193">
          <cell r="A9193" t="str">
            <v>CCK.Opioid.Peptide..3</v>
          </cell>
          <cell r="B9193" t="str">
            <v>CCK-Opioid Peptide, 3</v>
          </cell>
        </row>
        <row r="9194">
          <cell r="A9194" t="str">
            <v>X.S..enastron</v>
          </cell>
          <cell r="B9194" t="str">
            <v>(S)-enastron</v>
          </cell>
        </row>
        <row r="9195">
          <cell r="A9195" t="str">
            <v>CHEMBL233323</v>
          </cell>
          <cell r="B9195" t="str">
            <v>CHEMBL233323</v>
          </cell>
        </row>
        <row r="9196">
          <cell r="A9196" t="str">
            <v>CHEMBL108783</v>
          </cell>
          <cell r="B9196" t="str">
            <v>CHEMBL108783</v>
          </cell>
        </row>
        <row r="9197">
          <cell r="A9197" t="str">
            <v>alpha.D.Mannose</v>
          </cell>
          <cell r="B9197" t="str">
            <v>alpha-D-Mannose</v>
          </cell>
        </row>
        <row r="9198">
          <cell r="A9198" t="str">
            <v>lawsaritol</v>
          </cell>
          <cell r="B9198" t="str">
            <v>lawsaritol</v>
          </cell>
        </row>
        <row r="9199">
          <cell r="A9199" t="str">
            <v>Phenylmalonic.acid</v>
          </cell>
          <cell r="B9199" t="str">
            <v>Phenylmalonic acid</v>
          </cell>
        </row>
        <row r="9200">
          <cell r="A9200" t="str">
            <v>Arundic.acid</v>
          </cell>
          <cell r="B9200" t="str">
            <v>Arundic acid</v>
          </cell>
        </row>
        <row r="9201">
          <cell r="A9201" t="str">
            <v>ISOCLOZAPINE</v>
          </cell>
          <cell r="B9201" t="str">
            <v>ISOCLOZAPINE</v>
          </cell>
        </row>
        <row r="9202">
          <cell r="A9202" t="str">
            <v>CHEMBL214240</v>
          </cell>
          <cell r="B9202" t="str">
            <v>CHEMBL214240</v>
          </cell>
        </row>
        <row r="9203">
          <cell r="A9203" t="str">
            <v>CHEMBL204357</v>
          </cell>
          <cell r="B9203" t="str">
            <v>CHEMBL204357</v>
          </cell>
        </row>
        <row r="9204">
          <cell r="A9204" t="str">
            <v>X1.Aminoethylphosphinic.acid</v>
          </cell>
          <cell r="B9204" t="str">
            <v>1-Aminoethylphosphinic acid</v>
          </cell>
        </row>
        <row r="9205">
          <cell r="A9205" t="str">
            <v>CHEMBL244249</v>
          </cell>
          <cell r="B9205" t="str">
            <v>CHEMBL244249</v>
          </cell>
        </row>
        <row r="9206">
          <cell r="A9206" t="str">
            <v>X1.cyclohexyl.3..4.methoxyphenyl.urea</v>
          </cell>
          <cell r="B9206" t="str">
            <v>1-cyclohexyl-3-(4-methoxyphenyl)urea</v>
          </cell>
        </row>
        <row r="9207">
          <cell r="A9207" t="str">
            <v>CHEMBL608148</v>
          </cell>
          <cell r="B9207" t="str">
            <v>CHEMBL608148</v>
          </cell>
        </row>
        <row r="9208">
          <cell r="A9208" t="str">
            <v>Anilazine</v>
          </cell>
          <cell r="B9208" t="str">
            <v>Anilazine</v>
          </cell>
        </row>
        <row r="9209">
          <cell r="A9209" t="str">
            <v>CHEMBL1086662</v>
          </cell>
          <cell r="B9209" t="str">
            <v>CHEMBL1086662</v>
          </cell>
        </row>
        <row r="9210">
          <cell r="A9210" t="str">
            <v>CHEMBL184394</v>
          </cell>
          <cell r="B9210" t="str">
            <v>CHEMBL184394</v>
          </cell>
        </row>
        <row r="9211">
          <cell r="A9211" t="str">
            <v>CHEMBL111506</v>
          </cell>
          <cell r="B9211" t="str">
            <v>CHEMBL111506</v>
          </cell>
        </row>
        <row r="9212">
          <cell r="A9212" t="str">
            <v>VU0238429</v>
          </cell>
          <cell r="B9212" t="str">
            <v>VU0238429</v>
          </cell>
        </row>
        <row r="9213">
          <cell r="A9213" t="str">
            <v>CHEMBL186621</v>
          </cell>
          <cell r="B9213" t="str">
            <v>CHEMBL186621</v>
          </cell>
        </row>
        <row r="9214">
          <cell r="A9214" t="str">
            <v>CHEMBL237241</v>
          </cell>
          <cell r="B9214" t="str">
            <v>CHEMBL237241</v>
          </cell>
        </row>
        <row r="9215">
          <cell r="A9215" t="str">
            <v>CHEMBL487962</v>
          </cell>
          <cell r="B9215" t="str">
            <v>CHEMBL487962</v>
          </cell>
        </row>
        <row r="9216">
          <cell r="A9216" t="str">
            <v>U.50488H</v>
          </cell>
          <cell r="B9216" t="str">
            <v>U-50488H</v>
          </cell>
        </row>
        <row r="9217">
          <cell r="A9217" t="str">
            <v>CHEMBL540732</v>
          </cell>
          <cell r="B9217" t="str">
            <v>CHEMBL540732</v>
          </cell>
        </row>
        <row r="9218">
          <cell r="A9218" t="str">
            <v>CHEMBL441005</v>
          </cell>
          <cell r="B9218" t="str">
            <v>CHEMBL441005</v>
          </cell>
        </row>
        <row r="9219">
          <cell r="A9219" t="str">
            <v>X4.iodobenzo.b.thiophene.2.carboxamidine</v>
          </cell>
          <cell r="B9219" t="str">
            <v>4-iodobenzo[b]thiophene-2-carboxamidine</v>
          </cell>
        </row>
        <row r="9220">
          <cell r="A9220" t="str">
            <v>Farnesylpyrophosphate</v>
          </cell>
          <cell r="B9220" t="str">
            <v>Farnesylpyrophosphate</v>
          </cell>
        </row>
        <row r="9221">
          <cell r="A9221" t="str">
            <v>CHEMBL1256164</v>
          </cell>
          <cell r="B9221" t="str">
            <v>CHEMBL1256164</v>
          </cell>
        </row>
        <row r="9222">
          <cell r="A9222" t="str">
            <v>CHEMBL369990</v>
          </cell>
          <cell r="B9222" t="str">
            <v>CHEMBL369990</v>
          </cell>
        </row>
        <row r="9223">
          <cell r="A9223" t="str">
            <v>CHEMBL372109</v>
          </cell>
          <cell r="B9223" t="str">
            <v>CHEMBL372109</v>
          </cell>
        </row>
        <row r="9224">
          <cell r="A9224" t="str">
            <v>CHEMBL378740</v>
          </cell>
          <cell r="B9224" t="str">
            <v>CHEMBL378740</v>
          </cell>
        </row>
        <row r="9225">
          <cell r="A9225" t="str">
            <v>X9..4.HYDROXYPHENYL..2.7.PHENANTHROLINE</v>
          </cell>
          <cell r="B9225" t="str">
            <v>9-(4-HYDROXYPHENYL)-2,7-PHENANTHROLINE</v>
          </cell>
        </row>
        <row r="9226">
          <cell r="A9226" t="str">
            <v>nojirimycine.tetrazole</v>
          </cell>
          <cell r="B9226" t="str">
            <v>nojirimycine tetrazole</v>
          </cell>
        </row>
        <row r="9227">
          <cell r="A9227" t="str">
            <v>CHEMBL514691</v>
          </cell>
          <cell r="B9227" t="str">
            <v>CHEMBL514691</v>
          </cell>
        </row>
        <row r="9228">
          <cell r="A9228" t="str">
            <v>SB.298</v>
          </cell>
          <cell r="B9228" t="str">
            <v>SB-298</v>
          </cell>
        </row>
        <row r="9229">
          <cell r="A9229" t="str">
            <v>Npc.567</v>
          </cell>
          <cell r="B9229" t="str">
            <v>Npc 567</v>
          </cell>
        </row>
        <row r="9230">
          <cell r="A9230" t="str">
            <v>Iodide</v>
          </cell>
          <cell r="B9230" t="str">
            <v>Iodide</v>
          </cell>
        </row>
        <row r="9231">
          <cell r="A9231" t="str">
            <v>Lorglumide</v>
          </cell>
          <cell r="B9231" t="str">
            <v>Lorglumide</v>
          </cell>
        </row>
        <row r="9232">
          <cell r="A9232" t="str">
            <v>CHEMBL378272</v>
          </cell>
          <cell r="B9232" t="str">
            <v>CHEMBL378272</v>
          </cell>
        </row>
        <row r="9233">
          <cell r="A9233" t="str">
            <v>SureCN4226316</v>
          </cell>
          <cell r="B9233" t="str">
            <v>SureCN4226316</v>
          </cell>
        </row>
        <row r="9234">
          <cell r="A9234" t="str">
            <v>CHEMBL250300</v>
          </cell>
          <cell r="B9234" t="str">
            <v>CHEMBL250300</v>
          </cell>
        </row>
        <row r="9235">
          <cell r="A9235" t="str">
            <v>CHEMBL282089</v>
          </cell>
          <cell r="B9235" t="str">
            <v>CHEMBL282089</v>
          </cell>
        </row>
        <row r="9236">
          <cell r="A9236" t="str">
            <v>CHEMBL477671</v>
          </cell>
          <cell r="B9236" t="str">
            <v>CHEMBL477671</v>
          </cell>
        </row>
        <row r="9237">
          <cell r="A9237" t="str">
            <v>MLS002320748</v>
          </cell>
          <cell r="B9237" t="str">
            <v>MLS002320748</v>
          </cell>
        </row>
        <row r="9238">
          <cell r="A9238" t="str">
            <v>Guanidinyl.naltrindole.di.trifluoroacetate</v>
          </cell>
          <cell r="B9238" t="str">
            <v>Guanidinyl-naltrindole di-trifluoroacetate</v>
          </cell>
        </row>
        <row r="9239">
          <cell r="A9239" t="str">
            <v>X5..Guanidinonaltrindole</v>
          </cell>
          <cell r="B9239" t="str">
            <v>5'-Guanidinonaltrindole</v>
          </cell>
        </row>
        <row r="9240">
          <cell r="A9240" t="str">
            <v>IDH</v>
          </cell>
          <cell r="B9240" t="str">
            <v>IDH</v>
          </cell>
        </row>
        <row r="9241">
          <cell r="A9241" t="str">
            <v>CHEMBL401735</v>
          </cell>
          <cell r="B9241" t="str">
            <v>CHEMBL401735</v>
          </cell>
        </row>
        <row r="9242">
          <cell r="A9242" t="str">
            <v>X4..4.butoxyphenoxy.phenol</v>
          </cell>
          <cell r="B9242" t="str">
            <v>4-(4-butoxyphenoxy)phenol</v>
          </cell>
        </row>
        <row r="9243">
          <cell r="A9243" t="str">
            <v>X4.Hydroxyphenylpyruvic.acid</v>
          </cell>
          <cell r="B9243" t="str">
            <v>4-Hydroxyphenylpyruvic acid</v>
          </cell>
        </row>
        <row r="9244">
          <cell r="A9244" t="str">
            <v>CHEMBL405069</v>
          </cell>
          <cell r="B9244" t="str">
            <v>CHEMBL405069</v>
          </cell>
        </row>
        <row r="9245">
          <cell r="A9245" t="str">
            <v>CHEMBL566886</v>
          </cell>
          <cell r="B9245" t="str">
            <v>CHEMBL566886</v>
          </cell>
        </row>
        <row r="9246">
          <cell r="A9246" t="str">
            <v>CHEMBL1085423</v>
          </cell>
          <cell r="B9246" t="str">
            <v>CHEMBL1085423</v>
          </cell>
        </row>
        <row r="9247">
          <cell r="A9247" t="str">
            <v>LY.255283</v>
          </cell>
          <cell r="B9247" t="str">
            <v>LY-255283</v>
          </cell>
        </row>
        <row r="9248">
          <cell r="A9248" t="str">
            <v>SureCN12379570</v>
          </cell>
          <cell r="B9248" t="str">
            <v>SureCN12379570</v>
          </cell>
        </row>
        <row r="9249">
          <cell r="A9249" t="str">
            <v>X5.Chloro.1H.indazole</v>
          </cell>
          <cell r="B9249" t="str">
            <v>5-Chloro-1H-indazole</v>
          </cell>
        </row>
        <row r="9250">
          <cell r="A9250" t="str">
            <v>CHEMBL565960</v>
          </cell>
          <cell r="B9250" t="str">
            <v>CHEMBL565960</v>
          </cell>
        </row>
        <row r="9251">
          <cell r="A9251" t="str">
            <v>CHEMBL59821</v>
          </cell>
          <cell r="B9251" t="str">
            <v>CHEMBL59821</v>
          </cell>
        </row>
        <row r="9252">
          <cell r="A9252" t="str">
            <v>CHEMBL575896</v>
          </cell>
          <cell r="B9252" t="str">
            <v>CHEMBL575896</v>
          </cell>
        </row>
        <row r="9253">
          <cell r="A9253" t="str">
            <v>Cenisertib</v>
          </cell>
          <cell r="B9253" t="str">
            <v>Cenisertib</v>
          </cell>
        </row>
        <row r="9254">
          <cell r="A9254" t="str">
            <v>CHEMBL66071</v>
          </cell>
          <cell r="B9254" t="str">
            <v>CHEMBL66071</v>
          </cell>
        </row>
        <row r="9255">
          <cell r="A9255" t="str">
            <v>BMS.480404</v>
          </cell>
          <cell r="B9255" t="str">
            <v>BMS-480404</v>
          </cell>
        </row>
        <row r="9256">
          <cell r="A9256" t="str">
            <v>NBI.42902</v>
          </cell>
          <cell r="B9256" t="str">
            <v>NBI-42902</v>
          </cell>
        </row>
        <row r="9257">
          <cell r="A9257" t="str">
            <v>UBP302</v>
          </cell>
          <cell r="B9257" t="str">
            <v>UBP302</v>
          </cell>
        </row>
        <row r="9258">
          <cell r="A9258" t="str">
            <v>UBP.302</v>
          </cell>
          <cell r="B9258" t="str">
            <v>UBP-302</v>
          </cell>
        </row>
        <row r="9259">
          <cell r="A9259" t="str">
            <v>CHEMBL584173</v>
          </cell>
          <cell r="B9259" t="str">
            <v>CHEMBL584173</v>
          </cell>
        </row>
        <row r="9260">
          <cell r="A9260" t="str">
            <v>CHLOROCYCLINONE.C</v>
          </cell>
          <cell r="B9260" t="str">
            <v>CHLOROCYCLINONE C</v>
          </cell>
        </row>
        <row r="9261">
          <cell r="A9261" t="str">
            <v>CHEMBL307093</v>
          </cell>
          <cell r="B9261" t="str">
            <v>CHEMBL307093</v>
          </cell>
        </row>
        <row r="9262">
          <cell r="A9262" t="str">
            <v>dodecane.1.sulfonyl.fluoride</v>
          </cell>
          <cell r="B9262" t="str">
            <v>dodecane-1-sulfonyl fluoride</v>
          </cell>
        </row>
        <row r="9263">
          <cell r="A9263" t="str">
            <v>Kotalanol</v>
          </cell>
          <cell r="B9263" t="str">
            <v>Kotalanol</v>
          </cell>
        </row>
        <row r="9264">
          <cell r="A9264" t="str">
            <v>gluconolactone</v>
          </cell>
          <cell r="B9264" t="str">
            <v>gluconolactone</v>
          </cell>
        </row>
        <row r="9265">
          <cell r="A9265" t="str">
            <v>X15.deoxybudlein.A</v>
          </cell>
          <cell r="B9265" t="str">
            <v>15-deoxybudlein A</v>
          </cell>
        </row>
        <row r="9266">
          <cell r="A9266" t="str">
            <v>Benzoxazole..2..4.nitrophenyl..</v>
          </cell>
          <cell r="B9266" t="str">
            <v>Benzoxazole, 2-(4-nitrophenyl)-</v>
          </cell>
        </row>
        <row r="9267">
          <cell r="A9267" t="str">
            <v>X6.methyl.5.6.dihydro.4H.1.3.thiazin.2.amine</v>
          </cell>
          <cell r="B9267" t="str">
            <v>6-methyl-5,6-dihydro-4H-1,3-thiazin-2-amine</v>
          </cell>
        </row>
        <row r="9268">
          <cell r="A9268" t="str">
            <v>CHEMBL294562</v>
          </cell>
          <cell r="B9268" t="str">
            <v>CHEMBL294562</v>
          </cell>
        </row>
        <row r="9269">
          <cell r="A9269" t="str">
            <v>CHEMBL505873</v>
          </cell>
          <cell r="B9269" t="str">
            <v>CHEMBL505873</v>
          </cell>
        </row>
        <row r="9270">
          <cell r="A9270" t="str">
            <v>CHEMBL598572</v>
          </cell>
          <cell r="B9270" t="str">
            <v>CHEMBL598572</v>
          </cell>
        </row>
        <row r="9271">
          <cell r="A9271" t="str">
            <v>AC1NSJPW</v>
          </cell>
          <cell r="B9271" t="str">
            <v>AC1NSJPW</v>
          </cell>
        </row>
        <row r="9272">
          <cell r="A9272" t="str">
            <v>AGN.PC.0AKS1K</v>
          </cell>
          <cell r="B9272" t="str">
            <v>AGN-PC-0AKS1K</v>
          </cell>
        </row>
        <row r="9273">
          <cell r="A9273" t="str">
            <v>DNC001261</v>
          </cell>
          <cell r="B9273" t="str">
            <v>DNC001261</v>
          </cell>
        </row>
        <row r="9274">
          <cell r="A9274" t="str">
            <v>CHEMBL214498</v>
          </cell>
          <cell r="B9274" t="str">
            <v>CHEMBL214498</v>
          </cell>
        </row>
        <row r="9275">
          <cell r="A9275" t="str">
            <v>CHEMBL377760</v>
          </cell>
          <cell r="B9275" t="str">
            <v>CHEMBL377760</v>
          </cell>
        </row>
        <row r="9276">
          <cell r="A9276" t="str">
            <v>X1.HYDROXY.1.THIO.GLYCEROL</v>
          </cell>
          <cell r="B9276" t="str">
            <v>1-HYDROXY-1-THIO-GLYCEROL</v>
          </cell>
        </row>
        <row r="9277">
          <cell r="A9277" t="str">
            <v>CHEMBL515342</v>
          </cell>
          <cell r="B9277" t="str">
            <v>CHEMBL515342</v>
          </cell>
        </row>
        <row r="9278">
          <cell r="A9278" t="str">
            <v>AGN.PC.0BEORL</v>
          </cell>
          <cell r="B9278" t="str">
            <v>AGN-PC-0BEORL</v>
          </cell>
        </row>
        <row r="9279">
          <cell r="A9279" t="str">
            <v>X.5.phenylfuran.2.yl.methanamine</v>
          </cell>
          <cell r="B9279" t="str">
            <v>(5-phenylfuran-2-yl)methanamine</v>
          </cell>
        </row>
        <row r="9280">
          <cell r="A9280" t="str">
            <v>CHEMBL478549</v>
          </cell>
          <cell r="B9280" t="str">
            <v>CHEMBL478549</v>
          </cell>
        </row>
        <row r="9281">
          <cell r="A9281" t="str">
            <v>X3..dimethylamino..1..4.hexylphenyl.propan.1.one</v>
          </cell>
          <cell r="B9281" t="str">
            <v>3-(dimethylamino)-1-(4-hexylphenyl)propan-1-one</v>
          </cell>
        </row>
        <row r="9282">
          <cell r="A9282" t="str">
            <v>YM.348</v>
          </cell>
          <cell r="B9282" t="str">
            <v>YM-348</v>
          </cell>
        </row>
        <row r="9283">
          <cell r="A9283" t="str">
            <v>CLOCORTOLONE</v>
          </cell>
          <cell r="B9283" t="str">
            <v>CLOCORTOLONE</v>
          </cell>
        </row>
        <row r="9284">
          <cell r="A9284" t="str">
            <v>CHEMBL386304</v>
          </cell>
          <cell r="B9284" t="str">
            <v>CHEMBL386304</v>
          </cell>
        </row>
        <row r="9285">
          <cell r="A9285" t="str">
            <v>CHEMBL405345</v>
          </cell>
          <cell r="B9285" t="str">
            <v>CHEMBL405345</v>
          </cell>
        </row>
        <row r="9286">
          <cell r="A9286" t="str">
            <v>CHEMBL145412</v>
          </cell>
          <cell r="B9286" t="str">
            <v>CHEMBL145412</v>
          </cell>
        </row>
        <row r="9287">
          <cell r="A9287" t="str">
            <v>X5.7.Dichlorokynurenic.acid</v>
          </cell>
          <cell r="B9287" t="str">
            <v>5,7-Dichlorokynurenic acid</v>
          </cell>
        </row>
        <row r="9288">
          <cell r="A9288" t="str">
            <v>TRIAZOLOPYRIDINE</v>
          </cell>
          <cell r="B9288" t="str">
            <v>TRIAZOLOPYRIDINE</v>
          </cell>
        </row>
        <row r="9289">
          <cell r="A9289" t="str">
            <v>CHEMBL128447</v>
          </cell>
          <cell r="B9289" t="str">
            <v>CHEMBL128447</v>
          </cell>
        </row>
        <row r="9290">
          <cell r="A9290" t="str">
            <v>X.3.Pyridylmethylene.indane.5a</v>
          </cell>
          <cell r="B9290" t="str">
            <v>(3-Pyridylmethylene)indane 5a</v>
          </cell>
        </row>
        <row r="9291">
          <cell r="A9291" t="str">
            <v>CHEMBL1257755</v>
          </cell>
          <cell r="B9291" t="str">
            <v>CHEMBL1257755</v>
          </cell>
        </row>
        <row r="9292">
          <cell r="A9292" t="str">
            <v>CHEMBL493342</v>
          </cell>
          <cell r="B9292" t="str">
            <v>CHEMBL493342</v>
          </cell>
        </row>
        <row r="9293">
          <cell r="A9293" t="str">
            <v>NSC135784</v>
          </cell>
          <cell r="B9293" t="str">
            <v>NSC135784</v>
          </cell>
        </row>
        <row r="9294">
          <cell r="A9294" t="str">
            <v>CHEMBL443865</v>
          </cell>
          <cell r="B9294" t="str">
            <v>CHEMBL443865</v>
          </cell>
        </row>
        <row r="9295">
          <cell r="A9295" t="str">
            <v>domoric.acid</v>
          </cell>
          <cell r="B9295" t="str">
            <v>domoric acid</v>
          </cell>
        </row>
        <row r="9296">
          <cell r="A9296" t="str">
            <v>nocardimicin.C</v>
          </cell>
          <cell r="B9296" t="str">
            <v>nocardimicin C</v>
          </cell>
        </row>
        <row r="9297">
          <cell r="A9297" t="str">
            <v>CHEMBL428206</v>
          </cell>
          <cell r="B9297" t="str">
            <v>CHEMBL428206</v>
          </cell>
        </row>
        <row r="9298">
          <cell r="A9298" t="str">
            <v>CHEMBL185919</v>
          </cell>
          <cell r="B9298" t="str">
            <v>CHEMBL185919</v>
          </cell>
        </row>
        <row r="9299">
          <cell r="A9299" t="str">
            <v>CYT.009.GhrQb</v>
          </cell>
          <cell r="B9299" t="str">
            <v>CYT-009-GhrQb</v>
          </cell>
        </row>
        <row r="9300">
          <cell r="A9300" t="str">
            <v>FR.193262</v>
          </cell>
          <cell r="B9300" t="str">
            <v>FR-193262</v>
          </cell>
        </row>
        <row r="9301">
          <cell r="A9301" t="str">
            <v>X4..4.Fluorobenzoyl.pyridine</v>
          </cell>
          <cell r="B9301" t="str">
            <v>4-(4-Fluorobenzoyl)pyridine</v>
          </cell>
        </row>
        <row r="9302">
          <cell r="A9302" t="str">
            <v>UNII.2WW6I6D1Z1</v>
          </cell>
          <cell r="B9302" t="str">
            <v>UNII-2WW6I6D1Z1</v>
          </cell>
        </row>
        <row r="9303">
          <cell r="A9303" t="str">
            <v>NSC160436</v>
          </cell>
          <cell r="B9303" t="str">
            <v>NSC160436</v>
          </cell>
        </row>
        <row r="9304">
          <cell r="A9304" t="str">
            <v>CHEMBL596553</v>
          </cell>
          <cell r="B9304" t="str">
            <v>CHEMBL596553</v>
          </cell>
        </row>
        <row r="9305">
          <cell r="A9305" t="str">
            <v>NSC32946</v>
          </cell>
          <cell r="B9305" t="str">
            <v>NSC32946</v>
          </cell>
        </row>
        <row r="9306">
          <cell r="A9306" t="str">
            <v>NSC.339583</v>
          </cell>
          <cell r="B9306" t="str">
            <v>NSC-339583</v>
          </cell>
        </row>
        <row r="9307">
          <cell r="A9307" t="str">
            <v>CHEMBL204818</v>
          </cell>
          <cell r="B9307" t="str">
            <v>CHEMBL204818</v>
          </cell>
        </row>
        <row r="9308">
          <cell r="A9308" t="str">
            <v>Lorneic.acid.A</v>
          </cell>
          <cell r="B9308" t="str">
            <v>Lorneic acid A</v>
          </cell>
        </row>
        <row r="9309">
          <cell r="A9309" t="str">
            <v>A.315456</v>
          </cell>
          <cell r="B9309" t="str">
            <v>A-315456</v>
          </cell>
        </row>
        <row r="9310">
          <cell r="A9310" t="str">
            <v>UNII.Q598HK01AO</v>
          </cell>
          <cell r="B9310" t="str">
            <v>UNII-Q598HK01AO</v>
          </cell>
        </row>
        <row r="9311">
          <cell r="A9311" t="str">
            <v>CHEMBL597530</v>
          </cell>
          <cell r="B9311" t="str">
            <v>CHEMBL597530</v>
          </cell>
        </row>
        <row r="9312">
          <cell r="A9312" t="str">
            <v>Oxycinchophen</v>
          </cell>
          <cell r="B9312" t="str">
            <v>Oxycinchophen</v>
          </cell>
        </row>
        <row r="9313">
          <cell r="A9313" t="str">
            <v>CHEMBL150893</v>
          </cell>
          <cell r="B9313" t="str">
            <v>CHEMBL150893</v>
          </cell>
        </row>
        <row r="9314">
          <cell r="A9314" t="str">
            <v>X1.Aminooxy.3.aminopropane</v>
          </cell>
          <cell r="B9314" t="str">
            <v>1-Aminooxy-3-aminopropane</v>
          </cell>
        </row>
        <row r="9315">
          <cell r="A9315" t="str">
            <v>AMG.131</v>
          </cell>
          <cell r="B9315" t="str">
            <v>AMG 131</v>
          </cell>
        </row>
        <row r="9316">
          <cell r="A9316" t="str">
            <v>CHEMBL30534</v>
          </cell>
          <cell r="B9316" t="str">
            <v>CHEMBL30534</v>
          </cell>
        </row>
        <row r="9317">
          <cell r="A9317" t="str">
            <v>Aminophylline.hydrate</v>
          </cell>
          <cell r="B9317" t="str">
            <v>Aminophylline hydrate</v>
          </cell>
        </row>
        <row r="9318">
          <cell r="A9318" t="str">
            <v>RU78300</v>
          </cell>
          <cell r="B9318" t="str">
            <v>RU78300</v>
          </cell>
        </row>
        <row r="9319">
          <cell r="A9319" t="str">
            <v>Dysidenin</v>
          </cell>
          <cell r="B9319" t="str">
            <v>Dysidenin</v>
          </cell>
        </row>
        <row r="9320">
          <cell r="A9320" t="str">
            <v>X4.Acetamidobenzenesulfonamide</v>
          </cell>
          <cell r="B9320" t="str">
            <v>4-Acetamidobenzenesulfonamide</v>
          </cell>
        </row>
        <row r="9321">
          <cell r="A9321" t="str">
            <v>X121.61.9</v>
          </cell>
          <cell r="B9321" t="str">
            <v>121-61-9</v>
          </cell>
        </row>
        <row r="9322">
          <cell r="A9322" t="str">
            <v>lividomycin.A</v>
          </cell>
          <cell r="B9322" t="str">
            <v>lividomycin A</v>
          </cell>
        </row>
        <row r="9323">
          <cell r="A9323" t="str">
            <v>CHEMBL185024</v>
          </cell>
          <cell r="B9323" t="str">
            <v>CHEMBL185024</v>
          </cell>
        </row>
        <row r="9324">
          <cell r="A9324" t="str">
            <v>Carcinine</v>
          </cell>
          <cell r="B9324" t="str">
            <v>Carcinine</v>
          </cell>
        </row>
        <row r="9325">
          <cell r="A9325" t="str">
            <v>Fostamatinib.disodium</v>
          </cell>
          <cell r="B9325" t="str">
            <v>Fostamatinib disodium</v>
          </cell>
        </row>
        <row r="9326">
          <cell r="A9326" t="str">
            <v>CHEMBL1097694</v>
          </cell>
          <cell r="B9326" t="str">
            <v>CHEMBL1097694</v>
          </cell>
        </row>
        <row r="9327">
          <cell r="A9327" t="str">
            <v>X1..2.bromoethyl..1H.indole.2.3.dione</v>
          </cell>
          <cell r="B9327" t="str">
            <v>1-(2-bromoethyl)-1H-indole-2,3-dione</v>
          </cell>
        </row>
        <row r="9328">
          <cell r="A9328" t="str">
            <v>X.2S..2..biphenyl.4.yloxy..3.phenylpropanoic.acid</v>
          </cell>
          <cell r="B9328" t="str">
            <v>(2S)-2-(biphenyl-4-yloxy)-3-phenylpropanoic acid</v>
          </cell>
        </row>
        <row r="9329">
          <cell r="A9329" t="str">
            <v>CHEMBL211176</v>
          </cell>
          <cell r="B9329" t="str">
            <v>CHEMBL211176</v>
          </cell>
        </row>
        <row r="9330">
          <cell r="A9330" t="str">
            <v>X9H.beta.carboline.3.carboxylic.acid</v>
          </cell>
          <cell r="B9330" t="str">
            <v>9H-beta-carboline-3-carboxylic acid</v>
          </cell>
        </row>
        <row r="9331">
          <cell r="A9331" t="str">
            <v>GSK1070916</v>
          </cell>
          <cell r="B9331" t="str">
            <v>GSK1070916</v>
          </cell>
        </row>
        <row r="9332">
          <cell r="A9332" t="str">
            <v>Gts.21</v>
          </cell>
          <cell r="B9332" t="str">
            <v>Gts-21</v>
          </cell>
        </row>
        <row r="9333">
          <cell r="A9333" t="str">
            <v>aceclidine</v>
          </cell>
          <cell r="B9333" t="str">
            <v>aceclidine</v>
          </cell>
        </row>
        <row r="9334">
          <cell r="A9334" t="str">
            <v>X4...6.chloropyrazin.2.yl.amino.benzenesulfonamide</v>
          </cell>
          <cell r="B9334" t="str">
            <v>4-[(6-chloropyrazin-2-yl)amino]benzenesulfonamide</v>
          </cell>
        </row>
        <row r="9335">
          <cell r="A9335" t="str">
            <v>CHEMBL551158</v>
          </cell>
          <cell r="B9335" t="str">
            <v>CHEMBL551158</v>
          </cell>
        </row>
        <row r="9336">
          <cell r="A9336" t="str">
            <v>X9H.Carbazole..2.methyl.</v>
          </cell>
          <cell r="B9336" t="str">
            <v>9H-Carbazole, 2-methyl-</v>
          </cell>
        </row>
        <row r="9337">
          <cell r="A9337" t="str">
            <v>CHEMBL377646</v>
          </cell>
          <cell r="B9337" t="str">
            <v>CHEMBL377646</v>
          </cell>
        </row>
        <row r="9338">
          <cell r="A9338" t="str">
            <v>Farglitazar</v>
          </cell>
          <cell r="B9338" t="str">
            <v>Farglitazar</v>
          </cell>
        </row>
        <row r="9339">
          <cell r="A9339" t="str">
            <v>CHEMBL56517</v>
          </cell>
          <cell r="B9339" t="str">
            <v>CHEMBL56517</v>
          </cell>
        </row>
        <row r="9340">
          <cell r="A9340" t="str">
            <v>CHEMBL562534</v>
          </cell>
          <cell r="B9340" t="str">
            <v>CHEMBL562534</v>
          </cell>
        </row>
        <row r="9341">
          <cell r="A9341" t="str">
            <v>CHEMBL419416</v>
          </cell>
          <cell r="B9341" t="str">
            <v>CHEMBL419416</v>
          </cell>
        </row>
        <row r="9342">
          <cell r="A9342" t="str">
            <v>FG.4592</v>
          </cell>
          <cell r="B9342" t="str">
            <v>FG-4592</v>
          </cell>
        </row>
        <row r="9343">
          <cell r="A9343" t="str">
            <v>CHEMBL226183</v>
          </cell>
          <cell r="B9343" t="str">
            <v>CHEMBL226183</v>
          </cell>
        </row>
        <row r="9344">
          <cell r="A9344" t="str">
            <v>Ac.I.CVFQDWGHHRC.T.NH2</v>
          </cell>
          <cell r="B9344" t="str">
            <v>Ac-I[CVFQDWGHHRC]T-NH2</v>
          </cell>
        </row>
        <row r="9345">
          <cell r="A9345" t="str">
            <v>X4.Morpholin.4.yl.chromen.2.one</v>
          </cell>
          <cell r="B9345" t="str">
            <v>4-Morpholin-4-yl-chromen-2-one</v>
          </cell>
        </row>
        <row r="9346">
          <cell r="A9346" t="str">
            <v>CHEMBL242287</v>
          </cell>
          <cell r="B9346" t="str">
            <v>CHEMBL242287</v>
          </cell>
        </row>
        <row r="9347">
          <cell r="A9347" t="str">
            <v>CHEMBL302491</v>
          </cell>
          <cell r="B9347" t="str">
            <v>CHEMBL302491</v>
          </cell>
        </row>
        <row r="9348">
          <cell r="A9348" t="str">
            <v>CHEMBL510975</v>
          </cell>
          <cell r="B9348" t="str">
            <v>CHEMBL510975</v>
          </cell>
        </row>
        <row r="9349">
          <cell r="A9349" t="str">
            <v>NSC648146</v>
          </cell>
          <cell r="B9349" t="str">
            <v>NSC648146</v>
          </cell>
        </row>
        <row r="9350">
          <cell r="A9350" t="str">
            <v>CHEMBL495495</v>
          </cell>
          <cell r="B9350" t="str">
            <v>CHEMBL495495</v>
          </cell>
        </row>
        <row r="9351">
          <cell r="A9351" t="str">
            <v>SureCN4231646</v>
          </cell>
          <cell r="B9351" t="str">
            <v>SureCN4231646</v>
          </cell>
        </row>
        <row r="9352">
          <cell r="A9352" t="str">
            <v>AGN.PC.00KFNB</v>
          </cell>
          <cell r="B9352" t="str">
            <v>AGN-PC-00KFNB</v>
          </cell>
        </row>
        <row r="9353">
          <cell r="A9353" t="str">
            <v>CHEMBL272436</v>
          </cell>
          <cell r="B9353" t="str">
            <v>CHEMBL272436</v>
          </cell>
        </row>
        <row r="9354">
          <cell r="A9354" t="str">
            <v>Melanotan.II</v>
          </cell>
          <cell r="B9354" t="str">
            <v>Melanotan II</v>
          </cell>
        </row>
        <row r="9355">
          <cell r="A9355" t="str">
            <v>X7..benzyloxy..2H.chromen.2.one</v>
          </cell>
          <cell r="B9355" t="str">
            <v>7-(benzyloxy)-2H-chromen-2-one</v>
          </cell>
        </row>
        <row r="9356">
          <cell r="A9356" t="str">
            <v>CHEMBL609904</v>
          </cell>
          <cell r="B9356" t="str">
            <v>CHEMBL609904</v>
          </cell>
        </row>
        <row r="9357">
          <cell r="A9357" t="str">
            <v>CHEMBL388844</v>
          </cell>
          <cell r="B9357" t="str">
            <v>CHEMBL388844</v>
          </cell>
        </row>
        <row r="9358">
          <cell r="A9358" t="str">
            <v>CHEMBL113018</v>
          </cell>
          <cell r="B9358" t="str">
            <v>CHEMBL113018</v>
          </cell>
        </row>
        <row r="9359">
          <cell r="A9359" t="str">
            <v>CHEMBL385109</v>
          </cell>
          <cell r="B9359" t="str">
            <v>CHEMBL385109</v>
          </cell>
        </row>
        <row r="9360">
          <cell r="A9360" t="str">
            <v>SureCN9880671</v>
          </cell>
          <cell r="B9360" t="str">
            <v>SureCN9880671</v>
          </cell>
        </row>
        <row r="9361">
          <cell r="A9361" t="str">
            <v>Setmelanotide</v>
          </cell>
          <cell r="B9361" t="str">
            <v>Setmelanotide</v>
          </cell>
        </row>
        <row r="9362">
          <cell r="A9362" t="str">
            <v>CHEMBL15000</v>
          </cell>
          <cell r="B9362" t="str">
            <v>CHEMBL15000</v>
          </cell>
        </row>
        <row r="9363">
          <cell r="A9363" t="str">
            <v>CHEMBL570102</v>
          </cell>
          <cell r="B9363" t="str">
            <v>CHEMBL570102</v>
          </cell>
        </row>
        <row r="9364">
          <cell r="A9364" t="str">
            <v>linoleic.acid</v>
          </cell>
          <cell r="B9364" t="str">
            <v>linoleic acid</v>
          </cell>
        </row>
        <row r="9365">
          <cell r="A9365" t="str">
            <v>CHEMBL606910</v>
          </cell>
          <cell r="B9365" t="str">
            <v>CHEMBL606910</v>
          </cell>
        </row>
        <row r="9366">
          <cell r="A9366" t="str">
            <v>CHEMBL592603</v>
          </cell>
          <cell r="B9366" t="str">
            <v>CHEMBL592603</v>
          </cell>
        </row>
        <row r="9367">
          <cell r="A9367" t="str">
            <v>Naphthyridinomycin</v>
          </cell>
          <cell r="B9367" t="str">
            <v>Naphthyridinomycin</v>
          </cell>
        </row>
        <row r="9368">
          <cell r="A9368" t="str">
            <v>n.cyclohexyl.n..decylurea</v>
          </cell>
          <cell r="B9368" t="str">
            <v>n-cyclohexyl-n'-decylurea</v>
          </cell>
        </row>
        <row r="9369">
          <cell r="A9369" t="str">
            <v>NVP.DPP728</v>
          </cell>
          <cell r="B9369" t="str">
            <v>NVP-DPP728</v>
          </cell>
        </row>
        <row r="9370">
          <cell r="A9370" t="str">
            <v>CHEMBL571898</v>
          </cell>
          <cell r="B9370" t="str">
            <v>CHEMBL571898</v>
          </cell>
        </row>
        <row r="9371">
          <cell r="A9371" t="str">
            <v>CHEMBL494361</v>
          </cell>
          <cell r="B9371" t="str">
            <v>CHEMBL494361</v>
          </cell>
        </row>
        <row r="9372">
          <cell r="A9372" t="str">
            <v>CHEMBL561706</v>
          </cell>
          <cell r="B9372" t="str">
            <v>CHEMBL561706</v>
          </cell>
        </row>
        <row r="9373">
          <cell r="A9373" t="str">
            <v>CHEMBL337584</v>
          </cell>
          <cell r="B9373" t="str">
            <v>CHEMBL337584</v>
          </cell>
        </row>
        <row r="9374">
          <cell r="A9374" t="str">
            <v>NSC.356781</v>
          </cell>
          <cell r="B9374" t="str">
            <v>NSC-356781</v>
          </cell>
        </row>
        <row r="9375">
          <cell r="A9375" t="str">
            <v>CHEMBL221436</v>
          </cell>
          <cell r="B9375" t="str">
            <v>CHEMBL221436</v>
          </cell>
        </row>
        <row r="9376">
          <cell r="A9376" t="str">
            <v>SOMATOSTATIN</v>
          </cell>
          <cell r="B9376" t="str">
            <v>SOMATOSTATIN</v>
          </cell>
        </row>
        <row r="9377">
          <cell r="A9377" t="str">
            <v>X4..1h.imidazol.1.yl.phenol</v>
          </cell>
          <cell r="B9377" t="str">
            <v>4-(1h-imidazol-1-yl)phenol</v>
          </cell>
        </row>
        <row r="9378">
          <cell r="A9378" t="str">
            <v>L.655.240</v>
          </cell>
          <cell r="B9378" t="str">
            <v>L-655,240</v>
          </cell>
        </row>
        <row r="9379">
          <cell r="A9379" t="str">
            <v>Milveterol</v>
          </cell>
          <cell r="B9379" t="str">
            <v>Milveterol</v>
          </cell>
        </row>
        <row r="9380">
          <cell r="A9380" t="str">
            <v>SureCN12379521</v>
          </cell>
          <cell r="B9380" t="str">
            <v>SureCN12379521</v>
          </cell>
        </row>
        <row r="9381">
          <cell r="A9381" t="str">
            <v>Grandisine.F</v>
          </cell>
          <cell r="B9381" t="str">
            <v>Grandisine F</v>
          </cell>
        </row>
        <row r="9382">
          <cell r="A9382" t="str">
            <v>CHEMBL502519</v>
          </cell>
          <cell r="B9382" t="str">
            <v>CHEMBL502519</v>
          </cell>
        </row>
        <row r="9383">
          <cell r="A9383" t="str">
            <v>AC1NUSLN</v>
          </cell>
          <cell r="B9383" t="str">
            <v>AC1NUSLN</v>
          </cell>
        </row>
        <row r="9384">
          <cell r="A9384" t="str">
            <v>STK368283</v>
          </cell>
          <cell r="B9384" t="str">
            <v>STK368283</v>
          </cell>
        </row>
        <row r="9385">
          <cell r="A9385" t="str">
            <v>CHEMBL449527</v>
          </cell>
          <cell r="B9385" t="str">
            <v>CHEMBL449527</v>
          </cell>
        </row>
        <row r="9386">
          <cell r="A9386" t="str">
            <v>CHEMBL218566</v>
          </cell>
          <cell r="B9386" t="str">
            <v>CHEMBL218566</v>
          </cell>
        </row>
        <row r="9387">
          <cell r="A9387" t="str">
            <v>CHEMBL1091863</v>
          </cell>
          <cell r="B9387" t="str">
            <v>CHEMBL1091863</v>
          </cell>
        </row>
        <row r="9388">
          <cell r="A9388" t="str">
            <v>IPI.504</v>
          </cell>
          <cell r="B9388" t="str">
            <v>IPI 504</v>
          </cell>
        </row>
        <row r="9389">
          <cell r="A9389" t="str">
            <v>X7.AMINO.4.HYDROXY.2.NAPHTHALENESULFONIC.ACID</v>
          </cell>
          <cell r="B9389" t="str">
            <v>7-AMINO-4-HYDROXY-2-NAPHTHALENESULFONIC ACID</v>
          </cell>
        </row>
        <row r="9390">
          <cell r="A9390" t="str">
            <v>CHEMBL184637</v>
          </cell>
          <cell r="B9390" t="str">
            <v>CHEMBL184637</v>
          </cell>
        </row>
        <row r="9391">
          <cell r="A9391" t="str">
            <v>ZK.164015</v>
          </cell>
          <cell r="B9391" t="str">
            <v>ZK 164015</v>
          </cell>
        </row>
        <row r="9392">
          <cell r="A9392" t="str">
            <v>CHEMBL1224313</v>
          </cell>
          <cell r="B9392" t="str">
            <v>CHEMBL1224313</v>
          </cell>
        </row>
        <row r="9393">
          <cell r="A9393" t="str">
            <v>Asimadoline</v>
          </cell>
          <cell r="B9393" t="str">
            <v>Asimadoline</v>
          </cell>
        </row>
        <row r="9394">
          <cell r="A9394" t="str">
            <v>ST50982048</v>
          </cell>
          <cell r="B9394" t="str">
            <v>ST50982048</v>
          </cell>
        </row>
        <row r="9395">
          <cell r="A9395" t="str">
            <v>CHEMBL69663</v>
          </cell>
          <cell r="B9395" t="str">
            <v>CHEMBL69663</v>
          </cell>
        </row>
        <row r="9396">
          <cell r="A9396" t="str">
            <v>CHEMBL267581</v>
          </cell>
          <cell r="B9396" t="str">
            <v>CHEMBL267581</v>
          </cell>
        </row>
        <row r="9397">
          <cell r="A9397" t="str">
            <v>Agm.1470</v>
          </cell>
          <cell r="B9397" t="str">
            <v>Agm 1470</v>
          </cell>
        </row>
        <row r="9398">
          <cell r="A9398" t="str">
            <v>CHEMBL416288</v>
          </cell>
          <cell r="B9398" t="str">
            <v>CHEMBL416288</v>
          </cell>
        </row>
        <row r="9399">
          <cell r="A9399" t="str">
            <v>S.5751</v>
          </cell>
          <cell r="B9399" t="str">
            <v>S-5751</v>
          </cell>
        </row>
        <row r="9400">
          <cell r="A9400" t="str">
            <v>CHEMBL1257633</v>
          </cell>
          <cell r="B9400" t="str">
            <v>CHEMBL1257633</v>
          </cell>
        </row>
        <row r="9401">
          <cell r="A9401" t="str">
            <v>Manzamine.A</v>
          </cell>
          <cell r="B9401" t="str">
            <v>Manzamine A</v>
          </cell>
        </row>
        <row r="9402">
          <cell r="A9402" t="str">
            <v>X3.3..Dinitrobenzil</v>
          </cell>
          <cell r="B9402" t="str">
            <v>3,3'-Dinitrobenzil</v>
          </cell>
        </row>
        <row r="9403">
          <cell r="A9403" t="str">
            <v>KMI.538</v>
          </cell>
          <cell r="B9403" t="str">
            <v>KMI-538</v>
          </cell>
        </row>
        <row r="9404">
          <cell r="A9404" t="str">
            <v>Ici.204448</v>
          </cell>
          <cell r="B9404" t="str">
            <v>Ici-204448</v>
          </cell>
        </row>
        <row r="9405">
          <cell r="A9405" t="str">
            <v>PFFFFF</v>
          </cell>
          <cell r="B9405" t="str">
            <v>PFFFFF</v>
          </cell>
        </row>
        <row r="9406">
          <cell r="A9406" t="str">
            <v>X4.methoxy.N...2.phenylacetyl.benzohydrazide</v>
          </cell>
          <cell r="B9406" t="str">
            <v>4-methoxy-N'-(2-phenylacetyl)benzohydrazide</v>
          </cell>
        </row>
        <row r="9407">
          <cell r="A9407" t="str">
            <v>CHEMBL428737</v>
          </cell>
          <cell r="B9407" t="str">
            <v>CHEMBL428737</v>
          </cell>
        </row>
        <row r="9408">
          <cell r="A9408" t="str">
            <v>propan.2.yloxyphosphinic.acid</v>
          </cell>
          <cell r="B9408" t="str">
            <v>propan-2-yloxyphosphinic acid</v>
          </cell>
        </row>
        <row r="9409">
          <cell r="A9409" t="str">
            <v>Mipomersen.sodium</v>
          </cell>
          <cell r="B9409" t="str">
            <v>Mipomersen sodium</v>
          </cell>
        </row>
        <row r="9410">
          <cell r="A9410" t="str">
            <v>X2..5..amino.azaniumylidene.methyl..2H.benzimidazol.1.ium.2.yl.phenolate</v>
          </cell>
          <cell r="B9410" t="str">
            <v>2-[5-[amino(azaniumylidene)methyl]-2H-benzimidazol-1-ium-2-yl]phenolate</v>
          </cell>
        </row>
        <row r="9411">
          <cell r="A9411" t="str">
            <v>CHEMBL269532</v>
          </cell>
          <cell r="B9411" t="str">
            <v>CHEMBL269532</v>
          </cell>
        </row>
        <row r="9412">
          <cell r="A9412" t="str">
            <v>aphs</v>
          </cell>
          <cell r="B9412" t="str">
            <v>aphs</v>
          </cell>
        </row>
        <row r="9413">
          <cell r="A9413" t="str">
            <v>N.hydroxy.2.2.diphenylacetamide</v>
          </cell>
          <cell r="B9413" t="str">
            <v>N-hydroxy-2,2-diphenylacetamide</v>
          </cell>
        </row>
        <row r="9414">
          <cell r="A9414" t="str">
            <v>CHEMBL400717</v>
          </cell>
          <cell r="B9414" t="str">
            <v>CHEMBL400717</v>
          </cell>
        </row>
        <row r="9415">
          <cell r="A9415" t="str">
            <v>CHEMBL378903</v>
          </cell>
          <cell r="B9415" t="str">
            <v>CHEMBL378903</v>
          </cell>
        </row>
        <row r="9416">
          <cell r="A9416" t="str">
            <v>CHEMBL465515</v>
          </cell>
          <cell r="B9416" t="str">
            <v>CHEMBL465515</v>
          </cell>
        </row>
        <row r="9417">
          <cell r="A9417" t="str">
            <v>ES.936</v>
          </cell>
          <cell r="B9417" t="str">
            <v>ES-936</v>
          </cell>
        </row>
        <row r="9418">
          <cell r="A9418" t="str">
            <v>B.Octylglucoside</v>
          </cell>
          <cell r="B9418" t="str">
            <v>B-Octylglucoside</v>
          </cell>
        </row>
        <row r="9419">
          <cell r="A9419" t="str">
            <v>CHEMBL210622</v>
          </cell>
          <cell r="B9419" t="str">
            <v>CHEMBL210622</v>
          </cell>
        </row>
        <row r="9420">
          <cell r="A9420" t="str">
            <v>CHEMBL438247</v>
          </cell>
          <cell r="B9420" t="str">
            <v>CHEMBL438247</v>
          </cell>
        </row>
        <row r="9421">
          <cell r="A9421" t="str">
            <v>Androstanedione</v>
          </cell>
          <cell r="B9421" t="str">
            <v>Androstanedione</v>
          </cell>
        </row>
        <row r="9422">
          <cell r="A9422" t="str">
            <v>CHEMBL233328</v>
          </cell>
          <cell r="B9422" t="str">
            <v>CHEMBL233328</v>
          </cell>
        </row>
        <row r="9423">
          <cell r="A9423" t="str">
            <v>PD.140548</v>
          </cell>
          <cell r="B9423" t="str">
            <v>PD-140548</v>
          </cell>
        </row>
        <row r="9424">
          <cell r="A9424" t="str">
            <v>CHEMBL198055</v>
          </cell>
          <cell r="B9424" t="str">
            <v>CHEMBL198055</v>
          </cell>
        </row>
        <row r="9425">
          <cell r="A9425" t="str">
            <v>CHEMBL239420</v>
          </cell>
          <cell r="B9425" t="str">
            <v>CHEMBL239420</v>
          </cell>
        </row>
        <row r="9426">
          <cell r="A9426" t="str">
            <v>CHEMBL551162</v>
          </cell>
          <cell r="B9426" t="str">
            <v>CHEMBL551162</v>
          </cell>
        </row>
        <row r="9427">
          <cell r="A9427" t="str">
            <v>HR325</v>
          </cell>
          <cell r="B9427" t="str">
            <v>HR325</v>
          </cell>
        </row>
        <row r="9428">
          <cell r="A9428" t="str">
            <v>CHEMBL230686</v>
          </cell>
          <cell r="B9428" t="str">
            <v>CHEMBL230686</v>
          </cell>
        </row>
        <row r="9429">
          <cell r="A9429" t="str">
            <v>CHEMBL572980</v>
          </cell>
          <cell r="B9429" t="str">
            <v>CHEMBL572980</v>
          </cell>
        </row>
        <row r="9430">
          <cell r="A9430" t="str">
            <v>CHEMBL1086588</v>
          </cell>
          <cell r="B9430" t="str">
            <v>CHEMBL1086588</v>
          </cell>
        </row>
        <row r="9431">
          <cell r="A9431" t="str">
            <v>CHEMBL447750</v>
          </cell>
          <cell r="B9431" t="str">
            <v>CHEMBL447750</v>
          </cell>
        </row>
        <row r="9432">
          <cell r="A9432" t="str">
            <v>CHEMBL446734</v>
          </cell>
          <cell r="B9432" t="str">
            <v>CHEMBL446734</v>
          </cell>
        </row>
        <row r="9433">
          <cell r="A9433" t="str">
            <v>Chloroethylclonidine</v>
          </cell>
          <cell r="B9433" t="str">
            <v>Chloroethylclonidine</v>
          </cell>
        </row>
        <row r="9434">
          <cell r="A9434" t="str">
            <v>CHEMBL563496</v>
          </cell>
          <cell r="B9434" t="str">
            <v>CHEMBL563496</v>
          </cell>
        </row>
        <row r="9435">
          <cell r="A9435" t="str">
            <v>X6..4.fluorophenyl.sulfanyl.7H.purine</v>
          </cell>
          <cell r="B9435" t="str">
            <v>6-(4-fluorophenyl)sulfanyl-7H-purine</v>
          </cell>
        </row>
        <row r="9436">
          <cell r="A9436" t="str">
            <v>oxindole.i</v>
          </cell>
          <cell r="B9436" t="str">
            <v>oxindole i</v>
          </cell>
        </row>
        <row r="9437">
          <cell r="A9437" t="str">
            <v>Orotic.acid..tms.</v>
          </cell>
          <cell r="B9437" t="str">
            <v>Orotic acid (tms)</v>
          </cell>
        </row>
        <row r="9438">
          <cell r="A9438" t="str">
            <v>CHEMBL270071</v>
          </cell>
          <cell r="B9438" t="str">
            <v>CHEMBL270071</v>
          </cell>
        </row>
        <row r="9439">
          <cell r="A9439" t="str">
            <v>CHEMBL244510</v>
          </cell>
          <cell r="B9439" t="str">
            <v>CHEMBL244510</v>
          </cell>
        </row>
        <row r="9440">
          <cell r="A9440" t="str">
            <v>WAY.214950</v>
          </cell>
          <cell r="B9440" t="str">
            <v>WAY-214950</v>
          </cell>
        </row>
        <row r="9441">
          <cell r="A9441" t="str">
            <v>CHEMBL410408</v>
          </cell>
          <cell r="B9441" t="str">
            <v>CHEMBL410408</v>
          </cell>
        </row>
        <row r="9442">
          <cell r="A9442" t="str">
            <v>uridine.derivative..43</v>
          </cell>
          <cell r="B9442" t="str">
            <v>uridine derivative, 43</v>
          </cell>
        </row>
        <row r="9443">
          <cell r="A9443" t="str">
            <v>CHEMBL573532</v>
          </cell>
          <cell r="B9443" t="str">
            <v>CHEMBL573532</v>
          </cell>
        </row>
        <row r="9444">
          <cell r="A9444" t="str">
            <v>CHEMBL181855</v>
          </cell>
          <cell r="B9444" t="str">
            <v>CHEMBL181855</v>
          </cell>
        </row>
        <row r="9445">
          <cell r="A9445" t="str">
            <v>CHEMBL510117</v>
          </cell>
          <cell r="B9445" t="str">
            <v>CHEMBL510117</v>
          </cell>
        </row>
        <row r="9446">
          <cell r="A9446" t="str">
            <v>CHEMBL38182</v>
          </cell>
          <cell r="B9446" t="str">
            <v>CHEMBL38182</v>
          </cell>
        </row>
        <row r="9447">
          <cell r="A9447" t="str">
            <v>Trimethyllysine</v>
          </cell>
          <cell r="B9447" t="str">
            <v>Trimethyllysine</v>
          </cell>
        </row>
        <row r="9448">
          <cell r="A9448" t="str">
            <v>zaragozic.acid.C</v>
          </cell>
          <cell r="B9448" t="str">
            <v>zaragozic acid C</v>
          </cell>
        </row>
        <row r="9449">
          <cell r="A9449" t="str">
            <v>CHEMBL187941</v>
          </cell>
          <cell r="B9449" t="str">
            <v>CHEMBL187941</v>
          </cell>
        </row>
        <row r="9450">
          <cell r="A9450" t="str">
            <v>CHEMBL204478</v>
          </cell>
          <cell r="B9450" t="str">
            <v>CHEMBL204478</v>
          </cell>
        </row>
        <row r="9451">
          <cell r="A9451" t="str">
            <v>cyclohexene.analog.6</v>
          </cell>
          <cell r="B9451" t="str">
            <v>cyclohexene analog 6</v>
          </cell>
        </row>
        <row r="9452">
          <cell r="A9452" t="str">
            <v>CHEMBL204179</v>
          </cell>
          <cell r="B9452" t="str">
            <v>CHEMBL204179</v>
          </cell>
        </row>
        <row r="9453">
          <cell r="A9453" t="str">
            <v>CHEMBL322844</v>
          </cell>
          <cell r="B9453" t="str">
            <v>CHEMBL322844</v>
          </cell>
        </row>
        <row r="9454">
          <cell r="A9454" t="str">
            <v>CHEMBL456145</v>
          </cell>
          <cell r="B9454" t="str">
            <v>CHEMBL456145</v>
          </cell>
        </row>
        <row r="9455">
          <cell r="A9455" t="str">
            <v>AC1O4QIW</v>
          </cell>
          <cell r="B9455" t="str">
            <v>AC1O4QIW</v>
          </cell>
        </row>
        <row r="9456">
          <cell r="A9456" t="str">
            <v>sulfacetamide</v>
          </cell>
          <cell r="B9456" t="str">
            <v>sulfacetamide</v>
          </cell>
        </row>
        <row r="9457">
          <cell r="A9457" t="str">
            <v>CHEMBL551253</v>
          </cell>
          <cell r="B9457" t="str">
            <v>CHEMBL551253</v>
          </cell>
        </row>
        <row r="9458">
          <cell r="A9458" t="str">
            <v>E.6837</v>
          </cell>
          <cell r="B9458" t="str">
            <v>E-6837</v>
          </cell>
        </row>
        <row r="9459">
          <cell r="A9459" t="str">
            <v>X.2.R.S..2.SULFANYLHEPTANOYL..PHE.ALA</v>
          </cell>
          <cell r="B9459" t="str">
            <v>[2(R,S)-2-SULFANYLHEPTANOYL]-PHE-ALA</v>
          </cell>
        </row>
        <row r="9460">
          <cell r="A9460" t="str">
            <v>UNII.I17T1J33X6</v>
          </cell>
          <cell r="B9460" t="str">
            <v>UNII-I17T1J33X6</v>
          </cell>
        </row>
        <row r="9461">
          <cell r="A9461" t="str">
            <v>X873837.23.1</v>
          </cell>
          <cell r="B9461" t="str">
            <v>873837-23-1</v>
          </cell>
        </row>
        <row r="9462">
          <cell r="A9462" t="str">
            <v>BMS.599626</v>
          </cell>
          <cell r="B9462" t="str">
            <v>BMS-599626</v>
          </cell>
        </row>
        <row r="9463">
          <cell r="A9463" t="str">
            <v>CHEMBL66868</v>
          </cell>
          <cell r="B9463" t="str">
            <v>CHEMBL66868</v>
          </cell>
        </row>
        <row r="9464">
          <cell r="A9464" t="str">
            <v>NSC.745798</v>
          </cell>
          <cell r="B9464" t="str">
            <v>NSC-745798</v>
          </cell>
        </row>
        <row r="9465">
          <cell r="A9465" t="str">
            <v>CHEMBL218226</v>
          </cell>
          <cell r="B9465" t="str">
            <v>CHEMBL218226</v>
          </cell>
        </row>
        <row r="9466">
          <cell r="A9466" t="str">
            <v>MLS000083858</v>
          </cell>
          <cell r="B9466" t="str">
            <v>MLS000083858</v>
          </cell>
        </row>
        <row r="9467">
          <cell r="A9467" t="str">
            <v>MR.2034</v>
          </cell>
          <cell r="B9467" t="str">
            <v>MR-2034</v>
          </cell>
        </row>
        <row r="9468">
          <cell r="A9468" t="str">
            <v>S..N.HYDROXY.N.IODOPHENYLCARBAMOYL.GLUTATHIONE</v>
          </cell>
          <cell r="B9468" t="str">
            <v>S-(N-HYDROXY-N-IODOPHENYLCARBAMOYL)GLUTATHIONE</v>
          </cell>
        </row>
        <row r="9469">
          <cell r="A9469" t="str">
            <v>CHEMBL42557</v>
          </cell>
          <cell r="B9469" t="str">
            <v>CHEMBL42557</v>
          </cell>
        </row>
        <row r="9470">
          <cell r="A9470" t="str">
            <v>CHEMBL175510</v>
          </cell>
          <cell r="B9470" t="str">
            <v>CHEMBL175510</v>
          </cell>
        </row>
        <row r="9471">
          <cell r="A9471" t="str">
            <v>BRN.0172386</v>
          </cell>
          <cell r="B9471" t="str">
            <v>BRN 0172386</v>
          </cell>
        </row>
        <row r="9472">
          <cell r="A9472" t="str">
            <v>Cgs.26303</v>
          </cell>
          <cell r="B9472" t="str">
            <v>Cgs-26303</v>
          </cell>
        </row>
        <row r="9473">
          <cell r="A9473" t="str">
            <v>CHEMBL207986</v>
          </cell>
          <cell r="B9473" t="str">
            <v>CHEMBL207986</v>
          </cell>
        </row>
        <row r="9474">
          <cell r="A9474" t="str">
            <v>CHEMBL9642</v>
          </cell>
          <cell r="B9474" t="str">
            <v>CHEMBL9642</v>
          </cell>
        </row>
        <row r="9475">
          <cell r="A9475" t="str">
            <v>CHEMBL183739</v>
          </cell>
          <cell r="B9475" t="str">
            <v>CHEMBL183739</v>
          </cell>
        </row>
        <row r="9476">
          <cell r="A9476" t="str">
            <v>CHEMBL258583</v>
          </cell>
          <cell r="B9476" t="str">
            <v>CHEMBL258583</v>
          </cell>
        </row>
        <row r="9477">
          <cell r="A9477" t="str">
            <v>Dilmapimod</v>
          </cell>
          <cell r="B9477" t="str">
            <v>Dilmapimod</v>
          </cell>
        </row>
        <row r="9478">
          <cell r="A9478" t="str">
            <v>CHEMBL272075</v>
          </cell>
          <cell r="B9478" t="str">
            <v>CHEMBL272075</v>
          </cell>
        </row>
        <row r="9479">
          <cell r="A9479" t="str">
            <v>CHEMBL293511</v>
          </cell>
          <cell r="B9479" t="str">
            <v>CHEMBL293511</v>
          </cell>
        </row>
        <row r="9480">
          <cell r="A9480" t="str">
            <v>UNII.PDQ3ME68U3</v>
          </cell>
          <cell r="B9480" t="str">
            <v>UNII-PDQ3ME68U3</v>
          </cell>
        </row>
        <row r="9481">
          <cell r="A9481" t="str">
            <v>CHEMBL457025</v>
          </cell>
          <cell r="B9481" t="str">
            <v>CHEMBL457025</v>
          </cell>
        </row>
        <row r="9482">
          <cell r="A9482" t="str">
            <v>BMS.754807</v>
          </cell>
          <cell r="B9482" t="str">
            <v>BMS-754807</v>
          </cell>
        </row>
        <row r="9483">
          <cell r="A9483" t="str">
            <v>X5616.30.8</v>
          </cell>
          <cell r="B9483" t="str">
            <v>5616-30-8</v>
          </cell>
        </row>
        <row r="9484">
          <cell r="A9484" t="str">
            <v>CHEMBL242046</v>
          </cell>
          <cell r="B9484" t="str">
            <v>CHEMBL242046</v>
          </cell>
        </row>
        <row r="9485">
          <cell r="A9485" t="str">
            <v>Ustiloxin.D</v>
          </cell>
          <cell r="B9485" t="str">
            <v>Ustiloxin D</v>
          </cell>
        </row>
        <row r="9486">
          <cell r="A9486" t="str">
            <v>WAY.466</v>
          </cell>
          <cell r="B9486" t="str">
            <v>WAY-466</v>
          </cell>
        </row>
        <row r="9487">
          <cell r="A9487" t="str">
            <v>dysinosin.A</v>
          </cell>
          <cell r="B9487" t="str">
            <v>dysinosin A</v>
          </cell>
        </row>
        <row r="9488">
          <cell r="A9488" t="str">
            <v>X3..2.Naphthyl..L.alanine</v>
          </cell>
          <cell r="B9488" t="str">
            <v>3-(2-Naphthyl)-L-alanine</v>
          </cell>
        </row>
        <row r="9489">
          <cell r="A9489" t="str">
            <v>CHEMBL1288104</v>
          </cell>
          <cell r="B9489" t="str">
            <v>CHEMBL1288104</v>
          </cell>
        </row>
        <row r="9490">
          <cell r="A9490" t="str">
            <v>CHEMBL500664</v>
          </cell>
          <cell r="B9490" t="str">
            <v>CHEMBL500664</v>
          </cell>
        </row>
        <row r="9491">
          <cell r="A9491" t="str">
            <v>CHEMBL525589</v>
          </cell>
          <cell r="B9491" t="str">
            <v>CHEMBL525589</v>
          </cell>
        </row>
        <row r="9492">
          <cell r="A9492" t="str">
            <v>CHEMBL399774</v>
          </cell>
          <cell r="B9492" t="str">
            <v>CHEMBL399774</v>
          </cell>
        </row>
        <row r="9493">
          <cell r="A9493" t="str">
            <v>Glaucine</v>
          </cell>
          <cell r="B9493" t="str">
            <v>Glaucine</v>
          </cell>
        </row>
        <row r="9494">
          <cell r="A9494" t="str">
            <v>CHEMBL221409</v>
          </cell>
          <cell r="B9494" t="str">
            <v>CHEMBL221409</v>
          </cell>
        </row>
        <row r="9495">
          <cell r="A9495" t="str">
            <v>AGN.PC.04UXET</v>
          </cell>
          <cell r="B9495" t="str">
            <v>AGN-PC-04UXET</v>
          </cell>
        </row>
        <row r="9496">
          <cell r="A9496" t="str">
            <v>PAS219</v>
          </cell>
          <cell r="B9496" t="str">
            <v>PAS219</v>
          </cell>
        </row>
        <row r="9497">
          <cell r="A9497" t="str">
            <v>UK.343664</v>
          </cell>
          <cell r="B9497" t="str">
            <v>UK-343664</v>
          </cell>
        </row>
        <row r="9498">
          <cell r="A9498" t="str">
            <v>Cirsimarin</v>
          </cell>
          <cell r="B9498" t="str">
            <v>Cirsimarin</v>
          </cell>
        </row>
        <row r="9499">
          <cell r="A9499" t="str">
            <v>CHEMBL241297</v>
          </cell>
          <cell r="B9499" t="str">
            <v>CHEMBL241297</v>
          </cell>
        </row>
        <row r="9500">
          <cell r="A9500" t="str">
            <v>CHEMBL1173327</v>
          </cell>
          <cell r="B9500" t="str">
            <v>CHEMBL1173327</v>
          </cell>
        </row>
        <row r="9501">
          <cell r="A9501" t="str">
            <v>CHEMBL118682</v>
          </cell>
          <cell r="B9501" t="str">
            <v>CHEMBL118682</v>
          </cell>
        </row>
        <row r="9502">
          <cell r="A9502" t="str">
            <v>SureCN4225537</v>
          </cell>
          <cell r="B9502" t="str">
            <v>SureCN4225537</v>
          </cell>
        </row>
        <row r="9503">
          <cell r="A9503" t="str">
            <v>Hydroxamate.9</v>
          </cell>
          <cell r="B9503" t="str">
            <v>Hydroxamate 9</v>
          </cell>
        </row>
        <row r="9504">
          <cell r="A9504" t="str">
            <v>FR.180204</v>
          </cell>
          <cell r="B9504" t="str">
            <v>FR-180204</v>
          </cell>
        </row>
        <row r="9505">
          <cell r="A9505" t="str">
            <v>CHEMBL108438</v>
          </cell>
          <cell r="B9505" t="str">
            <v>CHEMBL108438</v>
          </cell>
        </row>
        <row r="9506">
          <cell r="A9506" t="str">
            <v>X1.Propylidenethiosemicarbazide</v>
          </cell>
          <cell r="B9506" t="str">
            <v>1-Propylidenethiosemicarbazide</v>
          </cell>
        </row>
        <row r="9507">
          <cell r="A9507" t="str">
            <v>CHEMBL445531</v>
          </cell>
          <cell r="B9507" t="str">
            <v>CHEMBL445531</v>
          </cell>
        </row>
        <row r="9508">
          <cell r="A9508" t="str">
            <v>CHEMBL420965</v>
          </cell>
          <cell r="B9508" t="str">
            <v>CHEMBL420965</v>
          </cell>
        </row>
        <row r="9509">
          <cell r="A9509" t="str">
            <v>arylsulfonylpiperazine..24</v>
          </cell>
          <cell r="B9509" t="str">
            <v>arylsulfonylpiperazine, 24</v>
          </cell>
        </row>
        <row r="9510">
          <cell r="A9510" t="str">
            <v>N.Phenylpropyl.ETAV</v>
          </cell>
          <cell r="B9510" t="str">
            <v>N-Phenylpropyl-ETAV</v>
          </cell>
        </row>
        <row r="9511">
          <cell r="A9511" t="str">
            <v>Implitapide</v>
          </cell>
          <cell r="B9511" t="str">
            <v>Implitapide</v>
          </cell>
        </row>
        <row r="9512">
          <cell r="A9512" t="str">
            <v>AC1NRB3Z</v>
          </cell>
          <cell r="B9512" t="str">
            <v>AC1NRB3Z</v>
          </cell>
        </row>
        <row r="9513">
          <cell r="A9513" t="str">
            <v>CHEMBL386272</v>
          </cell>
          <cell r="B9513" t="str">
            <v>CHEMBL386272</v>
          </cell>
        </row>
        <row r="9514">
          <cell r="A9514" t="str">
            <v>Nelivaptan</v>
          </cell>
          <cell r="B9514" t="str">
            <v>Nelivaptan</v>
          </cell>
        </row>
        <row r="9515">
          <cell r="A9515" t="str">
            <v>AGN.PC.0MZZKW</v>
          </cell>
          <cell r="B9515" t="str">
            <v>AGN-PC-0MZZKW</v>
          </cell>
        </row>
        <row r="9516">
          <cell r="A9516" t="str">
            <v>CHEMBL166699</v>
          </cell>
          <cell r="B9516" t="str">
            <v>CHEMBL166699</v>
          </cell>
        </row>
        <row r="9517">
          <cell r="A9517" t="str">
            <v>PIPERROLEIN.B</v>
          </cell>
          <cell r="B9517" t="str">
            <v>PIPERROLEIN B</v>
          </cell>
        </row>
        <row r="9518">
          <cell r="A9518" t="str">
            <v>N..O.PHOSPHONO.PYRIDOXYL..ISOLEUCINE</v>
          </cell>
          <cell r="B9518" t="str">
            <v>N-[O-PHOSPHONO-PYRIDOXYL]-ISOLEUCINE</v>
          </cell>
        </row>
        <row r="9519">
          <cell r="A9519" t="str">
            <v>Combretastatin</v>
          </cell>
          <cell r="B9519" t="str">
            <v>Combretastatin</v>
          </cell>
        </row>
        <row r="9520">
          <cell r="A9520" t="str">
            <v>X3.Phenylcyclopentanecarboxylic.acid</v>
          </cell>
          <cell r="B9520" t="str">
            <v>3-Phenylcyclopentanecarboxylic acid</v>
          </cell>
        </row>
        <row r="9521">
          <cell r="A9521" t="str">
            <v>X1..2.Methoxyphenyl.piperazine</v>
          </cell>
          <cell r="B9521" t="str">
            <v>1-(2-Methoxyphenyl)piperazine</v>
          </cell>
        </row>
        <row r="9522">
          <cell r="A9522" t="str">
            <v>CHEMBL435871</v>
          </cell>
          <cell r="B9522" t="str">
            <v>CHEMBL435871</v>
          </cell>
        </row>
        <row r="9523">
          <cell r="A9523" t="str">
            <v>DIDEAZAFOLATE</v>
          </cell>
          <cell r="B9523" t="str">
            <v>DIDEAZAFOLATE</v>
          </cell>
        </row>
        <row r="9524">
          <cell r="A9524" t="str">
            <v>Lifarizine</v>
          </cell>
          <cell r="B9524" t="str">
            <v>Lifarizine</v>
          </cell>
        </row>
        <row r="9525">
          <cell r="A9525" t="str">
            <v>CHEMBL85595</v>
          </cell>
          <cell r="B9525" t="str">
            <v>CHEMBL85595</v>
          </cell>
        </row>
        <row r="9526">
          <cell r="A9526" t="str">
            <v>CHEMBL352174</v>
          </cell>
          <cell r="B9526" t="str">
            <v>CHEMBL352174</v>
          </cell>
        </row>
        <row r="9527">
          <cell r="A9527" t="str">
            <v>CHEMBL413209</v>
          </cell>
          <cell r="B9527" t="str">
            <v>CHEMBL413209</v>
          </cell>
        </row>
        <row r="9528">
          <cell r="A9528" t="str">
            <v>CHEMBL571738</v>
          </cell>
          <cell r="B9528" t="str">
            <v>CHEMBL571738</v>
          </cell>
        </row>
        <row r="9529">
          <cell r="A9529" t="str">
            <v>CHEMBL432782</v>
          </cell>
          <cell r="B9529" t="str">
            <v>CHEMBL432782</v>
          </cell>
        </row>
        <row r="9530">
          <cell r="A9530" t="str">
            <v>X1.2.Aceanthrylenedione</v>
          </cell>
          <cell r="B9530" t="str">
            <v>1,2-Aceanthrylenedione</v>
          </cell>
        </row>
        <row r="9531">
          <cell r="A9531" t="str">
            <v>CHEMBL64508</v>
          </cell>
          <cell r="B9531" t="str">
            <v>CHEMBL64508</v>
          </cell>
        </row>
        <row r="9532">
          <cell r="A9532" t="str">
            <v>Naxifylline</v>
          </cell>
          <cell r="B9532" t="str">
            <v>Naxifylline</v>
          </cell>
        </row>
        <row r="9533">
          <cell r="A9533" t="str">
            <v>CHEMBL147359</v>
          </cell>
          <cell r="B9533" t="str">
            <v>CHEMBL147359</v>
          </cell>
        </row>
        <row r="9534">
          <cell r="A9534" t="str">
            <v>CHEMBL246964</v>
          </cell>
          <cell r="B9534" t="str">
            <v>CHEMBL246964</v>
          </cell>
        </row>
        <row r="9535">
          <cell r="A9535" t="str">
            <v>CHEMBL481163</v>
          </cell>
          <cell r="B9535" t="str">
            <v>CHEMBL481163</v>
          </cell>
        </row>
        <row r="9536">
          <cell r="A9536" t="str">
            <v>CHEMBL179635</v>
          </cell>
          <cell r="B9536" t="str">
            <v>CHEMBL179635</v>
          </cell>
        </row>
        <row r="9537">
          <cell r="A9537" t="str">
            <v>CHEMBL602309</v>
          </cell>
          <cell r="B9537" t="str">
            <v>CHEMBL602309</v>
          </cell>
        </row>
        <row r="9538">
          <cell r="A9538" t="str">
            <v>X2..4.benzylpiperazino..1.3.benzothiazole</v>
          </cell>
          <cell r="B9538" t="str">
            <v>2-(4-benzylpiperazino)-1,3-benzothiazole</v>
          </cell>
        </row>
        <row r="9539">
          <cell r="A9539" t="str">
            <v>CHEMBL318401</v>
          </cell>
          <cell r="B9539" t="str">
            <v>CHEMBL318401</v>
          </cell>
        </row>
        <row r="9540">
          <cell r="A9540" t="str">
            <v>Ecopipam</v>
          </cell>
          <cell r="B9540" t="str">
            <v>Ecopipam</v>
          </cell>
        </row>
        <row r="9541">
          <cell r="A9541" t="str">
            <v>Quinoline.8.carboxamide</v>
          </cell>
          <cell r="B9541" t="str">
            <v>Quinoline-8-carboxamide</v>
          </cell>
        </row>
        <row r="9542">
          <cell r="A9542" t="str">
            <v>AdoC.Aun.Arg6</v>
          </cell>
          <cell r="B9542" t="str">
            <v>AdoC(Aun)Arg6</v>
          </cell>
        </row>
        <row r="9543">
          <cell r="A9543" t="str">
            <v>CHEMBL194412</v>
          </cell>
          <cell r="B9543" t="str">
            <v>CHEMBL194412</v>
          </cell>
        </row>
        <row r="9544">
          <cell r="A9544" t="str">
            <v>CHEMBL234581</v>
          </cell>
          <cell r="B9544" t="str">
            <v>CHEMBL234581</v>
          </cell>
        </row>
        <row r="9545">
          <cell r="A9545" t="str">
            <v>Compound.3.8.12.</v>
          </cell>
          <cell r="B9545" t="str">
            <v>Compound 3{8,12}</v>
          </cell>
        </row>
        <row r="9546">
          <cell r="A9546" t="str">
            <v>CHEMBL207589</v>
          </cell>
          <cell r="B9546" t="str">
            <v>CHEMBL207589</v>
          </cell>
        </row>
        <row r="9547">
          <cell r="A9547" t="str">
            <v>Medetomidine</v>
          </cell>
          <cell r="B9547" t="str">
            <v>Medetomidine</v>
          </cell>
        </row>
        <row r="9548">
          <cell r="A9548" t="str">
            <v>CHEMBL415432</v>
          </cell>
          <cell r="B9548" t="str">
            <v>CHEMBL415432</v>
          </cell>
        </row>
        <row r="9549">
          <cell r="A9549" t="str">
            <v>ST.1535</v>
          </cell>
          <cell r="B9549" t="str">
            <v>ST-1535</v>
          </cell>
        </row>
        <row r="9550">
          <cell r="A9550" t="str">
            <v>CHEMBL462543</v>
          </cell>
          <cell r="B9550" t="str">
            <v>CHEMBL462543</v>
          </cell>
        </row>
        <row r="9551">
          <cell r="A9551" t="str">
            <v>CHEMBL187472</v>
          </cell>
          <cell r="B9551" t="str">
            <v>CHEMBL187472</v>
          </cell>
        </row>
        <row r="9552">
          <cell r="A9552" t="str">
            <v>X6.Benzylthioinosine</v>
          </cell>
          <cell r="B9552" t="str">
            <v>6-Benzylthioinosine</v>
          </cell>
        </row>
        <row r="9553">
          <cell r="A9553" t="str">
            <v>Pactimibe</v>
          </cell>
          <cell r="B9553" t="str">
            <v>Pactimibe</v>
          </cell>
        </row>
        <row r="9554">
          <cell r="A9554" t="str">
            <v>X6.Benzyloxy.5.nitroso.pyrimidine.2.4.diamine</v>
          </cell>
          <cell r="B9554" t="str">
            <v>6-Benzyloxy-5-nitroso-pyrimidine-2,4-diamine</v>
          </cell>
        </row>
        <row r="9555">
          <cell r="A9555" t="str">
            <v>Ngd.94.1</v>
          </cell>
          <cell r="B9555" t="str">
            <v>Ngd 94-1</v>
          </cell>
        </row>
        <row r="9556">
          <cell r="A9556" t="str">
            <v>CHEMBL1162357</v>
          </cell>
          <cell r="B9556" t="str">
            <v>CHEMBL1162357</v>
          </cell>
        </row>
        <row r="9557">
          <cell r="A9557" t="str">
            <v>PeramiFlu</v>
          </cell>
          <cell r="B9557" t="str">
            <v>PeramiFlu</v>
          </cell>
        </row>
        <row r="9558">
          <cell r="A9558" t="str">
            <v>CHEMBL194552</v>
          </cell>
          <cell r="B9558" t="str">
            <v>CHEMBL194552</v>
          </cell>
        </row>
        <row r="9559">
          <cell r="A9559" t="str">
            <v>CHEMBL43742</v>
          </cell>
          <cell r="B9559" t="str">
            <v>CHEMBL43742</v>
          </cell>
        </row>
        <row r="9560">
          <cell r="A9560" t="str">
            <v>CHEMBL452100</v>
          </cell>
          <cell r="B9560" t="str">
            <v>CHEMBL452100</v>
          </cell>
        </row>
        <row r="9561">
          <cell r="A9561" t="str">
            <v>BW.B218C</v>
          </cell>
          <cell r="B9561" t="str">
            <v>BW B218C</v>
          </cell>
        </row>
        <row r="9562">
          <cell r="A9562" t="str">
            <v>CHEMBL468833</v>
          </cell>
          <cell r="B9562" t="str">
            <v>CHEMBL468833</v>
          </cell>
        </row>
        <row r="9563">
          <cell r="A9563" t="str">
            <v>X2S.4R.4.Methylglutamate</v>
          </cell>
          <cell r="B9563" t="str">
            <v>2S,4R-4-Methylglutamate</v>
          </cell>
        </row>
        <row r="9564">
          <cell r="A9564" t="str">
            <v>CHEMBL575301</v>
          </cell>
          <cell r="B9564" t="str">
            <v>CHEMBL575301</v>
          </cell>
        </row>
        <row r="9565">
          <cell r="A9565" t="str">
            <v>Imidazolylmethyleneindane.2a</v>
          </cell>
          <cell r="B9565" t="str">
            <v>Imidazolylmethyleneindane 2a</v>
          </cell>
        </row>
        <row r="9566">
          <cell r="A9566" t="str">
            <v>AGN.PC.0N2Q4F</v>
          </cell>
          <cell r="B9566" t="str">
            <v>AGN-PC-0N2Q4F</v>
          </cell>
        </row>
        <row r="9567">
          <cell r="A9567" t="str">
            <v>CHEMBL1172883</v>
          </cell>
          <cell r="B9567" t="str">
            <v>CHEMBL1172883</v>
          </cell>
        </row>
        <row r="9568">
          <cell r="A9568" t="str">
            <v>AdoCGlyArg6</v>
          </cell>
          <cell r="B9568" t="str">
            <v>AdoCGlyArg6</v>
          </cell>
        </row>
        <row r="9569">
          <cell r="A9569" t="str">
            <v>X2..hexadecoxy.hydroxy.phosphoryl.oxyethyl.trimethylazanium</v>
          </cell>
          <cell r="B9569" t="str">
            <v>2-[hexadecoxy(hydroxy)phosphoryl]oxyethyl-trimethylazanium</v>
          </cell>
        </row>
        <row r="9570">
          <cell r="A9570" t="str">
            <v>CHEMBL213493</v>
          </cell>
          <cell r="B9570" t="str">
            <v>CHEMBL213493</v>
          </cell>
        </row>
        <row r="9571">
          <cell r="A9571" t="str">
            <v>X.4E..4.AMINOHEX.4.ENOIC.ACID</v>
          </cell>
          <cell r="B9571" t="str">
            <v>(4E)-4-AMINOHEX-4-ENOIC ACID</v>
          </cell>
        </row>
        <row r="9572">
          <cell r="A9572" t="str">
            <v>CHEMBL370526</v>
          </cell>
          <cell r="B9572" t="str">
            <v>CHEMBL370526</v>
          </cell>
        </row>
        <row r="9573">
          <cell r="A9573" t="str">
            <v>DCL000074</v>
          </cell>
          <cell r="B9573" t="str">
            <v>DCL000074</v>
          </cell>
        </row>
        <row r="9574">
          <cell r="A9574" t="str">
            <v>X2.7.Diaminoanthraquinone</v>
          </cell>
          <cell r="B9574" t="str">
            <v>2,7-Diaminoanthraquinone</v>
          </cell>
        </row>
        <row r="9575">
          <cell r="A9575" t="str">
            <v>CUDC.907</v>
          </cell>
          <cell r="B9575" t="str">
            <v>CUDC-907</v>
          </cell>
        </row>
        <row r="9576">
          <cell r="A9576" t="str">
            <v>CHEMBL1083754</v>
          </cell>
          <cell r="B9576" t="str">
            <v>CHEMBL1083754</v>
          </cell>
        </row>
        <row r="9577">
          <cell r="A9577" t="str">
            <v>CHEMBL404911</v>
          </cell>
          <cell r="B9577" t="str">
            <v>CHEMBL404911</v>
          </cell>
        </row>
        <row r="9578">
          <cell r="A9578" t="str">
            <v>CHEMBL430798</v>
          </cell>
          <cell r="B9578" t="str">
            <v>CHEMBL430798</v>
          </cell>
        </row>
        <row r="9579">
          <cell r="A9579" t="str">
            <v>CHEMBL60861</v>
          </cell>
          <cell r="B9579" t="str">
            <v>CHEMBL60861</v>
          </cell>
        </row>
        <row r="9580">
          <cell r="A9580" t="str">
            <v>SureCN6206670</v>
          </cell>
          <cell r="B9580" t="str">
            <v>SureCN6206670</v>
          </cell>
        </row>
        <row r="9581">
          <cell r="A9581" t="str">
            <v>NK3201</v>
          </cell>
          <cell r="B9581" t="str">
            <v>NK3201</v>
          </cell>
        </row>
        <row r="9582">
          <cell r="A9582" t="str">
            <v>CHEMBL411750</v>
          </cell>
          <cell r="B9582" t="str">
            <v>CHEMBL411750</v>
          </cell>
        </row>
        <row r="9583">
          <cell r="A9583" t="str">
            <v>CHEMBL1076665</v>
          </cell>
          <cell r="B9583" t="str">
            <v>CHEMBL1076665</v>
          </cell>
        </row>
        <row r="9584">
          <cell r="A9584" t="str">
            <v>CHEMBL573003</v>
          </cell>
          <cell r="B9584" t="str">
            <v>CHEMBL573003</v>
          </cell>
        </row>
        <row r="9585">
          <cell r="A9585" t="str">
            <v>CHEMBL238829</v>
          </cell>
          <cell r="B9585" t="str">
            <v>CHEMBL238829</v>
          </cell>
        </row>
        <row r="9586">
          <cell r="A9586" t="str">
            <v>CHEMBL427438</v>
          </cell>
          <cell r="B9586" t="str">
            <v>CHEMBL427438</v>
          </cell>
        </row>
        <row r="9587">
          <cell r="A9587" t="str">
            <v>KC.12291</v>
          </cell>
          <cell r="B9587" t="str">
            <v>KC-12291</v>
          </cell>
        </row>
        <row r="9588">
          <cell r="A9588" t="str">
            <v>CHEMBL403475</v>
          </cell>
          <cell r="B9588" t="str">
            <v>CHEMBL403475</v>
          </cell>
        </row>
        <row r="9589">
          <cell r="A9589" t="str">
            <v>CHEMBL86664</v>
          </cell>
          <cell r="B9589" t="str">
            <v>CHEMBL86664</v>
          </cell>
        </row>
        <row r="9590">
          <cell r="A9590" t="str">
            <v>CHEMBL426133</v>
          </cell>
          <cell r="B9590" t="str">
            <v>CHEMBL426133</v>
          </cell>
        </row>
        <row r="9591">
          <cell r="A9591" t="str">
            <v>CHEMBL383730</v>
          </cell>
          <cell r="B9591" t="str">
            <v>CHEMBL383730</v>
          </cell>
        </row>
        <row r="9592">
          <cell r="A9592" t="str">
            <v>CHEMBL608132</v>
          </cell>
          <cell r="B9592" t="str">
            <v>CHEMBL608132</v>
          </cell>
        </row>
        <row r="9593">
          <cell r="A9593" t="str">
            <v>M35.Peptide</v>
          </cell>
          <cell r="B9593" t="str">
            <v>M35 Peptide</v>
          </cell>
        </row>
        <row r="9594">
          <cell r="A9594" t="str">
            <v>CHEMBL569096</v>
          </cell>
          <cell r="B9594" t="str">
            <v>CHEMBL569096</v>
          </cell>
        </row>
        <row r="9595">
          <cell r="A9595" t="str">
            <v>CHEMBL81626</v>
          </cell>
          <cell r="B9595" t="str">
            <v>CHEMBL81626</v>
          </cell>
        </row>
        <row r="9596">
          <cell r="A9596" t="str">
            <v>CHEMBL216061</v>
          </cell>
          <cell r="B9596" t="str">
            <v>CHEMBL216061</v>
          </cell>
        </row>
        <row r="9597">
          <cell r="A9597" t="str">
            <v>CHEMBL382244</v>
          </cell>
          <cell r="B9597" t="str">
            <v>CHEMBL382244</v>
          </cell>
        </row>
        <row r="9598">
          <cell r="A9598" t="str">
            <v>CHEMBL167804</v>
          </cell>
          <cell r="B9598" t="str">
            <v>CHEMBL167804</v>
          </cell>
        </row>
        <row r="9599">
          <cell r="A9599" t="str">
            <v>X.S..TACRINE.10..HUPYRIDONE</v>
          </cell>
          <cell r="B9599" t="str">
            <v>(S)-TACRINE(10)-HUPYRIDONE</v>
          </cell>
        </row>
        <row r="9600">
          <cell r="A9600" t="str">
            <v>CHEMBL199174</v>
          </cell>
          <cell r="B9600" t="str">
            <v>CHEMBL199174</v>
          </cell>
        </row>
        <row r="9601">
          <cell r="A9601" t="str">
            <v>CHEMBL143592</v>
          </cell>
          <cell r="B9601" t="str">
            <v>CHEMBL143592</v>
          </cell>
        </row>
        <row r="9602">
          <cell r="A9602" t="str">
            <v>X1..2..2..DIFLUOROMETHOXY.PHENYL..1.PHENYLETHYL.PIPERAZINE..ENANTIOMERIC.MIX.</v>
          </cell>
          <cell r="B9602" t="str">
            <v>1-(2-(2-(DIFLUOROMETHOXY)PHENYL)-1-PHENYLETHYL)PIPERAZINE (ENANTIOMERIC MIX)</v>
          </cell>
        </row>
        <row r="9603">
          <cell r="A9603" t="str">
            <v>CHEMBL365275</v>
          </cell>
          <cell r="B9603" t="str">
            <v>CHEMBL365275</v>
          </cell>
        </row>
        <row r="9604">
          <cell r="A9604" t="str">
            <v>KKHT.11018</v>
          </cell>
          <cell r="B9604" t="str">
            <v>KKHT-11018</v>
          </cell>
        </row>
        <row r="9605">
          <cell r="A9605" t="str">
            <v>X122794.99.4</v>
          </cell>
          <cell r="B9605" t="str">
            <v>122794-99-4</v>
          </cell>
        </row>
        <row r="9606">
          <cell r="A9606" t="str">
            <v>CHEMBL503836</v>
          </cell>
          <cell r="B9606" t="str">
            <v>CHEMBL503836</v>
          </cell>
        </row>
        <row r="9607">
          <cell r="A9607" t="str">
            <v>BCTC</v>
          </cell>
          <cell r="B9607" t="str">
            <v>BCTC</v>
          </cell>
        </row>
        <row r="9608">
          <cell r="A9608" t="str">
            <v>X1.Propionyl.1H.indole.2.3.dione</v>
          </cell>
          <cell r="B9608" t="str">
            <v>1-Propionyl-1H-indole-2,3-dione</v>
          </cell>
        </row>
        <row r="9609">
          <cell r="A9609" t="str">
            <v>X4..2.Morpholinyl.pyrocatechol</v>
          </cell>
          <cell r="B9609" t="str">
            <v>4-(2-Morpholinyl)pyrocatechol</v>
          </cell>
        </row>
        <row r="9610">
          <cell r="A9610" t="str">
            <v>JL.18</v>
          </cell>
          <cell r="B9610" t="str">
            <v>JL-18</v>
          </cell>
        </row>
        <row r="9611">
          <cell r="A9611" t="str">
            <v>CHEMBL408356</v>
          </cell>
          <cell r="B9611" t="str">
            <v>CHEMBL408356</v>
          </cell>
        </row>
        <row r="9612">
          <cell r="A9612" t="str">
            <v>CHEMBL355517</v>
          </cell>
          <cell r="B9612" t="str">
            <v>CHEMBL355517</v>
          </cell>
        </row>
        <row r="9613">
          <cell r="A9613" t="str">
            <v>CHEMBL381689</v>
          </cell>
          <cell r="B9613" t="str">
            <v>CHEMBL381689</v>
          </cell>
        </row>
        <row r="9614">
          <cell r="A9614" t="str">
            <v>E.2050</v>
          </cell>
          <cell r="B9614" t="str">
            <v>E-2050</v>
          </cell>
        </row>
        <row r="9615">
          <cell r="A9615" t="str">
            <v>CHEMBL242756</v>
          </cell>
          <cell r="B9615" t="str">
            <v>CHEMBL242756</v>
          </cell>
        </row>
        <row r="9616">
          <cell r="A9616" t="str">
            <v>gv.150013</v>
          </cell>
          <cell r="B9616" t="str">
            <v>gv 150013</v>
          </cell>
        </row>
        <row r="9617">
          <cell r="A9617" t="str">
            <v>CHEMBL523352</v>
          </cell>
          <cell r="B9617" t="str">
            <v>CHEMBL523352</v>
          </cell>
        </row>
        <row r="9618">
          <cell r="A9618" t="str">
            <v>CGS.12066B</v>
          </cell>
          <cell r="B9618" t="str">
            <v>CGS-12066B</v>
          </cell>
        </row>
        <row r="9619">
          <cell r="A9619" t="str">
            <v>X3.5.DICHLOROSALICYLIC.ACID</v>
          </cell>
          <cell r="B9619" t="str">
            <v>3,5-DICHLOROSALICYLIC ACID</v>
          </cell>
        </row>
        <row r="9620">
          <cell r="A9620" t="str">
            <v>Thieno.analogue.of.kenpaullone</v>
          </cell>
          <cell r="B9620" t="str">
            <v>Thieno analogue of kenpaullone</v>
          </cell>
        </row>
        <row r="9621">
          <cell r="A9621" t="str">
            <v>Lobelin</v>
          </cell>
          <cell r="B9621" t="str">
            <v>Lobelin</v>
          </cell>
        </row>
        <row r="9622">
          <cell r="A9622" t="str">
            <v>X1.Naphthalenemethylamine</v>
          </cell>
          <cell r="B9622" t="str">
            <v>1-Naphthalenemethylamine</v>
          </cell>
        </row>
        <row r="9623">
          <cell r="A9623" t="str">
            <v>Pyz6.D.Trp8.SRIF</v>
          </cell>
          <cell r="B9623" t="str">
            <v>Pyz6-D-Trp8-SRIF</v>
          </cell>
        </row>
        <row r="9624">
          <cell r="A9624" t="str">
            <v>X2.methylbut.3.yn.2.yl.4.methoxybenzoate</v>
          </cell>
          <cell r="B9624" t="str">
            <v>2-methylbut-3-yn-2-yl 4-methoxybenzoate</v>
          </cell>
        </row>
        <row r="9625">
          <cell r="A9625" t="str">
            <v>NSC.665126</v>
          </cell>
          <cell r="B9625" t="str">
            <v>NSC-665126</v>
          </cell>
        </row>
        <row r="9626">
          <cell r="A9626" t="str">
            <v>Ac.Yvad.cho</v>
          </cell>
          <cell r="B9626" t="str">
            <v>Ac-Yvad-cho</v>
          </cell>
        </row>
        <row r="9627">
          <cell r="A9627" t="str">
            <v>Pefloxacin</v>
          </cell>
          <cell r="B9627" t="str">
            <v>Pefloxacin</v>
          </cell>
        </row>
        <row r="9628">
          <cell r="A9628" t="str">
            <v>X4.ISOPROPYLANILINE</v>
          </cell>
          <cell r="B9628" t="str">
            <v>4-ISOPROPYLANILINE</v>
          </cell>
        </row>
        <row r="9629">
          <cell r="A9629" t="str">
            <v>CHEMBL116620</v>
          </cell>
          <cell r="B9629" t="str">
            <v>CHEMBL116620</v>
          </cell>
        </row>
        <row r="9630">
          <cell r="A9630" t="str">
            <v>CHEMBL197653</v>
          </cell>
          <cell r="B9630" t="str">
            <v>CHEMBL197653</v>
          </cell>
        </row>
        <row r="9631">
          <cell r="A9631" t="str">
            <v>X2.5.Dimethoxyamphetamine</v>
          </cell>
          <cell r="B9631" t="str">
            <v>2,5-Dimethoxyamphetamine</v>
          </cell>
        </row>
        <row r="9632">
          <cell r="A9632" t="str">
            <v>CHEMBL1084372</v>
          </cell>
          <cell r="B9632" t="str">
            <v>CHEMBL1084372</v>
          </cell>
        </row>
        <row r="9633">
          <cell r="A9633" t="str">
            <v>CHEMBL500636</v>
          </cell>
          <cell r="B9633" t="str">
            <v>CHEMBL500636</v>
          </cell>
        </row>
        <row r="9634">
          <cell r="A9634" t="str">
            <v>X1.hexadecylindole.2.3.dione</v>
          </cell>
          <cell r="B9634" t="str">
            <v>1-hexadecylindole-2,3-dione</v>
          </cell>
        </row>
        <row r="9635">
          <cell r="A9635" t="str">
            <v>CHEMBL37279</v>
          </cell>
          <cell r="B9635" t="str">
            <v>CHEMBL37279</v>
          </cell>
        </row>
        <row r="9636">
          <cell r="A9636" t="str">
            <v>Xaliproden</v>
          </cell>
          <cell r="B9636" t="str">
            <v>Xaliproden</v>
          </cell>
        </row>
        <row r="9637">
          <cell r="A9637" t="str">
            <v>para.Iodoamphetamine</v>
          </cell>
          <cell r="B9637" t="str">
            <v>para-Iodoamphetamine</v>
          </cell>
        </row>
        <row r="9638">
          <cell r="A9638" t="str">
            <v>CHEMBL186856</v>
          </cell>
          <cell r="B9638" t="str">
            <v>CHEMBL186856</v>
          </cell>
        </row>
        <row r="9639">
          <cell r="A9639" t="str">
            <v>Lamifiban</v>
          </cell>
          <cell r="B9639" t="str">
            <v>Lamifiban</v>
          </cell>
        </row>
        <row r="9640">
          <cell r="A9640" t="str">
            <v>CEP.6331</v>
          </cell>
          <cell r="B9640" t="str">
            <v>CEP-6331</v>
          </cell>
        </row>
        <row r="9641">
          <cell r="A9641" t="str">
            <v>CHEMBL478209</v>
          </cell>
          <cell r="B9641" t="str">
            <v>CHEMBL478209</v>
          </cell>
        </row>
        <row r="9642">
          <cell r="A9642" t="str">
            <v>DIOXOTHIOMOLYBDENUM.VI..ION</v>
          </cell>
          <cell r="B9642" t="str">
            <v>DIOXOTHIOMOLYBDENUM(VI) ION</v>
          </cell>
        </row>
        <row r="9643">
          <cell r="A9643" t="str">
            <v>CHEMBL347202</v>
          </cell>
          <cell r="B9643" t="str">
            <v>CHEMBL347202</v>
          </cell>
        </row>
        <row r="9644">
          <cell r="A9644" t="str">
            <v>CHEMBL1093774</v>
          </cell>
          <cell r="B9644" t="str">
            <v>CHEMBL1093774</v>
          </cell>
        </row>
        <row r="9645">
          <cell r="A9645" t="str">
            <v>CHEMBL88337</v>
          </cell>
          <cell r="B9645" t="str">
            <v>CHEMBL88337</v>
          </cell>
        </row>
        <row r="9646">
          <cell r="A9646" t="str">
            <v>X.4.Pyridylmethylene.indane.6a</v>
          </cell>
          <cell r="B9646" t="str">
            <v>(4-Pyridylmethylene)indane 6a</v>
          </cell>
        </row>
        <row r="9647">
          <cell r="A9647" t="str">
            <v>AC1NQWGT</v>
          </cell>
          <cell r="B9647" t="str">
            <v>AC1NQWGT</v>
          </cell>
        </row>
        <row r="9648">
          <cell r="A9648" t="str">
            <v>CHEMBL360156</v>
          </cell>
          <cell r="B9648" t="str">
            <v>CHEMBL360156</v>
          </cell>
        </row>
        <row r="9649">
          <cell r="A9649" t="str">
            <v>AGN.PC.004VN5</v>
          </cell>
          <cell r="B9649" t="str">
            <v>AGN-PC-004VN5</v>
          </cell>
        </row>
        <row r="9650">
          <cell r="A9650" t="str">
            <v>PD.85639</v>
          </cell>
          <cell r="B9650" t="str">
            <v>PD-85639</v>
          </cell>
        </row>
        <row r="9651">
          <cell r="A9651" t="str">
            <v>CHEMBL119841</v>
          </cell>
          <cell r="B9651" t="str">
            <v>CHEMBL119841</v>
          </cell>
        </row>
        <row r="9652">
          <cell r="A9652" t="str">
            <v>CHEMBL388123</v>
          </cell>
          <cell r="B9652" t="str">
            <v>CHEMBL388123</v>
          </cell>
        </row>
        <row r="9653">
          <cell r="A9653" t="str">
            <v>CHEMBL93916</v>
          </cell>
          <cell r="B9653" t="str">
            <v>CHEMBL93916</v>
          </cell>
        </row>
        <row r="9654">
          <cell r="A9654" t="str">
            <v>AZD5985</v>
          </cell>
          <cell r="B9654" t="str">
            <v>AZD5985</v>
          </cell>
        </row>
        <row r="9655">
          <cell r="A9655" t="str">
            <v>Spr.210</v>
          </cell>
          <cell r="B9655" t="str">
            <v>Spr-210</v>
          </cell>
        </row>
        <row r="9656">
          <cell r="A9656" t="str">
            <v>DNC000022</v>
          </cell>
          <cell r="B9656" t="str">
            <v>DNC000022</v>
          </cell>
        </row>
        <row r="9657">
          <cell r="A9657" t="str">
            <v>CHEMBL126871</v>
          </cell>
          <cell r="B9657" t="str">
            <v>CHEMBL126871</v>
          </cell>
        </row>
        <row r="9658">
          <cell r="A9658" t="str">
            <v>D.Phenylalanyl.N..3.Methylbenzyl..L.Prolinamide</v>
          </cell>
          <cell r="B9658" t="str">
            <v>D-Phenylalanyl-N-(3-Methylbenzyl)-L-Prolinamide</v>
          </cell>
        </row>
        <row r="9659">
          <cell r="A9659" t="str">
            <v>alpha.Emgbl</v>
          </cell>
          <cell r="B9659" t="str">
            <v>alpha-Emgbl</v>
          </cell>
        </row>
        <row r="9660">
          <cell r="A9660" t="str">
            <v>AC1N4RYA</v>
          </cell>
          <cell r="B9660" t="str">
            <v>AC1N4RYA</v>
          </cell>
        </row>
        <row r="9661">
          <cell r="A9661" t="str">
            <v>CHEMBL148280</v>
          </cell>
          <cell r="B9661" t="str">
            <v>CHEMBL148280</v>
          </cell>
        </row>
        <row r="9662">
          <cell r="A9662" t="str">
            <v>CHEMBL291659</v>
          </cell>
          <cell r="B9662" t="str">
            <v>CHEMBL291659</v>
          </cell>
        </row>
        <row r="9663">
          <cell r="A9663" t="str">
            <v>CHEMBL576449</v>
          </cell>
          <cell r="B9663" t="str">
            <v>CHEMBL576449</v>
          </cell>
        </row>
        <row r="9664">
          <cell r="A9664" t="str">
            <v>CHEMBL199028</v>
          </cell>
          <cell r="B9664" t="str">
            <v>CHEMBL199028</v>
          </cell>
        </row>
        <row r="9665">
          <cell r="A9665" t="str">
            <v>CHEMBL573897</v>
          </cell>
          <cell r="B9665" t="str">
            <v>CHEMBL573897</v>
          </cell>
        </row>
        <row r="9666">
          <cell r="A9666" t="str">
            <v>Leconotide</v>
          </cell>
          <cell r="B9666" t="str">
            <v>Leconotide</v>
          </cell>
        </row>
        <row r="9667">
          <cell r="A9667" t="str">
            <v>CHEMBL159822</v>
          </cell>
          <cell r="B9667" t="str">
            <v>CHEMBL159822</v>
          </cell>
        </row>
        <row r="9668">
          <cell r="A9668" t="str">
            <v>mescaline</v>
          </cell>
          <cell r="B9668" t="str">
            <v>mescaline</v>
          </cell>
        </row>
        <row r="9669">
          <cell r="A9669" t="str">
            <v>CHEMBL205326</v>
          </cell>
          <cell r="B9669" t="str">
            <v>CHEMBL205326</v>
          </cell>
        </row>
        <row r="9670">
          <cell r="A9670" t="str">
            <v>CHEMBL9312</v>
          </cell>
          <cell r="B9670" t="str">
            <v>CHEMBL9312</v>
          </cell>
        </row>
        <row r="9671">
          <cell r="A9671" t="str">
            <v>CHEMBL505299</v>
          </cell>
          <cell r="B9671" t="str">
            <v>CHEMBL505299</v>
          </cell>
        </row>
        <row r="9672">
          <cell r="A9672" t="str">
            <v>SC.50135</v>
          </cell>
          <cell r="B9672" t="str">
            <v>SC-50135</v>
          </cell>
        </row>
        <row r="9673">
          <cell r="A9673" t="str">
            <v>CHEMBL348140</v>
          </cell>
          <cell r="B9673" t="str">
            <v>CHEMBL348140</v>
          </cell>
        </row>
        <row r="9674">
          <cell r="A9674" t="str">
            <v>Howiinol.A</v>
          </cell>
          <cell r="B9674" t="str">
            <v>Howiinol A</v>
          </cell>
        </row>
        <row r="9675">
          <cell r="A9675" t="str">
            <v>X2..cyclohexylamino.benzoic.acid</v>
          </cell>
          <cell r="B9675" t="str">
            <v>2-(cyclohexylamino)benzoic acid</v>
          </cell>
        </row>
        <row r="9676">
          <cell r="A9676" t="str">
            <v>SureCN6662063</v>
          </cell>
          <cell r="B9676" t="str">
            <v>SureCN6662063</v>
          </cell>
        </row>
        <row r="9677">
          <cell r="A9677" t="str">
            <v>SB.269970.hydrochloride</v>
          </cell>
          <cell r="B9677" t="str">
            <v>SB 269970 hydrochloride</v>
          </cell>
        </row>
        <row r="9678">
          <cell r="A9678" t="str">
            <v>CHEMBL55378</v>
          </cell>
          <cell r="B9678" t="str">
            <v>CHEMBL55378</v>
          </cell>
        </row>
        <row r="9679">
          <cell r="A9679" t="str">
            <v>CHEMBL123448</v>
          </cell>
          <cell r="B9679" t="str">
            <v>CHEMBL123448</v>
          </cell>
        </row>
        <row r="9680">
          <cell r="A9680" t="str">
            <v>POV</v>
          </cell>
          <cell r="B9680" t="str">
            <v>POV</v>
          </cell>
        </row>
        <row r="9681">
          <cell r="A9681" t="str">
            <v>NSC669977</v>
          </cell>
          <cell r="B9681" t="str">
            <v>NSC669977</v>
          </cell>
        </row>
        <row r="9682">
          <cell r="A9682" t="str">
            <v>CHEMBL7802</v>
          </cell>
          <cell r="B9682" t="str">
            <v>CHEMBL7802</v>
          </cell>
        </row>
        <row r="9683">
          <cell r="A9683" t="str">
            <v>delta.N.Methylarginine</v>
          </cell>
          <cell r="B9683" t="str">
            <v>delta-N-Methylarginine</v>
          </cell>
        </row>
        <row r="9684">
          <cell r="A9684" t="str">
            <v>CHEMBL407188</v>
          </cell>
          <cell r="B9684" t="str">
            <v>CHEMBL407188</v>
          </cell>
        </row>
        <row r="9685">
          <cell r="A9685" t="str">
            <v>COMPOUND.19</v>
          </cell>
          <cell r="B9685" t="str">
            <v>COMPOUND 19</v>
          </cell>
        </row>
        <row r="9686">
          <cell r="A9686" t="str">
            <v>CHEMBL441540</v>
          </cell>
          <cell r="B9686" t="str">
            <v>CHEMBL441540</v>
          </cell>
        </row>
        <row r="9687">
          <cell r="A9687" t="str">
            <v>Aleglitazar</v>
          </cell>
          <cell r="B9687" t="str">
            <v>Aleglitazar</v>
          </cell>
        </row>
        <row r="9688">
          <cell r="A9688" t="str">
            <v>CHEMBL491090</v>
          </cell>
          <cell r="B9688" t="str">
            <v>CHEMBL491090</v>
          </cell>
        </row>
        <row r="9689">
          <cell r="A9689" t="str">
            <v>beta.CCE</v>
          </cell>
          <cell r="B9689" t="str">
            <v>beta-CCE</v>
          </cell>
        </row>
        <row r="9690">
          <cell r="A9690" t="str">
            <v>AGN.PC.0MTSMH</v>
          </cell>
          <cell r="B9690" t="str">
            <v>AGN-PC-0MTSMH</v>
          </cell>
        </row>
        <row r="9691">
          <cell r="A9691" t="str">
            <v>CHEMBL379290</v>
          </cell>
          <cell r="B9691" t="str">
            <v>CHEMBL379290</v>
          </cell>
        </row>
        <row r="9692">
          <cell r="A9692" t="str">
            <v>X3.hydroxyhippuric.acid</v>
          </cell>
          <cell r="B9692" t="str">
            <v>3-hydroxyhippuric acid</v>
          </cell>
        </row>
        <row r="9693">
          <cell r="A9693" t="str">
            <v>Phenindamine</v>
          </cell>
          <cell r="B9693" t="str">
            <v>Phenindamine</v>
          </cell>
        </row>
        <row r="9694">
          <cell r="A9694" t="str">
            <v>UNII.GG81XF45C2</v>
          </cell>
          <cell r="B9694" t="str">
            <v>UNII-GG81XF45C2</v>
          </cell>
        </row>
        <row r="9695">
          <cell r="A9695" t="str">
            <v>CHEMBL186949</v>
          </cell>
          <cell r="B9695" t="str">
            <v>CHEMBL186949</v>
          </cell>
        </row>
        <row r="9696">
          <cell r="A9696" t="str">
            <v>AGN.PC.00CIUN</v>
          </cell>
          <cell r="B9696" t="str">
            <v>AGN-PC-00CIUN</v>
          </cell>
        </row>
        <row r="9697">
          <cell r="A9697" t="str">
            <v>BB.1101</v>
          </cell>
          <cell r="B9697" t="str">
            <v>BB-1101</v>
          </cell>
        </row>
        <row r="9698">
          <cell r="A9698" t="str">
            <v>CHEMBL253348</v>
          </cell>
          <cell r="B9698" t="str">
            <v>CHEMBL253348</v>
          </cell>
        </row>
        <row r="9699">
          <cell r="A9699" t="str">
            <v>AGN.PC.0BEORK</v>
          </cell>
          <cell r="B9699" t="str">
            <v>AGN-PC-0BEORK</v>
          </cell>
        </row>
        <row r="9700">
          <cell r="A9700" t="str">
            <v>X6.hydroxyuridine.5...dihydrogen.phosphate.</v>
          </cell>
          <cell r="B9700" t="str">
            <v>6-hydroxyuridine 5'-(dihydrogen phosphate)</v>
          </cell>
        </row>
        <row r="9701">
          <cell r="A9701" t="str">
            <v>N.Butyrylhomoserine.lactone</v>
          </cell>
          <cell r="B9701" t="str">
            <v>N-Butyrylhomoserine lactone</v>
          </cell>
        </row>
        <row r="9702">
          <cell r="A9702" t="str">
            <v>CHEMBL108788</v>
          </cell>
          <cell r="B9702" t="str">
            <v>CHEMBL108788</v>
          </cell>
        </row>
        <row r="9703">
          <cell r="A9703" t="str">
            <v>X3.ethoxy.9h..A.carboline</v>
          </cell>
          <cell r="B9703" t="str">
            <v>3-ethoxy-9h-|A-carboline</v>
          </cell>
        </row>
        <row r="9704">
          <cell r="A9704" t="str">
            <v>X2.3.4.5.Tetrahydro.1H.benzo.e..1.4.diazepine</v>
          </cell>
          <cell r="B9704" t="str">
            <v>2,3,4,5-Tetrahydro-1H-benzo[e][1,4]diazepine</v>
          </cell>
        </row>
        <row r="9705">
          <cell r="A9705" t="str">
            <v>Ronacaleret</v>
          </cell>
          <cell r="B9705" t="str">
            <v>Ronacaleret</v>
          </cell>
        </row>
        <row r="9706">
          <cell r="A9706" t="str">
            <v>CHEMBL216837</v>
          </cell>
          <cell r="B9706" t="str">
            <v>CHEMBL216837</v>
          </cell>
        </row>
        <row r="9707">
          <cell r="A9707" t="str">
            <v>B.2.OCTYLGLUCOSIDE</v>
          </cell>
          <cell r="B9707" t="str">
            <v>B-2-OCTYLGLUCOSIDE</v>
          </cell>
        </row>
        <row r="9708">
          <cell r="A9708" t="str">
            <v>CHEMBL115498</v>
          </cell>
          <cell r="B9708" t="str">
            <v>CHEMBL115498</v>
          </cell>
        </row>
        <row r="9709">
          <cell r="A9709" t="str">
            <v>CHEMBL98081</v>
          </cell>
          <cell r="B9709" t="str">
            <v>CHEMBL98081</v>
          </cell>
        </row>
        <row r="9710">
          <cell r="A9710" t="str">
            <v>leucettamidine</v>
          </cell>
          <cell r="B9710" t="str">
            <v>leucettamidine</v>
          </cell>
        </row>
        <row r="9711">
          <cell r="A9711" t="str">
            <v>CHEMBL78017</v>
          </cell>
          <cell r="B9711" t="str">
            <v>CHEMBL78017</v>
          </cell>
        </row>
        <row r="9712">
          <cell r="A9712" t="str">
            <v>AMG.487</v>
          </cell>
          <cell r="B9712" t="str">
            <v>AMG-487</v>
          </cell>
        </row>
        <row r="9713">
          <cell r="A9713" t="str">
            <v>AGN.PC.00C2AX</v>
          </cell>
          <cell r="B9713" t="str">
            <v>AGN-PC-00C2AX</v>
          </cell>
        </row>
        <row r="9714">
          <cell r="A9714" t="str">
            <v>SureCN1454408</v>
          </cell>
          <cell r="B9714" t="str">
            <v>SureCN1454408</v>
          </cell>
        </row>
        <row r="9715">
          <cell r="A9715" t="str">
            <v>X1.1..Azobis.N.N.dimethylformamide</v>
          </cell>
          <cell r="B9715" t="str">
            <v>1,1'-Azobis(N,N-dimethylformamide</v>
          </cell>
        </row>
        <row r="9716">
          <cell r="A9716" t="str">
            <v>CHEMBL470454</v>
          </cell>
          <cell r="B9716" t="str">
            <v>CHEMBL470454</v>
          </cell>
        </row>
        <row r="9717">
          <cell r="A9717" t="str">
            <v>CHEMBL563619</v>
          </cell>
          <cell r="B9717" t="str">
            <v>CHEMBL563619</v>
          </cell>
        </row>
        <row r="9718">
          <cell r="A9718" t="str">
            <v>Motesanib.diphosphate</v>
          </cell>
          <cell r="B9718" t="str">
            <v>Motesanib diphosphate</v>
          </cell>
        </row>
        <row r="9719">
          <cell r="A9719" t="str">
            <v>X1.Phenylisatin</v>
          </cell>
          <cell r="B9719" t="str">
            <v>1-Phenylisatin</v>
          </cell>
        </row>
        <row r="9720">
          <cell r="A9720" t="str">
            <v>NSC.73613</v>
          </cell>
          <cell r="B9720" t="str">
            <v>NSC-73613</v>
          </cell>
        </row>
        <row r="9721">
          <cell r="A9721" t="str">
            <v>X5655.01.6</v>
          </cell>
          <cell r="B9721">
            <v>1371493</v>
          </cell>
        </row>
        <row r="9722">
          <cell r="A9722" t="str">
            <v>CHEMBL2146615</v>
          </cell>
          <cell r="B9722" t="str">
            <v>CHEMBL2146615</v>
          </cell>
        </row>
        <row r="9723">
          <cell r="A9723" t="str">
            <v>CHEMBL330800</v>
          </cell>
          <cell r="B9723" t="str">
            <v>CHEMBL330800</v>
          </cell>
        </row>
        <row r="9724">
          <cell r="A9724" t="str">
            <v>Orvepitant</v>
          </cell>
          <cell r="B9724" t="str">
            <v>Orvepitant</v>
          </cell>
        </row>
        <row r="9725">
          <cell r="A9725" t="str">
            <v>AGN.PC.0MWF7I</v>
          </cell>
          <cell r="B9725" t="str">
            <v>AGN-PC-0MWF7I</v>
          </cell>
        </row>
        <row r="9726">
          <cell r="A9726" t="str">
            <v>X1.Ethylidenethiosemicarbazide</v>
          </cell>
          <cell r="B9726" t="str">
            <v>1-Ethylidenethiosemicarbazide</v>
          </cell>
        </row>
        <row r="9727">
          <cell r="A9727" t="str">
            <v>CHEMBL594828</v>
          </cell>
          <cell r="B9727" t="str">
            <v>CHEMBL594828</v>
          </cell>
        </row>
        <row r="9728">
          <cell r="A9728" t="str">
            <v>NSC.745799</v>
          </cell>
          <cell r="B9728" t="str">
            <v>NSC-745799</v>
          </cell>
        </row>
        <row r="9729">
          <cell r="A9729" t="str">
            <v>X2.7.Bis.propionamido.anthraquinone</v>
          </cell>
          <cell r="B9729" t="str">
            <v>2,7-Bis(propionamido)anthraquinone</v>
          </cell>
        </row>
        <row r="9730">
          <cell r="A9730" t="str">
            <v>X90417.38.2</v>
          </cell>
          <cell r="B9730" t="str">
            <v>90417-38-2</v>
          </cell>
        </row>
        <row r="9731">
          <cell r="A9731" t="str">
            <v>NSC.645835</v>
          </cell>
          <cell r="B9731" t="str">
            <v>NSC-645835</v>
          </cell>
        </row>
        <row r="9732">
          <cell r="A9732" t="str">
            <v>CHEMBL240589</v>
          </cell>
          <cell r="B9732" t="str">
            <v>CHEMBL240589</v>
          </cell>
        </row>
        <row r="9733">
          <cell r="A9733" t="str">
            <v>PSB.1115</v>
          </cell>
          <cell r="B9733" t="str">
            <v>PSB 1115</v>
          </cell>
        </row>
        <row r="9734">
          <cell r="A9734" t="str">
            <v>aminopyridine.deriv..1</v>
          </cell>
          <cell r="B9734" t="str">
            <v>aminopyridine deriv. 1</v>
          </cell>
        </row>
        <row r="9735">
          <cell r="A9735" t="str">
            <v>CHEMBL476008</v>
          </cell>
          <cell r="B9735" t="str">
            <v>CHEMBL476008</v>
          </cell>
        </row>
        <row r="9736">
          <cell r="A9736" t="str">
            <v>CHEMBL438400</v>
          </cell>
          <cell r="B9736" t="str">
            <v>CHEMBL438400</v>
          </cell>
        </row>
        <row r="9737">
          <cell r="A9737" t="str">
            <v>makaluvamine.N</v>
          </cell>
          <cell r="B9737" t="str">
            <v>makaluvamine N</v>
          </cell>
        </row>
        <row r="9738">
          <cell r="A9738" t="str">
            <v>secocularidine</v>
          </cell>
          <cell r="B9738" t="str">
            <v>secocularidine</v>
          </cell>
        </row>
        <row r="9739">
          <cell r="A9739" t="str">
            <v>rotungenic.acid</v>
          </cell>
          <cell r="B9739" t="str">
            <v>rotungenic acid</v>
          </cell>
        </row>
        <row r="9740">
          <cell r="A9740" t="str">
            <v>CHEMBL330227</v>
          </cell>
          <cell r="B9740" t="str">
            <v>CHEMBL330227</v>
          </cell>
        </row>
        <row r="9741">
          <cell r="A9741" t="str">
            <v>CHEMBL225230</v>
          </cell>
          <cell r="B9741" t="str">
            <v>CHEMBL225230</v>
          </cell>
        </row>
        <row r="9742">
          <cell r="A9742" t="str">
            <v>N.Acetyl.DL.alanine</v>
          </cell>
          <cell r="B9742" t="str">
            <v>N-Acetyl-DL-alanine</v>
          </cell>
        </row>
        <row r="9743">
          <cell r="A9743" t="str">
            <v>Azithromycin.N.benzyltriazolylhexahydroxamic.Acid</v>
          </cell>
          <cell r="B9743" t="str">
            <v>Azithromycin-N-benzyltriazolylhexahydroxamic Acid</v>
          </cell>
        </row>
        <row r="9744">
          <cell r="A9744" t="str">
            <v>CHEMBL219625</v>
          </cell>
          <cell r="B9744" t="str">
            <v>CHEMBL219625</v>
          </cell>
        </row>
        <row r="9745">
          <cell r="A9745" t="str">
            <v>X1..3.nitrophenyl.piperazine</v>
          </cell>
          <cell r="B9745" t="str">
            <v>1-(3-nitrophenyl)piperazine</v>
          </cell>
        </row>
        <row r="9746">
          <cell r="A9746" t="str">
            <v>BP.897</v>
          </cell>
          <cell r="B9746" t="str">
            <v>BP 897</v>
          </cell>
        </row>
        <row r="9747">
          <cell r="A9747" t="str">
            <v>CHEMBL443970</v>
          </cell>
          <cell r="B9747" t="str">
            <v>CHEMBL443970</v>
          </cell>
        </row>
        <row r="9748">
          <cell r="A9748" t="str">
            <v>X232271.19.1</v>
          </cell>
          <cell r="B9748" t="str">
            <v>232271-19-1</v>
          </cell>
        </row>
        <row r="9749">
          <cell r="A9749" t="str">
            <v>CHEMBL384090</v>
          </cell>
          <cell r="B9749" t="str">
            <v>CHEMBL384090</v>
          </cell>
        </row>
        <row r="9750">
          <cell r="A9750" t="str">
            <v>CHEMBL1224390</v>
          </cell>
          <cell r="B9750" t="str">
            <v>CHEMBL1224390</v>
          </cell>
        </row>
        <row r="9751">
          <cell r="A9751" t="str">
            <v>N..4.bromo.2.methylphenyl..2.naphthamide</v>
          </cell>
          <cell r="B9751" t="str">
            <v>N-(4-bromo-2-methylphenyl)-2-naphthamide</v>
          </cell>
        </row>
        <row r="9752">
          <cell r="A9752" t="str">
            <v>X.RS..tacrine.10..hupyridone</v>
          </cell>
          <cell r="B9752" t="str">
            <v>(RS)-tacrine(10)-hupyridone</v>
          </cell>
        </row>
        <row r="9753">
          <cell r="A9753" t="str">
            <v>RS.102221</v>
          </cell>
          <cell r="B9753" t="str">
            <v>RS-102221</v>
          </cell>
        </row>
        <row r="9754">
          <cell r="A9754" t="str">
            <v>CHEMBL36514</v>
          </cell>
          <cell r="B9754" t="str">
            <v>CHEMBL36514</v>
          </cell>
        </row>
        <row r="9755">
          <cell r="A9755" t="str">
            <v>CCK.Opioid.Peptide..1</v>
          </cell>
          <cell r="B9755" t="str">
            <v>CCK-Opioid Peptide, 1</v>
          </cell>
        </row>
        <row r="9756">
          <cell r="A9756" t="str">
            <v>YVAD</v>
          </cell>
          <cell r="B9756" t="str">
            <v>YVAD</v>
          </cell>
        </row>
        <row r="9757">
          <cell r="A9757" t="str">
            <v>X9.BUTYL.8..3.METHOXYBENZYL..9H.PURIN.6.AMINE</v>
          </cell>
          <cell r="B9757" t="str">
            <v>9-BUTYL-8-(3-METHOXYBENZYL)-9H-PURIN-6-AMINE</v>
          </cell>
        </row>
        <row r="9758">
          <cell r="A9758" t="str">
            <v>CHEMBL49016</v>
          </cell>
          <cell r="B9758" t="str">
            <v>CHEMBL49016</v>
          </cell>
        </row>
        <row r="9759">
          <cell r="A9759" t="str">
            <v>SureCN12268304</v>
          </cell>
          <cell r="B9759" t="str">
            <v>SureCN12268304</v>
          </cell>
        </row>
        <row r="9760">
          <cell r="A9760" t="str">
            <v>Norboldine</v>
          </cell>
          <cell r="B9760" t="str">
            <v>Norboldine</v>
          </cell>
        </row>
        <row r="9761">
          <cell r="A9761" t="str">
            <v>CHEMBL592854</v>
          </cell>
          <cell r="B9761" t="str">
            <v>CHEMBL592854</v>
          </cell>
        </row>
        <row r="9762">
          <cell r="A9762" t="str">
            <v>CHEMBL251369</v>
          </cell>
          <cell r="B9762" t="str">
            <v>CHEMBL251369</v>
          </cell>
        </row>
        <row r="9763">
          <cell r="A9763" t="str">
            <v>CHEMBL487220</v>
          </cell>
          <cell r="B9763" t="str">
            <v>CHEMBL487220</v>
          </cell>
        </row>
        <row r="9764">
          <cell r="A9764" t="str">
            <v>X4..2.CARBOXY.5.MERCAPTO.PENTYL..BENZOIC.ACID</v>
          </cell>
          <cell r="B9764" t="str">
            <v>4-(2-CARBOXY-5-MERCAPTO-PENTYL)-BENZOIC ACID</v>
          </cell>
        </row>
        <row r="9765">
          <cell r="A9765" t="str">
            <v>Bufrolin</v>
          </cell>
          <cell r="B9765" t="str">
            <v>Bufrolin</v>
          </cell>
        </row>
        <row r="9766">
          <cell r="A9766" t="str">
            <v>Ac.ICVWQDWGAHRCT.NH2</v>
          </cell>
          <cell r="B9766" t="str">
            <v>Ac-ICVWQDWGAHRCT-NH2</v>
          </cell>
        </row>
        <row r="9767">
          <cell r="A9767" t="str">
            <v>CHEMBL187295</v>
          </cell>
          <cell r="B9767" t="str">
            <v>CHEMBL187295</v>
          </cell>
        </row>
        <row r="9768">
          <cell r="A9768" t="str">
            <v>CHEMBL526333</v>
          </cell>
          <cell r="B9768" t="str">
            <v>CHEMBL526333</v>
          </cell>
        </row>
        <row r="9769">
          <cell r="A9769" t="str">
            <v>NSC.369087</v>
          </cell>
          <cell r="B9769" t="str">
            <v>NSC-369087</v>
          </cell>
        </row>
        <row r="9770">
          <cell r="A9770" t="str">
            <v>kelatorphan</v>
          </cell>
          <cell r="B9770" t="str">
            <v>kelatorphan</v>
          </cell>
        </row>
        <row r="9771">
          <cell r="A9771" t="str">
            <v>X3.bromoboldine</v>
          </cell>
          <cell r="B9771" t="str">
            <v>3-bromoboldine</v>
          </cell>
        </row>
        <row r="9772">
          <cell r="A9772" t="str">
            <v>CHEMBL442317</v>
          </cell>
          <cell r="B9772" t="str">
            <v>CHEMBL442317</v>
          </cell>
        </row>
        <row r="9773">
          <cell r="A9773" t="str">
            <v>LE.300</v>
          </cell>
          <cell r="B9773" t="str">
            <v>LE 300</v>
          </cell>
        </row>
        <row r="9774">
          <cell r="A9774" t="str">
            <v>X4.dehydroxyriccardin.C</v>
          </cell>
          <cell r="B9774" t="str">
            <v>4-dehydroxyriccardin C</v>
          </cell>
        </row>
        <row r="9775">
          <cell r="A9775" t="str">
            <v>CHEMBL300907</v>
          </cell>
          <cell r="B9775" t="str">
            <v>CHEMBL300907</v>
          </cell>
        </row>
        <row r="9776">
          <cell r="A9776" t="str">
            <v>Oxindole.16..compound.3.</v>
          </cell>
          <cell r="B9776" t="str">
            <v>Oxindole 16 (compound 3)</v>
          </cell>
        </row>
        <row r="9777">
          <cell r="A9777" t="str">
            <v>CHEMBL265856</v>
          </cell>
          <cell r="B9777" t="str">
            <v>CHEMBL265856</v>
          </cell>
        </row>
        <row r="9778">
          <cell r="A9778" t="str">
            <v>CHF.2819</v>
          </cell>
          <cell r="B9778" t="str">
            <v>CHF-2819</v>
          </cell>
        </row>
        <row r="9779">
          <cell r="A9779" t="str">
            <v>X6258.60.2</v>
          </cell>
          <cell r="B9779" t="str">
            <v>6258-60-2</v>
          </cell>
        </row>
        <row r="9780">
          <cell r="A9780" t="str">
            <v>X2.Fluoropyridine.5.boronic.acid</v>
          </cell>
          <cell r="B9780" t="str">
            <v>2-Fluoropyridine-5-boronic acid</v>
          </cell>
        </row>
        <row r="9781">
          <cell r="A9781" t="str">
            <v>X8.OH.MANZAMINE.A</v>
          </cell>
          <cell r="B9781" t="str">
            <v>8-OH-MANZAMINE A</v>
          </cell>
        </row>
        <row r="9782">
          <cell r="A9782" t="str">
            <v>STA.9090</v>
          </cell>
          <cell r="B9782" t="str">
            <v>STA 9090</v>
          </cell>
        </row>
        <row r="9783">
          <cell r="A9783" t="str">
            <v>Gallocatechin.gallate</v>
          </cell>
          <cell r="B9783" t="str">
            <v>Gallocatechin gallate</v>
          </cell>
        </row>
        <row r="9784">
          <cell r="A9784" t="str">
            <v>CHEMBL207483</v>
          </cell>
          <cell r="B9784" t="str">
            <v>CHEMBL207483</v>
          </cell>
        </row>
        <row r="9785">
          <cell r="A9785" t="str">
            <v>Ethyliminum</v>
          </cell>
          <cell r="B9785" t="str">
            <v>Ethyliminum</v>
          </cell>
        </row>
        <row r="9786">
          <cell r="A9786" t="str">
            <v>CHEMBL270658</v>
          </cell>
          <cell r="B9786" t="str">
            <v>CHEMBL270658</v>
          </cell>
        </row>
        <row r="9787">
          <cell r="A9787" t="str">
            <v>phenylsulfamide</v>
          </cell>
          <cell r="B9787" t="str">
            <v>phenylsulfamide</v>
          </cell>
        </row>
        <row r="9788">
          <cell r="A9788" t="str">
            <v>CHEMBL381203</v>
          </cell>
          <cell r="B9788" t="str">
            <v>CHEMBL381203</v>
          </cell>
        </row>
        <row r="9789">
          <cell r="A9789" t="str">
            <v>Sparfosic.acid</v>
          </cell>
          <cell r="B9789" t="str">
            <v>Sparfosic acid</v>
          </cell>
        </row>
        <row r="9790">
          <cell r="A9790" t="str">
            <v>Lotrafiban</v>
          </cell>
          <cell r="B9790" t="str">
            <v>Lotrafiban</v>
          </cell>
        </row>
        <row r="9791">
          <cell r="A9791" t="str">
            <v>BMS.911543</v>
          </cell>
          <cell r="B9791" t="str">
            <v>BMS-911543</v>
          </cell>
        </row>
        <row r="9792">
          <cell r="A9792" t="str">
            <v>thenoyl.trifluoro.acetone</v>
          </cell>
          <cell r="B9792" t="str">
            <v>thenoyl trifluoro acetone</v>
          </cell>
        </row>
        <row r="9793">
          <cell r="A9793" t="str">
            <v>Decane.1.10.Diyl.Disulfamate</v>
          </cell>
          <cell r="B9793" t="str">
            <v>Decane-1,10-Diyl Disulfamate</v>
          </cell>
        </row>
        <row r="9794">
          <cell r="A9794" t="str">
            <v>L.Pyroglutamic.acid</v>
          </cell>
          <cell r="B9794" t="str">
            <v>L-Pyroglutamic acid</v>
          </cell>
        </row>
        <row r="9795">
          <cell r="A9795" t="str">
            <v>X17.Ethynyl.17.hydroxyestr.4.en.3.one</v>
          </cell>
          <cell r="B9795" t="str">
            <v>17-Ethynyl-17-hydroxyestr-4-en-3-one</v>
          </cell>
        </row>
        <row r="9796">
          <cell r="A9796" t="str">
            <v>Naphthazarin</v>
          </cell>
          <cell r="B9796" t="str">
            <v>Naphthazarin</v>
          </cell>
        </row>
        <row r="9797">
          <cell r="A9797" t="str">
            <v>CHEMBL205252</v>
          </cell>
          <cell r="B9797" t="str">
            <v>CHEMBL205252</v>
          </cell>
        </row>
        <row r="9798">
          <cell r="A9798" t="str">
            <v>CHEMBL374862</v>
          </cell>
          <cell r="B9798" t="str">
            <v>CHEMBL374862</v>
          </cell>
        </row>
        <row r="9799">
          <cell r="A9799" t="str">
            <v>CHEMBL1081540</v>
          </cell>
          <cell r="B9799" t="str">
            <v>CHEMBL1081540</v>
          </cell>
        </row>
        <row r="9800">
          <cell r="A9800" t="str">
            <v>CHEMBL394080</v>
          </cell>
          <cell r="B9800" t="str">
            <v>CHEMBL394080</v>
          </cell>
        </row>
        <row r="9801">
          <cell r="A9801" t="str">
            <v>CHEMBL403882</v>
          </cell>
          <cell r="B9801" t="str">
            <v>CHEMBL403882</v>
          </cell>
        </row>
        <row r="9802">
          <cell r="A9802" t="str">
            <v>Punicafolin</v>
          </cell>
          <cell r="B9802" t="str">
            <v>Punicafolin</v>
          </cell>
        </row>
        <row r="9803">
          <cell r="A9803" t="str">
            <v>CHEMBL560030</v>
          </cell>
          <cell r="B9803" t="str">
            <v>CHEMBL560030</v>
          </cell>
        </row>
        <row r="9804">
          <cell r="A9804" t="str">
            <v>X2.amino.2..2.4.difluorophenyl.acetic.Acid</v>
          </cell>
          <cell r="B9804" t="str">
            <v>2-amino-2-(2,4-difluorophenyl)acetic Acid</v>
          </cell>
        </row>
        <row r="9805">
          <cell r="A9805" t="str">
            <v>Jatrosom</v>
          </cell>
          <cell r="B9805" t="str">
            <v>Jatrosom</v>
          </cell>
        </row>
        <row r="9806">
          <cell r="A9806" t="str">
            <v>CHEMBL90476</v>
          </cell>
          <cell r="B9806" t="str">
            <v>CHEMBL90476</v>
          </cell>
        </row>
        <row r="9807">
          <cell r="A9807" t="str">
            <v>X3..6.methoxy.3.4.dihydronaphthalen.2.yl.pyridine</v>
          </cell>
          <cell r="B9807" t="str">
            <v>3-(6-methoxy-3,4-dihydronaphthalen-2-yl)pyridine</v>
          </cell>
        </row>
        <row r="9808">
          <cell r="A9808" t="str">
            <v>CHEMBL268448</v>
          </cell>
          <cell r="B9808" t="str">
            <v>CHEMBL268448</v>
          </cell>
        </row>
        <row r="9809">
          <cell r="A9809" t="str">
            <v>CHEMBL1951914</v>
          </cell>
          <cell r="B9809" t="str">
            <v>CHEMBL1951914</v>
          </cell>
        </row>
        <row r="9810">
          <cell r="A9810" t="str">
            <v>CHEMBL193648</v>
          </cell>
          <cell r="B9810" t="str">
            <v>CHEMBL193648</v>
          </cell>
        </row>
        <row r="9811">
          <cell r="A9811" t="str">
            <v>AC1O4QIO</v>
          </cell>
          <cell r="B9811" t="str">
            <v>AC1O4QIO</v>
          </cell>
        </row>
        <row r="9812">
          <cell r="A9812" t="str">
            <v>X6.nitroquipazine</v>
          </cell>
          <cell r="B9812" t="str">
            <v>6-nitroquipazine</v>
          </cell>
        </row>
        <row r="9813">
          <cell r="A9813" t="str">
            <v>X2.AMINOPYRIDINE</v>
          </cell>
          <cell r="B9813" t="str">
            <v>2-AMINOPYRIDINE</v>
          </cell>
        </row>
        <row r="9814">
          <cell r="A9814" t="str">
            <v>CCRIS.7412</v>
          </cell>
          <cell r="B9814" t="str">
            <v>CCRIS 7412</v>
          </cell>
        </row>
        <row r="9815">
          <cell r="A9815" t="str">
            <v>CHEMBL159315</v>
          </cell>
          <cell r="B9815" t="str">
            <v>CHEMBL159315</v>
          </cell>
        </row>
        <row r="9816">
          <cell r="A9816" t="str">
            <v>X2...2.methoxy.5.methylphenoxy.methyl.pyridine</v>
          </cell>
          <cell r="B9816" t="str">
            <v>2-[(2-methoxy-5-methylphenoxy)methyl]pyridine</v>
          </cell>
        </row>
        <row r="9817">
          <cell r="A9817" t="str">
            <v>CHEMBL206705</v>
          </cell>
          <cell r="B9817" t="str">
            <v>CHEMBL206705</v>
          </cell>
        </row>
        <row r="9818">
          <cell r="A9818" t="str">
            <v>sunepitron</v>
          </cell>
          <cell r="B9818" t="str">
            <v>sunepitron</v>
          </cell>
        </row>
        <row r="9819">
          <cell r="A9819" t="str">
            <v>N..2.aminophenyl..4.methoxybenzamide</v>
          </cell>
          <cell r="B9819" t="str">
            <v>N-(2-aminophenyl)-4-methoxybenzamide</v>
          </cell>
        </row>
        <row r="9820">
          <cell r="A9820" t="str">
            <v>CEP.6800</v>
          </cell>
          <cell r="B9820" t="str">
            <v>CEP-6800</v>
          </cell>
        </row>
        <row r="9821">
          <cell r="A9821" t="str">
            <v>SB.201993</v>
          </cell>
          <cell r="B9821" t="str">
            <v>SB-201993</v>
          </cell>
        </row>
        <row r="9822">
          <cell r="A9822" t="str">
            <v>N..TOSYL.D.PROLINYL.AMINO.ETHANETHIOL</v>
          </cell>
          <cell r="B9822" t="str">
            <v>N-[TOSYL-D-PROLINYL]AMINO-ETHANETHIOL</v>
          </cell>
        </row>
        <row r="9823">
          <cell r="A9823" t="str">
            <v>UNII.Y6TH2I6W99</v>
          </cell>
          <cell r="B9823" t="str">
            <v>UNII-Y6TH2I6W99</v>
          </cell>
        </row>
        <row r="9824">
          <cell r="A9824" t="str">
            <v>CHEMBL198617</v>
          </cell>
          <cell r="B9824" t="str">
            <v>CHEMBL198617</v>
          </cell>
        </row>
        <row r="9825">
          <cell r="A9825" t="str">
            <v>CHEMBL70149</v>
          </cell>
          <cell r="B9825" t="str">
            <v>CHEMBL70149</v>
          </cell>
        </row>
        <row r="9826">
          <cell r="A9826" t="str">
            <v>X1173900.33.8</v>
          </cell>
          <cell r="B9826" t="str">
            <v>1173900-33-8</v>
          </cell>
        </row>
        <row r="9827">
          <cell r="A9827" t="str">
            <v>EM.1424</v>
          </cell>
          <cell r="B9827" t="str">
            <v>EM-1424</v>
          </cell>
        </row>
        <row r="9828">
          <cell r="A9828" t="str">
            <v>CHEMBL205218</v>
          </cell>
          <cell r="B9828" t="str">
            <v>CHEMBL205218</v>
          </cell>
        </row>
        <row r="9829">
          <cell r="A9829" t="str">
            <v>CHEMBL556532</v>
          </cell>
          <cell r="B9829" t="str">
            <v>CHEMBL556532</v>
          </cell>
        </row>
        <row r="9830">
          <cell r="A9830" t="str">
            <v>CHEMBL231392</v>
          </cell>
          <cell r="B9830" t="str">
            <v>CHEMBL231392</v>
          </cell>
        </row>
        <row r="9831">
          <cell r="A9831" t="str">
            <v>CHEMBL560513</v>
          </cell>
          <cell r="B9831" t="str">
            <v>CHEMBL560513</v>
          </cell>
        </row>
        <row r="9832">
          <cell r="A9832" t="str">
            <v>CHEMBL442577</v>
          </cell>
          <cell r="B9832" t="str">
            <v>CHEMBL442577</v>
          </cell>
        </row>
        <row r="9833">
          <cell r="A9833" t="str">
            <v>UNII.YS11IQJ45S</v>
          </cell>
          <cell r="B9833" t="str">
            <v>UNII-YS11IQJ45S</v>
          </cell>
        </row>
        <row r="9834">
          <cell r="A9834" t="str">
            <v>Stylissadine.B</v>
          </cell>
          <cell r="B9834" t="str">
            <v>Stylissadine B</v>
          </cell>
        </row>
        <row r="9835">
          <cell r="A9835" t="str">
            <v>Midostaurin</v>
          </cell>
          <cell r="B9835" t="str">
            <v>Midostaurin</v>
          </cell>
        </row>
        <row r="9836">
          <cell r="A9836" t="str">
            <v>Triptocalline.A</v>
          </cell>
          <cell r="B9836" t="str">
            <v>Triptocalline A</v>
          </cell>
        </row>
        <row r="9837">
          <cell r="A9837" t="str">
            <v>RIDOGREL</v>
          </cell>
          <cell r="B9837" t="str">
            <v>RIDOGREL</v>
          </cell>
        </row>
        <row r="9838">
          <cell r="A9838" t="str">
            <v>CHEMBL276673</v>
          </cell>
          <cell r="B9838" t="str">
            <v>CHEMBL276673</v>
          </cell>
        </row>
        <row r="9839">
          <cell r="A9839" t="str">
            <v>AM251</v>
          </cell>
          <cell r="B9839" t="str">
            <v>AM251</v>
          </cell>
        </row>
        <row r="9840">
          <cell r="A9840" t="str">
            <v>beta.Cct</v>
          </cell>
          <cell r="B9840" t="str">
            <v>beta-Cct</v>
          </cell>
        </row>
        <row r="9841">
          <cell r="A9841" t="str">
            <v>Cardol.triene</v>
          </cell>
          <cell r="B9841" t="str">
            <v>Cardol triene</v>
          </cell>
        </row>
        <row r="9842">
          <cell r="A9842" t="str">
            <v>CHEMBL231952</v>
          </cell>
          <cell r="B9842" t="str">
            <v>CHEMBL231952</v>
          </cell>
        </row>
        <row r="9843">
          <cell r="A9843" t="str">
            <v>Asterric.acid</v>
          </cell>
          <cell r="B9843" t="str">
            <v>Asterric acid</v>
          </cell>
        </row>
        <row r="9844">
          <cell r="A9844" t="str">
            <v>CHEMBL88153</v>
          </cell>
          <cell r="B9844" t="str">
            <v>CHEMBL88153</v>
          </cell>
        </row>
        <row r="9845">
          <cell r="A9845" t="str">
            <v>Thiocarlide</v>
          </cell>
          <cell r="B9845" t="str">
            <v>Thiocarlide</v>
          </cell>
        </row>
        <row r="9846">
          <cell r="A9846" t="str">
            <v>CHEMBL215015</v>
          </cell>
          <cell r="B9846" t="str">
            <v>CHEMBL215015</v>
          </cell>
        </row>
        <row r="9847">
          <cell r="A9847" t="str">
            <v>CHEMBL1288977</v>
          </cell>
          <cell r="B9847" t="str">
            <v>CHEMBL1288977</v>
          </cell>
        </row>
        <row r="9848">
          <cell r="A9848" t="str">
            <v>CHEMBL316599</v>
          </cell>
          <cell r="B9848" t="str">
            <v>CHEMBL316599</v>
          </cell>
        </row>
        <row r="9849">
          <cell r="A9849" t="str">
            <v>Persicarin</v>
          </cell>
          <cell r="B9849" t="str">
            <v>Persicarin</v>
          </cell>
        </row>
        <row r="9850">
          <cell r="A9850" t="str">
            <v>oxalylaminobenzoic.acid</v>
          </cell>
          <cell r="B9850" t="str">
            <v>oxalylaminobenzoic acid</v>
          </cell>
        </row>
        <row r="9851">
          <cell r="A9851" t="str">
            <v>CHEMBL599230</v>
          </cell>
          <cell r="B9851" t="str">
            <v>CHEMBL599230</v>
          </cell>
        </row>
        <row r="9852">
          <cell r="A9852" t="str">
            <v>SureCN1868458</v>
          </cell>
          <cell r="B9852" t="str">
            <v>SureCN1868458</v>
          </cell>
        </row>
        <row r="9853">
          <cell r="A9853" t="str">
            <v>X3..Deoxyguanosine</v>
          </cell>
          <cell r="B9853" t="str">
            <v>3'-Deoxyguanosine</v>
          </cell>
        </row>
        <row r="9854">
          <cell r="A9854" t="str">
            <v>CHEMBL467151</v>
          </cell>
          <cell r="B9854" t="str">
            <v>CHEMBL467151</v>
          </cell>
        </row>
        <row r="9855">
          <cell r="A9855" t="str">
            <v>CHEMBL406521</v>
          </cell>
          <cell r="B9855" t="str">
            <v>CHEMBL406521</v>
          </cell>
        </row>
        <row r="9856">
          <cell r="A9856" t="str">
            <v>Sodium.sulfamate</v>
          </cell>
          <cell r="B9856" t="str">
            <v>Sodium sulfamate</v>
          </cell>
        </row>
        <row r="9857">
          <cell r="A9857" t="str">
            <v>Dihydroxyaluminium</v>
          </cell>
          <cell r="B9857" t="str">
            <v>Dihydroxyaluminium</v>
          </cell>
        </row>
        <row r="9858">
          <cell r="A9858" t="str">
            <v>CHEMBL267906</v>
          </cell>
          <cell r="B9858" t="str">
            <v>CHEMBL267906</v>
          </cell>
        </row>
        <row r="9859">
          <cell r="A9859" t="str">
            <v>Phenethylboronic.acid</v>
          </cell>
          <cell r="B9859" t="str">
            <v>Phenethylboronic acid</v>
          </cell>
        </row>
        <row r="9860">
          <cell r="A9860" t="str">
            <v>MF.268</v>
          </cell>
          <cell r="B9860" t="str">
            <v>MF 268</v>
          </cell>
        </row>
        <row r="9861">
          <cell r="A9861" t="str">
            <v>X1.Methyl.2.Oxy.5.5.Dimethyl.Pyrrolidine</v>
          </cell>
          <cell r="B9861" t="str">
            <v>1-Methyl-2-Oxy-5,5-Dimethyl Pyrrolidine</v>
          </cell>
        </row>
        <row r="9862">
          <cell r="A9862" t="str">
            <v>mycophenolic.hydroxamic.acid</v>
          </cell>
          <cell r="B9862" t="str">
            <v>mycophenolic hydroxamic acid</v>
          </cell>
        </row>
        <row r="9863">
          <cell r="A9863" t="str">
            <v>BEMESETRON</v>
          </cell>
          <cell r="B9863" t="str">
            <v>BEMESETRON</v>
          </cell>
        </row>
        <row r="9864">
          <cell r="A9864" t="str">
            <v>N.Phenylethyl.ETAV</v>
          </cell>
          <cell r="B9864" t="str">
            <v>N-Phenylethyl-ETAV</v>
          </cell>
        </row>
        <row r="9865">
          <cell r="A9865" t="str">
            <v>X1.10.Phenanthroline.5.6.dione</v>
          </cell>
          <cell r="B9865" t="str">
            <v>1,10-Phenanthroline-5,6-dione</v>
          </cell>
        </row>
        <row r="9866">
          <cell r="A9866" t="str">
            <v>CHEMBL487317</v>
          </cell>
          <cell r="B9866" t="str">
            <v>CHEMBL487317</v>
          </cell>
        </row>
        <row r="9867">
          <cell r="A9867" t="str">
            <v>CHEMBL432963</v>
          </cell>
          <cell r="B9867" t="str">
            <v>CHEMBL432963</v>
          </cell>
        </row>
        <row r="9868">
          <cell r="A9868" t="str">
            <v>CHEMBL1164966</v>
          </cell>
          <cell r="B9868" t="str">
            <v>CHEMBL1164966</v>
          </cell>
        </row>
        <row r="9869">
          <cell r="A9869" t="str">
            <v>AC1OCF6H</v>
          </cell>
          <cell r="B9869" t="str">
            <v>AC1OCF6H</v>
          </cell>
        </row>
        <row r="9870">
          <cell r="A9870" t="str">
            <v>X7.3..4..Trihydroxyflavone</v>
          </cell>
          <cell r="B9870" t="str">
            <v>7,3',4'-Trihydroxyflavone</v>
          </cell>
        </row>
        <row r="9871">
          <cell r="A9871" t="str">
            <v>UNII.9242RO5URM</v>
          </cell>
          <cell r="B9871" t="str">
            <v>UNII-9242RO5URM</v>
          </cell>
        </row>
        <row r="9872">
          <cell r="A9872" t="str">
            <v>SNAP5089</v>
          </cell>
          <cell r="B9872" t="str">
            <v>SNAP5089</v>
          </cell>
        </row>
        <row r="9873">
          <cell r="A9873" t="str">
            <v>CHEMBL1209777</v>
          </cell>
          <cell r="B9873" t="str">
            <v>CHEMBL1209777</v>
          </cell>
        </row>
        <row r="9874">
          <cell r="A9874" t="str">
            <v>CHEMBL92475</v>
          </cell>
          <cell r="B9874" t="str">
            <v>CHEMBL92475</v>
          </cell>
        </row>
        <row r="9875">
          <cell r="A9875" t="str">
            <v>X12.PHENYLHEME</v>
          </cell>
          <cell r="B9875" t="str">
            <v>12-PHENYLHEME</v>
          </cell>
        </row>
        <row r="9876">
          <cell r="A9876" t="str">
            <v>Phenylphosphonic.acid</v>
          </cell>
          <cell r="B9876" t="str">
            <v>Phenylphosphonic acid</v>
          </cell>
        </row>
        <row r="9877">
          <cell r="A9877" t="str">
            <v>CHEMBL199074</v>
          </cell>
          <cell r="B9877" t="str">
            <v>CHEMBL199074</v>
          </cell>
        </row>
        <row r="9878">
          <cell r="A9878" t="str">
            <v>Trimetoquinol</v>
          </cell>
          <cell r="B9878" t="str">
            <v>Trimetoquinol</v>
          </cell>
        </row>
        <row r="9879">
          <cell r="A9879" t="str">
            <v>X947303.87.9</v>
          </cell>
          <cell r="B9879" t="str">
            <v>947303-87-9</v>
          </cell>
        </row>
        <row r="9880">
          <cell r="A9880" t="str">
            <v>CHEMBL201132</v>
          </cell>
          <cell r="B9880" t="str">
            <v>CHEMBL201132</v>
          </cell>
        </row>
        <row r="9881">
          <cell r="A9881" t="str">
            <v>CHEMBL270426</v>
          </cell>
          <cell r="B9881" t="str">
            <v>CHEMBL270426</v>
          </cell>
        </row>
        <row r="9882">
          <cell r="A9882" t="str">
            <v>CHEMBL411770</v>
          </cell>
          <cell r="B9882" t="str">
            <v>CHEMBL411770</v>
          </cell>
        </row>
        <row r="9883">
          <cell r="A9883" t="str">
            <v>CHEMBL443953</v>
          </cell>
          <cell r="B9883" t="str">
            <v>CHEMBL443953</v>
          </cell>
        </row>
        <row r="9884">
          <cell r="A9884" t="str">
            <v>WIN.35066.2</v>
          </cell>
          <cell r="B9884" t="str">
            <v>WIN-35066-2</v>
          </cell>
        </row>
        <row r="9885">
          <cell r="A9885" t="str">
            <v>OXDEX</v>
          </cell>
          <cell r="B9885" t="str">
            <v>OXDEX</v>
          </cell>
        </row>
        <row r="9886">
          <cell r="A9886" t="str">
            <v>A.987306</v>
          </cell>
          <cell r="B9886" t="str">
            <v>A-987306</v>
          </cell>
        </row>
        <row r="9887">
          <cell r="A9887" t="str">
            <v>remogliflozin</v>
          </cell>
          <cell r="B9887" t="str">
            <v>remogliflozin</v>
          </cell>
        </row>
        <row r="9888">
          <cell r="A9888" t="str">
            <v>CHEMBL569372</v>
          </cell>
          <cell r="B9888" t="str">
            <v>CHEMBL569372</v>
          </cell>
        </row>
        <row r="9889">
          <cell r="A9889" t="str">
            <v>Laudanosine</v>
          </cell>
          <cell r="B9889" t="str">
            <v>Laudanosine</v>
          </cell>
        </row>
        <row r="9890">
          <cell r="A9890" t="str">
            <v>Vipadenant</v>
          </cell>
          <cell r="B9890" t="str">
            <v>Vipadenant</v>
          </cell>
        </row>
        <row r="9891">
          <cell r="A9891" t="str">
            <v>CHEMBL291784</v>
          </cell>
          <cell r="B9891" t="str">
            <v>CHEMBL291784</v>
          </cell>
        </row>
        <row r="9892">
          <cell r="A9892" t="str">
            <v>N..2.iodoethyl.linoleoylamide</v>
          </cell>
          <cell r="B9892" t="str">
            <v>N-(2-iodoethyl)linoleoylamide</v>
          </cell>
        </row>
        <row r="9893">
          <cell r="A9893" t="str">
            <v>CHEMBL567139</v>
          </cell>
          <cell r="B9893" t="str">
            <v>CHEMBL567139</v>
          </cell>
        </row>
        <row r="9894">
          <cell r="A9894" t="str">
            <v>CHEMBL281499</v>
          </cell>
          <cell r="B9894" t="str">
            <v>CHEMBL281499</v>
          </cell>
        </row>
        <row r="9895">
          <cell r="A9895" t="str">
            <v>CHEMBL360688</v>
          </cell>
          <cell r="B9895" t="str">
            <v>CHEMBL360688</v>
          </cell>
        </row>
        <row r="9896">
          <cell r="A9896" t="str">
            <v>CHEMBL565098</v>
          </cell>
          <cell r="B9896" t="str">
            <v>CHEMBL565098</v>
          </cell>
        </row>
        <row r="9897">
          <cell r="A9897" t="str">
            <v>AGN.PC.0766YA</v>
          </cell>
          <cell r="B9897" t="str">
            <v>AGN-PC-0766YA</v>
          </cell>
        </row>
        <row r="9898">
          <cell r="A9898" t="str">
            <v>Ala7.SRIF.14.amide</v>
          </cell>
          <cell r="B9898" t="str">
            <v>Ala7-SRIF-14-amide</v>
          </cell>
        </row>
        <row r="9899">
          <cell r="A9899" t="str">
            <v>MHZPA</v>
          </cell>
          <cell r="B9899" t="str">
            <v>MHZPA</v>
          </cell>
        </row>
        <row r="9900">
          <cell r="A9900" t="str">
            <v>CHEMBL186091</v>
          </cell>
          <cell r="B9900" t="str">
            <v>CHEMBL186091</v>
          </cell>
        </row>
        <row r="9901">
          <cell r="A9901" t="str">
            <v>X9.BUTYL.8..4.METHOXYBENZYL..9H.PURIN.6.AMINE</v>
          </cell>
          <cell r="B9901" t="str">
            <v>9-BUTYL-8-(4-METHOXYBENZYL)-9H-PURIN-6-AMINE</v>
          </cell>
        </row>
        <row r="9902">
          <cell r="A9902" t="str">
            <v>Benzoyleneurea</v>
          </cell>
          <cell r="B9902" t="str">
            <v>Benzoyleneurea</v>
          </cell>
        </row>
        <row r="9903">
          <cell r="A9903" t="str">
            <v>CHEMBL190349</v>
          </cell>
          <cell r="B9903" t="str">
            <v>CHEMBL190349</v>
          </cell>
        </row>
        <row r="9904">
          <cell r="A9904" t="str">
            <v>CHEMBL205824</v>
          </cell>
          <cell r="B9904" t="str">
            <v>CHEMBL205824</v>
          </cell>
        </row>
        <row r="9905">
          <cell r="A9905" t="str">
            <v>X9H.Carbazole.2.carboxaldehyde</v>
          </cell>
          <cell r="B9905" t="str">
            <v>9H-Carbazole-2-carboxaldehyde</v>
          </cell>
        </row>
        <row r="9906">
          <cell r="A9906" t="str">
            <v>CHEMBL259017</v>
          </cell>
          <cell r="B9906" t="str">
            <v>CHEMBL259017</v>
          </cell>
        </row>
        <row r="9907">
          <cell r="A9907" t="str">
            <v>Indolactum</v>
          </cell>
          <cell r="B9907" t="str">
            <v>Indolactum</v>
          </cell>
        </row>
        <row r="9908">
          <cell r="A9908" t="str">
            <v>CHEMBL201672</v>
          </cell>
          <cell r="B9908" t="str">
            <v>CHEMBL201672</v>
          </cell>
        </row>
        <row r="9909">
          <cell r="A9909" t="str">
            <v>X106261.27.2</v>
          </cell>
          <cell r="B9909" t="str">
            <v>106261-27-2</v>
          </cell>
        </row>
        <row r="9910">
          <cell r="A9910" t="str">
            <v>Lamectacin</v>
          </cell>
          <cell r="B9910" t="str">
            <v>Lamectacin</v>
          </cell>
        </row>
        <row r="9911">
          <cell r="A9911" t="str">
            <v>GSK256066</v>
          </cell>
          <cell r="B9911" t="str">
            <v>GSK256066</v>
          </cell>
        </row>
        <row r="9912">
          <cell r="A9912" t="str">
            <v>Pergularinine</v>
          </cell>
          <cell r="B9912" t="str">
            <v>Pergularinine</v>
          </cell>
        </row>
        <row r="9913">
          <cell r="A9913" t="str">
            <v>UNII.926F8X7TNO</v>
          </cell>
          <cell r="B9913" t="str">
            <v>UNII-926F8X7TNO</v>
          </cell>
        </row>
        <row r="9914">
          <cell r="A9914" t="str">
            <v>CHEMBL386635</v>
          </cell>
          <cell r="B9914" t="str">
            <v>CHEMBL386635</v>
          </cell>
        </row>
        <row r="9915">
          <cell r="A9915" t="str">
            <v>SIB.1757</v>
          </cell>
          <cell r="B9915" t="str">
            <v>SIB-1757</v>
          </cell>
        </row>
        <row r="9916">
          <cell r="A9916" t="str">
            <v>PTR.3046</v>
          </cell>
          <cell r="B9916" t="str">
            <v>PTR-3046</v>
          </cell>
        </row>
        <row r="9917">
          <cell r="A9917" t="str">
            <v>CHEMBL489640</v>
          </cell>
          <cell r="B9917" t="str">
            <v>CHEMBL489640</v>
          </cell>
        </row>
        <row r="9918">
          <cell r="A9918" t="str">
            <v>X1..4.hexylphenyl.prop.2.en.1.one</v>
          </cell>
          <cell r="B9918" t="str">
            <v>1-(4-hexylphenyl)prop-2-en-1-one</v>
          </cell>
        </row>
        <row r="9919">
          <cell r="A9919" t="str">
            <v>CHEMBL273191</v>
          </cell>
          <cell r="B9919" t="str">
            <v>CHEMBL273191</v>
          </cell>
        </row>
        <row r="9920">
          <cell r="A9920" t="str">
            <v>X8.Aminoguanosine</v>
          </cell>
          <cell r="B9920" t="str">
            <v>8-Aminoguanosine</v>
          </cell>
        </row>
        <row r="9921">
          <cell r="A9921" t="str">
            <v>ACMC.20n5ad</v>
          </cell>
          <cell r="B9921" t="str">
            <v>ACMC-20n5ad</v>
          </cell>
        </row>
        <row r="9922">
          <cell r="A9922" t="str">
            <v>CHEMBL456639</v>
          </cell>
          <cell r="B9922" t="str">
            <v>CHEMBL456639</v>
          </cell>
        </row>
        <row r="9923">
          <cell r="A9923" t="str">
            <v>CHEMBL568767</v>
          </cell>
          <cell r="B9923" t="str">
            <v>CHEMBL568767</v>
          </cell>
        </row>
        <row r="9924">
          <cell r="A9924" t="str">
            <v>CHEMBL210073</v>
          </cell>
          <cell r="B9924" t="str">
            <v>CHEMBL210073</v>
          </cell>
        </row>
        <row r="9925">
          <cell r="A9925" t="str">
            <v>CHEMBL457996</v>
          </cell>
          <cell r="B9925" t="str">
            <v>CHEMBL457996</v>
          </cell>
        </row>
        <row r="9926">
          <cell r="A9926" t="str">
            <v>CHEMBL256866</v>
          </cell>
          <cell r="B9926" t="str">
            <v>CHEMBL256866</v>
          </cell>
        </row>
        <row r="9927">
          <cell r="A9927" t="str">
            <v>CHEMBL344920</v>
          </cell>
          <cell r="B9927" t="str">
            <v>CHEMBL344920</v>
          </cell>
        </row>
        <row r="9928">
          <cell r="A9928" t="str">
            <v>Pyripyropene.A</v>
          </cell>
          <cell r="B9928" t="str">
            <v>Pyripyropene A</v>
          </cell>
        </row>
        <row r="9929">
          <cell r="A9929" t="str">
            <v>actinonin</v>
          </cell>
          <cell r="B9929" t="str">
            <v>actinonin</v>
          </cell>
        </row>
        <row r="9930">
          <cell r="A9930" t="str">
            <v>X123I.Ioflupane</v>
          </cell>
          <cell r="B9930" t="str">
            <v>123I-Ioflupane</v>
          </cell>
        </row>
        <row r="9931">
          <cell r="A9931" t="str">
            <v>AGN.PC.00DBUC</v>
          </cell>
          <cell r="B9931" t="str">
            <v>AGN-PC-00DBUC</v>
          </cell>
        </row>
        <row r="9932">
          <cell r="A9932" t="str">
            <v>NSC.348926</v>
          </cell>
          <cell r="B9932" t="str">
            <v>NSC-348926</v>
          </cell>
        </row>
        <row r="9933">
          <cell r="A9933" t="str">
            <v>CHEMBL294460</v>
          </cell>
          <cell r="B9933" t="str">
            <v>CHEMBL294460</v>
          </cell>
        </row>
        <row r="9934">
          <cell r="A9934" t="str">
            <v>X7.8.dichloro.1.2.3.4.tetrahydroisoquinoline</v>
          </cell>
          <cell r="B9934" t="str">
            <v>7,8-dichloro-1,2,3,4-tetrahydroisoquinoline</v>
          </cell>
        </row>
        <row r="9935">
          <cell r="A9935" t="str">
            <v>CHEMBL403858</v>
          </cell>
          <cell r="B9935" t="str">
            <v>CHEMBL403858</v>
          </cell>
        </row>
        <row r="9936">
          <cell r="A9936" t="str">
            <v>CHEMBL247544</v>
          </cell>
          <cell r="B9936" t="str">
            <v>CHEMBL247544</v>
          </cell>
        </row>
        <row r="9937">
          <cell r="A9937" t="str">
            <v>N..4.sulfamoylphenyl.butanamide</v>
          </cell>
          <cell r="B9937" t="str">
            <v>N-(4-sulfamoylphenyl)butanamide</v>
          </cell>
        </row>
        <row r="9938">
          <cell r="A9938" t="str">
            <v>CHEMBL1240677</v>
          </cell>
          <cell r="B9938" t="str">
            <v>CHEMBL1240677</v>
          </cell>
        </row>
        <row r="9939">
          <cell r="A9939" t="str">
            <v>CHEMBL418875</v>
          </cell>
          <cell r="B9939" t="str">
            <v>CHEMBL418875</v>
          </cell>
        </row>
        <row r="9940">
          <cell r="A9940" t="str">
            <v>X8.BENZO.1.3.DIOXOL..5.YLMETHYL.9.BUTYL.9H.</v>
          </cell>
          <cell r="B9940" t="str">
            <v>8-BENZO[1,3]DIOXOL-,5-YLMETHYL-9-BUTYL-9H-</v>
          </cell>
        </row>
        <row r="9941">
          <cell r="A9941" t="str">
            <v>UNII.6YF0SHR37T</v>
          </cell>
          <cell r="B9941" t="str">
            <v>UNII-6YF0SHR37T</v>
          </cell>
        </row>
        <row r="9942">
          <cell r="A9942" t="str">
            <v>P.TOLUENESULFONAMIDE</v>
          </cell>
          <cell r="B9942" t="str">
            <v>P-TOLUENESULFONAMIDE</v>
          </cell>
        </row>
        <row r="9943">
          <cell r="A9943" t="str">
            <v>CHEMBL43013</v>
          </cell>
          <cell r="B9943" t="str">
            <v>CHEMBL43013</v>
          </cell>
        </row>
        <row r="9944">
          <cell r="A9944" t="str">
            <v>X4....CYCLOHEXYLAMINO.CARBONYL.AMINO.BUTANOIC.ACID</v>
          </cell>
          <cell r="B9944" t="str">
            <v>4-{[(CYCLOHEXYLAMINO)CARBONYL]AMINO}BUTANOIC ACID</v>
          </cell>
        </row>
        <row r="9945">
          <cell r="A9945" t="str">
            <v>CHEMBL23129</v>
          </cell>
          <cell r="B9945" t="str">
            <v>CHEMBL23129</v>
          </cell>
        </row>
        <row r="9946">
          <cell r="A9946" t="str">
            <v>CHEMBL100572</v>
          </cell>
          <cell r="B9946" t="str">
            <v>CHEMBL100572</v>
          </cell>
        </row>
        <row r="9947">
          <cell r="A9947" t="str">
            <v>X4.METHYLPYRIDINE</v>
          </cell>
          <cell r="B9947" t="str">
            <v>4-METHYLPYRIDINE</v>
          </cell>
        </row>
        <row r="9948">
          <cell r="A9948" t="str">
            <v>CHEMBL565593</v>
          </cell>
          <cell r="B9948" t="str">
            <v>CHEMBL565593</v>
          </cell>
        </row>
        <row r="9949">
          <cell r="A9949" t="str">
            <v>CHEMBL1163382</v>
          </cell>
          <cell r="B9949" t="str">
            <v>CHEMBL1163382</v>
          </cell>
        </row>
        <row r="9950">
          <cell r="A9950" t="str">
            <v>CHEMBL507653</v>
          </cell>
          <cell r="B9950" t="str">
            <v>CHEMBL507653</v>
          </cell>
        </row>
        <row r="9951">
          <cell r="A9951" t="str">
            <v>CHEMBL510288</v>
          </cell>
          <cell r="B9951" t="str">
            <v>CHEMBL510288</v>
          </cell>
        </row>
        <row r="9952">
          <cell r="A9952" t="str">
            <v>CHEMBL441128</v>
          </cell>
          <cell r="B9952" t="str">
            <v>CHEMBL441128</v>
          </cell>
        </row>
        <row r="9953">
          <cell r="A9953" t="str">
            <v>CHEMBL497689</v>
          </cell>
          <cell r="B9953" t="str">
            <v>CHEMBL497689</v>
          </cell>
        </row>
        <row r="9954">
          <cell r="A9954" t="str">
            <v>UNII.0MQ44VUN84</v>
          </cell>
          <cell r="B9954" t="str">
            <v>UNII-0MQ44VUN84</v>
          </cell>
        </row>
        <row r="9955">
          <cell r="A9955" t="str">
            <v>d.eritadenine</v>
          </cell>
          <cell r="B9955" t="str">
            <v>d-eritadenine</v>
          </cell>
        </row>
        <row r="9956">
          <cell r="A9956" t="str">
            <v>CHEMBL332826</v>
          </cell>
          <cell r="B9956" t="str">
            <v>CHEMBL332826</v>
          </cell>
        </row>
        <row r="9957">
          <cell r="A9957" t="str">
            <v>CHEMBL390456</v>
          </cell>
          <cell r="B9957" t="str">
            <v>CHEMBL390456</v>
          </cell>
        </row>
        <row r="9958">
          <cell r="A9958" t="str">
            <v>CHEMBL564660</v>
          </cell>
          <cell r="B9958" t="str">
            <v>CHEMBL564660</v>
          </cell>
        </row>
        <row r="9959">
          <cell r="A9959" t="str">
            <v>CHEMBL102076</v>
          </cell>
          <cell r="B9959" t="str">
            <v>CHEMBL102076</v>
          </cell>
        </row>
        <row r="9960">
          <cell r="A9960" t="str">
            <v>CI.988</v>
          </cell>
          <cell r="B9960" t="str">
            <v>CI-988</v>
          </cell>
        </row>
        <row r="9961">
          <cell r="A9961" t="str">
            <v>X3.AMINO.AZACYCLOTRIDECAN.2.ONE</v>
          </cell>
          <cell r="B9961" t="str">
            <v>3-AMINO-AZACYCLOTRIDECAN-2-ONE</v>
          </cell>
        </row>
        <row r="9962">
          <cell r="A9962" t="str">
            <v>X4.Phospho.D.erythronate</v>
          </cell>
          <cell r="B9962" t="str">
            <v>4-Phospho-D-erythronate</v>
          </cell>
        </row>
        <row r="9963">
          <cell r="A9963" t="str">
            <v>CHEMBL224703</v>
          </cell>
          <cell r="B9963" t="str">
            <v>CHEMBL224703</v>
          </cell>
        </row>
        <row r="9964">
          <cell r="A9964" t="str">
            <v>X5..4.Phenoxybutoxy.psoralen</v>
          </cell>
          <cell r="B9964" t="str">
            <v>5-(4-Phenoxybutoxy)psoralen</v>
          </cell>
        </row>
        <row r="9965">
          <cell r="A9965" t="str">
            <v>CHEMBL1163562</v>
          </cell>
          <cell r="B9965" t="str">
            <v>CHEMBL1163562</v>
          </cell>
        </row>
        <row r="9966">
          <cell r="A9966" t="str">
            <v>X7...hydroxy.dithiophen.2.yl.acetyl.oxy..9.9.dimethyl.3.oxa.9.azoniatricyclo.3.3.1.02.4.nonane.bromide</v>
          </cell>
          <cell r="B9966" t="str">
            <v>7-{[hydroxy(dithiophen-2-yl)acetyl]oxy}-9,9-dimethyl-3-oxa-9-azoniatricyclo[3.3.1.02,4]nonane bromide</v>
          </cell>
        </row>
        <row r="9967">
          <cell r="A9967" t="str">
            <v>BIS.NAPTHYL.BETA.KETOPHOSPHONIC.ACID</v>
          </cell>
          <cell r="B9967" t="str">
            <v>BIS-NAPTHYL BETA-KETOPHOSPHONIC ACID</v>
          </cell>
        </row>
        <row r="9968">
          <cell r="A9968" t="str">
            <v>CHEMBL350620</v>
          </cell>
          <cell r="B9968" t="str">
            <v>CHEMBL350620</v>
          </cell>
        </row>
        <row r="9969">
          <cell r="A9969" t="str">
            <v>CHEMBL380271</v>
          </cell>
          <cell r="B9969" t="str">
            <v>CHEMBL380271</v>
          </cell>
        </row>
        <row r="9970">
          <cell r="A9970" t="str">
            <v>SureCN1181184</v>
          </cell>
          <cell r="B9970" t="str">
            <v>SureCN1181184</v>
          </cell>
        </row>
        <row r="9971">
          <cell r="A9971" t="str">
            <v>DCL001112</v>
          </cell>
          <cell r="B9971" t="str">
            <v>DCL001112</v>
          </cell>
        </row>
        <row r="9972">
          <cell r="A9972" t="str">
            <v>CHEMBL202699</v>
          </cell>
          <cell r="B9972" t="str">
            <v>CHEMBL202699</v>
          </cell>
        </row>
        <row r="9973">
          <cell r="A9973" t="str">
            <v>CHEMBL66732</v>
          </cell>
          <cell r="B9973" t="str">
            <v>CHEMBL66732</v>
          </cell>
        </row>
        <row r="9974">
          <cell r="A9974" t="str">
            <v>CHEMBL373275</v>
          </cell>
          <cell r="B9974" t="str">
            <v>CHEMBL373275</v>
          </cell>
        </row>
        <row r="9975">
          <cell r="A9975" t="str">
            <v>CHEMBL444075</v>
          </cell>
          <cell r="B9975" t="str">
            <v>CHEMBL444075</v>
          </cell>
        </row>
        <row r="9976">
          <cell r="A9976" t="str">
            <v>X4..ethylamino.naphthalen.1.ol</v>
          </cell>
          <cell r="B9976" t="str">
            <v>4-(ethylamino)naphthalen-1-ol</v>
          </cell>
        </row>
        <row r="9977">
          <cell r="A9977" t="str">
            <v>CHEMBL376093</v>
          </cell>
          <cell r="B9977" t="str">
            <v>CHEMBL376093</v>
          </cell>
        </row>
        <row r="9978">
          <cell r="A9978" t="str">
            <v>AGN.PC.0BEOSK</v>
          </cell>
          <cell r="B9978" t="str">
            <v>AGN-PC-0BEOSK</v>
          </cell>
        </row>
        <row r="9979">
          <cell r="A9979" t="str">
            <v>Ro.63.0563</v>
          </cell>
          <cell r="B9979" t="str">
            <v>Ro 63-0563</v>
          </cell>
        </row>
        <row r="9980">
          <cell r="A9980" t="str">
            <v>CHEMBL15093</v>
          </cell>
          <cell r="B9980" t="str">
            <v>CHEMBL15093</v>
          </cell>
        </row>
        <row r="9981">
          <cell r="A9981" t="str">
            <v>CHEMBL568140</v>
          </cell>
          <cell r="B9981" t="str">
            <v>CHEMBL568140</v>
          </cell>
        </row>
        <row r="9982">
          <cell r="A9982" t="str">
            <v>X2.Methyl.3..2.Aminothiazolo.propanal</v>
          </cell>
          <cell r="B9982" t="str">
            <v>2-Methyl-3-(2-Aminothiazolo)propanal</v>
          </cell>
        </row>
        <row r="9983">
          <cell r="A9983" t="str">
            <v>Pumosetrag</v>
          </cell>
          <cell r="B9983" t="str">
            <v>Pumosetrag</v>
          </cell>
        </row>
        <row r="9984">
          <cell r="A9984" t="str">
            <v>AGN.PC.078W5R</v>
          </cell>
          <cell r="B9984" t="str">
            <v>AGN-PC-078W5R</v>
          </cell>
        </row>
        <row r="9985">
          <cell r="A9985" t="str">
            <v>Metixene</v>
          </cell>
          <cell r="B9985" t="str">
            <v>Metixene</v>
          </cell>
        </row>
        <row r="9986">
          <cell r="A9986" t="str">
            <v>X1.4.bis.malimido.xylene</v>
          </cell>
          <cell r="B9986" t="str">
            <v>1,4-bis(malimido)xylene</v>
          </cell>
        </row>
        <row r="9987">
          <cell r="A9987" t="str">
            <v>Enhydrin</v>
          </cell>
          <cell r="B9987" t="str">
            <v>Enhydrin</v>
          </cell>
        </row>
        <row r="9988">
          <cell r="A9988" t="str">
            <v>CHEMBL448246</v>
          </cell>
          <cell r="B9988" t="str">
            <v>CHEMBL448246</v>
          </cell>
        </row>
        <row r="9989">
          <cell r="A9989" t="str">
            <v>X1.2.3.4.6.pentakis.o..3.4.5.trihydroxybenzoyl..d.glucopyranose</v>
          </cell>
          <cell r="B9989" t="str">
            <v>1,2,3,4,6-pentakis-o-(3,4,5-trihydroxybenzoyl)-d-glucopyranose</v>
          </cell>
        </row>
        <row r="9990">
          <cell r="A9990" t="str">
            <v>Amino.acid.analog..4e</v>
          </cell>
          <cell r="B9990" t="str">
            <v>Amino acid analog, 4e</v>
          </cell>
        </row>
        <row r="9991">
          <cell r="A9991" t="str">
            <v>CHEMBL405681</v>
          </cell>
          <cell r="B9991" t="str">
            <v>CHEMBL405681</v>
          </cell>
        </row>
        <row r="9992">
          <cell r="A9992" t="str">
            <v>X5.6.dinitroacenaphthoquinone</v>
          </cell>
          <cell r="B9992" t="str">
            <v>5,6-dinitroacenaphthoquinone</v>
          </cell>
        </row>
        <row r="9993">
          <cell r="A9993" t="str">
            <v>Double.Oxidized.Cysteine</v>
          </cell>
          <cell r="B9993" t="str">
            <v>Double Oxidized Cysteine</v>
          </cell>
        </row>
        <row r="9994">
          <cell r="A9994" t="str">
            <v>CHEMBL13559</v>
          </cell>
          <cell r="B9994" t="str">
            <v>CHEMBL13559</v>
          </cell>
        </row>
        <row r="9995">
          <cell r="A9995" t="str">
            <v>AGN.PC.04QCAA</v>
          </cell>
          <cell r="B9995" t="str">
            <v>AGN-PC-04QCAA</v>
          </cell>
        </row>
        <row r="9996">
          <cell r="A9996" t="str">
            <v>CHEMBL501330</v>
          </cell>
          <cell r="B9996" t="str">
            <v>CHEMBL501330</v>
          </cell>
        </row>
        <row r="9997">
          <cell r="A9997" t="str">
            <v>CHEMBL286415</v>
          </cell>
          <cell r="B9997" t="str">
            <v>CHEMBL286415</v>
          </cell>
        </row>
        <row r="9998">
          <cell r="A9998" t="str">
            <v>CHEMBL230033</v>
          </cell>
          <cell r="B9998" t="str">
            <v>CHEMBL230033</v>
          </cell>
        </row>
        <row r="9999">
          <cell r="A9999" t="str">
            <v>Zeneca.ZD7114</v>
          </cell>
          <cell r="B9999" t="str">
            <v>Zeneca ZD7114</v>
          </cell>
        </row>
        <row r="10000">
          <cell r="A10000" t="str">
            <v>beta.D.Mannose</v>
          </cell>
          <cell r="B10000" t="str">
            <v>beta-D-Mannose</v>
          </cell>
        </row>
        <row r="10001">
          <cell r="A10001" t="str">
            <v>X4.Chloroisatin</v>
          </cell>
          <cell r="B10001" t="str">
            <v>4-Chloroisatin</v>
          </cell>
        </row>
        <row r="10002">
          <cell r="A10002" t="str">
            <v>CHEMBL438383</v>
          </cell>
          <cell r="B10002" t="str">
            <v>CHEMBL438383</v>
          </cell>
        </row>
        <row r="10003">
          <cell r="A10003" t="str">
            <v>CHEMBL404792</v>
          </cell>
          <cell r="B10003" t="str">
            <v>CHEMBL404792</v>
          </cell>
        </row>
        <row r="10004">
          <cell r="A10004" t="str">
            <v>CHEMBL92608</v>
          </cell>
          <cell r="B10004" t="str">
            <v>CHEMBL92608</v>
          </cell>
        </row>
        <row r="10005">
          <cell r="A10005" t="str">
            <v>CHEMBL214943</v>
          </cell>
          <cell r="B10005" t="str">
            <v>CHEMBL214943</v>
          </cell>
        </row>
        <row r="10006">
          <cell r="A10006" t="str">
            <v>CHEMBL523852</v>
          </cell>
          <cell r="B10006" t="str">
            <v>CHEMBL523852</v>
          </cell>
        </row>
        <row r="10007">
          <cell r="A10007" t="str">
            <v>CHEMBL266191</v>
          </cell>
          <cell r="B10007" t="str">
            <v>CHEMBL266191</v>
          </cell>
        </row>
        <row r="10008">
          <cell r="A10008" t="str">
            <v>LCZ696</v>
          </cell>
          <cell r="B10008" t="str">
            <v>LCZ696</v>
          </cell>
        </row>
        <row r="10009">
          <cell r="A10009" t="str">
            <v>CHEMBL76474</v>
          </cell>
          <cell r="B10009" t="str">
            <v>CHEMBL76474</v>
          </cell>
        </row>
        <row r="10010">
          <cell r="A10010" t="str">
            <v>CHEMBL565639</v>
          </cell>
          <cell r="B10010" t="str">
            <v>CHEMBL565639</v>
          </cell>
        </row>
        <row r="10011">
          <cell r="A10011" t="str">
            <v>CHEMBL402493</v>
          </cell>
          <cell r="B10011" t="str">
            <v>CHEMBL402493</v>
          </cell>
        </row>
        <row r="10012">
          <cell r="A10012" t="str">
            <v>X1.3.Dibenzylurea</v>
          </cell>
          <cell r="B10012" t="str">
            <v>1,3-Dibenzylurea</v>
          </cell>
        </row>
        <row r="10013">
          <cell r="A10013" t="str">
            <v>X.Lys8.Alexa.546...PVA</v>
          </cell>
          <cell r="B10013" t="str">
            <v>[Lys8(Alexa 546) ]PVA</v>
          </cell>
        </row>
        <row r="10014">
          <cell r="A10014" t="str">
            <v>CHEMBL414074</v>
          </cell>
          <cell r="B10014" t="str">
            <v>CHEMBL414074</v>
          </cell>
        </row>
        <row r="10015">
          <cell r="A10015" t="str">
            <v>CHEMBL559279</v>
          </cell>
          <cell r="B10015" t="str">
            <v>CHEMBL559279</v>
          </cell>
        </row>
        <row r="10016">
          <cell r="A10016" t="str">
            <v>NSC.60041</v>
          </cell>
          <cell r="B10016" t="str">
            <v>NSC 60041</v>
          </cell>
        </row>
        <row r="10017">
          <cell r="A10017" t="str">
            <v>picrotin</v>
          </cell>
          <cell r="B10017" t="str">
            <v>picrotin</v>
          </cell>
        </row>
        <row r="10018">
          <cell r="A10018" t="str">
            <v>X.R.PK.11195</v>
          </cell>
          <cell r="B10018" t="str">
            <v>(R)PK-11195</v>
          </cell>
        </row>
        <row r="10019">
          <cell r="A10019" t="str">
            <v>Tg.101348</v>
          </cell>
          <cell r="B10019" t="str">
            <v>Tg-101348</v>
          </cell>
        </row>
        <row r="10020">
          <cell r="A10020" t="str">
            <v>PHENSTATIN</v>
          </cell>
          <cell r="B10020" t="str">
            <v>PHENSTATIN</v>
          </cell>
        </row>
        <row r="10021">
          <cell r="A10021" t="str">
            <v>CHEMBL393284</v>
          </cell>
          <cell r="B10021" t="str">
            <v>CHEMBL393284</v>
          </cell>
        </row>
        <row r="10022">
          <cell r="A10022" t="str">
            <v>CHEMBL396794</v>
          </cell>
          <cell r="B10022" t="str">
            <v>CHEMBL396794</v>
          </cell>
        </row>
        <row r="10023">
          <cell r="A10023" t="str">
            <v>Alicaforsen</v>
          </cell>
          <cell r="B10023" t="str">
            <v>Alicaforsen</v>
          </cell>
        </row>
        <row r="10024">
          <cell r="A10024" t="str">
            <v>UNII.TO043KKB9C</v>
          </cell>
          <cell r="B10024" t="str">
            <v>UNII-TO043KKB9C</v>
          </cell>
        </row>
        <row r="10025">
          <cell r="A10025" t="str">
            <v>Efetozole</v>
          </cell>
          <cell r="B10025" t="str">
            <v>Efetozole</v>
          </cell>
        </row>
        <row r="10026">
          <cell r="A10026" t="str">
            <v>CHEMBL28261</v>
          </cell>
          <cell r="B10026" t="str">
            <v>CHEMBL28261</v>
          </cell>
        </row>
        <row r="10027">
          <cell r="A10027" t="str">
            <v>KNT.63</v>
          </cell>
          <cell r="B10027" t="str">
            <v>KNT-63</v>
          </cell>
        </row>
        <row r="10028">
          <cell r="A10028" t="str">
            <v>CHEMBL558709</v>
          </cell>
          <cell r="B10028" t="str">
            <v>CHEMBL558709</v>
          </cell>
        </row>
        <row r="10029">
          <cell r="A10029" t="str">
            <v>Erysubin.E</v>
          </cell>
          <cell r="B10029" t="str">
            <v>Erysubin E</v>
          </cell>
        </row>
        <row r="10030">
          <cell r="A10030" t="str">
            <v>CHEMBL591697</v>
          </cell>
          <cell r="B10030" t="str">
            <v>CHEMBL591697</v>
          </cell>
        </row>
        <row r="10031">
          <cell r="A10031" t="str">
            <v>CHEMBL81675</v>
          </cell>
          <cell r="B10031" t="str">
            <v>CHEMBL81675</v>
          </cell>
        </row>
        <row r="10032">
          <cell r="A10032" t="str">
            <v>PX.12</v>
          </cell>
          <cell r="B10032" t="str">
            <v>PX 12</v>
          </cell>
        </row>
        <row r="10033">
          <cell r="A10033" t="str">
            <v>Uvaol</v>
          </cell>
          <cell r="B10033" t="str">
            <v>Uvaol</v>
          </cell>
        </row>
        <row r="10034">
          <cell r="A10034" t="str">
            <v>Methyl.2..Benzylamino..1H.indole.3.carboxylate</v>
          </cell>
          <cell r="B10034" t="str">
            <v>Methyl 2-(Benzylamino)-1H-indole-3-carboxylate</v>
          </cell>
        </row>
        <row r="10035">
          <cell r="A10035" t="str">
            <v>CHEMBL262337</v>
          </cell>
          <cell r="B10035" t="str">
            <v>CHEMBL262337</v>
          </cell>
        </row>
        <row r="10036">
          <cell r="A10036" t="str">
            <v>CHEMBL187900</v>
          </cell>
          <cell r="B10036" t="str">
            <v>CHEMBL187900</v>
          </cell>
        </row>
        <row r="10037">
          <cell r="A10037" t="str">
            <v>CHEMBL405990</v>
          </cell>
          <cell r="B10037" t="str">
            <v>CHEMBL405990</v>
          </cell>
        </row>
        <row r="10038">
          <cell r="A10038" t="str">
            <v>X4.benzyl.1..2.phenoxyethyl.piperidine</v>
          </cell>
          <cell r="B10038" t="str">
            <v>4-benzyl-1-(2-phenoxyethyl)piperidine</v>
          </cell>
        </row>
        <row r="10039">
          <cell r="A10039" t="str">
            <v>GNF.Pf.78</v>
          </cell>
          <cell r="B10039" t="str">
            <v>GNF-Pf-78</v>
          </cell>
        </row>
        <row r="10040">
          <cell r="A10040" t="str">
            <v>CHEMBL1094951</v>
          </cell>
          <cell r="B10040" t="str">
            <v>CHEMBL1094951</v>
          </cell>
        </row>
        <row r="10041">
          <cell r="A10041" t="str">
            <v>X1.DODECANOL</v>
          </cell>
          <cell r="B10041" t="str">
            <v>1-DODECANOL</v>
          </cell>
        </row>
        <row r="10042">
          <cell r="A10042" t="str">
            <v>Tubacin</v>
          </cell>
          <cell r="B10042" t="str">
            <v>Tubacin</v>
          </cell>
        </row>
        <row r="10043">
          <cell r="A10043" t="str">
            <v>SureCN12750402</v>
          </cell>
          <cell r="B10043" t="str">
            <v>SureCN12750402</v>
          </cell>
        </row>
        <row r="10044">
          <cell r="A10044" t="str">
            <v>CHEMBL462361</v>
          </cell>
          <cell r="B10044" t="str">
            <v>CHEMBL462361</v>
          </cell>
        </row>
        <row r="10045">
          <cell r="A10045" t="str">
            <v>CHEMBL432878</v>
          </cell>
          <cell r="B10045" t="str">
            <v>CHEMBL432878</v>
          </cell>
        </row>
        <row r="10046">
          <cell r="A10046" t="str">
            <v>BW.202W92</v>
          </cell>
          <cell r="B10046" t="str">
            <v>BW-202W92</v>
          </cell>
        </row>
        <row r="10047">
          <cell r="A10047" t="str">
            <v>CHEMBL1095833</v>
          </cell>
          <cell r="B10047" t="str">
            <v>CHEMBL1095833</v>
          </cell>
        </row>
        <row r="10048">
          <cell r="A10048" t="str">
            <v>CHEMBL406680</v>
          </cell>
          <cell r="B10048" t="str">
            <v>CHEMBL406680</v>
          </cell>
        </row>
        <row r="10049">
          <cell r="A10049" t="str">
            <v>CHEMBL538710</v>
          </cell>
          <cell r="B10049" t="str">
            <v>CHEMBL538710</v>
          </cell>
        </row>
        <row r="10050">
          <cell r="A10050" t="str">
            <v>VU10007</v>
          </cell>
          <cell r="B10050" t="str">
            <v>VU10007</v>
          </cell>
        </row>
        <row r="10051">
          <cell r="A10051" t="str">
            <v>X8..3.Fluorobenzyloxy.caffeine</v>
          </cell>
          <cell r="B10051" t="str">
            <v>8-(3-Fluorobenzyloxy)caffeine</v>
          </cell>
        </row>
        <row r="10052">
          <cell r="A10052" t="str">
            <v>CHEMBL598789</v>
          </cell>
          <cell r="B10052" t="str">
            <v>CHEMBL598789</v>
          </cell>
        </row>
        <row r="10053">
          <cell r="A10053" t="str">
            <v>S.Benzyl.L.cysteine</v>
          </cell>
          <cell r="B10053" t="str">
            <v>S-Benzyl-L-cysteine</v>
          </cell>
        </row>
        <row r="10054">
          <cell r="A10054" t="str">
            <v>CHEMBL89828</v>
          </cell>
          <cell r="B10054" t="str">
            <v>CHEMBL89828</v>
          </cell>
        </row>
        <row r="10055">
          <cell r="A10055" t="str">
            <v>Dehydropipernonaline</v>
          </cell>
          <cell r="B10055" t="str">
            <v>Dehydropipernonaline</v>
          </cell>
        </row>
        <row r="10056">
          <cell r="A10056" t="str">
            <v>CHEMBL459185</v>
          </cell>
          <cell r="B10056" t="str">
            <v>CHEMBL459185</v>
          </cell>
        </row>
        <row r="10057">
          <cell r="A10057" t="str">
            <v>X3.Methyl.2.oxobutanoic.acid</v>
          </cell>
          <cell r="B10057" t="str">
            <v>3-Methyl-2-oxobutanoic acid</v>
          </cell>
        </row>
        <row r="10058">
          <cell r="A10058" t="str">
            <v>CHEMBL91416</v>
          </cell>
          <cell r="B10058" t="str">
            <v>CHEMBL91416</v>
          </cell>
        </row>
        <row r="10059">
          <cell r="A10059" t="str">
            <v>X503468.95.9</v>
          </cell>
          <cell r="B10059" t="str">
            <v>503468-95-9</v>
          </cell>
        </row>
        <row r="10060">
          <cell r="A10060" t="str">
            <v>augustic.acid</v>
          </cell>
          <cell r="B10060" t="str">
            <v>augustic acid</v>
          </cell>
        </row>
        <row r="10061">
          <cell r="A10061" t="str">
            <v>CHEMBL425590</v>
          </cell>
          <cell r="B10061" t="str">
            <v>CHEMBL425590</v>
          </cell>
        </row>
        <row r="10062">
          <cell r="A10062" t="str">
            <v>CHEMBL594848</v>
          </cell>
          <cell r="B10062" t="str">
            <v>CHEMBL594848</v>
          </cell>
        </row>
        <row r="10063">
          <cell r="A10063" t="str">
            <v>GNF.Pf.826</v>
          </cell>
          <cell r="B10063" t="str">
            <v>GNF-Pf-826</v>
          </cell>
        </row>
        <row r="10064">
          <cell r="A10064" t="str">
            <v>Delmitide</v>
          </cell>
          <cell r="B10064" t="str">
            <v>Delmitide</v>
          </cell>
        </row>
        <row r="10065">
          <cell r="A10065" t="str">
            <v>CHEMBL414264</v>
          </cell>
          <cell r="B10065" t="str">
            <v>CHEMBL414264</v>
          </cell>
        </row>
        <row r="10066">
          <cell r="A10066" t="str">
            <v>CHEMBL428625</v>
          </cell>
          <cell r="B10066" t="str">
            <v>CHEMBL428625</v>
          </cell>
        </row>
        <row r="10067">
          <cell r="A10067" t="str">
            <v>AC1LEORR</v>
          </cell>
          <cell r="B10067" t="str">
            <v>AC1LEORR</v>
          </cell>
        </row>
        <row r="10068">
          <cell r="A10068" t="str">
            <v>CHEMBL558873</v>
          </cell>
          <cell r="B10068" t="str">
            <v>CHEMBL558873</v>
          </cell>
        </row>
        <row r="10069">
          <cell r="A10069" t="str">
            <v>X7.Amino.4.methylcoumarin</v>
          </cell>
          <cell r="B10069" t="str">
            <v>7-Amino-4-methylcoumarin</v>
          </cell>
        </row>
        <row r="10070">
          <cell r="A10070" t="str">
            <v>N..4.methoxyphenyl.oleamide</v>
          </cell>
          <cell r="B10070" t="str">
            <v>N-(4-methoxyphenyl)oleamide</v>
          </cell>
        </row>
        <row r="10071">
          <cell r="A10071" t="str">
            <v>CHEMBL366010</v>
          </cell>
          <cell r="B10071" t="str">
            <v>CHEMBL366010</v>
          </cell>
        </row>
        <row r="10072">
          <cell r="A10072" t="str">
            <v>Adociaquinone.B</v>
          </cell>
          <cell r="B10072" t="str">
            <v>Adociaquinone B</v>
          </cell>
        </row>
        <row r="10073">
          <cell r="A10073" t="str">
            <v>Go.Y026</v>
          </cell>
          <cell r="B10073" t="str">
            <v>Go-Y026</v>
          </cell>
        </row>
        <row r="10074">
          <cell r="A10074" t="str">
            <v>CHEMBL411337</v>
          </cell>
          <cell r="B10074" t="str">
            <v>CHEMBL411337</v>
          </cell>
        </row>
        <row r="10075">
          <cell r="A10075" t="str">
            <v>CHEMBL397459</v>
          </cell>
          <cell r="B10075" t="str">
            <v>CHEMBL397459</v>
          </cell>
        </row>
        <row r="10076">
          <cell r="A10076" t="str">
            <v>X4.amino.3.bromobenzenesulfonamide</v>
          </cell>
          <cell r="B10076" t="str">
            <v>4-amino-3-bromobenzenesulfonamide</v>
          </cell>
        </row>
        <row r="10077">
          <cell r="A10077" t="str">
            <v>phenylalanine.derivative..42</v>
          </cell>
          <cell r="B10077" t="str">
            <v>phenylalanine derivative, 42</v>
          </cell>
        </row>
        <row r="10078">
          <cell r="A10078" t="str">
            <v>GNF.Pf.3464</v>
          </cell>
          <cell r="B10078" t="str">
            <v>GNF-Pf-3464</v>
          </cell>
        </row>
        <row r="10079">
          <cell r="A10079" t="str">
            <v>CHEMBL1258006</v>
          </cell>
          <cell r="B10079" t="str">
            <v>CHEMBL1258006</v>
          </cell>
        </row>
        <row r="10080">
          <cell r="A10080" t="str">
            <v>Bradanicline</v>
          </cell>
          <cell r="B10080" t="str">
            <v>Bradanicline</v>
          </cell>
        </row>
        <row r="10081">
          <cell r="A10081" t="str">
            <v>AEKKDEGPYRMEHFRWGSPPKD</v>
          </cell>
          <cell r="B10081" t="str">
            <v>AEKKDEGPYRMEHFRWGSPPKD</v>
          </cell>
        </row>
        <row r="10082">
          <cell r="A10082" t="str">
            <v>X2.Amino.3.benzyloxypyridine</v>
          </cell>
          <cell r="B10082" t="str">
            <v>2-Amino-3-benzyloxypyridine</v>
          </cell>
        </row>
        <row r="10083">
          <cell r="A10083" t="str">
            <v>CHEMBL329622</v>
          </cell>
          <cell r="B10083" t="str">
            <v>CHEMBL329622</v>
          </cell>
        </row>
        <row r="10084">
          <cell r="A10084" t="str">
            <v>X18beta.Glycyrrhetic.acid</v>
          </cell>
          <cell r="B10084" t="str">
            <v>18beta-Glycyrrhetic acid</v>
          </cell>
        </row>
        <row r="10085">
          <cell r="A10085" t="str">
            <v>SureCN3020903</v>
          </cell>
          <cell r="B10085" t="str">
            <v>SureCN3020903</v>
          </cell>
        </row>
        <row r="10086">
          <cell r="A10086" t="str">
            <v>X5.Mercapto.pentanoic.acid</v>
          </cell>
          <cell r="B10086" t="str">
            <v>5-Mercapto-pentanoic acid</v>
          </cell>
        </row>
        <row r="10087">
          <cell r="A10087" t="str">
            <v>X2417.04.1</v>
          </cell>
          <cell r="B10087">
            <v>188923</v>
          </cell>
        </row>
        <row r="10088">
          <cell r="A10088" t="str">
            <v>X3R.HYDROXYDECANOYL.COENZYME.A</v>
          </cell>
          <cell r="B10088" t="str">
            <v>3R-HYDROXYDECANOYL-COENZYME A</v>
          </cell>
        </row>
        <row r="10089">
          <cell r="A10089" t="str">
            <v>CHEMBL396426</v>
          </cell>
          <cell r="B10089" t="str">
            <v>CHEMBL396426</v>
          </cell>
        </row>
        <row r="10090">
          <cell r="A10090" t="str">
            <v>X4..5.mercapto.1.3.4.oxadiazol.2.yl.phenol</v>
          </cell>
          <cell r="B10090" t="str">
            <v>4-(5-mercapto-1,3,4-oxadiazol-2-yl)phenol</v>
          </cell>
        </row>
        <row r="10091">
          <cell r="A10091" t="str">
            <v>CHEMBL224628</v>
          </cell>
          <cell r="B10091" t="str">
            <v>CHEMBL224628</v>
          </cell>
        </row>
        <row r="10092">
          <cell r="A10092" t="str">
            <v>CHEMBL259820</v>
          </cell>
          <cell r="B10092" t="str">
            <v>CHEMBL259820</v>
          </cell>
        </row>
        <row r="10093">
          <cell r="A10093" t="str">
            <v>Benzoxazole.compound..10c</v>
          </cell>
          <cell r="B10093" t="str">
            <v>Benzoxazole compound, 10c</v>
          </cell>
        </row>
        <row r="10094">
          <cell r="A10094" t="str">
            <v>CHEMBL67129</v>
          </cell>
          <cell r="B10094" t="str">
            <v>CHEMBL67129</v>
          </cell>
        </row>
        <row r="10095">
          <cell r="A10095" t="str">
            <v>NBI.27914</v>
          </cell>
          <cell r="B10095" t="str">
            <v>NBI 27914</v>
          </cell>
        </row>
        <row r="10096">
          <cell r="A10096" t="str">
            <v>C2.MAD</v>
          </cell>
          <cell r="B10096" t="str">
            <v>C2-MAD</v>
          </cell>
        </row>
        <row r="10097">
          <cell r="A10097" t="str">
            <v>CHEMBL1099312</v>
          </cell>
          <cell r="B10097" t="str">
            <v>CHEMBL1099312</v>
          </cell>
        </row>
        <row r="10098">
          <cell r="A10098" t="str">
            <v>CHEMBL67249</v>
          </cell>
          <cell r="B10098" t="str">
            <v>CHEMBL67249</v>
          </cell>
        </row>
        <row r="10099">
          <cell r="A10099" t="str">
            <v>CHEMBL364377</v>
          </cell>
          <cell r="B10099" t="str">
            <v>CHEMBL364377</v>
          </cell>
        </row>
        <row r="10100">
          <cell r="A10100" t="str">
            <v>U0126</v>
          </cell>
          <cell r="B10100" t="str">
            <v>U0126</v>
          </cell>
        </row>
        <row r="10101">
          <cell r="A10101" t="str">
            <v>CHEMBL95758</v>
          </cell>
          <cell r="B10101" t="str">
            <v>CHEMBL95758</v>
          </cell>
        </row>
        <row r="10102">
          <cell r="A10102" t="str">
            <v>CHEMBL50379</v>
          </cell>
          <cell r="B10102" t="str">
            <v>CHEMBL50379</v>
          </cell>
        </row>
        <row r="10103">
          <cell r="A10103" t="str">
            <v>CHEMBL378672</v>
          </cell>
          <cell r="B10103" t="str">
            <v>CHEMBL378672</v>
          </cell>
        </row>
        <row r="10104">
          <cell r="A10104" t="str">
            <v>CHEMBL381590</v>
          </cell>
          <cell r="B10104" t="str">
            <v>CHEMBL381590</v>
          </cell>
        </row>
        <row r="10105">
          <cell r="A10105" t="str">
            <v>acetylglucosamine</v>
          </cell>
          <cell r="B10105" t="str">
            <v>acetylglucosamine</v>
          </cell>
        </row>
        <row r="10106">
          <cell r="A10106" t="str">
            <v>CHEMBL220392</v>
          </cell>
          <cell r="B10106" t="str">
            <v>CHEMBL220392</v>
          </cell>
        </row>
        <row r="10107">
          <cell r="A10107" t="str">
            <v>CHEMBL271819</v>
          </cell>
          <cell r="B10107" t="str">
            <v>CHEMBL271819</v>
          </cell>
        </row>
        <row r="10108">
          <cell r="A10108" t="str">
            <v>CHEMBL412939</v>
          </cell>
          <cell r="B10108" t="str">
            <v>CHEMBL412939</v>
          </cell>
        </row>
        <row r="10109">
          <cell r="A10109" t="str">
            <v>Iodosuprofen</v>
          </cell>
          <cell r="B10109" t="str">
            <v>Iodosuprofen</v>
          </cell>
        </row>
        <row r="10110">
          <cell r="A10110" t="str">
            <v>CHEMBL257919</v>
          </cell>
          <cell r="B10110" t="str">
            <v>CHEMBL257919</v>
          </cell>
        </row>
        <row r="10111">
          <cell r="A10111" t="str">
            <v>X5..Methylthio.ImmH</v>
          </cell>
          <cell r="B10111" t="str">
            <v>5'-Methylthio-ImmH</v>
          </cell>
        </row>
        <row r="10112">
          <cell r="A10112" t="str">
            <v>ADENOSINE.MONOTUNGSTATE</v>
          </cell>
          <cell r="B10112" t="str">
            <v>ADENOSINE MONOTUNGSTATE</v>
          </cell>
        </row>
        <row r="10113">
          <cell r="A10113" t="str">
            <v>CHEMBL289824</v>
          </cell>
          <cell r="B10113" t="str">
            <v>CHEMBL289824</v>
          </cell>
        </row>
        <row r="10114">
          <cell r="A10114" t="str">
            <v>CHEMBL567637</v>
          </cell>
          <cell r="B10114" t="str">
            <v>CHEMBL567637</v>
          </cell>
        </row>
        <row r="10115">
          <cell r="A10115" t="str">
            <v>FR.221647</v>
          </cell>
          <cell r="B10115" t="str">
            <v>FR-221647</v>
          </cell>
        </row>
        <row r="10116">
          <cell r="A10116" t="str">
            <v>CNQX</v>
          </cell>
          <cell r="B10116" t="str">
            <v>CNQX</v>
          </cell>
        </row>
        <row r="10117">
          <cell r="A10117" t="str">
            <v>CHEMBL209042</v>
          </cell>
          <cell r="B10117" t="str">
            <v>CHEMBL209042</v>
          </cell>
        </row>
        <row r="10118">
          <cell r="A10118" t="str">
            <v>X4.hydroxybenzaldehyde</v>
          </cell>
          <cell r="B10118" t="str">
            <v>4-hydroxybenzaldehyde</v>
          </cell>
        </row>
        <row r="10119">
          <cell r="A10119" t="str">
            <v>CHEMBL319452</v>
          </cell>
          <cell r="B10119" t="str">
            <v>CHEMBL319452</v>
          </cell>
        </row>
        <row r="10120">
          <cell r="A10120" t="str">
            <v>AZD8931</v>
          </cell>
          <cell r="B10120" t="str">
            <v>AZD8931</v>
          </cell>
        </row>
        <row r="10121">
          <cell r="A10121" t="str">
            <v>CHEMBL84113</v>
          </cell>
          <cell r="B10121" t="str">
            <v>CHEMBL84113</v>
          </cell>
        </row>
        <row r="10122">
          <cell r="A10122" t="str">
            <v>X2.amino.2..2.3.difluorophenyl.acetic.Acid</v>
          </cell>
          <cell r="B10122" t="str">
            <v>2-amino-2-(2,3-difluorophenyl)acetic Acid</v>
          </cell>
        </row>
        <row r="10123">
          <cell r="A10123" t="str">
            <v>Brivaracetam</v>
          </cell>
          <cell r="B10123" t="str">
            <v>Brivaracetam</v>
          </cell>
        </row>
        <row r="10124">
          <cell r="A10124" t="str">
            <v>X3..1H.inden.2.yl.pyridine</v>
          </cell>
          <cell r="B10124" t="str">
            <v>3-(1H-inden-2-yl)pyridine</v>
          </cell>
        </row>
        <row r="10125">
          <cell r="A10125" t="str">
            <v>Benzil.based.compound..13</v>
          </cell>
          <cell r="B10125" t="str">
            <v>Benzil-based compound, 13</v>
          </cell>
        </row>
        <row r="10126">
          <cell r="A10126" t="str">
            <v>NSC.745796</v>
          </cell>
          <cell r="B10126" t="str">
            <v>NSC-745796</v>
          </cell>
        </row>
        <row r="10127">
          <cell r="A10127" t="str">
            <v>CHEMBL220010</v>
          </cell>
          <cell r="B10127" t="str">
            <v>CHEMBL220010</v>
          </cell>
        </row>
        <row r="10128">
          <cell r="A10128" t="str">
            <v>CHEMBL72511</v>
          </cell>
          <cell r="B10128" t="str">
            <v>CHEMBL72511</v>
          </cell>
        </row>
        <row r="10129">
          <cell r="A10129" t="str">
            <v>CHEMBL80649</v>
          </cell>
          <cell r="B10129" t="str">
            <v>CHEMBL80649</v>
          </cell>
        </row>
        <row r="10130">
          <cell r="A10130" t="str">
            <v>CHEMBL1163927</v>
          </cell>
          <cell r="B10130" t="str">
            <v>CHEMBL1163927</v>
          </cell>
        </row>
        <row r="10131">
          <cell r="A10131" t="str">
            <v>CHEMBL179168</v>
          </cell>
          <cell r="B10131" t="str">
            <v>CHEMBL179168</v>
          </cell>
        </row>
        <row r="10132">
          <cell r="A10132" t="str">
            <v>X1H.Pyrrole.2.5.dione..3.4.diphenyl.</v>
          </cell>
          <cell r="B10132" t="str">
            <v>1H-Pyrrole-2,5-dione, 3,4-diphenyl-</v>
          </cell>
        </row>
        <row r="10133">
          <cell r="A10133" t="str">
            <v>CHEMBL289383</v>
          </cell>
          <cell r="B10133" t="str">
            <v>CHEMBL289383</v>
          </cell>
        </row>
        <row r="10134">
          <cell r="A10134" t="str">
            <v>Bulbocapnine</v>
          </cell>
          <cell r="B10134" t="str">
            <v>Bulbocapnine</v>
          </cell>
        </row>
        <row r="10135">
          <cell r="A10135" t="str">
            <v>indirubin.3.acetoxime</v>
          </cell>
          <cell r="B10135" t="str">
            <v>indirubin-3-acetoxime</v>
          </cell>
        </row>
        <row r="10136">
          <cell r="A10136" t="str">
            <v>CHEMBL1086950</v>
          </cell>
          <cell r="B10136" t="str">
            <v>CHEMBL1086950</v>
          </cell>
        </row>
        <row r="10137">
          <cell r="A10137" t="str">
            <v>Eseroline</v>
          </cell>
          <cell r="B10137" t="str">
            <v>Eseroline</v>
          </cell>
        </row>
        <row r="10138">
          <cell r="A10138" t="str">
            <v>AC1OCF7X</v>
          </cell>
          <cell r="B10138" t="str">
            <v>AC1OCF7X</v>
          </cell>
        </row>
        <row r="10139">
          <cell r="A10139" t="str">
            <v>CHEMBL206071</v>
          </cell>
          <cell r="B10139" t="str">
            <v>CHEMBL206071</v>
          </cell>
        </row>
        <row r="10140">
          <cell r="A10140" t="str">
            <v>Triphloroethol.A</v>
          </cell>
          <cell r="B10140" t="str">
            <v>Triphloroethol A</v>
          </cell>
        </row>
        <row r="10141">
          <cell r="A10141" t="str">
            <v>DNC000584</v>
          </cell>
          <cell r="B10141" t="str">
            <v>DNC000584</v>
          </cell>
        </row>
        <row r="10142">
          <cell r="A10142" t="str">
            <v>CHEMBL287896</v>
          </cell>
          <cell r="B10142" t="str">
            <v>CHEMBL287896</v>
          </cell>
        </row>
        <row r="10143">
          <cell r="A10143" t="str">
            <v>InSolution.trade..ML.3163</v>
          </cell>
          <cell r="B10143" t="str">
            <v>InSolution&amp;trade; ML 3163</v>
          </cell>
        </row>
        <row r="10144">
          <cell r="A10144" t="str">
            <v>Seletracetam</v>
          </cell>
          <cell r="B10144" t="str">
            <v>Seletracetam</v>
          </cell>
        </row>
        <row r="10145">
          <cell r="A10145" t="str">
            <v>NSC119911</v>
          </cell>
          <cell r="B10145" t="str">
            <v>NSC119911</v>
          </cell>
        </row>
        <row r="10146">
          <cell r="A10146" t="str">
            <v>CHEMBL1164878</v>
          </cell>
          <cell r="B10146" t="str">
            <v>CHEMBL1164878</v>
          </cell>
        </row>
        <row r="10147">
          <cell r="A10147" t="str">
            <v>Ginkgolide.A</v>
          </cell>
          <cell r="B10147" t="str">
            <v>Ginkgolide A</v>
          </cell>
        </row>
        <row r="10148">
          <cell r="A10148" t="str">
            <v>X10.11.dihydrocinchonan.9.ol</v>
          </cell>
          <cell r="B10148" t="str">
            <v>10,11-dihydrocinchonan-9-ol</v>
          </cell>
        </row>
        <row r="10149">
          <cell r="A10149" t="str">
            <v>Incadronate</v>
          </cell>
          <cell r="B10149" t="str">
            <v>Incadronate</v>
          </cell>
        </row>
        <row r="10150">
          <cell r="A10150" t="str">
            <v>Acridone.Based.Inhibitor..8c</v>
          </cell>
          <cell r="B10150" t="str">
            <v>Acridone-Based Inhibitor, 8c</v>
          </cell>
        </row>
        <row r="10151">
          <cell r="A10151" t="str">
            <v>JWH.147</v>
          </cell>
          <cell r="B10151" t="str">
            <v>JWH-147</v>
          </cell>
        </row>
        <row r="10152">
          <cell r="A10152" t="str">
            <v>CHEMBL539413</v>
          </cell>
          <cell r="B10152" t="str">
            <v>CHEMBL539413</v>
          </cell>
        </row>
        <row r="10153">
          <cell r="A10153" t="str">
            <v>SureCN1502109</v>
          </cell>
          <cell r="B10153" t="str">
            <v>SureCN1502109</v>
          </cell>
        </row>
        <row r="10154">
          <cell r="A10154" t="str">
            <v>CHEMBL77981</v>
          </cell>
          <cell r="B10154" t="str">
            <v>CHEMBL77981</v>
          </cell>
        </row>
        <row r="10155">
          <cell r="A10155" t="str">
            <v>CHEMBL402719</v>
          </cell>
          <cell r="B10155" t="str">
            <v>CHEMBL402719</v>
          </cell>
        </row>
        <row r="10156">
          <cell r="A10156" t="str">
            <v>CHEMBL1093884</v>
          </cell>
          <cell r="B10156" t="str">
            <v>CHEMBL1093884</v>
          </cell>
        </row>
        <row r="10157">
          <cell r="A10157" t="str">
            <v>AGN.PC.075LZO</v>
          </cell>
          <cell r="B10157" t="str">
            <v>AGN-PC-075LZO</v>
          </cell>
        </row>
        <row r="10158">
          <cell r="A10158" t="str">
            <v>CHEMBL223197</v>
          </cell>
          <cell r="B10158" t="str">
            <v>CHEMBL223197</v>
          </cell>
        </row>
        <row r="10159">
          <cell r="A10159" t="str">
            <v>Rigosertib</v>
          </cell>
          <cell r="B10159" t="str">
            <v>Rigosertib</v>
          </cell>
        </row>
        <row r="10160">
          <cell r="A10160" t="str">
            <v>IRL.2500</v>
          </cell>
          <cell r="B10160" t="str">
            <v>IRL-2500</v>
          </cell>
        </row>
        <row r="10161">
          <cell r="A10161" t="str">
            <v>n.phenyloctadec.9.enamide</v>
          </cell>
          <cell r="B10161" t="str">
            <v>n-phenyloctadec-9-enamide</v>
          </cell>
        </row>
        <row r="10162">
          <cell r="A10162" t="str">
            <v>X5.Amino.1.3.4.thiadiazole.2.sulfonamide</v>
          </cell>
          <cell r="B10162" t="str">
            <v>5-Amino-1,3,4-thiadiazole-2-sulfonamide</v>
          </cell>
        </row>
        <row r="10163">
          <cell r="A10163" t="str">
            <v>Chloropuupehenone</v>
          </cell>
          <cell r="B10163" t="str">
            <v>Chloropuupehenone</v>
          </cell>
        </row>
        <row r="10164">
          <cell r="A10164" t="str">
            <v>homatropine.methylbromide</v>
          </cell>
          <cell r="B10164" t="str">
            <v>homatropine methylbromide</v>
          </cell>
        </row>
        <row r="10165">
          <cell r="A10165" t="str">
            <v>METHIONINE.PHOSPHONATE</v>
          </cell>
          <cell r="B10165" t="str">
            <v>METHIONINE PHOSPHONATE</v>
          </cell>
        </row>
        <row r="10166">
          <cell r="A10166" t="str">
            <v>KMI.596</v>
          </cell>
          <cell r="B10166" t="str">
            <v>KMI-596</v>
          </cell>
        </row>
        <row r="10167">
          <cell r="A10167" t="str">
            <v>N..3.aminophenyl.benzenesulfonamide</v>
          </cell>
          <cell r="B10167" t="str">
            <v>N-(3-aminophenyl)benzenesulfonamide</v>
          </cell>
        </row>
        <row r="10168">
          <cell r="A10168" t="str">
            <v>CHEMBL364735</v>
          </cell>
          <cell r="B10168" t="str">
            <v>CHEMBL364735</v>
          </cell>
        </row>
        <row r="10169">
          <cell r="A10169" t="str">
            <v>CHEMBL353023</v>
          </cell>
          <cell r="B10169" t="str">
            <v>CHEMBL353023</v>
          </cell>
        </row>
        <row r="10170">
          <cell r="A10170" t="str">
            <v>Besifloxacin</v>
          </cell>
          <cell r="B10170" t="str">
            <v>Besifloxacin</v>
          </cell>
        </row>
        <row r="10171">
          <cell r="A10171" t="str">
            <v>CHEMBL1098820</v>
          </cell>
          <cell r="B10171" t="str">
            <v>CHEMBL1098820</v>
          </cell>
        </row>
        <row r="10172">
          <cell r="A10172" t="str">
            <v>PB.28</v>
          </cell>
          <cell r="B10172" t="str">
            <v>PB-28</v>
          </cell>
        </row>
        <row r="10173">
          <cell r="A10173" t="str">
            <v>CHEMBL80691</v>
          </cell>
          <cell r="B10173" t="str">
            <v>CHEMBL80691</v>
          </cell>
        </row>
        <row r="10174">
          <cell r="A10174" t="str">
            <v>IDS</v>
          </cell>
          <cell r="B10174" t="str">
            <v>IDS</v>
          </cell>
        </row>
        <row r="10175">
          <cell r="A10175" t="str">
            <v>FENOXAPROP.ETHYL</v>
          </cell>
          <cell r="B10175" t="str">
            <v>FENOXAPROP-ETHYL</v>
          </cell>
        </row>
        <row r="10176">
          <cell r="A10176" t="str">
            <v>CHEMBL253402</v>
          </cell>
          <cell r="B10176" t="str">
            <v>CHEMBL253402</v>
          </cell>
        </row>
        <row r="10177">
          <cell r="A10177" t="str">
            <v>zyklophin</v>
          </cell>
          <cell r="B10177" t="str">
            <v>zyklophin</v>
          </cell>
        </row>
        <row r="10178">
          <cell r="A10178" t="str">
            <v>N..4.sulfamoylphenyl.propanamide</v>
          </cell>
          <cell r="B10178" t="str">
            <v>N-(4-sulfamoylphenyl)propanamide</v>
          </cell>
        </row>
        <row r="10179">
          <cell r="A10179" t="str">
            <v>cyclo.1.10.EIYDPGDDIK</v>
          </cell>
          <cell r="B10179" t="str">
            <v>cyclo(1,10)EIYDPGDDIK</v>
          </cell>
        </row>
        <row r="10180">
          <cell r="A10180" t="str">
            <v>CHEMBL481793</v>
          </cell>
          <cell r="B10180" t="str">
            <v>CHEMBL481793</v>
          </cell>
        </row>
        <row r="10181">
          <cell r="A10181" t="str">
            <v>CHEMBL437697</v>
          </cell>
          <cell r="B10181" t="str">
            <v>CHEMBL437697</v>
          </cell>
        </row>
        <row r="10182">
          <cell r="A10182" t="str">
            <v>CHEMBL373724</v>
          </cell>
          <cell r="B10182" t="str">
            <v>CHEMBL373724</v>
          </cell>
        </row>
        <row r="10183">
          <cell r="A10183" t="str">
            <v>X5..S.ethyl.5..thioadenosine</v>
          </cell>
          <cell r="B10183" t="str">
            <v>5'-S-ethyl-5'-thioadenosine</v>
          </cell>
        </row>
        <row r="10184">
          <cell r="A10184" t="str">
            <v>sivelestat.sodium.hydrate</v>
          </cell>
          <cell r="B10184" t="str">
            <v>sivelestat sodium hydrate</v>
          </cell>
        </row>
        <row r="10185">
          <cell r="A10185" t="str">
            <v>CHEMBL220352</v>
          </cell>
          <cell r="B10185" t="str">
            <v>CHEMBL220352</v>
          </cell>
        </row>
        <row r="10186">
          <cell r="A10186" t="str">
            <v>CHEMBL1256163</v>
          </cell>
          <cell r="B10186" t="str">
            <v>CHEMBL1256163</v>
          </cell>
        </row>
        <row r="10187">
          <cell r="A10187" t="str">
            <v>CHEMBL491715</v>
          </cell>
          <cell r="B10187" t="str">
            <v>CHEMBL491715</v>
          </cell>
        </row>
        <row r="10188">
          <cell r="A10188" t="str">
            <v>Irosustat</v>
          </cell>
          <cell r="B10188" t="str">
            <v>Irosustat</v>
          </cell>
        </row>
        <row r="10189">
          <cell r="A10189" t="str">
            <v>beta.Flupenthixol</v>
          </cell>
          <cell r="B10189" t="str">
            <v>beta-Flupenthixol</v>
          </cell>
        </row>
        <row r="10190">
          <cell r="A10190" t="str">
            <v>X8..3.Methylbenzyloxy.caffeine</v>
          </cell>
          <cell r="B10190" t="str">
            <v>8-(3-Methylbenzyloxy)caffeine</v>
          </cell>
        </row>
        <row r="10191">
          <cell r="A10191" t="str">
            <v>CHEMBL6310</v>
          </cell>
          <cell r="B10191" t="str">
            <v>CHEMBL6310</v>
          </cell>
        </row>
        <row r="10192">
          <cell r="A10192" t="str">
            <v>CHEMBL506450</v>
          </cell>
          <cell r="B10192" t="str">
            <v>CHEMBL506450</v>
          </cell>
        </row>
        <row r="10193">
          <cell r="A10193" t="str">
            <v>X4.Cyanophenylboronic.acid</v>
          </cell>
          <cell r="B10193" t="str">
            <v>4-Cyanophenylboronic acid</v>
          </cell>
        </row>
        <row r="10194">
          <cell r="A10194" t="str">
            <v>X2.Chlorobenzenemethanethiol</v>
          </cell>
          <cell r="B10194" t="str">
            <v>2-Chlorobenzenemethanethiol</v>
          </cell>
        </row>
        <row r="10195">
          <cell r="A10195" t="str">
            <v>CHEMBL403288</v>
          </cell>
          <cell r="B10195" t="str">
            <v>CHEMBL403288</v>
          </cell>
        </row>
        <row r="10196">
          <cell r="A10196" t="str">
            <v>CHEMBL213589</v>
          </cell>
          <cell r="B10196" t="str">
            <v>CHEMBL213589</v>
          </cell>
        </row>
        <row r="10197">
          <cell r="A10197" t="str">
            <v>RTI.5989.31</v>
          </cell>
          <cell r="B10197" t="str">
            <v>RTI-5989-31</v>
          </cell>
        </row>
        <row r="10198">
          <cell r="A10198" t="str">
            <v>PD.0173958</v>
          </cell>
          <cell r="B10198" t="str">
            <v>PD-0173958</v>
          </cell>
        </row>
        <row r="10199">
          <cell r="A10199" t="str">
            <v>Bevacizumab.Rituximab</v>
          </cell>
          <cell r="B10199" t="str">
            <v>Bevacizumab+Rituximab</v>
          </cell>
        </row>
        <row r="10200">
          <cell r="A10200" t="str">
            <v>CHEMBL256408</v>
          </cell>
          <cell r="B10200" t="str">
            <v>CHEMBL256408</v>
          </cell>
        </row>
        <row r="10201">
          <cell r="A10201" t="str">
            <v>CHEMBL233385</v>
          </cell>
          <cell r="B10201" t="str">
            <v>CHEMBL233385</v>
          </cell>
        </row>
        <row r="10202">
          <cell r="A10202" t="str">
            <v>huprine.x</v>
          </cell>
          <cell r="B10202" t="str">
            <v>huprine x</v>
          </cell>
        </row>
        <row r="10203">
          <cell r="A10203" t="str">
            <v>CHEMBL504769</v>
          </cell>
          <cell r="B10203" t="str">
            <v>CHEMBL504769</v>
          </cell>
        </row>
        <row r="10204">
          <cell r="A10204" t="str">
            <v>CHEMBL407683</v>
          </cell>
          <cell r="B10204" t="str">
            <v>CHEMBL407683</v>
          </cell>
        </row>
        <row r="10205">
          <cell r="A10205" t="str">
            <v>X5.trans.U.44069</v>
          </cell>
          <cell r="B10205" t="str">
            <v>5-trans U-44069</v>
          </cell>
        </row>
        <row r="10206">
          <cell r="A10206" t="str">
            <v>dipeptide.derived.nitrile..12</v>
          </cell>
          <cell r="B10206" t="str">
            <v>dipeptide-derived nitrile, 12</v>
          </cell>
        </row>
        <row r="10207">
          <cell r="A10207" t="str">
            <v>X4.Amino.chromen.2.one</v>
          </cell>
          <cell r="B10207" t="str">
            <v>4-Amino-chromen-2-one</v>
          </cell>
        </row>
        <row r="10208">
          <cell r="A10208" t="str">
            <v>GW.791343.HYDROCHLORIDE</v>
          </cell>
          <cell r="B10208" t="str">
            <v>GW 791343 HYDROCHLORIDE</v>
          </cell>
        </row>
        <row r="10209">
          <cell r="A10209" t="str">
            <v>N..5.methyl.1.3.thiazol.2.yl.benzamide</v>
          </cell>
          <cell r="B10209" t="str">
            <v>N-(5-methyl-1,3-thiazol-2-yl)benzamide</v>
          </cell>
        </row>
        <row r="10210">
          <cell r="A10210" t="str">
            <v>X1.1.1.Trifluoro.5..4.octylphenoxy.pentan.2.one</v>
          </cell>
          <cell r="B10210" t="str">
            <v>1,1,1-Trifluoro-5-(4-octylphenoxy)pentan-2-one</v>
          </cell>
        </row>
        <row r="10211">
          <cell r="A10211" t="str">
            <v>CHEMBL213650</v>
          </cell>
          <cell r="B10211" t="str">
            <v>CHEMBL213650</v>
          </cell>
        </row>
        <row r="10212">
          <cell r="A10212" t="str">
            <v>CHEMBL115153</v>
          </cell>
          <cell r="B10212" t="str">
            <v>CHEMBL115153</v>
          </cell>
        </row>
        <row r="10213">
          <cell r="A10213" t="str">
            <v>CHEMBL596560</v>
          </cell>
          <cell r="B10213" t="str">
            <v>CHEMBL596560</v>
          </cell>
        </row>
        <row r="10214">
          <cell r="A10214" t="str">
            <v>X2.3.4.5.Tetrahydro.1H.benzo.c.azepine</v>
          </cell>
          <cell r="B10214" t="str">
            <v>2,3,4,5-Tetrahydro-1H-benzo[c]azepine</v>
          </cell>
        </row>
        <row r="10215">
          <cell r="A10215" t="str">
            <v>CHEMBL444886</v>
          </cell>
          <cell r="B10215" t="str">
            <v>CHEMBL444886</v>
          </cell>
        </row>
        <row r="10216">
          <cell r="A10216" t="str">
            <v>X2.Iodomelatonin</v>
          </cell>
          <cell r="B10216" t="str">
            <v>2-Iodomelatonin</v>
          </cell>
        </row>
        <row r="10217">
          <cell r="A10217" t="str">
            <v>CHEMBL188182</v>
          </cell>
          <cell r="B10217" t="str">
            <v>CHEMBL188182</v>
          </cell>
        </row>
        <row r="10218">
          <cell r="A10218" t="str">
            <v>Immethridine</v>
          </cell>
          <cell r="B10218" t="str">
            <v>Immethridine</v>
          </cell>
        </row>
        <row r="10219">
          <cell r="A10219" t="str">
            <v>CHEMBL268297</v>
          </cell>
          <cell r="B10219" t="str">
            <v>CHEMBL268297</v>
          </cell>
        </row>
        <row r="10220">
          <cell r="A10220" t="str">
            <v>CHEMBL216287</v>
          </cell>
          <cell r="B10220" t="str">
            <v>CHEMBL216287</v>
          </cell>
        </row>
        <row r="10221">
          <cell r="A10221" t="str">
            <v>CHEMBL303950</v>
          </cell>
          <cell r="B10221" t="str">
            <v>CHEMBL303950</v>
          </cell>
        </row>
        <row r="10222">
          <cell r="A10222" t="str">
            <v>CHEMBL263386</v>
          </cell>
          <cell r="B10222" t="str">
            <v>CHEMBL263386</v>
          </cell>
        </row>
        <row r="10223">
          <cell r="A10223" t="str">
            <v>CHEMBL455856</v>
          </cell>
          <cell r="B10223" t="str">
            <v>CHEMBL455856</v>
          </cell>
        </row>
        <row r="10224">
          <cell r="A10224" t="str">
            <v>DB07683</v>
          </cell>
          <cell r="B10224" t="str">
            <v>DB07683</v>
          </cell>
        </row>
        <row r="10225">
          <cell r="A10225" t="str">
            <v>CHEMBL320626</v>
          </cell>
          <cell r="B10225" t="str">
            <v>CHEMBL320626</v>
          </cell>
        </row>
        <row r="10226">
          <cell r="A10226" t="str">
            <v>di.O.methylendiandrin.A</v>
          </cell>
          <cell r="B10226" t="str">
            <v>di-O-methylendiandrin A</v>
          </cell>
        </row>
        <row r="10227">
          <cell r="A10227" t="str">
            <v>casimiroin.analogue..1i</v>
          </cell>
          <cell r="B10227" t="str">
            <v>casimiroin analogue, 1i</v>
          </cell>
        </row>
        <row r="10228">
          <cell r="A10228" t="str">
            <v>X2.Phenylheme</v>
          </cell>
          <cell r="B10228" t="str">
            <v>2-Phenylheme</v>
          </cell>
        </row>
        <row r="10229">
          <cell r="A10229" t="str">
            <v>BMS.193884</v>
          </cell>
          <cell r="B10229" t="str">
            <v>BMS-193884</v>
          </cell>
        </row>
        <row r="10230">
          <cell r="A10230" t="str">
            <v>VU0080241</v>
          </cell>
          <cell r="B10230" t="str">
            <v>VU0080241</v>
          </cell>
        </row>
        <row r="10231">
          <cell r="A10231" t="str">
            <v>CHEMBL377935</v>
          </cell>
          <cell r="B10231" t="str">
            <v>CHEMBL377935</v>
          </cell>
        </row>
        <row r="10232">
          <cell r="A10232" t="str">
            <v>CHEMBL375412</v>
          </cell>
          <cell r="B10232" t="str">
            <v>CHEMBL375412</v>
          </cell>
        </row>
        <row r="10233">
          <cell r="A10233" t="str">
            <v>GUANOSINE.2..3..O.METHYLIDENEPHOSPHONATE</v>
          </cell>
          <cell r="B10233" t="str">
            <v>GUANOSINE-2',3'-O-METHYLIDENEPHOSPHONATE</v>
          </cell>
        </row>
        <row r="10234">
          <cell r="A10234" t="str">
            <v>X.S..AMPA</v>
          </cell>
          <cell r="B10234" t="str">
            <v>(S)-AMPA</v>
          </cell>
        </row>
        <row r="10235">
          <cell r="A10235" t="str">
            <v>RU79073</v>
          </cell>
          <cell r="B10235" t="str">
            <v>RU79073</v>
          </cell>
        </row>
        <row r="10236">
          <cell r="A10236" t="str">
            <v>CHEMBL466982</v>
          </cell>
          <cell r="B10236" t="str">
            <v>CHEMBL466982</v>
          </cell>
        </row>
        <row r="10237">
          <cell r="A10237" t="str">
            <v>Tetradecylphosphonic.acid</v>
          </cell>
          <cell r="B10237" t="str">
            <v>Tetradecylphosphonic acid</v>
          </cell>
        </row>
        <row r="10238">
          <cell r="A10238" t="str">
            <v>D.Phenylalanyl.N..3.Fluorobenzyl..L.Prolinamide</v>
          </cell>
          <cell r="B10238" t="str">
            <v>D-Phenylalanyl-N-(3-Fluorobenzyl)-L-Prolinamide</v>
          </cell>
        </row>
        <row r="10239">
          <cell r="A10239" t="str">
            <v>CHEMBL414125</v>
          </cell>
          <cell r="B10239" t="str">
            <v>CHEMBL414125</v>
          </cell>
        </row>
        <row r="10240">
          <cell r="A10240" t="str">
            <v>CHEMBL406912</v>
          </cell>
          <cell r="B10240" t="str">
            <v>CHEMBL406912</v>
          </cell>
        </row>
        <row r="10241">
          <cell r="A10241" t="str">
            <v>ambenonium</v>
          </cell>
          <cell r="B10241" t="str">
            <v>ambenonium</v>
          </cell>
        </row>
        <row r="10242">
          <cell r="A10242" t="str">
            <v>CHEMBL190266</v>
          </cell>
          <cell r="B10242" t="str">
            <v>CHEMBL190266</v>
          </cell>
        </row>
        <row r="10243">
          <cell r="A10243" t="str">
            <v>CHEMBL295003</v>
          </cell>
          <cell r="B10243" t="str">
            <v>CHEMBL295003</v>
          </cell>
        </row>
        <row r="10244">
          <cell r="A10244" t="str">
            <v>CHEMBL192293</v>
          </cell>
          <cell r="B10244" t="str">
            <v>CHEMBL192293</v>
          </cell>
        </row>
        <row r="10245">
          <cell r="A10245" t="str">
            <v>CHEMBL204967</v>
          </cell>
          <cell r="B10245" t="str">
            <v>CHEMBL204967</v>
          </cell>
        </row>
        <row r="10246">
          <cell r="A10246" t="str">
            <v>aknadilactam</v>
          </cell>
          <cell r="B10246" t="str">
            <v>aknadilactam</v>
          </cell>
        </row>
        <row r="10247">
          <cell r="A10247" t="str">
            <v>CHEMBL598346</v>
          </cell>
          <cell r="B10247" t="str">
            <v>CHEMBL598346</v>
          </cell>
        </row>
        <row r="10248">
          <cell r="A10248" t="str">
            <v>CHEMBL233721</v>
          </cell>
          <cell r="B10248" t="str">
            <v>CHEMBL233721</v>
          </cell>
        </row>
        <row r="10249">
          <cell r="A10249" t="str">
            <v>GW1843</v>
          </cell>
          <cell r="B10249" t="str">
            <v>GW1843</v>
          </cell>
        </row>
        <row r="10250">
          <cell r="A10250" t="str">
            <v>CHEMBL543904</v>
          </cell>
          <cell r="B10250" t="str">
            <v>CHEMBL543904</v>
          </cell>
        </row>
        <row r="10251">
          <cell r="A10251" t="str">
            <v>Isoscopoletin</v>
          </cell>
          <cell r="B10251" t="str">
            <v>Isoscopoletin</v>
          </cell>
        </row>
        <row r="10252">
          <cell r="A10252" t="str">
            <v>folate.gamma.hydroxamic.acid</v>
          </cell>
          <cell r="B10252" t="str">
            <v>folate gamma-hydroxamic acid</v>
          </cell>
        </row>
        <row r="10253">
          <cell r="A10253" t="str">
            <v>CHEMBL409144</v>
          </cell>
          <cell r="B10253" t="str">
            <v>CHEMBL409144</v>
          </cell>
        </row>
        <row r="10254">
          <cell r="A10254" t="str">
            <v>X336115.72.1</v>
          </cell>
          <cell r="B10254" t="str">
            <v>336115-72-1</v>
          </cell>
        </row>
        <row r="10255">
          <cell r="A10255" t="str">
            <v>X4.4..Dibromobenzil</v>
          </cell>
          <cell r="B10255" t="str">
            <v>4,4'-Dibromobenzil</v>
          </cell>
        </row>
        <row r="10256">
          <cell r="A10256" t="str">
            <v>CHEMBL438744</v>
          </cell>
          <cell r="B10256" t="str">
            <v>CHEMBL438744</v>
          </cell>
        </row>
        <row r="10257">
          <cell r="A10257" t="str">
            <v>CHEMBL1232397</v>
          </cell>
          <cell r="B10257" t="str">
            <v>CHEMBL1232397</v>
          </cell>
        </row>
        <row r="10258">
          <cell r="A10258" t="str">
            <v>CHEMBL481687</v>
          </cell>
          <cell r="B10258" t="str">
            <v>CHEMBL481687</v>
          </cell>
        </row>
        <row r="10259">
          <cell r="A10259" t="str">
            <v>CHEMBL437072</v>
          </cell>
          <cell r="B10259" t="str">
            <v>CHEMBL437072</v>
          </cell>
        </row>
        <row r="10260">
          <cell r="A10260" t="str">
            <v>CHEMBL446264</v>
          </cell>
          <cell r="B10260" t="str">
            <v>CHEMBL446264</v>
          </cell>
        </row>
        <row r="10261">
          <cell r="A10261" t="str">
            <v>Cyasorb.UV.1988</v>
          </cell>
          <cell r="B10261" t="str">
            <v>Cyasorb UV 1988</v>
          </cell>
        </row>
        <row r="10262">
          <cell r="A10262" t="str">
            <v>CHEMBL16410</v>
          </cell>
          <cell r="B10262" t="str">
            <v>CHEMBL16410</v>
          </cell>
        </row>
        <row r="10263">
          <cell r="A10263" t="str">
            <v>CHEMBL306412</v>
          </cell>
          <cell r="B10263" t="str">
            <v>CHEMBL306412</v>
          </cell>
        </row>
        <row r="10264">
          <cell r="A10264" t="str">
            <v>CHEMBL305322</v>
          </cell>
          <cell r="B10264" t="str">
            <v>CHEMBL305322</v>
          </cell>
        </row>
        <row r="10265">
          <cell r="A10265" t="str">
            <v>CHEMBL112148</v>
          </cell>
          <cell r="B10265" t="str">
            <v>CHEMBL112148</v>
          </cell>
        </row>
        <row r="10266">
          <cell r="A10266" t="str">
            <v>Homoaromoline</v>
          </cell>
          <cell r="B10266" t="str">
            <v>Homoaromoline</v>
          </cell>
        </row>
        <row r="10267">
          <cell r="A10267" t="str">
            <v>N.FORMYLMETHIONINE</v>
          </cell>
          <cell r="B10267" t="str">
            <v>N-FORMYLMETHIONINE</v>
          </cell>
        </row>
        <row r="10268">
          <cell r="A10268" t="str">
            <v>CHEMBL502630</v>
          </cell>
          <cell r="B10268" t="str">
            <v>CHEMBL502630</v>
          </cell>
        </row>
        <row r="10269">
          <cell r="A10269" t="str">
            <v>CHEMBL324703</v>
          </cell>
          <cell r="B10269" t="str">
            <v>CHEMBL324703</v>
          </cell>
        </row>
        <row r="10270">
          <cell r="A10270" t="str">
            <v>CHEMBL426572</v>
          </cell>
          <cell r="B10270" t="str">
            <v>CHEMBL426572</v>
          </cell>
        </row>
        <row r="10271">
          <cell r="A10271" t="str">
            <v>Fidexaban</v>
          </cell>
          <cell r="B10271" t="str">
            <v>Fidexaban</v>
          </cell>
        </row>
        <row r="10272">
          <cell r="A10272" t="str">
            <v>CHEMBL175481</v>
          </cell>
          <cell r="B10272" t="str">
            <v>CHEMBL175481</v>
          </cell>
        </row>
        <row r="10273">
          <cell r="A10273" t="str">
            <v>y.27632</v>
          </cell>
          <cell r="B10273" t="str">
            <v>y-27632</v>
          </cell>
        </row>
        <row r="10274">
          <cell r="A10274" t="str">
            <v>PD173955</v>
          </cell>
          <cell r="B10274" t="str">
            <v>PD173955</v>
          </cell>
        </row>
        <row r="10275">
          <cell r="A10275" t="str">
            <v>CHEMBL562684</v>
          </cell>
          <cell r="B10275" t="str">
            <v>CHEMBL562684</v>
          </cell>
        </row>
        <row r="10276">
          <cell r="A10276" t="str">
            <v>CHEMBL180478</v>
          </cell>
          <cell r="B10276" t="str">
            <v>CHEMBL180478</v>
          </cell>
        </row>
        <row r="10277">
          <cell r="A10277" t="str">
            <v>CHEMBL67089</v>
          </cell>
          <cell r="B10277" t="str">
            <v>CHEMBL67089</v>
          </cell>
        </row>
        <row r="10278">
          <cell r="A10278" t="str">
            <v>CHEMBL272131</v>
          </cell>
          <cell r="B10278" t="str">
            <v>CHEMBL272131</v>
          </cell>
        </row>
        <row r="10279">
          <cell r="A10279" t="str">
            <v>CHEMBL257914</v>
          </cell>
          <cell r="B10279" t="str">
            <v>CHEMBL257914</v>
          </cell>
        </row>
        <row r="10280">
          <cell r="A10280" t="str">
            <v>X2.7.Bis.3..piperazino.propionamido.anthraquinone</v>
          </cell>
          <cell r="B10280" t="str">
            <v>2,7-Bis[3-(piperazino)propionamido]anthraquinone</v>
          </cell>
        </row>
        <row r="10281">
          <cell r="A10281" t="str">
            <v>X.Lys8.Alexa.488...PVA</v>
          </cell>
          <cell r="B10281" t="str">
            <v>[Lys8(Alexa 488) ]PVA</v>
          </cell>
        </row>
        <row r="10282">
          <cell r="A10282" t="str">
            <v>CHEMBL396078</v>
          </cell>
          <cell r="B10282" t="str">
            <v>CHEMBL396078</v>
          </cell>
        </row>
        <row r="10283">
          <cell r="A10283" t="str">
            <v>SureCN1180306</v>
          </cell>
          <cell r="B10283" t="str">
            <v>SureCN1180306</v>
          </cell>
        </row>
        <row r="10284">
          <cell r="A10284" t="str">
            <v>BRYOSTATIN</v>
          </cell>
          <cell r="B10284" t="str">
            <v>BRYOSTATIN</v>
          </cell>
        </row>
        <row r="10285">
          <cell r="A10285" t="str">
            <v>FKB.001</v>
          </cell>
          <cell r="B10285" t="str">
            <v>FKB-001</v>
          </cell>
        </row>
        <row r="10286">
          <cell r="A10286" t="str">
            <v>CHEMBL47426</v>
          </cell>
          <cell r="B10286" t="str">
            <v>CHEMBL47426</v>
          </cell>
        </row>
        <row r="10287">
          <cell r="A10287" t="str">
            <v>CHEMBL1288342</v>
          </cell>
          <cell r="B10287" t="str">
            <v>CHEMBL1288342</v>
          </cell>
        </row>
        <row r="10288">
          <cell r="A10288" t="str">
            <v>CHEMBL571519</v>
          </cell>
          <cell r="B10288" t="str">
            <v>CHEMBL571519</v>
          </cell>
        </row>
        <row r="10289">
          <cell r="A10289" t="str">
            <v>Ramosetron</v>
          </cell>
          <cell r="B10289" t="str">
            <v>Ramosetron</v>
          </cell>
        </row>
        <row r="10290">
          <cell r="A10290" t="str">
            <v>CHEMBL529446</v>
          </cell>
          <cell r="B10290" t="str">
            <v>CHEMBL529446</v>
          </cell>
        </row>
        <row r="10291">
          <cell r="A10291" t="str">
            <v>CHEMBL388936</v>
          </cell>
          <cell r="B10291" t="str">
            <v>CHEMBL388936</v>
          </cell>
        </row>
        <row r="10292">
          <cell r="A10292" t="str">
            <v>N..CHLOROPHENYL..N..HYDROXYGUANIDINE</v>
          </cell>
          <cell r="B10292" t="str">
            <v>N-(CHLOROPHENYL)-N'-HYDROXYGUANIDINE</v>
          </cell>
        </row>
        <row r="10293">
          <cell r="A10293" t="str">
            <v>CHEMBL37846</v>
          </cell>
          <cell r="B10293" t="str">
            <v>CHEMBL37846</v>
          </cell>
        </row>
        <row r="10294">
          <cell r="A10294" t="str">
            <v>X.5..2.fluorophenyl..1.pentyl.1H.pyrrol.3.yl..naphthalen.1.yl.methanone</v>
          </cell>
          <cell r="B10294" t="str">
            <v>(5-(2-fluorophenyl)-1-pentyl-1H-pyrrol-3-yl)(naphthalen-1-yl)methanone</v>
          </cell>
        </row>
        <row r="10295">
          <cell r="A10295" t="str">
            <v>RU.56187</v>
          </cell>
          <cell r="B10295" t="str">
            <v>RU-56187</v>
          </cell>
        </row>
        <row r="10296">
          <cell r="A10296" t="str">
            <v>Pyridine..3..5...methylthio.methyl..2.furanyl..</v>
          </cell>
          <cell r="B10296" t="str">
            <v>Pyridine, 3-[5-[(methylthio)methyl]-2-furanyl]-</v>
          </cell>
        </row>
        <row r="10297">
          <cell r="A10297" t="str">
            <v>CHEMBL362761</v>
          </cell>
          <cell r="B10297" t="str">
            <v>CHEMBL362761</v>
          </cell>
        </row>
        <row r="10298">
          <cell r="A10298" t="str">
            <v>CHEMBL566001</v>
          </cell>
          <cell r="B10298" t="str">
            <v>CHEMBL566001</v>
          </cell>
        </row>
        <row r="10299">
          <cell r="A10299" t="str">
            <v>CHEMBL436817</v>
          </cell>
          <cell r="B10299" t="str">
            <v>CHEMBL436817</v>
          </cell>
        </row>
        <row r="10300">
          <cell r="A10300" t="str">
            <v>CHEMBL226182</v>
          </cell>
          <cell r="B10300" t="str">
            <v>CHEMBL226182</v>
          </cell>
        </row>
        <row r="10301">
          <cell r="A10301" t="str">
            <v>CHEMBL578131</v>
          </cell>
          <cell r="B10301" t="str">
            <v>CHEMBL578131</v>
          </cell>
        </row>
        <row r="10302">
          <cell r="A10302" t="str">
            <v>NSC.745884</v>
          </cell>
          <cell r="B10302" t="str">
            <v>NSC-745884</v>
          </cell>
        </row>
        <row r="10303">
          <cell r="A10303" t="str">
            <v>CHEMBL473662</v>
          </cell>
          <cell r="B10303" t="str">
            <v>CHEMBL473662</v>
          </cell>
        </row>
        <row r="10304">
          <cell r="A10304" t="str">
            <v>CHEMBL380598</v>
          </cell>
          <cell r="B10304" t="str">
            <v>CHEMBL380598</v>
          </cell>
        </row>
        <row r="10305">
          <cell r="A10305" t="str">
            <v>AGN.PC.00J1TF</v>
          </cell>
          <cell r="B10305" t="str">
            <v>AGN-PC-00J1TF</v>
          </cell>
        </row>
        <row r="10306">
          <cell r="A10306" t="str">
            <v>CHEMBL270176</v>
          </cell>
          <cell r="B10306" t="str">
            <v>CHEMBL270176</v>
          </cell>
        </row>
        <row r="10307">
          <cell r="A10307" t="str">
            <v>CHEMBL578212</v>
          </cell>
          <cell r="B10307" t="str">
            <v>CHEMBL578212</v>
          </cell>
        </row>
        <row r="10308">
          <cell r="A10308" t="str">
            <v>CHEMBL397651</v>
          </cell>
          <cell r="B10308" t="str">
            <v>CHEMBL397651</v>
          </cell>
        </row>
        <row r="10309">
          <cell r="A10309" t="str">
            <v>N..2.methylphenyl..4.5.dihydro.1H.imidazol.2.amine</v>
          </cell>
          <cell r="B10309" t="str">
            <v>N-(2-methylphenyl)-4,5-dihydro-1H-imidazol-2-amine</v>
          </cell>
        </row>
        <row r="10310">
          <cell r="A10310" t="str">
            <v>FV.Hyp.TDVGPFAF</v>
          </cell>
          <cell r="B10310" t="str">
            <v>FV-Hyp-TDVGPFAF</v>
          </cell>
        </row>
        <row r="10311">
          <cell r="A10311" t="str">
            <v>TETRAHYDROQUINOLINE.A</v>
          </cell>
          <cell r="B10311" t="str">
            <v>TETRAHYDROQUINOLINE A</v>
          </cell>
        </row>
        <row r="10312">
          <cell r="A10312" t="str">
            <v>CHEMBL377066</v>
          </cell>
          <cell r="B10312" t="str">
            <v>CHEMBL377066</v>
          </cell>
        </row>
        <row r="10313">
          <cell r="A10313" t="str">
            <v>Bis.20..Huperzine.B</v>
          </cell>
          <cell r="B10313" t="str">
            <v>Bis(20)-Huperzine B</v>
          </cell>
        </row>
        <row r="10314">
          <cell r="A10314" t="str">
            <v>CHEMBL414541</v>
          </cell>
          <cell r="B10314" t="str">
            <v>CHEMBL414541</v>
          </cell>
        </row>
        <row r="10315">
          <cell r="A10315" t="str">
            <v>CHEMBL198022</v>
          </cell>
          <cell r="B10315" t="str">
            <v>CHEMBL198022</v>
          </cell>
        </row>
        <row r="10316">
          <cell r="A10316" t="str">
            <v>CHEMBL514950</v>
          </cell>
          <cell r="B10316" t="str">
            <v>CHEMBL514950</v>
          </cell>
        </row>
        <row r="10317">
          <cell r="A10317" t="str">
            <v>CHEMBL379959</v>
          </cell>
          <cell r="B10317" t="str">
            <v>CHEMBL379959</v>
          </cell>
        </row>
        <row r="10318">
          <cell r="A10318" t="str">
            <v>CHEMBL428038</v>
          </cell>
          <cell r="B10318" t="str">
            <v>CHEMBL428038</v>
          </cell>
        </row>
        <row r="10319">
          <cell r="A10319" t="str">
            <v>Dpi.201.106</v>
          </cell>
          <cell r="B10319" t="str">
            <v>Dpi 201-106</v>
          </cell>
        </row>
        <row r="10320">
          <cell r="A10320" t="str">
            <v>CHEMBL512224</v>
          </cell>
          <cell r="B10320" t="str">
            <v>CHEMBL512224</v>
          </cell>
        </row>
        <row r="10321">
          <cell r="A10321" t="str">
            <v>CHEMBL252145</v>
          </cell>
          <cell r="B10321" t="str">
            <v>CHEMBL252145</v>
          </cell>
        </row>
        <row r="10322">
          <cell r="A10322" t="str">
            <v>CHEMBL553071</v>
          </cell>
          <cell r="B10322" t="str">
            <v>CHEMBL553071</v>
          </cell>
        </row>
        <row r="10323">
          <cell r="A10323" t="str">
            <v>KKHT.10613</v>
          </cell>
          <cell r="B10323" t="str">
            <v>KKHT-10613</v>
          </cell>
        </row>
        <row r="10324">
          <cell r="A10324" t="str">
            <v>FK.633</v>
          </cell>
          <cell r="B10324" t="str">
            <v>FK-633</v>
          </cell>
        </row>
        <row r="10325">
          <cell r="A10325" t="str">
            <v>CHEMBL274874</v>
          </cell>
          <cell r="B10325" t="str">
            <v>CHEMBL274874</v>
          </cell>
        </row>
        <row r="10326">
          <cell r="A10326" t="str">
            <v>X3.3.3.Tris.4.chlorophenyl.propionic.acid</v>
          </cell>
          <cell r="B10326" t="str">
            <v>3,3,3-Tris(4-chlorophenyl)propionic acid</v>
          </cell>
        </row>
        <row r="10327">
          <cell r="A10327" t="str">
            <v>X6.chloroquinoxaline.2.3.diol</v>
          </cell>
          <cell r="B10327" t="str">
            <v>6-chloroquinoxaline-2,3-diol</v>
          </cell>
        </row>
        <row r="10328">
          <cell r="A10328" t="str">
            <v>CHEMBL274849</v>
          </cell>
          <cell r="B10328" t="str">
            <v>CHEMBL274849</v>
          </cell>
        </row>
        <row r="10329">
          <cell r="A10329" t="str">
            <v>STK370040</v>
          </cell>
          <cell r="B10329" t="str">
            <v>STK370040</v>
          </cell>
        </row>
        <row r="10330">
          <cell r="A10330" t="str">
            <v>CHEMBL198543</v>
          </cell>
          <cell r="B10330" t="str">
            <v>CHEMBL198543</v>
          </cell>
        </row>
        <row r="10331">
          <cell r="A10331" t="str">
            <v>CHEMBL302657</v>
          </cell>
          <cell r="B10331" t="str">
            <v>CHEMBL302657</v>
          </cell>
        </row>
        <row r="10332">
          <cell r="A10332" t="str">
            <v>AL7182</v>
          </cell>
          <cell r="B10332" t="str">
            <v>AL7182</v>
          </cell>
        </row>
        <row r="10333">
          <cell r="A10333" t="str">
            <v>PD.169469</v>
          </cell>
          <cell r="B10333" t="str">
            <v>PD-169469</v>
          </cell>
        </row>
        <row r="10334">
          <cell r="A10334" t="str">
            <v>CHEMBL482034</v>
          </cell>
          <cell r="B10334" t="str">
            <v>CHEMBL482034</v>
          </cell>
        </row>
        <row r="10335">
          <cell r="A10335" t="str">
            <v>CHEMBL493092</v>
          </cell>
          <cell r="B10335" t="str">
            <v>CHEMBL493092</v>
          </cell>
        </row>
        <row r="10336">
          <cell r="A10336" t="str">
            <v>SKI.758</v>
          </cell>
          <cell r="B10336" t="str">
            <v>SKI-758</v>
          </cell>
        </row>
        <row r="10337">
          <cell r="A10337" t="str">
            <v>CHEMBL426634</v>
          </cell>
          <cell r="B10337" t="str">
            <v>CHEMBL426634</v>
          </cell>
        </row>
        <row r="10338">
          <cell r="A10338" t="str">
            <v>CHEMBL164872</v>
          </cell>
          <cell r="B10338" t="str">
            <v>CHEMBL164872</v>
          </cell>
        </row>
        <row r="10339">
          <cell r="A10339" t="str">
            <v>X3..3..furyl..aniline</v>
          </cell>
          <cell r="B10339" t="str">
            <v>3-(3'-furyl)-aniline</v>
          </cell>
        </row>
        <row r="10340">
          <cell r="A10340" t="str">
            <v>dx.9065a</v>
          </cell>
          <cell r="B10340" t="str">
            <v>dx-9065a</v>
          </cell>
        </row>
        <row r="10341">
          <cell r="A10341" t="str">
            <v>X.2R..2.Methyl.4.5.dideoxy</v>
          </cell>
          <cell r="B10341" t="str">
            <v>(2R)-2-Methyl-4,5-dideoxy</v>
          </cell>
        </row>
        <row r="10342">
          <cell r="A10342" t="str">
            <v>X8R.lisuride</v>
          </cell>
          <cell r="B10342" t="str">
            <v>8R-lisuride</v>
          </cell>
        </row>
        <row r="10343">
          <cell r="A10343" t="str">
            <v>Ridaforoliums</v>
          </cell>
          <cell r="B10343" t="str">
            <v>Ridaforoliums</v>
          </cell>
        </row>
        <row r="10344">
          <cell r="A10344" t="str">
            <v>CHEMBL210125</v>
          </cell>
          <cell r="B10344" t="str">
            <v>CHEMBL210125</v>
          </cell>
        </row>
        <row r="10345">
          <cell r="A10345" t="str">
            <v>CHEMBL406859</v>
          </cell>
          <cell r="B10345" t="str">
            <v>CHEMBL406859</v>
          </cell>
        </row>
        <row r="10346">
          <cell r="A10346" t="str">
            <v>CHEMBL7958</v>
          </cell>
          <cell r="B10346" t="str">
            <v>CHEMBL7958</v>
          </cell>
        </row>
        <row r="10347">
          <cell r="A10347" t="str">
            <v>CHEMBL123138</v>
          </cell>
          <cell r="B10347" t="str">
            <v>CHEMBL123138</v>
          </cell>
        </row>
        <row r="10348">
          <cell r="A10348" t="str">
            <v>Naloxegol</v>
          </cell>
          <cell r="B10348" t="str">
            <v>Naloxegol</v>
          </cell>
        </row>
        <row r="10349">
          <cell r="A10349" t="str">
            <v>X3.methylbut.3.enyl.diphosphate</v>
          </cell>
          <cell r="B10349" t="str">
            <v>3-methylbut-3-enyl diphosphate</v>
          </cell>
        </row>
        <row r="10350">
          <cell r="A10350" t="str">
            <v>CHEMBL365697</v>
          </cell>
          <cell r="B10350" t="str">
            <v>CHEMBL365697</v>
          </cell>
        </row>
        <row r="10351">
          <cell r="A10351" t="str">
            <v>PF.915275</v>
          </cell>
          <cell r="B10351" t="str">
            <v>PF-915275</v>
          </cell>
        </row>
        <row r="10352">
          <cell r="A10352" t="str">
            <v>AC1NRCOO</v>
          </cell>
          <cell r="B10352" t="str">
            <v>AC1NRCOO</v>
          </cell>
        </row>
        <row r="10353">
          <cell r="A10353" t="str">
            <v>CHEMBL141630</v>
          </cell>
          <cell r="B10353" t="str">
            <v>CHEMBL141630</v>
          </cell>
        </row>
        <row r="10354">
          <cell r="A10354" t="str">
            <v>NEUROPEPTIDE.Y</v>
          </cell>
          <cell r="B10354" t="str">
            <v>NEUROPEPTIDE-Y</v>
          </cell>
        </row>
        <row r="10355">
          <cell r="A10355" t="str">
            <v>CHEMBL417155</v>
          </cell>
          <cell r="B10355" t="str">
            <v>CHEMBL417155</v>
          </cell>
        </row>
        <row r="10356">
          <cell r="A10356" t="str">
            <v>DCL000386</v>
          </cell>
          <cell r="B10356" t="str">
            <v>DCL000386</v>
          </cell>
        </row>
        <row r="10357">
          <cell r="A10357" t="str">
            <v>diarylphenol..5b</v>
          </cell>
          <cell r="B10357" t="str">
            <v>diarylphenol, 5b</v>
          </cell>
        </row>
        <row r="10358">
          <cell r="A10358" t="str">
            <v>CHEMBL204309</v>
          </cell>
          <cell r="B10358" t="str">
            <v>CHEMBL204309</v>
          </cell>
        </row>
        <row r="10359">
          <cell r="A10359" t="str">
            <v>Fluperamide</v>
          </cell>
          <cell r="B10359" t="str">
            <v>Fluperamide</v>
          </cell>
        </row>
        <row r="10360">
          <cell r="A10360" t="str">
            <v>DDP.225</v>
          </cell>
          <cell r="B10360" t="str">
            <v>DDP-225</v>
          </cell>
        </row>
        <row r="10361">
          <cell r="A10361" t="str">
            <v>CHEMBL284485</v>
          </cell>
          <cell r="B10361" t="str">
            <v>CHEMBL284485</v>
          </cell>
        </row>
        <row r="10362">
          <cell r="A10362" t="str">
            <v>CHEMBL363935</v>
          </cell>
          <cell r="B10362" t="str">
            <v>CHEMBL363935</v>
          </cell>
        </row>
        <row r="10363">
          <cell r="A10363" t="str">
            <v>NSC232965</v>
          </cell>
          <cell r="B10363" t="str">
            <v>NSC232965</v>
          </cell>
        </row>
        <row r="10364">
          <cell r="A10364" t="str">
            <v>Dolastatin.10</v>
          </cell>
          <cell r="B10364" t="str">
            <v>Dolastatin 10</v>
          </cell>
        </row>
        <row r="10365">
          <cell r="A10365" t="str">
            <v>CHEMBL238095</v>
          </cell>
          <cell r="B10365" t="str">
            <v>CHEMBL238095</v>
          </cell>
        </row>
        <row r="10366">
          <cell r="A10366" t="str">
            <v>Benzenesulfonylamino.acetic.acid</v>
          </cell>
          <cell r="B10366" t="str">
            <v>Benzenesulfonylamino-acetic acid</v>
          </cell>
        </row>
        <row r="10367">
          <cell r="A10367" t="str">
            <v>R.FADROZOLE</v>
          </cell>
          <cell r="B10367" t="str">
            <v>R-FADROZOLE</v>
          </cell>
        </row>
        <row r="10368">
          <cell r="A10368" t="str">
            <v>Dexefaroxan</v>
          </cell>
          <cell r="B10368" t="str">
            <v>Dexefaroxan</v>
          </cell>
        </row>
        <row r="10369">
          <cell r="A10369" t="str">
            <v>CHEMBL362511</v>
          </cell>
          <cell r="B10369" t="str">
            <v>CHEMBL362511</v>
          </cell>
        </row>
        <row r="10370">
          <cell r="A10370" t="str">
            <v>FK.143</v>
          </cell>
          <cell r="B10370" t="str">
            <v>FK-143</v>
          </cell>
        </row>
        <row r="10371">
          <cell r="A10371" t="str">
            <v>CHEMBL1096560</v>
          </cell>
          <cell r="B10371" t="str">
            <v>CHEMBL1096560</v>
          </cell>
        </row>
        <row r="10372">
          <cell r="A10372" t="str">
            <v>CHEMBL388062</v>
          </cell>
          <cell r="B10372" t="str">
            <v>CHEMBL388062</v>
          </cell>
        </row>
        <row r="10373">
          <cell r="A10373" t="str">
            <v>Ici.174864</v>
          </cell>
          <cell r="B10373" t="str">
            <v>Ici 174864</v>
          </cell>
        </row>
        <row r="10374">
          <cell r="A10374" t="str">
            <v>CHEMBL208261</v>
          </cell>
          <cell r="B10374" t="str">
            <v>CHEMBL208261</v>
          </cell>
        </row>
        <row r="10375">
          <cell r="A10375" t="str">
            <v>X2.7.Bis.benzoamido.anthraquinone</v>
          </cell>
          <cell r="B10375" t="str">
            <v>2,7-Bis(benzoamido)anthraquinone</v>
          </cell>
        </row>
        <row r="10376">
          <cell r="A10376" t="str">
            <v>tetrahydroquinoline.40</v>
          </cell>
          <cell r="B10376" t="str">
            <v>tetrahydroquinoline 40</v>
          </cell>
        </row>
        <row r="10377">
          <cell r="A10377" t="str">
            <v>CHEMBL113419</v>
          </cell>
          <cell r="B10377" t="str">
            <v>CHEMBL113419</v>
          </cell>
        </row>
        <row r="10378">
          <cell r="A10378" t="str">
            <v>AGN.PC.04YVMT</v>
          </cell>
          <cell r="B10378" t="str">
            <v>AGN-PC-04YVMT</v>
          </cell>
        </row>
        <row r="10379">
          <cell r="A10379" t="str">
            <v>CHEMBL425789</v>
          </cell>
          <cell r="B10379" t="str">
            <v>CHEMBL425789</v>
          </cell>
        </row>
        <row r="10380">
          <cell r="A10380" t="str">
            <v>CHEMBL364104</v>
          </cell>
          <cell r="B10380" t="str">
            <v>CHEMBL364104</v>
          </cell>
        </row>
        <row r="10381">
          <cell r="A10381" t="str">
            <v>molassamide</v>
          </cell>
          <cell r="B10381" t="str">
            <v>molassamide</v>
          </cell>
        </row>
        <row r="10382">
          <cell r="A10382" t="str">
            <v>CHEMBL213312</v>
          </cell>
          <cell r="B10382" t="str">
            <v>CHEMBL213312</v>
          </cell>
        </row>
        <row r="10383">
          <cell r="A10383" t="str">
            <v>CHEMBL217041</v>
          </cell>
          <cell r="B10383" t="str">
            <v>CHEMBL217041</v>
          </cell>
        </row>
        <row r="10384">
          <cell r="A10384" t="str">
            <v>ZINC03346941</v>
          </cell>
          <cell r="B10384" t="str">
            <v>ZINC03346941</v>
          </cell>
        </row>
        <row r="10385">
          <cell r="A10385" t="str">
            <v>CHEMBL245700</v>
          </cell>
          <cell r="B10385" t="str">
            <v>CHEMBL245700</v>
          </cell>
        </row>
        <row r="10386">
          <cell r="A10386" t="str">
            <v>CHEMBL477513</v>
          </cell>
          <cell r="B10386" t="str">
            <v>CHEMBL477513</v>
          </cell>
        </row>
        <row r="10387">
          <cell r="A10387" t="str">
            <v>CCK.Opioid.Peptide..12</v>
          </cell>
          <cell r="B10387" t="str">
            <v>CCK-Opioid Peptide, 12</v>
          </cell>
        </row>
        <row r="10388">
          <cell r="A10388" t="str">
            <v>NSC314622</v>
          </cell>
          <cell r="B10388" t="str">
            <v>NSC314622</v>
          </cell>
        </row>
        <row r="10389">
          <cell r="A10389" t="str">
            <v>CHEMBL378186</v>
          </cell>
          <cell r="B10389" t="str">
            <v>CHEMBL378186</v>
          </cell>
        </row>
        <row r="10390">
          <cell r="A10390" t="str">
            <v>L.745870</v>
          </cell>
          <cell r="B10390" t="str">
            <v>L-745870</v>
          </cell>
        </row>
        <row r="10391">
          <cell r="A10391" t="str">
            <v>CHEMBL406030</v>
          </cell>
          <cell r="B10391" t="str">
            <v>CHEMBL406030</v>
          </cell>
        </row>
        <row r="10392">
          <cell r="A10392" t="str">
            <v>CHEMBL480429</v>
          </cell>
          <cell r="B10392" t="str">
            <v>CHEMBL480429</v>
          </cell>
        </row>
        <row r="10393">
          <cell r="A10393" t="str">
            <v>COR100140</v>
          </cell>
          <cell r="B10393" t="str">
            <v>COR100140</v>
          </cell>
        </row>
        <row r="10394">
          <cell r="A10394" t="str">
            <v>GLYCOPYRROLATE</v>
          </cell>
          <cell r="B10394" t="str">
            <v>GLYCOPYRROLATE</v>
          </cell>
        </row>
        <row r="10395">
          <cell r="A10395" t="str">
            <v>CHEMBL272957</v>
          </cell>
          <cell r="B10395" t="str">
            <v>CHEMBL272957</v>
          </cell>
        </row>
        <row r="10396">
          <cell r="A10396" t="str">
            <v>methanandamide</v>
          </cell>
          <cell r="B10396" t="str">
            <v>methanandamide</v>
          </cell>
        </row>
        <row r="10397">
          <cell r="A10397" t="str">
            <v>CHEMBL290762</v>
          </cell>
          <cell r="B10397" t="str">
            <v>CHEMBL290762</v>
          </cell>
        </row>
        <row r="10398">
          <cell r="A10398" t="str">
            <v>Pelargonidin.chloride</v>
          </cell>
          <cell r="B10398" t="str">
            <v>Pelargonidin chloride</v>
          </cell>
        </row>
        <row r="10399">
          <cell r="A10399" t="str">
            <v>Brolamfetamine</v>
          </cell>
          <cell r="B10399" t="str">
            <v>Brolamfetamine</v>
          </cell>
        </row>
        <row r="10400">
          <cell r="A10400" t="str">
            <v>Sigmoidin.A</v>
          </cell>
          <cell r="B10400" t="str">
            <v>Sigmoidin A</v>
          </cell>
        </row>
        <row r="10401">
          <cell r="A10401" t="str">
            <v>CHEMBL259723</v>
          </cell>
          <cell r="B10401" t="str">
            <v>CHEMBL259723</v>
          </cell>
        </row>
        <row r="10402">
          <cell r="A10402" t="str">
            <v>CHEMBL292418</v>
          </cell>
          <cell r="B10402" t="str">
            <v>CHEMBL292418</v>
          </cell>
        </row>
        <row r="10403">
          <cell r="A10403" t="str">
            <v>X4.5.6.7.Tetrahydro.1H.indazole.3.carboxylic.acid</v>
          </cell>
          <cell r="B10403" t="str">
            <v>4,5,6,7-Tetrahydro-1H-indazole-3-carboxylic acid</v>
          </cell>
        </row>
        <row r="10404">
          <cell r="A10404" t="str">
            <v>X5.Iodotubercidin</v>
          </cell>
          <cell r="B10404" t="str">
            <v>5-Iodotubercidin</v>
          </cell>
        </row>
        <row r="10405">
          <cell r="A10405" t="str">
            <v>CHEMBL7816</v>
          </cell>
          <cell r="B10405" t="str">
            <v>CHEMBL7816</v>
          </cell>
        </row>
        <row r="10406">
          <cell r="A10406" t="str">
            <v>CHEMBL506825</v>
          </cell>
          <cell r="B10406" t="str">
            <v>CHEMBL506825</v>
          </cell>
        </row>
        <row r="10407">
          <cell r="A10407" t="str">
            <v>CHF.3381</v>
          </cell>
          <cell r="B10407" t="str">
            <v>CHF-3381</v>
          </cell>
        </row>
        <row r="10408">
          <cell r="A10408" t="str">
            <v>X.R.R.BEFLOXATONE</v>
          </cell>
          <cell r="B10408" t="str">
            <v>(R/R)BEFLOXATONE</v>
          </cell>
        </row>
        <row r="10409">
          <cell r="A10409" t="str">
            <v>artobiloxanthone</v>
          </cell>
          <cell r="B10409" t="str">
            <v>artobiloxanthone</v>
          </cell>
        </row>
        <row r="10410">
          <cell r="A10410" t="str">
            <v>Afegostat.tartrate</v>
          </cell>
          <cell r="B10410" t="str">
            <v>Afegostat tartrate</v>
          </cell>
        </row>
        <row r="10411">
          <cell r="A10411" t="str">
            <v>CHEMBL379531</v>
          </cell>
          <cell r="B10411" t="str">
            <v>CHEMBL379531</v>
          </cell>
        </row>
        <row r="10412">
          <cell r="A10412" t="str">
            <v>CHEMBL103134</v>
          </cell>
          <cell r="B10412" t="str">
            <v>CHEMBL103134</v>
          </cell>
        </row>
        <row r="10413">
          <cell r="A10413" t="str">
            <v>CHEMBL90997</v>
          </cell>
          <cell r="B10413" t="str">
            <v>CHEMBL90997</v>
          </cell>
        </row>
        <row r="10414">
          <cell r="A10414" t="str">
            <v>BMS.645737</v>
          </cell>
          <cell r="B10414" t="str">
            <v>BMS-645737</v>
          </cell>
        </row>
        <row r="10415">
          <cell r="A10415" t="str">
            <v>hesperadin</v>
          </cell>
          <cell r="B10415" t="str">
            <v>hesperadin</v>
          </cell>
        </row>
        <row r="10416">
          <cell r="A10416" t="str">
            <v>AGN.PC.0LP2EC</v>
          </cell>
          <cell r="B10416" t="str">
            <v>AGN-PC-0LP2EC</v>
          </cell>
        </row>
        <row r="10417">
          <cell r="A10417" t="str">
            <v>CHEMBL51594</v>
          </cell>
          <cell r="B10417" t="str">
            <v>CHEMBL51594</v>
          </cell>
        </row>
        <row r="10418">
          <cell r="A10418" t="str">
            <v>SCH.351591</v>
          </cell>
          <cell r="B10418" t="str">
            <v>SCH-351591</v>
          </cell>
        </row>
        <row r="10419">
          <cell r="A10419" t="str">
            <v>CHEMBL47146</v>
          </cell>
          <cell r="B10419" t="str">
            <v>CHEMBL47146</v>
          </cell>
        </row>
        <row r="10420">
          <cell r="A10420" t="str">
            <v>Naxifylline..USAN.INN.</v>
          </cell>
          <cell r="B10420" t="str">
            <v>Naxifylline (USAN/INN)</v>
          </cell>
        </row>
        <row r="10421">
          <cell r="A10421" t="str">
            <v>NSC666766</v>
          </cell>
          <cell r="B10421" t="str">
            <v>NSC666766</v>
          </cell>
        </row>
        <row r="10422">
          <cell r="A10422" t="str">
            <v>CHEMBL78498</v>
          </cell>
          <cell r="B10422" t="str">
            <v>CHEMBL78498</v>
          </cell>
        </row>
        <row r="10423">
          <cell r="A10423" t="str">
            <v>UNII.B55T45AA8F</v>
          </cell>
          <cell r="B10423" t="str">
            <v>UNII-B55T45AA8F</v>
          </cell>
        </row>
        <row r="10424">
          <cell r="A10424" t="str">
            <v>CHEMBL525042</v>
          </cell>
          <cell r="B10424" t="str">
            <v>CHEMBL525042</v>
          </cell>
        </row>
        <row r="10425">
          <cell r="A10425" t="str">
            <v>CHEMBL270799</v>
          </cell>
          <cell r="B10425" t="str">
            <v>CHEMBL270799</v>
          </cell>
        </row>
        <row r="10426">
          <cell r="A10426" t="str">
            <v>CHEMBL234377</v>
          </cell>
          <cell r="B10426" t="str">
            <v>CHEMBL234377</v>
          </cell>
        </row>
        <row r="10427">
          <cell r="A10427" t="str">
            <v>CHEMBL1173274</v>
          </cell>
          <cell r="B10427" t="str">
            <v>CHEMBL1173274</v>
          </cell>
        </row>
        <row r="10428">
          <cell r="A10428" t="str">
            <v>CHEMBL599602</v>
          </cell>
          <cell r="B10428" t="str">
            <v>CHEMBL599602</v>
          </cell>
        </row>
        <row r="10429">
          <cell r="A10429" t="str">
            <v>Lithocholate</v>
          </cell>
          <cell r="B10429" t="str">
            <v>Lithocholate</v>
          </cell>
        </row>
        <row r="10430">
          <cell r="A10430" t="str">
            <v>CGS.35066</v>
          </cell>
          <cell r="B10430" t="str">
            <v>CGS-35066</v>
          </cell>
        </row>
        <row r="10431">
          <cell r="A10431" t="str">
            <v>linear.peptide.of.RES.701.1</v>
          </cell>
          <cell r="B10431" t="str">
            <v>linear peptide of RES-701-1</v>
          </cell>
        </row>
        <row r="10432">
          <cell r="A10432" t="str">
            <v>CHEMBL445253</v>
          </cell>
          <cell r="B10432" t="str">
            <v>CHEMBL445253</v>
          </cell>
        </row>
        <row r="10433">
          <cell r="A10433" t="str">
            <v>CALUSTERONE</v>
          </cell>
          <cell r="B10433" t="str">
            <v>CALUSTERONE</v>
          </cell>
        </row>
        <row r="10434">
          <cell r="A10434" t="str">
            <v>Alpha.D.Fucose</v>
          </cell>
          <cell r="B10434" t="str">
            <v>Alpha-D-Fucose</v>
          </cell>
        </row>
        <row r="10435">
          <cell r="A10435" t="str">
            <v>Ragaglitazar</v>
          </cell>
          <cell r="B10435" t="str">
            <v>Ragaglitazar</v>
          </cell>
        </row>
        <row r="10436">
          <cell r="A10436" t="str">
            <v>CHEMBL412494</v>
          </cell>
          <cell r="B10436" t="str">
            <v>CHEMBL412494</v>
          </cell>
        </row>
        <row r="10437">
          <cell r="A10437" t="str">
            <v>CHEMBL52750</v>
          </cell>
          <cell r="B10437" t="str">
            <v>CHEMBL52750</v>
          </cell>
        </row>
        <row r="10438">
          <cell r="A10438" t="str">
            <v>AGN.PC.075LWY</v>
          </cell>
          <cell r="B10438" t="str">
            <v>AGN-PC-075LWY</v>
          </cell>
        </row>
        <row r="10439">
          <cell r="A10439" t="str">
            <v>CHEMBL391969</v>
          </cell>
          <cell r="B10439" t="str">
            <v>CHEMBL391969</v>
          </cell>
        </row>
        <row r="10440">
          <cell r="A10440" t="str">
            <v>ICI118551</v>
          </cell>
          <cell r="B10440" t="str">
            <v>ICI118551</v>
          </cell>
        </row>
        <row r="10441">
          <cell r="A10441" t="str">
            <v>CHEMBL1082738</v>
          </cell>
          <cell r="B10441" t="str">
            <v>CHEMBL1082738</v>
          </cell>
        </row>
        <row r="10442">
          <cell r="A10442" t="str">
            <v>AGN.PC.0MVH9N</v>
          </cell>
          <cell r="B10442" t="str">
            <v>AGN-PC-0MVH9N</v>
          </cell>
        </row>
        <row r="10443">
          <cell r="A10443" t="str">
            <v>CHEMBL204688</v>
          </cell>
          <cell r="B10443" t="str">
            <v>CHEMBL204688</v>
          </cell>
        </row>
        <row r="10444">
          <cell r="A10444" t="str">
            <v>Benzthiazole.compound..27b</v>
          </cell>
          <cell r="B10444" t="str">
            <v>Benzthiazole compound, 27b</v>
          </cell>
        </row>
        <row r="10445">
          <cell r="A10445" t="str">
            <v>Phlorisobutyrophenone</v>
          </cell>
          <cell r="B10445" t="str">
            <v>Phlorisobutyrophenone</v>
          </cell>
        </row>
        <row r="10446">
          <cell r="A10446" t="str">
            <v>CHEMBL367537</v>
          </cell>
          <cell r="B10446" t="str">
            <v>CHEMBL367537</v>
          </cell>
        </row>
        <row r="10447">
          <cell r="A10447" t="str">
            <v>Vecuronium</v>
          </cell>
          <cell r="B10447" t="str">
            <v>Vecuronium</v>
          </cell>
        </row>
        <row r="10448">
          <cell r="A10448" t="str">
            <v>CHEMBL441156</v>
          </cell>
          <cell r="B10448" t="str">
            <v>CHEMBL441156</v>
          </cell>
        </row>
        <row r="10449">
          <cell r="A10449" t="str">
            <v>Colchinol</v>
          </cell>
          <cell r="B10449" t="str">
            <v>Colchinol</v>
          </cell>
        </row>
        <row r="10450">
          <cell r="A10450" t="str">
            <v>N.phenethyl.2.phenylquinoline.4.carboxamide</v>
          </cell>
          <cell r="B10450" t="str">
            <v>N-phenethyl-2-phenylquinoline-4-carboxamide</v>
          </cell>
        </row>
        <row r="10451">
          <cell r="A10451" t="str">
            <v>LPC.ETHER</v>
          </cell>
          <cell r="B10451" t="str">
            <v>LPC-ETHER</v>
          </cell>
        </row>
        <row r="10452">
          <cell r="A10452" t="str">
            <v>X1.DOCOSANOL</v>
          </cell>
          <cell r="B10452" t="str">
            <v>1-DOCOSANOL</v>
          </cell>
        </row>
        <row r="10453">
          <cell r="A10453" t="str">
            <v>Cymserine</v>
          </cell>
          <cell r="B10453" t="str">
            <v>Cymserine</v>
          </cell>
        </row>
        <row r="10454">
          <cell r="A10454" t="str">
            <v>CHEMBL385996</v>
          </cell>
          <cell r="B10454" t="str">
            <v>CHEMBL385996</v>
          </cell>
        </row>
        <row r="10455">
          <cell r="A10455" t="str">
            <v>CHEMBL448652</v>
          </cell>
          <cell r="B10455" t="str">
            <v>CHEMBL448652</v>
          </cell>
        </row>
        <row r="10456">
          <cell r="A10456" t="str">
            <v>BRL.54443</v>
          </cell>
          <cell r="B10456" t="str">
            <v>BRL-54443</v>
          </cell>
        </row>
        <row r="10457">
          <cell r="A10457" t="str">
            <v>X57477.39.1</v>
          </cell>
          <cell r="B10457" t="str">
            <v>57477-39-1</v>
          </cell>
        </row>
        <row r="10458">
          <cell r="A10458" t="str">
            <v>CHEMBL505824</v>
          </cell>
          <cell r="B10458" t="str">
            <v>CHEMBL505824</v>
          </cell>
        </row>
        <row r="10459">
          <cell r="A10459" t="str">
            <v>CHEMBL20666</v>
          </cell>
          <cell r="B10459" t="str">
            <v>CHEMBL20666</v>
          </cell>
        </row>
        <row r="10460">
          <cell r="A10460" t="str">
            <v>CHEMBL225827</v>
          </cell>
          <cell r="B10460" t="str">
            <v>CHEMBL225827</v>
          </cell>
        </row>
        <row r="10461">
          <cell r="A10461" t="str">
            <v>CHEMBL223775</v>
          </cell>
          <cell r="B10461" t="str">
            <v>CHEMBL223775</v>
          </cell>
        </row>
        <row r="10462">
          <cell r="A10462" t="str">
            <v>CHEMBL42414</v>
          </cell>
          <cell r="B10462" t="str">
            <v>CHEMBL42414</v>
          </cell>
        </row>
        <row r="10463">
          <cell r="A10463" t="str">
            <v>CHEMBL402874</v>
          </cell>
          <cell r="B10463" t="str">
            <v>CHEMBL402874</v>
          </cell>
        </row>
        <row r="10464">
          <cell r="A10464" t="str">
            <v>HYDROXYFASUDIL</v>
          </cell>
          <cell r="B10464" t="str">
            <v>HYDROXYFASUDIL</v>
          </cell>
        </row>
        <row r="10465">
          <cell r="A10465" t="str">
            <v>CHEMBL509376</v>
          </cell>
          <cell r="B10465" t="str">
            <v>CHEMBL509376</v>
          </cell>
        </row>
        <row r="10466">
          <cell r="A10466" t="str">
            <v>X10.methoxy.ginkgolide.C</v>
          </cell>
          <cell r="B10466" t="str">
            <v>10-methoxy-ginkgolide C</v>
          </cell>
        </row>
        <row r="10467">
          <cell r="A10467" t="str">
            <v>CHEMBL376219</v>
          </cell>
          <cell r="B10467" t="str">
            <v>CHEMBL376219</v>
          </cell>
        </row>
        <row r="10468">
          <cell r="A10468" t="str">
            <v>X1..4..benzenesulfonyl.phenyl.piperazine</v>
          </cell>
          <cell r="B10468" t="str">
            <v>1-[4-(benzenesulfonyl)phenyl]piperazine</v>
          </cell>
        </row>
        <row r="10469">
          <cell r="A10469" t="str">
            <v>CHEMBL558034</v>
          </cell>
          <cell r="B10469" t="str">
            <v>CHEMBL558034</v>
          </cell>
        </row>
        <row r="10470">
          <cell r="A10470" t="str">
            <v>isogemichalcone.C</v>
          </cell>
          <cell r="B10470" t="str">
            <v>isogemichalcone C</v>
          </cell>
        </row>
        <row r="10471">
          <cell r="A10471" t="str">
            <v>X10h.phenothiazin.10.yl.phenyl.methanone</v>
          </cell>
          <cell r="B10471" t="str">
            <v>10h-phenothiazin-10-yl(phenyl)methanone</v>
          </cell>
        </row>
        <row r="10472">
          <cell r="A10472" t="str">
            <v>CHEMBL124374</v>
          </cell>
          <cell r="B10472" t="str">
            <v>CHEMBL124374</v>
          </cell>
        </row>
        <row r="10473">
          <cell r="A10473" t="str">
            <v>CHEMBL66718</v>
          </cell>
          <cell r="B10473" t="str">
            <v>CHEMBL66718</v>
          </cell>
        </row>
        <row r="10474">
          <cell r="A10474" t="str">
            <v>CHEMBL201232</v>
          </cell>
          <cell r="B10474" t="str">
            <v>CHEMBL201232</v>
          </cell>
        </row>
        <row r="10475">
          <cell r="A10475" t="str">
            <v>CHEMBL268881</v>
          </cell>
          <cell r="B10475" t="str">
            <v>CHEMBL268881</v>
          </cell>
        </row>
        <row r="10476">
          <cell r="A10476" t="str">
            <v>X2..4.Amino.phenyl..benzofuran.5.ol</v>
          </cell>
          <cell r="B10476" t="str">
            <v>2-(4-Amino-phenyl)-benzofuran-5-ol</v>
          </cell>
        </row>
        <row r="10477">
          <cell r="A10477" t="str">
            <v>CHEMBL253789</v>
          </cell>
          <cell r="B10477" t="str">
            <v>CHEMBL253789</v>
          </cell>
        </row>
        <row r="10478">
          <cell r="A10478" t="str">
            <v>CHEMBL176325</v>
          </cell>
          <cell r="B10478" t="str">
            <v>CHEMBL176325</v>
          </cell>
        </row>
        <row r="10479">
          <cell r="A10479" t="str">
            <v>CHEMBL465773</v>
          </cell>
          <cell r="B10479" t="str">
            <v>CHEMBL465773</v>
          </cell>
        </row>
        <row r="10480">
          <cell r="A10480" t="str">
            <v>CHEMBL1086780</v>
          </cell>
          <cell r="B10480" t="str">
            <v>CHEMBL1086780</v>
          </cell>
        </row>
        <row r="10481">
          <cell r="A10481" t="str">
            <v>X3...3.methoxyphenyl.methyl..1H.pyrrolo.2.3.b.pyridine</v>
          </cell>
          <cell r="B10481" t="str">
            <v>3-[(3-methoxyphenyl)methyl]-1H-pyrrolo[2,3-b]pyridine</v>
          </cell>
        </row>
        <row r="10482">
          <cell r="A10482" t="str">
            <v>SODIUM.DIETHYLDITHIOCARBAMATE</v>
          </cell>
          <cell r="B10482" t="str">
            <v>SODIUM DIETHYLDITHIOCARBAMATE</v>
          </cell>
        </row>
        <row r="10483">
          <cell r="A10483" t="str">
            <v>X4.5.isobudlein.A</v>
          </cell>
          <cell r="B10483" t="str">
            <v>4,5-isobudlein A</v>
          </cell>
        </row>
        <row r="10484">
          <cell r="A10484" t="str">
            <v>chlamydocin</v>
          </cell>
          <cell r="B10484" t="str">
            <v>chlamydocin</v>
          </cell>
        </row>
        <row r="10485">
          <cell r="A10485" t="str">
            <v>CHEMBL129660</v>
          </cell>
          <cell r="B10485" t="str">
            <v>CHEMBL129660</v>
          </cell>
        </row>
        <row r="10486">
          <cell r="A10486" t="str">
            <v>Quinapril.analogue</v>
          </cell>
          <cell r="B10486" t="str">
            <v>Quinapril analogue</v>
          </cell>
        </row>
        <row r="10487">
          <cell r="A10487" t="str">
            <v>CHEMBL506798</v>
          </cell>
          <cell r="B10487" t="str">
            <v>CHEMBL506798</v>
          </cell>
        </row>
        <row r="10488">
          <cell r="A10488" t="str">
            <v>Alpha.Pyrrolidinopentiophenone</v>
          </cell>
          <cell r="B10488" t="str">
            <v>Alpha-Pyrrolidinopentiophenone</v>
          </cell>
        </row>
        <row r="10489">
          <cell r="A10489" t="str">
            <v>Iodoproxyfan</v>
          </cell>
          <cell r="B10489" t="str">
            <v>Iodoproxyfan</v>
          </cell>
        </row>
        <row r="10490">
          <cell r="A10490" t="str">
            <v>CHEMBL244427</v>
          </cell>
          <cell r="B10490" t="str">
            <v>CHEMBL244427</v>
          </cell>
        </row>
        <row r="10491">
          <cell r="A10491" t="str">
            <v>X5.Methoxy.alpha.methyltryptamine</v>
          </cell>
          <cell r="B10491" t="str">
            <v>5-Methoxy-alpha-methyltryptamine</v>
          </cell>
        </row>
        <row r="10492">
          <cell r="A10492" t="str">
            <v>CHEMBL481189</v>
          </cell>
          <cell r="B10492" t="str">
            <v>CHEMBL481189</v>
          </cell>
        </row>
        <row r="10493">
          <cell r="A10493" t="str">
            <v>CHEMBL242722</v>
          </cell>
          <cell r="B10493" t="str">
            <v>CHEMBL242722</v>
          </cell>
        </row>
        <row r="10494">
          <cell r="A10494" t="str">
            <v>SB242235</v>
          </cell>
          <cell r="B10494" t="str">
            <v>SB242235</v>
          </cell>
        </row>
        <row r="10495">
          <cell r="A10495" t="str">
            <v>X2.5.Anhydroglucitol.1.6.Biphosphate</v>
          </cell>
          <cell r="B10495" t="str">
            <v>2,5-Anhydroglucitol-1,6-Biphosphate</v>
          </cell>
        </row>
        <row r="10496">
          <cell r="A10496" t="str">
            <v>CHEBI.57299</v>
          </cell>
          <cell r="B10496" t="str">
            <v>CHEBI:57299</v>
          </cell>
        </row>
        <row r="10497">
          <cell r="A10497" t="str">
            <v>SureCN1180078</v>
          </cell>
          <cell r="B10497" t="str">
            <v>SureCN1180078</v>
          </cell>
        </row>
        <row r="10498">
          <cell r="A10498" t="str">
            <v>TFPI.hydrochloride</v>
          </cell>
          <cell r="B10498" t="str">
            <v>TFPI hydrochloride</v>
          </cell>
        </row>
        <row r="10499">
          <cell r="A10499" t="str">
            <v>CHEMBL323542</v>
          </cell>
          <cell r="B10499" t="str">
            <v>CHEMBL323542</v>
          </cell>
        </row>
        <row r="10500">
          <cell r="A10500" t="str">
            <v>c.YYDEKLEE..NH2</v>
          </cell>
          <cell r="B10500" t="str">
            <v>c[YYDEKLEE]-NH2</v>
          </cell>
        </row>
        <row r="10501">
          <cell r="A10501" t="str">
            <v>CHEMBL287508</v>
          </cell>
          <cell r="B10501" t="str">
            <v>CHEMBL287508</v>
          </cell>
        </row>
        <row r="10502">
          <cell r="A10502" t="str">
            <v>CHEMBL242768</v>
          </cell>
          <cell r="B10502" t="str">
            <v>CHEMBL242768</v>
          </cell>
        </row>
        <row r="10503">
          <cell r="A10503" t="str">
            <v>X914458.39.2</v>
          </cell>
          <cell r="B10503" t="str">
            <v>914458-39-2</v>
          </cell>
        </row>
        <row r="10504">
          <cell r="A10504" t="str">
            <v>X6..2.HYDROXY.CYCLOPENTYL..7.OXO.HEPTANAMIDINE</v>
          </cell>
          <cell r="B10504" t="str">
            <v>6-(2-HYDROXY-CYCLOPENTYL)-7-OXO-HEPTANAMIDINE</v>
          </cell>
        </row>
        <row r="10505">
          <cell r="A10505" t="str">
            <v>AGN.PC.046R2Q</v>
          </cell>
          <cell r="B10505" t="str">
            <v>AGN-PC-046R2Q</v>
          </cell>
        </row>
        <row r="10506">
          <cell r="A10506" t="str">
            <v>N..2.Phenylethyl.indomethacin.Amide</v>
          </cell>
          <cell r="B10506" t="str">
            <v>N-(2-Phenylethyl)indomethacin Amide</v>
          </cell>
        </row>
        <row r="10507">
          <cell r="A10507" t="str">
            <v>Diisopropyl.phosphonate</v>
          </cell>
          <cell r="B10507" t="str">
            <v>Diisopropyl phosphonate</v>
          </cell>
        </row>
        <row r="10508">
          <cell r="A10508" t="str">
            <v>CHEMBL199775</v>
          </cell>
          <cell r="B10508" t="str">
            <v>CHEMBL199775</v>
          </cell>
        </row>
        <row r="10509">
          <cell r="A10509" t="str">
            <v>isoformononetin</v>
          </cell>
          <cell r="B10509" t="str">
            <v>isoformononetin</v>
          </cell>
        </row>
        <row r="10510">
          <cell r="A10510" t="str">
            <v>AGN.PC.080CLF</v>
          </cell>
          <cell r="B10510" t="str">
            <v>AGN-PC-080CLF</v>
          </cell>
        </row>
        <row r="10511">
          <cell r="A10511" t="str">
            <v>CHEMBL323335</v>
          </cell>
          <cell r="B10511" t="str">
            <v>CHEMBL323335</v>
          </cell>
        </row>
        <row r="10512">
          <cell r="A10512" t="str">
            <v>Thiocolchicoside</v>
          </cell>
          <cell r="B10512" t="str">
            <v>Thiocolchicoside</v>
          </cell>
        </row>
        <row r="10513">
          <cell r="A10513" t="str">
            <v>GNF.Pf.2272</v>
          </cell>
          <cell r="B10513" t="str">
            <v>GNF-Pf-2272</v>
          </cell>
        </row>
        <row r="10514">
          <cell r="A10514" t="str">
            <v>CHEMBL603100</v>
          </cell>
          <cell r="B10514" t="str">
            <v>CHEMBL603100</v>
          </cell>
        </row>
        <row r="10515">
          <cell r="A10515" t="str">
            <v>RU85493</v>
          </cell>
          <cell r="B10515" t="str">
            <v>RU85493</v>
          </cell>
        </row>
        <row r="10516">
          <cell r="A10516" t="str">
            <v>CHEMBL569465</v>
          </cell>
          <cell r="B10516" t="str">
            <v>CHEMBL569465</v>
          </cell>
        </row>
        <row r="10517">
          <cell r="A10517" t="str">
            <v>PD166326</v>
          </cell>
          <cell r="B10517" t="str">
            <v>PD166326</v>
          </cell>
        </row>
        <row r="10518">
          <cell r="A10518" t="str">
            <v>Anamorelin</v>
          </cell>
          <cell r="B10518" t="str">
            <v>Anamorelin</v>
          </cell>
        </row>
        <row r="10519">
          <cell r="A10519" t="str">
            <v>Norstephalagine</v>
          </cell>
          <cell r="B10519" t="str">
            <v>Norstephalagine</v>
          </cell>
        </row>
        <row r="10520">
          <cell r="A10520" t="str">
            <v>CHEMBL17645</v>
          </cell>
          <cell r="B10520" t="str">
            <v>CHEMBL17645</v>
          </cell>
        </row>
        <row r="10521">
          <cell r="A10521" t="str">
            <v>CGP71683A</v>
          </cell>
          <cell r="B10521" t="str">
            <v>CGP71683A</v>
          </cell>
        </row>
        <row r="10522">
          <cell r="A10522" t="str">
            <v>CHEMBL180720</v>
          </cell>
          <cell r="B10522" t="str">
            <v>CHEMBL180720</v>
          </cell>
        </row>
        <row r="10523">
          <cell r="A10523" t="str">
            <v>CHEMBL318601</v>
          </cell>
          <cell r="B10523" t="str">
            <v>CHEMBL318601</v>
          </cell>
        </row>
        <row r="10524">
          <cell r="A10524" t="str">
            <v>Lithospermic.acid</v>
          </cell>
          <cell r="B10524" t="str">
            <v>Lithospermic acid</v>
          </cell>
        </row>
        <row r="10525">
          <cell r="A10525" t="str">
            <v>CHEMBL189548</v>
          </cell>
          <cell r="B10525" t="str">
            <v>CHEMBL189548</v>
          </cell>
        </row>
        <row r="10526">
          <cell r="A10526" t="str">
            <v>Deoxyfuconojirimycin</v>
          </cell>
          <cell r="B10526" t="str">
            <v>Deoxyfuconojirimycin</v>
          </cell>
        </row>
        <row r="10527">
          <cell r="A10527" t="str">
            <v>SureCN6659707</v>
          </cell>
          <cell r="B10527" t="str">
            <v>SureCN6659707</v>
          </cell>
        </row>
        <row r="10528">
          <cell r="A10528" t="str">
            <v>Piboserod</v>
          </cell>
          <cell r="B10528" t="str">
            <v>Piboserod</v>
          </cell>
        </row>
        <row r="10529">
          <cell r="A10529" t="str">
            <v>CHEMBL215655</v>
          </cell>
          <cell r="B10529" t="str">
            <v>CHEMBL215655</v>
          </cell>
        </row>
        <row r="10530">
          <cell r="A10530" t="str">
            <v>O.DESMETHYL.TRAMADOL</v>
          </cell>
          <cell r="B10530" t="str">
            <v>O-DESMETHYL TRAMADOL</v>
          </cell>
        </row>
        <row r="10531">
          <cell r="A10531" t="str">
            <v>HMS3373B19</v>
          </cell>
          <cell r="B10531" t="str">
            <v>HMS3373B19</v>
          </cell>
        </row>
        <row r="10532">
          <cell r="A10532" t="str">
            <v>X4.Bromophenyl.sulfone</v>
          </cell>
          <cell r="B10532" t="str">
            <v>4-Bromophenyl sulfone</v>
          </cell>
        </row>
        <row r="10533">
          <cell r="A10533" t="str">
            <v>VER.24052</v>
          </cell>
          <cell r="B10533" t="str">
            <v>VER-24052</v>
          </cell>
        </row>
        <row r="10534">
          <cell r="A10534" t="str">
            <v>AGN.PC.04YVMU</v>
          </cell>
          <cell r="B10534" t="str">
            <v>AGN-PC-04YVMU</v>
          </cell>
        </row>
        <row r="10535">
          <cell r="A10535" t="str">
            <v>CHEMBL181382</v>
          </cell>
          <cell r="B10535" t="str">
            <v>CHEMBL181382</v>
          </cell>
        </row>
        <row r="10536">
          <cell r="A10536" t="str">
            <v>MESUAGENIN.A</v>
          </cell>
          <cell r="B10536" t="str">
            <v>MESUAGENIN A</v>
          </cell>
        </row>
        <row r="10537">
          <cell r="A10537" t="str">
            <v>desethyl.isoquine</v>
          </cell>
          <cell r="B10537" t="str">
            <v>desethyl isoquine</v>
          </cell>
        </row>
        <row r="10538">
          <cell r="A10538" t="str">
            <v>Mulberrofuran.G</v>
          </cell>
          <cell r="B10538" t="str">
            <v>Mulberrofuran G</v>
          </cell>
        </row>
        <row r="10539">
          <cell r="A10539" t="str">
            <v>X4.amino.3.fluorobenzenesulfonamide</v>
          </cell>
          <cell r="B10539" t="str">
            <v>4-amino-3-fluorobenzenesulfonamide</v>
          </cell>
        </row>
        <row r="10540">
          <cell r="A10540" t="str">
            <v>X2.Naphthaleneboronic.acid</v>
          </cell>
          <cell r="B10540" t="str">
            <v>2-Naphthaleneboronic acid</v>
          </cell>
        </row>
        <row r="10541">
          <cell r="A10541" t="str">
            <v>CHEMBL77823</v>
          </cell>
          <cell r="B10541" t="str">
            <v>CHEMBL77823</v>
          </cell>
        </row>
        <row r="10542">
          <cell r="A10542" t="str">
            <v>X2.quinolinone.deriv..3</v>
          </cell>
          <cell r="B10542" t="str">
            <v>2-quinolinone deriv. 3</v>
          </cell>
        </row>
        <row r="10543">
          <cell r="A10543" t="str">
            <v>CHEMBL96467</v>
          </cell>
          <cell r="B10543" t="str">
            <v>CHEMBL96467</v>
          </cell>
        </row>
        <row r="10544">
          <cell r="A10544" t="str">
            <v>CHEMBL396328</v>
          </cell>
          <cell r="B10544" t="str">
            <v>CHEMBL396328</v>
          </cell>
        </row>
        <row r="10545">
          <cell r="A10545" t="str">
            <v>Anatibant</v>
          </cell>
          <cell r="B10545" t="str">
            <v>Anatibant</v>
          </cell>
        </row>
        <row r="10546">
          <cell r="A10546" t="str">
            <v>CHEMBL563527</v>
          </cell>
          <cell r="B10546" t="str">
            <v>CHEMBL563527</v>
          </cell>
        </row>
        <row r="10547">
          <cell r="A10547" t="str">
            <v>CHEMBL143102</v>
          </cell>
          <cell r="B10547" t="str">
            <v>CHEMBL143102</v>
          </cell>
        </row>
        <row r="10548">
          <cell r="A10548" t="str">
            <v>CHEMBL497666</v>
          </cell>
          <cell r="B10548" t="str">
            <v>CHEMBL497666</v>
          </cell>
        </row>
        <row r="10549">
          <cell r="A10549" t="str">
            <v>Levobetaxolol</v>
          </cell>
          <cell r="B10549" t="str">
            <v>Levobetaxolol</v>
          </cell>
        </row>
        <row r="10550">
          <cell r="A10550" t="str">
            <v>N.3..ethylaplysinopsin</v>
          </cell>
          <cell r="B10550" t="str">
            <v>N-3'-ethylaplysinopsin</v>
          </cell>
        </row>
        <row r="10551">
          <cell r="A10551" t="str">
            <v>CHEMBL447591</v>
          </cell>
          <cell r="B10551" t="str">
            <v>CHEMBL447591</v>
          </cell>
        </row>
        <row r="10552">
          <cell r="A10552" t="str">
            <v>S.S..2.HYDROXYETHYL.THIOCYSTEINE</v>
          </cell>
          <cell r="B10552" t="str">
            <v>S,S-(2-HYDROXYETHYL)THIOCYSTEINE</v>
          </cell>
        </row>
        <row r="10553">
          <cell r="A10553" t="str">
            <v>N..3.chlorophenyl..6..cyclohexylmethoxy..7H.purin.2.amine</v>
          </cell>
          <cell r="B10553" t="str">
            <v>N-(3-chlorophenyl)-6-(cyclohexylmethoxy)-7H-purin-2-amine</v>
          </cell>
        </row>
        <row r="10554">
          <cell r="A10554" t="str">
            <v>CHEMBL113827</v>
          </cell>
          <cell r="B10554" t="str">
            <v>CHEMBL113827</v>
          </cell>
        </row>
        <row r="10555">
          <cell r="A10555" t="str">
            <v>CHEMBL24950</v>
          </cell>
          <cell r="B10555" t="str">
            <v>CHEMBL24950</v>
          </cell>
        </row>
        <row r="10556">
          <cell r="A10556" t="str">
            <v>N.propylnorlitebamine</v>
          </cell>
          <cell r="B10556" t="str">
            <v>N-propylnorlitebamine</v>
          </cell>
        </row>
        <row r="10557">
          <cell r="A10557" t="str">
            <v>AGN.PC.046QYL</v>
          </cell>
          <cell r="B10557" t="str">
            <v>AGN-PC-046QYL</v>
          </cell>
        </row>
        <row r="10558">
          <cell r="A10558" t="str">
            <v>Dihydrocubebin</v>
          </cell>
          <cell r="B10558" t="str">
            <v>Dihydrocubebin</v>
          </cell>
        </row>
        <row r="10559">
          <cell r="A10559" t="str">
            <v>IBG</v>
          </cell>
          <cell r="B10559" t="str">
            <v>IBG</v>
          </cell>
        </row>
        <row r="10560">
          <cell r="A10560" t="str">
            <v>X9.Cyclobutyladenine</v>
          </cell>
          <cell r="B10560" t="str">
            <v>9-Cyclobutyladenine</v>
          </cell>
        </row>
        <row r="10561">
          <cell r="A10561" t="str">
            <v>X4.5.6.7.tetrafluoro.3.methyl.2H.indazole</v>
          </cell>
          <cell r="B10561" t="str">
            <v>4,5,6,7-tetrafluoro-3-methyl-2H-indazole</v>
          </cell>
        </row>
        <row r="10562">
          <cell r="A10562" t="str">
            <v>AGN.PC.0AKS20</v>
          </cell>
          <cell r="B10562" t="str">
            <v>AGN-PC-0AKS20</v>
          </cell>
        </row>
        <row r="10563">
          <cell r="A10563" t="str">
            <v>CHEMBL403441</v>
          </cell>
          <cell r="B10563" t="str">
            <v>CHEMBL403441</v>
          </cell>
        </row>
        <row r="10564">
          <cell r="A10564" t="str">
            <v>UPIDOSIN</v>
          </cell>
          <cell r="B10564" t="str">
            <v>UPIDOSIN</v>
          </cell>
        </row>
        <row r="10565">
          <cell r="A10565" t="str">
            <v>X2.3.HEPTANEDIONE</v>
          </cell>
          <cell r="B10565" t="str">
            <v>2,3-HEPTANEDIONE</v>
          </cell>
        </row>
        <row r="10566">
          <cell r="A10566" t="str">
            <v>CHEMBL217626</v>
          </cell>
          <cell r="B10566" t="str">
            <v>CHEMBL217626</v>
          </cell>
        </row>
        <row r="10567">
          <cell r="A10567" t="str">
            <v>PHA.543613</v>
          </cell>
          <cell r="B10567" t="str">
            <v>PHA-543613</v>
          </cell>
        </row>
        <row r="10568">
          <cell r="A10568" t="str">
            <v>depudecin</v>
          </cell>
          <cell r="B10568" t="str">
            <v>depudecin</v>
          </cell>
        </row>
        <row r="10569">
          <cell r="A10569" t="str">
            <v>Gemifloxacin</v>
          </cell>
          <cell r="B10569" t="str">
            <v>Gemifloxacin</v>
          </cell>
        </row>
        <row r="10570">
          <cell r="A10570" t="str">
            <v>NSC306843</v>
          </cell>
          <cell r="B10570" t="str">
            <v>NSC306843</v>
          </cell>
        </row>
        <row r="10571">
          <cell r="A10571" t="str">
            <v>CHEMBL264084</v>
          </cell>
          <cell r="B10571" t="str">
            <v>CHEMBL264084</v>
          </cell>
        </row>
        <row r="10572">
          <cell r="A10572" t="str">
            <v>TCAD</v>
          </cell>
          <cell r="B10572" t="str">
            <v>TCAD</v>
          </cell>
        </row>
        <row r="10573">
          <cell r="A10573" t="str">
            <v>Antibiotic.MA.144G1</v>
          </cell>
          <cell r="B10573" t="str">
            <v>Antibiotic MA 144G1</v>
          </cell>
        </row>
        <row r="10574">
          <cell r="A10574" t="str">
            <v>Stachyflin</v>
          </cell>
          <cell r="B10574" t="str">
            <v>Stachyflin</v>
          </cell>
        </row>
        <row r="10575">
          <cell r="A10575" t="str">
            <v>CHEMBL52451</v>
          </cell>
          <cell r="B10575" t="str">
            <v>CHEMBL52451</v>
          </cell>
        </row>
        <row r="10576">
          <cell r="A10576" t="str">
            <v>igernellin</v>
          </cell>
          <cell r="B10576" t="str">
            <v>igernellin</v>
          </cell>
        </row>
        <row r="10577">
          <cell r="A10577" t="str">
            <v>CINANSERIN</v>
          </cell>
          <cell r="B10577" t="str">
            <v>CINANSERIN</v>
          </cell>
        </row>
        <row r="10578">
          <cell r="A10578" t="str">
            <v>Mubritinib</v>
          </cell>
          <cell r="B10578" t="str">
            <v>Mubritinib</v>
          </cell>
        </row>
        <row r="10579">
          <cell r="A10579" t="str">
            <v>Sobetirome</v>
          </cell>
          <cell r="B10579" t="str">
            <v>Sobetirome</v>
          </cell>
        </row>
        <row r="10580">
          <cell r="A10580" t="str">
            <v>AGN.PC.0NK69X</v>
          </cell>
          <cell r="B10580" t="str">
            <v>AGN-PC-0NK69X</v>
          </cell>
        </row>
        <row r="10581">
          <cell r="A10581" t="str">
            <v>JB1</v>
          </cell>
          <cell r="B10581" t="str">
            <v>JB1</v>
          </cell>
        </row>
        <row r="10582">
          <cell r="A10582" t="str">
            <v>ZK.813039</v>
          </cell>
          <cell r="B10582" t="str">
            <v>ZK-813039</v>
          </cell>
        </row>
        <row r="10583">
          <cell r="A10583" t="str">
            <v>Salvicine</v>
          </cell>
          <cell r="B10583" t="str">
            <v>Salvicine</v>
          </cell>
        </row>
        <row r="10584">
          <cell r="A10584" t="str">
            <v>Renzapride</v>
          </cell>
          <cell r="B10584" t="str">
            <v>Renzapride</v>
          </cell>
        </row>
        <row r="10585">
          <cell r="A10585" t="str">
            <v>CHEMBL559518</v>
          </cell>
          <cell r="B10585" t="str">
            <v>CHEMBL559518</v>
          </cell>
        </row>
        <row r="10586">
          <cell r="A10586" t="str">
            <v>Sulfuretin</v>
          </cell>
          <cell r="B10586" t="str">
            <v>Sulfuretin</v>
          </cell>
        </row>
        <row r="10587">
          <cell r="A10587" t="str">
            <v>CHEMBL483819</v>
          </cell>
          <cell r="B10587" t="str">
            <v>CHEMBL483819</v>
          </cell>
        </row>
        <row r="10588">
          <cell r="A10588" t="str">
            <v>CHEMBL576232</v>
          </cell>
          <cell r="B10588" t="str">
            <v>CHEMBL576232</v>
          </cell>
        </row>
        <row r="10589">
          <cell r="A10589" t="str">
            <v>X2.amino.4.phosphonobutanoic.acid</v>
          </cell>
          <cell r="B10589" t="str">
            <v>2-amino-4-phosphonobutanoic acid</v>
          </cell>
        </row>
        <row r="10590">
          <cell r="A10590" t="str">
            <v>conessine</v>
          </cell>
          <cell r="B10590" t="str">
            <v>conessine</v>
          </cell>
        </row>
        <row r="10591">
          <cell r="A10591" t="str">
            <v>X5.phenyl.1H.indazol.3.amine</v>
          </cell>
          <cell r="B10591" t="str">
            <v>5-phenyl-1H-indazol-3-amine</v>
          </cell>
        </row>
        <row r="10592">
          <cell r="A10592" t="str">
            <v>CHEMBL468017</v>
          </cell>
          <cell r="B10592" t="str">
            <v>CHEMBL468017</v>
          </cell>
        </row>
        <row r="10593">
          <cell r="A10593" t="str">
            <v>Lazabemide</v>
          </cell>
          <cell r="B10593" t="str">
            <v>Lazabemide</v>
          </cell>
        </row>
        <row r="10594">
          <cell r="A10594" t="str">
            <v>cyclotheonamide.E4</v>
          </cell>
          <cell r="B10594" t="str">
            <v>cyclotheonamide E4</v>
          </cell>
        </row>
        <row r="10595">
          <cell r="A10595" t="str">
            <v>Frovatriptan</v>
          </cell>
          <cell r="B10595" t="str">
            <v>Frovatriptan</v>
          </cell>
        </row>
        <row r="10596">
          <cell r="A10596" t="str">
            <v>CHEMBL264085</v>
          </cell>
          <cell r="B10596" t="str">
            <v>CHEMBL264085</v>
          </cell>
        </row>
        <row r="10597">
          <cell r="A10597" t="str">
            <v>PD.115199</v>
          </cell>
          <cell r="B10597" t="str">
            <v>PD-115199</v>
          </cell>
        </row>
        <row r="10598">
          <cell r="A10598" t="str">
            <v>CHEMBL428756</v>
          </cell>
          <cell r="B10598" t="str">
            <v>CHEMBL428756</v>
          </cell>
        </row>
        <row r="10599">
          <cell r="A10599" t="str">
            <v>CHEMBL205899</v>
          </cell>
          <cell r="B10599" t="str">
            <v>CHEMBL205899</v>
          </cell>
        </row>
        <row r="10600">
          <cell r="A10600" t="str">
            <v>LYB</v>
          </cell>
          <cell r="B10600" t="str">
            <v>LYB</v>
          </cell>
        </row>
        <row r="10601">
          <cell r="A10601" t="str">
            <v>X4.Tolylboronic.acid</v>
          </cell>
          <cell r="B10601" t="str">
            <v>4-Tolylboronic acid</v>
          </cell>
        </row>
        <row r="10602">
          <cell r="A10602" t="str">
            <v>Arachidonic.Acid..d8.</v>
          </cell>
          <cell r="B10602" t="str">
            <v>Arachidonic Acid (d8)</v>
          </cell>
        </row>
        <row r="10603">
          <cell r="A10603" t="str">
            <v>CHEMBL179222</v>
          </cell>
          <cell r="B10603" t="str">
            <v>CHEMBL179222</v>
          </cell>
        </row>
        <row r="10604">
          <cell r="A10604" t="str">
            <v>CHEMBL437510</v>
          </cell>
          <cell r="B10604" t="str">
            <v>CHEMBL437510</v>
          </cell>
        </row>
        <row r="10605">
          <cell r="A10605" t="str">
            <v>Dexrazoxane.hydrochloride</v>
          </cell>
          <cell r="B10605" t="str">
            <v>Dexrazoxane hydrochloride</v>
          </cell>
        </row>
        <row r="10606">
          <cell r="A10606" t="str">
            <v>CC.401</v>
          </cell>
          <cell r="B10606" t="str">
            <v>CC-401</v>
          </cell>
        </row>
        <row r="10607">
          <cell r="A10607" t="str">
            <v>X1..2.Fluorophenyl.piperazine</v>
          </cell>
          <cell r="B10607" t="str">
            <v>1-(2-Fluorophenyl)piperazine</v>
          </cell>
        </row>
        <row r="10608">
          <cell r="A10608" t="str">
            <v>cacospongionolide.B</v>
          </cell>
          <cell r="B10608" t="str">
            <v>cacospongionolide B</v>
          </cell>
        </row>
        <row r="10609">
          <cell r="A10609" t="str">
            <v>CHEMBL571091</v>
          </cell>
          <cell r="B10609" t="str">
            <v>CHEMBL571091</v>
          </cell>
        </row>
        <row r="10610">
          <cell r="A10610" t="str">
            <v>Linetastine</v>
          </cell>
          <cell r="B10610" t="str">
            <v>Linetastine</v>
          </cell>
        </row>
        <row r="10611">
          <cell r="A10611" t="str">
            <v>X2.2.2.TRIFLUORO.1..4.FLUOROPHENYL..1..1..4.FLUOROPHENYL..1H.INDAZOL.5.YL.ETHANOL..DIASTEREOMERIC.MIX.</v>
          </cell>
          <cell r="B10611" t="str">
            <v>2,2,2-TRIFLUORO-1-(4-FLUOROPHENYL)-1-(1-(4-FLUOROPHENYL)-1H-INDAZOL-5-YL)ETHANOL (DIASTEREOMERIC MIX)</v>
          </cell>
        </row>
        <row r="10612">
          <cell r="A10612" t="str">
            <v>alpha.Melanotropin..ox.</v>
          </cell>
          <cell r="B10612" t="str">
            <v>alpha-Melanotropin (ox)</v>
          </cell>
        </row>
        <row r="10613">
          <cell r="A10613" t="str">
            <v>methyl.4..4..4..1.1.3.trioxo.1.2.benzothiazol.2.yl.butyl.piperazin.1.yl..1H.indole.2.carboxylate</v>
          </cell>
          <cell r="B10613" t="str">
            <v>methyl 4-[4-[4-(1,1,3-trioxo-1,2-benzothiazol-2-yl)butyl]piperazin-1-yl]-1H-indole-2-carboxylate</v>
          </cell>
        </row>
        <row r="10614">
          <cell r="A10614" t="str">
            <v>Sdz.216.525</v>
          </cell>
          <cell r="B10614" t="str">
            <v>Sdz 216-525</v>
          </cell>
        </row>
        <row r="10615">
          <cell r="A10615" t="str">
            <v>X4.hexylphenyl.propiolate</v>
          </cell>
          <cell r="B10615" t="str">
            <v>4-hexylphenyl propiolate</v>
          </cell>
        </row>
        <row r="10616">
          <cell r="A10616" t="str">
            <v>X3..2.carboxy.3.phosphonopropyl.benzoic.acid</v>
          </cell>
          <cell r="B10616" t="str">
            <v>3-(2-carboxy-3-phosphonopropyl)benzoic acid</v>
          </cell>
        </row>
        <row r="10617">
          <cell r="A10617" t="str">
            <v>Mallotinic.acid</v>
          </cell>
          <cell r="B10617" t="str">
            <v>Mallotinic acid</v>
          </cell>
        </row>
        <row r="10618">
          <cell r="A10618" t="str">
            <v>CHEMBL1085709</v>
          </cell>
          <cell r="B10618" t="str">
            <v>CHEMBL1085709</v>
          </cell>
        </row>
        <row r="10619">
          <cell r="A10619" t="str">
            <v>GW7604</v>
          </cell>
          <cell r="B10619" t="str">
            <v>GW7604</v>
          </cell>
        </row>
        <row r="10620">
          <cell r="A10620" t="str">
            <v>CHEMBL261432</v>
          </cell>
          <cell r="B10620" t="str">
            <v>CHEMBL261432</v>
          </cell>
        </row>
        <row r="10621">
          <cell r="A10621" t="str">
            <v>SDZ.MAR.327</v>
          </cell>
          <cell r="B10621" t="str">
            <v>SDZ-MAR-327</v>
          </cell>
        </row>
        <row r="10622">
          <cell r="A10622" t="str">
            <v>Sanggenon.G</v>
          </cell>
          <cell r="B10622" t="str">
            <v>Sanggenon G</v>
          </cell>
        </row>
        <row r="10623">
          <cell r="A10623" t="str">
            <v>CHEMBL375323</v>
          </cell>
          <cell r="B10623" t="str">
            <v>CHEMBL375323</v>
          </cell>
        </row>
        <row r="10624">
          <cell r="A10624" t="str">
            <v>CHEMBL1214735</v>
          </cell>
          <cell r="B10624" t="str">
            <v>CHEMBL1214735</v>
          </cell>
        </row>
        <row r="10625">
          <cell r="A10625" t="str">
            <v>Salicylhydroxamic.acid</v>
          </cell>
          <cell r="B10625" t="str">
            <v>Salicylhydroxamic acid</v>
          </cell>
        </row>
        <row r="10626">
          <cell r="A10626" t="str">
            <v>CHEMBL63454</v>
          </cell>
          <cell r="B10626" t="str">
            <v>CHEMBL63454</v>
          </cell>
        </row>
        <row r="10627">
          <cell r="A10627" t="str">
            <v>CHEMBL1095096</v>
          </cell>
          <cell r="B10627" t="str">
            <v>CHEMBL1095096</v>
          </cell>
        </row>
        <row r="10628">
          <cell r="A10628" t="str">
            <v>Boldine</v>
          </cell>
          <cell r="B10628" t="str">
            <v>Boldine</v>
          </cell>
        </row>
        <row r="10629">
          <cell r="A10629" t="str">
            <v>CHEMBL1171443</v>
          </cell>
          <cell r="B10629" t="str">
            <v>CHEMBL1171443</v>
          </cell>
        </row>
        <row r="10630">
          <cell r="A10630" t="str">
            <v>CHEMBL506721</v>
          </cell>
          <cell r="B10630" t="str">
            <v>CHEMBL506721</v>
          </cell>
        </row>
        <row r="10631">
          <cell r="A10631" t="str">
            <v>AS.605240</v>
          </cell>
          <cell r="B10631" t="str">
            <v>AS-605240</v>
          </cell>
        </row>
        <row r="10632">
          <cell r="A10632" t="str">
            <v>Resveratrol.Potassium4..Sulfate</v>
          </cell>
          <cell r="B10632" t="str">
            <v>Resveratrol Potassium4,-Sulfate</v>
          </cell>
        </row>
        <row r="10633">
          <cell r="A10633" t="str">
            <v>CHEMBL72368</v>
          </cell>
          <cell r="B10633" t="str">
            <v>CHEMBL72368</v>
          </cell>
        </row>
        <row r="10634">
          <cell r="A10634" t="str">
            <v>CHEMBL169757</v>
          </cell>
          <cell r="B10634" t="str">
            <v>CHEMBL169757</v>
          </cell>
        </row>
        <row r="10635">
          <cell r="A10635" t="str">
            <v>Forteo</v>
          </cell>
          <cell r="B10635" t="str">
            <v>Forteo</v>
          </cell>
        </row>
        <row r="10636">
          <cell r="A10636" t="str">
            <v>CHEMBL450726</v>
          </cell>
          <cell r="B10636" t="str">
            <v>CHEMBL450726</v>
          </cell>
        </row>
        <row r="10637">
          <cell r="A10637" t="str">
            <v>CHEMBL184980</v>
          </cell>
          <cell r="B10637" t="str">
            <v>CHEMBL184980</v>
          </cell>
        </row>
        <row r="10638">
          <cell r="A10638" t="str">
            <v>CHEMBL362729</v>
          </cell>
          <cell r="B10638" t="str">
            <v>CHEMBL362729</v>
          </cell>
        </row>
        <row r="10639">
          <cell r="A10639" t="str">
            <v>CHEMBL521836</v>
          </cell>
          <cell r="B10639" t="str">
            <v>CHEMBL521836</v>
          </cell>
        </row>
        <row r="10640">
          <cell r="A10640" t="str">
            <v>CHEMBL380706</v>
          </cell>
          <cell r="B10640" t="str">
            <v>CHEMBL380706</v>
          </cell>
        </row>
        <row r="10641">
          <cell r="A10641" t="str">
            <v>X2..3.carboxybenzyl.succinic.acid</v>
          </cell>
          <cell r="B10641" t="str">
            <v>2-(3-carboxybenzyl)succinic acid</v>
          </cell>
        </row>
        <row r="10642">
          <cell r="A10642" t="str">
            <v>CHEMBL561382</v>
          </cell>
          <cell r="B10642" t="str">
            <v>CHEMBL561382</v>
          </cell>
        </row>
        <row r="10643">
          <cell r="A10643" t="str">
            <v>KMI.494</v>
          </cell>
          <cell r="B10643" t="str">
            <v>KMI-494</v>
          </cell>
        </row>
        <row r="10644">
          <cell r="A10644" t="str">
            <v>CHEMBL87641</v>
          </cell>
          <cell r="B10644" t="str">
            <v>CHEMBL87641</v>
          </cell>
        </row>
        <row r="10645">
          <cell r="A10645" t="str">
            <v>AGN.PC.087SY7</v>
          </cell>
          <cell r="B10645" t="str">
            <v>AGN-PC-087SY7</v>
          </cell>
        </row>
        <row r="10646">
          <cell r="A10646" t="str">
            <v>RU82209</v>
          </cell>
          <cell r="B10646" t="str">
            <v>RU82209</v>
          </cell>
        </row>
        <row r="10647">
          <cell r="A10647" t="str">
            <v>ODT.8</v>
          </cell>
          <cell r="B10647" t="str">
            <v>ODT-8</v>
          </cell>
        </row>
        <row r="10648">
          <cell r="A10648" t="str">
            <v>SB.543668</v>
          </cell>
          <cell r="B10648" t="str">
            <v>SB-543668</v>
          </cell>
        </row>
        <row r="10649">
          <cell r="A10649" t="str">
            <v>CHEMBL426332</v>
          </cell>
          <cell r="B10649" t="str">
            <v>CHEMBL426332</v>
          </cell>
        </row>
        <row r="10650">
          <cell r="A10650" t="str">
            <v>X1.4.dideoxy.1.4.imino.d.arabinitol</v>
          </cell>
          <cell r="B10650" t="str">
            <v>1,4-dideoxy-1,4-imino-d-arabinitol</v>
          </cell>
        </row>
        <row r="10651">
          <cell r="A10651" t="str">
            <v>CHEMBL401541</v>
          </cell>
          <cell r="B10651" t="str">
            <v>CHEMBL401541</v>
          </cell>
        </row>
        <row r="10652">
          <cell r="A10652" t="str">
            <v>carinatumins.B..2.</v>
          </cell>
          <cell r="B10652" t="str">
            <v>carinatumins B (2)</v>
          </cell>
        </row>
        <row r="10653">
          <cell r="A10653" t="str">
            <v>X5.bromo.1H.indazole</v>
          </cell>
          <cell r="B10653" t="str">
            <v>5-bromo-1H-indazole</v>
          </cell>
        </row>
        <row r="10654">
          <cell r="A10654" t="str">
            <v>CHEMBL184971</v>
          </cell>
          <cell r="B10654" t="str">
            <v>CHEMBL184971</v>
          </cell>
        </row>
        <row r="10655">
          <cell r="A10655" t="str">
            <v>N.alpha.methylhistamine</v>
          </cell>
          <cell r="B10655" t="str">
            <v>N-alpha-methylhistamine</v>
          </cell>
        </row>
        <row r="10656">
          <cell r="A10656" t="str">
            <v>CHEMBL389945</v>
          </cell>
          <cell r="B10656" t="str">
            <v>CHEMBL389945</v>
          </cell>
        </row>
        <row r="10657">
          <cell r="A10657" t="str">
            <v>CHEMBL572064</v>
          </cell>
          <cell r="B10657" t="str">
            <v>CHEMBL572064</v>
          </cell>
        </row>
        <row r="10658">
          <cell r="A10658" t="str">
            <v>AGN.PC.00CQO7</v>
          </cell>
          <cell r="B10658" t="str">
            <v>AGN-PC-00CQO7</v>
          </cell>
        </row>
        <row r="10659">
          <cell r="A10659" t="str">
            <v>Teduglutide</v>
          </cell>
          <cell r="B10659" t="str">
            <v>Teduglutide</v>
          </cell>
        </row>
        <row r="10660">
          <cell r="A10660" t="str">
            <v>CHEMBL1096517</v>
          </cell>
          <cell r="B10660" t="str">
            <v>CHEMBL1096517</v>
          </cell>
        </row>
        <row r="10661">
          <cell r="A10661" t="str">
            <v>Hexylene.glycol</v>
          </cell>
          <cell r="B10661" t="str">
            <v>Hexylene glycol</v>
          </cell>
        </row>
        <row r="10662">
          <cell r="A10662" t="str">
            <v>Dezocina</v>
          </cell>
          <cell r="B10662" t="str">
            <v>Dezocina</v>
          </cell>
        </row>
        <row r="10663">
          <cell r="A10663" t="str">
            <v>CHEMBL383570</v>
          </cell>
          <cell r="B10663" t="str">
            <v>CHEMBL383570</v>
          </cell>
        </row>
        <row r="10664">
          <cell r="A10664" t="str">
            <v>CHEMBL407650</v>
          </cell>
          <cell r="B10664" t="str">
            <v>CHEMBL407650</v>
          </cell>
        </row>
        <row r="10665">
          <cell r="A10665" t="str">
            <v>CHEMBL370859</v>
          </cell>
          <cell r="B10665" t="str">
            <v>CHEMBL370859</v>
          </cell>
        </row>
        <row r="10666">
          <cell r="A10666" t="str">
            <v>e.64</v>
          </cell>
          <cell r="B10666" t="str">
            <v>e-64</v>
          </cell>
        </row>
        <row r="10667">
          <cell r="A10667" t="str">
            <v>CHEMBL566208</v>
          </cell>
          <cell r="B10667" t="str">
            <v>CHEMBL566208</v>
          </cell>
        </row>
        <row r="10668">
          <cell r="A10668" t="str">
            <v>CHEMBL362888</v>
          </cell>
          <cell r="B10668" t="str">
            <v>CHEMBL362888</v>
          </cell>
        </row>
        <row r="10669">
          <cell r="A10669" t="str">
            <v>CHEMBL487763</v>
          </cell>
          <cell r="B10669" t="str">
            <v>CHEMBL487763</v>
          </cell>
        </row>
        <row r="10670">
          <cell r="A10670" t="str">
            <v>X5.benzyl.1.3.4.oxadiazole.2.thiol</v>
          </cell>
          <cell r="B10670" t="str">
            <v>5-benzyl-1,3,4-oxadiazole-2-thiol</v>
          </cell>
        </row>
        <row r="10671">
          <cell r="A10671" t="str">
            <v>X5.Methoxycarbonylamino.N.acetyltryptamine</v>
          </cell>
          <cell r="B10671" t="str">
            <v>5-Methoxycarbonylamino-N-acetyltryptamine</v>
          </cell>
        </row>
        <row r="10672">
          <cell r="A10672" t="str">
            <v>CHEMBL489899</v>
          </cell>
          <cell r="B10672" t="str">
            <v>CHEMBL489899</v>
          </cell>
        </row>
        <row r="10673">
          <cell r="A10673" t="str">
            <v>CHEMBL224063</v>
          </cell>
          <cell r="B10673" t="str">
            <v>CHEMBL224063</v>
          </cell>
        </row>
        <row r="10674">
          <cell r="A10674" t="str">
            <v>BENZOIN</v>
          </cell>
          <cell r="B10674" t="str">
            <v>BENZOIN</v>
          </cell>
        </row>
        <row r="10675">
          <cell r="A10675" t="str">
            <v>RG7388</v>
          </cell>
          <cell r="B10675" t="str">
            <v>RG7388</v>
          </cell>
        </row>
        <row r="10676">
          <cell r="A10676" t="str">
            <v>Falcarindiol</v>
          </cell>
          <cell r="B10676" t="str">
            <v>Falcarindiol</v>
          </cell>
        </row>
        <row r="10677">
          <cell r="A10677" t="str">
            <v>PGE.530742</v>
          </cell>
          <cell r="B10677" t="str">
            <v>PGE 530742</v>
          </cell>
        </row>
        <row r="10678">
          <cell r="A10678" t="str">
            <v>X172854.55.6</v>
          </cell>
          <cell r="B10678" t="str">
            <v>172854-55-6</v>
          </cell>
        </row>
        <row r="10679">
          <cell r="A10679" t="str">
            <v>GR55562</v>
          </cell>
          <cell r="B10679" t="str">
            <v>GR55562</v>
          </cell>
        </row>
        <row r="10680">
          <cell r="A10680" t="str">
            <v>CHEMBL376028</v>
          </cell>
          <cell r="B10680" t="str">
            <v>CHEMBL376028</v>
          </cell>
        </row>
        <row r="10681">
          <cell r="A10681" t="str">
            <v>CHEMBL592415</v>
          </cell>
          <cell r="B10681" t="str">
            <v>CHEMBL592415</v>
          </cell>
        </row>
        <row r="10682">
          <cell r="A10682" t="str">
            <v>piperidinylindole..7</v>
          </cell>
          <cell r="B10682" t="str">
            <v>piperidinylindole, 7</v>
          </cell>
        </row>
        <row r="10683">
          <cell r="A10683" t="str">
            <v>CHEMBL107529</v>
          </cell>
          <cell r="B10683" t="str">
            <v>CHEMBL107529</v>
          </cell>
        </row>
        <row r="10684">
          <cell r="A10684" t="str">
            <v>GNF.PF.3645</v>
          </cell>
          <cell r="B10684" t="str">
            <v>GNF-PF-3645</v>
          </cell>
        </row>
        <row r="10685">
          <cell r="A10685" t="str">
            <v>SureCN7728970</v>
          </cell>
          <cell r="B10685" t="str">
            <v>SureCN7728970</v>
          </cell>
        </row>
        <row r="10686">
          <cell r="A10686" t="str">
            <v>CHEMBL403562</v>
          </cell>
          <cell r="B10686" t="str">
            <v>CHEMBL403562</v>
          </cell>
        </row>
        <row r="10687">
          <cell r="A10687" t="str">
            <v>Xyloidone</v>
          </cell>
          <cell r="B10687" t="str">
            <v>Xyloidone</v>
          </cell>
        </row>
        <row r="10688">
          <cell r="A10688" t="str">
            <v>CHEMBL259601</v>
          </cell>
          <cell r="B10688" t="str">
            <v>CHEMBL259601</v>
          </cell>
        </row>
        <row r="10689">
          <cell r="A10689" t="str">
            <v>Heparin.pentasaccharide</v>
          </cell>
          <cell r="B10689" t="str">
            <v>Heparin pentasaccharide</v>
          </cell>
        </row>
        <row r="10690">
          <cell r="A10690" t="str">
            <v>CHEMBL415584</v>
          </cell>
          <cell r="B10690" t="str">
            <v>CHEMBL415584</v>
          </cell>
        </row>
        <row r="10691">
          <cell r="A10691" t="str">
            <v>NSC83092</v>
          </cell>
          <cell r="B10691" t="str">
            <v>NSC83092</v>
          </cell>
        </row>
        <row r="10692">
          <cell r="A10692" t="str">
            <v>CHEMBL376143</v>
          </cell>
          <cell r="B10692" t="str">
            <v>CHEMBL376143</v>
          </cell>
        </row>
        <row r="10693">
          <cell r="A10693" t="str">
            <v>nicotinate</v>
          </cell>
          <cell r="B10693" t="str">
            <v>nicotinate</v>
          </cell>
        </row>
        <row r="10694">
          <cell r="A10694" t="str">
            <v>CHEMBL65910</v>
          </cell>
          <cell r="B10694" t="str">
            <v>CHEMBL65910</v>
          </cell>
        </row>
        <row r="10695">
          <cell r="A10695" t="str">
            <v>Ultravate</v>
          </cell>
          <cell r="B10695" t="str">
            <v>Ultravate</v>
          </cell>
        </row>
        <row r="10696">
          <cell r="A10696" t="str">
            <v>DESOXYCORTICOSTERONE.PIVALATE</v>
          </cell>
          <cell r="B10696" t="str">
            <v>DESOXYCORTICOSTERONE PIVALATE</v>
          </cell>
        </row>
        <row r="10697">
          <cell r="A10697" t="str">
            <v>CHEMBL590956</v>
          </cell>
          <cell r="B10697" t="str">
            <v>CHEMBL590956</v>
          </cell>
        </row>
        <row r="10698">
          <cell r="A10698" t="str">
            <v>CHEMBL312381</v>
          </cell>
          <cell r="B10698" t="str">
            <v>CHEMBL312381</v>
          </cell>
        </row>
        <row r="10699">
          <cell r="A10699" t="str">
            <v>L.652.343</v>
          </cell>
          <cell r="B10699" t="str">
            <v>L-652,343</v>
          </cell>
        </row>
        <row r="10700">
          <cell r="A10700" t="str">
            <v>CHEMBL1774080</v>
          </cell>
          <cell r="B10700" t="str">
            <v>CHEMBL1774080</v>
          </cell>
        </row>
        <row r="10701">
          <cell r="A10701" t="str">
            <v>Codroxomin</v>
          </cell>
          <cell r="B10701" t="str">
            <v>Codroxomin</v>
          </cell>
        </row>
        <row r="10702">
          <cell r="A10702" t="str">
            <v>CHEMBL217423</v>
          </cell>
          <cell r="B10702" t="str">
            <v>CHEMBL217423</v>
          </cell>
        </row>
        <row r="10703">
          <cell r="A10703" t="str">
            <v>ozagrel.hydrochloride</v>
          </cell>
          <cell r="B10703" t="str">
            <v>ozagrel hydrochloride</v>
          </cell>
        </row>
        <row r="10704">
          <cell r="A10704" t="str">
            <v>CHEMBL460646</v>
          </cell>
          <cell r="B10704" t="str">
            <v>CHEMBL460646</v>
          </cell>
        </row>
        <row r="10705">
          <cell r="A10705" t="str">
            <v>X.S..MCPG</v>
          </cell>
          <cell r="B10705" t="str">
            <v>(S)-MCPG</v>
          </cell>
        </row>
        <row r="10706">
          <cell r="A10706" t="str">
            <v>CHEMBL17516</v>
          </cell>
          <cell r="B10706" t="str">
            <v>CHEMBL17516</v>
          </cell>
        </row>
        <row r="10707">
          <cell r="A10707" t="str">
            <v>CHEMBL524724</v>
          </cell>
          <cell r="B10707" t="str">
            <v>CHEMBL524724</v>
          </cell>
        </row>
        <row r="10708">
          <cell r="A10708" t="str">
            <v>CHEMBL1767168</v>
          </cell>
          <cell r="B10708" t="str">
            <v>CHEMBL1767168</v>
          </cell>
        </row>
        <row r="10709">
          <cell r="A10709" t="str">
            <v>CHEMBL378877</v>
          </cell>
          <cell r="B10709" t="str">
            <v>CHEMBL378877</v>
          </cell>
        </row>
        <row r="10710">
          <cell r="A10710" t="str">
            <v>Uridylic.acid</v>
          </cell>
          <cell r="B10710" t="str">
            <v>Uridylic acid</v>
          </cell>
        </row>
        <row r="10711">
          <cell r="A10711" t="str">
            <v>CHEMBL25448</v>
          </cell>
          <cell r="B10711" t="str">
            <v>CHEMBL25448</v>
          </cell>
        </row>
        <row r="10712">
          <cell r="A10712" t="str">
            <v>SureCN4603503</v>
          </cell>
          <cell r="B10712" t="str">
            <v>SureCN4603503</v>
          </cell>
        </row>
        <row r="10713">
          <cell r="A10713" t="str">
            <v>evex</v>
          </cell>
          <cell r="B10713" t="str">
            <v>evex</v>
          </cell>
        </row>
        <row r="10714">
          <cell r="A10714" t="str">
            <v>CHEMBL444507</v>
          </cell>
          <cell r="B10714" t="str">
            <v>CHEMBL444507</v>
          </cell>
        </row>
        <row r="10715">
          <cell r="A10715" t="str">
            <v>CHEMBL31541</v>
          </cell>
          <cell r="B10715" t="str">
            <v>CHEMBL31541</v>
          </cell>
        </row>
        <row r="10716">
          <cell r="A10716" t="str">
            <v>CHEMBL267523</v>
          </cell>
          <cell r="B10716" t="str">
            <v>CHEMBL267523</v>
          </cell>
        </row>
        <row r="10717">
          <cell r="A10717" t="str">
            <v>CHEMBL34894</v>
          </cell>
          <cell r="B10717" t="str">
            <v>CHEMBL34894</v>
          </cell>
        </row>
        <row r="10718">
          <cell r="A10718" t="str">
            <v>TRIPARANOL</v>
          </cell>
          <cell r="B10718" t="str">
            <v>TRIPARANOL</v>
          </cell>
        </row>
        <row r="10719">
          <cell r="A10719" t="str">
            <v>CHEMBL1076889</v>
          </cell>
          <cell r="B10719" t="str">
            <v>CHEMBL1076889</v>
          </cell>
        </row>
        <row r="10720">
          <cell r="A10720" t="str">
            <v>CHEMBL503885</v>
          </cell>
          <cell r="B10720" t="str">
            <v>CHEMBL503885</v>
          </cell>
        </row>
        <row r="10721">
          <cell r="A10721" t="str">
            <v>CHEMBL570311</v>
          </cell>
          <cell r="B10721" t="str">
            <v>CHEMBL570311</v>
          </cell>
        </row>
        <row r="10722">
          <cell r="A10722" t="str">
            <v>CHEMBL60146</v>
          </cell>
          <cell r="B10722" t="str">
            <v>CHEMBL60146</v>
          </cell>
        </row>
        <row r="10723">
          <cell r="A10723" t="str">
            <v>L.659989</v>
          </cell>
          <cell r="B10723" t="str">
            <v>L-659989</v>
          </cell>
        </row>
        <row r="10724">
          <cell r="A10724" t="str">
            <v>X4...4.aminophenyl.diazenyl.benzenesulfonamide</v>
          </cell>
          <cell r="B10724" t="str">
            <v>4-((4-aminophenyl)diazenyl)benzenesulfonamide</v>
          </cell>
        </row>
        <row r="10725">
          <cell r="A10725" t="str">
            <v>CHEMBL10121</v>
          </cell>
          <cell r="B10725" t="str">
            <v>CHEMBL10121</v>
          </cell>
        </row>
        <row r="10726">
          <cell r="A10726" t="str">
            <v>Otenzepad</v>
          </cell>
          <cell r="B10726" t="str">
            <v>Otenzepad</v>
          </cell>
        </row>
        <row r="10727">
          <cell r="A10727" t="str">
            <v>Ralfinamide</v>
          </cell>
          <cell r="B10727" t="str">
            <v>Ralfinamide</v>
          </cell>
        </row>
        <row r="10728">
          <cell r="A10728" t="str">
            <v>CHEMBL319000</v>
          </cell>
          <cell r="B10728" t="str">
            <v>CHEMBL319000</v>
          </cell>
        </row>
        <row r="10729">
          <cell r="A10729" t="str">
            <v>X2.Mercaptomethyl.5.guanidinopentanoic.acid</v>
          </cell>
          <cell r="B10729" t="str">
            <v>2-Mercaptomethyl-5-guanidinopentanoic acid</v>
          </cell>
        </row>
        <row r="10730">
          <cell r="A10730" t="str">
            <v>HYDROXYAMINOVALINE</v>
          </cell>
          <cell r="B10730" t="str">
            <v>HYDROXYAMINOVALINE</v>
          </cell>
        </row>
        <row r="10731">
          <cell r="A10731" t="str">
            <v>Huperzine.A</v>
          </cell>
          <cell r="B10731" t="str">
            <v>Huperzine A</v>
          </cell>
        </row>
        <row r="10732">
          <cell r="A10732" t="str">
            <v>CHEMBL1087027</v>
          </cell>
          <cell r="B10732" t="str">
            <v>CHEMBL1087027</v>
          </cell>
        </row>
        <row r="10733">
          <cell r="A10733" t="str">
            <v>CHEMBL187402</v>
          </cell>
          <cell r="B10733" t="str">
            <v>CHEMBL187402</v>
          </cell>
        </row>
        <row r="10734">
          <cell r="A10734" t="str">
            <v>CHEMBL555297</v>
          </cell>
          <cell r="B10734" t="str">
            <v>CHEMBL555297</v>
          </cell>
        </row>
        <row r="10735">
          <cell r="A10735" t="str">
            <v>CHEMBL229018</v>
          </cell>
          <cell r="B10735" t="str">
            <v>CHEMBL229018</v>
          </cell>
        </row>
        <row r="10736">
          <cell r="A10736" t="str">
            <v>CHEMBL283019</v>
          </cell>
          <cell r="B10736" t="str">
            <v>CHEMBL283019</v>
          </cell>
        </row>
        <row r="10737">
          <cell r="A10737" t="str">
            <v>BUDDLEDIN.A</v>
          </cell>
          <cell r="B10737" t="str">
            <v>BUDDLEDIN A</v>
          </cell>
        </row>
        <row r="10738">
          <cell r="A10738" t="str">
            <v>CHEMBL192523</v>
          </cell>
          <cell r="B10738" t="str">
            <v>CHEMBL192523</v>
          </cell>
        </row>
        <row r="10739">
          <cell r="A10739" t="str">
            <v>CHEMBL24077</v>
          </cell>
          <cell r="B10739" t="str">
            <v>CHEMBL24077</v>
          </cell>
        </row>
        <row r="10740">
          <cell r="A10740" t="str">
            <v>Valategrast.HCl</v>
          </cell>
          <cell r="B10740" t="str">
            <v>Valategrast HCl</v>
          </cell>
        </row>
        <row r="10741">
          <cell r="A10741" t="str">
            <v>CHEMBL189414</v>
          </cell>
          <cell r="B10741" t="str">
            <v>CHEMBL189414</v>
          </cell>
        </row>
        <row r="10742">
          <cell r="A10742" t="str">
            <v>CHEMBL403896</v>
          </cell>
          <cell r="B10742" t="str">
            <v>CHEMBL403896</v>
          </cell>
        </row>
        <row r="10743">
          <cell r="A10743" t="str">
            <v>X1.1.1.3.Tetrafluoro.6.phenylhexan.2.one</v>
          </cell>
          <cell r="B10743" t="str">
            <v>1,1,1,3-Tetrafluoro-6-phenylhexan-2-one</v>
          </cell>
        </row>
        <row r="10744">
          <cell r="A10744" t="str">
            <v>Lintitript</v>
          </cell>
          <cell r="B10744" t="str">
            <v>Lintitript</v>
          </cell>
        </row>
        <row r="10745">
          <cell r="A10745" t="str">
            <v>CHEMBL434351</v>
          </cell>
          <cell r="B10745" t="str">
            <v>CHEMBL434351</v>
          </cell>
        </row>
        <row r="10746">
          <cell r="A10746" t="str">
            <v>CHEMBL314727</v>
          </cell>
          <cell r="B10746" t="str">
            <v>CHEMBL314727</v>
          </cell>
        </row>
        <row r="10747">
          <cell r="A10747" t="str">
            <v>CHEMBL443552</v>
          </cell>
          <cell r="B10747" t="str">
            <v>CHEMBL443552</v>
          </cell>
        </row>
        <row r="10748">
          <cell r="A10748" t="str">
            <v>Bifeprunox</v>
          </cell>
          <cell r="B10748" t="str">
            <v>Bifeprunox</v>
          </cell>
        </row>
        <row r="10749">
          <cell r="A10749" t="str">
            <v>Arofyllin</v>
          </cell>
          <cell r="B10749" t="str">
            <v>Arofyllin</v>
          </cell>
        </row>
        <row r="10750">
          <cell r="A10750" t="str">
            <v>CHEMBL259768</v>
          </cell>
          <cell r="B10750" t="str">
            <v>CHEMBL259768</v>
          </cell>
        </row>
        <row r="10751">
          <cell r="A10751" t="str">
            <v>CHEMBL436080</v>
          </cell>
          <cell r="B10751" t="str">
            <v>CHEMBL436080</v>
          </cell>
        </row>
        <row r="10752">
          <cell r="A10752" t="str">
            <v>X5.N.ALLYL.ARGININE</v>
          </cell>
          <cell r="B10752" t="str">
            <v>5-N-ALLYL-ARGININE</v>
          </cell>
        </row>
        <row r="10753">
          <cell r="A10753" t="str">
            <v>Safinamide</v>
          </cell>
          <cell r="B10753" t="str">
            <v>Safinamide</v>
          </cell>
        </row>
        <row r="10754">
          <cell r="A10754" t="str">
            <v>Dimebolin</v>
          </cell>
          <cell r="B10754" t="str">
            <v>Dimebolin</v>
          </cell>
        </row>
        <row r="10755">
          <cell r="A10755" t="str">
            <v>CHEMBL413173</v>
          </cell>
          <cell r="B10755" t="str">
            <v>CHEMBL413173</v>
          </cell>
        </row>
        <row r="10756">
          <cell r="A10756" t="str">
            <v>CHEMBL540744</v>
          </cell>
          <cell r="B10756" t="str">
            <v>CHEMBL540744</v>
          </cell>
        </row>
        <row r="10757">
          <cell r="A10757" t="str">
            <v>AGN.PC.00EP4H</v>
          </cell>
          <cell r="B10757" t="str">
            <v>AGN-PC-00EP4H</v>
          </cell>
        </row>
        <row r="10758">
          <cell r="A10758" t="str">
            <v>CHEMBL1098230</v>
          </cell>
          <cell r="B10758" t="str">
            <v>CHEMBL1098230</v>
          </cell>
        </row>
        <row r="10759">
          <cell r="A10759" t="str">
            <v>Heptyl.1.thiohexopyranoside</v>
          </cell>
          <cell r="B10759" t="str">
            <v>Heptyl 1-thiohexopyranoside</v>
          </cell>
        </row>
        <row r="10760">
          <cell r="A10760" t="str">
            <v>CHEMBL459604</v>
          </cell>
          <cell r="B10760" t="str">
            <v>CHEMBL459604</v>
          </cell>
        </row>
        <row r="10761">
          <cell r="A10761" t="str">
            <v>CHEMBL448703</v>
          </cell>
          <cell r="B10761" t="str">
            <v>CHEMBL448703</v>
          </cell>
        </row>
        <row r="10762">
          <cell r="A10762" t="str">
            <v>AGN.PC.080CLH</v>
          </cell>
          <cell r="B10762" t="str">
            <v>AGN-PC-080CLH</v>
          </cell>
        </row>
        <row r="10763">
          <cell r="A10763" t="str">
            <v>VRC3375</v>
          </cell>
          <cell r="B10763" t="str">
            <v>VRC3375</v>
          </cell>
        </row>
        <row r="10764">
          <cell r="A10764" t="str">
            <v>CHEMBL321932</v>
          </cell>
          <cell r="B10764" t="str">
            <v>CHEMBL321932</v>
          </cell>
        </row>
        <row r="10765">
          <cell r="A10765" t="str">
            <v>CHEMBL589341</v>
          </cell>
          <cell r="B10765" t="str">
            <v>CHEMBL589341</v>
          </cell>
        </row>
        <row r="10766">
          <cell r="A10766" t="str">
            <v>CHEMBL231661</v>
          </cell>
          <cell r="B10766" t="str">
            <v>CHEMBL231661</v>
          </cell>
        </row>
        <row r="10767">
          <cell r="A10767" t="str">
            <v>AVATROMBOPAG</v>
          </cell>
          <cell r="B10767" t="str">
            <v>AVATROMBOPAG</v>
          </cell>
        </row>
        <row r="10768">
          <cell r="A10768" t="str">
            <v>CHEMBL457423</v>
          </cell>
          <cell r="B10768" t="str">
            <v>CHEMBL457423</v>
          </cell>
        </row>
        <row r="10769">
          <cell r="A10769" t="str">
            <v>MolPort.009.679.424</v>
          </cell>
          <cell r="B10769" t="str">
            <v>MolPort-009-679-424</v>
          </cell>
        </row>
        <row r="10770">
          <cell r="A10770" t="str">
            <v>X4..4.propoxyphenoxy.phenol</v>
          </cell>
          <cell r="B10770" t="str">
            <v>4-(4-propoxyphenoxy)phenol</v>
          </cell>
        </row>
        <row r="10771">
          <cell r="A10771" t="str">
            <v>CHEMBL541643</v>
          </cell>
          <cell r="B10771" t="str">
            <v>CHEMBL541643</v>
          </cell>
        </row>
        <row r="10772">
          <cell r="A10772" t="str">
            <v>Sb.271046</v>
          </cell>
          <cell r="B10772" t="str">
            <v>Sb 271046</v>
          </cell>
        </row>
        <row r="10773">
          <cell r="A10773" t="str">
            <v>CHEMBL176072</v>
          </cell>
          <cell r="B10773" t="str">
            <v>CHEMBL176072</v>
          </cell>
        </row>
        <row r="10774">
          <cell r="A10774" t="str">
            <v>CHEMBL364748</v>
          </cell>
          <cell r="B10774" t="str">
            <v>CHEMBL364748</v>
          </cell>
        </row>
        <row r="10775">
          <cell r="A10775" t="str">
            <v>CHEMBL408846</v>
          </cell>
          <cell r="B10775" t="str">
            <v>CHEMBL408846</v>
          </cell>
        </row>
        <row r="10776">
          <cell r="A10776" t="str">
            <v>X5..2.Hydroxyethyl.nonane.1.9.Diol</v>
          </cell>
          <cell r="B10776" t="str">
            <v>5-(2-Hydroxyethyl)nonane-1,9-Diol</v>
          </cell>
        </row>
        <row r="10777">
          <cell r="A10777" t="str">
            <v>X1H.Purine..6..phenylthio..</v>
          </cell>
          <cell r="B10777" t="str">
            <v>1H-Purine, 6-(phenylthio)-</v>
          </cell>
        </row>
        <row r="10778">
          <cell r="A10778" t="str">
            <v>grandisine.D</v>
          </cell>
          <cell r="B10778" t="str">
            <v>grandisine D</v>
          </cell>
        </row>
        <row r="10779">
          <cell r="A10779" t="str">
            <v>L.tyrosine</v>
          </cell>
          <cell r="B10779" t="str">
            <v>L-tyrosine</v>
          </cell>
        </row>
        <row r="10780">
          <cell r="A10780" t="str">
            <v>X6..benzenesulfonyl..2.3.dihydropyridazin.3.one</v>
          </cell>
          <cell r="B10780" t="str">
            <v>6-(benzenesulfonyl)-2,3-dihydropyridazin-3-one</v>
          </cell>
        </row>
        <row r="10781">
          <cell r="A10781" t="str">
            <v>CHEMBL127994</v>
          </cell>
          <cell r="B10781" t="str">
            <v>CHEMBL127994</v>
          </cell>
        </row>
        <row r="10782">
          <cell r="A10782" t="str">
            <v>su5614</v>
          </cell>
          <cell r="B10782" t="str">
            <v>su5614</v>
          </cell>
        </row>
        <row r="10783">
          <cell r="A10783" t="str">
            <v>SB.277011</v>
          </cell>
          <cell r="B10783" t="str">
            <v>SB 277011</v>
          </cell>
        </row>
        <row r="10784">
          <cell r="A10784" t="str">
            <v>Isosorbide.di.phenylcarbamate</v>
          </cell>
          <cell r="B10784" t="str">
            <v>Isosorbide-di-phenylcarbamate</v>
          </cell>
        </row>
        <row r="10785">
          <cell r="A10785" t="str">
            <v>UNII.0KN11H90GF</v>
          </cell>
          <cell r="B10785" t="str">
            <v>UNII-0KN11H90GF</v>
          </cell>
        </row>
        <row r="10786">
          <cell r="A10786" t="str">
            <v>N.cyclohexyl.2..4.methoxyphenyl.acetamide</v>
          </cell>
          <cell r="B10786" t="str">
            <v>N-cyclohexyl-2-(4-methoxyphenyl)acetamide</v>
          </cell>
        </row>
        <row r="10787">
          <cell r="A10787" t="str">
            <v>CHEMBL380507</v>
          </cell>
          <cell r="B10787" t="str">
            <v>CHEMBL380507</v>
          </cell>
        </row>
        <row r="10788">
          <cell r="A10788" t="str">
            <v>CHEMBL1173162</v>
          </cell>
          <cell r="B10788" t="str">
            <v>CHEMBL1173162</v>
          </cell>
        </row>
        <row r="10789">
          <cell r="A10789" t="str">
            <v>CHEMBL462598</v>
          </cell>
          <cell r="B10789" t="str">
            <v>CHEMBL462598</v>
          </cell>
        </row>
        <row r="10790">
          <cell r="A10790" t="str">
            <v>Styrylpyridine.16</v>
          </cell>
          <cell r="B10790" t="str">
            <v>Styrylpyridine 16</v>
          </cell>
        </row>
        <row r="10791">
          <cell r="A10791" t="str">
            <v>CHEMBL254213</v>
          </cell>
          <cell r="B10791" t="str">
            <v>CHEMBL254213</v>
          </cell>
        </row>
        <row r="10792">
          <cell r="A10792" t="str">
            <v>CHEMBL224182</v>
          </cell>
          <cell r="B10792" t="str">
            <v>CHEMBL224182</v>
          </cell>
        </row>
        <row r="10793">
          <cell r="A10793" t="str">
            <v>Ac.I.CV.Dht.QDWGAHRC.T</v>
          </cell>
          <cell r="B10793" t="str">
            <v>Ac-I[CV(Dht)QDWGAHRC]T</v>
          </cell>
        </row>
        <row r="10794">
          <cell r="A10794" t="str">
            <v>X2.7.Bis.cyclopropanecarbonamido.anthraquinone</v>
          </cell>
          <cell r="B10794" t="str">
            <v>2,7-Bis(cyclopropanecarbonamido)anthraquinone</v>
          </cell>
        </row>
        <row r="10795">
          <cell r="A10795" t="str">
            <v>X18.Dimethylaminocoronaridine</v>
          </cell>
          <cell r="B10795" t="str">
            <v>18-Dimethylaminocoronaridine</v>
          </cell>
        </row>
        <row r="10796">
          <cell r="A10796" t="str">
            <v>Bile.acid</v>
          </cell>
          <cell r="B10796" t="str">
            <v>Bile acid</v>
          </cell>
        </row>
        <row r="10797">
          <cell r="A10797" t="str">
            <v>OMARIGLIPTIN</v>
          </cell>
          <cell r="B10797" t="str">
            <v>OMARIGLIPTIN</v>
          </cell>
        </row>
        <row r="10798">
          <cell r="A10798" t="str">
            <v>CHEMBL1257632</v>
          </cell>
          <cell r="B10798" t="str">
            <v>CHEMBL1257632</v>
          </cell>
        </row>
        <row r="10799">
          <cell r="A10799" t="str">
            <v>CHEMBL222316</v>
          </cell>
          <cell r="B10799" t="str">
            <v>CHEMBL222316</v>
          </cell>
        </row>
        <row r="10800">
          <cell r="A10800" t="str">
            <v>SureCN1180505</v>
          </cell>
          <cell r="B10800" t="str">
            <v>SureCN1180505</v>
          </cell>
        </row>
        <row r="10801">
          <cell r="A10801" t="str">
            <v>S.benzyl.D.cysteine</v>
          </cell>
          <cell r="B10801" t="str">
            <v>S-benzyl-D-cysteine</v>
          </cell>
        </row>
        <row r="10802">
          <cell r="A10802" t="str">
            <v>CHEMBL426336</v>
          </cell>
          <cell r="B10802" t="str">
            <v>CHEMBL426336</v>
          </cell>
        </row>
        <row r="10803">
          <cell r="A10803" t="str">
            <v>X3.3..5.5..Tetraisopropylbiphenyl.4.4..diol</v>
          </cell>
          <cell r="B10803" t="str">
            <v>3,3',5,5'-Tetraisopropylbiphenyl-4,4'-diol</v>
          </cell>
        </row>
        <row r="10804">
          <cell r="A10804" t="str">
            <v>CHEMBL381491</v>
          </cell>
          <cell r="B10804" t="str">
            <v>CHEMBL381491</v>
          </cell>
        </row>
        <row r="10805">
          <cell r="A10805" t="str">
            <v>CHEMBL1269715</v>
          </cell>
          <cell r="B10805" t="str">
            <v>CHEMBL1269715</v>
          </cell>
        </row>
        <row r="10806">
          <cell r="A10806" t="str">
            <v>N..2.aminophenyl.quinoxaline.6.carboxamide</v>
          </cell>
          <cell r="B10806" t="str">
            <v>N-(2-aminophenyl)quinoxaline-6-carboxamide</v>
          </cell>
        </row>
        <row r="10807">
          <cell r="A10807" t="str">
            <v>AMINOFENTANYL</v>
          </cell>
          <cell r="B10807" t="str">
            <v>AMINOFENTANYL</v>
          </cell>
        </row>
        <row r="10808">
          <cell r="A10808" t="str">
            <v>CHEMBL104298</v>
          </cell>
          <cell r="B10808" t="str">
            <v>CHEMBL104298</v>
          </cell>
        </row>
        <row r="10809">
          <cell r="A10809" t="str">
            <v>Universal.ligand</v>
          </cell>
          <cell r="B10809" t="str">
            <v>Universal ligand</v>
          </cell>
        </row>
        <row r="10810">
          <cell r="A10810" t="str">
            <v>CHEMBL385448</v>
          </cell>
          <cell r="B10810" t="str">
            <v>CHEMBL385448</v>
          </cell>
        </row>
        <row r="10811">
          <cell r="A10811" t="str">
            <v>X1.Phenylcyclopentanemethylamine</v>
          </cell>
          <cell r="B10811" t="str">
            <v>1-Phenylcyclopentanemethylamine</v>
          </cell>
        </row>
        <row r="10812">
          <cell r="A10812" t="str">
            <v>A.62176</v>
          </cell>
          <cell r="B10812" t="str">
            <v>A-62176</v>
          </cell>
        </row>
        <row r="10813">
          <cell r="A10813" t="str">
            <v>CHEMBL449590</v>
          </cell>
          <cell r="B10813" t="str">
            <v>CHEMBL449590</v>
          </cell>
        </row>
        <row r="10814">
          <cell r="A10814" t="str">
            <v>Milveterol.hydrochloride</v>
          </cell>
          <cell r="B10814" t="str">
            <v>Milveterol hydrochloride</v>
          </cell>
        </row>
        <row r="10815">
          <cell r="A10815" t="str">
            <v>CHEMBL14497</v>
          </cell>
          <cell r="B10815" t="str">
            <v>CHEMBL14497</v>
          </cell>
        </row>
        <row r="10816">
          <cell r="A10816" t="str">
            <v>CHEMBL1080588</v>
          </cell>
          <cell r="B10816" t="str">
            <v>CHEMBL1080588</v>
          </cell>
        </row>
        <row r="10817">
          <cell r="A10817" t="str">
            <v>CHEMBL1288195</v>
          </cell>
          <cell r="B10817" t="str">
            <v>CHEMBL1288195</v>
          </cell>
        </row>
        <row r="10818">
          <cell r="A10818" t="str">
            <v>CHEMBL276804</v>
          </cell>
          <cell r="B10818" t="str">
            <v>CHEMBL276804</v>
          </cell>
        </row>
        <row r="10819">
          <cell r="A10819" t="str">
            <v>CHEMBL566050</v>
          </cell>
          <cell r="B10819" t="str">
            <v>CHEMBL566050</v>
          </cell>
        </row>
        <row r="10820">
          <cell r="A10820" t="str">
            <v>CHEMBL1163477</v>
          </cell>
          <cell r="B10820" t="str">
            <v>CHEMBL1163477</v>
          </cell>
        </row>
        <row r="10821">
          <cell r="A10821" t="str">
            <v>CHEMBL589543</v>
          </cell>
          <cell r="B10821" t="str">
            <v>CHEMBL589543</v>
          </cell>
        </row>
        <row r="10822">
          <cell r="A10822" t="str">
            <v>N..3.3.diphenylpropyl.benzamide</v>
          </cell>
          <cell r="B10822" t="str">
            <v>N-(3,3-diphenylpropyl)benzamide</v>
          </cell>
        </row>
        <row r="10823">
          <cell r="A10823" t="str">
            <v>CHEMBL485689</v>
          </cell>
          <cell r="B10823" t="str">
            <v>CHEMBL485689</v>
          </cell>
        </row>
        <row r="10824">
          <cell r="A10824" t="str">
            <v>UK.371800</v>
          </cell>
          <cell r="B10824" t="str">
            <v>UK-371800</v>
          </cell>
        </row>
        <row r="10825">
          <cell r="A10825" t="str">
            <v>Octane.1.8.Diyl.Disulfamate</v>
          </cell>
          <cell r="B10825" t="str">
            <v>Octane-1,8-Diyl Disulfamate</v>
          </cell>
        </row>
        <row r="10826">
          <cell r="A10826" t="str">
            <v>X3.4.epoxydehydroleucodin</v>
          </cell>
          <cell r="B10826" t="str">
            <v>3,4-epoxydehydroleucodin</v>
          </cell>
        </row>
        <row r="10827">
          <cell r="A10827" t="str">
            <v>Way.100135</v>
          </cell>
          <cell r="B10827" t="str">
            <v>Way 100135</v>
          </cell>
        </row>
        <row r="10828">
          <cell r="A10828" t="str">
            <v>CHEMBL388879</v>
          </cell>
          <cell r="B10828" t="str">
            <v>CHEMBL388879</v>
          </cell>
        </row>
        <row r="10829">
          <cell r="A10829" t="str">
            <v>CHEMBL591696</v>
          </cell>
          <cell r="B10829" t="str">
            <v>CHEMBL591696</v>
          </cell>
        </row>
        <row r="10830">
          <cell r="A10830" t="str">
            <v>CHEMBL63200</v>
          </cell>
          <cell r="B10830" t="str">
            <v>CHEMBL63200</v>
          </cell>
        </row>
        <row r="10831">
          <cell r="A10831" t="str">
            <v>CHEMBL246978</v>
          </cell>
          <cell r="B10831" t="str">
            <v>CHEMBL246978</v>
          </cell>
        </row>
        <row r="10832">
          <cell r="A10832" t="str">
            <v>azumamide.E</v>
          </cell>
          <cell r="B10832" t="str">
            <v>azumamide E</v>
          </cell>
        </row>
        <row r="10833">
          <cell r="A10833" t="str">
            <v>CHEMBL117187</v>
          </cell>
          <cell r="B10833" t="str">
            <v>CHEMBL117187</v>
          </cell>
        </row>
        <row r="10834">
          <cell r="A10834" t="str">
            <v>SB.269970</v>
          </cell>
          <cell r="B10834" t="str">
            <v>SB-269970</v>
          </cell>
        </row>
        <row r="10835">
          <cell r="A10835" t="str">
            <v>Amelubant</v>
          </cell>
          <cell r="B10835" t="str">
            <v>Amelubant</v>
          </cell>
        </row>
        <row r="10836">
          <cell r="A10836" t="str">
            <v>X1.2.dioctanoyl.sn.glycerol</v>
          </cell>
          <cell r="B10836" t="str">
            <v>1,2-dioctanoyl-sn-glycerol</v>
          </cell>
        </row>
        <row r="10837">
          <cell r="A10837" t="str">
            <v>Trimesic.acid</v>
          </cell>
          <cell r="B10837" t="str">
            <v>Trimesic acid</v>
          </cell>
        </row>
        <row r="10838">
          <cell r="A10838" t="str">
            <v>PKI.402</v>
          </cell>
          <cell r="B10838" t="str">
            <v>PKI-402</v>
          </cell>
        </row>
        <row r="10839">
          <cell r="A10839" t="str">
            <v>CHEMBL1097747</v>
          </cell>
          <cell r="B10839" t="str">
            <v>CHEMBL1097747</v>
          </cell>
        </row>
        <row r="10840">
          <cell r="A10840" t="str">
            <v>Methyl.GAG.pamoate</v>
          </cell>
          <cell r="B10840" t="str">
            <v>Methyl-GAG pamoate</v>
          </cell>
        </row>
        <row r="10841">
          <cell r="A10841" t="str">
            <v>ARC.239</v>
          </cell>
          <cell r="B10841" t="str">
            <v>ARC-239</v>
          </cell>
        </row>
        <row r="10842">
          <cell r="A10842" t="str">
            <v>Efipladib</v>
          </cell>
          <cell r="B10842" t="str">
            <v>Efipladib</v>
          </cell>
        </row>
        <row r="10843">
          <cell r="A10843" t="str">
            <v>X7.8.4..Trihydroxyisoflavone</v>
          </cell>
          <cell r="B10843" t="str">
            <v>7,8,4'-Trihydroxyisoflavone</v>
          </cell>
        </row>
        <row r="10844">
          <cell r="A10844" t="str">
            <v>CHEMBL242150</v>
          </cell>
          <cell r="B10844" t="str">
            <v>CHEMBL242150</v>
          </cell>
        </row>
        <row r="10845">
          <cell r="A10845" t="str">
            <v>CHEMBL385048</v>
          </cell>
          <cell r="B10845" t="str">
            <v>CHEMBL385048</v>
          </cell>
        </row>
        <row r="10846">
          <cell r="A10846" t="str">
            <v>CHEMBL386422</v>
          </cell>
          <cell r="B10846" t="str">
            <v>CHEMBL386422</v>
          </cell>
        </row>
        <row r="10847">
          <cell r="A10847" t="str">
            <v>Elarofiban</v>
          </cell>
          <cell r="B10847" t="str">
            <v>Elarofiban</v>
          </cell>
        </row>
        <row r="10848">
          <cell r="A10848" t="str">
            <v>N.Acetylchitosamine</v>
          </cell>
          <cell r="B10848" t="str">
            <v>N-Acetylchitosamine</v>
          </cell>
        </row>
        <row r="10849">
          <cell r="A10849" t="str">
            <v>CHEMBL505073</v>
          </cell>
          <cell r="B10849" t="str">
            <v>CHEMBL505073</v>
          </cell>
        </row>
        <row r="10850">
          <cell r="A10850" t="str">
            <v>CHEMBL209751</v>
          </cell>
          <cell r="B10850" t="str">
            <v>CHEMBL209751</v>
          </cell>
        </row>
        <row r="10851">
          <cell r="A10851" t="str">
            <v>Remitch</v>
          </cell>
          <cell r="B10851" t="str">
            <v>Remitch</v>
          </cell>
        </row>
        <row r="10852">
          <cell r="A10852" t="str">
            <v>CHEMBL103474</v>
          </cell>
          <cell r="B10852" t="str">
            <v>CHEMBL103474</v>
          </cell>
        </row>
        <row r="10853">
          <cell r="A10853" t="str">
            <v>CHEMBL77258</v>
          </cell>
          <cell r="B10853" t="str">
            <v>CHEMBL77258</v>
          </cell>
        </row>
        <row r="10854">
          <cell r="A10854" t="str">
            <v>Ac.ICV.2Nal.QDWGAHRCT.NH2</v>
          </cell>
          <cell r="B10854" t="str">
            <v>Ac-ICV(2Nal)QDWGAHRCT-NH2</v>
          </cell>
        </row>
        <row r="10855">
          <cell r="A10855" t="str">
            <v>CHEMBL356141</v>
          </cell>
          <cell r="B10855" t="str">
            <v>CHEMBL356141</v>
          </cell>
        </row>
        <row r="10856">
          <cell r="A10856" t="str">
            <v>SureCN12379530</v>
          </cell>
          <cell r="B10856" t="str">
            <v>SureCN12379530</v>
          </cell>
        </row>
        <row r="10857">
          <cell r="A10857" t="str">
            <v>CHEMBL413871</v>
          </cell>
          <cell r="B10857" t="str">
            <v>CHEMBL413871</v>
          </cell>
        </row>
        <row r="10858">
          <cell r="A10858" t="str">
            <v>CHEMBL1097724</v>
          </cell>
          <cell r="B10858" t="str">
            <v>CHEMBL1097724</v>
          </cell>
        </row>
        <row r="10859">
          <cell r="A10859" t="str">
            <v>CHEMBL270374</v>
          </cell>
          <cell r="B10859" t="str">
            <v>CHEMBL270374</v>
          </cell>
        </row>
        <row r="10860">
          <cell r="A10860" t="str">
            <v>NSC677939</v>
          </cell>
          <cell r="B10860" t="str">
            <v>NSC677939</v>
          </cell>
        </row>
        <row r="10861">
          <cell r="A10861" t="str">
            <v>CHEMBL484204</v>
          </cell>
          <cell r="B10861" t="str">
            <v>CHEMBL484204</v>
          </cell>
        </row>
        <row r="10862">
          <cell r="A10862" t="str">
            <v>CHEMBL19476</v>
          </cell>
          <cell r="B10862" t="str">
            <v>CHEMBL19476</v>
          </cell>
        </row>
        <row r="10863">
          <cell r="A10863" t="str">
            <v>CHEMBL32961</v>
          </cell>
          <cell r="B10863" t="str">
            <v>CHEMBL32961</v>
          </cell>
        </row>
        <row r="10864">
          <cell r="A10864" t="str">
            <v>GW.9578</v>
          </cell>
          <cell r="B10864" t="str">
            <v>GW 9578</v>
          </cell>
        </row>
        <row r="10865">
          <cell r="A10865" t="str">
            <v>UNII.J8AY0Z4CBP</v>
          </cell>
          <cell r="B10865" t="str">
            <v>UNII-J8AY0Z4CBP</v>
          </cell>
        </row>
        <row r="10866">
          <cell r="A10866" t="str">
            <v>CHEMBL1082940</v>
          </cell>
          <cell r="B10866" t="str">
            <v>CHEMBL1082940</v>
          </cell>
        </row>
        <row r="10867">
          <cell r="A10867" t="str">
            <v>CHEMBL449395</v>
          </cell>
          <cell r="B10867" t="str">
            <v>CHEMBL449395</v>
          </cell>
        </row>
        <row r="10868">
          <cell r="A10868" t="str">
            <v>CHEMBL435094</v>
          </cell>
          <cell r="B10868" t="str">
            <v>CHEMBL435094</v>
          </cell>
        </row>
        <row r="10869">
          <cell r="A10869" t="str">
            <v>CHEMBL393961</v>
          </cell>
          <cell r="B10869" t="str">
            <v>CHEMBL393961</v>
          </cell>
        </row>
        <row r="10870">
          <cell r="A10870" t="str">
            <v>X4..4..Fluorobenzyl.piperidine</v>
          </cell>
          <cell r="B10870" t="str">
            <v>4-(4'-Fluorobenzyl)piperidine</v>
          </cell>
        </row>
        <row r="10871">
          <cell r="A10871" t="str">
            <v>CHEMBL415418</v>
          </cell>
          <cell r="B10871" t="str">
            <v>CHEMBL415418</v>
          </cell>
        </row>
        <row r="10872">
          <cell r="A10872" t="str">
            <v>CHEMBL385112</v>
          </cell>
          <cell r="B10872" t="str">
            <v>CHEMBL385112</v>
          </cell>
        </row>
        <row r="10873">
          <cell r="A10873" t="str">
            <v>CHEMBL87137</v>
          </cell>
          <cell r="B10873" t="str">
            <v>CHEMBL87137</v>
          </cell>
        </row>
        <row r="10874">
          <cell r="A10874" t="str">
            <v>CHEMBL124749</v>
          </cell>
          <cell r="B10874" t="str">
            <v>CHEMBL124749</v>
          </cell>
        </row>
        <row r="10875">
          <cell r="A10875" t="str">
            <v>SM.11044</v>
          </cell>
          <cell r="B10875" t="str">
            <v>SM 11044</v>
          </cell>
        </row>
        <row r="10876">
          <cell r="A10876" t="str">
            <v>Benzofuran.2.boronic.acid</v>
          </cell>
          <cell r="B10876" t="str">
            <v>Benzofuran-2-boronic acid</v>
          </cell>
        </row>
        <row r="10877">
          <cell r="A10877" t="str">
            <v>X1.HYDROXYAMINE.2.ISOBUTYLMALONIC.ACID</v>
          </cell>
          <cell r="B10877" t="str">
            <v>1-HYDROXYAMINE-2-ISOBUTYLMALONIC ACID</v>
          </cell>
        </row>
        <row r="10878">
          <cell r="A10878" t="str">
            <v>Monoisopropylphosphorylserine</v>
          </cell>
          <cell r="B10878" t="str">
            <v>Monoisopropylphosphorylserine</v>
          </cell>
        </row>
        <row r="10879">
          <cell r="A10879" t="str">
            <v>CHEMBL380638</v>
          </cell>
          <cell r="B10879" t="str">
            <v>CHEMBL380638</v>
          </cell>
        </row>
        <row r="10880">
          <cell r="A10880" t="str">
            <v>CHEMBL218253</v>
          </cell>
          <cell r="B10880" t="str">
            <v>CHEMBL218253</v>
          </cell>
        </row>
        <row r="10881">
          <cell r="A10881" t="str">
            <v>CHEMBL223324</v>
          </cell>
          <cell r="B10881" t="str">
            <v>CHEMBL223324</v>
          </cell>
        </row>
        <row r="10882">
          <cell r="A10882" t="str">
            <v>CHEMBL139999</v>
          </cell>
          <cell r="B10882" t="str">
            <v>CHEMBL139999</v>
          </cell>
        </row>
        <row r="10883">
          <cell r="A10883" t="str">
            <v>CHEMBL374421</v>
          </cell>
          <cell r="B10883" t="str">
            <v>CHEMBL374421</v>
          </cell>
        </row>
        <row r="10884">
          <cell r="A10884" t="str">
            <v>CHEMBL99645</v>
          </cell>
          <cell r="B10884" t="str">
            <v>CHEMBL99645</v>
          </cell>
        </row>
        <row r="10885">
          <cell r="A10885" t="str">
            <v>CHEMBL270704</v>
          </cell>
          <cell r="B10885" t="str">
            <v>CHEMBL270704</v>
          </cell>
        </row>
        <row r="10886">
          <cell r="A10886" t="str">
            <v>CHEMBL264412</v>
          </cell>
          <cell r="B10886" t="str">
            <v>CHEMBL264412</v>
          </cell>
        </row>
        <row r="10887">
          <cell r="A10887" t="str">
            <v>CHEMBL463585</v>
          </cell>
          <cell r="B10887" t="str">
            <v>CHEMBL463585</v>
          </cell>
        </row>
        <row r="10888">
          <cell r="A10888" t="str">
            <v>L.701.324</v>
          </cell>
          <cell r="B10888" t="str">
            <v>L-701,324</v>
          </cell>
        </row>
        <row r="10889">
          <cell r="A10889" t="str">
            <v>L.006235</v>
          </cell>
          <cell r="B10889" t="str">
            <v>L 006235</v>
          </cell>
        </row>
        <row r="10890">
          <cell r="A10890" t="str">
            <v>Thiol.Based.Inhibitor..7b</v>
          </cell>
          <cell r="B10890" t="str">
            <v>Thiol-Based Inhibitor, 7b</v>
          </cell>
        </row>
        <row r="10891">
          <cell r="A10891" t="str">
            <v>BROMO.WR99210</v>
          </cell>
          <cell r="B10891" t="str">
            <v>BROMO-WR99210</v>
          </cell>
        </row>
        <row r="10892">
          <cell r="A10892" t="str">
            <v>X18.HYDROXYASCOMYCIN</v>
          </cell>
          <cell r="B10892" t="str">
            <v>18-HYDROXYASCOMYCIN</v>
          </cell>
        </row>
        <row r="10893">
          <cell r="A10893" t="str">
            <v>CHEMBL197115</v>
          </cell>
          <cell r="B10893" t="str">
            <v>CHEMBL197115</v>
          </cell>
        </row>
        <row r="10894">
          <cell r="A10894" t="str">
            <v>Skf.104078</v>
          </cell>
          <cell r="B10894" t="str">
            <v>Skf 104078</v>
          </cell>
        </row>
        <row r="10895">
          <cell r="A10895" t="str">
            <v>NOVO.NORDISK.A.S.COMPOUND</v>
          </cell>
          <cell r="B10895" t="str">
            <v>NOVO NORDISK A/S COMPOUND</v>
          </cell>
        </row>
        <row r="10896">
          <cell r="A10896" t="str">
            <v>CHEMBL331904</v>
          </cell>
          <cell r="B10896" t="str">
            <v>CHEMBL331904</v>
          </cell>
        </row>
        <row r="10897">
          <cell r="A10897" t="str">
            <v>CHEMBL539338</v>
          </cell>
          <cell r="B10897" t="str">
            <v>CHEMBL539338</v>
          </cell>
        </row>
        <row r="10898">
          <cell r="A10898" t="str">
            <v>CHEMBL428017</v>
          </cell>
          <cell r="B10898" t="str">
            <v>CHEMBL428017</v>
          </cell>
        </row>
        <row r="10899">
          <cell r="A10899" t="str">
            <v>CHEMBL8364</v>
          </cell>
          <cell r="B10899" t="str">
            <v>CHEMBL8364</v>
          </cell>
        </row>
        <row r="10900">
          <cell r="A10900" t="str">
            <v>CHEMBL57886</v>
          </cell>
          <cell r="B10900" t="str">
            <v>CHEMBL57886</v>
          </cell>
        </row>
        <row r="10901">
          <cell r="A10901" t="str">
            <v>X1..3.4.Dichlorophenyl..3.hydroxyurea</v>
          </cell>
          <cell r="B10901" t="str">
            <v>1-(3,4-Dichlorophenyl)-3-hydroxyurea</v>
          </cell>
        </row>
        <row r="10902">
          <cell r="A10902" t="str">
            <v>CHEMBL206472</v>
          </cell>
          <cell r="B10902" t="str">
            <v>CHEMBL206472</v>
          </cell>
        </row>
        <row r="10903">
          <cell r="A10903" t="str">
            <v>CHEMBL540746</v>
          </cell>
          <cell r="B10903" t="str">
            <v>CHEMBL540746</v>
          </cell>
        </row>
        <row r="10904">
          <cell r="A10904" t="str">
            <v>GEPIRONE.HYDROCHLORIDE</v>
          </cell>
          <cell r="B10904" t="str">
            <v>GEPIRONE HYDROCHLORIDE</v>
          </cell>
        </row>
        <row r="10905">
          <cell r="A10905" t="str">
            <v>Broussonin.C</v>
          </cell>
          <cell r="B10905" t="str">
            <v>Broussonin C</v>
          </cell>
        </row>
        <row r="10906">
          <cell r="A10906" t="str">
            <v>CHEMBL500977</v>
          </cell>
          <cell r="B10906" t="str">
            <v>CHEMBL500977</v>
          </cell>
        </row>
        <row r="10907">
          <cell r="A10907" t="str">
            <v>CHEMBL509396</v>
          </cell>
          <cell r="B10907" t="str">
            <v>CHEMBL509396</v>
          </cell>
        </row>
        <row r="10908">
          <cell r="A10908" t="str">
            <v>CHEMBL187165</v>
          </cell>
          <cell r="B10908" t="str">
            <v>CHEMBL187165</v>
          </cell>
        </row>
        <row r="10909">
          <cell r="A10909" t="str">
            <v>X1..2..4.Methoxyphenyl..2..3..4.methoxyphenyl.propoxy.ethyl.imidazole</v>
          </cell>
          <cell r="B10909" t="str">
            <v>1-[2-(4-Methoxyphenyl)-2-[3-(4-methoxyphenyl)propoxy]ethyl]imidazole</v>
          </cell>
        </row>
        <row r="10910">
          <cell r="A10910" t="str">
            <v>SK.96365</v>
          </cell>
          <cell r="B10910" t="str">
            <v>SK-96365</v>
          </cell>
        </row>
        <row r="10911">
          <cell r="A10911" t="str">
            <v>CHEMBL203207</v>
          </cell>
          <cell r="B10911" t="str">
            <v>CHEMBL203207</v>
          </cell>
        </row>
        <row r="10912">
          <cell r="A10912" t="str">
            <v>Serdemetan</v>
          </cell>
          <cell r="B10912" t="str">
            <v>Serdemetan</v>
          </cell>
        </row>
        <row r="10913">
          <cell r="A10913" t="str">
            <v>CHEMBL319551</v>
          </cell>
          <cell r="B10913" t="str">
            <v>CHEMBL319551</v>
          </cell>
        </row>
        <row r="10914">
          <cell r="A10914" t="str">
            <v>GNF.PF.607</v>
          </cell>
          <cell r="B10914" t="str">
            <v>GNF-PF-607</v>
          </cell>
        </row>
        <row r="10915">
          <cell r="A10915" t="str">
            <v>CHEMBL217530</v>
          </cell>
          <cell r="B10915" t="str">
            <v>CHEMBL217530</v>
          </cell>
        </row>
        <row r="10916">
          <cell r="A10916" t="str">
            <v>X.1.1..Biphenyl..4.acetaldehyde</v>
          </cell>
          <cell r="B10916" t="str">
            <v>[1,1'-Biphenyl]-4-acetaldehyde</v>
          </cell>
        </row>
        <row r="10917">
          <cell r="A10917" t="str">
            <v>X4.BIPHENYLACETIC.ACID</v>
          </cell>
          <cell r="B10917" t="str">
            <v>4-BIPHENYLACETIC ACID</v>
          </cell>
        </row>
        <row r="10918">
          <cell r="A10918" t="str">
            <v>CHEMBL188081</v>
          </cell>
          <cell r="B10918" t="str">
            <v>CHEMBL188081</v>
          </cell>
        </row>
        <row r="10919">
          <cell r="A10919" t="str">
            <v>Win.55212.2</v>
          </cell>
          <cell r="B10919" t="str">
            <v>Win-55212-2</v>
          </cell>
        </row>
        <row r="10920">
          <cell r="A10920" t="str">
            <v>CHEMBL80330</v>
          </cell>
          <cell r="B10920" t="str">
            <v>CHEMBL80330</v>
          </cell>
        </row>
        <row r="10921">
          <cell r="A10921" t="str">
            <v>CHEMBL207196</v>
          </cell>
          <cell r="B10921" t="str">
            <v>CHEMBL207196</v>
          </cell>
        </row>
        <row r="10922">
          <cell r="A10922" t="str">
            <v>Ac.I.CVSQDWGHHRC.T.NH2</v>
          </cell>
          <cell r="B10922" t="str">
            <v>Ac-I[CVSQDWGHHRC]T-NH2</v>
          </cell>
        </row>
        <row r="10923">
          <cell r="A10923" t="str">
            <v>CHEMBL448912</v>
          </cell>
          <cell r="B10923" t="str">
            <v>CHEMBL448912</v>
          </cell>
        </row>
        <row r="10924">
          <cell r="A10924" t="str">
            <v>CHEMBL562195</v>
          </cell>
          <cell r="B10924" t="str">
            <v>CHEMBL562195</v>
          </cell>
        </row>
        <row r="10925">
          <cell r="A10925" t="str">
            <v>X2.butyl.1.hydroxyguanidine</v>
          </cell>
          <cell r="B10925" t="str">
            <v>2-butyl-1-hydroxyguanidine</v>
          </cell>
        </row>
        <row r="10926">
          <cell r="A10926" t="str">
            <v>o.Chloranil</v>
          </cell>
          <cell r="B10926" t="str">
            <v>o-Chloranil</v>
          </cell>
        </row>
        <row r="10927">
          <cell r="A10927" t="str">
            <v>BMS.262084</v>
          </cell>
          <cell r="B10927" t="str">
            <v>BMS-262084</v>
          </cell>
        </row>
        <row r="10928">
          <cell r="A10928" t="str">
            <v>CHEMBL575482</v>
          </cell>
          <cell r="B10928" t="str">
            <v>CHEMBL575482</v>
          </cell>
        </row>
        <row r="10929">
          <cell r="A10929" t="str">
            <v>acetate</v>
          </cell>
          <cell r="B10929" t="str">
            <v>acetate</v>
          </cell>
        </row>
        <row r="10930">
          <cell r="A10930" t="str">
            <v>N..1.Benzylpiperidin.4.Yl..4.Sulfanylbutanamide</v>
          </cell>
          <cell r="B10930" t="str">
            <v>N-(1-Benzylpiperidin-4-Yl)-4-Sulfanylbutanamide</v>
          </cell>
        </row>
        <row r="10931">
          <cell r="A10931" t="str">
            <v>Epiestradiol</v>
          </cell>
          <cell r="B10931" t="str">
            <v>Epiestradiol</v>
          </cell>
        </row>
        <row r="10932">
          <cell r="A10932" t="str">
            <v>Alfatradiol</v>
          </cell>
          <cell r="B10932" t="str">
            <v>Alfatradiol</v>
          </cell>
        </row>
        <row r="10933">
          <cell r="A10933" t="str">
            <v>NSC665564</v>
          </cell>
          <cell r="B10933" t="str">
            <v>NSC665564</v>
          </cell>
        </row>
        <row r="10934">
          <cell r="A10934" t="str">
            <v>CHEMBL202420</v>
          </cell>
          <cell r="B10934" t="str">
            <v>CHEMBL202420</v>
          </cell>
        </row>
        <row r="10935">
          <cell r="A10935" t="str">
            <v>X3.methoxydesaminokynurenine</v>
          </cell>
          <cell r="B10935" t="str">
            <v>3-methoxydesaminokynurenine</v>
          </cell>
        </row>
        <row r="10936">
          <cell r="A10936" t="str">
            <v>CHEMBL190305</v>
          </cell>
          <cell r="B10936" t="str">
            <v>CHEMBL190305</v>
          </cell>
        </row>
        <row r="10937">
          <cell r="A10937" t="str">
            <v>SC41661A</v>
          </cell>
          <cell r="B10937" t="str">
            <v>SC41661A</v>
          </cell>
        </row>
        <row r="10938">
          <cell r="A10938" t="str">
            <v>CHEMBL598399</v>
          </cell>
          <cell r="B10938" t="str">
            <v>CHEMBL598399</v>
          </cell>
        </row>
        <row r="10939">
          <cell r="A10939" t="str">
            <v>X3..2..pyridin.4.yl.ethyl..1H.indole</v>
          </cell>
          <cell r="B10939" t="str">
            <v>3-[2-(pyridin-4-yl)ethyl]-1H-indole</v>
          </cell>
        </row>
        <row r="10940">
          <cell r="A10940" t="str">
            <v>Ala11.SRIF.14.amide</v>
          </cell>
          <cell r="B10940" t="str">
            <v>Ala11-SRIF-14-amide</v>
          </cell>
        </row>
        <row r="10941">
          <cell r="A10941" t="str">
            <v>CHEMBL13101</v>
          </cell>
          <cell r="B10941" t="str">
            <v>CHEMBL13101</v>
          </cell>
        </row>
        <row r="10942">
          <cell r="A10942" t="str">
            <v>SB.436811</v>
          </cell>
          <cell r="B10942" t="str">
            <v>SB-436811</v>
          </cell>
        </row>
        <row r="10943">
          <cell r="A10943" t="str">
            <v>X3..1H.imidazol.1.ylmethyl.aniline</v>
          </cell>
          <cell r="B10943" t="str">
            <v>3-(1H-imidazol-1-ylmethyl)aniline</v>
          </cell>
        </row>
        <row r="10944">
          <cell r="A10944" t="str">
            <v>CHEMBL321758</v>
          </cell>
          <cell r="B10944" t="str">
            <v>CHEMBL321758</v>
          </cell>
        </row>
        <row r="10945">
          <cell r="A10945" t="str">
            <v>CHEMBL325053</v>
          </cell>
          <cell r="B10945" t="str">
            <v>CHEMBL325053</v>
          </cell>
        </row>
        <row r="10946">
          <cell r="A10946" t="str">
            <v>acivicin</v>
          </cell>
          <cell r="B10946" t="str">
            <v>acivicin</v>
          </cell>
        </row>
        <row r="10947">
          <cell r="A10947" t="str">
            <v>CHEMBL1076633</v>
          </cell>
          <cell r="B10947" t="str">
            <v>CHEMBL1076633</v>
          </cell>
        </row>
        <row r="10948">
          <cell r="A10948" t="str">
            <v>X4.Imidazol.1.ylmethylphenylamine</v>
          </cell>
          <cell r="B10948" t="str">
            <v>4-Imidazol-1-ylmethylphenylamine</v>
          </cell>
        </row>
        <row r="10949">
          <cell r="A10949" t="str">
            <v>CHEMBL382876</v>
          </cell>
          <cell r="B10949" t="str">
            <v>CHEMBL382876</v>
          </cell>
        </row>
        <row r="10950">
          <cell r="A10950" t="str">
            <v>CHEMBL233022</v>
          </cell>
          <cell r="B10950" t="str">
            <v>CHEMBL233022</v>
          </cell>
        </row>
        <row r="10951">
          <cell r="A10951" t="str">
            <v>AGN.PC.047BFI</v>
          </cell>
          <cell r="B10951" t="str">
            <v>AGN-PC-047BFI</v>
          </cell>
        </row>
        <row r="10952">
          <cell r="A10952" t="str">
            <v>CHEMBL188887</v>
          </cell>
          <cell r="B10952" t="str">
            <v>CHEMBL188887</v>
          </cell>
        </row>
        <row r="10953">
          <cell r="A10953" t="str">
            <v>CHEMBL289060</v>
          </cell>
          <cell r="B10953" t="str">
            <v>CHEMBL289060</v>
          </cell>
        </row>
        <row r="10954">
          <cell r="A10954" t="str">
            <v>CHEMBL350692</v>
          </cell>
          <cell r="B10954" t="str">
            <v>CHEMBL350692</v>
          </cell>
        </row>
        <row r="10955">
          <cell r="A10955" t="str">
            <v>CHEMBL301514</v>
          </cell>
          <cell r="B10955" t="str">
            <v>CHEMBL301514</v>
          </cell>
        </row>
        <row r="10956">
          <cell r="A10956" t="str">
            <v>CHEMBL436085</v>
          </cell>
          <cell r="B10956" t="str">
            <v>CHEMBL436085</v>
          </cell>
        </row>
        <row r="10957">
          <cell r="A10957" t="str">
            <v>X4..1H.benzimidazol.1.yl.aniline</v>
          </cell>
          <cell r="B10957" t="str">
            <v>4-(1H-benzimidazol-1-yl)aniline</v>
          </cell>
        </row>
        <row r="10958">
          <cell r="A10958" t="str">
            <v>CHEMBL244416</v>
          </cell>
          <cell r="B10958" t="str">
            <v>CHEMBL244416</v>
          </cell>
        </row>
        <row r="10959">
          <cell r="A10959" t="str">
            <v>CHEMBL461458</v>
          </cell>
          <cell r="B10959" t="str">
            <v>CHEMBL461458</v>
          </cell>
        </row>
        <row r="10960">
          <cell r="A10960" t="str">
            <v>N..3.acetamidophenyl..3.chlorobenzamide</v>
          </cell>
          <cell r="B10960" t="str">
            <v>N-(3-acetamidophenyl)-3-chlorobenzamide</v>
          </cell>
        </row>
        <row r="10961">
          <cell r="A10961" t="str">
            <v>Degarelix</v>
          </cell>
          <cell r="B10961" t="str">
            <v>Degarelix</v>
          </cell>
        </row>
        <row r="10962">
          <cell r="A10962" t="str">
            <v>CHEMBL185833</v>
          </cell>
          <cell r="B10962" t="str">
            <v>CHEMBL185833</v>
          </cell>
        </row>
        <row r="10963">
          <cell r="A10963" t="str">
            <v>ZINC00073524</v>
          </cell>
          <cell r="B10963" t="str">
            <v>ZINC00073524</v>
          </cell>
        </row>
        <row r="10964">
          <cell r="A10964" t="str">
            <v>CHEMBL65858</v>
          </cell>
          <cell r="B10964" t="str">
            <v>CHEMBL65858</v>
          </cell>
        </row>
        <row r="10965">
          <cell r="A10965" t="str">
            <v>Amelizol</v>
          </cell>
          <cell r="B10965" t="str">
            <v>Amelizol</v>
          </cell>
        </row>
        <row r="10966">
          <cell r="A10966" t="str">
            <v>Mazapertine</v>
          </cell>
          <cell r="B10966" t="str">
            <v>Mazapertine</v>
          </cell>
        </row>
        <row r="10967">
          <cell r="A10967" t="str">
            <v>CHEMBL208171</v>
          </cell>
          <cell r="B10967" t="str">
            <v>CHEMBL208171</v>
          </cell>
        </row>
        <row r="10968">
          <cell r="A10968" t="str">
            <v>AKOS016203714</v>
          </cell>
          <cell r="B10968" t="str">
            <v>AKOS016203714</v>
          </cell>
        </row>
        <row r="10969">
          <cell r="A10969" t="str">
            <v>CHEMBL261334</v>
          </cell>
          <cell r="B10969" t="str">
            <v>CHEMBL261334</v>
          </cell>
        </row>
        <row r="10970">
          <cell r="A10970" t="str">
            <v>CHEMBL50492</v>
          </cell>
          <cell r="B10970" t="str">
            <v>CHEMBL50492</v>
          </cell>
        </row>
        <row r="10971">
          <cell r="A10971" t="str">
            <v>AGN.PC.071TJA</v>
          </cell>
          <cell r="B10971" t="str">
            <v>AGN-PC-071TJA</v>
          </cell>
        </row>
        <row r="10972">
          <cell r="A10972" t="str">
            <v>Dimethindene.maleate</v>
          </cell>
          <cell r="B10972" t="str">
            <v>Dimethindene maleate</v>
          </cell>
        </row>
        <row r="10973">
          <cell r="A10973" t="str">
            <v>NSC.99495</v>
          </cell>
          <cell r="B10973" t="str">
            <v>NSC-99495</v>
          </cell>
        </row>
        <row r="10974">
          <cell r="A10974" t="str">
            <v>TAK.701</v>
          </cell>
          <cell r="B10974" t="str">
            <v>TAK-701</v>
          </cell>
        </row>
        <row r="10975">
          <cell r="A10975" t="str">
            <v>CHEMBL439030</v>
          </cell>
          <cell r="B10975" t="str">
            <v>CHEMBL439030</v>
          </cell>
        </row>
        <row r="10976">
          <cell r="A10976" t="str">
            <v>CHEMBL610513</v>
          </cell>
          <cell r="B10976" t="str">
            <v>CHEMBL610513</v>
          </cell>
        </row>
        <row r="10977">
          <cell r="A10977" t="str">
            <v>X2.7.Bis.3.chloropropionamido.anthraquinone</v>
          </cell>
          <cell r="B10977" t="str">
            <v>2,7-Bis(3-chloropropionamido)anthraquinone</v>
          </cell>
        </row>
        <row r="10978">
          <cell r="A10978" t="str">
            <v>CHEMBL101389</v>
          </cell>
          <cell r="B10978" t="str">
            <v>CHEMBL101389</v>
          </cell>
        </row>
        <row r="10979">
          <cell r="A10979" t="str">
            <v>X3.bromo.1..4.hexylphenyl.propan.1.one</v>
          </cell>
          <cell r="B10979" t="str">
            <v>3-bromo-1-(4-hexylphenyl)propan-1-one</v>
          </cell>
        </row>
        <row r="10980">
          <cell r="A10980" t="str">
            <v>X5.HEPTYL.6.HYDROXY.1.3.BENZOTHIAZOLE.4.7.DIONE</v>
          </cell>
          <cell r="B10980" t="str">
            <v>5-HEPTYL-6-HYDROXY-1,3-BENZOTHIAZOLE-4,7-DIONE</v>
          </cell>
        </row>
        <row r="10981">
          <cell r="A10981" t="str">
            <v>X7.benzylidenenaltrexone</v>
          </cell>
          <cell r="B10981" t="str">
            <v>7-benzylidenenaltrexone</v>
          </cell>
        </row>
        <row r="10982">
          <cell r="A10982" t="str">
            <v>Cdk9.Inhibitor.II</v>
          </cell>
          <cell r="B10982" t="str">
            <v>Cdk9 Inhibitor II</v>
          </cell>
        </row>
        <row r="10983">
          <cell r="A10983" t="str">
            <v>quinoxaline.analogue..3f</v>
          </cell>
          <cell r="B10983" t="str">
            <v>quinoxaline analogue, 3f</v>
          </cell>
        </row>
        <row r="10984">
          <cell r="A10984" t="str">
            <v>PF.04620110</v>
          </cell>
          <cell r="B10984" t="str">
            <v>PF-04620110</v>
          </cell>
        </row>
        <row r="10985">
          <cell r="A10985" t="str">
            <v>X4.cyclopentyliden.4.hydroxyphenyl.methylphenol</v>
          </cell>
          <cell r="B10985" t="str">
            <v>4-cyclopentyliden(4-hydroxyphenyl)methylphenol</v>
          </cell>
        </row>
        <row r="10986">
          <cell r="A10986" t="str">
            <v>CHEMBL154945</v>
          </cell>
          <cell r="B10986" t="str">
            <v>CHEMBL154945</v>
          </cell>
        </row>
        <row r="10987">
          <cell r="A10987" t="str">
            <v>CHEMBL125244</v>
          </cell>
          <cell r="B10987" t="str">
            <v>CHEMBL125244</v>
          </cell>
        </row>
        <row r="10988">
          <cell r="A10988" t="str">
            <v>CHEMBL461457</v>
          </cell>
          <cell r="B10988" t="str">
            <v>CHEMBL461457</v>
          </cell>
        </row>
        <row r="10989">
          <cell r="A10989" t="str">
            <v>N.Methylurethane.of.hydrochloride.of.3.dimethylaminophenol</v>
          </cell>
          <cell r="B10989" t="str">
            <v>N-Methylurethane of hydrochloride of 3-dimethylaminophenol</v>
          </cell>
        </row>
        <row r="10990">
          <cell r="A10990" t="str">
            <v>CHEMBL1163255</v>
          </cell>
          <cell r="B10990" t="str">
            <v>CHEMBL1163255</v>
          </cell>
        </row>
        <row r="10991">
          <cell r="A10991" t="str">
            <v>CHEMBL221291</v>
          </cell>
          <cell r="B10991" t="str">
            <v>CHEMBL221291</v>
          </cell>
        </row>
        <row r="10992">
          <cell r="A10992" t="str">
            <v>CHEMBL61067</v>
          </cell>
          <cell r="B10992" t="str">
            <v>CHEMBL61067</v>
          </cell>
        </row>
        <row r="10993">
          <cell r="A10993" t="str">
            <v>CHEMBL202479</v>
          </cell>
          <cell r="B10993" t="str">
            <v>CHEMBL202479</v>
          </cell>
        </row>
        <row r="10994">
          <cell r="A10994" t="str">
            <v>Phorbol.12.myristate</v>
          </cell>
          <cell r="B10994" t="str">
            <v>Phorbol-12-myristate</v>
          </cell>
        </row>
        <row r="10995">
          <cell r="A10995" t="str">
            <v>X4.DAMP</v>
          </cell>
          <cell r="B10995" t="str">
            <v>4-DAMP</v>
          </cell>
        </row>
        <row r="10996">
          <cell r="A10996" t="str">
            <v>RG.13022</v>
          </cell>
          <cell r="B10996" t="str">
            <v>RG-13022</v>
          </cell>
        </row>
        <row r="10997">
          <cell r="A10997" t="str">
            <v>CHEMBL219273</v>
          </cell>
          <cell r="B10997" t="str">
            <v>CHEMBL219273</v>
          </cell>
        </row>
        <row r="10998">
          <cell r="A10998" t="str">
            <v>CHEMBL81644</v>
          </cell>
          <cell r="B10998" t="str">
            <v>CHEMBL81644</v>
          </cell>
        </row>
        <row r="10999">
          <cell r="A10999" t="str">
            <v>Benzetimide</v>
          </cell>
          <cell r="B10999" t="str">
            <v>Benzetimide</v>
          </cell>
        </row>
        <row r="11000">
          <cell r="A11000" t="str">
            <v>CHEMBL151958</v>
          </cell>
          <cell r="B11000" t="str">
            <v>CHEMBL151958</v>
          </cell>
        </row>
        <row r="11001">
          <cell r="A11001" t="str">
            <v>CHEMBL109280</v>
          </cell>
          <cell r="B11001" t="str">
            <v>CHEMBL109280</v>
          </cell>
        </row>
        <row r="11002">
          <cell r="A11002" t="str">
            <v>CHEMBL441933</v>
          </cell>
          <cell r="B11002" t="str">
            <v>CHEMBL441933</v>
          </cell>
        </row>
        <row r="11003">
          <cell r="A11003" t="str">
            <v>AGN.PC.001QK8</v>
          </cell>
          <cell r="B11003" t="str">
            <v>AGN-PC-001QK8</v>
          </cell>
        </row>
        <row r="11004">
          <cell r="A11004" t="str">
            <v>X6.bromoaplysinopsin</v>
          </cell>
          <cell r="B11004" t="str">
            <v>6-bromoaplysinopsin</v>
          </cell>
        </row>
        <row r="11005">
          <cell r="A11005" t="str">
            <v>CHEMBL468370</v>
          </cell>
          <cell r="B11005" t="str">
            <v>CHEMBL468370</v>
          </cell>
        </row>
        <row r="11006">
          <cell r="A11006" t="str">
            <v>CHEMBL60424</v>
          </cell>
          <cell r="B11006" t="str">
            <v>CHEMBL60424</v>
          </cell>
        </row>
        <row r="11007">
          <cell r="A11007" t="str">
            <v>Diarylurea.deriv..15</v>
          </cell>
          <cell r="B11007" t="str">
            <v>Diarylurea deriv. 15</v>
          </cell>
        </row>
        <row r="11008">
          <cell r="A11008" t="str">
            <v>CHEMBL304668</v>
          </cell>
          <cell r="B11008" t="str">
            <v>CHEMBL304668</v>
          </cell>
        </row>
        <row r="11009">
          <cell r="A11009" t="str">
            <v>CHEMBL386480</v>
          </cell>
          <cell r="B11009" t="str">
            <v>CHEMBL386480</v>
          </cell>
        </row>
        <row r="11010">
          <cell r="A11010" t="str">
            <v>M.100240</v>
          </cell>
          <cell r="B11010" t="str">
            <v>M-100240</v>
          </cell>
        </row>
        <row r="11011">
          <cell r="A11011" t="str">
            <v>X2.3.5.6.TETRAFLUORO.4.METHOXY.BENZAMIDE</v>
          </cell>
          <cell r="B11011" t="str">
            <v>2,3,5,6-TETRAFLUORO-4-METHOXY-BENZAMIDE</v>
          </cell>
        </row>
        <row r="11012">
          <cell r="A11012" t="str">
            <v>CHEMBL7393</v>
          </cell>
          <cell r="B11012" t="str">
            <v>CHEMBL7393</v>
          </cell>
        </row>
        <row r="11013">
          <cell r="A11013" t="str">
            <v>NSC668937</v>
          </cell>
          <cell r="B11013" t="str">
            <v>NSC668937</v>
          </cell>
        </row>
        <row r="11014">
          <cell r="A11014" t="str">
            <v>X2.hydroxygarveatin.E</v>
          </cell>
          <cell r="B11014" t="str">
            <v>2-hydroxygarveatin E</v>
          </cell>
        </row>
        <row r="11015">
          <cell r="A11015" t="str">
            <v>Acyline</v>
          </cell>
          <cell r="B11015" t="str">
            <v>Acyline</v>
          </cell>
        </row>
        <row r="11016">
          <cell r="A11016" t="str">
            <v>CHEMBL291365</v>
          </cell>
          <cell r="B11016" t="str">
            <v>CHEMBL291365</v>
          </cell>
        </row>
        <row r="11017">
          <cell r="A11017" t="str">
            <v>CHEMBL490956</v>
          </cell>
          <cell r="B11017" t="str">
            <v>CHEMBL490956</v>
          </cell>
        </row>
        <row r="11018">
          <cell r="A11018" t="str">
            <v>X5.bromo.2....4.chlorophenyl.sulfonyl.amino.benzoic.acid</v>
          </cell>
          <cell r="B11018" t="str">
            <v>5-bromo-2-{[(4-chlorophenyl)sulfonyl]amino}benzoic acid</v>
          </cell>
        </row>
        <row r="11019">
          <cell r="A11019" t="str">
            <v>AGN.PC.078WEM</v>
          </cell>
          <cell r="B11019" t="str">
            <v>AGN-PC-078WEM</v>
          </cell>
        </row>
        <row r="11020">
          <cell r="A11020" t="str">
            <v>Asp.BrPmp.Leu</v>
          </cell>
          <cell r="B11020" t="str">
            <v>Asp-BrPmp-Leu</v>
          </cell>
        </row>
        <row r="11021">
          <cell r="A11021" t="str">
            <v>CHEMBL198675</v>
          </cell>
          <cell r="B11021" t="str">
            <v>CHEMBL198675</v>
          </cell>
        </row>
        <row r="11022">
          <cell r="A11022" t="str">
            <v>CGP.029482</v>
          </cell>
          <cell r="B11022" t="str">
            <v>CGP-029482</v>
          </cell>
        </row>
        <row r="11023">
          <cell r="A11023" t="str">
            <v>CHEMBL241160</v>
          </cell>
          <cell r="B11023" t="str">
            <v>CHEMBL241160</v>
          </cell>
        </row>
        <row r="11024">
          <cell r="A11024" t="str">
            <v>PSN.101</v>
          </cell>
          <cell r="B11024" t="str">
            <v>PSN-101</v>
          </cell>
        </row>
        <row r="11025">
          <cell r="A11025" t="str">
            <v>CHEMBL523685</v>
          </cell>
          <cell r="B11025" t="str">
            <v>CHEMBL523685</v>
          </cell>
        </row>
        <row r="11026">
          <cell r="A11026" t="str">
            <v>STK215777</v>
          </cell>
          <cell r="B11026" t="str">
            <v>STK215777</v>
          </cell>
        </row>
        <row r="11027">
          <cell r="A11027" t="str">
            <v>CHEMBL6808</v>
          </cell>
          <cell r="B11027" t="str">
            <v>CHEMBL6808</v>
          </cell>
        </row>
        <row r="11028">
          <cell r="A11028" t="str">
            <v>CHEMBL262340</v>
          </cell>
          <cell r="B11028" t="str">
            <v>CHEMBL262340</v>
          </cell>
        </row>
        <row r="11029">
          <cell r="A11029" t="str">
            <v>CHEMBL257235</v>
          </cell>
          <cell r="B11029" t="str">
            <v>CHEMBL257235</v>
          </cell>
        </row>
        <row r="11030">
          <cell r="A11030" t="str">
            <v>phenyl.sulfamate</v>
          </cell>
          <cell r="B11030" t="str">
            <v>phenyl sulfamate</v>
          </cell>
        </row>
        <row r="11031">
          <cell r="A11031" t="str">
            <v>CHEMBL438186</v>
          </cell>
          <cell r="B11031" t="str">
            <v>CHEMBL438186</v>
          </cell>
        </row>
        <row r="11032">
          <cell r="A11032" t="str">
            <v>BOSENTAN.SODIUM</v>
          </cell>
          <cell r="B11032" t="str">
            <v>BOSENTAN SODIUM</v>
          </cell>
        </row>
        <row r="11033">
          <cell r="A11033" t="str">
            <v>GNF.PF.5618</v>
          </cell>
          <cell r="B11033" t="str">
            <v>GNF-PF-5618</v>
          </cell>
        </row>
        <row r="11034">
          <cell r="A11034" t="str">
            <v>Substituted.Acrylamide..7b</v>
          </cell>
          <cell r="B11034" t="str">
            <v>Substituted Acrylamide, 7b</v>
          </cell>
        </row>
        <row r="11035">
          <cell r="A11035" t="str">
            <v>AdoC.GABA.Arg6</v>
          </cell>
          <cell r="B11035" t="str">
            <v>AdoC(GABA)Arg6</v>
          </cell>
        </row>
        <row r="11036">
          <cell r="A11036" t="str">
            <v>X5.HYDROXYMETHYL.CHONDURITOL</v>
          </cell>
          <cell r="B11036" t="str">
            <v>5-HYDROXYMETHYL-CHONDURITOL</v>
          </cell>
        </row>
        <row r="11037">
          <cell r="A11037" t="str">
            <v>PF.998425</v>
          </cell>
          <cell r="B11037" t="str">
            <v>PF-998425</v>
          </cell>
        </row>
        <row r="11038">
          <cell r="A11038" t="str">
            <v>CHEMBL1214738</v>
          </cell>
          <cell r="B11038" t="str">
            <v>CHEMBL1214738</v>
          </cell>
        </row>
        <row r="11039">
          <cell r="A11039" t="str">
            <v>Aplaviroc.hydrochloride</v>
          </cell>
          <cell r="B11039" t="str">
            <v>Aplaviroc hydrochloride</v>
          </cell>
        </row>
        <row r="11040">
          <cell r="A11040" t="str">
            <v>Ulipristal</v>
          </cell>
          <cell r="B11040" t="str">
            <v>Ulipristal</v>
          </cell>
        </row>
        <row r="11041">
          <cell r="A11041" t="str">
            <v>CHEMBL496717</v>
          </cell>
          <cell r="B11041" t="str">
            <v>CHEMBL496717</v>
          </cell>
        </row>
        <row r="11042">
          <cell r="A11042" t="str">
            <v>JWH.201</v>
          </cell>
          <cell r="B11042" t="str">
            <v>JWH-201</v>
          </cell>
        </row>
        <row r="11043">
          <cell r="A11043" t="str">
            <v>X1029712.80.8</v>
          </cell>
          <cell r="B11043" t="str">
            <v>1029712-80-8</v>
          </cell>
        </row>
        <row r="11044">
          <cell r="A11044" t="str">
            <v>CHEMBL368972</v>
          </cell>
          <cell r="B11044" t="str">
            <v>CHEMBL368972</v>
          </cell>
        </row>
        <row r="11045">
          <cell r="A11045" t="str">
            <v>X1.1.1.2.2.3.3.heptafluoro.8.phenyloctan.4.ol</v>
          </cell>
          <cell r="B11045" t="str">
            <v>1,1,1,2,2,3,3-heptafluoro-8-phenyloctan-4-ol</v>
          </cell>
        </row>
        <row r="11046">
          <cell r="A11046" t="str">
            <v>CHEMBL218003</v>
          </cell>
          <cell r="B11046" t="str">
            <v>CHEMBL218003</v>
          </cell>
        </row>
        <row r="11047">
          <cell r="A11047" t="str">
            <v>Pitolisant</v>
          </cell>
          <cell r="B11047" t="str">
            <v>Pitolisant</v>
          </cell>
        </row>
        <row r="11048">
          <cell r="A11048" t="str">
            <v>CHEMBL119494</v>
          </cell>
          <cell r="B11048" t="str">
            <v>CHEMBL119494</v>
          </cell>
        </row>
        <row r="11049">
          <cell r="A11049" t="str">
            <v>CMI.936</v>
          </cell>
          <cell r="B11049" t="str">
            <v>CMI-936</v>
          </cell>
        </row>
        <row r="11050">
          <cell r="A11050" t="str">
            <v>Iodophenpropit</v>
          </cell>
          <cell r="B11050" t="str">
            <v>Iodophenpropit</v>
          </cell>
        </row>
        <row r="11051">
          <cell r="A11051" t="str">
            <v>X6..3.methylphenyl.pteridine.2.4.7.triamine</v>
          </cell>
          <cell r="B11051" t="str">
            <v>6-(3-methylphenyl)pteridine-2,4,7-triamine</v>
          </cell>
        </row>
        <row r="11052">
          <cell r="A11052" t="str">
            <v>CHEMBL379056</v>
          </cell>
          <cell r="B11052" t="str">
            <v>CHEMBL379056</v>
          </cell>
        </row>
        <row r="11053">
          <cell r="A11053" t="str">
            <v>CHEMBL8355</v>
          </cell>
          <cell r="B11053" t="str">
            <v>CHEMBL8355</v>
          </cell>
        </row>
        <row r="11054">
          <cell r="A11054" t="str">
            <v>TAK.960</v>
          </cell>
          <cell r="B11054" t="str">
            <v>TAK-960</v>
          </cell>
        </row>
        <row r="11055">
          <cell r="A11055" t="str">
            <v>LFA703</v>
          </cell>
          <cell r="B11055" t="str">
            <v>LFA703</v>
          </cell>
        </row>
        <row r="11056">
          <cell r="A11056" t="str">
            <v>CHEMBL353794</v>
          </cell>
          <cell r="B11056" t="str">
            <v>CHEMBL353794</v>
          </cell>
        </row>
        <row r="11057">
          <cell r="A11057" t="str">
            <v>N.isoleucylthiazolidine</v>
          </cell>
          <cell r="B11057" t="str">
            <v>N-isoleucylthiazolidine</v>
          </cell>
        </row>
        <row r="11058">
          <cell r="A11058" t="str">
            <v>trans.3.Phenyl.1.propen.1.ylboronic.acid</v>
          </cell>
          <cell r="B11058" t="str">
            <v>trans-3-Phenyl-1-propen-1-ylboronic acid</v>
          </cell>
        </row>
        <row r="11059">
          <cell r="A11059" t="str">
            <v>N.hydroxyglycine.derivative</v>
          </cell>
          <cell r="B11059" t="str">
            <v>N-hydroxyglycine derivative</v>
          </cell>
        </row>
        <row r="11060">
          <cell r="A11060" t="str">
            <v>CHEMBL574960</v>
          </cell>
          <cell r="B11060" t="str">
            <v>CHEMBL574960</v>
          </cell>
        </row>
        <row r="11061">
          <cell r="A11061" t="str">
            <v>CHEMBL207262</v>
          </cell>
          <cell r="B11061" t="str">
            <v>CHEMBL207262</v>
          </cell>
        </row>
        <row r="11062">
          <cell r="A11062" t="str">
            <v>CHEMBL143674</v>
          </cell>
          <cell r="B11062" t="str">
            <v>CHEMBL143674</v>
          </cell>
        </row>
        <row r="11063">
          <cell r="A11063" t="str">
            <v>CHEMBL327534</v>
          </cell>
          <cell r="B11063" t="str">
            <v>CHEMBL327534</v>
          </cell>
        </row>
        <row r="11064">
          <cell r="A11064" t="str">
            <v>CHEMBL419248</v>
          </cell>
          <cell r="B11064" t="str">
            <v>CHEMBL419248</v>
          </cell>
        </row>
        <row r="11065">
          <cell r="A11065" t="str">
            <v>MUMBAISTATIN</v>
          </cell>
          <cell r="B11065" t="str">
            <v>MUMBAISTATIN</v>
          </cell>
        </row>
        <row r="11066">
          <cell r="A11066" t="str">
            <v>SureCN4158879</v>
          </cell>
          <cell r="B11066" t="str">
            <v>SureCN4158879</v>
          </cell>
        </row>
        <row r="11067">
          <cell r="A11067" t="str">
            <v>Cephalochromin</v>
          </cell>
          <cell r="B11067" t="str">
            <v>Cephalochromin</v>
          </cell>
        </row>
        <row r="11068">
          <cell r="A11068" t="str">
            <v>PIRBUTEROL</v>
          </cell>
          <cell r="B11068" t="str">
            <v>PIRBUTEROL</v>
          </cell>
        </row>
        <row r="11069">
          <cell r="A11069" t="str">
            <v>CHEMBL1240676</v>
          </cell>
          <cell r="B11069" t="str">
            <v>CHEMBL1240676</v>
          </cell>
        </row>
        <row r="11070">
          <cell r="A11070" t="str">
            <v>Cgs.19281A</v>
          </cell>
          <cell r="B11070" t="str">
            <v>Cgs-19281A</v>
          </cell>
        </row>
        <row r="11071">
          <cell r="A11071" t="str">
            <v>CHEMBL322085</v>
          </cell>
          <cell r="B11071" t="str">
            <v>CHEMBL322085</v>
          </cell>
        </row>
        <row r="11072">
          <cell r="A11072" t="str">
            <v>X4..4..benzoylamino.benzoyl.benzoic.acid</v>
          </cell>
          <cell r="B11072" t="str">
            <v>4-[4-(benzoylamino)benzoyl]benzoic acid</v>
          </cell>
        </row>
        <row r="11073">
          <cell r="A11073" t="str">
            <v>X.S..dimethylenastron</v>
          </cell>
          <cell r="B11073" t="str">
            <v>(S)-dimethylenastron</v>
          </cell>
        </row>
        <row r="11074">
          <cell r="A11074" t="str">
            <v>AGN.PC.0BEOSN</v>
          </cell>
          <cell r="B11074" t="str">
            <v>AGN-PC-0BEOSN</v>
          </cell>
        </row>
        <row r="11075">
          <cell r="A11075" t="str">
            <v>CHEMBL253788</v>
          </cell>
          <cell r="B11075" t="str">
            <v>CHEMBL253788</v>
          </cell>
        </row>
        <row r="11076">
          <cell r="A11076" t="str">
            <v>X6.Fluoromelatonin</v>
          </cell>
          <cell r="B11076" t="str">
            <v>6-Fluoromelatonin</v>
          </cell>
        </row>
        <row r="11077">
          <cell r="A11077" t="str">
            <v>YM.90K</v>
          </cell>
          <cell r="B11077" t="str">
            <v>YM 90K</v>
          </cell>
        </row>
        <row r="11078">
          <cell r="A11078" t="str">
            <v>CHEMBL189545</v>
          </cell>
          <cell r="B11078" t="str">
            <v>CHEMBL189545</v>
          </cell>
        </row>
        <row r="11079">
          <cell r="A11079" t="str">
            <v>CHEMBL428484</v>
          </cell>
          <cell r="B11079" t="str">
            <v>CHEMBL428484</v>
          </cell>
        </row>
        <row r="11080">
          <cell r="A11080" t="str">
            <v>Hinokinin</v>
          </cell>
          <cell r="B11080" t="str">
            <v>Hinokinin</v>
          </cell>
        </row>
        <row r="11081">
          <cell r="A11081" t="str">
            <v>CCK.Opioid.Peptide..8</v>
          </cell>
          <cell r="B11081" t="str">
            <v>CCK-Opioid Peptide, 8</v>
          </cell>
        </row>
        <row r="11082">
          <cell r="A11082" t="str">
            <v>CHEMBL1087073</v>
          </cell>
          <cell r="B11082" t="str">
            <v>CHEMBL1087073</v>
          </cell>
        </row>
        <row r="11083">
          <cell r="A11083" t="str">
            <v>CHEMBL59719</v>
          </cell>
          <cell r="B11083" t="str">
            <v>CHEMBL59719</v>
          </cell>
        </row>
        <row r="11084">
          <cell r="A11084" t="str">
            <v>SureCN466934</v>
          </cell>
          <cell r="B11084" t="str">
            <v>SureCN466934</v>
          </cell>
        </row>
        <row r="11085">
          <cell r="A11085" t="str">
            <v>CHEMBL56173</v>
          </cell>
          <cell r="B11085" t="str">
            <v>CHEMBL56173</v>
          </cell>
        </row>
        <row r="11086">
          <cell r="A11086" t="str">
            <v>AGN.PC.05DB7C</v>
          </cell>
          <cell r="B11086" t="str">
            <v>AGN-PC-05DB7C</v>
          </cell>
        </row>
        <row r="11087">
          <cell r="A11087" t="str">
            <v>CHEMBL1163471</v>
          </cell>
          <cell r="B11087" t="str">
            <v>CHEMBL1163471</v>
          </cell>
        </row>
        <row r="11088">
          <cell r="A11088" t="str">
            <v>Ginkolide.B</v>
          </cell>
          <cell r="B11088" t="str">
            <v>Ginkolide B</v>
          </cell>
        </row>
        <row r="11089">
          <cell r="A11089" t="str">
            <v>CHEMBL610794</v>
          </cell>
          <cell r="B11089" t="str">
            <v>CHEMBL610794</v>
          </cell>
        </row>
        <row r="11090">
          <cell r="A11090" t="str">
            <v>cacospongionolide</v>
          </cell>
          <cell r="B11090" t="str">
            <v>cacospongionolide</v>
          </cell>
        </row>
        <row r="11091">
          <cell r="A11091" t="str">
            <v>N.butylgalactonojirimycin</v>
          </cell>
          <cell r="B11091" t="str">
            <v>N-butylgalactonojirimycin</v>
          </cell>
        </row>
        <row r="11092">
          <cell r="A11092" t="str">
            <v>X8...3.Trifluoromethyl.benzyloxy.caffeine</v>
          </cell>
          <cell r="B11092" t="str">
            <v>8-[(3-Trifluoromethyl)benzyloxy]caffeine</v>
          </cell>
        </row>
        <row r="11093">
          <cell r="A11093" t="str">
            <v>CHEMBL107413</v>
          </cell>
          <cell r="B11093" t="str">
            <v>CHEMBL107413</v>
          </cell>
        </row>
        <row r="11094">
          <cell r="A11094" t="str">
            <v>Iclaprim</v>
          </cell>
          <cell r="B11094" t="str">
            <v>Iclaprim</v>
          </cell>
        </row>
        <row r="11095">
          <cell r="A11095" t="str">
            <v>CHEMBL386224</v>
          </cell>
          <cell r="B11095" t="str">
            <v>CHEMBL386224</v>
          </cell>
        </row>
        <row r="11096">
          <cell r="A11096" t="str">
            <v>X3..5..3.nitrophenyl.thiophen.2.yl.propanoic.acid</v>
          </cell>
          <cell r="B11096" t="str">
            <v>3-[5-(3-nitrophenyl)thiophen-2-yl]propanoic acid</v>
          </cell>
        </row>
        <row r="11097">
          <cell r="A11097" t="str">
            <v>AGN.PC.046QYH</v>
          </cell>
          <cell r="B11097" t="str">
            <v>AGN-PC-046QYH</v>
          </cell>
        </row>
        <row r="11098">
          <cell r="A11098" t="str">
            <v>CHEMBL297520</v>
          </cell>
          <cell r="B11098" t="str">
            <v>CHEMBL297520</v>
          </cell>
        </row>
        <row r="11099">
          <cell r="A11099" t="str">
            <v>ZK.810388</v>
          </cell>
          <cell r="B11099" t="str">
            <v>ZK-810388</v>
          </cell>
        </row>
        <row r="11100">
          <cell r="A11100" t="str">
            <v>Isopiline</v>
          </cell>
          <cell r="B11100" t="str">
            <v>Isopiline</v>
          </cell>
        </row>
        <row r="11101">
          <cell r="A11101" t="str">
            <v>CHEMBL199906</v>
          </cell>
          <cell r="B11101" t="str">
            <v>CHEMBL199906</v>
          </cell>
        </row>
        <row r="11102">
          <cell r="A11102" t="str">
            <v>NSC.106084</v>
          </cell>
          <cell r="B11102" t="str">
            <v>NSC-106084</v>
          </cell>
        </row>
        <row r="11103">
          <cell r="A11103" t="str">
            <v>CHEMBL450259</v>
          </cell>
          <cell r="B11103" t="str">
            <v>CHEMBL450259</v>
          </cell>
        </row>
        <row r="11104">
          <cell r="A11104" t="str">
            <v>SureCN12379557</v>
          </cell>
          <cell r="B11104" t="str">
            <v>SureCN12379557</v>
          </cell>
        </row>
        <row r="11105">
          <cell r="A11105" t="str">
            <v>X356559.20.1</v>
          </cell>
          <cell r="B11105" t="str">
            <v>356559-20-1</v>
          </cell>
        </row>
        <row r="11106">
          <cell r="A11106" t="str">
            <v>CHEMBL128872</v>
          </cell>
          <cell r="B11106" t="str">
            <v>CHEMBL128872</v>
          </cell>
        </row>
        <row r="11107">
          <cell r="A11107" t="str">
            <v>CHEMBL1097658</v>
          </cell>
          <cell r="B11107" t="str">
            <v>CHEMBL1097658</v>
          </cell>
        </row>
        <row r="11108">
          <cell r="A11108" t="str">
            <v>CHEMBL468022</v>
          </cell>
          <cell r="B11108" t="str">
            <v>CHEMBL468022</v>
          </cell>
        </row>
        <row r="11109">
          <cell r="A11109" t="str">
            <v>CHEMBL93796</v>
          </cell>
          <cell r="B11109" t="str">
            <v>CHEMBL93796</v>
          </cell>
        </row>
        <row r="11110">
          <cell r="A11110" t="str">
            <v>KKHT.20918</v>
          </cell>
          <cell r="B11110" t="str">
            <v>KKHT-20918</v>
          </cell>
        </row>
        <row r="11111">
          <cell r="A11111" t="str">
            <v>X15.nor.18.Methoxycornaridine</v>
          </cell>
          <cell r="B11111" t="str">
            <v>15-nor-18-Methoxycornaridine</v>
          </cell>
        </row>
        <row r="11112">
          <cell r="A11112" t="str">
            <v>Decyl.Sulfamate</v>
          </cell>
          <cell r="B11112" t="str">
            <v>Decyl Sulfamate</v>
          </cell>
        </row>
        <row r="11113">
          <cell r="A11113" t="str">
            <v>CHEMBL385739</v>
          </cell>
          <cell r="B11113" t="str">
            <v>CHEMBL385739</v>
          </cell>
        </row>
        <row r="11114">
          <cell r="A11114" t="str">
            <v>CHEMBL265859</v>
          </cell>
          <cell r="B11114" t="str">
            <v>CHEMBL265859</v>
          </cell>
        </row>
        <row r="11115">
          <cell r="A11115" t="str">
            <v>BRN.4745179</v>
          </cell>
          <cell r="B11115" t="str">
            <v>BRN 4745179</v>
          </cell>
        </row>
        <row r="11116">
          <cell r="A11116" t="str">
            <v>AT9283</v>
          </cell>
          <cell r="B11116" t="str">
            <v>AT9283</v>
          </cell>
        </row>
        <row r="11117">
          <cell r="A11117" t="str">
            <v>CHEMBL293023</v>
          </cell>
          <cell r="B11117" t="str">
            <v>CHEMBL293023</v>
          </cell>
        </row>
        <row r="11118">
          <cell r="A11118" t="str">
            <v>CHEMBL296963</v>
          </cell>
          <cell r="B11118" t="str">
            <v>CHEMBL296963</v>
          </cell>
        </row>
        <row r="11119">
          <cell r="A11119" t="str">
            <v>CHEMBL224827</v>
          </cell>
          <cell r="B11119" t="str">
            <v>CHEMBL224827</v>
          </cell>
        </row>
        <row r="11120">
          <cell r="A11120" t="str">
            <v>CHEMBL239469</v>
          </cell>
          <cell r="B11120" t="str">
            <v>CHEMBL239469</v>
          </cell>
        </row>
        <row r="11121">
          <cell r="A11121" t="str">
            <v>acenaphthene.derivative.B</v>
          </cell>
          <cell r="B11121" t="str">
            <v>acenaphthene derivative B</v>
          </cell>
        </row>
        <row r="11122">
          <cell r="A11122" t="str">
            <v>FEDOTOZINE</v>
          </cell>
          <cell r="B11122" t="str">
            <v>FEDOTOZINE</v>
          </cell>
        </row>
        <row r="11123">
          <cell r="A11123" t="str">
            <v>CHEMBL204263</v>
          </cell>
          <cell r="B11123" t="str">
            <v>CHEMBL204263</v>
          </cell>
        </row>
        <row r="11124">
          <cell r="A11124" t="str">
            <v>Cdp.840</v>
          </cell>
          <cell r="B11124" t="str">
            <v>Cdp 840</v>
          </cell>
        </row>
        <row r="11125">
          <cell r="A11125" t="str">
            <v>CHEMBL479349</v>
          </cell>
          <cell r="B11125" t="str">
            <v>CHEMBL479349</v>
          </cell>
        </row>
        <row r="11126">
          <cell r="A11126" t="str">
            <v>CHEMBL212694</v>
          </cell>
          <cell r="B11126" t="str">
            <v>CHEMBL212694</v>
          </cell>
        </row>
        <row r="11127">
          <cell r="A11127" t="str">
            <v>CHEMBL1172905</v>
          </cell>
          <cell r="B11127" t="str">
            <v>CHEMBL1172905</v>
          </cell>
        </row>
        <row r="11128">
          <cell r="A11128" t="str">
            <v>R.NORDULOXETINE</v>
          </cell>
          <cell r="B11128" t="str">
            <v>R-NORDULOXETINE</v>
          </cell>
        </row>
        <row r="11129">
          <cell r="A11129" t="str">
            <v>CHEMBL212995</v>
          </cell>
          <cell r="B11129" t="str">
            <v>CHEMBL212995</v>
          </cell>
        </row>
        <row r="11130">
          <cell r="A11130" t="str">
            <v>CHEMBL459502</v>
          </cell>
          <cell r="B11130" t="str">
            <v>CHEMBL459502</v>
          </cell>
        </row>
        <row r="11131">
          <cell r="A11131" t="str">
            <v>CHEMBL350283</v>
          </cell>
          <cell r="B11131" t="str">
            <v>CHEMBL350283</v>
          </cell>
        </row>
        <row r="11132">
          <cell r="A11132" t="str">
            <v>CHEMBL176114</v>
          </cell>
          <cell r="B11132" t="str">
            <v>CHEMBL176114</v>
          </cell>
        </row>
        <row r="11133">
          <cell r="A11133" t="str">
            <v>CHEMBL185584</v>
          </cell>
          <cell r="B11133" t="str">
            <v>CHEMBL185584</v>
          </cell>
        </row>
        <row r="11134">
          <cell r="A11134" t="str">
            <v>X2.7.Bis.2..propylamino.acetamido.anthraquinone</v>
          </cell>
          <cell r="B11134" t="str">
            <v>2,7-Bis[2-(propylamino)acetamido]anthraquinone</v>
          </cell>
        </row>
        <row r="11135">
          <cell r="A11135" t="str">
            <v>AdoC.Aoc.Arg6</v>
          </cell>
          <cell r="B11135" t="str">
            <v>AdoC(Aoc)Arg6</v>
          </cell>
        </row>
        <row r="11136">
          <cell r="A11136" t="str">
            <v>CHEMBL458397</v>
          </cell>
          <cell r="B11136" t="str">
            <v>CHEMBL458397</v>
          </cell>
        </row>
        <row r="11137">
          <cell r="A11137" t="str">
            <v>Chebulagic.acid</v>
          </cell>
          <cell r="B11137" t="str">
            <v>Chebulagic acid</v>
          </cell>
        </row>
        <row r="11138">
          <cell r="A11138" t="str">
            <v>N.Ndimethyl.milnacipran</v>
          </cell>
          <cell r="B11138" t="str">
            <v>N,Ndimethyl milnacipran</v>
          </cell>
        </row>
        <row r="11139">
          <cell r="A11139" t="str">
            <v>JWH.133</v>
          </cell>
          <cell r="B11139" t="str">
            <v>JWH-133</v>
          </cell>
        </row>
        <row r="11140">
          <cell r="A11140" t="str">
            <v>X2.amino.5.phenylthiophene.3.carboxamide</v>
          </cell>
          <cell r="B11140" t="str">
            <v>2-amino-5-phenylthiophene-3-carboxamide</v>
          </cell>
        </row>
        <row r="11141">
          <cell r="A11141" t="str">
            <v>CHEMBL184349</v>
          </cell>
          <cell r="B11141" t="str">
            <v>CHEMBL184349</v>
          </cell>
        </row>
        <row r="11142">
          <cell r="A11142" t="str">
            <v>AGN.PC.04YV9N</v>
          </cell>
          <cell r="B11142" t="str">
            <v>AGN-PC-04YV9N</v>
          </cell>
        </row>
        <row r="11143">
          <cell r="A11143" t="str">
            <v>L.phenylalanine</v>
          </cell>
          <cell r="B11143" t="str">
            <v>L-phenylalanine</v>
          </cell>
        </row>
        <row r="11144">
          <cell r="A11144" t="str">
            <v>Isokaempferide</v>
          </cell>
          <cell r="B11144" t="str">
            <v>Isokaempferide</v>
          </cell>
        </row>
        <row r="11145">
          <cell r="A11145" t="str">
            <v>X3.Methoxyapigenin</v>
          </cell>
          <cell r="B11145" t="str">
            <v>3-Methoxyapigenin</v>
          </cell>
        </row>
        <row r="11146">
          <cell r="A11146" t="str">
            <v>Nerispirdine</v>
          </cell>
          <cell r="B11146" t="str">
            <v>Nerispirdine</v>
          </cell>
        </row>
        <row r="11147">
          <cell r="A11147" t="str">
            <v>Ancriviroc</v>
          </cell>
          <cell r="B11147" t="str">
            <v>Ancriviroc</v>
          </cell>
        </row>
        <row r="11148">
          <cell r="A11148" t="str">
            <v>CHEMBL1078844</v>
          </cell>
          <cell r="B11148" t="str">
            <v>CHEMBL1078844</v>
          </cell>
        </row>
        <row r="11149">
          <cell r="A11149" t="str">
            <v>O.Acetylsalicylhydroxamic.Acid</v>
          </cell>
          <cell r="B11149" t="str">
            <v>O-Acetylsalicylhydroxamic Acid</v>
          </cell>
        </row>
        <row r="11150">
          <cell r="A11150" t="str">
            <v>UNII.5YL4IQ1078</v>
          </cell>
          <cell r="B11150" t="str">
            <v>UNII-5YL4IQ1078</v>
          </cell>
        </row>
        <row r="11151">
          <cell r="A11151" t="str">
            <v>SSR.504734</v>
          </cell>
          <cell r="B11151" t="str">
            <v>SSR-504734</v>
          </cell>
        </row>
        <row r="11152">
          <cell r="A11152" t="str">
            <v>Oxymorphindole</v>
          </cell>
          <cell r="B11152" t="str">
            <v>Oxymorphindole</v>
          </cell>
        </row>
        <row r="11153">
          <cell r="A11153" t="str">
            <v>SureCN12379498</v>
          </cell>
          <cell r="B11153" t="str">
            <v>SureCN12379498</v>
          </cell>
        </row>
        <row r="11154">
          <cell r="A11154" t="str">
            <v>AGN.PC.046QYF</v>
          </cell>
          <cell r="B11154" t="str">
            <v>AGN-PC-046QYF</v>
          </cell>
        </row>
        <row r="11155">
          <cell r="A11155" t="str">
            <v>X.3.Pyridylmethylene.indane.7b</v>
          </cell>
          <cell r="B11155" t="str">
            <v>(3-Pyridylmethylene)indane 7b</v>
          </cell>
        </row>
        <row r="11156">
          <cell r="A11156" t="str">
            <v>X3.Chloro.4.fluoro.DL.phenylglycine</v>
          </cell>
          <cell r="B11156" t="str">
            <v>3-Chloro-4-fluoro-DL-phenylglycine</v>
          </cell>
        </row>
        <row r="11157">
          <cell r="A11157" t="str">
            <v>Epiroprim</v>
          </cell>
          <cell r="B11157" t="str">
            <v>Epiroprim</v>
          </cell>
        </row>
        <row r="11158">
          <cell r="A11158" t="str">
            <v>UNII.9Q765ZIF8L</v>
          </cell>
          <cell r="B11158" t="str">
            <v>UNII-9Q765ZIF8L</v>
          </cell>
        </row>
        <row r="11159">
          <cell r="A11159" t="str">
            <v>X2.cyclohexyl.N.phenylacetamide</v>
          </cell>
          <cell r="B11159" t="str">
            <v>2-cyclohexyl-N-phenylacetamide</v>
          </cell>
        </row>
        <row r="11160">
          <cell r="A11160" t="str">
            <v>X4.6.DIDEOXY.4.AMINO.ALPHA.D.GLUCOSE</v>
          </cell>
          <cell r="B11160" t="str">
            <v>4,6-DIDEOXY-4-AMINO-ALPHA-D-GLUCOSE</v>
          </cell>
        </row>
        <row r="11161">
          <cell r="A11161" t="str">
            <v>AGN.PC.078WEI</v>
          </cell>
          <cell r="B11161" t="str">
            <v>AGN-PC-078WEI</v>
          </cell>
        </row>
        <row r="11162">
          <cell r="A11162" t="str">
            <v>Aplysamine.1</v>
          </cell>
          <cell r="B11162" t="str">
            <v>Aplysamine-1</v>
          </cell>
        </row>
        <row r="11163">
          <cell r="A11163" t="str">
            <v>CHEMBL567932</v>
          </cell>
          <cell r="B11163" t="str">
            <v>CHEMBL567932</v>
          </cell>
        </row>
        <row r="11164">
          <cell r="A11164" t="str">
            <v>DNC000863</v>
          </cell>
          <cell r="B11164" t="str">
            <v>DNC000863</v>
          </cell>
        </row>
        <row r="11165">
          <cell r="A11165" t="str">
            <v>N.N.dimethylarginine</v>
          </cell>
          <cell r="B11165" t="str">
            <v>N,N-dimethylarginine</v>
          </cell>
        </row>
        <row r="11166">
          <cell r="A11166" t="str">
            <v>MFMOme</v>
          </cell>
          <cell r="B11166" t="str">
            <v>MFMOme</v>
          </cell>
        </row>
        <row r="11167">
          <cell r="A11167" t="str">
            <v>CHEMBL397926</v>
          </cell>
          <cell r="B11167" t="str">
            <v>CHEMBL397926</v>
          </cell>
        </row>
        <row r="11168">
          <cell r="A11168" t="str">
            <v>X1.2.dinaphthalen.2.ylethane.1.2.dione</v>
          </cell>
          <cell r="B11168" t="str">
            <v>1,2-dinaphthalen-2-ylethane-1,2-dione</v>
          </cell>
        </row>
        <row r="11169">
          <cell r="A11169" t="str">
            <v>CHEMBL274728</v>
          </cell>
          <cell r="B11169" t="str">
            <v>CHEMBL274728</v>
          </cell>
        </row>
        <row r="11170">
          <cell r="A11170" t="str">
            <v>L015346</v>
          </cell>
          <cell r="B11170" t="str">
            <v>L015346</v>
          </cell>
        </row>
        <row r="11171">
          <cell r="A11171" t="str">
            <v>Mafodotin..USAN.</v>
          </cell>
          <cell r="B11171" t="str">
            <v>Mafodotin (USAN)</v>
          </cell>
        </row>
        <row r="11172">
          <cell r="A11172" t="str">
            <v>CHEMBL560667</v>
          </cell>
          <cell r="B11172" t="str">
            <v>CHEMBL560667</v>
          </cell>
        </row>
        <row r="11173">
          <cell r="A11173" t="str">
            <v>CHEMBL215952</v>
          </cell>
          <cell r="B11173" t="str">
            <v>CHEMBL215952</v>
          </cell>
        </row>
        <row r="11174">
          <cell r="A11174" t="str">
            <v>CHEMBL575930</v>
          </cell>
          <cell r="B11174" t="str">
            <v>CHEMBL575930</v>
          </cell>
        </row>
        <row r="11175">
          <cell r="A11175" t="str">
            <v>CHEMBL40180</v>
          </cell>
          <cell r="B11175" t="str">
            <v>CHEMBL40180</v>
          </cell>
        </row>
        <row r="11176">
          <cell r="A11176" t="str">
            <v>CHEMBL272307</v>
          </cell>
          <cell r="B11176" t="str">
            <v>CHEMBL272307</v>
          </cell>
        </row>
        <row r="11177">
          <cell r="A11177" t="str">
            <v>CHEMBL553336</v>
          </cell>
          <cell r="B11177" t="str">
            <v>CHEMBL553336</v>
          </cell>
        </row>
        <row r="11178">
          <cell r="A11178" t="str">
            <v>Melosmine</v>
          </cell>
          <cell r="B11178" t="str">
            <v>Melosmine</v>
          </cell>
        </row>
        <row r="11179">
          <cell r="A11179" t="str">
            <v>X18.Methylaminocoronaridine</v>
          </cell>
          <cell r="B11179" t="str">
            <v>18-Methylaminocoronaridine</v>
          </cell>
        </row>
        <row r="11180">
          <cell r="A11180" t="str">
            <v>CHEMBL326492</v>
          </cell>
          <cell r="B11180" t="str">
            <v>CHEMBL326492</v>
          </cell>
        </row>
        <row r="11181">
          <cell r="A11181" t="str">
            <v>SureCN12379481</v>
          </cell>
          <cell r="B11181" t="str">
            <v>SureCN12379481</v>
          </cell>
        </row>
        <row r="11182">
          <cell r="A11182" t="str">
            <v>ROGLETIMIDE</v>
          </cell>
          <cell r="B11182" t="str">
            <v>ROGLETIMIDE</v>
          </cell>
        </row>
        <row r="11183">
          <cell r="A11183" t="str">
            <v>CHEMBL391738</v>
          </cell>
          <cell r="B11183" t="str">
            <v>CHEMBL391738</v>
          </cell>
        </row>
        <row r="11184">
          <cell r="A11184" t="str">
            <v>CHEMBL478298</v>
          </cell>
          <cell r="B11184" t="str">
            <v>CHEMBL478298</v>
          </cell>
        </row>
        <row r="11185">
          <cell r="A11185" t="str">
            <v>CHEMBL218717</v>
          </cell>
          <cell r="B11185" t="str">
            <v>CHEMBL218717</v>
          </cell>
        </row>
        <row r="11186">
          <cell r="A11186" t="str">
            <v>CHEMBL78838</v>
          </cell>
          <cell r="B11186" t="str">
            <v>CHEMBL78838</v>
          </cell>
        </row>
        <row r="11187">
          <cell r="A11187" t="str">
            <v>BMN.673</v>
          </cell>
          <cell r="B11187" t="str">
            <v>BMN 673</v>
          </cell>
        </row>
        <row r="11188">
          <cell r="A11188" t="str">
            <v>X6.7.Dimethyl.2.phenylquinoxaline</v>
          </cell>
          <cell r="B11188" t="str">
            <v>6,7-Dimethyl-2-phenylquinoxaline</v>
          </cell>
        </row>
        <row r="11189">
          <cell r="A11189" t="str">
            <v>X8.n.nonylnaringenin</v>
          </cell>
          <cell r="B11189" t="str">
            <v>8-n-nonylnaringenin</v>
          </cell>
        </row>
        <row r="11190">
          <cell r="A11190" t="str">
            <v>X2..2.Benzofuranyl..2.imidazoline</v>
          </cell>
          <cell r="B11190" t="str">
            <v>2-(2-Benzofuranyl)-2-imidazoline</v>
          </cell>
        </row>
        <row r="11191">
          <cell r="A11191" t="str">
            <v>CHEMBL201138</v>
          </cell>
          <cell r="B11191" t="str">
            <v>CHEMBL201138</v>
          </cell>
        </row>
        <row r="11192">
          <cell r="A11192" t="str">
            <v>tetrasodium.....3s.5r..5..4.amino.2.oxo.pyrimidin.1.yl..3.hydroxy.tetrahydrofuran.2.yl.methoxy.hydroxy.phosphoryl.oxy.hydroxy.phosphoryl.oxy.hydroxy.phosphoryl...2r.3s.4r.5r..5..2.4.dioxopyrimidin.1.yl..3.4.dihydroxy.tetrahydrofuran.2.yl.methyl.hydrogen.phosphate</v>
          </cell>
          <cell r="B11192" t="str">
            <v>tetrasodium[[[[(3s,5r)-5-(4-amino-2-oxo-pyrimidin-1-yl)-3-hydroxy-tetrahydrofuran-2-yl]methoxy-hydroxy-phosphoryl]oxy-hydroxy-phosphoryl]oxy-hydroxy-phosphoryl][(2r,3s,4r,5r)-5-(2,4-dioxopyrimidin-1-yl)-3,4-dihydroxy-tetrahydrofuran-2-yl]methyl hydrogen phosphate</v>
          </cell>
        </row>
        <row r="11193">
          <cell r="A11193" t="str">
            <v>CHEMBL206475</v>
          </cell>
          <cell r="B11193" t="str">
            <v>CHEMBL206475</v>
          </cell>
        </row>
        <row r="11194">
          <cell r="A11194" t="str">
            <v>AGN.PC.0AKS1Z</v>
          </cell>
          <cell r="B11194" t="str">
            <v>AGN-PC-0AKS1Z</v>
          </cell>
        </row>
        <row r="11195">
          <cell r="A11195" t="str">
            <v>SC.51146</v>
          </cell>
          <cell r="B11195" t="str">
            <v>SC-51146</v>
          </cell>
        </row>
        <row r="11196">
          <cell r="A11196" t="str">
            <v>CHEMBL439577</v>
          </cell>
          <cell r="B11196" t="str">
            <v>CHEMBL439577</v>
          </cell>
        </row>
        <row r="11197">
          <cell r="A11197" t="str">
            <v>X3..1.NAPHTHYLMETHOXY.PYRIDIN.2.AMINE</v>
          </cell>
          <cell r="B11197" t="str">
            <v>3-(1-NAPHTHYLMETHOXY)PYRIDIN-2-AMINE</v>
          </cell>
        </row>
        <row r="11198">
          <cell r="A11198" t="str">
            <v>CHEMBL337175</v>
          </cell>
          <cell r="B11198" t="str">
            <v>CHEMBL337175</v>
          </cell>
        </row>
        <row r="11199">
          <cell r="A11199" t="str">
            <v>anisodamine</v>
          </cell>
          <cell r="B11199" t="str">
            <v>anisodamine</v>
          </cell>
        </row>
        <row r="11200">
          <cell r="A11200" t="str">
            <v>CHEMBL394956</v>
          </cell>
          <cell r="B11200" t="str">
            <v>CHEMBL394956</v>
          </cell>
        </row>
        <row r="11201">
          <cell r="A11201" t="str">
            <v>CHEMBL214655</v>
          </cell>
          <cell r="B11201" t="str">
            <v>CHEMBL214655</v>
          </cell>
        </row>
        <row r="11202">
          <cell r="A11202" t="str">
            <v>CHEMBL296161</v>
          </cell>
          <cell r="B11202" t="str">
            <v>CHEMBL296161</v>
          </cell>
        </row>
        <row r="11203">
          <cell r="A11203" t="str">
            <v>CHEMBL152543</v>
          </cell>
          <cell r="B11203" t="str">
            <v>CHEMBL152543</v>
          </cell>
        </row>
        <row r="11204">
          <cell r="A11204" t="str">
            <v>X4.Amino.N..2.chloro.phenyl..benzenesulfonamide</v>
          </cell>
          <cell r="B11204" t="str">
            <v>4-Amino-N-(2-chloro-phenyl)-benzenesulfonamide</v>
          </cell>
        </row>
        <row r="11205">
          <cell r="A11205" t="str">
            <v>Lapatinib.Ditosylate</v>
          </cell>
          <cell r="B11205" t="str">
            <v>Lapatinib Ditosylate</v>
          </cell>
        </row>
        <row r="11206">
          <cell r="A11206" t="str">
            <v>CHEMBL63345</v>
          </cell>
          <cell r="B11206" t="str">
            <v>CHEMBL63345</v>
          </cell>
        </row>
        <row r="11207">
          <cell r="A11207" t="str">
            <v>IDD594</v>
          </cell>
          <cell r="B11207" t="str">
            <v>IDD594</v>
          </cell>
        </row>
        <row r="11208">
          <cell r="A11208" t="str">
            <v>CHEMBL560511</v>
          </cell>
          <cell r="B11208" t="str">
            <v>CHEMBL560511</v>
          </cell>
        </row>
        <row r="11209">
          <cell r="A11209" t="str">
            <v>Calcifidiol</v>
          </cell>
          <cell r="B11209" t="str">
            <v>Calcifidiol</v>
          </cell>
        </row>
        <row r="11210">
          <cell r="A11210" t="str">
            <v>p.Anisil</v>
          </cell>
          <cell r="B11210" t="str">
            <v>p-Anisil</v>
          </cell>
        </row>
        <row r="11211">
          <cell r="A11211" t="str">
            <v>IN.1166</v>
          </cell>
          <cell r="B11211" t="str">
            <v>IN-1166</v>
          </cell>
        </row>
        <row r="11212">
          <cell r="A11212" t="str">
            <v>NSC.645834</v>
          </cell>
          <cell r="B11212" t="str">
            <v>NSC-645834</v>
          </cell>
        </row>
        <row r="11213">
          <cell r="A11213" t="str">
            <v>CHEMBL429858</v>
          </cell>
          <cell r="B11213" t="str">
            <v>CHEMBL429858</v>
          </cell>
        </row>
        <row r="11214">
          <cell r="A11214" t="str">
            <v>CHEMBL441211</v>
          </cell>
          <cell r="B11214" t="str">
            <v>CHEMBL441211</v>
          </cell>
        </row>
        <row r="11215">
          <cell r="A11215" t="str">
            <v>CHEMBL456390</v>
          </cell>
          <cell r="B11215" t="str">
            <v>CHEMBL456390</v>
          </cell>
        </row>
        <row r="11216">
          <cell r="A11216" t="str">
            <v>CHEMBL189912</v>
          </cell>
          <cell r="B11216" t="str">
            <v>CHEMBL189912</v>
          </cell>
        </row>
        <row r="11217">
          <cell r="A11217" t="str">
            <v>CHEMBL55371</v>
          </cell>
          <cell r="B11217" t="str">
            <v>CHEMBL55371</v>
          </cell>
        </row>
        <row r="11218">
          <cell r="A11218" t="str">
            <v>BMS.687453</v>
          </cell>
          <cell r="B11218" t="str">
            <v>BMS-687453</v>
          </cell>
        </row>
        <row r="11219">
          <cell r="A11219" t="str">
            <v>DNC009273</v>
          </cell>
          <cell r="B11219" t="str">
            <v>DNC009273</v>
          </cell>
        </row>
        <row r="11220">
          <cell r="A11220" t="str">
            <v>EPO.906A</v>
          </cell>
          <cell r="B11220" t="str">
            <v>EPO 906A</v>
          </cell>
        </row>
        <row r="11221">
          <cell r="A11221" t="str">
            <v>CHEMBL40584</v>
          </cell>
          <cell r="B11221" t="str">
            <v>CHEMBL40584</v>
          </cell>
        </row>
        <row r="11222">
          <cell r="A11222" t="str">
            <v>gpi.1046</v>
          </cell>
          <cell r="B11222" t="str">
            <v>gpi-1046</v>
          </cell>
        </row>
        <row r="11223">
          <cell r="A11223" t="str">
            <v>CHEMBL288493</v>
          </cell>
          <cell r="B11223" t="str">
            <v>CHEMBL288493</v>
          </cell>
        </row>
        <row r="11224">
          <cell r="A11224" t="str">
            <v>Tricarballylic.acid</v>
          </cell>
          <cell r="B11224" t="str">
            <v>Tricarballylic acid</v>
          </cell>
        </row>
        <row r="11225">
          <cell r="A11225" t="str">
            <v>CHEMBL227861</v>
          </cell>
          <cell r="B11225" t="str">
            <v>CHEMBL227861</v>
          </cell>
        </row>
        <row r="11226">
          <cell r="A11226" t="str">
            <v>FORMYLCHROMONE</v>
          </cell>
          <cell r="B11226" t="str">
            <v>FORMYLCHROMONE</v>
          </cell>
        </row>
        <row r="11227">
          <cell r="A11227" t="str">
            <v>STP..hallucinogen.</v>
          </cell>
          <cell r="B11227" t="str">
            <v>STP (hallucinogen)</v>
          </cell>
        </row>
        <row r="11228">
          <cell r="A11228" t="str">
            <v>X1.1.1.2.2.4.hexafluoro.7.phenylheptan.3.one</v>
          </cell>
          <cell r="B11228" t="str">
            <v>1,1,1,2,2,4-hexafluoro-7-phenylheptan-3-one</v>
          </cell>
        </row>
        <row r="11229">
          <cell r="A11229" t="str">
            <v>MORACHALCONE.A</v>
          </cell>
          <cell r="B11229" t="str">
            <v>MORACHALCONE A</v>
          </cell>
        </row>
        <row r="11230">
          <cell r="A11230" t="str">
            <v>phenylalanine.derivative..43</v>
          </cell>
          <cell r="B11230" t="str">
            <v>phenylalanine derivative, 43</v>
          </cell>
        </row>
        <row r="11231">
          <cell r="A11231" t="str">
            <v>Tritylamine</v>
          </cell>
          <cell r="B11231" t="str">
            <v>Tritylamine</v>
          </cell>
        </row>
        <row r="11232">
          <cell r="A11232" t="str">
            <v>X6.ethyl.4.hydroxyquinoline.3.carboxylic.acid</v>
          </cell>
          <cell r="B11232" t="str">
            <v>6-ethyl-4-hydroxyquinoline-3-carboxylic acid</v>
          </cell>
        </row>
        <row r="11233">
          <cell r="A11233" t="str">
            <v>SureCN4895878</v>
          </cell>
          <cell r="B11233" t="str">
            <v>SureCN4895878</v>
          </cell>
        </row>
        <row r="11234">
          <cell r="A11234" t="str">
            <v>X10.Hydroxy.infractopicrin</v>
          </cell>
          <cell r="B11234" t="str">
            <v>10-Hydroxy-infractopicrin</v>
          </cell>
        </row>
        <row r="11235">
          <cell r="A11235" t="str">
            <v>CHEMBL109274</v>
          </cell>
          <cell r="B11235" t="str">
            <v>CHEMBL109274</v>
          </cell>
        </row>
        <row r="11236">
          <cell r="A11236" t="str">
            <v>X.S......Nipecotic.acid</v>
          </cell>
          <cell r="B11236" t="str">
            <v>(S)-(+)-Nipecotic acid</v>
          </cell>
        </row>
        <row r="11237">
          <cell r="A11237" t="str">
            <v>X5.6.8.Trimethoxy.4.methylquinolin.2.1H..one</v>
          </cell>
          <cell r="B11237" t="str">
            <v>5,6,8-Trimethoxy-4-methylquinolin-2(1H)-one</v>
          </cell>
        </row>
        <row r="11238">
          <cell r="A11238" t="str">
            <v>Etonitazene</v>
          </cell>
          <cell r="B11238" t="str">
            <v>Etonitazene</v>
          </cell>
        </row>
        <row r="11239">
          <cell r="A11239" t="str">
            <v>CHEMBL331559</v>
          </cell>
          <cell r="B11239" t="str">
            <v>CHEMBL331559</v>
          </cell>
        </row>
        <row r="11240">
          <cell r="A11240" t="str">
            <v>Phenyl.pyridin.3.ylmethyl.amine</v>
          </cell>
          <cell r="B11240" t="str">
            <v>Phenyl-pyridin-3-ylmethyl-amine</v>
          </cell>
        </row>
        <row r="11241">
          <cell r="A11241" t="str">
            <v>CHEMBL1173261</v>
          </cell>
          <cell r="B11241" t="str">
            <v>CHEMBL1173261</v>
          </cell>
        </row>
        <row r="11242">
          <cell r="A11242" t="str">
            <v>Vasoactive.intestinal.polypeptide</v>
          </cell>
          <cell r="B11242" t="str">
            <v>Vasoactive intestinal polypeptide</v>
          </cell>
        </row>
        <row r="11243">
          <cell r="A11243" t="str">
            <v>CHEMBL1269061</v>
          </cell>
          <cell r="B11243" t="str">
            <v>CHEMBL1269061</v>
          </cell>
        </row>
        <row r="11244">
          <cell r="A11244" t="str">
            <v>AGN.PC.00CQQ4</v>
          </cell>
          <cell r="B11244" t="str">
            <v>AGN-PC-00CQQ4</v>
          </cell>
        </row>
        <row r="11245">
          <cell r="A11245" t="str">
            <v>CHEMBL398087</v>
          </cell>
          <cell r="B11245" t="str">
            <v>CHEMBL398087</v>
          </cell>
        </row>
        <row r="11246">
          <cell r="A11246" t="str">
            <v>Benzoxamate</v>
          </cell>
          <cell r="B11246" t="str">
            <v>Benzoxamate</v>
          </cell>
        </row>
        <row r="11247">
          <cell r="A11247" t="str">
            <v>CHEMBL179529</v>
          </cell>
          <cell r="B11247" t="str">
            <v>CHEMBL179529</v>
          </cell>
        </row>
        <row r="11248">
          <cell r="A11248" t="str">
            <v>manzamine.Y</v>
          </cell>
          <cell r="B11248" t="str">
            <v>manzamine Y</v>
          </cell>
        </row>
        <row r="11249">
          <cell r="A11249" t="str">
            <v>CHEMBL259101</v>
          </cell>
          <cell r="B11249" t="str">
            <v>CHEMBL259101</v>
          </cell>
        </row>
        <row r="11250">
          <cell r="A11250" t="str">
            <v>sbha</v>
          </cell>
          <cell r="B11250" t="str">
            <v>sbha</v>
          </cell>
        </row>
        <row r="11251">
          <cell r="A11251" t="str">
            <v>X18.methoxycoronaridinate.2.methoxyethylamide</v>
          </cell>
          <cell r="B11251" t="str">
            <v>18-methoxycoronaridinate 2-methoxyethylamide</v>
          </cell>
        </row>
        <row r="11252">
          <cell r="A11252" t="str">
            <v>CHEMBL269029</v>
          </cell>
          <cell r="B11252" t="str">
            <v>CHEMBL269029</v>
          </cell>
        </row>
        <row r="11253">
          <cell r="A11253" t="str">
            <v>UNII.ZN90E4027M</v>
          </cell>
          <cell r="B11253" t="str">
            <v>UNII-ZN90E4027M</v>
          </cell>
        </row>
        <row r="11254">
          <cell r="A11254" t="str">
            <v>SureCN12379631</v>
          </cell>
          <cell r="B11254" t="str">
            <v>SureCN12379631</v>
          </cell>
        </row>
        <row r="11255">
          <cell r="A11255" t="str">
            <v>CHEMBL203746</v>
          </cell>
          <cell r="B11255" t="str">
            <v>CHEMBL203746</v>
          </cell>
        </row>
        <row r="11256">
          <cell r="A11256" t="str">
            <v>CHEMBL56345</v>
          </cell>
          <cell r="B11256" t="str">
            <v>CHEMBL56345</v>
          </cell>
        </row>
        <row r="11257">
          <cell r="A11257" t="str">
            <v>CHEMBL19191</v>
          </cell>
          <cell r="B11257" t="str">
            <v>CHEMBL19191</v>
          </cell>
        </row>
        <row r="11258">
          <cell r="A11258" t="str">
            <v>IODIPAMIDE</v>
          </cell>
          <cell r="B11258" t="str">
            <v>IODIPAMIDE</v>
          </cell>
        </row>
        <row r="11259">
          <cell r="A11259" t="str">
            <v>Cgs.27830</v>
          </cell>
          <cell r="B11259" t="str">
            <v>Cgs-27830</v>
          </cell>
        </row>
        <row r="11260">
          <cell r="A11260" t="str">
            <v>AGN.PC.00HCL7</v>
          </cell>
          <cell r="B11260" t="str">
            <v>AGN-PC-00HCL7</v>
          </cell>
        </row>
        <row r="11261">
          <cell r="A11261" t="str">
            <v>cis.vaccenic.acid</v>
          </cell>
          <cell r="B11261" t="str">
            <v>cis-vaccenic acid</v>
          </cell>
        </row>
        <row r="11262">
          <cell r="A11262" t="str">
            <v>CHEMBL1098351</v>
          </cell>
          <cell r="B11262" t="str">
            <v>CHEMBL1098351</v>
          </cell>
        </row>
        <row r="11263">
          <cell r="A11263" t="str">
            <v>aromadendrin</v>
          </cell>
          <cell r="B11263" t="str">
            <v>aromadendrin</v>
          </cell>
        </row>
        <row r="11264">
          <cell r="A11264" t="str">
            <v>X2.Aminothiazoline</v>
          </cell>
          <cell r="B11264" t="str">
            <v>2-Aminothiazoline</v>
          </cell>
        </row>
        <row r="11265">
          <cell r="A11265" t="str">
            <v>CHEMBL1165321</v>
          </cell>
          <cell r="B11265" t="str">
            <v>CHEMBL1165321</v>
          </cell>
        </row>
        <row r="11266">
          <cell r="A11266" t="str">
            <v>CHEMBL223556</v>
          </cell>
          <cell r="B11266" t="str">
            <v>CHEMBL223556</v>
          </cell>
        </row>
        <row r="11267">
          <cell r="A11267" t="str">
            <v>Sophoricoside</v>
          </cell>
          <cell r="B11267" t="str">
            <v>Sophoricoside</v>
          </cell>
        </row>
        <row r="11268">
          <cell r="A11268" t="str">
            <v>ATAGABALIN</v>
          </cell>
          <cell r="B11268" t="str">
            <v>ATAGABALIN</v>
          </cell>
        </row>
        <row r="11269">
          <cell r="A11269" t="str">
            <v>CCK.Opioid.Peptide..14</v>
          </cell>
          <cell r="B11269" t="str">
            <v>CCK-Opioid Peptide, 14</v>
          </cell>
        </row>
        <row r="11270">
          <cell r="A11270" t="str">
            <v>CHEMBL403052</v>
          </cell>
          <cell r="B11270" t="str">
            <v>CHEMBL403052</v>
          </cell>
        </row>
        <row r="11271">
          <cell r="A11271" t="str">
            <v>X4.Phenoxyphenylboronic.acid</v>
          </cell>
          <cell r="B11271" t="str">
            <v>4-Phenoxyphenylboronic acid</v>
          </cell>
        </row>
        <row r="11272">
          <cell r="A11272" t="str">
            <v>Methylphosphinic.acid</v>
          </cell>
          <cell r="B11272" t="str">
            <v>Methylphosphinic acid</v>
          </cell>
        </row>
        <row r="11273">
          <cell r="A11273" t="str">
            <v>CHEMBL441225</v>
          </cell>
          <cell r="B11273" t="str">
            <v>CHEMBL441225</v>
          </cell>
        </row>
        <row r="11274">
          <cell r="A11274" t="str">
            <v>CHEMBL269705</v>
          </cell>
          <cell r="B11274" t="str">
            <v>CHEMBL269705</v>
          </cell>
        </row>
        <row r="11275">
          <cell r="A11275" t="str">
            <v>CHEMBL95051</v>
          </cell>
          <cell r="B11275" t="str">
            <v>CHEMBL95051</v>
          </cell>
        </row>
        <row r="11276">
          <cell r="A11276" t="str">
            <v>X191023.43.5</v>
          </cell>
          <cell r="B11276" t="str">
            <v>191023-43-5</v>
          </cell>
        </row>
        <row r="11277">
          <cell r="A11277" t="str">
            <v>UNII.8163770L8P</v>
          </cell>
          <cell r="B11277" t="str">
            <v>UNII-8163770L8P</v>
          </cell>
        </row>
        <row r="11278">
          <cell r="A11278" t="str">
            <v>DON..pharmaceutical.</v>
          </cell>
          <cell r="B11278" t="str">
            <v>DON (pharmaceutical)</v>
          </cell>
        </row>
        <row r="11279">
          <cell r="A11279" t="str">
            <v>Mdl.62879</v>
          </cell>
          <cell r="B11279" t="str">
            <v>Mdl 62879</v>
          </cell>
        </row>
        <row r="11280">
          <cell r="A11280" t="str">
            <v>Octyl.Sulfamate</v>
          </cell>
          <cell r="B11280" t="str">
            <v>Octyl Sulfamate</v>
          </cell>
        </row>
        <row r="11281">
          <cell r="A11281" t="str">
            <v>CHEMBL365849</v>
          </cell>
          <cell r="B11281" t="str">
            <v>CHEMBL365849</v>
          </cell>
        </row>
        <row r="11282">
          <cell r="A11282" t="str">
            <v>Toloxatone</v>
          </cell>
          <cell r="B11282" t="str">
            <v>Toloxatone</v>
          </cell>
        </row>
        <row r="11283">
          <cell r="A11283" t="str">
            <v>CHEMBL55819</v>
          </cell>
          <cell r="B11283" t="str">
            <v>CHEMBL55819</v>
          </cell>
        </row>
        <row r="11284">
          <cell r="A11284" t="str">
            <v>CHEMBL320810</v>
          </cell>
          <cell r="B11284" t="str">
            <v>CHEMBL320810</v>
          </cell>
        </row>
        <row r="11285">
          <cell r="A11285" t="str">
            <v>CHEMBL215320</v>
          </cell>
          <cell r="B11285" t="str">
            <v>CHEMBL215320</v>
          </cell>
        </row>
        <row r="11286">
          <cell r="A11286" t="str">
            <v>CHEMBL379627</v>
          </cell>
          <cell r="B11286" t="str">
            <v>CHEMBL379627</v>
          </cell>
        </row>
        <row r="11287">
          <cell r="A11287" t="str">
            <v>Laquinimod.sodium</v>
          </cell>
          <cell r="B11287" t="str">
            <v>Laquinimod sodium</v>
          </cell>
        </row>
        <row r="11288">
          <cell r="A11288" t="str">
            <v>CHEMBL236385</v>
          </cell>
          <cell r="B11288" t="str">
            <v>CHEMBL236385</v>
          </cell>
        </row>
        <row r="11289">
          <cell r="A11289" t="str">
            <v>CHEMBL12259</v>
          </cell>
          <cell r="B11289" t="str">
            <v>CHEMBL12259</v>
          </cell>
        </row>
        <row r="11290">
          <cell r="A11290" t="str">
            <v>CHEMBL460515</v>
          </cell>
          <cell r="B11290" t="str">
            <v>CHEMBL460515</v>
          </cell>
        </row>
        <row r="11291">
          <cell r="A11291" t="str">
            <v>CHEMBL129597</v>
          </cell>
          <cell r="B11291" t="str">
            <v>CHEMBL129597</v>
          </cell>
        </row>
        <row r="11292">
          <cell r="A11292" t="str">
            <v>CHEMBL314627</v>
          </cell>
          <cell r="B11292" t="str">
            <v>CHEMBL314627</v>
          </cell>
        </row>
        <row r="11293">
          <cell r="A11293" t="str">
            <v>CHEMBL276868</v>
          </cell>
          <cell r="B11293" t="str">
            <v>CHEMBL276868</v>
          </cell>
        </row>
        <row r="11294">
          <cell r="A11294" t="str">
            <v>GR.127935</v>
          </cell>
          <cell r="B11294" t="str">
            <v>GR-127935</v>
          </cell>
        </row>
        <row r="11295">
          <cell r="A11295" t="str">
            <v>X148672.13.3</v>
          </cell>
          <cell r="B11295" t="str">
            <v>148672-13-3</v>
          </cell>
        </row>
        <row r="11296">
          <cell r="A11296" t="str">
            <v>CHEMBL326502</v>
          </cell>
          <cell r="B11296" t="str">
            <v>CHEMBL326502</v>
          </cell>
        </row>
        <row r="11297">
          <cell r="A11297" t="str">
            <v>CHEMBL426706</v>
          </cell>
          <cell r="B11297" t="str">
            <v>CHEMBL426706</v>
          </cell>
        </row>
        <row r="11298">
          <cell r="A11298" t="str">
            <v>X5.bromo.N.quinolin.8.ylthiophene.2.sulfonamide</v>
          </cell>
          <cell r="B11298" t="str">
            <v>5-bromo-N-quinolin-8-ylthiophene-2-sulfonamide</v>
          </cell>
        </row>
        <row r="11299">
          <cell r="A11299" t="str">
            <v>CHEMBL194535</v>
          </cell>
          <cell r="B11299" t="str">
            <v>CHEMBL194535</v>
          </cell>
        </row>
        <row r="11300">
          <cell r="A11300" t="str">
            <v>CHEMBL392577</v>
          </cell>
          <cell r="B11300" t="str">
            <v>CHEMBL392577</v>
          </cell>
        </row>
        <row r="11301">
          <cell r="A11301" t="str">
            <v>CHEMBL40378</v>
          </cell>
          <cell r="B11301" t="str">
            <v>CHEMBL40378</v>
          </cell>
        </row>
        <row r="11302">
          <cell r="A11302" t="str">
            <v>CHEMBL191714</v>
          </cell>
          <cell r="B11302" t="str">
            <v>CHEMBL191714</v>
          </cell>
        </row>
        <row r="11303">
          <cell r="A11303" t="str">
            <v>CHEMBL486813</v>
          </cell>
          <cell r="B11303" t="str">
            <v>CHEMBL486813</v>
          </cell>
        </row>
        <row r="11304">
          <cell r="A11304" t="str">
            <v>X4..2.Carboxyvinyl.benzoic.acid</v>
          </cell>
          <cell r="B11304" t="str">
            <v>4-(2-Carboxyvinyl)benzoic acid</v>
          </cell>
        </row>
        <row r="11305">
          <cell r="A11305" t="str">
            <v>CHEMBL249847</v>
          </cell>
          <cell r="B11305" t="str">
            <v>CHEMBL249847</v>
          </cell>
        </row>
        <row r="11306">
          <cell r="A11306" t="str">
            <v>CHEMBL496308</v>
          </cell>
          <cell r="B11306" t="str">
            <v>CHEMBL496308</v>
          </cell>
        </row>
        <row r="11307">
          <cell r="A11307" t="str">
            <v>MERIOLIN.8</v>
          </cell>
          <cell r="B11307" t="str">
            <v>MERIOLIN 8</v>
          </cell>
        </row>
        <row r="11308">
          <cell r="A11308" t="str">
            <v>Gavestinel</v>
          </cell>
          <cell r="B11308" t="str">
            <v>Gavestinel</v>
          </cell>
        </row>
        <row r="11309">
          <cell r="A11309" t="str">
            <v>CHEMBL97469</v>
          </cell>
          <cell r="B11309" t="str">
            <v>CHEMBL97469</v>
          </cell>
        </row>
        <row r="11310">
          <cell r="A11310" t="str">
            <v>Ac.ICV.5MeW.QDWGAHRCT.NH2</v>
          </cell>
          <cell r="B11310" t="str">
            <v>Ac-ICV(5MeW)QDWGAHRCT-NH2</v>
          </cell>
        </row>
        <row r="11311">
          <cell r="A11311" t="str">
            <v>CHEMBL490292</v>
          </cell>
          <cell r="B11311" t="str">
            <v>CHEMBL490292</v>
          </cell>
        </row>
        <row r="11312">
          <cell r="A11312" t="str">
            <v>SureCN1181010</v>
          </cell>
          <cell r="B11312" t="str">
            <v>SureCN1181010</v>
          </cell>
        </row>
        <row r="11313">
          <cell r="A11313" t="str">
            <v>Dodecylphosphonic.acid</v>
          </cell>
          <cell r="B11313" t="str">
            <v>Dodecylphosphonic acid</v>
          </cell>
        </row>
        <row r="11314">
          <cell r="A11314" t="str">
            <v>Ricolinostat</v>
          </cell>
          <cell r="B11314" t="str">
            <v>Ricolinostat</v>
          </cell>
        </row>
        <row r="11315">
          <cell r="A11315" t="str">
            <v>CHEMBL373210</v>
          </cell>
          <cell r="B11315" t="str">
            <v>CHEMBL373210</v>
          </cell>
        </row>
        <row r="11316">
          <cell r="A11316" t="str">
            <v>X2..5..amino.azaniumylidene.methyl..2H.benzimidazol.1.ium.2.yl..6.cyclopentyloxyphenolate</v>
          </cell>
          <cell r="B11316" t="str">
            <v>2-[5-[amino(azaniumylidene)methyl]-2H-benzimidazol-1-ium-2-yl]-6-cyclopentyloxyphenolate</v>
          </cell>
        </row>
        <row r="11317">
          <cell r="A11317" t="str">
            <v>X2.Mercaptopyridine</v>
          </cell>
          <cell r="B11317" t="str">
            <v>2-Mercaptopyridine</v>
          </cell>
        </row>
        <row r="11318">
          <cell r="A11318" t="str">
            <v>ohioensin.G</v>
          </cell>
          <cell r="B11318" t="str">
            <v>ohioensin G</v>
          </cell>
        </row>
        <row r="11319">
          <cell r="A11319" t="str">
            <v>CHEMBL504872</v>
          </cell>
          <cell r="B11319" t="str">
            <v>CHEMBL504872</v>
          </cell>
        </row>
        <row r="11320">
          <cell r="A11320" t="str">
            <v>X5.desgalloylstachyurin</v>
          </cell>
          <cell r="B11320" t="str">
            <v>5-desgalloylstachyurin</v>
          </cell>
        </row>
        <row r="11321">
          <cell r="A11321" t="str">
            <v>CHEMBL440422</v>
          </cell>
          <cell r="B11321" t="str">
            <v>CHEMBL440422</v>
          </cell>
        </row>
        <row r="11322">
          <cell r="A11322" t="str">
            <v>Piclozotan</v>
          </cell>
          <cell r="B11322" t="str">
            <v>Piclozotan</v>
          </cell>
        </row>
        <row r="11323">
          <cell r="A11323" t="str">
            <v>Resminostat</v>
          </cell>
          <cell r="B11323" t="str">
            <v>Resminostat</v>
          </cell>
        </row>
        <row r="11324">
          <cell r="A11324" t="str">
            <v>CHEMBL102763</v>
          </cell>
          <cell r="B11324" t="str">
            <v>CHEMBL102763</v>
          </cell>
        </row>
        <row r="11325">
          <cell r="A11325" t="str">
            <v>DAPH.2</v>
          </cell>
          <cell r="B11325" t="str">
            <v>DAPH 2</v>
          </cell>
        </row>
        <row r="11326">
          <cell r="A11326" t="str">
            <v>X4.Amino.6..trifluoromethyl.benzene.1.3.disulfonamide</v>
          </cell>
          <cell r="B11326" t="str">
            <v>4-Amino-6-(trifluoromethyl)benzene-1,3-disulfonamide</v>
          </cell>
        </row>
        <row r="11327">
          <cell r="A11327" t="str">
            <v>CHEMBL593547</v>
          </cell>
          <cell r="B11327" t="str">
            <v>CHEMBL593547</v>
          </cell>
        </row>
        <row r="11328">
          <cell r="A11328" t="str">
            <v>N.Cyclohexylethyl.ETAV</v>
          </cell>
          <cell r="B11328" t="str">
            <v>N-Cyclohexylethyl-ETAV</v>
          </cell>
        </row>
        <row r="11329">
          <cell r="A11329" t="str">
            <v>CHEMBL190014</v>
          </cell>
          <cell r="B11329" t="str">
            <v>CHEMBL190014</v>
          </cell>
        </row>
        <row r="11330">
          <cell r="A11330" t="str">
            <v>CHEMBL92154</v>
          </cell>
          <cell r="B11330" t="str">
            <v>CHEMBL92154</v>
          </cell>
        </row>
        <row r="11331">
          <cell r="A11331" t="str">
            <v>CHEMBL551900</v>
          </cell>
          <cell r="B11331" t="str">
            <v>CHEMBL551900</v>
          </cell>
        </row>
        <row r="11332">
          <cell r="A11332" t="str">
            <v>CHEMBL370221</v>
          </cell>
          <cell r="B11332" t="str">
            <v>CHEMBL370221</v>
          </cell>
        </row>
        <row r="11333">
          <cell r="A11333" t="str">
            <v>LVAYPWT</v>
          </cell>
          <cell r="B11333" t="str">
            <v>LVAYPWT</v>
          </cell>
        </row>
        <row r="11334">
          <cell r="A11334" t="str">
            <v>CHEMBL212860</v>
          </cell>
          <cell r="B11334" t="str">
            <v>CHEMBL212860</v>
          </cell>
        </row>
        <row r="11335">
          <cell r="A11335" t="str">
            <v>LY.341495</v>
          </cell>
          <cell r="B11335" t="str">
            <v>LY-341495</v>
          </cell>
        </row>
        <row r="11336">
          <cell r="A11336" t="str">
            <v>GNF.PF.3427</v>
          </cell>
          <cell r="B11336" t="str">
            <v>GNF-PF-3427</v>
          </cell>
        </row>
        <row r="11337">
          <cell r="A11337" t="str">
            <v>X2.3.Diphenylindole</v>
          </cell>
          <cell r="B11337" t="str">
            <v>2,3-Diphenylindole</v>
          </cell>
        </row>
        <row r="11338">
          <cell r="A11338" t="str">
            <v>Silybin.B</v>
          </cell>
          <cell r="B11338" t="str">
            <v>Silybin B</v>
          </cell>
        </row>
        <row r="11339">
          <cell r="A11339" t="str">
            <v>CHEMBL1257573</v>
          </cell>
          <cell r="B11339" t="str">
            <v>CHEMBL1257573</v>
          </cell>
        </row>
        <row r="11340">
          <cell r="A11340" t="str">
            <v>CHEMBL219061</v>
          </cell>
          <cell r="B11340" t="str">
            <v>CHEMBL219061</v>
          </cell>
        </row>
        <row r="11341">
          <cell r="A11341" t="str">
            <v>CHEMBL25735</v>
          </cell>
          <cell r="B11341" t="str">
            <v>CHEMBL25735</v>
          </cell>
        </row>
        <row r="11342">
          <cell r="A11342" t="str">
            <v>Ac.RYYRIK.NH2</v>
          </cell>
          <cell r="B11342" t="str">
            <v>Ac-RYYRIK-NH2</v>
          </cell>
        </row>
        <row r="11343">
          <cell r="A11343" t="str">
            <v>CHEMBL257503</v>
          </cell>
          <cell r="B11343" t="str">
            <v>CHEMBL257503</v>
          </cell>
        </row>
        <row r="11344">
          <cell r="A11344" t="str">
            <v>Sivelestat</v>
          </cell>
          <cell r="B11344" t="str">
            <v>Sivelestat</v>
          </cell>
        </row>
        <row r="11345">
          <cell r="A11345" t="str">
            <v>CHEMBL41973</v>
          </cell>
          <cell r="B11345" t="str">
            <v>CHEMBL41973</v>
          </cell>
        </row>
        <row r="11346">
          <cell r="A11346" t="str">
            <v>CHEMBL502542</v>
          </cell>
          <cell r="B11346" t="str">
            <v>CHEMBL502542</v>
          </cell>
        </row>
        <row r="11347">
          <cell r="A11347" t="str">
            <v>CHEMBL323071</v>
          </cell>
          <cell r="B11347" t="str">
            <v>CHEMBL323071</v>
          </cell>
        </row>
        <row r="11348">
          <cell r="A11348" t="str">
            <v>CHEMBL565638</v>
          </cell>
          <cell r="B11348" t="str">
            <v>CHEMBL565638</v>
          </cell>
        </row>
        <row r="11349">
          <cell r="A11349" t="str">
            <v>CHEMBL210794</v>
          </cell>
          <cell r="B11349" t="str">
            <v>CHEMBL210794</v>
          </cell>
        </row>
        <row r="11350">
          <cell r="A11350" t="str">
            <v>CHEMBL105523</v>
          </cell>
          <cell r="B11350" t="str">
            <v>CHEMBL105523</v>
          </cell>
        </row>
        <row r="11351">
          <cell r="A11351" t="str">
            <v>Dehydrozingerone</v>
          </cell>
          <cell r="B11351" t="str">
            <v>Dehydrozingerone</v>
          </cell>
        </row>
        <row r="11352">
          <cell r="A11352" t="str">
            <v>CHEMBL572979</v>
          </cell>
          <cell r="B11352" t="str">
            <v>CHEMBL572979</v>
          </cell>
        </row>
        <row r="11353">
          <cell r="A11353" t="str">
            <v>CHEMBL207016</v>
          </cell>
          <cell r="B11353" t="str">
            <v>CHEMBL207016</v>
          </cell>
        </row>
        <row r="11354">
          <cell r="A11354" t="str">
            <v>CHEMBL419654</v>
          </cell>
          <cell r="B11354" t="str">
            <v>CHEMBL419654</v>
          </cell>
        </row>
        <row r="11355">
          <cell r="A11355" t="str">
            <v>CHEMBL241823</v>
          </cell>
          <cell r="B11355" t="str">
            <v>CHEMBL241823</v>
          </cell>
        </row>
        <row r="11356">
          <cell r="A11356" t="str">
            <v>CHEMBL583332</v>
          </cell>
          <cell r="B11356" t="str">
            <v>CHEMBL583332</v>
          </cell>
        </row>
        <row r="11357">
          <cell r="A11357" t="str">
            <v>CHEMBL204939</v>
          </cell>
          <cell r="B11357" t="str">
            <v>CHEMBL204939</v>
          </cell>
        </row>
        <row r="11358">
          <cell r="A11358" t="str">
            <v>SureCN7109948</v>
          </cell>
          <cell r="B11358" t="str">
            <v>SureCN7109948</v>
          </cell>
        </row>
        <row r="11359">
          <cell r="A11359" t="str">
            <v>CHEMBL1276926</v>
          </cell>
          <cell r="B11359" t="str">
            <v>CHEMBL1276926</v>
          </cell>
        </row>
        <row r="11360">
          <cell r="A11360" t="str">
            <v>CHEMBL113030</v>
          </cell>
          <cell r="B11360" t="str">
            <v>CHEMBL113030</v>
          </cell>
        </row>
        <row r="11361">
          <cell r="A11361" t="str">
            <v>NSC.381864</v>
          </cell>
          <cell r="B11361" t="str">
            <v>NSC-381864</v>
          </cell>
        </row>
        <row r="11362">
          <cell r="A11362" t="str">
            <v>SR.90107</v>
          </cell>
          <cell r="B11362" t="str">
            <v>SR 90107</v>
          </cell>
        </row>
        <row r="11363">
          <cell r="A11363" t="str">
            <v>CHEMBL413419</v>
          </cell>
          <cell r="B11363" t="str">
            <v>CHEMBL413419</v>
          </cell>
        </row>
        <row r="11364">
          <cell r="A11364" t="str">
            <v>CHEMBL314337</v>
          </cell>
          <cell r="B11364" t="str">
            <v>CHEMBL314337</v>
          </cell>
        </row>
        <row r="11365">
          <cell r="A11365" t="str">
            <v>MITOGUAZONE</v>
          </cell>
          <cell r="B11365" t="str">
            <v>MITOGUAZONE</v>
          </cell>
        </row>
        <row r="11366">
          <cell r="A11366" t="str">
            <v>L.790070</v>
          </cell>
          <cell r="B11366" t="str">
            <v>L-790070</v>
          </cell>
        </row>
        <row r="11367">
          <cell r="A11367" t="str">
            <v>CHEBI.16218</v>
          </cell>
          <cell r="B11367" t="str">
            <v>CHEBI:16218</v>
          </cell>
        </row>
        <row r="11368">
          <cell r="A11368" t="str">
            <v>CHEMBL285999</v>
          </cell>
          <cell r="B11368" t="str">
            <v>CHEMBL285999</v>
          </cell>
        </row>
        <row r="11369">
          <cell r="A11369" t="str">
            <v>CHEMBL222504</v>
          </cell>
          <cell r="B11369" t="str">
            <v>CHEMBL222504</v>
          </cell>
        </row>
        <row r="11370">
          <cell r="A11370" t="str">
            <v>Isoindoline</v>
          </cell>
          <cell r="B11370" t="str">
            <v>Isoindoline</v>
          </cell>
        </row>
        <row r="11371">
          <cell r="A11371" t="str">
            <v>CHEMBL404150</v>
          </cell>
          <cell r="B11371" t="str">
            <v>CHEMBL404150</v>
          </cell>
        </row>
        <row r="11372">
          <cell r="A11372" t="str">
            <v>CHEMBL549351</v>
          </cell>
          <cell r="B11372" t="str">
            <v>CHEMBL549351</v>
          </cell>
        </row>
        <row r="11373">
          <cell r="A11373" t="str">
            <v>Chromogenic.substrate.S.2238</v>
          </cell>
          <cell r="B11373" t="str">
            <v>Chromogenic substrate S-2238</v>
          </cell>
        </row>
        <row r="11374">
          <cell r="A11374" t="str">
            <v>X4.5.6.7.tetrabromobenzimidazole</v>
          </cell>
          <cell r="B11374" t="str">
            <v>4,5,6,7-tetrabromobenzimidazole</v>
          </cell>
        </row>
        <row r="11375">
          <cell r="A11375" t="str">
            <v>AGN.PC.0MZBON</v>
          </cell>
          <cell r="B11375" t="str">
            <v>AGN-PC-0MZBON</v>
          </cell>
        </row>
        <row r="11376">
          <cell r="A11376" t="str">
            <v>CHEMBL68401</v>
          </cell>
          <cell r="B11376" t="str">
            <v>CHEMBL68401</v>
          </cell>
        </row>
        <row r="11377">
          <cell r="A11377" t="str">
            <v>CHEMBL201907</v>
          </cell>
          <cell r="B11377" t="str">
            <v>CHEMBL201907</v>
          </cell>
        </row>
        <row r="11378">
          <cell r="A11378" t="str">
            <v>Bis.16..Huperzine.B</v>
          </cell>
          <cell r="B11378" t="str">
            <v>Bis(16)-Huperzine B</v>
          </cell>
        </row>
        <row r="11379">
          <cell r="A11379" t="str">
            <v>CHEMBL1099063</v>
          </cell>
          <cell r="B11379" t="str">
            <v>CHEMBL1099063</v>
          </cell>
        </row>
        <row r="11380">
          <cell r="A11380" t="str">
            <v>CHEMBL260005</v>
          </cell>
          <cell r="B11380" t="str">
            <v>CHEMBL260005</v>
          </cell>
        </row>
        <row r="11381">
          <cell r="A11381" t="str">
            <v>methylisocitrate</v>
          </cell>
          <cell r="B11381" t="str">
            <v>methylisocitrate</v>
          </cell>
        </row>
        <row r="11382">
          <cell r="A11382" t="str">
            <v>Linoleamide.MEA</v>
          </cell>
          <cell r="B11382" t="str">
            <v>Linoleamide MEA</v>
          </cell>
        </row>
        <row r="11383">
          <cell r="A11383" t="str">
            <v>X4.Chlorobenzyl.mercaptan</v>
          </cell>
          <cell r="B11383" t="str">
            <v>4-Chlorobenzyl mercaptan</v>
          </cell>
        </row>
        <row r="11384">
          <cell r="A11384" t="str">
            <v>DNC010206</v>
          </cell>
          <cell r="B11384" t="str">
            <v>DNC010206</v>
          </cell>
        </row>
        <row r="11385">
          <cell r="A11385" t="str">
            <v>cis.N.oleoylcyclopropanolamide</v>
          </cell>
          <cell r="B11385" t="str">
            <v>cis-N-oleoylcyclopropanolamide</v>
          </cell>
        </row>
        <row r="11386">
          <cell r="A11386" t="str">
            <v>CHEMBL599603</v>
          </cell>
          <cell r="B11386" t="str">
            <v>CHEMBL599603</v>
          </cell>
        </row>
        <row r="11387">
          <cell r="A11387" t="str">
            <v>Maribavir</v>
          </cell>
          <cell r="B11387" t="str">
            <v>Maribavir</v>
          </cell>
        </row>
        <row r="11388">
          <cell r="A11388" t="str">
            <v>S.tubercidinylhomocysteine</v>
          </cell>
          <cell r="B11388" t="str">
            <v>S-tubercidinylhomocysteine</v>
          </cell>
        </row>
        <row r="11389">
          <cell r="A11389" t="str">
            <v>CHEMBL435507</v>
          </cell>
          <cell r="B11389" t="str">
            <v>CHEMBL435507</v>
          </cell>
        </row>
        <row r="11390">
          <cell r="A11390" t="str">
            <v>CHEMBL49143</v>
          </cell>
          <cell r="B11390" t="str">
            <v>CHEMBL49143</v>
          </cell>
        </row>
        <row r="11391">
          <cell r="A11391" t="str">
            <v>X2.ethyl.9H.carbazole</v>
          </cell>
          <cell r="B11391" t="str">
            <v>2-ethyl-9H-carbazole</v>
          </cell>
        </row>
        <row r="11392">
          <cell r="A11392" t="str">
            <v>CHEMBL234615</v>
          </cell>
          <cell r="B11392" t="str">
            <v>CHEMBL234615</v>
          </cell>
        </row>
        <row r="11393">
          <cell r="A11393" t="str">
            <v>AGN.PC.074RGN</v>
          </cell>
          <cell r="B11393" t="str">
            <v>AGN-PC-074RGN</v>
          </cell>
        </row>
        <row r="11394">
          <cell r="A11394" t="str">
            <v>SIB.1893</v>
          </cell>
          <cell r="B11394" t="str">
            <v>SIB 1893</v>
          </cell>
        </row>
        <row r="11395">
          <cell r="A11395" t="str">
            <v>CHEMBL522550</v>
          </cell>
          <cell r="B11395" t="str">
            <v>CHEMBL522550</v>
          </cell>
        </row>
        <row r="11396">
          <cell r="A11396" t="str">
            <v>AGN.PC.0AKS1U</v>
          </cell>
          <cell r="B11396" t="str">
            <v>AGN-PC-0AKS1U</v>
          </cell>
        </row>
        <row r="11397">
          <cell r="A11397" t="str">
            <v>KKHT.10608</v>
          </cell>
          <cell r="B11397" t="str">
            <v>KKHT-10608</v>
          </cell>
        </row>
        <row r="11398">
          <cell r="A11398" t="str">
            <v>Flurbiprofen.methyl.ester</v>
          </cell>
          <cell r="B11398" t="str">
            <v>Flurbiprofen methyl ester</v>
          </cell>
        </row>
        <row r="11399">
          <cell r="A11399" t="str">
            <v>CHEMBL604990</v>
          </cell>
          <cell r="B11399" t="str">
            <v>CHEMBL604990</v>
          </cell>
        </row>
        <row r="11400">
          <cell r="A11400" t="str">
            <v>CHEMBL561776</v>
          </cell>
          <cell r="B11400" t="str">
            <v>CHEMBL561776</v>
          </cell>
        </row>
        <row r="11401">
          <cell r="A11401" t="str">
            <v>CHEMBL453169</v>
          </cell>
          <cell r="B11401" t="str">
            <v>CHEMBL453169</v>
          </cell>
        </row>
        <row r="11402">
          <cell r="A11402" t="str">
            <v>CHEMBL56447</v>
          </cell>
          <cell r="B11402" t="str">
            <v>CHEMBL56447</v>
          </cell>
        </row>
        <row r="11403">
          <cell r="A11403" t="str">
            <v>CHEMBL1214736</v>
          </cell>
          <cell r="B11403" t="str">
            <v>CHEMBL1214736</v>
          </cell>
        </row>
        <row r="11404">
          <cell r="A11404" t="str">
            <v>UNII.2AD53WQ2CX</v>
          </cell>
          <cell r="B11404" t="str">
            <v>UNII-2AD53WQ2CX</v>
          </cell>
        </row>
        <row r="11405">
          <cell r="A11405" t="str">
            <v>CHEMBL207672</v>
          </cell>
          <cell r="B11405" t="str">
            <v>CHEMBL207672</v>
          </cell>
        </row>
        <row r="11406">
          <cell r="A11406" t="str">
            <v>CHEMBL418898</v>
          </cell>
          <cell r="B11406" t="str">
            <v>CHEMBL418898</v>
          </cell>
        </row>
        <row r="11407">
          <cell r="A11407" t="str">
            <v>CHEMBL40502</v>
          </cell>
          <cell r="B11407" t="str">
            <v>CHEMBL40502</v>
          </cell>
        </row>
        <row r="11408">
          <cell r="A11408" t="str">
            <v>Prucalopride.succinate</v>
          </cell>
          <cell r="B11408" t="str">
            <v>Prucalopride succinate</v>
          </cell>
        </row>
        <row r="11409">
          <cell r="A11409" t="str">
            <v>CHEMBL446897</v>
          </cell>
          <cell r="B11409" t="str">
            <v>CHEMBL446897</v>
          </cell>
        </row>
        <row r="11410">
          <cell r="A11410" t="str">
            <v>CHEMBL462093</v>
          </cell>
          <cell r="B11410" t="str">
            <v>CHEMBL462093</v>
          </cell>
        </row>
        <row r="11411">
          <cell r="A11411" t="str">
            <v>ISOQUINE</v>
          </cell>
          <cell r="B11411" t="str">
            <v>ISOQUINE</v>
          </cell>
        </row>
        <row r="11412">
          <cell r="A11412" t="str">
            <v>X300816.15.3</v>
          </cell>
          <cell r="B11412" t="str">
            <v>300816-15-3</v>
          </cell>
        </row>
        <row r="11413">
          <cell r="A11413" t="str">
            <v>CHLOROCYCLINONE.D</v>
          </cell>
          <cell r="B11413" t="str">
            <v>CHLOROCYCLINONE D</v>
          </cell>
        </row>
        <row r="11414">
          <cell r="A11414" t="str">
            <v>CHEMBL238484</v>
          </cell>
          <cell r="B11414" t="str">
            <v>CHEMBL238484</v>
          </cell>
        </row>
        <row r="11415">
          <cell r="A11415" t="str">
            <v>X4..4..Hydroxyphenyl.diazenylbenzenesulfonamide</v>
          </cell>
          <cell r="B11415" t="str">
            <v>4-(4'-Hydroxyphenyl)diazenylbenzenesulfonamide</v>
          </cell>
        </row>
        <row r="11416">
          <cell r="A11416" t="str">
            <v>sideroxylonal.C</v>
          </cell>
          <cell r="B11416" t="str">
            <v>sideroxylonal C</v>
          </cell>
        </row>
        <row r="11417">
          <cell r="A11417" t="str">
            <v>CHEMBL491188</v>
          </cell>
          <cell r="B11417" t="str">
            <v>CHEMBL491188</v>
          </cell>
        </row>
        <row r="11418">
          <cell r="A11418" t="str">
            <v>CHEMBL408338</v>
          </cell>
          <cell r="B11418" t="str">
            <v>CHEMBL408338</v>
          </cell>
        </row>
        <row r="11419">
          <cell r="A11419" t="str">
            <v>CHEMBL315194</v>
          </cell>
          <cell r="B11419" t="str">
            <v>CHEMBL315194</v>
          </cell>
        </row>
        <row r="11420">
          <cell r="A11420" t="str">
            <v>Finibron</v>
          </cell>
          <cell r="B11420" t="str">
            <v>Finibron</v>
          </cell>
        </row>
        <row r="11421">
          <cell r="A11421" t="str">
            <v>Ellipta</v>
          </cell>
          <cell r="B11421" t="str">
            <v>Ellipta</v>
          </cell>
        </row>
        <row r="11422">
          <cell r="A11422" t="str">
            <v>SureCN12379730</v>
          </cell>
          <cell r="B11422" t="str">
            <v>SureCN12379730</v>
          </cell>
        </row>
        <row r="11423">
          <cell r="A11423" t="str">
            <v>Gabazine</v>
          </cell>
          <cell r="B11423" t="str">
            <v>Gabazine</v>
          </cell>
        </row>
        <row r="11424">
          <cell r="A11424" t="str">
            <v>Tamarixetin.3.glucoside.7.sulfate</v>
          </cell>
          <cell r="B11424" t="str">
            <v>Tamarixetin 3-glucoside-7-sulfate</v>
          </cell>
        </row>
        <row r="11425">
          <cell r="A11425" t="str">
            <v>AC1L338E</v>
          </cell>
          <cell r="B11425" t="str">
            <v>AC1L338E</v>
          </cell>
        </row>
        <row r="11426">
          <cell r="A11426" t="str">
            <v>CHEMBL206591</v>
          </cell>
          <cell r="B11426" t="str">
            <v>CHEMBL206591</v>
          </cell>
        </row>
        <row r="11427">
          <cell r="A11427" t="str">
            <v>CHEMBL274763</v>
          </cell>
          <cell r="B11427" t="str">
            <v>CHEMBL274763</v>
          </cell>
        </row>
        <row r="11428">
          <cell r="A11428" t="str">
            <v>CHEMBL378741</v>
          </cell>
          <cell r="B11428" t="str">
            <v>CHEMBL378741</v>
          </cell>
        </row>
        <row r="11429">
          <cell r="A11429" t="str">
            <v>Resatorvid</v>
          </cell>
          <cell r="B11429" t="str">
            <v>Resatorvid</v>
          </cell>
        </row>
        <row r="11430">
          <cell r="A11430" t="str">
            <v>NSC.131736</v>
          </cell>
          <cell r="B11430" t="str">
            <v>NSC-131736</v>
          </cell>
        </row>
        <row r="11431">
          <cell r="A11431" t="str">
            <v>CHEMBL1222280</v>
          </cell>
          <cell r="B11431" t="str">
            <v>CHEMBL1222280</v>
          </cell>
        </row>
        <row r="11432">
          <cell r="A11432" t="str">
            <v>CHEMBL308466</v>
          </cell>
          <cell r="B11432" t="str">
            <v>CHEMBL308466</v>
          </cell>
        </row>
        <row r="11433">
          <cell r="A11433" t="str">
            <v>CHEMBL210924</v>
          </cell>
          <cell r="B11433" t="str">
            <v>CHEMBL210924</v>
          </cell>
        </row>
        <row r="11434">
          <cell r="A11434" t="str">
            <v>Vorozole</v>
          </cell>
          <cell r="B11434" t="str">
            <v>Vorozole</v>
          </cell>
        </row>
        <row r="11435">
          <cell r="A11435" t="str">
            <v>Telatinib</v>
          </cell>
          <cell r="B11435" t="str">
            <v>Telatinib</v>
          </cell>
        </row>
        <row r="11436">
          <cell r="A11436" t="str">
            <v>X5..Deoxy.5..phenyladenophostin.A</v>
          </cell>
          <cell r="B11436" t="str">
            <v>5'-Deoxy-5'-phenyladenophostin A</v>
          </cell>
        </row>
        <row r="11437">
          <cell r="A11437" t="str">
            <v>CHEMBL201298</v>
          </cell>
          <cell r="B11437" t="str">
            <v>CHEMBL201298</v>
          </cell>
        </row>
        <row r="11438">
          <cell r="A11438" t="str">
            <v>NSC.56071</v>
          </cell>
          <cell r="B11438" t="str">
            <v>NSC-56071</v>
          </cell>
        </row>
        <row r="11439">
          <cell r="A11439" t="str">
            <v>CHEMBL371723</v>
          </cell>
          <cell r="B11439" t="str">
            <v>CHEMBL371723</v>
          </cell>
        </row>
        <row r="11440">
          <cell r="A11440" t="str">
            <v>Santoflex.B</v>
          </cell>
          <cell r="B11440" t="str">
            <v>Santoflex B</v>
          </cell>
        </row>
        <row r="11441">
          <cell r="A11441" t="str">
            <v>UNII.ZB05V621UD</v>
          </cell>
          <cell r="B11441" t="str">
            <v>UNII-ZB05V621UD</v>
          </cell>
        </row>
        <row r="11442">
          <cell r="A11442" t="str">
            <v>CHEMBL425465</v>
          </cell>
          <cell r="B11442" t="str">
            <v>CHEMBL425465</v>
          </cell>
        </row>
        <row r="11443">
          <cell r="A11443" t="str">
            <v>CHEMBL257446</v>
          </cell>
          <cell r="B11443" t="str">
            <v>CHEMBL257446</v>
          </cell>
        </row>
        <row r="11444">
          <cell r="A11444" t="str">
            <v>CHEMBL191227</v>
          </cell>
          <cell r="B11444" t="str">
            <v>CHEMBL191227</v>
          </cell>
        </row>
        <row r="11445">
          <cell r="A11445" t="str">
            <v>CHEMBL66498</v>
          </cell>
          <cell r="B11445" t="str">
            <v>CHEMBL66498</v>
          </cell>
        </row>
        <row r="11446">
          <cell r="A11446" t="str">
            <v>CHEMBL381742</v>
          </cell>
          <cell r="B11446" t="str">
            <v>CHEMBL381742</v>
          </cell>
        </row>
        <row r="11447">
          <cell r="A11447" t="str">
            <v>CHEMBL232273</v>
          </cell>
          <cell r="B11447" t="str">
            <v>CHEMBL232273</v>
          </cell>
        </row>
        <row r="11448">
          <cell r="A11448" t="str">
            <v>CHEMBL421396</v>
          </cell>
          <cell r="B11448" t="str">
            <v>CHEMBL421396</v>
          </cell>
        </row>
        <row r="11449">
          <cell r="A11449" t="str">
            <v>Mallotusinic.acid</v>
          </cell>
          <cell r="B11449" t="str">
            <v>Mallotusinic acid</v>
          </cell>
        </row>
        <row r="11450">
          <cell r="A11450" t="str">
            <v>CHEMBL571073</v>
          </cell>
          <cell r="B11450" t="str">
            <v>CHEMBL571073</v>
          </cell>
        </row>
        <row r="11451">
          <cell r="A11451" t="str">
            <v>Glucagon.recombinant</v>
          </cell>
          <cell r="B11451" t="str">
            <v>Glucagon recombinant</v>
          </cell>
        </row>
        <row r="11452">
          <cell r="A11452" t="str">
            <v>AGN.PC.001UB2</v>
          </cell>
          <cell r="B11452" t="str">
            <v>AGN-PC-001UB2</v>
          </cell>
        </row>
        <row r="11453">
          <cell r="A11453" t="str">
            <v>X11H.Benzo.a.carbazole</v>
          </cell>
          <cell r="B11453" t="str">
            <v>11H-Benzo[a]carbazole</v>
          </cell>
        </row>
        <row r="11454">
          <cell r="A11454" t="str">
            <v>Pacritinib</v>
          </cell>
          <cell r="B11454" t="str">
            <v>Pacritinib</v>
          </cell>
        </row>
        <row r="11455">
          <cell r="A11455" t="str">
            <v>X2.4.PYRIDINEDICARBOXYLIC.ACID</v>
          </cell>
          <cell r="B11455" t="str">
            <v>2,4-PYRIDINEDICARBOXYLIC ACID</v>
          </cell>
        </row>
        <row r="11456">
          <cell r="A11456" t="str">
            <v>Pyridine.2.4.dicarboxylic.acid</v>
          </cell>
          <cell r="B11456" t="str">
            <v>Pyridine-2,4-dicarboxylic acid</v>
          </cell>
        </row>
        <row r="11457">
          <cell r="A11457" t="str">
            <v>Benzyl.2.naphthyl.ether</v>
          </cell>
          <cell r="B11457" t="str">
            <v>Benzyl 2-naphthyl ether</v>
          </cell>
        </row>
        <row r="11458">
          <cell r="A11458" t="str">
            <v>ICRF.193</v>
          </cell>
          <cell r="B11458" t="str">
            <v>ICRF-193</v>
          </cell>
        </row>
        <row r="11459">
          <cell r="A11459" t="str">
            <v>AGN.PC.0MUXO5</v>
          </cell>
          <cell r="B11459" t="str">
            <v>AGN-PC-0MUXO5</v>
          </cell>
        </row>
        <row r="11460">
          <cell r="A11460" t="str">
            <v>X6beta.naltrexol.HCl</v>
          </cell>
          <cell r="B11460" t="str">
            <v>6beta-naltrexol HCl</v>
          </cell>
        </row>
        <row r="11461">
          <cell r="A11461" t="str">
            <v>herkinorin</v>
          </cell>
          <cell r="B11461" t="str">
            <v>herkinorin</v>
          </cell>
        </row>
        <row r="11462">
          <cell r="A11462" t="str">
            <v>X1.Benzyl.1H.indole.2.3.dione</v>
          </cell>
          <cell r="B11462" t="str">
            <v>1-Benzyl-1H-indole-2,3-dione</v>
          </cell>
        </row>
        <row r="11463">
          <cell r="A11463" t="str">
            <v>X16.isobutylidene.estrone</v>
          </cell>
          <cell r="B11463" t="str">
            <v>16-isobutylidene-estrone</v>
          </cell>
        </row>
        <row r="11464">
          <cell r="A11464" t="str">
            <v>X.3.Chloro.phenyl..piperazin.1.yl.methanone</v>
          </cell>
          <cell r="B11464" t="str">
            <v>(3-Chloro-phenyl)-piperazin-1-yl-methanone</v>
          </cell>
        </row>
        <row r="11465">
          <cell r="A11465" t="str">
            <v>CHEMBL1090816</v>
          </cell>
          <cell r="B11465" t="str">
            <v>CHEMBL1090816</v>
          </cell>
        </row>
        <row r="11466">
          <cell r="A11466" t="str">
            <v>CHEMBL361608</v>
          </cell>
          <cell r="B11466" t="str">
            <v>CHEMBL361608</v>
          </cell>
        </row>
        <row r="11467">
          <cell r="A11467" t="str">
            <v>CHEMBL297660</v>
          </cell>
          <cell r="B11467" t="str">
            <v>CHEMBL297660</v>
          </cell>
        </row>
        <row r="11468">
          <cell r="A11468" t="str">
            <v>KAZINOL.S</v>
          </cell>
          <cell r="B11468" t="str">
            <v>KAZINOL S</v>
          </cell>
        </row>
        <row r="11469">
          <cell r="A11469" t="str">
            <v>CHEMBL561850</v>
          </cell>
          <cell r="B11469" t="str">
            <v>CHEMBL561850</v>
          </cell>
        </row>
        <row r="11470">
          <cell r="A11470" t="str">
            <v>CHEMBL1099078</v>
          </cell>
          <cell r="B11470" t="str">
            <v>CHEMBL1099078</v>
          </cell>
        </row>
        <row r="11471">
          <cell r="A11471" t="str">
            <v>CHEMBL198124</v>
          </cell>
          <cell r="B11471" t="str">
            <v>CHEMBL198124</v>
          </cell>
        </row>
        <row r="11472">
          <cell r="A11472" t="str">
            <v>p.Methylbenzil</v>
          </cell>
          <cell r="B11472" t="str">
            <v>p-Methylbenzil</v>
          </cell>
        </row>
        <row r="11473">
          <cell r="A11473" t="str">
            <v>AL.438</v>
          </cell>
          <cell r="B11473" t="str">
            <v>AL-438</v>
          </cell>
        </row>
        <row r="11474">
          <cell r="A11474" t="str">
            <v>X3.amino.1.benzothiophene.2.carboxamide</v>
          </cell>
          <cell r="B11474" t="str">
            <v>3-amino-1-benzothiophene-2-carboxamide</v>
          </cell>
        </row>
        <row r="11475">
          <cell r="A11475" t="str">
            <v>CHEMBL598170</v>
          </cell>
          <cell r="B11475" t="str">
            <v>CHEMBL598170</v>
          </cell>
        </row>
        <row r="11476">
          <cell r="A11476" t="str">
            <v>CHEMBL245127</v>
          </cell>
          <cell r="B11476" t="str">
            <v>CHEMBL245127</v>
          </cell>
        </row>
        <row r="11477">
          <cell r="A11477" t="str">
            <v>CHEMBL570595</v>
          </cell>
          <cell r="B11477" t="str">
            <v>CHEMBL570595</v>
          </cell>
        </row>
        <row r="11478">
          <cell r="A11478" t="str">
            <v>CHEMBL213891</v>
          </cell>
          <cell r="B11478" t="str">
            <v>CHEMBL213891</v>
          </cell>
        </row>
        <row r="11479">
          <cell r="A11479" t="str">
            <v>UNII.M6N3GK48A4</v>
          </cell>
          <cell r="B11479" t="str">
            <v>UNII-M6N3GK48A4</v>
          </cell>
        </row>
        <row r="11480">
          <cell r="A11480" t="str">
            <v>Adamantan.1.yl.piperidin.1.yl.methanone</v>
          </cell>
          <cell r="B11480" t="str">
            <v>Adamantan-1-yl-piperidin-1-yl-methanone</v>
          </cell>
        </row>
        <row r="11481">
          <cell r="A11481" t="str">
            <v>CHEMBL462025</v>
          </cell>
          <cell r="B11481" t="str">
            <v>CHEMBL462025</v>
          </cell>
        </row>
        <row r="11482">
          <cell r="A11482" t="str">
            <v>GNF.Pf.3955</v>
          </cell>
          <cell r="B11482" t="str">
            <v>GNF-Pf-3955</v>
          </cell>
        </row>
        <row r="11483">
          <cell r="A11483" t="str">
            <v>Gestrinone</v>
          </cell>
          <cell r="B11483" t="str">
            <v>Gestrinone</v>
          </cell>
        </row>
        <row r="11484">
          <cell r="A11484" t="str">
            <v>AMG.8563</v>
          </cell>
          <cell r="B11484" t="str">
            <v>AMG-8563</v>
          </cell>
        </row>
        <row r="11485">
          <cell r="A11485" t="str">
            <v>haloxysterol.C</v>
          </cell>
          <cell r="B11485" t="str">
            <v>haloxysterol C</v>
          </cell>
        </row>
        <row r="11486">
          <cell r="A11486" t="str">
            <v>X3.amino.5..4.chlorophenyl.thiophene.2.carboxamide</v>
          </cell>
          <cell r="B11486" t="str">
            <v>3-amino-5-(4-chlorophenyl)thiophene-2-carboxamide</v>
          </cell>
        </row>
        <row r="11487">
          <cell r="A11487" t="str">
            <v>X5.Me.CycloSal.d4TMP</v>
          </cell>
          <cell r="B11487" t="str">
            <v>5-Me-CycloSal-d4TMP</v>
          </cell>
        </row>
        <row r="11488">
          <cell r="A11488" t="str">
            <v>CHEMBL475455</v>
          </cell>
          <cell r="B11488" t="str">
            <v>CHEMBL475455</v>
          </cell>
        </row>
        <row r="11489">
          <cell r="A11489" t="str">
            <v>Azithromycin.N.benzyltriazolylnonahydroxamic.Acid</v>
          </cell>
          <cell r="B11489" t="str">
            <v>Azithromycin-N-benzyltriazolylnonahydroxamic Acid</v>
          </cell>
        </row>
        <row r="11490">
          <cell r="A11490" t="str">
            <v>X2.methyl.3H.naphtho.3.2.e.benzimidazole.6.11.dione</v>
          </cell>
          <cell r="B11490" t="str">
            <v>2-methyl-3H-naphtho[3,2-e]benzimidazole-6,11-dione</v>
          </cell>
        </row>
        <row r="11491">
          <cell r="A11491" t="str">
            <v>CHEMBL407126</v>
          </cell>
          <cell r="B11491" t="str">
            <v>CHEMBL407126</v>
          </cell>
        </row>
        <row r="11492">
          <cell r="A11492" t="str">
            <v>CHEMBL475301</v>
          </cell>
          <cell r="B11492" t="str">
            <v>CHEMBL475301</v>
          </cell>
        </row>
        <row r="11493">
          <cell r="A11493" t="str">
            <v>X2.fluoronorepinehprine</v>
          </cell>
          <cell r="B11493" t="str">
            <v>2-fluoronorepinehprine</v>
          </cell>
        </row>
        <row r="11494">
          <cell r="A11494" t="str">
            <v>CHEMBL1257514</v>
          </cell>
          <cell r="B11494" t="str">
            <v>CHEMBL1257514</v>
          </cell>
        </row>
        <row r="11495">
          <cell r="A11495" t="str">
            <v>CHEMBL260151</v>
          </cell>
          <cell r="B11495" t="str">
            <v>CHEMBL260151</v>
          </cell>
        </row>
        <row r="11496">
          <cell r="A11496" t="str">
            <v>X2.hydroxygarvin.A</v>
          </cell>
          <cell r="B11496" t="str">
            <v>2-hydroxygarvin A</v>
          </cell>
        </row>
        <row r="11497">
          <cell r="A11497" t="str">
            <v>SureCN356225</v>
          </cell>
          <cell r="B11497" t="str">
            <v>SureCN356225</v>
          </cell>
        </row>
        <row r="11498">
          <cell r="A11498" t="str">
            <v>AGN.PC.07ZEAG</v>
          </cell>
          <cell r="B11498" t="str">
            <v>AGN-PC-07ZEAG</v>
          </cell>
        </row>
        <row r="11499">
          <cell r="A11499" t="str">
            <v>CHEMBL511609</v>
          </cell>
          <cell r="B11499" t="str">
            <v>CHEMBL511609</v>
          </cell>
        </row>
        <row r="11500">
          <cell r="A11500" t="str">
            <v>CHEMBL437624</v>
          </cell>
          <cell r="B11500" t="str">
            <v>CHEMBL437624</v>
          </cell>
        </row>
        <row r="11501">
          <cell r="A11501" t="str">
            <v>CHEMBL404834</v>
          </cell>
          <cell r="B11501" t="str">
            <v>CHEMBL404834</v>
          </cell>
        </row>
        <row r="11502">
          <cell r="A11502" t="str">
            <v>rac.trans.N.arachidonoylcyclopropanolamide</v>
          </cell>
          <cell r="B11502" t="str">
            <v>rac-trans N-arachidonoylcyclopropanolamide</v>
          </cell>
        </row>
        <row r="11503">
          <cell r="A11503" t="str">
            <v>SureCN4220782</v>
          </cell>
          <cell r="B11503" t="str">
            <v>SureCN4220782</v>
          </cell>
        </row>
        <row r="11504">
          <cell r="A11504" t="str">
            <v>SMR000103217</v>
          </cell>
          <cell r="B11504" t="str">
            <v>SMR000103217</v>
          </cell>
        </row>
        <row r="11505">
          <cell r="A11505" t="str">
            <v>sulfate</v>
          </cell>
          <cell r="B11505" t="str">
            <v>sulfate</v>
          </cell>
        </row>
        <row r="11506">
          <cell r="A11506" t="str">
            <v>CHEMBL228197</v>
          </cell>
          <cell r="B11506" t="str">
            <v>CHEMBL228197</v>
          </cell>
        </row>
        <row r="11507">
          <cell r="A11507" t="str">
            <v>N..2.Acetamido.iminodiacetic.acid</v>
          </cell>
          <cell r="B11507" t="str">
            <v>N-(2-Acetamido)iminodiacetic acid</v>
          </cell>
        </row>
        <row r="11508">
          <cell r="A11508" t="str">
            <v>Endomorphin.2</v>
          </cell>
          <cell r="B11508" t="str">
            <v>Endomorphin 2</v>
          </cell>
        </row>
        <row r="11509">
          <cell r="A11509" t="str">
            <v>CHEMBL263096</v>
          </cell>
          <cell r="B11509" t="str">
            <v>CHEMBL263096</v>
          </cell>
        </row>
        <row r="11510">
          <cell r="A11510" t="str">
            <v>CHEMBL365202</v>
          </cell>
          <cell r="B11510" t="str">
            <v>CHEMBL365202</v>
          </cell>
        </row>
        <row r="11511">
          <cell r="A11511" t="str">
            <v>X5.Butyl.2H.pyrazole.3.carboxylic.acid</v>
          </cell>
          <cell r="B11511" t="str">
            <v>5-Butyl-2H-pyrazole-3-carboxylic acid</v>
          </cell>
        </row>
        <row r="11512">
          <cell r="A11512" t="str">
            <v>CHEMBL225618</v>
          </cell>
          <cell r="B11512" t="str">
            <v>CHEMBL225618</v>
          </cell>
        </row>
        <row r="11513">
          <cell r="A11513" t="str">
            <v>CHEMBL68184</v>
          </cell>
          <cell r="B11513" t="str">
            <v>CHEMBL68184</v>
          </cell>
        </row>
        <row r="11514">
          <cell r="A11514" t="str">
            <v>CHEMBL393260</v>
          </cell>
          <cell r="B11514" t="str">
            <v>CHEMBL393260</v>
          </cell>
        </row>
        <row r="11515">
          <cell r="A11515" t="str">
            <v>CHEMBL458612</v>
          </cell>
          <cell r="B11515" t="str">
            <v>CHEMBL458612</v>
          </cell>
        </row>
        <row r="11516">
          <cell r="A11516" t="str">
            <v>CHEMBL123624</v>
          </cell>
          <cell r="B11516" t="str">
            <v>CHEMBL123624</v>
          </cell>
        </row>
        <row r="11517">
          <cell r="A11517" t="str">
            <v>UNII.0S3BIF6H0Q</v>
          </cell>
          <cell r="B11517" t="str">
            <v>UNII-0S3BIF6H0Q</v>
          </cell>
        </row>
        <row r="11518">
          <cell r="A11518" t="str">
            <v>CHEMBL1172882</v>
          </cell>
          <cell r="B11518" t="str">
            <v>CHEMBL1172882</v>
          </cell>
        </row>
        <row r="11519">
          <cell r="A11519" t="str">
            <v>CHEMBL271722</v>
          </cell>
          <cell r="B11519" t="str">
            <v>CHEMBL271722</v>
          </cell>
        </row>
        <row r="11520">
          <cell r="A11520" t="str">
            <v>L.thiocitrulline</v>
          </cell>
          <cell r="B11520" t="str">
            <v>L-thiocitrulline</v>
          </cell>
        </row>
        <row r="11521">
          <cell r="A11521" t="str">
            <v>Thiocitrulline</v>
          </cell>
          <cell r="B11521" t="str">
            <v>Thiocitrulline</v>
          </cell>
        </row>
        <row r="11522">
          <cell r="A11522" t="str">
            <v>CHEMBL480968</v>
          </cell>
          <cell r="B11522" t="str">
            <v>CHEMBL480968</v>
          </cell>
        </row>
        <row r="11523">
          <cell r="A11523" t="str">
            <v>SureCN4661629</v>
          </cell>
          <cell r="B11523" t="str">
            <v>SureCN4661629</v>
          </cell>
        </row>
        <row r="11524">
          <cell r="A11524" t="str">
            <v>Quinidine.barbiturate</v>
          </cell>
          <cell r="B11524" t="str">
            <v>Quinidine barbiturate</v>
          </cell>
        </row>
        <row r="11525">
          <cell r="A11525" t="str">
            <v>CHEMBL594489</v>
          </cell>
          <cell r="B11525" t="str">
            <v>CHEMBL594489</v>
          </cell>
        </row>
        <row r="11526">
          <cell r="A11526" t="str">
            <v>Pinoresinol</v>
          </cell>
          <cell r="B11526" t="str">
            <v>Pinoresinol</v>
          </cell>
        </row>
        <row r="11527">
          <cell r="A11527" t="str">
            <v>AGN.PC.0MXC1T</v>
          </cell>
          <cell r="B11527" t="str">
            <v>AGN-PC-0MXC1T</v>
          </cell>
        </row>
        <row r="11528">
          <cell r="A11528" t="str">
            <v>CHEMBL583750</v>
          </cell>
          <cell r="B11528" t="str">
            <v>CHEMBL583750</v>
          </cell>
        </row>
        <row r="11529">
          <cell r="A11529" t="str">
            <v>CHEMBL37989</v>
          </cell>
          <cell r="B11529" t="str">
            <v>CHEMBL37989</v>
          </cell>
        </row>
        <row r="11530">
          <cell r="A11530" t="str">
            <v>HEMI.BABIM</v>
          </cell>
          <cell r="B11530" t="str">
            <v>HEMI-BABIM</v>
          </cell>
        </row>
        <row r="11531">
          <cell r="A11531" t="str">
            <v>CHEMBL490957</v>
          </cell>
          <cell r="B11531" t="str">
            <v>CHEMBL490957</v>
          </cell>
        </row>
        <row r="11532">
          <cell r="A11532" t="str">
            <v>HTS.02876</v>
          </cell>
          <cell r="B11532" t="str">
            <v>HTS-02876</v>
          </cell>
        </row>
        <row r="11533">
          <cell r="A11533" t="str">
            <v>Demotensin.1</v>
          </cell>
          <cell r="B11533" t="str">
            <v>Demotensin 1</v>
          </cell>
        </row>
        <row r="11534">
          <cell r="A11534" t="str">
            <v>CHEMBL71033</v>
          </cell>
          <cell r="B11534" t="str">
            <v>CHEMBL71033</v>
          </cell>
        </row>
        <row r="11535">
          <cell r="A11535" t="str">
            <v>X3.Hydroxy.4.methoxybenzaldehyde</v>
          </cell>
          <cell r="B11535" t="str">
            <v>3-Hydroxy-4-methoxybenzaldehyde</v>
          </cell>
        </row>
        <row r="11536">
          <cell r="A11536" t="str">
            <v>CHEMBL204220</v>
          </cell>
          <cell r="B11536" t="str">
            <v>CHEMBL204220</v>
          </cell>
        </row>
        <row r="11537">
          <cell r="A11537" t="str">
            <v>CHEMBL106203</v>
          </cell>
          <cell r="B11537" t="str">
            <v>CHEMBL106203</v>
          </cell>
        </row>
        <row r="11538">
          <cell r="A11538" t="str">
            <v>CHEMBL193979</v>
          </cell>
          <cell r="B11538" t="str">
            <v>CHEMBL193979</v>
          </cell>
        </row>
        <row r="11539">
          <cell r="A11539" t="str">
            <v>CHEMBL448454</v>
          </cell>
          <cell r="B11539" t="str">
            <v>CHEMBL448454</v>
          </cell>
        </row>
        <row r="11540">
          <cell r="A11540" t="str">
            <v>CHEMBL883</v>
          </cell>
          <cell r="B11540" t="str">
            <v>CHEMBL883</v>
          </cell>
        </row>
        <row r="11541">
          <cell r="A11541" t="str">
            <v>AC1LELZ5</v>
          </cell>
          <cell r="B11541" t="str">
            <v>AC1LELZ5</v>
          </cell>
        </row>
        <row r="11542">
          <cell r="A11542" t="str">
            <v>CHEMBL397761</v>
          </cell>
          <cell r="B11542" t="str">
            <v>CHEMBL397761</v>
          </cell>
        </row>
        <row r="11543">
          <cell r="A11543" t="str">
            <v>CHEMBL407809</v>
          </cell>
          <cell r="B11543" t="str">
            <v>CHEMBL407809</v>
          </cell>
        </row>
        <row r="11544">
          <cell r="A11544" t="str">
            <v>MKC.1</v>
          </cell>
          <cell r="B11544" t="str">
            <v>MKC-1</v>
          </cell>
        </row>
        <row r="11545">
          <cell r="A11545" t="str">
            <v>NSC.66811</v>
          </cell>
          <cell r="B11545" t="str">
            <v>NSC-66811</v>
          </cell>
        </row>
        <row r="11546">
          <cell r="A11546" t="str">
            <v>DCL001121</v>
          </cell>
          <cell r="B11546" t="str">
            <v>DCL001121</v>
          </cell>
        </row>
        <row r="11547">
          <cell r="A11547" t="str">
            <v>SB.258585</v>
          </cell>
          <cell r="B11547" t="str">
            <v>SB-258585</v>
          </cell>
        </row>
        <row r="11548">
          <cell r="A11548" t="str">
            <v>X2.amino.2..3.bromophenyl.acetic.Acid</v>
          </cell>
          <cell r="B11548" t="str">
            <v>2-amino-2-(3-bromophenyl)acetic Acid</v>
          </cell>
        </row>
        <row r="11549">
          <cell r="A11549" t="str">
            <v>CHEMBL514885</v>
          </cell>
          <cell r="B11549" t="str">
            <v>CHEMBL514885</v>
          </cell>
        </row>
        <row r="11550">
          <cell r="A11550" t="str">
            <v>CHEMBL67175</v>
          </cell>
          <cell r="B11550" t="str">
            <v>CHEMBL67175</v>
          </cell>
        </row>
        <row r="11551">
          <cell r="A11551" t="str">
            <v>CHEMBL394662</v>
          </cell>
          <cell r="B11551" t="str">
            <v>CHEMBL394662</v>
          </cell>
        </row>
        <row r="11552">
          <cell r="A11552" t="str">
            <v>EPZ.5676</v>
          </cell>
          <cell r="B11552" t="str">
            <v>EPZ-5676</v>
          </cell>
        </row>
        <row r="11553">
          <cell r="A11553" t="str">
            <v>CHEMBL387499</v>
          </cell>
          <cell r="B11553" t="str">
            <v>CHEMBL387499</v>
          </cell>
        </row>
        <row r="11554">
          <cell r="A11554" t="str">
            <v>VNA932</v>
          </cell>
          <cell r="B11554" t="str">
            <v>VNA932</v>
          </cell>
        </row>
        <row r="11555">
          <cell r="A11555" t="str">
            <v>CHEMBL291498</v>
          </cell>
          <cell r="B11555" t="str">
            <v>CHEMBL291498</v>
          </cell>
        </row>
        <row r="11556">
          <cell r="A11556" t="str">
            <v>CHEMBL410972</v>
          </cell>
          <cell r="B11556" t="str">
            <v>CHEMBL410972</v>
          </cell>
        </row>
        <row r="11557">
          <cell r="A11557" t="str">
            <v>CHEMBL257915</v>
          </cell>
          <cell r="B11557" t="str">
            <v>CHEMBL257915</v>
          </cell>
        </row>
        <row r="11558">
          <cell r="A11558" t="str">
            <v>CHEMBL394624</v>
          </cell>
          <cell r="B11558" t="str">
            <v>CHEMBL394624</v>
          </cell>
        </row>
        <row r="11559">
          <cell r="A11559" t="str">
            <v>CHEMBL167991</v>
          </cell>
          <cell r="B11559" t="str">
            <v>CHEMBL167991</v>
          </cell>
        </row>
        <row r="11560">
          <cell r="A11560" t="str">
            <v>X....yatein</v>
          </cell>
          <cell r="B11560" t="str">
            <v>(-)-yatein</v>
          </cell>
        </row>
        <row r="11561">
          <cell r="A11561" t="str">
            <v>Benzylpenicilloyl.G</v>
          </cell>
          <cell r="B11561" t="str">
            <v>Benzylpenicilloyl G</v>
          </cell>
        </row>
        <row r="11562">
          <cell r="A11562" t="str">
            <v>CHEMBL498086</v>
          </cell>
          <cell r="B11562" t="str">
            <v>CHEMBL498086</v>
          </cell>
        </row>
        <row r="11563">
          <cell r="A11563" t="str">
            <v>CHEMBL217148</v>
          </cell>
          <cell r="B11563" t="str">
            <v>CHEMBL217148</v>
          </cell>
        </row>
        <row r="11564">
          <cell r="A11564" t="str">
            <v>CHEMBL65119</v>
          </cell>
          <cell r="B11564" t="str">
            <v>CHEMBL65119</v>
          </cell>
        </row>
        <row r="11565">
          <cell r="A11565" t="str">
            <v>AGN.PC.0JEY23</v>
          </cell>
          <cell r="B11565" t="str">
            <v>AGN-PC-0JEY23</v>
          </cell>
        </row>
        <row r="11566">
          <cell r="A11566" t="str">
            <v>X13.S..HODE</v>
          </cell>
          <cell r="B11566" t="str">
            <v>13(S)-HODE</v>
          </cell>
        </row>
        <row r="11567">
          <cell r="A11567" t="str">
            <v>SC.44463</v>
          </cell>
          <cell r="B11567" t="str">
            <v>SC-44463</v>
          </cell>
        </row>
        <row r="11568">
          <cell r="A11568" t="str">
            <v>isogranulatimide</v>
          </cell>
          <cell r="B11568" t="str">
            <v>isogranulatimide</v>
          </cell>
        </row>
        <row r="11569">
          <cell r="A11569" t="str">
            <v>CHEMBL50398</v>
          </cell>
          <cell r="B11569" t="str">
            <v>CHEMBL50398</v>
          </cell>
        </row>
        <row r="11570">
          <cell r="A11570" t="str">
            <v>CHEMBL280076</v>
          </cell>
          <cell r="B11570" t="str">
            <v>CHEMBL280076</v>
          </cell>
        </row>
        <row r="11571">
          <cell r="A11571" t="str">
            <v>CHEMBL263090</v>
          </cell>
          <cell r="B11571" t="str">
            <v>CHEMBL263090</v>
          </cell>
        </row>
        <row r="11572">
          <cell r="A11572" t="str">
            <v>Ac.I.CV.Bta.QDWGAHRC.T</v>
          </cell>
          <cell r="B11572" t="str">
            <v>Ac-I[CV(Bta)QDWGAHRC]T</v>
          </cell>
        </row>
        <row r="11573">
          <cell r="A11573" t="str">
            <v>DNC000180</v>
          </cell>
          <cell r="B11573" t="str">
            <v>DNC000180</v>
          </cell>
        </row>
        <row r="11574">
          <cell r="A11574" t="str">
            <v>CHEMBL573972</v>
          </cell>
          <cell r="B11574" t="str">
            <v>CHEMBL573972</v>
          </cell>
        </row>
        <row r="11575">
          <cell r="A11575" t="str">
            <v>SureCN12379372</v>
          </cell>
          <cell r="B11575" t="str">
            <v>SureCN12379372</v>
          </cell>
        </row>
        <row r="11576">
          <cell r="A11576" t="str">
            <v>TERTATOLOL</v>
          </cell>
          <cell r="B11576" t="str">
            <v>TERTATOLOL</v>
          </cell>
        </row>
        <row r="11577">
          <cell r="A11577" t="str">
            <v>CHEMBL191844</v>
          </cell>
          <cell r="B11577" t="str">
            <v>CHEMBL191844</v>
          </cell>
        </row>
        <row r="11578">
          <cell r="A11578" t="str">
            <v>X3.4.dihydro.2H.pyrrol.5.amine</v>
          </cell>
          <cell r="B11578" t="str">
            <v>3,4-dihydro-2H-pyrrol-5-amine</v>
          </cell>
        </row>
        <row r="11579">
          <cell r="A11579" t="str">
            <v>PHENAZOCINE</v>
          </cell>
          <cell r="B11579" t="str">
            <v>PHENAZOCINE</v>
          </cell>
        </row>
        <row r="11580">
          <cell r="A11580" t="str">
            <v>CHEMBL212063</v>
          </cell>
          <cell r="B11580" t="str">
            <v>CHEMBL212063</v>
          </cell>
        </row>
        <row r="11581">
          <cell r="A11581" t="str">
            <v>PF.622</v>
          </cell>
          <cell r="B11581" t="str">
            <v>PF-622</v>
          </cell>
        </row>
        <row r="11582">
          <cell r="A11582" t="str">
            <v>CHEMBL1173704</v>
          </cell>
          <cell r="B11582" t="str">
            <v>CHEMBL1173704</v>
          </cell>
        </row>
        <row r="11583">
          <cell r="A11583" t="str">
            <v>CHEMBL396977</v>
          </cell>
          <cell r="B11583" t="str">
            <v>CHEMBL396977</v>
          </cell>
        </row>
        <row r="11584">
          <cell r="A11584" t="str">
            <v>CHEMBL568773</v>
          </cell>
          <cell r="B11584" t="str">
            <v>CHEMBL568773</v>
          </cell>
        </row>
        <row r="11585">
          <cell r="A11585" t="str">
            <v>salmeterol.xinafoate</v>
          </cell>
          <cell r="B11585" t="str">
            <v>salmeterol xinafoate</v>
          </cell>
        </row>
        <row r="11586">
          <cell r="A11586" t="str">
            <v>CHEMBL258896</v>
          </cell>
          <cell r="B11586" t="str">
            <v>CHEMBL258896</v>
          </cell>
        </row>
        <row r="11587">
          <cell r="A11587" t="str">
            <v>CHEMBL234773</v>
          </cell>
          <cell r="B11587" t="str">
            <v>CHEMBL234773</v>
          </cell>
        </row>
        <row r="11588">
          <cell r="A11588" t="str">
            <v>pyrophosphate.2.</v>
          </cell>
          <cell r="B11588" t="str">
            <v>pyrophosphate 2-</v>
          </cell>
        </row>
        <row r="11589">
          <cell r="A11589" t="str">
            <v>X852536.39.1</v>
          </cell>
          <cell r="B11589" t="str">
            <v>852536-39-1</v>
          </cell>
        </row>
        <row r="11590">
          <cell r="A11590" t="str">
            <v>SureCN6207180</v>
          </cell>
          <cell r="B11590" t="str">
            <v>SureCN6207180</v>
          </cell>
        </row>
        <row r="11591">
          <cell r="A11591" t="str">
            <v>X4.Hydroxylonchocarpin</v>
          </cell>
          <cell r="B11591" t="str">
            <v>4-Hydroxylonchocarpin</v>
          </cell>
        </row>
        <row r="11592">
          <cell r="A11592" t="str">
            <v>CHEMBL60088</v>
          </cell>
          <cell r="B11592" t="str">
            <v>CHEMBL60088</v>
          </cell>
        </row>
        <row r="11593">
          <cell r="A11593" t="str">
            <v>CHEMBL444131</v>
          </cell>
          <cell r="B11593" t="str">
            <v>CHEMBL444131</v>
          </cell>
        </row>
        <row r="11594">
          <cell r="A11594" t="str">
            <v>BYL.719</v>
          </cell>
          <cell r="B11594" t="str">
            <v>BYL-719</v>
          </cell>
        </row>
        <row r="11595">
          <cell r="A11595" t="str">
            <v>Ethyl.712</v>
          </cell>
          <cell r="B11595" t="str">
            <v>Ethyl 712</v>
          </cell>
        </row>
        <row r="11596">
          <cell r="A11596" t="str">
            <v>CHEMBL427951</v>
          </cell>
          <cell r="B11596" t="str">
            <v>CHEMBL427951</v>
          </cell>
        </row>
        <row r="11597">
          <cell r="A11597" t="str">
            <v>CHEMBL129435</v>
          </cell>
          <cell r="B11597" t="str">
            <v>CHEMBL129435</v>
          </cell>
        </row>
        <row r="11598">
          <cell r="A11598" t="str">
            <v>CHEMBL121479</v>
          </cell>
          <cell r="B11598" t="str">
            <v>CHEMBL121479</v>
          </cell>
        </row>
        <row r="11599">
          <cell r="A11599" t="str">
            <v>CHEMBL457317</v>
          </cell>
          <cell r="B11599" t="str">
            <v>CHEMBL457317</v>
          </cell>
        </row>
        <row r="11600">
          <cell r="A11600" t="str">
            <v>CHEMBL59752</v>
          </cell>
          <cell r="B11600" t="str">
            <v>CHEMBL59752</v>
          </cell>
        </row>
        <row r="11601">
          <cell r="A11601" t="str">
            <v>ASN.06482309</v>
          </cell>
          <cell r="B11601" t="str">
            <v>ASN 06482309</v>
          </cell>
        </row>
        <row r="11602">
          <cell r="A11602" t="str">
            <v>CHEMBL250474</v>
          </cell>
          <cell r="B11602" t="str">
            <v>CHEMBL250474</v>
          </cell>
        </row>
        <row r="11603">
          <cell r="A11603" t="str">
            <v>Tingenin.B</v>
          </cell>
          <cell r="B11603" t="str">
            <v>Tingenin B</v>
          </cell>
        </row>
        <row r="11604">
          <cell r="A11604" t="str">
            <v>X.2R.4R..4.aminopyrrolidine.2.4.dicarboxylic.acid</v>
          </cell>
          <cell r="B11604" t="str">
            <v>(2R,4R)-4-aminopyrrolidine-2,4-dicarboxylic acid</v>
          </cell>
        </row>
        <row r="11605">
          <cell r="A11605" t="str">
            <v>CHEMBL542622</v>
          </cell>
          <cell r="B11605" t="str">
            <v>CHEMBL542622</v>
          </cell>
        </row>
        <row r="11606">
          <cell r="A11606" t="str">
            <v>RS5444</v>
          </cell>
          <cell r="B11606" t="str">
            <v>RS5444</v>
          </cell>
        </row>
        <row r="11607">
          <cell r="A11607" t="str">
            <v>X2..1.1..BIPHENYL.4.YL.PROPANOIC.ACID</v>
          </cell>
          <cell r="B11607" t="str">
            <v>2-(1,1'-BIPHENYL-4-YL)PROPANOIC ACID</v>
          </cell>
        </row>
        <row r="11608">
          <cell r="A11608" t="str">
            <v>CHEMBL211259</v>
          </cell>
          <cell r="B11608" t="str">
            <v>CHEMBL211259</v>
          </cell>
        </row>
        <row r="11609">
          <cell r="A11609" t="str">
            <v>X8..3.Methoxybenzyloxy.caffeine</v>
          </cell>
          <cell r="B11609" t="str">
            <v>8-(3-Methoxybenzyloxy)caffeine</v>
          </cell>
        </row>
        <row r="11610">
          <cell r="A11610" t="str">
            <v>CHEMBL374325</v>
          </cell>
          <cell r="B11610" t="str">
            <v>CHEMBL374325</v>
          </cell>
        </row>
        <row r="11611">
          <cell r="A11611" t="str">
            <v>acerogenin.A</v>
          </cell>
          <cell r="B11611" t="str">
            <v>acerogenin A</v>
          </cell>
        </row>
        <row r="11612">
          <cell r="A11612" t="str">
            <v>CHEMBL197646</v>
          </cell>
          <cell r="B11612" t="str">
            <v>CHEMBL197646</v>
          </cell>
        </row>
        <row r="11613">
          <cell r="A11613" t="str">
            <v>X4.4..Dihydroxychalcone</v>
          </cell>
          <cell r="B11613" t="str">
            <v>4,4'-Dihydroxychalcone</v>
          </cell>
        </row>
        <row r="11614">
          <cell r="A11614" t="str">
            <v>Altenusin</v>
          </cell>
          <cell r="B11614" t="str">
            <v>Altenusin</v>
          </cell>
        </row>
        <row r="11615">
          <cell r="A11615" t="str">
            <v>CHEMBL415659</v>
          </cell>
          <cell r="B11615" t="str">
            <v>CHEMBL415659</v>
          </cell>
        </row>
        <row r="11616">
          <cell r="A11616" t="str">
            <v>Artorigidin.A</v>
          </cell>
          <cell r="B11616" t="str">
            <v>Artorigidin A</v>
          </cell>
        </row>
        <row r="11617">
          <cell r="A11617" t="str">
            <v>Pralnacasan</v>
          </cell>
          <cell r="B11617" t="str">
            <v>Pralnacasan</v>
          </cell>
        </row>
        <row r="11618">
          <cell r="A11618" t="str">
            <v>garveatin.E</v>
          </cell>
          <cell r="B11618" t="str">
            <v>garveatin E</v>
          </cell>
        </row>
        <row r="11619">
          <cell r="A11619" t="str">
            <v>X6.chlorotacrine</v>
          </cell>
          <cell r="B11619" t="str">
            <v>6-chlorotacrine</v>
          </cell>
        </row>
        <row r="11620">
          <cell r="A11620" t="str">
            <v>X7.butoxychromen.2.one</v>
          </cell>
          <cell r="B11620" t="str">
            <v>7-butoxychromen-2-one</v>
          </cell>
        </row>
        <row r="11621">
          <cell r="A11621" t="str">
            <v>PD.135666</v>
          </cell>
          <cell r="B11621" t="str">
            <v>PD-135666</v>
          </cell>
        </row>
        <row r="11622">
          <cell r="A11622" t="str">
            <v>Firocoxib</v>
          </cell>
          <cell r="B11622" t="str">
            <v>Firocoxib</v>
          </cell>
        </row>
        <row r="11623">
          <cell r="A11623" t="str">
            <v>CHEMBL203760</v>
          </cell>
          <cell r="B11623" t="str">
            <v>CHEMBL203760</v>
          </cell>
        </row>
        <row r="11624">
          <cell r="A11624" t="str">
            <v>CHEMBL525571</v>
          </cell>
          <cell r="B11624" t="str">
            <v>CHEMBL525571</v>
          </cell>
        </row>
        <row r="11625">
          <cell r="A11625" t="str">
            <v>CHEMBL209737</v>
          </cell>
          <cell r="B11625" t="str">
            <v>CHEMBL209737</v>
          </cell>
        </row>
        <row r="11626">
          <cell r="A11626" t="str">
            <v>AGN.PC.00AYHI</v>
          </cell>
          <cell r="B11626" t="str">
            <v>AGN-PC-00AYHI</v>
          </cell>
        </row>
        <row r="11627">
          <cell r="A11627" t="str">
            <v>CHEMBL1224314</v>
          </cell>
          <cell r="B11627" t="str">
            <v>CHEMBL1224314</v>
          </cell>
        </row>
        <row r="11628">
          <cell r="A11628" t="str">
            <v>CHEMBL1080090</v>
          </cell>
          <cell r="B11628" t="str">
            <v>CHEMBL1080090</v>
          </cell>
        </row>
        <row r="11629">
          <cell r="A11629" t="str">
            <v>CHEMBL1087739</v>
          </cell>
          <cell r="B11629" t="str">
            <v>CHEMBL1087739</v>
          </cell>
        </row>
        <row r="11630">
          <cell r="A11630" t="str">
            <v>RS.127445</v>
          </cell>
          <cell r="B11630" t="str">
            <v>RS-127445</v>
          </cell>
        </row>
        <row r="11631">
          <cell r="A11631" t="str">
            <v>gymnochrome.E</v>
          </cell>
          <cell r="B11631" t="str">
            <v>gymnochrome E</v>
          </cell>
        </row>
        <row r="11632">
          <cell r="A11632" t="str">
            <v>GW.4064</v>
          </cell>
          <cell r="B11632" t="str">
            <v>GW 4064</v>
          </cell>
        </row>
        <row r="11633">
          <cell r="A11633" t="str">
            <v>CHEMBL287713</v>
          </cell>
          <cell r="B11633" t="str">
            <v>CHEMBL287713</v>
          </cell>
        </row>
        <row r="11634">
          <cell r="A11634" t="str">
            <v>X1..9.ethyl.9H.carbazol.3.yl..N.methylmethanamine</v>
          </cell>
          <cell r="B11634" t="str">
            <v>1-(9-ethyl-9H-carbazol-3-yl)-N-methylmethanamine</v>
          </cell>
        </row>
        <row r="11635">
          <cell r="A11635" t="str">
            <v>CHEMBL188494</v>
          </cell>
          <cell r="B11635" t="str">
            <v>CHEMBL188494</v>
          </cell>
        </row>
        <row r="11636">
          <cell r="A11636" t="str">
            <v>CHEMBL526684</v>
          </cell>
          <cell r="B11636" t="str">
            <v>CHEMBL526684</v>
          </cell>
        </row>
        <row r="11637">
          <cell r="A11637" t="str">
            <v>Sumanirole</v>
          </cell>
          <cell r="B11637" t="str">
            <v>Sumanirole</v>
          </cell>
        </row>
        <row r="11638">
          <cell r="A11638" t="str">
            <v>Correloid</v>
          </cell>
          <cell r="B11638" t="str">
            <v>Correloid</v>
          </cell>
        </row>
        <row r="11639">
          <cell r="A11639" t="str">
            <v>X1.Dodecyl.1H.indole.2.3.dione</v>
          </cell>
          <cell r="B11639" t="str">
            <v>1-Dodecyl-1H-indole-2,3-dione</v>
          </cell>
        </row>
        <row r="11640">
          <cell r="A11640" t="str">
            <v>ML.10302</v>
          </cell>
          <cell r="B11640" t="str">
            <v>ML 10302</v>
          </cell>
        </row>
        <row r="11641">
          <cell r="A11641" t="str">
            <v>X126653.00.7</v>
          </cell>
          <cell r="B11641" t="str">
            <v>126653-00-7</v>
          </cell>
        </row>
        <row r="11642">
          <cell r="A11642" t="str">
            <v>CHEMBL185095</v>
          </cell>
          <cell r="B11642" t="str">
            <v>CHEMBL185095</v>
          </cell>
        </row>
        <row r="11643">
          <cell r="A11643" t="str">
            <v>tert.butyl.N..cyano.methyl.amino.carbamate</v>
          </cell>
          <cell r="B11643" t="str">
            <v>tert-butyl N-[cyano(methyl)amino]carbamate</v>
          </cell>
        </row>
        <row r="11644">
          <cell r="A11644" t="str">
            <v>Dacomitinib</v>
          </cell>
          <cell r="B11644" t="str">
            <v>Dacomitinib</v>
          </cell>
        </row>
        <row r="11645">
          <cell r="A11645" t="str">
            <v>GC.24</v>
          </cell>
          <cell r="B11645" t="str">
            <v>GC 24</v>
          </cell>
        </row>
        <row r="11646">
          <cell r="A11646" t="str">
            <v>CHEMBL199800</v>
          </cell>
          <cell r="B11646" t="str">
            <v>CHEMBL199800</v>
          </cell>
        </row>
        <row r="11647">
          <cell r="A11647" t="str">
            <v>LY.367.265</v>
          </cell>
          <cell r="B11647" t="str">
            <v>LY-367,265</v>
          </cell>
        </row>
        <row r="11648">
          <cell r="A11648" t="str">
            <v>CHEMBL203403</v>
          </cell>
          <cell r="B11648" t="str">
            <v>CHEMBL203403</v>
          </cell>
        </row>
        <row r="11649">
          <cell r="A11649" t="str">
            <v>CHEMBL112640</v>
          </cell>
          <cell r="B11649" t="str">
            <v>CHEMBL112640</v>
          </cell>
        </row>
        <row r="11650">
          <cell r="A11650" t="str">
            <v>CHEMBL241824</v>
          </cell>
          <cell r="B11650" t="str">
            <v>CHEMBL241824</v>
          </cell>
        </row>
        <row r="11651">
          <cell r="A11651" t="str">
            <v>DNC004215</v>
          </cell>
          <cell r="B11651" t="str">
            <v>DNC004215</v>
          </cell>
        </row>
        <row r="11652">
          <cell r="A11652" t="str">
            <v>N..4.Methyl.thiazol.2.yl..benzamide</v>
          </cell>
          <cell r="B11652" t="str">
            <v>N-(4-Methyl-thiazol-2-yl)-benzamide</v>
          </cell>
        </row>
        <row r="11653">
          <cell r="A11653" t="str">
            <v>CHEMBL242180</v>
          </cell>
          <cell r="B11653" t="str">
            <v>CHEMBL242180</v>
          </cell>
        </row>
        <row r="11654">
          <cell r="A11654" t="str">
            <v>CHEMBL25438</v>
          </cell>
          <cell r="B11654" t="str">
            <v>CHEMBL25438</v>
          </cell>
        </row>
        <row r="11655">
          <cell r="A11655" t="str">
            <v>CHEMBL1173167</v>
          </cell>
          <cell r="B11655" t="str">
            <v>CHEMBL1173167</v>
          </cell>
        </row>
        <row r="11656">
          <cell r="A11656" t="str">
            <v>X3..2.4.dihydroxyphenyl.propanoic.acid</v>
          </cell>
          <cell r="B11656" t="str">
            <v>3-(2,4-dihydroxyphenyl)propanoic acid</v>
          </cell>
        </row>
        <row r="11657">
          <cell r="A11657" t="str">
            <v>CHEMBL575281</v>
          </cell>
          <cell r="B11657" t="str">
            <v>CHEMBL575281</v>
          </cell>
        </row>
        <row r="11658">
          <cell r="A11658" t="str">
            <v>CHEMBL57672</v>
          </cell>
          <cell r="B11658" t="str">
            <v>CHEMBL57672</v>
          </cell>
        </row>
        <row r="11659">
          <cell r="A11659" t="str">
            <v>Delanzomib</v>
          </cell>
          <cell r="B11659" t="str">
            <v>Delanzomib</v>
          </cell>
        </row>
        <row r="11660">
          <cell r="A11660" t="str">
            <v>AM.2S</v>
          </cell>
          <cell r="B11660" t="str">
            <v>AM-2S</v>
          </cell>
        </row>
        <row r="11661">
          <cell r="A11661" t="str">
            <v>CHEMBL82541</v>
          </cell>
          <cell r="B11661" t="str">
            <v>CHEMBL82541</v>
          </cell>
        </row>
        <row r="11662">
          <cell r="A11662" t="str">
            <v>CHEMBL43846</v>
          </cell>
          <cell r="B11662" t="str">
            <v>CHEMBL43846</v>
          </cell>
        </row>
        <row r="11663">
          <cell r="A11663" t="str">
            <v>CHEMBL442896</v>
          </cell>
          <cell r="B11663" t="str">
            <v>CHEMBL442896</v>
          </cell>
        </row>
        <row r="11664">
          <cell r="A11664" t="str">
            <v>CHEMBL504781</v>
          </cell>
          <cell r="B11664" t="str">
            <v>CHEMBL504781</v>
          </cell>
        </row>
        <row r="11665">
          <cell r="A11665" t="str">
            <v>CHEMBL424885</v>
          </cell>
          <cell r="B11665" t="str">
            <v>CHEMBL424885</v>
          </cell>
        </row>
        <row r="11666">
          <cell r="A11666" t="str">
            <v>CHEMBL48474</v>
          </cell>
          <cell r="B11666" t="str">
            <v>CHEMBL48474</v>
          </cell>
        </row>
        <row r="11667">
          <cell r="A11667" t="str">
            <v>CHEMBL1163376</v>
          </cell>
          <cell r="B11667" t="str">
            <v>CHEMBL1163376</v>
          </cell>
        </row>
        <row r="11668">
          <cell r="A11668" t="str">
            <v>Alemcinal</v>
          </cell>
          <cell r="B11668" t="str">
            <v>Alemcinal</v>
          </cell>
        </row>
        <row r="11669">
          <cell r="A11669" t="str">
            <v>CHEMBL444309</v>
          </cell>
          <cell r="B11669" t="str">
            <v>CHEMBL444309</v>
          </cell>
        </row>
        <row r="11670">
          <cell r="A11670" t="str">
            <v>L.741742</v>
          </cell>
          <cell r="B11670" t="str">
            <v>L-741742</v>
          </cell>
        </row>
        <row r="11671">
          <cell r="A11671" t="str">
            <v>CHEMBL505874</v>
          </cell>
          <cell r="B11671" t="str">
            <v>CHEMBL505874</v>
          </cell>
        </row>
        <row r="11672">
          <cell r="A11672" t="str">
            <v>LY2940680</v>
          </cell>
          <cell r="B11672" t="str">
            <v>LY2940680</v>
          </cell>
        </row>
        <row r="11673">
          <cell r="A11673" t="str">
            <v>CHEMBL201736</v>
          </cell>
          <cell r="B11673" t="str">
            <v>CHEMBL201736</v>
          </cell>
        </row>
        <row r="11674">
          <cell r="A11674" t="str">
            <v>CHEMBL452354</v>
          </cell>
          <cell r="B11674" t="str">
            <v>CHEMBL452354</v>
          </cell>
        </row>
        <row r="11675">
          <cell r="A11675" t="str">
            <v>CHEMBL1269399</v>
          </cell>
          <cell r="B11675" t="str">
            <v>CHEMBL1269399</v>
          </cell>
        </row>
        <row r="11676">
          <cell r="A11676" t="str">
            <v>X5.Chloroisatin</v>
          </cell>
          <cell r="B11676" t="str">
            <v>5-Chloroisatin</v>
          </cell>
        </row>
        <row r="11677">
          <cell r="A11677" t="str">
            <v>CHEMBL448735</v>
          </cell>
          <cell r="B11677" t="str">
            <v>CHEMBL448735</v>
          </cell>
        </row>
        <row r="11678">
          <cell r="A11678" t="str">
            <v>Robalzotan</v>
          </cell>
          <cell r="B11678" t="str">
            <v>Robalzotan</v>
          </cell>
        </row>
        <row r="11679">
          <cell r="A11679" t="str">
            <v>CHEMBL113227</v>
          </cell>
          <cell r="B11679" t="str">
            <v>CHEMBL113227</v>
          </cell>
        </row>
        <row r="11680">
          <cell r="A11680" t="str">
            <v>CHEMBL455536</v>
          </cell>
          <cell r="B11680" t="str">
            <v>CHEMBL455536</v>
          </cell>
        </row>
        <row r="11681">
          <cell r="A11681" t="str">
            <v>carbamothioate</v>
          </cell>
          <cell r="B11681" t="str">
            <v>carbamothioate</v>
          </cell>
        </row>
        <row r="11682">
          <cell r="A11682" t="str">
            <v>Orbofiban</v>
          </cell>
          <cell r="B11682" t="str">
            <v>Orbofiban</v>
          </cell>
        </row>
        <row r="11683">
          <cell r="A11683" t="str">
            <v>CHEMBL1214660</v>
          </cell>
          <cell r="B11683" t="str">
            <v>CHEMBL1214660</v>
          </cell>
        </row>
        <row r="11684">
          <cell r="A11684" t="str">
            <v>CHEMBL292779</v>
          </cell>
          <cell r="B11684" t="str">
            <v>CHEMBL292779</v>
          </cell>
        </row>
        <row r="11685">
          <cell r="A11685" t="str">
            <v>demethylzeylasterone</v>
          </cell>
          <cell r="B11685" t="str">
            <v>demethylzeylasterone</v>
          </cell>
        </row>
        <row r="11686">
          <cell r="A11686" t="str">
            <v>CHEMBL207712</v>
          </cell>
          <cell r="B11686" t="str">
            <v>CHEMBL207712</v>
          </cell>
        </row>
        <row r="11687">
          <cell r="A11687" t="str">
            <v>X1H.Benzimidazole..5.methoxy.1.phenyl.</v>
          </cell>
          <cell r="B11687" t="str">
            <v>1H-Benzimidazole, 5-methoxy-1-phenyl-</v>
          </cell>
        </row>
        <row r="11688">
          <cell r="A11688" t="str">
            <v>LOXIGLUMIDE</v>
          </cell>
          <cell r="B11688" t="str">
            <v>LOXIGLUMIDE</v>
          </cell>
        </row>
        <row r="11689">
          <cell r="A11689" t="str">
            <v>CHEMBL583751</v>
          </cell>
          <cell r="B11689" t="str">
            <v>CHEMBL583751</v>
          </cell>
        </row>
        <row r="11690">
          <cell r="A11690" t="str">
            <v>CHEMBL112074</v>
          </cell>
          <cell r="B11690" t="str">
            <v>CHEMBL112074</v>
          </cell>
        </row>
        <row r="11691">
          <cell r="A11691" t="str">
            <v>CHEMBL595197</v>
          </cell>
          <cell r="B11691" t="str">
            <v>CHEMBL595197</v>
          </cell>
        </row>
        <row r="11692">
          <cell r="A11692" t="str">
            <v>Furosin</v>
          </cell>
          <cell r="B11692" t="str">
            <v>Furosin</v>
          </cell>
        </row>
        <row r="11693">
          <cell r="A11693" t="str">
            <v>CHEMBL397842</v>
          </cell>
          <cell r="B11693" t="str">
            <v>CHEMBL397842</v>
          </cell>
        </row>
        <row r="11694">
          <cell r="A11694" t="str">
            <v>Octapressin</v>
          </cell>
          <cell r="B11694" t="str">
            <v>Octapressin</v>
          </cell>
        </row>
        <row r="11695">
          <cell r="A11695" t="str">
            <v>CHEMBL393882</v>
          </cell>
          <cell r="B11695" t="str">
            <v>CHEMBL393882</v>
          </cell>
        </row>
        <row r="11696">
          <cell r="A11696" t="str">
            <v>Kurarinol</v>
          </cell>
          <cell r="B11696" t="str">
            <v>Kurarinol</v>
          </cell>
        </row>
        <row r="11697">
          <cell r="A11697" t="str">
            <v>CHEMBL33814</v>
          </cell>
          <cell r="B11697" t="str">
            <v>CHEMBL33814</v>
          </cell>
        </row>
        <row r="11698">
          <cell r="A11698" t="str">
            <v>CHEMBL207579</v>
          </cell>
          <cell r="B11698" t="str">
            <v>CHEMBL207579</v>
          </cell>
        </row>
        <row r="11699">
          <cell r="A11699" t="str">
            <v>CHEMBL389147</v>
          </cell>
          <cell r="B11699" t="str">
            <v>CHEMBL389147</v>
          </cell>
        </row>
        <row r="11700">
          <cell r="A11700" t="str">
            <v>CHEMBL310558</v>
          </cell>
          <cell r="B11700" t="str">
            <v>CHEMBL310558</v>
          </cell>
        </row>
        <row r="11701">
          <cell r="A11701" t="str">
            <v>BQ.788</v>
          </cell>
          <cell r="B11701" t="str">
            <v>BQ 788</v>
          </cell>
        </row>
        <row r="11702">
          <cell r="A11702" t="str">
            <v>BIE</v>
          </cell>
          <cell r="B11702" t="str">
            <v>BIE</v>
          </cell>
        </row>
        <row r="11703">
          <cell r="A11703" t="str">
            <v>CHEMBL1162358</v>
          </cell>
          <cell r="B11703" t="str">
            <v>CHEMBL1162358</v>
          </cell>
        </row>
        <row r="11704">
          <cell r="A11704" t="str">
            <v>Atosiban</v>
          </cell>
          <cell r="B11704" t="str">
            <v>Atosiban</v>
          </cell>
        </row>
        <row r="11705">
          <cell r="A11705" t="str">
            <v>Chaetomellic.acid.A</v>
          </cell>
          <cell r="B11705" t="str">
            <v>Chaetomellic acid A</v>
          </cell>
        </row>
        <row r="11706">
          <cell r="A11706" t="str">
            <v>X9H.Carbazole.3.carbaldehyde</v>
          </cell>
          <cell r="B11706" t="str">
            <v>9H-Carbazole-3-carbaldehyde</v>
          </cell>
        </row>
        <row r="11707">
          <cell r="A11707" t="str">
            <v>CHEMBL413226</v>
          </cell>
          <cell r="B11707" t="str">
            <v>CHEMBL413226</v>
          </cell>
        </row>
        <row r="11708">
          <cell r="A11708" t="str">
            <v>X2.AMINOETHANIMIDIC.ACID</v>
          </cell>
          <cell r="B11708" t="str">
            <v>2-AMINOETHANIMIDIC ACID</v>
          </cell>
        </row>
        <row r="11709">
          <cell r="A11709" t="str">
            <v>CHEMBL425534</v>
          </cell>
          <cell r="B11709" t="str">
            <v>CHEMBL425534</v>
          </cell>
        </row>
        <row r="11710">
          <cell r="A11710" t="str">
            <v>X4.Piol</v>
          </cell>
          <cell r="B11710" t="str">
            <v>4-Piol</v>
          </cell>
        </row>
        <row r="11711">
          <cell r="A11711" t="str">
            <v>Sarafotoxin.S6c</v>
          </cell>
          <cell r="B11711" t="str">
            <v>Sarafotoxin S6c</v>
          </cell>
        </row>
        <row r="11712">
          <cell r="A11712" t="str">
            <v>FCE.24517</v>
          </cell>
          <cell r="B11712" t="str">
            <v>FCE-24517</v>
          </cell>
        </row>
        <row r="11713">
          <cell r="A11713" t="str">
            <v>CHEMBL573766</v>
          </cell>
          <cell r="B11713" t="str">
            <v>CHEMBL573766</v>
          </cell>
        </row>
        <row r="11714">
          <cell r="A11714" t="str">
            <v>CHEMBL379911</v>
          </cell>
          <cell r="B11714" t="str">
            <v>CHEMBL379911</v>
          </cell>
        </row>
        <row r="11715">
          <cell r="A11715" t="str">
            <v>Talibegron.hydrochloride</v>
          </cell>
          <cell r="B11715" t="str">
            <v>Talibegron hydrochloride</v>
          </cell>
        </row>
        <row r="11716">
          <cell r="A11716" t="str">
            <v>X9.propan.2.ylpurin.6.amine</v>
          </cell>
          <cell r="B11716" t="str">
            <v>9-propan-2-ylpurin-6-amine</v>
          </cell>
        </row>
        <row r="11717">
          <cell r="A11717" t="str">
            <v>CHEMBL315697</v>
          </cell>
          <cell r="B11717" t="str">
            <v>CHEMBL315697</v>
          </cell>
        </row>
        <row r="11718">
          <cell r="A11718" t="str">
            <v>meta.sirtinol</v>
          </cell>
          <cell r="B11718" t="str">
            <v>meta-sirtinol</v>
          </cell>
        </row>
        <row r="11719">
          <cell r="A11719" t="str">
            <v>CHEMBL594468</v>
          </cell>
          <cell r="B11719" t="str">
            <v>CHEMBL594468</v>
          </cell>
        </row>
        <row r="11720">
          <cell r="A11720" t="str">
            <v>CHEMBL414344</v>
          </cell>
          <cell r="B11720" t="str">
            <v>CHEMBL414344</v>
          </cell>
        </row>
        <row r="11721">
          <cell r="A11721" t="str">
            <v>CHEMBL296602</v>
          </cell>
          <cell r="B11721" t="str">
            <v>CHEMBL296602</v>
          </cell>
        </row>
        <row r="11722">
          <cell r="A11722" t="str">
            <v>CHEMBL507382</v>
          </cell>
          <cell r="B11722" t="str">
            <v>CHEMBL507382</v>
          </cell>
        </row>
        <row r="11723">
          <cell r="A11723" t="str">
            <v>neo.Kauluamine</v>
          </cell>
          <cell r="B11723" t="str">
            <v>neo-Kauluamine</v>
          </cell>
        </row>
        <row r="11724">
          <cell r="A11724" t="str">
            <v>X2...2.6.dichloro.3.methylphenyl.amino.benzoate</v>
          </cell>
          <cell r="B11724" t="str">
            <v>2-[(2,6-dichloro-3-methylphenyl)amino]benzoate</v>
          </cell>
        </row>
        <row r="11725">
          <cell r="A11725" t="str">
            <v>lfm.a13</v>
          </cell>
          <cell r="B11725" t="str">
            <v>lfm-a13</v>
          </cell>
        </row>
        <row r="11726">
          <cell r="A11726" t="str">
            <v>CHEMBL273139</v>
          </cell>
          <cell r="B11726" t="str">
            <v>CHEMBL273139</v>
          </cell>
        </row>
        <row r="11727">
          <cell r="A11727" t="str">
            <v>Surinabant</v>
          </cell>
          <cell r="B11727" t="str">
            <v>Surinabant</v>
          </cell>
        </row>
        <row r="11728">
          <cell r="A11728" t="str">
            <v>X2.isoursolic.acid</v>
          </cell>
          <cell r="B11728" t="str">
            <v>2-isoursolic acid</v>
          </cell>
        </row>
        <row r="11729">
          <cell r="A11729" t="str">
            <v>CHEMBL411016</v>
          </cell>
          <cell r="B11729" t="str">
            <v>CHEMBL411016</v>
          </cell>
        </row>
        <row r="11730">
          <cell r="A11730" t="str">
            <v>CHEMBL385940</v>
          </cell>
          <cell r="B11730" t="str">
            <v>CHEMBL385940</v>
          </cell>
        </row>
        <row r="11731">
          <cell r="A11731" t="str">
            <v>Inositol.3.phosphate</v>
          </cell>
          <cell r="B11731" t="str">
            <v>Inositol 3-phosphate</v>
          </cell>
        </row>
        <row r="11732">
          <cell r="A11732" t="str">
            <v>CHEMBL267446</v>
          </cell>
          <cell r="B11732" t="str">
            <v>CHEMBL267446</v>
          </cell>
        </row>
        <row r="11733">
          <cell r="A11733" t="str">
            <v>CHEMBL509374</v>
          </cell>
          <cell r="B11733" t="str">
            <v>CHEMBL509374</v>
          </cell>
        </row>
        <row r="11734">
          <cell r="A11734" t="str">
            <v>Cercosporamide</v>
          </cell>
          <cell r="B11734" t="str">
            <v>Cercosporamide</v>
          </cell>
        </row>
        <row r="11735">
          <cell r="A11735" t="str">
            <v>CHEMBL359703</v>
          </cell>
          <cell r="B11735" t="str">
            <v>CHEMBL359703</v>
          </cell>
        </row>
        <row r="11736">
          <cell r="A11736" t="str">
            <v>Cipamfylline</v>
          </cell>
          <cell r="B11736" t="str">
            <v>Cipamfylline</v>
          </cell>
        </row>
        <row r="11737">
          <cell r="A11737" t="str">
            <v>RWJ.671818</v>
          </cell>
          <cell r="B11737" t="str">
            <v>RWJ-671818</v>
          </cell>
        </row>
        <row r="11738">
          <cell r="A11738" t="str">
            <v>X2.Phenyl.3..4.piperidinyl..1H.indole</v>
          </cell>
          <cell r="B11738" t="str">
            <v>2-Phenyl-3-(4-piperidinyl)-1H-indole</v>
          </cell>
        </row>
        <row r="11739">
          <cell r="A11739" t="str">
            <v>CHEMBL1162359</v>
          </cell>
          <cell r="B11739" t="str">
            <v>CHEMBL1162359</v>
          </cell>
        </row>
        <row r="11740">
          <cell r="A11740" t="str">
            <v>CHEMBL603129</v>
          </cell>
          <cell r="B11740" t="str">
            <v>CHEMBL603129</v>
          </cell>
        </row>
        <row r="11741">
          <cell r="A11741" t="str">
            <v>X6.Methoxy.2.phenyl.4.quinolinol</v>
          </cell>
          <cell r="B11741" t="str">
            <v>6-Methoxy-2-phenyl-4-quinolinol</v>
          </cell>
        </row>
        <row r="11742">
          <cell r="A11742" t="str">
            <v>CHEMBL188949</v>
          </cell>
          <cell r="B11742" t="str">
            <v>CHEMBL188949</v>
          </cell>
        </row>
        <row r="11743">
          <cell r="A11743" t="str">
            <v>CHEMBL90780</v>
          </cell>
          <cell r="B11743" t="str">
            <v>CHEMBL90780</v>
          </cell>
        </row>
        <row r="11744">
          <cell r="A11744" t="str">
            <v>CHEMBL500283</v>
          </cell>
          <cell r="B11744" t="str">
            <v>CHEMBL500283</v>
          </cell>
        </row>
        <row r="11745">
          <cell r="A11745" t="str">
            <v>CHEMBL180561</v>
          </cell>
          <cell r="B11745" t="str">
            <v>CHEMBL180561</v>
          </cell>
        </row>
        <row r="11746">
          <cell r="A11746" t="str">
            <v>LG.100268</v>
          </cell>
          <cell r="B11746" t="str">
            <v>LG 100268</v>
          </cell>
        </row>
        <row r="11747">
          <cell r="A11747" t="str">
            <v>CHEMBL450696</v>
          </cell>
          <cell r="B11747" t="str">
            <v>CHEMBL450696</v>
          </cell>
        </row>
        <row r="11748">
          <cell r="A11748" t="str">
            <v>CHEMBL477627</v>
          </cell>
          <cell r="B11748" t="str">
            <v>CHEMBL477627</v>
          </cell>
        </row>
        <row r="11749">
          <cell r="A11749" t="str">
            <v>Mulberrofuran.C</v>
          </cell>
          <cell r="B11749" t="str">
            <v>Mulberrofuran C</v>
          </cell>
        </row>
        <row r="11750">
          <cell r="A11750" t="str">
            <v>CHEMBL246311</v>
          </cell>
          <cell r="B11750" t="str">
            <v>CHEMBL246311</v>
          </cell>
        </row>
        <row r="11751">
          <cell r="A11751" t="str">
            <v>akuammigine</v>
          </cell>
          <cell r="B11751" t="str">
            <v>akuammigine</v>
          </cell>
        </row>
        <row r="11752">
          <cell r="A11752" t="str">
            <v>CHEMBL219757</v>
          </cell>
          <cell r="B11752" t="str">
            <v>CHEMBL219757</v>
          </cell>
        </row>
        <row r="11753">
          <cell r="A11753" t="str">
            <v>CHEMBL375791</v>
          </cell>
          <cell r="B11753" t="str">
            <v>CHEMBL375791</v>
          </cell>
        </row>
        <row r="11754">
          <cell r="A11754" t="str">
            <v>CHEMBL166127</v>
          </cell>
          <cell r="B11754" t="str">
            <v>CHEMBL166127</v>
          </cell>
        </row>
        <row r="11755">
          <cell r="A11755" t="str">
            <v>X3.AMINO.4.OXYBENZYL.2.BUTANONE</v>
          </cell>
          <cell r="B11755" t="str">
            <v>3-AMINO-4-OXYBENZYL-2-BUTANONE</v>
          </cell>
        </row>
        <row r="11756">
          <cell r="A11756" t="str">
            <v>CHEMBL103936</v>
          </cell>
          <cell r="B11756" t="str">
            <v>CHEMBL103936</v>
          </cell>
        </row>
        <row r="11757">
          <cell r="A11757" t="str">
            <v>CHEMBL105521</v>
          </cell>
          <cell r="B11757" t="str">
            <v>CHEMBL105521</v>
          </cell>
        </row>
        <row r="11758">
          <cell r="A11758" t="str">
            <v>X3.O.Methylquercetin</v>
          </cell>
          <cell r="B11758" t="str">
            <v>3-O-Methylquercetin</v>
          </cell>
        </row>
        <row r="11759">
          <cell r="A11759" t="str">
            <v>X1.2.3.Propanetricarboxylic.acid..2...trimethylsilyl.oxy....tris.trimethylsilyl..ester</v>
          </cell>
          <cell r="B11759" t="str">
            <v>1,2,3-Propanetricarboxylic acid, 2-[(trimethylsilyl)oxy]-, tris(trimethylsilyl) ester</v>
          </cell>
        </row>
        <row r="11760">
          <cell r="A11760" t="str">
            <v>Foretinib</v>
          </cell>
          <cell r="B11760" t="str">
            <v>Foretinib</v>
          </cell>
        </row>
        <row r="11761">
          <cell r="A11761" t="str">
            <v>CHEMBL414736</v>
          </cell>
          <cell r="B11761" t="str">
            <v>CHEMBL414736</v>
          </cell>
        </row>
        <row r="11762">
          <cell r="A11762" t="str">
            <v>CHEMBL186142</v>
          </cell>
          <cell r="B11762" t="str">
            <v>CHEMBL186142</v>
          </cell>
        </row>
        <row r="11763">
          <cell r="A11763" t="str">
            <v>CHEMBL414917</v>
          </cell>
          <cell r="B11763" t="str">
            <v>CHEMBL414917</v>
          </cell>
        </row>
        <row r="11764">
          <cell r="A11764" t="str">
            <v>AC1NRCGS</v>
          </cell>
          <cell r="B11764" t="str">
            <v>AC1NRCGS</v>
          </cell>
        </row>
        <row r="11765">
          <cell r="A11765" t="str">
            <v>azd1386</v>
          </cell>
          <cell r="B11765" t="str">
            <v>azd1386</v>
          </cell>
        </row>
        <row r="11766">
          <cell r="A11766" t="str">
            <v>CHEMBL224828</v>
          </cell>
          <cell r="B11766" t="str">
            <v>CHEMBL224828</v>
          </cell>
        </row>
        <row r="11767">
          <cell r="A11767" t="str">
            <v>CHEMBL599846</v>
          </cell>
          <cell r="B11767" t="str">
            <v>CHEMBL599846</v>
          </cell>
        </row>
        <row r="11768">
          <cell r="A11768" t="str">
            <v>MESUAGENIN.B</v>
          </cell>
          <cell r="B11768" t="str">
            <v>MESUAGENIN B</v>
          </cell>
        </row>
        <row r="11769">
          <cell r="A11769" t="str">
            <v>CHEMBL515599</v>
          </cell>
          <cell r="B11769" t="str">
            <v>CHEMBL515599</v>
          </cell>
        </row>
        <row r="11770">
          <cell r="A11770" t="str">
            <v>CHEMBL574615</v>
          </cell>
          <cell r="B11770" t="str">
            <v>CHEMBL574615</v>
          </cell>
        </row>
        <row r="11771">
          <cell r="A11771" t="str">
            <v>Urinastatin</v>
          </cell>
          <cell r="B11771" t="str">
            <v>Urinastatin</v>
          </cell>
        </row>
        <row r="11772">
          <cell r="A11772" t="str">
            <v>X6.oxo.16.formyl.estrone</v>
          </cell>
          <cell r="B11772" t="str">
            <v>6-oxo-16-formyl-estrone</v>
          </cell>
        </row>
        <row r="11773">
          <cell r="A11773" t="str">
            <v>CHEMBL228317</v>
          </cell>
          <cell r="B11773" t="str">
            <v>CHEMBL228317</v>
          </cell>
        </row>
        <row r="11774">
          <cell r="A11774" t="str">
            <v>NAFAZATROM</v>
          </cell>
          <cell r="B11774" t="str">
            <v>NAFAZATROM</v>
          </cell>
        </row>
        <row r="11775">
          <cell r="A11775" t="str">
            <v>X17.dehydroxyriccardin.C</v>
          </cell>
          <cell r="B11775" t="str">
            <v>17-dehydroxyriccardin C</v>
          </cell>
        </row>
        <row r="11776">
          <cell r="A11776" t="str">
            <v>NU.6086</v>
          </cell>
          <cell r="B11776" t="str">
            <v>NU-6086</v>
          </cell>
        </row>
        <row r="11777">
          <cell r="A11777" t="str">
            <v>X1..2.hydroxy.4.nitrophenyl..3.phenylurea</v>
          </cell>
          <cell r="B11777" t="str">
            <v>1-(2-hydroxy-4-nitrophenyl)-3-phenylurea</v>
          </cell>
        </row>
        <row r="11778">
          <cell r="A11778" t="str">
            <v>Infractopicrin</v>
          </cell>
          <cell r="B11778" t="str">
            <v>Infractopicrin</v>
          </cell>
        </row>
        <row r="11779">
          <cell r="A11779" t="str">
            <v>L.873724</v>
          </cell>
          <cell r="B11779" t="str">
            <v>L-873724</v>
          </cell>
        </row>
        <row r="11780">
          <cell r="A11780" t="str">
            <v>X4.Amino.5.hexynoic.acid</v>
          </cell>
          <cell r="B11780" t="str">
            <v>4-Amino-5-hexynoic acid</v>
          </cell>
        </row>
        <row r="11781">
          <cell r="A11781" t="str">
            <v>Losoxantrone</v>
          </cell>
          <cell r="B11781" t="str">
            <v>Losoxantrone</v>
          </cell>
        </row>
        <row r="11782">
          <cell r="A11782" t="str">
            <v>CHEMBL541239</v>
          </cell>
          <cell r="B11782" t="str">
            <v>CHEMBL541239</v>
          </cell>
        </row>
        <row r="11783">
          <cell r="A11783" t="str">
            <v>CHEMBL255858</v>
          </cell>
          <cell r="B11783" t="str">
            <v>CHEMBL255858</v>
          </cell>
        </row>
        <row r="11784">
          <cell r="A11784" t="str">
            <v>LGD.2226</v>
          </cell>
          <cell r="B11784" t="str">
            <v>LGD-2226</v>
          </cell>
        </row>
        <row r="11785">
          <cell r="A11785" t="str">
            <v>CHEMBL1417</v>
          </cell>
          <cell r="B11785" t="str">
            <v>CHEMBL1417</v>
          </cell>
        </row>
        <row r="11786">
          <cell r="A11786" t="str">
            <v>CHEMBL1163599</v>
          </cell>
          <cell r="B11786" t="str">
            <v>CHEMBL1163599</v>
          </cell>
        </row>
        <row r="11787">
          <cell r="A11787" t="str">
            <v>CHEMBL435558</v>
          </cell>
          <cell r="B11787" t="str">
            <v>CHEMBL435558</v>
          </cell>
        </row>
        <row r="11788">
          <cell r="A11788" t="str">
            <v>CHEMBL193888</v>
          </cell>
          <cell r="B11788" t="str">
            <v>CHEMBL193888</v>
          </cell>
        </row>
        <row r="11789">
          <cell r="A11789" t="str">
            <v>CHEMBL412676</v>
          </cell>
          <cell r="B11789" t="str">
            <v>CHEMBL412676</v>
          </cell>
        </row>
        <row r="11790">
          <cell r="A11790" t="str">
            <v>ZM.230487</v>
          </cell>
          <cell r="B11790" t="str">
            <v>ZM-230487</v>
          </cell>
        </row>
        <row r="11791">
          <cell r="A11791" t="str">
            <v>CHEMBL595554</v>
          </cell>
          <cell r="B11791" t="str">
            <v>CHEMBL595554</v>
          </cell>
        </row>
        <row r="11792">
          <cell r="A11792" t="str">
            <v>CHEMBL222765</v>
          </cell>
          <cell r="B11792" t="str">
            <v>CHEMBL222765</v>
          </cell>
        </row>
        <row r="11793">
          <cell r="A11793" t="str">
            <v>Zonampanel</v>
          </cell>
          <cell r="B11793" t="str">
            <v>Zonampanel</v>
          </cell>
        </row>
        <row r="11794">
          <cell r="A11794" t="str">
            <v>CHEMBL194684</v>
          </cell>
          <cell r="B11794" t="str">
            <v>CHEMBL194684</v>
          </cell>
        </row>
        <row r="11795">
          <cell r="A11795" t="str">
            <v>CHEMBL389665</v>
          </cell>
          <cell r="B11795" t="str">
            <v>CHEMBL389665</v>
          </cell>
        </row>
        <row r="11796">
          <cell r="A11796" t="str">
            <v>SureCN3013447</v>
          </cell>
          <cell r="B11796" t="str">
            <v>SureCN3013447</v>
          </cell>
        </row>
        <row r="11797">
          <cell r="A11797" t="str">
            <v>DNC000714</v>
          </cell>
          <cell r="B11797" t="str">
            <v>DNC000714</v>
          </cell>
        </row>
        <row r="11798">
          <cell r="A11798" t="str">
            <v>des.bromoaplysamine.1</v>
          </cell>
          <cell r="B11798" t="str">
            <v>des-bromoaplysamine-1</v>
          </cell>
        </row>
        <row r="11799">
          <cell r="A11799" t="str">
            <v>TBC.11251..TBC.</v>
          </cell>
          <cell r="B11799" t="str">
            <v>TBC 11251 (TBC)</v>
          </cell>
        </row>
        <row r="11800">
          <cell r="A11800" t="str">
            <v>CHEMBL396296</v>
          </cell>
          <cell r="B11800" t="str">
            <v>CHEMBL396296</v>
          </cell>
        </row>
        <row r="11801">
          <cell r="A11801" t="str">
            <v>Topa.quinone</v>
          </cell>
          <cell r="B11801" t="str">
            <v>Topa quinone</v>
          </cell>
        </row>
        <row r="11802">
          <cell r="A11802" t="str">
            <v>CHEMBL219970</v>
          </cell>
          <cell r="B11802" t="str">
            <v>CHEMBL219970</v>
          </cell>
        </row>
        <row r="11803">
          <cell r="A11803" t="str">
            <v>CHEMBL225540</v>
          </cell>
          <cell r="B11803" t="str">
            <v>CHEMBL225540</v>
          </cell>
        </row>
        <row r="11804">
          <cell r="A11804" t="str">
            <v>CHEMBL197084</v>
          </cell>
          <cell r="B11804" t="str">
            <v>CHEMBL197084</v>
          </cell>
        </row>
        <row r="11805">
          <cell r="A11805" t="str">
            <v>X864445.43.2</v>
          </cell>
          <cell r="B11805" t="str">
            <v>864445-43-2</v>
          </cell>
        </row>
        <row r="11806">
          <cell r="A11806" t="str">
            <v>NSC640566</v>
          </cell>
          <cell r="B11806" t="str">
            <v>NSC640566</v>
          </cell>
        </row>
        <row r="11807">
          <cell r="A11807" t="str">
            <v>RS.130830</v>
          </cell>
          <cell r="B11807" t="str">
            <v>RS-130830</v>
          </cell>
        </row>
        <row r="11808">
          <cell r="A11808" t="str">
            <v>Ethyl.8.chloro.5.6.dihydro.5.methyl.6.oxo.4H.imidazo.1.5.a..1.4.benzodiazepine.3.carboxylate</v>
          </cell>
          <cell r="B11808" t="str">
            <v>Ethyl 8-chloro-5,6-dihydro-5-methyl-6-oxo-4H-imidazo(1,5-a)(1,4)benzodiazepine-3-carboxylate</v>
          </cell>
        </row>
        <row r="11809">
          <cell r="A11809" t="str">
            <v>CHEMBL380506</v>
          </cell>
          <cell r="B11809" t="str">
            <v>CHEMBL380506</v>
          </cell>
        </row>
        <row r="11810">
          <cell r="A11810" t="str">
            <v>STERCULIC.ACID</v>
          </cell>
          <cell r="B11810" t="str">
            <v>STERCULIC ACID</v>
          </cell>
        </row>
        <row r="11811">
          <cell r="A11811" t="str">
            <v>Pentanedioic.acid..2..3.mercaptopropyl..</v>
          </cell>
          <cell r="B11811" t="str">
            <v>Pentanedioic acid, 2-(3-mercaptopropyl)-</v>
          </cell>
        </row>
        <row r="11812">
          <cell r="A11812" t="str">
            <v>CHEMBL425486</v>
          </cell>
          <cell r="B11812" t="str">
            <v>CHEMBL425486</v>
          </cell>
        </row>
        <row r="11813">
          <cell r="A11813" t="str">
            <v>YM.26734</v>
          </cell>
          <cell r="B11813" t="str">
            <v>YM 26734</v>
          </cell>
        </row>
        <row r="11814">
          <cell r="A11814" t="str">
            <v>CHEMBL1086586</v>
          </cell>
          <cell r="B11814" t="str">
            <v>CHEMBL1086586</v>
          </cell>
        </row>
        <row r="11815">
          <cell r="A11815" t="str">
            <v>CHEMBL245143</v>
          </cell>
          <cell r="B11815" t="str">
            <v>CHEMBL245143</v>
          </cell>
        </row>
        <row r="11816">
          <cell r="A11816" t="str">
            <v>CHEMBL98422</v>
          </cell>
          <cell r="B11816" t="str">
            <v>CHEMBL98422</v>
          </cell>
        </row>
        <row r="11817">
          <cell r="A11817" t="str">
            <v>CHEMBL577380</v>
          </cell>
          <cell r="B11817" t="str">
            <v>CHEMBL577380</v>
          </cell>
        </row>
        <row r="11818">
          <cell r="A11818" t="str">
            <v>X2957.21.3</v>
          </cell>
          <cell r="B11818" t="str">
            <v>2957-21-3</v>
          </cell>
        </row>
        <row r="11819">
          <cell r="A11819" t="str">
            <v>Udpgal</v>
          </cell>
          <cell r="B11819" t="str">
            <v>Udpgal</v>
          </cell>
        </row>
        <row r="11820">
          <cell r="A11820" t="str">
            <v>CHEMBL286007</v>
          </cell>
          <cell r="B11820" t="str">
            <v>CHEMBL286007</v>
          </cell>
        </row>
        <row r="11821">
          <cell r="A11821" t="str">
            <v>CHEMBL364742</v>
          </cell>
          <cell r="B11821" t="str">
            <v>CHEMBL364742</v>
          </cell>
        </row>
        <row r="11822">
          <cell r="A11822" t="str">
            <v>CHEMBL560029</v>
          </cell>
          <cell r="B11822" t="str">
            <v>CHEMBL560029</v>
          </cell>
        </row>
        <row r="11823">
          <cell r="A11823" t="str">
            <v>butyl.1.3.benzoxazol.2.ylsulfanylformate</v>
          </cell>
          <cell r="B11823" t="str">
            <v>butyl 1,3-benzoxazol-2-ylsulfanylformate</v>
          </cell>
        </row>
        <row r="11824">
          <cell r="A11824" t="str">
            <v>BMS.196085</v>
          </cell>
          <cell r="B11824" t="str">
            <v>BMS-196085</v>
          </cell>
        </row>
        <row r="11825">
          <cell r="A11825" t="str">
            <v>X4..2.Aminoethyl.benzenesulfonamide</v>
          </cell>
          <cell r="B11825" t="str">
            <v>4-(2-Aminoethyl)benzenesulfonamide</v>
          </cell>
        </row>
        <row r="11826">
          <cell r="A11826" t="str">
            <v>CHEMBL482080</v>
          </cell>
          <cell r="B11826" t="str">
            <v>CHEMBL482080</v>
          </cell>
        </row>
        <row r="11827">
          <cell r="A11827" t="str">
            <v>CHEMBL568131</v>
          </cell>
          <cell r="B11827" t="str">
            <v>CHEMBL568131</v>
          </cell>
        </row>
        <row r="11828">
          <cell r="A11828" t="str">
            <v>CHEMBL393464</v>
          </cell>
          <cell r="B11828" t="str">
            <v>CHEMBL393464</v>
          </cell>
        </row>
        <row r="11829">
          <cell r="A11829" t="str">
            <v>X6.Chloro.1H.indazole</v>
          </cell>
          <cell r="B11829" t="str">
            <v>6-Chloro-1H-indazole</v>
          </cell>
        </row>
        <row r="11830">
          <cell r="A11830" t="str">
            <v>ABT.279</v>
          </cell>
          <cell r="B11830" t="str">
            <v>ABT-279</v>
          </cell>
        </row>
        <row r="11831">
          <cell r="A11831" t="str">
            <v>X3..aminomethyl..5.methylhexanoic.acid</v>
          </cell>
          <cell r="B11831" t="str">
            <v>3-(aminomethyl)-5-methylhexanoic acid</v>
          </cell>
        </row>
        <row r="11832">
          <cell r="A11832" t="str">
            <v>CHEMBL398687</v>
          </cell>
          <cell r="B11832" t="str">
            <v>CHEMBL398687</v>
          </cell>
        </row>
        <row r="11833">
          <cell r="A11833" t="str">
            <v>CHEMBL177241</v>
          </cell>
          <cell r="B11833" t="str">
            <v>CHEMBL177241</v>
          </cell>
        </row>
        <row r="11834">
          <cell r="A11834" t="str">
            <v>DNC012434</v>
          </cell>
          <cell r="B11834" t="str">
            <v>DNC012434</v>
          </cell>
        </row>
        <row r="11835">
          <cell r="A11835" t="str">
            <v>Lysicamine</v>
          </cell>
          <cell r="B11835" t="str">
            <v>Lysicamine</v>
          </cell>
        </row>
        <row r="11836">
          <cell r="A11836" t="str">
            <v>CHEMBL1165118</v>
          </cell>
          <cell r="B11836" t="str">
            <v>CHEMBL1165118</v>
          </cell>
        </row>
        <row r="11837">
          <cell r="A11837" t="str">
            <v>X1.aminohexylphosphonic.Acid</v>
          </cell>
          <cell r="B11837" t="str">
            <v>1-aminohexylphosphonic Acid</v>
          </cell>
        </row>
        <row r="11838">
          <cell r="A11838" t="str">
            <v>CHEMBL210026</v>
          </cell>
          <cell r="B11838" t="str">
            <v>CHEMBL210026</v>
          </cell>
        </row>
        <row r="11839">
          <cell r="A11839" t="str">
            <v>Caramiphen</v>
          </cell>
          <cell r="B11839" t="str">
            <v>Caramiphen</v>
          </cell>
        </row>
        <row r="11840">
          <cell r="A11840" t="str">
            <v>COCHINCHINENENE.B</v>
          </cell>
          <cell r="B11840" t="str">
            <v>COCHINCHINENENE B</v>
          </cell>
        </row>
        <row r="11841">
          <cell r="A11841" t="str">
            <v>CHEMBL214305</v>
          </cell>
          <cell r="B11841" t="str">
            <v>CHEMBL214305</v>
          </cell>
        </row>
        <row r="11842">
          <cell r="A11842" t="str">
            <v>X2.AMINO.6.CHLOROPYRAZINE</v>
          </cell>
          <cell r="B11842" t="str">
            <v>2-AMINO-6-CHLOROPYRAZINE</v>
          </cell>
        </row>
        <row r="11843">
          <cell r="A11843" t="str">
            <v>cilazapril</v>
          </cell>
          <cell r="B11843" t="str">
            <v>cilazapril</v>
          </cell>
        </row>
        <row r="11844">
          <cell r="A11844" t="str">
            <v>CHEMBL424739</v>
          </cell>
          <cell r="B11844" t="str">
            <v>CHEMBL424739</v>
          </cell>
        </row>
        <row r="11845">
          <cell r="A11845" t="str">
            <v>CHEMBL271741</v>
          </cell>
          <cell r="B11845" t="str">
            <v>CHEMBL271741</v>
          </cell>
        </row>
        <row r="11846">
          <cell r="A11846" t="str">
            <v>Milk.thistle.extract</v>
          </cell>
          <cell r="B11846" t="str">
            <v>Milk thistle extract</v>
          </cell>
        </row>
        <row r="11847">
          <cell r="A11847" t="str">
            <v>X3.sal.cyclosal.d4TMP</v>
          </cell>
          <cell r="B11847" t="str">
            <v>3-sal-cyclosal-d4TMP</v>
          </cell>
        </row>
        <row r="11848">
          <cell r="A11848" t="str">
            <v>X1..4.Nitrobenzyl..1H.imidazole</v>
          </cell>
          <cell r="B11848" t="str">
            <v>1-(4-Nitrobenzyl)-1H-imidazole</v>
          </cell>
        </row>
        <row r="11849">
          <cell r="A11849" t="str">
            <v>Zimeldine</v>
          </cell>
          <cell r="B11849" t="str">
            <v>Zimeldine</v>
          </cell>
        </row>
        <row r="11850">
          <cell r="A11850" t="str">
            <v>CHEMBL66618</v>
          </cell>
          <cell r="B11850" t="str">
            <v>CHEMBL66618</v>
          </cell>
        </row>
        <row r="11851">
          <cell r="A11851" t="str">
            <v>CHEMBL81390</v>
          </cell>
          <cell r="B11851" t="str">
            <v>CHEMBL81390</v>
          </cell>
        </row>
        <row r="11852">
          <cell r="A11852" t="str">
            <v>CHEMBL390279</v>
          </cell>
          <cell r="B11852" t="str">
            <v>CHEMBL390279</v>
          </cell>
        </row>
        <row r="11853">
          <cell r="A11853" t="str">
            <v>CHEMBL573935</v>
          </cell>
          <cell r="B11853" t="str">
            <v>CHEMBL573935</v>
          </cell>
        </row>
        <row r="11854">
          <cell r="A11854" t="str">
            <v>CHEMBL110789</v>
          </cell>
          <cell r="B11854" t="str">
            <v>CHEMBL110789</v>
          </cell>
        </row>
        <row r="11855">
          <cell r="A11855" t="str">
            <v>X4.anilinopyrimidine.6b</v>
          </cell>
          <cell r="B11855" t="str">
            <v>4-anilinopyrimidine 6b</v>
          </cell>
        </row>
        <row r="11856">
          <cell r="A11856" t="str">
            <v>CHEMBL265858</v>
          </cell>
          <cell r="B11856" t="str">
            <v>CHEMBL265858</v>
          </cell>
        </row>
        <row r="11857">
          <cell r="A11857" t="str">
            <v>X3.Amino.2.3.dihydrobenzoic.acid</v>
          </cell>
          <cell r="B11857" t="str">
            <v>3-Amino-2,3-dihydrobenzoic acid</v>
          </cell>
        </row>
        <row r="11858">
          <cell r="A11858" t="str">
            <v>CHEMBL1077726</v>
          </cell>
          <cell r="B11858" t="str">
            <v>CHEMBL1077726</v>
          </cell>
        </row>
        <row r="11859">
          <cell r="A11859" t="str">
            <v>NSC.656158</v>
          </cell>
          <cell r="B11859" t="str">
            <v>NSC-656158</v>
          </cell>
        </row>
        <row r="11860">
          <cell r="A11860" t="str">
            <v>GYKI.53655</v>
          </cell>
          <cell r="B11860" t="str">
            <v>GYKI-53655</v>
          </cell>
        </row>
        <row r="11861">
          <cell r="A11861" t="str">
            <v>CHEMBL329499</v>
          </cell>
          <cell r="B11861" t="str">
            <v>CHEMBL329499</v>
          </cell>
        </row>
        <row r="11862">
          <cell r="A11862" t="str">
            <v>X2.5.bis.4.methoxyphenyl.thiophene</v>
          </cell>
          <cell r="B11862" t="str">
            <v>2,5-bis(4-methoxyphenyl)thiophene</v>
          </cell>
        </row>
        <row r="11863">
          <cell r="A11863" t="str">
            <v>CHEMBL196025</v>
          </cell>
          <cell r="B11863" t="str">
            <v>CHEMBL196025</v>
          </cell>
        </row>
        <row r="11864">
          <cell r="A11864" t="str">
            <v>X2.7.Bis.2..ethylamino.acetamido.anthraquinone</v>
          </cell>
          <cell r="B11864" t="str">
            <v>2,7-Bis[2-(ethylamino)acetamido]anthraquinone</v>
          </cell>
        </row>
        <row r="11865">
          <cell r="A11865" t="str">
            <v>X1.CHLORO.6..4.HYDROXYPHENYL..2.NAPHTHOL</v>
          </cell>
          <cell r="B11865" t="str">
            <v>1-CHLORO-6-(4-HYDROXYPHENYL)-2-NAPHTHOL</v>
          </cell>
        </row>
        <row r="11866">
          <cell r="A11866" t="str">
            <v>Redoxal</v>
          </cell>
          <cell r="B11866" t="str">
            <v>Redoxal</v>
          </cell>
        </row>
        <row r="11867">
          <cell r="A11867" t="str">
            <v>Cyclofenil.diphenol</v>
          </cell>
          <cell r="B11867" t="str">
            <v>Cyclofenil diphenol</v>
          </cell>
        </row>
        <row r="11868">
          <cell r="A11868" t="str">
            <v>CHEMBL205403</v>
          </cell>
          <cell r="B11868" t="str">
            <v>CHEMBL205403</v>
          </cell>
        </row>
        <row r="11869">
          <cell r="A11869" t="str">
            <v>CHEMBL410672</v>
          </cell>
          <cell r="B11869" t="str">
            <v>CHEMBL410672</v>
          </cell>
        </row>
        <row r="11870">
          <cell r="A11870" t="str">
            <v>CHEMBL103575</v>
          </cell>
          <cell r="B11870" t="str">
            <v>CHEMBL103575</v>
          </cell>
        </row>
        <row r="11871">
          <cell r="A11871" t="str">
            <v>annulin.A</v>
          </cell>
          <cell r="B11871" t="str">
            <v>annulin A</v>
          </cell>
        </row>
        <row r="11872">
          <cell r="A11872" t="str">
            <v>CHEMBL186048</v>
          </cell>
          <cell r="B11872" t="str">
            <v>CHEMBL186048</v>
          </cell>
        </row>
        <row r="11873">
          <cell r="A11873" t="str">
            <v>CYCLORGDFV</v>
          </cell>
          <cell r="B11873" t="str">
            <v>CYCLORGDFV</v>
          </cell>
        </row>
        <row r="11874">
          <cell r="A11874" t="str">
            <v>Pumiliotoxin.251D</v>
          </cell>
          <cell r="B11874" t="str">
            <v>Pumiliotoxin 251D</v>
          </cell>
        </row>
        <row r="11875">
          <cell r="A11875" t="str">
            <v>CHEMBL598790</v>
          </cell>
          <cell r="B11875" t="str">
            <v>CHEMBL598790</v>
          </cell>
        </row>
        <row r="11876">
          <cell r="A11876" t="str">
            <v>CHEMBL188819</v>
          </cell>
          <cell r="B11876" t="str">
            <v>CHEMBL188819</v>
          </cell>
        </row>
        <row r="11877">
          <cell r="A11877" t="str">
            <v>ATH</v>
          </cell>
          <cell r="B11877" t="str">
            <v>ATH</v>
          </cell>
        </row>
        <row r="11878">
          <cell r="A11878" t="str">
            <v>CHEMBL220413</v>
          </cell>
          <cell r="B11878" t="str">
            <v>CHEMBL220413</v>
          </cell>
        </row>
        <row r="11879">
          <cell r="A11879" t="str">
            <v>X4...4..4.nitrophenyl..1.3.thiazol.2.yl.amino.phenol</v>
          </cell>
          <cell r="B11879" t="str">
            <v>4-{[4-(4-nitrophenyl)-1,3-thiazol-2-yl]amino}phenol</v>
          </cell>
        </row>
        <row r="11880">
          <cell r="A11880" t="str">
            <v>CHEMBL601891</v>
          </cell>
          <cell r="B11880" t="str">
            <v>CHEMBL601891</v>
          </cell>
        </row>
        <row r="11881">
          <cell r="A11881" t="str">
            <v>JWH.167</v>
          </cell>
          <cell r="B11881" t="str">
            <v>JWH-167</v>
          </cell>
        </row>
        <row r="11882">
          <cell r="A11882" t="str">
            <v>CHEMBL512094</v>
          </cell>
          <cell r="B11882" t="str">
            <v>CHEMBL512094</v>
          </cell>
        </row>
        <row r="11883">
          <cell r="A11883" t="str">
            <v>X4.17.dehydroxyriccardin.C</v>
          </cell>
          <cell r="B11883" t="str">
            <v>4,17-dehydroxyriccardin C</v>
          </cell>
        </row>
        <row r="11884">
          <cell r="A11884" t="str">
            <v>WIN.350650.2</v>
          </cell>
          <cell r="B11884" t="str">
            <v>WIN 350650-2</v>
          </cell>
        </row>
        <row r="11885">
          <cell r="A11885" t="str">
            <v>Halenaquinone</v>
          </cell>
          <cell r="B11885" t="str">
            <v>Halenaquinone</v>
          </cell>
        </row>
        <row r="11886">
          <cell r="A11886" t="str">
            <v>dipeptide.derived.nitrile..13</v>
          </cell>
          <cell r="B11886" t="str">
            <v>dipeptide-derived nitrile, 13</v>
          </cell>
        </row>
        <row r="11887">
          <cell r="A11887" t="str">
            <v>CHEMBL238533</v>
          </cell>
          <cell r="B11887" t="str">
            <v>CHEMBL238533</v>
          </cell>
        </row>
        <row r="11888">
          <cell r="A11888" t="str">
            <v>CHEMBL395907</v>
          </cell>
          <cell r="B11888" t="str">
            <v>CHEMBL395907</v>
          </cell>
        </row>
        <row r="11889">
          <cell r="A11889" t="str">
            <v>CHEMBL144218</v>
          </cell>
          <cell r="B11889" t="str">
            <v>CHEMBL144218</v>
          </cell>
        </row>
        <row r="11890">
          <cell r="A11890" t="str">
            <v>CHEMBL257643</v>
          </cell>
          <cell r="B11890" t="str">
            <v>CHEMBL257643</v>
          </cell>
        </row>
        <row r="11891">
          <cell r="A11891" t="str">
            <v>X2..phosphonomethyl.pentanedioic.acid</v>
          </cell>
          <cell r="B11891" t="str">
            <v>2-(phosphonomethyl)pentanedioic acid</v>
          </cell>
        </row>
        <row r="11892">
          <cell r="A11892" t="str">
            <v>GS.9973</v>
          </cell>
          <cell r="B11892" t="str">
            <v>GS-9973</v>
          </cell>
        </row>
        <row r="11893">
          <cell r="A11893" t="str">
            <v>CHEMBL99272</v>
          </cell>
          <cell r="B11893" t="str">
            <v>CHEMBL99272</v>
          </cell>
        </row>
        <row r="11894">
          <cell r="A11894" t="str">
            <v>CHEMBL512531</v>
          </cell>
          <cell r="B11894" t="str">
            <v>CHEMBL512531</v>
          </cell>
        </row>
        <row r="11895">
          <cell r="A11895" t="str">
            <v>CHEMBL204110</v>
          </cell>
          <cell r="B11895" t="str">
            <v>CHEMBL204110</v>
          </cell>
        </row>
        <row r="11896">
          <cell r="A11896" t="str">
            <v>X3.amino.5..4.octylphenyl.pentanoic.Acid</v>
          </cell>
          <cell r="B11896" t="str">
            <v>3-amino-5-(4-octylphenyl)pentanoic Acid</v>
          </cell>
        </row>
        <row r="11897">
          <cell r="A11897" t="str">
            <v>CHEMBL1210236</v>
          </cell>
          <cell r="B11897" t="str">
            <v>CHEMBL1210236</v>
          </cell>
        </row>
        <row r="11898">
          <cell r="A11898" t="str">
            <v>CHEMBL373637</v>
          </cell>
          <cell r="B11898" t="str">
            <v>CHEMBL373637</v>
          </cell>
        </row>
        <row r="11899">
          <cell r="A11899" t="str">
            <v>CHEMBL19970</v>
          </cell>
          <cell r="B11899" t="str">
            <v>CHEMBL19970</v>
          </cell>
        </row>
        <row r="11900">
          <cell r="A11900" t="str">
            <v>Amino.acid.analog..4a</v>
          </cell>
          <cell r="B11900" t="str">
            <v>Amino acid analog, 4a</v>
          </cell>
        </row>
        <row r="11901">
          <cell r="A11901" t="str">
            <v>RGFP.109</v>
          </cell>
          <cell r="B11901" t="str">
            <v>RGFP-109</v>
          </cell>
        </row>
        <row r="11902">
          <cell r="A11902" t="str">
            <v>X2.3.4.5.tetrahydrobenzo.f..1.4.thiazepine</v>
          </cell>
          <cell r="B11902" t="str">
            <v>2,3,4,5-tetrahydrobenzo[f][1,4]thiazepine</v>
          </cell>
        </row>
        <row r="11903">
          <cell r="A11903" t="str">
            <v>N.Benzyl.ETAV</v>
          </cell>
          <cell r="B11903" t="str">
            <v>N-Benzyl-ETAV</v>
          </cell>
        </row>
        <row r="11904">
          <cell r="A11904" t="str">
            <v>GW3965</v>
          </cell>
          <cell r="B11904" t="str">
            <v>GW3965</v>
          </cell>
        </row>
        <row r="11905">
          <cell r="A11905" t="str">
            <v>CHEMBL1087324</v>
          </cell>
          <cell r="B11905" t="str">
            <v>CHEMBL1087324</v>
          </cell>
        </row>
        <row r="11906">
          <cell r="A11906" t="str">
            <v>squalestatin.1</v>
          </cell>
          <cell r="B11906" t="str">
            <v>squalestatin 1</v>
          </cell>
        </row>
        <row r="11907">
          <cell r="A11907" t="str">
            <v>Olomoucine.II</v>
          </cell>
          <cell r="B11907" t="str">
            <v>Olomoucine II</v>
          </cell>
        </row>
        <row r="11908">
          <cell r="A11908" t="str">
            <v>DADLE</v>
          </cell>
          <cell r="B11908" t="str">
            <v>DADLE</v>
          </cell>
        </row>
        <row r="11909">
          <cell r="A11909" t="str">
            <v>Cyclohexanone.thiosemicarbazone</v>
          </cell>
          <cell r="B11909" t="str">
            <v>Cyclohexanone thiosemicarbazone</v>
          </cell>
        </row>
        <row r="11910">
          <cell r="A11910" t="str">
            <v>CHEMBL1257756</v>
          </cell>
          <cell r="B11910" t="str">
            <v>CHEMBL1257756</v>
          </cell>
        </row>
        <row r="11911">
          <cell r="A11911" t="str">
            <v>CHEMBL462942</v>
          </cell>
          <cell r="B11911" t="str">
            <v>CHEMBL462942</v>
          </cell>
        </row>
        <row r="11912">
          <cell r="A11912" t="str">
            <v>CHEMBL377770</v>
          </cell>
          <cell r="B11912" t="str">
            <v>CHEMBL377770</v>
          </cell>
        </row>
        <row r="11913">
          <cell r="A11913" t="str">
            <v>Oxametacin</v>
          </cell>
          <cell r="B11913" t="str">
            <v>Oxametacin</v>
          </cell>
        </row>
        <row r="11914">
          <cell r="A11914" t="str">
            <v>SureCN6660879</v>
          </cell>
          <cell r="B11914" t="str">
            <v>SureCN6660879</v>
          </cell>
        </row>
        <row r="11915">
          <cell r="A11915" t="str">
            <v>CHEMBL294609</v>
          </cell>
          <cell r="B11915" t="str">
            <v>CHEMBL294609</v>
          </cell>
        </row>
        <row r="11916">
          <cell r="A11916" t="str">
            <v>UNII.3U3L5QR4KV</v>
          </cell>
          <cell r="B11916" t="str">
            <v>UNII-3U3L5QR4KV</v>
          </cell>
        </row>
        <row r="11917">
          <cell r="A11917" t="str">
            <v>Norcisapride</v>
          </cell>
          <cell r="B11917" t="str">
            <v>Norcisapride</v>
          </cell>
        </row>
        <row r="11918">
          <cell r="A11918" t="str">
            <v>Monodictyochromone.B</v>
          </cell>
          <cell r="B11918" t="str">
            <v>Monodictyochromone B</v>
          </cell>
        </row>
        <row r="11919">
          <cell r="A11919" t="str">
            <v>X2.2.Dibenzylcyclopentanol</v>
          </cell>
          <cell r="B11919" t="str">
            <v>2,2-Dibenzylcyclopentanol</v>
          </cell>
        </row>
        <row r="11920">
          <cell r="A11920" t="str">
            <v>KT.6528</v>
          </cell>
          <cell r="B11920" t="str">
            <v>KT 6528</v>
          </cell>
        </row>
        <row r="11921">
          <cell r="A11921" t="str">
            <v>CHEMBL94764</v>
          </cell>
          <cell r="B11921" t="str">
            <v>CHEMBL94764</v>
          </cell>
        </row>
        <row r="11922">
          <cell r="A11922" t="str">
            <v>Salazinic.acid</v>
          </cell>
          <cell r="B11922" t="str">
            <v>Salazinic acid</v>
          </cell>
        </row>
        <row r="11923">
          <cell r="A11923" t="str">
            <v>CHEMBL596256</v>
          </cell>
          <cell r="B11923" t="str">
            <v>CHEMBL596256</v>
          </cell>
        </row>
        <row r="11924">
          <cell r="A11924" t="str">
            <v>Platelet.factor.4..59.70.</v>
          </cell>
          <cell r="B11924" t="str">
            <v>Platelet factor 4 (59-70)</v>
          </cell>
        </row>
        <row r="11925">
          <cell r="A11925" t="str">
            <v>CHEMBL508083</v>
          </cell>
          <cell r="B11925" t="str">
            <v>CHEMBL508083</v>
          </cell>
        </row>
        <row r="11926">
          <cell r="A11926" t="str">
            <v>CHEMBL180826</v>
          </cell>
          <cell r="B11926" t="str">
            <v>CHEMBL180826</v>
          </cell>
        </row>
        <row r="11927">
          <cell r="A11927" t="str">
            <v>X.1R.2S..1.2.diphenylethane.1.2.diamine</v>
          </cell>
          <cell r="B11927" t="str">
            <v>(1R,2S)-1,2-diphenylethane-1,2-diamine</v>
          </cell>
        </row>
        <row r="11928">
          <cell r="A11928" t="str">
            <v>X7.Trifluoromethylisatin</v>
          </cell>
          <cell r="B11928" t="str">
            <v>7-Trifluoromethylisatin</v>
          </cell>
        </row>
        <row r="11929">
          <cell r="A11929" t="str">
            <v>Hirudin.53.64</v>
          </cell>
          <cell r="B11929" t="str">
            <v>Hirudin 53-64</v>
          </cell>
        </row>
        <row r="11930">
          <cell r="A11930" t="str">
            <v>GRANULATIMIDE</v>
          </cell>
          <cell r="B11930" t="str">
            <v>GRANULATIMIDE</v>
          </cell>
        </row>
        <row r="11931">
          <cell r="A11931" t="str">
            <v>CHEMBL349091</v>
          </cell>
          <cell r="B11931" t="str">
            <v>CHEMBL349091</v>
          </cell>
        </row>
        <row r="11932">
          <cell r="A11932" t="str">
            <v>X6..methylepibatidine</v>
          </cell>
          <cell r="B11932" t="str">
            <v>6'-methylepibatidine</v>
          </cell>
        </row>
        <row r="11933">
          <cell r="A11933" t="str">
            <v>X2.7.Bis.2..piperazino.acetamido.anthraquinone</v>
          </cell>
          <cell r="B11933" t="str">
            <v>2,7-Bis[2-(piperazino)acetamido]anthraquinone</v>
          </cell>
        </row>
        <row r="11934">
          <cell r="A11934" t="str">
            <v>TQ4</v>
          </cell>
          <cell r="B11934" t="str">
            <v>TQ4</v>
          </cell>
        </row>
        <row r="11935">
          <cell r="A11935" t="str">
            <v>X....dihydroclusin</v>
          </cell>
          <cell r="B11935" t="str">
            <v>(-)-dihydroclusin</v>
          </cell>
        </row>
        <row r="11936">
          <cell r="A11936" t="str">
            <v>CHEMBL556118</v>
          </cell>
          <cell r="B11936" t="str">
            <v>CHEMBL556118</v>
          </cell>
        </row>
        <row r="11937">
          <cell r="A11937" t="str">
            <v>Prestwick_892</v>
          </cell>
          <cell r="B11937" t="str">
            <v>Prestwick_892</v>
          </cell>
        </row>
        <row r="11938">
          <cell r="A11938" t="str">
            <v>A.349821</v>
          </cell>
          <cell r="B11938" t="str">
            <v>A-349821</v>
          </cell>
        </row>
        <row r="11939">
          <cell r="A11939" t="str">
            <v>CHEMBL415021</v>
          </cell>
          <cell r="B11939" t="str">
            <v>CHEMBL415021</v>
          </cell>
        </row>
        <row r="11940">
          <cell r="A11940" t="str">
            <v>CHEMBL79294</v>
          </cell>
          <cell r="B11940" t="str">
            <v>CHEMBL79294</v>
          </cell>
        </row>
        <row r="11941">
          <cell r="A11941" t="str">
            <v>SQ.34919</v>
          </cell>
          <cell r="B11941" t="str">
            <v>SQ-34919</v>
          </cell>
        </row>
        <row r="11942">
          <cell r="A11942" t="str">
            <v>CHEMBL124575</v>
          </cell>
          <cell r="B11942" t="str">
            <v>CHEMBL124575</v>
          </cell>
        </row>
        <row r="11943">
          <cell r="A11943" t="str">
            <v>CHEMBL135604</v>
          </cell>
          <cell r="B11943" t="str">
            <v>CHEMBL135604</v>
          </cell>
        </row>
        <row r="11944">
          <cell r="A11944" t="str">
            <v>Diclofop</v>
          </cell>
          <cell r="B11944" t="str">
            <v>Diclofop</v>
          </cell>
        </row>
        <row r="11945">
          <cell r="A11945" t="str">
            <v>Neurogard</v>
          </cell>
          <cell r="B11945" t="str">
            <v>Neurogard</v>
          </cell>
        </row>
        <row r="11946">
          <cell r="A11946" t="str">
            <v>DIZOCILPINE</v>
          </cell>
          <cell r="B11946" t="str">
            <v>DIZOCILPINE</v>
          </cell>
        </row>
        <row r="11947">
          <cell r="A11947" t="str">
            <v>CHEMBL403561</v>
          </cell>
          <cell r="B11947" t="str">
            <v>CHEMBL403561</v>
          </cell>
        </row>
        <row r="11948">
          <cell r="A11948" t="str">
            <v>NSC401077</v>
          </cell>
          <cell r="B11948" t="str">
            <v>NSC401077</v>
          </cell>
        </row>
        <row r="11949">
          <cell r="A11949" t="str">
            <v>androsta.1.4.diene.3.17.dione</v>
          </cell>
          <cell r="B11949" t="str">
            <v>androsta-1,4-diene-3,17-dione</v>
          </cell>
        </row>
        <row r="11950">
          <cell r="A11950" t="str">
            <v>X929095.18.1</v>
          </cell>
          <cell r="B11950" t="str">
            <v>929095-18-1</v>
          </cell>
        </row>
        <row r="11951">
          <cell r="A11951" t="str">
            <v>CHEMBL365508</v>
          </cell>
          <cell r="B11951" t="str">
            <v>CHEMBL365508</v>
          </cell>
        </row>
        <row r="11952">
          <cell r="A11952" t="str">
            <v>CHEMBL454461</v>
          </cell>
          <cell r="B11952" t="str">
            <v>CHEMBL454461</v>
          </cell>
        </row>
        <row r="11953">
          <cell r="A11953" t="str">
            <v>CCK.Opioid.Peptide..2</v>
          </cell>
          <cell r="B11953" t="str">
            <v>CCK-Opioid Peptide, 2</v>
          </cell>
        </row>
        <row r="11954">
          <cell r="A11954" t="str">
            <v>CHEMBL117916</v>
          </cell>
          <cell r="B11954" t="str">
            <v>CHEMBL117916</v>
          </cell>
        </row>
        <row r="11955">
          <cell r="A11955" t="str">
            <v>RWJ.68354</v>
          </cell>
          <cell r="B11955" t="str">
            <v>RWJ-68354</v>
          </cell>
        </row>
        <row r="11956">
          <cell r="A11956" t="str">
            <v>X1..4.methoxyphenyl..3..5.methyl.1.3.thiazol.2.yl.urea</v>
          </cell>
          <cell r="B11956" t="str">
            <v>1-(4-methoxyphenyl)-3-(5-methyl-1,3-thiazol-2-yl)urea</v>
          </cell>
        </row>
        <row r="11957">
          <cell r="A11957" t="str">
            <v>CHEMBL45677</v>
          </cell>
          <cell r="B11957" t="str">
            <v>CHEMBL45677</v>
          </cell>
        </row>
        <row r="11958">
          <cell r="A11958" t="str">
            <v>X1.2.Diacetoxylycorine</v>
          </cell>
          <cell r="B11958" t="str">
            <v>1,2-Diacetoxylycorine</v>
          </cell>
        </row>
        <row r="11959">
          <cell r="A11959" t="str">
            <v>CHEMBL373333</v>
          </cell>
          <cell r="B11959" t="str">
            <v>CHEMBL373333</v>
          </cell>
        </row>
        <row r="11960">
          <cell r="A11960" t="str">
            <v>X.1S..MENTHYL.HEXYL.PHOSPHONATE.GROUP</v>
          </cell>
          <cell r="B11960" t="str">
            <v>(1S)-MENTHYL HEXYL PHOSPHONATE GROUP</v>
          </cell>
        </row>
        <row r="11961">
          <cell r="A11961" t="str">
            <v>Erybreadin.C</v>
          </cell>
          <cell r="B11961" t="str">
            <v>Erybreadin C</v>
          </cell>
        </row>
        <row r="11962">
          <cell r="A11962" t="str">
            <v>CHEMBL195796</v>
          </cell>
          <cell r="B11962" t="str">
            <v>CHEMBL195796</v>
          </cell>
        </row>
        <row r="11963">
          <cell r="A11963" t="str">
            <v>CHEMBL204870</v>
          </cell>
          <cell r="B11963" t="str">
            <v>CHEMBL204870</v>
          </cell>
        </row>
        <row r="11964">
          <cell r="A11964" t="str">
            <v>Aplysinopsin</v>
          </cell>
          <cell r="B11964" t="str">
            <v>Aplysinopsin</v>
          </cell>
        </row>
        <row r="11965">
          <cell r="A11965" t="str">
            <v>SureCN364457</v>
          </cell>
          <cell r="B11965" t="str">
            <v>SureCN364457</v>
          </cell>
        </row>
        <row r="11966">
          <cell r="A11966" t="str">
            <v>CHEMBL233874</v>
          </cell>
          <cell r="B11966" t="str">
            <v>CHEMBL233874</v>
          </cell>
        </row>
        <row r="11967">
          <cell r="A11967" t="str">
            <v>CHEMBL397100</v>
          </cell>
          <cell r="B11967" t="str">
            <v>CHEMBL397100</v>
          </cell>
        </row>
        <row r="11968">
          <cell r="A11968" t="str">
            <v>Nepadutant</v>
          </cell>
          <cell r="B11968" t="str">
            <v>Nepadutant</v>
          </cell>
        </row>
        <row r="11969">
          <cell r="A11969" t="str">
            <v>Azonan..2Z..ylideneamine</v>
          </cell>
          <cell r="B11969" t="str">
            <v>Azonan-(2Z)-ylideneamine</v>
          </cell>
        </row>
        <row r="11970">
          <cell r="A11970" t="str">
            <v>CHEMBL223436</v>
          </cell>
          <cell r="B11970" t="str">
            <v>CHEMBL223436</v>
          </cell>
        </row>
        <row r="11971">
          <cell r="A11971" t="str">
            <v>CHEMBL66785</v>
          </cell>
          <cell r="B11971" t="str">
            <v>CHEMBL66785</v>
          </cell>
        </row>
        <row r="11972">
          <cell r="A11972" t="str">
            <v>X8..3.Bromobenzyloxy.caffeine</v>
          </cell>
          <cell r="B11972" t="str">
            <v>8-(3-Bromobenzyloxy)caffeine</v>
          </cell>
        </row>
        <row r="11973">
          <cell r="A11973" t="str">
            <v>CHEMBL1083668</v>
          </cell>
          <cell r="B11973" t="str">
            <v>CHEMBL1083668</v>
          </cell>
        </row>
        <row r="11974">
          <cell r="A11974" t="str">
            <v>CHEMBL228965</v>
          </cell>
          <cell r="B11974" t="str">
            <v>CHEMBL228965</v>
          </cell>
        </row>
        <row r="11975">
          <cell r="A11975" t="str">
            <v>CHEMBL575895</v>
          </cell>
          <cell r="B11975" t="str">
            <v>CHEMBL575895</v>
          </cell>
        </row>
        <row r="11976">
          <cell r="A11976" t="str">
            <v>Semiplenamide.B</v>
          </cell>
          <cell r="B11976" t="str">
            <v>Semiplenamide B</v>
          </cell>
        </row>
        <row r="11977">
          <cell r="A11977" t="str">
            <v>X2..4.bromo.2.formylphenoxy.acetic.acid</v>
          </cell>
          <cell r="B11977" t="str">
            <v>2-(4-bromo-2-formylphenoxy)acetic acid</v>
          </cell>
        </row>
        <row r="11978">
          <cell r="A11978" t="str">
            <v>CHEMBL447192</v>
          </cell>
          <cell r="B11978" t="str">
            <v>CHEMBL447192</v>
          </cell>
        </row>
        <row r="11979">
          <cell r="A11979" t="str">
            <v>CHEMBL233845</v>
          </cell>
          <cell r="B11979" t="str">
            <v>CHEMBL233845</v>
          </cell>
        </row>
        <row r="11980">
          <cell r="A11980" t="str">
            <v>CHEMBL339486</v>
          </cell>
          <cell r="B11980" t="str">
            <v>CHEMBL339486</v>
          </cell>
        </row>
        <row r="11981">
          <cell r="A11981" t="str">
            <v>CHEMBL260277</v>
          </cell>
          <cell r="B11981" t="str">
            <v>CHEMBL260277</v>
          </cell>
        </row>
        <row r="11982">
          <cell r="A11982" t="str">
            <v>CHEMBL402718</v>
          </cell>
          <cell r="B11982" t="str">
            <v>CHEMBL402718</v>
          </cell>
        </row>
        <row r="11983">
          <cell r="A11983" t="str">
            <v>formycin.b</v>
          </cell>
          <cell r="B11983" t="str">
            <v>formycin b</v>
          </cell>
        </row>
        <row r="11984">
          <cell r="A11984" t="str">
            <v>T5807364</v>
          </cell>
          <cell r="B11984" t="str">
            <v>T5807364</v>
          </cell>
        </row>
        <row r="11985">
          <cell r="A11985" t="str">
            <v>ciproxifan</v>
          </cell>
          <cell r="B11985" t="str">
            <v>ciproxifan</v>
          </cell>
        </row>
        <row r="11986">
          <cell r="A11986" t="str">
            <v>CHEMBL381731</v>
          </cell>
          <cell r="B11986" t="str">
            <v>CHEMBL381731</v>
          </cell>
        </row>
        <row r="11987">
          <cell r="A11987" t="str">
            <v>X3..5.methoxy.1H.inden.2.yl.pyridine</v>
          </cell>
          <cell r="B11987" t="str">
            <v>3-(5-methoxy-1H-inden-2-yl)pyridine</v>
          </cell>
        </row>
        <row r="11988">
          <cell r="A11988" t="str">
            <v>CHEMBL1224315</v>
          </cell>
          <cell r="B11988" t="str">
            <v>CHEMBL1224315</v>
          </cell>
        </row>
        <row r="11989">
          <cell r="A11989" t="str">
            <v>CHEMBL1088913</v>
          </cell>
          <cell r="B11989" t="str">
            <v>CHEMBL1088913</v>
          </cell>
        </row>
        <row r="11990">
          <cell r="A11990" t="str">
            <v>X558447.26.0</v>
          </cell>
          <cell r="B11990" t="str">
            <v>558447-26-0</v>
          </cell>
        </row>
        <row r="11991">
          <cell r="A11991" t="str">
            <v>CHEMBL506044</v>
          </cell>
          <cell r="B11991" t="str">
            <v>CHEMBL506044</v>
          </cell>
        </row>
        <row r="11992">
          <cell r="A11992" t="str">
            <v>NSC.621351</v>
          </cell>
          <cell r="B11992" t="str">
            <v>NSC-621351</v>
          </cell>
        </row>
        <row r="11993">
          <cell r="A11993" t="str">
            <v>CHEMBL449108</v>
          </cell>
          <cell r="B11993" t="str">
            <v>CHEMBL449108</v>
          </cell>
        </row>
        <row r="11994">
          <cell r="A11994" t="str">
            <v>CHEMBL364999</v>
          </cell>
          <cell r="B11994" t="str">
            <v>CHEMBL364999</v>
          </cell>
        </row>
        <row r="11995">
          <cell r="A11995" t="str">
            <v>X1.adamantan.1.yl.3..2.hydroxyethyl.urea</v>
          </cell>
          <cell r="B11995" t="str">
            <v>1-adamantan-1-yl-3-(2-hydroxyethyl)urea</v>
          </cell>
        </row>
        <row r="11996">
          <cell r="A11996" t="str">
            <v>cylindol.A</v>
          </cell>
          <cell r="B11996" t="str">
            <v>cylindol A</v>
          </cell>
        </row>
        <row r="11997">
          <cell r="A11997" t="str">
            <v>CHEMBL209707</v>
          </cell>
          <cell r="B11997" t="str">
            <v>CHEMBL209707</v>
          </cell>
        </row>
        <row r="11998">
          <cell r="A11998" t="str">
            <v>CHEMBL67196</v>
          </cell>
          <cell r="B11998" t="str">
            <v>CHEMBL67196</v>
          </cell>
        </row>
        <row r="11999">
          <cell r="A11999" t="str">
            <v>X4..hydroxymethyl.benzenesulfonamide</v>
          </cell>
          <cell r="B11999" t="str">
            <v>4-(hydroxymethyl)benzenesulfonamide</v>
          </cell>
        </row>
        <row r="12000">
          <cell r="A12000" t="str">
            <v>X2.chloro.N..6.cyanopyridin.3.yl.propanamide</v>
          </cell>
          <cell r="B12000" t="str">
            <v>2-chloro-N-(6-cyanopyridin-3-yl)propanamide</v>
          </cell>
        </row>
        <row r="12001">
          <cell r="A12001" t="str">
            <v>CCRIS.7541</v>
          </cell>
          <cell r="B12001" t="str">
            <v>CCRIS 7541</v>
          </cell>
        </row>
        <row r="12002">
          <cell r="A12002" t="str">
            <v>CHEMBL318235</v>
          </cell>
          <cell r="B12002" t="str">
            <v>CHEMBL318235</v>
          </cell>
        </row>
        <row r="12003">
          <cell r="A12003" t="str">
            <v>ARGENINE.VASOPRESSIN</v>
          </cell>
          <cell r="B12003" t="str">
            <v>ARGENINE VASOPRESSIN</v>
          </cell>
        </row>
        <row r="12004">
          <cell r="A12004" t="str">
            <v>X2.3.Dimethoxybenzo.i.phenanthridines</v>
          </cell>
          <cell r="B12004" t="str">
            <v>2,3-Dimethoxybenzo[i]phenanthridines</v>
          </cell>
        </row>
        <row r="12005">
          <cell r="A12005" t="str">
            <v>CHEMBL436499</v>
          </cell>
          <cell r="B12005" t="str">
            <v>CHEMBL436499</v>
          </cell>
        </row>
        <row r="12006">
          <cell r="A12006" t="str">
            <v>Xemilofiban</v>
          </cell>
          <cell r="B12006" t="str">
            <v>Xemilofiban</v>
          </cell>
        </row>
        <row r="12007">
          <cell r="A12007" t="str">
            <v>Gallopamil</v>
          </cell>
          <cell r="B12007" t="str">
            <v>Gallopamil</v>
          </cell>
        </row>
        <row r="12008">
          <cell r="A12008" t="str">
            <v>Anagrelide.impurity.5</v>
          </cell>
          <cell r="B12008" t="str">
            <v>Anagrelide impurity 5</v>
          </cell>
        </row>
        <row r="12009">
          <cell r="A12009" t="str">
            <v>CHEMBL246312</v>
          </cell>
          <cell r="B12009" t="str">
            <v>CHEMBL246312</v>
          </cell>
        </row>
        <row r="12010">
          <cell r="A12010" t="str">
            <v>CHEMBL334213</v>
          </cell>
          <cell r="B12010" t="str">
            <v>CHEMBL334213</v>
          </cell>
        </row>
        <row r="12011">
          <cell r="A12011" t="str">
            <v>ST073763</v>
          </cell>
          <cell r="B12011" t="str">
            <v>ST073763</v>
          </cell>
        </row>
        <row r="12012">
          <cell r="A12012" t="str">
            <v>CHEMBL207284</v>
          </cell>
          <cell r="B12012" t="str">
            <v>CHEMBL207284</v>
          </cell>
        </row>
        <row r="12013">
          <cell r="A12013" t="str">
            <v>CHEMBL192690</v>
          </cell>
          <cell r="B12013" t="str">
            <v>CHEMBL192690</v>
          </cell>
        </row>
        <row r="12014">
          <cell r="A12014" t="str">
            <v>Lestaurtinib</v>
          </cell>
          <cell r="B12014" t="str">
            <v>Lestaurtinib</v>
          </cell>
        </row>
        <row r="12015">
          <cell r="A12015" t="str">
            <v>Tefludazine</v>
          </cell>
          <cell r="B12015" t="str">
            <v>Tefludazine</v>
          </cell>
        </row>
        <row r="12016">
          <cell r="A12016" t="str">
            <v>X3.Methyl.thiofentanyl</v>
          </cell>
          <cell r="B12016" t="str">
            <v>3-Methyl-thiofentanyl</v>
          </cell>
        </row>
        <row r="12017">
          <cell r="A12017" t="str">
            <v>CHEMBL119778</v>
          </cell>
          <cell r="B12017" t="str">
            <v>CHEMBL119778</v>
          </cell>
        </row>
        <row r="12018">
          <cell r="A12018" t="str">
            <v>ETHYL..1E..2.PHENYL.N..SULFOOXY.ETHANIMIDOTHIOATE</v>
          </cell>
          <cell r="B12018" t="str">
            <v>ETHYL (1E)-2-PHENYL-N-(SULFOOXY)ETHANIMIDOTHIOATE</v>
          </cell>
        </row>
        <row r="12019">
          <cell r="A12019" t="str">
            <v>CHEMBL171595</v>
          </cell>
          <cell r="B12019" t="str">
            <v>CHEMBL171595</v>
          </cell>
        </row>
        <row r="12020">
          <cell r="A12020" t="str">
            <v>CHEBI.45517</v>
          </cell>
          <cell r="B12020" t="str">
            <v>CHEBI:45517</v>
          </cell>
        </row>
        <row r="12021">
          <cell r="A12021" t="str">
            <v>CHEMBL180336</v>
          </cell>
          <cell r="B12021" t="str">
            <v>CHEMBL180336</v>
          </cell>
        </row>
        <row r="12022">
          <cell r="A12022" t="str">
            <v>X5.8.Dimethoxy.4.methylquinolin.2.1H..one</v>
          </cell>
          <cell r="B12022" t="str">
            <v>5,8-Dimethoxy-4-methylquinolin-2(1H)-one</v>
          </cell>
        </row>
        <row r="12023">
          <cell r="A12023" t="str">
            <v>ANTHRONE</v>
          </cell>
          <cell r="B12023" t="str">
            <v>ANTHRONE</v>
          </cell>
        </row>
        <row r="12024">
          <cell r="A12024" t="str">
            <v>CHEMBL1097278</v>
          </cell>
          <cell r="B12024" t="str">
            <v>CHEMBL1097278</v>
          </cell>
        </row>
        <row r="12025">
          <cell r="A12025" t="str">
            <v>dideazaacyclotetrahydrofolic.acid</v>
          </cell>
          <cell r="B12025" t="str">
            <v>dideazaacyclotetrahydrofolic acid</v>
          </cell>
        </row>
        <row r="12026">
          <cell r="A12026" t="str">
            <v>AC1LEPBR</v>
          </cell>
          <cell r="B12026" t="str">
            <v>AC1LEPBR</v>
          </cell>
        </row>
        <row r="12027">
          <cell r="A12027" t="str">
            <v>X11.keto.ursolic.acid</v>
          </cell>
          <cell r="B12027" t="str">
            <v>11-keto-ursolic acid</v>
          </cell>
        </row>
        <row r="12028">
          <cell r="A12028" t="str">
            <v>X3.Mercapto.1.2.propanediol</v>
          </cell>
          <cell r="B12028" t="str">
            <v>3-Mercapto-1,2-propanediol</v>
          </cell>
        </row>
        <row r="12029">
          <cell r="A12029" t="str">
            <v>X331771.20.1</v>
          </cell>
          <cell r="B12029" t="str">
            <v>331771-20-1</v>
          </cell>
        </row>
        <row r="12030">
          <cell r="A12030" t="str">
            <v>CHEMBL437094</v>
          </cell>
          <cell r="B12030" t="str">
            <v>CHEMBL437094</v>
          </cell>
        </row>
        <row r="12031">
          <cell r="A12031" t="str">
            <v>X1.cyclohexyl.3..3.phenylpropyl.urea</v>
          </cell>
          <cell r="B12031" t="str">
            <v>1-cyclohexyl-3-(3-phenylpropyl)urea</v>
          </cell>
        </row>
        <row r="12032">
          <cell r="A12032" t="str">
            <v>CHEMBL183012</v>
          </cell>
          <cell r="B12032" t="str">
            <v>CHEMBL183012</v>
          </cell>
        </row>
        <row r="12033">
          <cell r="A12033" t="str">
            <v>CHEMBL462699</v>
          </cell>
          <cell r="B12033" t="str">
            <v>CHEMBL462699</v>
          </cell>
        </row>
        <row r="12034">
          <cell r="A12034" t="str">
            <v>X944261.79.4</v>
          </cell>
          <cell r="B12034" t="str">
            <v>944261-79-4</v>
          </cell>
        </row>
        <row r="12035">
          <cell r="A12035" t="str">
            <v>X6.fluoronorepinehprine</v>
          </cell>
          <cell r="B12035" t="str">
            <v>6-fluoronorepinehprine</v>
          </cell>
        </row>
        <row r="12036">
          <cell r="A12036" t="str">
            <v>CHEMBL1077973</v>
          </cell>
          <cell r="B12036" t="str">
            <v>CHEMBL1077973</v>
          </cell>
        </row>
        <row r="12037">
          <cell r="A12037" t="str">
            <v>CHEMBL569315</v>
          </cell>
          <cell r="B12037" t="str">
            <v>CHEMBL569315</v>
          </cell>
        </row>
        <row r="12038">
          <cell r="A12038" t="str">
            <v>CHEMBL1171987</v>
          </cell>
          <cell r="B12038" t="str">
            <v>CHEMBL1171987</v>
          </cell>
        </row>
        <row r="12039">
          <cell r="A12039" t="str">
            <v>X10S.hydroxylobelane</v>
          </cell>
          <cell r="B12039" t="str">
            <v>10S-hydroxylobelane</v>
          </cell>
        </row>
        <row r="12040">
          <cell r="A12040" t="str">
            <v>jaspic.acid</v>
          </cell>
          <cell r="B12040" t="str">
            <v>jaspic acid</v>
          </cell>
        </row>
        <row r="12041">
          <cell r="A12041" t="str">
            <v>PSN357</v>
          </cell>
          <cell r="B12041" t="str">
            <v>PSN357</v>
          </cell>
        </row>
        <row r="12042">
          <cell r="A12042" t="str">
            <v>AGN.PC.075M4B</v>
          </cell>
          <cell r="B12042" t="str">
            <v>AGN-PC-075M4B</v>
          </cell>
        </row>
        <row r="12043">
          <cell r="A12043" t="str">
            <v>thiogenistein</v>
          </cell>
          <cell r="B12043" t="str">
            <v>thiogenistein</v>
          </cell>
        </row>
        <row r="12044">
          <cell r="A12044" t="str">
            <v>CHEMBL1086639</v>
          </cell>
          <cell r="B12044" t="str">
            <v>CHEMBL1086639</v>
          </cell>
        </row>
        <row r="12045">
          <cell r="A12045" t="str">
            <v>X2.phenethylisoquinoline.1.3.4.trione</v>
          </cell>
          <cell r="B12045" t="str">
            <v>2-phenethylisoquinoline-1,3,4-trione</v>
          </cell>
        </row>
        <row r="12046">
          <cell r="A12046" t="str">
            <v>CHEMBL282214</v>
          </cell>
          <cell r="B12046" t="str">
            <v>CHEMBL282214</v>
          </cell>
        </row>
        <row r="12047">
          <cell r="A12047" t="str">
            <v>X3..4.ethyl.3.4.dihydronaphthalen.2.yl.pyridine</v>
          </cell>
          <cell r="B12047" t="str">
            <v>3-(4-ethyl-3,4-dihydronaphthalen-2-yl)pyridine</v>
          </cell>
        </row>
        <row r="12048">
          <cell r="A12048" t="str">
            <v>CHEMBL1081018</v>
          </cell>
          <cell r="B12048" t="str">
            <v>CHEMBL1081018</v>
          </cell>
        </row>
        <row r="12049">
          <cell r="A12049" t="str">
            <v>Nectamazin.C</v>
          </cell>
          <cell r="B12049" t="str">
            <v>Nectamazin C</v>
          </cell>
        </row>
        <row r="12050">
          <cell r="A12050" t="str">
            <v>X2beta.methoxy.2.deethoxyphantomolin</v>
          </cell>
          <cell r="B12050" t="str">
            <v>2beta-methoxy-2-deethoxyphantomolin</v>
          </cell>
        </row>
        <row r="12051">
          <cell r="A12051" t="str">
            <v>Alstiphyllanine.F</v>
          </cell>
          <cell r="B12051" t="str">
            <v>Alstiphyllanine F</v>
          </cell>
        </row>
        <row r="12052">
          <cell r="A12052" t="str">
            <v>CHEMBL375325</v>
          </cell>
          <cell r="B12052" t="str">
            <v>CHEMBL375325</v>
          </cell>
        </row>
        <row r="12053">
          <cell r="A12053" t="str">
            <v>AGN.PC.00DGB4</v>
          </cell>
          <cell r="B12053" t="str">
            <v>AGN-PC-00DGB4</v>
          </cell>
        </row>
        <row r="12054">
          <cell r="A12054" t="str">
            <v>M100.240</v>
          </cell>
          <cell r="B12054" t="str">
            <v>M100,240</v>
          </cell>
        </row>
        <row r="12055">
          <cell r="A12055" t="str">
            <v>X2..4.DIMETHYLAMINOPHENYL..6.IODO.4.CHROMENONE</v>
          </cell>
          <cell r="B12055" t="str">
            <v>2-(4-DIMETHYLAMINOPHENYL)-6-IODO-4-CHROMENONE</v>
          </cell>
        </row>
        <row r="12056">
          <cell r="A12056" t="str">
            <v>CHEMBL557157</v>
          </cell>
          <cell r="B12056" t="str">
            <v>CHEMBL557157</v>
          </cell>
        </row>
        <row r="12057">
          <cell r="A12057" t="str">
            <v>centratherin</v>
          </cell>
          <cell r="B12057" t="str">
            <v>centratherin</v>
          </cell>
        </row>
        <row r="12058">
          <cell r="A12058" t="str">
            <v>X6.Nitroindazole</v>
          </cell>
          <cell r="B12058" t="str">
            <v>6-Nitroindazole</v>
          </cell>
        </row>
        <row r="12059">
          <cell r="A12059" t="str">
            <v>AC1OCF0J</v>
          </cell>
          <cell r="B12059" t="str">
            <v>AC1OCF0J</v>
          </cell>
        </row>
        <row r="12060">
          <cell r="A12060" t="str">
            <v>N.allylnorgalanthamine</v>
          </cell>
          <cell r="B12060" t="str">
            <v>N-allylnorgalanthamine</v>
          </cell>
        </row>
        <row r="12061">
          <cell r="A12061" t="str">
            <v>L.Norleucine</v>
          </cell>
          <cell r="B12061" t="str">
            <v>L-Norleucine</v>
          </cell>
        </row>
        <row r="12062">
          <cell r="A12062" t="str">
            <v>Licostinel</v>
          </cell>
          <cell r="B12062" t="str">
            <v>Licostinel</v>
          </cell>
        </row>
        <row r="12063">
          <cell r="A12063" t="str">
            <v>GS.9620</v>
          </cell>
          <cell r="B12063" t="str">
            <v>GS-9620</v>
          </cell>
        </row>
        <row r="12064">
          <cell r="A12064" t="str">
            <v>X4..1..cyclopropylmethyl..4..4.fluorophenyl..1h.imidazol.5.yl.pyrimidin.2.amine</v>
          </cell>
          <cell r="B12064" t="str">
            <v>4-[1-(cyclopropylmethyl)-4-(4-fluorophenyl)-1h-imidazol-5-yl]pyrimidin-2-amine</v>
          </cell>
        </row>
        <row r="12065">
          <cell r="A12065" t="str">
            <v>CHEMBL439806</v>
          </cell>
          <cell r="B12065" t="str">
            <v>CHEMBL439806</v>
          </cell>
        </row>
        <row r="12066">
          <cell r="A12066" t="str">
            <v>CHEMBL188270</v>
          </cell>
          <cell r="B12066" t="str">
            <v>CHEMBL188270</v>
          </cell>
        </row>
        <row r="12067">
          <cell r="A12067" t="str">
            <v>CHEMBL214040</v>
          </cell>
          <cell r="B12067" t="str">
            <v>CHEMBL214040</v>
          </cell>
        </row>
        <row r="12068">
          <cell r="A12068" t="str">
            <v>CHEMBL99055</v>
          </cell>
          <cell r="B12068" t="str">
            <v>CHEMBL99055</v>
          </cell>
        </row>
        <row r="12069">
          <cell r="A12069" t="str">
            <v>Isotetrandrine</v>
          </cell>
          <cell r="B12069" t="str">
            <v>Isotetrandrine</v>
          </cell>
        </row>
        <row r="12070">
          <cell r="A12070" t="str">
            <v>CHEMBL497499</v>
          </cell>
          <cell r="B12070" t="str">
            <v>CHEMBL497499</v>
          </cell>
        </row>
        <row r="12071">
          <cell r="A12071" t="str">
            <v>Edrophonium.bromide</v>
          </cell>
          <cell r="B12071" t="str">
            <v>Edrophonium bromide</v>
          </cell>
        </row>
        <row r="12072">
          <cell r="A12072" t="str">
            <v>CHEMBL603459</v>
          </cell>
          <cell r="B12072" t="str">
            <v>CHEMBL603459</v>
          </cell>
        </row>
        <row r="12073">
          <cell r="A12073" t="str">
            <v>Cgs.22652</v>
          </cell>
          <cell r="B12073" t="str">
            <v>Cgs 22652</v>
          </cell>
        </row>
        <row r="12074">
          <cell r="A12074" t="str">
            <v>CHEMBL25573</v>
          </cell>
          <cell r="B12074" t="str">
            <v>CHEMBL25573</v>
          </cell>
        </row>
        <row r="12075">
          <cell r="A12075" t="str">
            <v>SureCN6206673</v>
          </cell>
          <cell r="B12075" t="str">
            <v>SureCN6206673</v>
          </cell>
        </row>
        <row r="12076">
          <cell r="A12076" t="str">
            <v>CHEMBL50106</v>
          </cell>
          <cell r="B12076" t="str">
            <v>CHEMBL50106</v>
          </cell>
        </row>
        <row r="12077">
          <cell r="A12077" t="str">
            <v>X6.cinnamoylhernandine</v>
          </cell>
          <cell r="B12077" t="str">
            <v>6-cinnamoylhernandine</v>
          </cell>
        </row>
        <row r="12078">
          <cell r="A12078" t="str">
            <v>CHEMBL386820</v>
          </cell>
          <cell r="B12078" t="str">
            <v>CHEMBL386820</v>
          </cell>
        </row>
        <row r="12079">
          <cell r="A12079" t="str">
            <v>CHEMBL338088</v>
          </cell>
          <cell r="B12079" t="str">
            <v>CHEMBL338088</v>
          </cell>
        </row>
        <row r="12080">
          <cell r="A12080" t="str">
            <v>Bitopertin</v>
          </cell>
          <cell r="B12080" t="str">
            <v>Bitopertin</v>
          </cell>
        </row>
        <row r="12081">
          <cell r="A12081" t="str">
            <v>X1.Piperidinylethyl.1H.indole.3.carboxylate.hydrochloride</v>
          </cell>
          <cell r="B12081" t="str">
            <v>1-Piperidinylethyl-1H-indole-3-carboxylate hydrochloride</v>
          </cell>
        </row>
        <row r="12082">
          <cell r="A12082" t="str">
            <v>SB.203186</v>
          </cell>
          <cell r="B12082" t="str">
            <v>SB 203186</v>
          </cell>
        </row>
        <row r="12083">
          <cell r="A12083" t="str">
            <v>benzylamine.6</v>
          </cell>
          <cell r="B12083" t="str">
            <v>benzylamine 6</v>
          </cell>
        </row>
        <row r="12084">
          <cell r="A12084" t="str">
            <v>Dynorphin.1.8.</v>
          </cell>
          <cell r="B12084" t="str">
            <v>Dynorphin(1-8)</v>
          </cell>
        </row>
        <row r="12085">
          <cell r="A12085" t="str">
            <v>CHEMBL602385</v>
          </cell>
          <cell r="B12085" t="str">
            <v>CHEMBL602385</v>
          </cell>
        </row>
        <row r="12086">
          <cell r="A12086" t="str">
            <v>X4.Iodo.L.phenylalanine</v>
          </cell>
          <cell r="B12086" t="str">
            <v>4-Iodo-L-phenylalanine</v>
          </cell>
        </row>
        <row r="12087">
          <cell r="A12087" t="str">
            <v>CHEMBL394855</v>
          </cell>
          <cell r="B12087" t="str">
            <v>CHEMBL394855</v>
          </cell>
        </row>
        <row r="12088">
          <cell r="A12088" t="str">
            <v>Maggiemycin</v>
          </cell>
          <cell r="B12088" t="str">
            <v>Maggiemycin</v>
          </cell>
        </row>
        <row r="12089">
          <cell r="A12089" t="str">
            <v>CHEMBL585365</v>
          </cell>
          <cell r="B12089" t="str">
            <v>CHEMBL585365</v>
          </cell>
        </row>
        <row r="12090">
          <cell r="A12090" t="str">
            <v>CHEMBL67457</v>
          </cell>
          <cell r="B12090" t="str">
            <v>CHEMBL67457</v>
          </cell>
        </row>
        <row r="12091">
          <cell r="A12091" t="str">
            <v>CHEMBL167003</v>
          </cell>
          <cell r="B12091" t="str">
            <v>CHEMBL167003</v>
          </cell>
        </row>
        <row r="12092">
          <cell r="A12092" t="str">
            <v>CHEMBL110018</v>
          </cell>
          <cell r="B12092" t="str">
            <v>CHEMBL110018</v>
          </cell>
        </row>
        <row r="12093">
          <cell r="A12093" t="str">
            <v>AGN.PC.0769SZ</v>
          </cell>
          <cell r="B12093" t="str">
            <v>AGN-PC-0769SZ</v>
          </cell>
        </row>
        <row r="12094">
          <cell r="A12094" t="str">
            <v>Methylmercury.1..</v>
          </cell>
          <cell r="B12094" t="str">
            <v>Methylmercury(1+)</v>
          </cell>
        </row>
        <row r="12095">
          <cell r="A12095" t="str">
            <v>CHEMBL525384</v>
          </cell>
          <cell r="B12095" t="str">
            <v>CHEMBL525384</v>
          </cell>
        </row>
        <row r="12096">
          <cell r="A12096" t="str">
            <v>Dirlotapide</v>
          </cell>
          <cell r="B12096" t="str">
            <v>Dirlotapide</v>
          </cell>
        </row>
        <row r="12097">
          <cell r="A12097" t="str">
            <v>CHEMBL427153</v>
          </cell>
          <cell r="B12097" t="str">
            <v>CHEMBL427153</v>
          </cell>
        </row>
        <row r="12098">
          <cell r="A12098" t="str">
            <v>CHEMBL12098</v>
          </cell>
          <cell r="B12098" t="str">
            <v>CHEMBL12098</v>
          </cell>
        </row>
        <row r="12099">
          <cell r="A12099" t="str">
            <v>CHEMBL186746</v>
          </cell>
          <cell r="B12099" t="str">
            <v>CHEMBL186746</v>
          </cell>
        </row>
        <row r="12100">
          <cell r="A12100" t="str">
            <v>Garenoxacin</v>
          </cell>
          <cell r="B12100" t="str">
            <v>Garenoxacin</v>
          </cell>
        </row>
        <row r="12101">
          <cell r="A12101" t="str">
            <v>X6.ile.ustiloxin</v>
          </cell>
          <cell r="B12101" t="str">
            <v>6-ile-ustiloxin</v>
          </cell>
        </row>
        <row r="12102">
          <cell r="A12102" t="str">
            <v>N..2.phenylimidazo.1.2.a.pyridin.3.yl.benzamide</v>
          </cell>
          <cell r="B12102" t="str">
            <v>N-(2-phenylimidazo[1,2-a]pyridin-3-yl)benzamide</v>
          </cell>
        </row>
        <row r="12103">
          <cell r="A12103" t="str">
            <v>CHEMBL370779</v>
          </cell>
          <cell r="B12103" t="str">
            <v>CHEMBL370779</v>
          </cell>
        </row>
        <row r="12104">
          <cell r="A12104" t="str">
            <v>BRN.0160817</v>
          </cell>
          <cell r="B12104" t="str">
            <v>BRN 0160817</v>
          </cell>
        </row>
        <row r="12105">
          <cell r="A12105" t="str">
            <v>CHEMBL209243</v>
          </cell>
          <cell r="B12105" t="str">
            <v>CHEMBL209243</v>
          </cell>
        </row>
        <row r="12106">
          <cell r="A12106" t="str">
            <v>X1.Hydroxyisoquinoline</v>
          </cell>
          <cell r="B12106" t="str">
            <v>1-Hydroxyisoquinoline</v>
          </cell>
        </row>
        <row r="12107">
          <cell r="A12107" t="str">
            <v>CHEMBL558485</v>
          </cell>
          <cell r="B12107" t="str">
            <v>CHEMBL558485</v>
          </cell>
        </row>
        <row r="12108">
          <cell r="A12108" t="str">
            <v>CHEMBL403264</v>
          </cell>
          <cell r="B12108" t="str">
            <v>CHEMBL403264</v>
          </cell>
        </row>
        <row r="12109">
          <cell r="A12109" t="str">
            <v>Phenmedipham</v>
          </cell>
          <cell r="B12109" t="str">
            <v>Phenmedipham</v>
          </cell>
        </row>
        <row r="12110">
          <cell r="A12110" t="str">
            <v>CHEMBL397745</v>
          </cell>
          <cell r="B12110" t="str">
            <v>CHEMBL397745</v>
          </cell>
        </row>
        <row r="12111">
          <cell r="A12111" t="str">
            <v>CHEMBL42205</v>
          </cell>
          <cell r="B12111" t="str">
            <v>CHEMBL42205</v>
          </cell>
        </row>
        <row r="12112">
          <cell r="A12112" t="str">
            <v>AGN.PC.0NHH2X</v>
          </cell>
          <cell r="B12112" t="str">
            <v>AGN-PC-0NHH2X</v>
          </cell>
        </row>
        <row r="12113">
          <cell r="A12113" t="str">
            <v>Epalrestate</v>
          </cell>
          <cell r="B12113" t="str">
            <v>Epalrestate</v>
          </cell>
        </row>
        <row r="12114">
          <cell r="A12114" t="str">
            <v>Verdeso</v>
          </cell>
          <cell r="B12114" t="str">
            <v>Verdeso</v>
          </cell>
        </row>
        <row r="12115">
          <cell r="A12115" t="str">
            <v>CHEMBL18734</v>
          </cell>
          <cell r="B12115" t="str">
            <v>CHEMBL18734</v>
          </cell>
        </row>
        <row r="12116">
          <cell r="A12116" t="str">
            <v>X7.Phloroethol</v>
          </cell>
          <cell r="B12116" t="str">
            <v>7-Phloroethol</v>
          </cell>
        </row>
        <row r="12117">
          <cell r="A12117" t="str">
            <v>CHEMBL244630</v>
          </cell>
          <cell r="B12117" t="str">
            <v>CHEMBL244630</v>
          </cell>
        </row>
        <row r="12118">
          <cell r="A12118" t="str">
            <v>CHEMBL85094</v>
          </cell>
          <cell r="B12118" t="str">
            <v>CHEMBL85094</v>
          </cell>
        </row>
        <row r="12119">
          <cell r="A12119" t="str">
            <v>Odanacatib</v>
          </cell>
          <cell r="B12119" t="str">
            <v>Odanacatib</v>
          </cell>
        </row>
        <row r="12120">
          <cell r="A12120" t="str">
            <v>CHEMBL267265</v>
          </cell>
          <cell r="B12120" t="str">
            <v>CHEMBL267265</v>
          </cell>
        </row>
        <row r="12121">
          <cell r="A12121" t="str">
            <v>CHEMBL462022</v>
          </cell>
          <cell r="B12121" t="str">
            <v>CHEMBL462022</v>
          </cell>
        </row>
        <row r="12122">
          <cell r="A12122" t="str">
            <v>SureCN4471196</v>
          </cell>
          <cell r="B12122" t="str">
            <v>SureCN4471196</v>
          </cell>
        </row>
        <row r="12123">
          <cell r="A12123" t="str">
            <v>fenbufen</v>
          </cell>
          <cell r="B12123" t="str">
            <v>fenbufen</v>
          </cell>
        </row>
        <row r="12124">
          <cell r="A12124" t="str">
            <v>INHIBITOR.IDD.384</v>
          </cell>
          <cell r="B12124" t="str">
            <v>INHIBITOR IDD 384</v>
          </cell>
        </row>
        <row r="12125">
          <cell r="A12125" t="str">
            <v>CHEMBL1164572</v>
          </cell>
          <cell r="B12125" t="str">
            <v>CHEMBL1164572</v>
          </cell>
        </row>
        <row r="12126">
          <cell r="A12126" t="str">
            <v>CHEMBL116794</v>
          </cell>
          <cell r="B12126" t="str">
            <v>CHEMBL116794</v>
          </cell>
        </row>
        <row r="12127">
          <cell r="A12127" t="str">
            <v>X4.Sulfamoylbenzoic.acid</v>
          </cell>
          <cell r="B12127" t="str">
            <v>4-Sulfamoylbenzoic acid</v>
          </cell>
        </row>
        <row r="12128">
          <cell r="A12128" t="str">
            <v>X4..4.hydroxyphenyl..1.naphthaldehyde.oxime</v>
          </cell>
          <cell r="B12128" t="str">
            <v>4-(4-hydroxyphenyl)-1-naphthaldehyde oxime</v>
          </cell>
        </row>
        <row r="12129">
          <cell r="A12129" t="str">
            <v>AC1NUPCX</v>
          </cell>
          <cell r="B12129" t="str">
            <v>AC1NUPCX</v>
          </cell>
        </row>
        <row r="12130">
          <cell r="A12130" t="str">
            <v>Tegaserod.maleate</v>
          </cell>
          <cell r="B12130" t="str">
            <v>Tegaserod maleate</v>
          </cell>
        </row>
        <row r="12131">
          <cell r="A12131" t="str">
            <v>CHEMBL269931</v>
          </cell>
          <cell r="B12131" t="str">
            <v>CHEMBL269931</v>
          </cell>
        </row>
        <row r="12132">
          <cell r="A12132" t="str">
            <v>X..4..AMINOMETHYL.PHENYL.AMINO.OXO.ACETIC.ACID.</v>
          </cell>
          <cell r="B12132" t="str">
            <v>[[4-(AMINOMETHYL)PHENYL]AMINO]OXO-ACETIC ACID,</v>
          </cell>
        </row>
        <row r="12133">
          <cell r="A12133" t="str">
            <v>AMG.208</v>
          </cell>
          <cell r="B12133" t="str">
            <v>AMG-208</v>
          </cell>
        </row>
        <row r="12134">
          <cell r="A12134" t="str">
            <v>E913</v>
          </cell>
          <cell r="B12134" t="str">
            <v>E913</v>
          </cell>
        </row>
        <row r="12135">
          <cell r="A12135" t="str">
            <v>CHEMBL361088</v>
          </cell>
          <cell r="B12135" t="str">
            <v>CHEMBL361088</v>
          </cell>
        </row>
        <row r="12136">
          <cell r="A12136" t="str">
            <v>CHEMBL255554</v>
          </cell>
          <cell r="B12136" t="str">
            <v>CHEMBL255554</v>
          </cell>
        </row>
        <row r="12137">
          <cell r="A12137" t="str">
            <v>CHEMBL469917</v>
          </cell>
          <cell r="B12137" t="str">
            <v>CHEMBL469917</v>
          </cell>
        </row>
        <row r="12138">
          <cell r="A12138" t="str">
            <v>CHEMBL102669</v>
          </cell>
          <cell r="B12138" t="str">
            <v>CHEMBL102669</v>
          </cell>
        </row>
        <row r="12139">
          <cell r="A12139" t="str">
            <v>CHEMBL437314</v>
          </cell>
          <cell r="B12139" t="str">
            <v>CHEMBL437314</v>
          </cell>
        </row>
        <row r="12140">
          <cell r="A12140" t="str">
            <v>CHEMBL104297</v>
          </cell>
          <cell r="B12140" t="str">
            <v>CHEMBL104297</v>
          </cell>
        </row>
        <row r="12141">
          <cell r="A12141" t="str">
            <v>CHEMBL578411</v>
          </cell>
          <cell r="B12141" t="str">
            <v>CHEMBL578411</v>
          </cell>
        </row>
        <row r="12142">
          <cell r="A12142" t="str">
            <v>CHEMBL341520</v>
          </cell>
          <cell r="B12142" t="str">
            <v>CHEMBL341520</v>
          </cell>
        </row>
        <row r="12143">
          <cell r="A12143" t="str">
            <v>PYRAZOLOPYRIDAZINE.2</v>
          </cell>
          <cell r="B12143" t="str">
            <v>PYRAZOLOPYRIDAZINE 2</v>
          </cell>
        </row>
        <row r="12144">
          <cell r="A12144" t="str">
            <v>CHEMBL258623</v>
          </cell>
          <cell r="B12144" t="str">
            <v>CHEMBL258623</v>
          </cell>
        </row>
        <row r="12145">
          <cell r="A12145" t="str">
            <v>X2..2.Pyridyl.benzimidazole</v>
          </cell>
          <cell r="B12145" t="str">
            <v>2-(2-Pyridyl)benzimidazole</v>
          </cell>
        </row>
        <row r="12146">
          <cell r="A12146" t="str">
            <v>CHEMBL309116</v>
          </cell>
          <cell r="B12146" t="str">
            <v>CHEMBL309116</v>
          </cell>
        </row>
        <row r="12147">
          <cell r="A12147" t="str">
            <v>CHEMBL334438</v>
          </cell>
          <cell r="B12147" t="str">
            <v>CHEMBL334438</v>
          </cell>
        </row>
        <row r="12148">
          <cell r="A12148" t="str">
            <v>AdoC.Dpr.2AlaArg6</v>
          </cell>
          <cell r="B12148" t="str">
            <v>AdoC(Dpr)2AlaArg6</v>
          </cell>
        </row>
        <row r="12149">
          <cell r="A12149" t="str">
            <v>CHEMBL127328</v>
          </cell>
          <cell r="B12149" t="str">
            <v>CHEMBL127328</v>
          </cell>
        </row>
        <row r="12150">
          <cell r="A12150" t="str">
            <v>UK.383367</v>
          </cell>
          <cell r="B12150" t="str">
            <v>UK 383367</v>
          </cell>
        </row>
        <row r="12151">
          <cell r="A12151" t="str">
            <v>CHEMBL118090</v>
          </cell>
          <cell r="B12151" t="str">
            <v>CHEMBL118090</v>
          </cell>
        </row>
        <row r="12152">
          <cell r="A12152" t="str">
            <v>CHEMBL364804</v>
          </cell>
          <cell r="B12152" t="str">
            <v>CHEMBL364804</v>
          </cell>
        </row>
        <row r="12153">
          <cell r="A12153" t="str">
            <v>MERIOLIN.2</v>
          </cell>
          <cell r="B12153" t="str">
            <v>MERIOLIN 2</v>
          </cell>
        </row>
        <row r="12154">
          <cell r="A12154" t="str">
            <v>CHEMBL374108</v>
          </cell>
          <cell r="B12154" t="str">
            <v>CHEMBL374108</v>
          </cell>
        </row>
        <row r="12155">
          <cell r="A12155" t="str">
            <v>JWH.302</v>
          </cell>
          <cell r="B12155" t="str">
            <v>JWH-302</v>
          </cell>
        </row>
        <row r="12156">
          <cell r="A12156" t="str">
            <v>cyanohydroxybutenamide..10</v>
          </cell>
          <cell r="B12156" t="str">
            <v>cyanohydroxybutenamide, 10</v>
          </cell>
        </row>
        <row r="12157">
          <cell r="A12157" t="str">
            <v>CHEMBL1088485</v>
          </cell>
          <cell r="B12157" t="str">
            <v>CHEMBL1088485</v>
          </cell>
        </row>
        <row r="12158">
          <cell r="A12158" t="str">
            <v>CHEMBL597923</v>
          </cell>
          <cell r="B12158" t="str">
            <v>CHEMBL597923</v>
          </cell>
        </row>
        <row r="12159">
          <cell r="A12159" t="str">
            <v>AGN.PC.0BEOT9</v>
          </cell>
          <cell r="B12159" t="str">
            <v>AGN-PC-0BEOT9</v>
          </cell>
        </row>
        <row r="12160">
          <cell r="A12160" t="str">
            <v>CHEMBL447012</v>
          </cell>
          <cell r="B12160" t="str">
            <v>CHEMBL447012</v>
          </cell>
        </row>
        <row r="12161">
          <cell r="A12161" t="str">
            <v>PEXACERFONT</v>
          </cell>
          <cell r="B12161" t="str">
            <v>PEXACERFONT</v>
          </cell>
        </row>
        <row r="12162">
          <cell r="A12162" t="str">
            <v>CHEMBL91742</v>
          </cell>
          <cell r="B12162" t="str">
            <v>CHEMBL91742</v>
          </cell>
        </row>
        <row r="12163">
          <cell r="A12163" t="str">
            <v>CHEMBL427989</v>
          </cell>
          <cell r="B12163" t="str">
            <v>CHEMBL427989</v>
          </cell>
        </row>
        <row r="12164">
          <cell r="A12164" t="str">
            <v>R.dimethindene</v>
          </cell>
          <cell r="B12164" t="str">
            <v>R-dimethindene</v>
          </cell>
        </row>
        <row r="12165">
          <cell r="A12165" t="str">
            <v>Cyanidin.chloride</v>
          </cell>
          <cell r="B12165" t="str">
            <v>Cyanidin chloride</v>
          </cell>
        </row>
        <row r="12166">
          <cell r="A12166" t="str">
            <v>CHEMBL499871</v>
          </cell>
          <cell r="B12166" t="str">
            <v>CHEMBL499871</v>
          </cell>
        </row>
        <row r="12167">
          <cell r="A12167" t="str">
            <v>CHEMBL80262</v>
          </cell>
          <cell r="B12167" t="str">
            <v>CHEMBL80262</v>
          </cell>
        </row>
        <row r="12168">
          <cell r="A12168" t="str">
            <v>Ethanedione..dicyclohexyl.</v>
          </cell>
          <cell r="B12168" t="str">
            <v>Ethanedione, dicyclohexyl-</v>
          </cell>
        </row>
        <row r="12169">
          <cell r="A12169" t="str">
            <v>Morphinan.3.6.diol..4.5.epoxy.17.methyl....5.alpha..6.alpha...</v>
          </cell>
          <cell r="B12169" t="str">
            <v>Morphinan-3,6-diol, 4,5-epoxy-17-methyl-, (5.alpha.,6.alpha.)-</v>
          </cell>
        </row>
        <row r="12170">
          <cell r="A12170" t="str">
            <v>Methyl.aminolevulinate</v>
          </cell>
          <cell r="B12170" t="str">
            <v>Methyl aminolevulinate</v>
          </cell>
        </row>
        <row r="12171">
          <cell r="A12171" t="str">
            <v>PSILOCIN</v>
          </cell>
          <cell r="B12171" t="str">
            <v>PSILOCIN</v>
          </cell>
        </row>
        <row r="12172">
          <cell r="A12172" t="str">
            <v>X.S..Norfluoxetine</v>
          </cell>
          <cell r="B12172" t="str">
            <v>(S)-Norfluoxetine</v>
          </cell>
        </row>
        <row r="12173">
          <cell r="A12173" t="str">
            <v>CHEMBL561479</v>
          </cell>
          <cell r="B12173" t="str">
            <v>CHEMBL561479</v>
          </cell>
        </row>
        <row r="12174">
          <cell r="A12174" t="str">
            <v>NSC.354279</v>
          </cell>
          <cell r="B12174" t="str">
            <v>NSC-354279</v>
          </cell>
        </row>
        <row r="12175">
          <cell r="A12175" t="str">
            <v>Treximet</v>
          </cell>
          <cell r="B12175" t="str">
            <v>Treximet</v>
          </cell>
        </row>
        <row r="12176">
          <cell r="A12176" t="str">
            <v>CHEMBL190899</v>
          </cell>
          <cell r="B12176" t="str">
            <v>CHEMBL190899</v>
          </cell>
        </row>
        <row r="12177">
          <cell r="A12177" t="str">
            <v>CHEMBL245591</v>
          </cell>
          <cell r="B12177" t="str">
            <v>CHEMBL245591</v>
          </cell>
        </row>
        <row r="12178">
          <cell r="A12178" t="str">
            <v>IMAZODAN</v>
          </cell>
          <cell r="B12178" t="str">
            <v>IMAZODAN</v>
          </cell>
        </row>
        <row r="12179">
          <cell r="A12179" t="str">
            <v>AGN.PC.045KSD</v>
          </cell>
          <cell r="B12179" t="str">
            <v>AGN-PC-045KSD</v>
          </cell>
        </row>
        <row r="12180">
          <cell r="A12180" t="str">
            <v>CHEMBL219272</v>
          </cell>
          <cell r="B12180" t="str">
            <v>CHEMBL219272</v>
          </cell>
        </row>
        <row r="12181">
          <cell r="A12181" t="str">
            <v>NE.10575</v>
          </cell>
          <cell r="B12181" t="str">
            <v>NE-10575</v>
          </cell>
        </row>
        <row r="12182">
          <cell r="A12182" t="str">
            <v>CHEMBL375933</v>
          </cell>
          <cell r="B12182" t="str">
            <v>CHEMBL375933</v>
          </cell>
        </row>
        <row r="12183">
          <cell r="A12183" t="str">
            <v>X.5.fluoro.2.methyl.1..4..methylsulfinyl.benzylidene..1h.inden.3.yl.acetic.acid</v>
          </cell>
          <cell r="B12183" t="str">
            <v>{5-fluoro-2-methyl-1-[4-(methylsulfinyl)benzylidene]-1h-inden-3-yl}acetic acid</v>
          </cell>
        </row>
        <row r="12184">
          <cell r="A12184" t="str">
            <v>CHEMBL491493</v>
          </cell>
          <cell r="B12184" t="str">
            <v>CHEMBL491493</v>
          </cell>
        </row>
        <row r="12185">
          <cell r="A12185" t="str">
            <v>CHEMBL1091561</v>
          </cell>
          <cell r="B12185" t="str">
            <v>CHEMBL1091561</v>
          </cell>
        </row>
        <row r="12186">
          <cell r="A12186" t="str">
            <v>PHENYL.SULFO.ACETIC.ACID</v>
          </cell>
          <cell r="B12186" t="str">
            <v>PHENYL(SULFO)ACETIC ACID</v>
          </cell>
        </row>
        <row r="12187">
          <cell r="A12187" t="str">
            <v>SB.357134</v>
          </cell>
          <cell r="B12187" t="str">
            <v>SB-357134</v>
          </cell>
        </row>
        <row r="12188">
          <cell r="A12188" t="str">
            <v>CARBAZOLE.BUTANOIC.ACID</v>
          </cell>
          <cell r="B12188" t="str">
            <v>CARBAZOLE BUTANOIC ACID</v>
          </cell>
        </row>
        <row r="12189">
          <cell r="A12189" t="str">
            <v>Dup.714</v>
          </cell>
          <cell r="B12189" t="str">
            <v>Dup-714</v>
          </cell>
        </row>
        <row r="12190">
          <cell r="A12190" t="str">
            <v>CHEMBL560026</v>
          </cell>
          <cell r="B12190" t="str">
            <v>CHEMBL560026</v>
          </cell>
        </row>
        <row r="12191">
          <cell r="A12191" t="str">
            <v>Caulerpin</v>
          </cell>
          <cell r="B12191" t="str">
            <v>Caulerpin</v>
          </cell>
        </row>
        <row r="12192">
          <cell r="A12192" t="str">
            <v>Aminopurvalanol</v>
          </cell>
          <cell r="B12192" t="str">
            <v>Aminopurvalanol</v>
          </cell>
        </row>
        <row r="12193">
          <cell r="A12193" t="str">
            <v>aminopurvalanol.A</v>
          </cell>
          <cell r="B12193" t="str">
            <v>aminopurvalanol A</v>
          </cell>
        </row>
        <row r="12194">
          <cell r="A12194" t="str">
            <v>alpha.Homonojirimycin</v>
          </cell>
          <cell r="B12194" t="str">
            <v>alpha-Homonojirimycin</v>
          </cell>
        </row>
        <row r="12195">
          <cell r="A12195" t="str">
            <v>DNC000864</v>
          </cell>
          <cell r="B12195" t="str">
            <v>DNC000864</v>
          </cell>
        </row>
        <row r="12196">
          <cell r="A12196" t="str">
            <v>Apomorphine.HCl</v>
          </cell>
          <cell r="B12196" t="str">
            <v>Apomorphine HCl</v>
          </cell>
        </row>
        <row r="12197">
          <cell r="A12197" t="str">
            <v>CHEMBL309600</v>
          </cell>
          <cell r="B12197" t="str">
            <v>CHEMBL309600</v>
          </cell>
        </row>
        <row r="12198">
          <cell r="A12198" t="str">
            <v>CHEMBL456949</v>
          </cell>
          <cell r="B12198" t="str">
            <v>CHEMBL456949</v>
          </cell>
        </row>
        <row r="12199">
          <cell r="A12199" t="str">
            <v>VERUCERFONT</v>
          </cell>
          <cell r="B12199" t="str">
            <v>VERUCERFONT</v>
          </cell>
        </row>
        <row r="12200">
          <cell r="A12200" t="str">
            <v>CBF</v>
          </cell>
          <cell r="B12200" t="str">
            <v>CBF</v>
          </cell>
        </row>
        <row r="12201">
          <cell r="A12201" t="str">
            <v>CHEMBL332246</v>
          </cell>
          <cell r="B12201" t="str">
            <v>CHEMBL332246</v>
          </cell>
        </row>
        <row r="12202">
          <cell r="A12202" t="str">
            <v>Apatorsen</v>
          </cell>
          <cell r="B12202" t="str">
            <v>Apatorsen</v>
          </cell>
        </row>
        <row r="12203">
          <cell r="A12203" t="str">
            <v>X6..ethylphenylsulfamoyl..4.oxo.1.4.dihydroquinoline.3.carboxylic.acid.2.methoxy.benzylamide</v>
          </cell>
          <cell r="B12203" t="str">
            <v>6-(ethylphenylsulfamoyl)-4-oxo-1,4-dihydroquinoline-3-carboxylic acid 2-methoxy-benzylamide</v>
          </cell>
        </row>
        <row r="12204">
          <cell r="A12204" t="str">
            <v>X2.7.Bis.2..dimethylamino.acetamido.anthraquinone</v>
          </cell>
          <cell r="B12204" t="str">
            <v>2,7-Bis[2-(dimethylamino)acetamido]anthraquinone</v>
          </cell>
        </row>
        <row r="12205">
          <cell r="A12205" t="str">
            <v>CHEMBL1076613</v>
          </cell>
          <cell r="B12205" t="str">
            <v>CHEMBL1076613</v>
          </cell>
        </row>
        <row r="12206">
          <cell r="A12206" t="str">
            <v>Bimt.17</v>
          </cell>
          <cell r="B12206" t="str">
            <v>Bimt 17</v>
          </cell>
        </row>
        <row r="12207">
          <cell r="A12207" t="str">
            <v>CHEMBL602092</v>
          </cell>
          <cell r="B12207" t="str">
            <v>CHEMBL602092</v>
          </cell>
        </row>
        <row r="12208">
          <cell r="A12208" t="str">
            <v>AZD5363</v>
          </cell>
          <cell r="B12208" t="str">
            <v>AZD5363</v>
          </cell>
        </row>
        <row r="12209">
          <cell r="A12209" t="str">
            <v>CHEMBL265198</v>
          </cell>
          <cell r="B12209" t="str">
            <v>CHEMBL265198</v>
          </cell>
        </row>
        <row r="12210">
          <cell r="A12210" t="str">
            <v>LEVULINIC.ACID</v>
          </cell>
          <cell r="B12210" t="str">
            <v>LEVULINIC ACID</v>
          </cell>
        </row>
        <row r="12211">
          <cell r="A12211" t="str">
            <v>X5.hydroxynaphthalene.1.sulfonamide</v>
          </cell>
          <cell r="B12211" t="str">
            <v>5-hydroxynaphthalene-1-sulfonamide</v>
          </cell>
        </row>
        <row r="12212">
          <cell r="A12212" t="str">
            <v>Naphtho.2.3.f.quinoxaline.7.12.dione..2.3.dimethyl.</v>
          </cell>
          <cell r="B12212" t="str">
            <v>Naphtho[2,3-f]quinoxaline-7,12-dione, 2,3-dimethyl-</v>
          </cell>
        </row>
        <row r="12213">
          <cell r="A12213" t="str">
            <v>CHEMBL203170</v>
          </cell>
          <cell r="B12213" t="str">
            <v>CHEMBL203170</v>
          </cell>
        </row>
        <row r="12214">
          <cell r="A12214" t="str">
            <v>CHEMBL496735</v>
          </cell>
          <cell r="B12214" t="str">
            <v>CHEMBL496735</v>
          </cell>
        </row>
        <row r="12215">
          <cell r="A12215" t="str">
            <v>CHEMBL376778</v>
          </cell>
          <cell r="B12215" t="str">
            <v>CHEMBL376778</v>
          </cell>
        </row>
        <row r="12216">
          <cell r="A12216" t="str">
            <v>KT.6006</v>
          </cell>
          <cell r="B12216" t="str">
            <v>KT 6006</v>
          </cell>
        </row>
        <row r="12217">
          <cell r="A12217" t="str">
            <v>Psora.4</v>
          </cell>
          <cell r="B12217" t="str">
            <v>Psora-4</v>
          </cell>
        </row>
        <row r="12218">
          <cell r="A12218" t="str">
            <v>CHEMBL179578</v>
          </cell>
          <cell r="B12218" t="str">
            <v>CHEMBL179578</v>
          </cell>
        </row>
        <row r="12219">
          <cell r="A12219" t="str">
            <v>CHEMBL380316</v>
          </cell>
          <cell r="B12219" t="str">
            <v>CHEMBL380316</v>
          </cell>
        </row>
        <row r="12220">
          <cell r="A12220" t="str">
            <v>CHEMBL1078636</v>
          </cell>
          <cell r="B12220" t="str">
            <v>CHEMBL1078636</v>
          </cell>
        </row>
        <row r="12221">
          <cell r="A12221" t="str">
            <v>X.2.methylphenyl...4.nitropyrazol.1.yl.methanone</v>
          </cell>
          <cell r="B12221" t="str">
            <v>(2-methylphenyl)-(4-nitropyrazol-1-yl)methanone</v>
          </cell>
        </row>
        <row r="12222">
          <cell r="A12222" t="str">
            <v>CHEMBL540618</v>
          </cell>
          <cell r="B12222" t="str">
            <v>CHEMBL540618</v>
          </cell>
        </row>
        <row r="12223">
          <cell r="A12223" t="str">
            <v>CHEMBL596815</v>
          </cell>
          <cell r="B12223" t="str">
            <v>CHEMBL596815</v>
          </cell>
        </row>
        <row r="12224">
          <cell r="A12224" t="str">
            <v>Dipraglurant</v>
          </cell>
          <cell r="B12224" t="str">
            <v>Dipraglurant</v>
          </cell>
        </row>
        <row r="12225">
          <cell r="A12225" t="str">
            <v>Pibenzimol</v>
          </cell>
          <cell r="B12225" t="str">
            <v>Pibenzimol</v>
          </cell>
        </row>
        <row r="12226">
          <cell r="A12226" t="str">
            <v>CHEMBL56908</v>
          </cell>
          <cell r="B12226" t="str">
            <v>CHEMBL56908</v>
          </cell>
        </row>
        <row r="12227">
          <cell r="A12227" t="str">
            <v>Ispinesib</v>
          </cell>
          <cell r="B12227" t="str">
            <v>Ispinesib</v>
          </cell>
        </row>
        <row r="12228">
          <cell r="A12228" t="str">
            <v>CHEMBL460706</v>
          </cell>
          <cell r="B12228" t="str">
            <v>CHEMBL460706</v>
          </cell>
        </row>
        <row r="12229">
          <cell r="A12229" t="str">
            <v>CHEMBL418894</v>
          </cell>
          <cell r="B12229" t="str">
            <v>CHEMBL418894</v>
          </cell>
        </row>
        <row r="12230">
          <cell r="A12230" t="str">
            <v>CHEMBL142890</v>
          </cell>
          <cell r="B12230" t="str">
            <v>CHEMBL142890</v>
          </cell>
        </row>
        <row r="12231">
          <cell r="A12231" t="str">
            <v>CHEMBL1082859</v>
          </cell>
          <cell r="B12231" t="str">
            <v>CHEMBL1082859</v>
          </cell>
        </row>
        <row r="12232">
          <cell r="A12232" t="str">
            <v>CHEMBL511212</v>
          </cell>
          <cell r="B12232" t="str">
            <v>CHEMBL511212</v>
          </cell>
        </row>
        <row r="12233">
          <cell r="A12233" t="str">
            <v>CHEMBL459176</v>
          </cell>
          <cell r="B12233" t="str">
            <v>CHEMBL459176</v>
          </cell>
        </row>
        <row r="12234">
          <cell r="A12234" t="str">
            <v>cycrimine</v>
          </cell>
          <cell r="B12234" t="str">
            <v>cycrimine</v>
          </cell>
        </row>
        <row r="12235">
          <cell r="A12235" t="str">
            <v>X6.Carboxymethyluracil</v>
          </cell>
          <cell r="B12235" t="str">
            <v>6-Carboxymethyluracil</v>
          </cell>
        </row>
        <row r="12236">
          <cell r="A12236" t="str">
            <v>CHEMBL574589</v>
          </cell>
          <cell r="B12236" t="str">
            <v>CHEMBL574589</v>
          </cell>
        </row>
        <row r="12237">
          <cell r="A12237" t="str">
            <v>AdPEDR</v>
          </cell>
          <cell r="B12237" t="str">
            <v>AdPEDR</v>
          </cell>
        </row>
        <row r="12238">
          <cell r="A12238" t="str">
            <v>UNII.EQH27E0WRV</v>
          </cell>
          <cell r="B12238" t="str">
            <v>UNII-EQH27E0WRV</v>
          </cell>
        </row>
        <row r="12239">
          <cell r="A12239" t="str">
            <v>X4.anilinopyrimidine.6c</v>
          </cell>
          <cell r="B12239" t="str">
            <v>4-anilinopyrimidine 6c</v>
          </cell>
        </row>
        <row r="12240">
          <cell r="A12240" t="str">
            <v>CHEMBL295417</v>
          </cell>
          <cell r="B12240" t="str">
            <v>CHEMBL295417</v>
          </cell>
        </row>
        <row r="12241">
          <cell r="A12241" t="str">
            <v>CHEMBL506811</v>
          </cell>
          <cell r="B12241" t="str">
            <v>CHEMBL506811</v>
          </cell>
        </row>
        <row r="12242">
          <cell r="A12242" t="str">
            <v>X1..1.adamantylcarbonyl.piperazine</v>
          </cell>
          <cell r="B12242" t="str">
            <v>1-(1-adamantylcarbonyl)piperazine</v>
          </cell>
        </row>
        <row r="12243">
          <cell r="A12243" t="str">
            <v>CHEMBL183310</v>
          </cell>
          <cell r="B12243" t="str">
            <v>CHEMBL183310</v>
          </cell>
        </row>
        <row r="12244">
          <cell r="A12244" t="str">
            <v>CHEMBL128836</v>
          </cell>
          <cell r="B12244" t="str">
            <v>CHEMBL128836</v>
          </cell>
        </row>
        <row r="12245">
          <cell r="A12245" t="str">
            <v>CHEMBL244125</v>
          </cell>
          <cell r="B12245" t="str">
            <v>CHEMBL244125</v>
          </cell>
        </row>
        <row r="12246">
          <cell r="A12246" t="str">
            <v>CHEMBL478836</v>
          </cell>
          <cell r="B12246" t="str">
            <v>CHEMBL478836</v>
          </cell>
        </row>
        <row r="12247">
          <cell r="A12247" t="str">
            <v>nbqx</v>
          </cell>
          <cell r="B12247" t="str">
            <v>nbqx</v>
          </cell>
        </row>
        <row r="12248">
          <cell r="A12248" t="str">
            <v>CHEMBL578317</v>
          </cell>
          <cell r="B12248" t="str">
            <v>CHEMBL578317</v>
          </cell>
        </row>
        <row r="12249">
          <cell r="A12249" t="str">
            <v>X1..4.Pyridyl.piperazine</v>
          </cell>
          <cell r="B12249" t="str">
            <v>1-(4-Pyridyl)piperazine</v>
          </cell>
        </row>
        <row r="12250">
          <cell r="A12250" t="str">
            <v>CHEMBL1099182</v>
          </cell>
          <cell r="B12250" t="str">
            <v>CHEMBL1099182</v>
          </cell>
        </row>
        <row r="12251">
          <cell r="A12251" t="str">
            <v>CHEMBL406559</v>
          </cell>
          <cell r="B12251" t="str">
            <v>CHEMBL406559</v>
          </cell>
        </row>
        <row r="12252">
          <cell r="A12252" t="str">
            <v>CHEMBL1171823</v>
          </cell>
          <cell r="B12252" t="str">
            <v>CHEMBL1171823</v>
          </cell>
        </row>
        <row r="12253">
          <cell r="A12253" t="str">
            <v>Ethyl.octylfluorophosphonate</v>
          </cell>
          <cell r="B12253" t="str">
            <v>Ethyl octylfluorophosphonate</v>
          </cell>
        </row>
        <row r="12254">
          <cell r="A12254" t="str">
            <v>Pyridine..5...1..3..1.methylethyl..1.2.4.oxadiazol.5.yl..4.piperidinyl.methoxy..2..4..methylsulfonyl.phenyl..</v>
          </cell>
          <cell r="B12254" t="str">
            <v>Pyridine, 5-((1-(3-(1-methylethyl)-1,2,4-oxadiazol-5-yl)-4-piperidinyl)methoxy)-2-(4-(methylsulfonyl)phenyl)-</v>
          </cell>
        </row>
        <row r="12255">
          <cell r="A12255" t="str">
            <v>Naltrexone.methiodide</v>
          </cell>
          <cell r="B12255" t="str">
            <v>Naltrexone methiodide</v>
          </cell>
        </row>
        <row r="12256">
          <cell r="A12256" t="str">
            <v>TriptoSar</v>
          </cell>
          <cell r="B12256" t="str">
            <v>TriptoSar</v>
          </cell>
        </row>
        <row r="12257">
          <cell r="A12257" t="str">
            <v>METAZAMIDE</v>
          </cell>
          <cell r="B12257" t="str">
            <v>METAZAMIDE</v>
          </cell>
        </row>
        <row r="12258">
          <cell r="A12258" t="str">
            <v>Thiourea..1.pyrrolidinyl.</v>
          </cell>
          <cell r="B12258" t="str">
            <v>Thiourea, 1-pyrrolidinyl-</v>
          </cell>
        </row>
        <row r="12259">
          <cell r="A12259" t="str">
            <v>Ibutilide</v>
          </cell>
          <cell r="B12259" t="str">
            <v>Ibutilide</v>
          </cell>
        </row>
        <row r="12260">
          <cell r="A12260" t="str">
            <v>SureCN12379478</v>
          </cell>
          <cell r="B12260" t="str">
            <v>SureCN12379478</v>
          </cell>
        </row>
        <row r="12261">
          <cell r="A12261" t="str">
            <v>Naftifine</v>
          </cell>
          <cell r="B12261" t="str">
            <v>Naftifine</v>
          </cell>
        </row>
        <row r="12262">
          <cell r="A12262" t="str">
            <v>CHEMBL103657</v>
          </cell>
          <cell r="B12262" t="str">
            <v>CHEMBL103657</v>
          </cell>
        </row>
        <row r="12263">
          <cell r="A12263" t="str">
            <v>CHEMBL30108</v>
          </cell>
          <cell r="B12263" t="str">
            <v>CHEMBL30108</v>
          </cell>
        </row>
        <row r="12264">
          <cell r="A12264" t="str">
            <v>Bardoxolone.methyl</v>
          </cell>
          <cell r="B12264" t="str">
            <v>Bardoxolone methyl</v>
          </cell>
        </row>
        <row r="12265">
          <cell r="A12265" t="str">
            <v>N..p.Fluorophenyl.adenine</v>
          </cell>
          <cell r="B12265" t="str">
            <v>N-(p-Fluorophenyl)adenine</v>
          </cell>
        </row>
        <row r="12266">
          <cell r="A12266" t="str">
            <v>RGDechi</v>
          </cell>
          <cell r="B12266" t="str">
            <v>RGDechi</v>
          </cell>
        </row>
        <row r="12267">
          <cell r="A12267" t="str">
            <v>Hydrocortamate</v>
          </cell>
          <cell r="B12267" t="str">
            <v>Hydrocortamate</v>
          </cell>
        </row>
        <row r="12268">
          <cell r="A12268" t="str">
            <v>Dvdavp</v>
          </cell>
          <cell r="B12268" t="str">
            <v>Dvdavp</v>
          </cell>
        </row>
        <row r="12269">
          <cell r="A12269" t="str">
            <v>CHEMBL92567</v>
          </cell>
          <cell r="B12269" t="str">
            <v>CHEMBL92567</v>
          </cell>
        </row>
        <row r="12270">
          <cell r="A12270" t="str">
            <v>CHEMBL415845</v>
          </cell>
          <cell r="B12270" t="str">
            <v>CHEMBL415845</v>
          </cell>
        </row>
        <row r="12271">
          <cell r="A12271" t="str">
            <v>CHEMBL143292</v>
          </cell>
          <cell r="B12271" t="str">
            <v>CHEMBL143292</v>
          </cell>
        </row>
        <row r="12272">
          <cell r="A12272" t="str">
            <v>CHEMBL521235</v>
          </cell>
          <cell r="B12272" t="str">
            <v>CHEMBL521235</v>
          </cell>
        </row>
        <row r="12273">
          <cell r="A12273" t="str">
            <v>CHEMBL379434</v>
          </cell>
          <cell r="B12273" t="str">
            <v>CHEMBL379434</v>
          </cell>
        </row>
        <row r="12274">
          <cell r="A12274" t="str">
            <v>CHEMBL385986</v>
          </cell>
          <cell r="B12274" t="str">
            <v>CHEMBL385986</v>
          </cell>
        </row>
        <row r="12275">
          <cell r="A12275" t="str">
            <v>CHEMBL39768</v>
          </cell>
          <cell r="B12275" t="str">
            <v>CHEMBL39768</v>
          </cell>
        </row>
        <row r="12276">
          <cell r="A12276" t="str">
            <v>X.Tyr4.Bombesin</v>
          </cell>
          <cell r="B12276" t="str">
            <v>[Tyr4]Bombesin</v>
          </cell>
        </row>
        <row r="12277">
          <cell r="A12277" t="str">
            <v>CHEMBL8839</v>
          </cell>
          <cell r="B12277" t="str">
            <v>CHEMBL8839</v>
          </cell>
        </row>
        <row r="12278">
          <cell r="A12278" t="str">
            <v>WAY.207024</v>
          </cell>
          <cell r="B12278" t="str">
            <v>WAY-207024</v>
          </cell>
        </row>
        <row r="12279">
          <cell r="A12279" t="str">
            <v>CHEMBL576682</v>
          </cell>
          <cell r="B12279" t="str">
            <v>CHEMBL576682</v>
          </cell>
        </row>
        <row r="12280">
          <cell r="A12280" t="str">
            <v>CHEMBL1269156</v>
          </cell>
          <cell r="B12280" t="str">
            <v>CHEMBL1269156</v>
          </cell>
        </row>
        <row r="12281">
          <cell r="A12281" t="str">
            <v>Futoenone</v>
          </cell>
          <cell r="B12281" t="str">
            <v>Futoenone</v>
          </cell>
        </row>
        <row r="12282">
          <cell r="A12282" t="str">
            <v>N..4.methoxybenzyl.oleamide</v>
          </cell>
          <cell r="B12282" t="str">
            <v>N-(4-methoxybenzyl)oleamide</v>
          </cell>
        </row>
        <row r="12283">
          <cell r="A12283" t="str">
            <v>ABT.102</v>
          </cell>
          <cell r="B12283" t="str">
            <v>ABT-102</v>
          </cell>
        </row>
        <row r="12284">
          <cell r="A12284" t="str">
            <v>X2.AMINO.3..4.HYDROXY.1.2.5.OXADIAZOL.3.YL.PROPIONIC.ACID..STRUCTURAL.MIX.</v>
          </cell>
          <cell r="B12284" t="str">
            <v>2-AMINO-3-(4-HYDROXY-1,2,5-OXADIAZOL-3-YL)PROPIONIC ACID (STRUCTURAL MIX)</v>
          </cell>
        </row>
        <row r="12285">
          <cell r="A12285" t="str">
            <v>CHEMBL169728</v>
          </cell>
          <cell r="B12285" t="str">
            <v>CHEMBL169728</v>
          </cell>
        </row>
        <row r="12286">
          <cell r="A12286" t="str">
            <v>CHEMBL446756</v>
          </cell>
          <cell r="B12286" t="str">
            <v>CHEMBL446756</v>
          </cell>
        </row>
        <row r="12287">
          <cell r="A12287" t="str">
            <v>N..4.phenyl.1.3.thiazol.2.yl.pyridine.4.carboxamide</v>
          </cell>
          <cell r="B12287" t="str">
            <v>N-(4-phenyl-1,3-thiazol-2-yl)pyridine-4-carboxamide</v>
          </cell>
        </row>
        <row r="12288">
          <cell r="A12288" t="str">
            <v>CHEMBL324126</v>
          </cell>
          <cell r="B12288" t="str">
            <v>CHEMBL324126</v>
          </cell>
        </row>
        <row r="12289">
          <cell r="A12289" t="str">
            <v>L.371.257</v>
          </cell>
          <cell r="B12289" t="str">
            <v>L-371,257</v>
          </cell>
        </row>
        <row r="12290">
          <cell r="A12290" t="str">
            <v>CHEMBL219940</v>
          </cell>
          <cell r="B12290" t="str">
            <v>CHEMBL219940</v>
          </cell>
        </row>
        <row r="12291">
          <cell r="A12291" t="str">
            <v>RU81843</v>
          </cell>
          <cell r="B12291" t="str">
            <v>RU81843</v>
          </cell>
        </row>
        <row r="12292">
          <cell r="A12292" t="str">
            <v>CHEMBL499157</v>
          </cell>
          <cell r="B12292" t="str">
            <v>CHEMBL499157</v>
          </cell>
        </row>
        <row r="12293">
          <cell r="A12293" t="str">
            <v>GW.3430</v>
          </cell>
          <cell r="B12293" t="str">
            <v>GW-3430</v>
          </cell>
        </row>
        <row r="12294">
          <cell r="A12294" t="str">
            <v>PHA.680632</v>
          </cell>
          <cell r="B12294" t="str">
            <v>PHA-680632</v>
          </cell>
        </row>
        <row r="12295">
          <cell r="A12295" t="str">
            <v>SureCN4221244</v>
          </cell>
          <cell r="B12295" t="str">
            <v>SureCN4221244</v>
          </cell>
        </row>
        <row r="12296">
          <cell r="A12296" t="str">
            <v>CHEMBL248088</v>
          </cell>
          <cell r="B12296" t="str">
            <v>CHEMBL248088</v>
          </cell>
        </row>
        <row r="12297">
          <cell r="A12297" t="str">
            <v>CHEMBL342799</v>
          </cell>
          <cell r="B12297" t="str">
            <v>CHEMBL342799</v>
          </cell>
        </row>
        <row r="12298">
          <cell r="A12298" t="str">
            <v>IDFP</v>
          </cell>
          <cell r="B12298" t="str">
            <v>IDFP</v>
          </cell>
        </row>
        <row r="12299">
          <cell r="A12299" t="str">
            <v>CHEMBL303297</v>
          </cell>
          <cell r="B12299" t="str">
            <v>CHEMBL303297</v>
          </cell>
        </row>
        <row r="12300">
          <cell r="A12300" t="str">
            <v>CHEMBL293522</v>
          </cell>
          <cell r="B12300" t="str">
            <v>CHEMBL293522</v>
          </cell>
        </row>
        <row r="12301">
          <cell r="A12301" t="str">
            <v>CHEMBL376583</v>
          </cell>
          <cell r="B12301" t="str">
            <v>CHEMBL376583</v>
          </cell>
        </row>
        <row r="12302">
          <cell r="A12302" t="str">
            <v>X3.AMINO.5.PHENYLPENTANE</v>
          </cell>
          <cell r="B12302" t="str">
            <v>3-AMINO-5-PHENYLPENTANE</v>
          </cell>
        </row>
        <row r="12303">
          <cell r="A12303" t="str">
            <v>AGN.PC.0761LZ</v>
          </cell>
          <cell r="B12303" t="str">
            <v>AGN-PC-0761LZ</v>
          </cell>
        </row>
        <row r="12304">
          <cell r="A12304" t="str">
            <v>CHEMBL478717</v>
          </cell>
          <cell r="B12304" t="str">
            <v>CHEMBL478717</v>
          </cell>
        </row>
        <row r="12305">
          <cell r="A12305" t="str">
            <v>CHEMBL183913</v>
          </cell>
          <cell r="B12305" t="str">
            <v>CHEMBL183913</v>
          </cell>
        </row>
        <row r="12306">
          <cell r="A12306" t="str">
            <v>AGN.PC.0BEOR8</v>
          </cell>
          <cell r="B12306" t="str">
            <v>AGN-PC-0BEOR8</v>
          </cell>
        </row>
        <row r="12307">
          <cell r="A12307" t="str">
            <v>X1.3.Diethylxanthine</v>
          </cell>
          <cell r="B12307" t="str">
            <v>1,3-Diethylxanthine</v>
          </cell>
        </row>
        <row r="12308">
          <cell r="A12308" t="str">
            <v>CHEMBL526893</v>
          </cell>
          <cell r="B12308" t="str">
            <v>CHEMBL526893</v>
          </cell>
        </row>
        <row r="12309">
          <cell r="A12309" t="str">
            <v>CHEMBL124219</v>
          </cell>
          <cell r="B12309" t="str">
            <v>CHEMBL124219</v>
          </cell>
        </row>
        <row r="12310">
          <cell r="A12310" t="str">
            <v>Parogrelil.hydrochloride</v>
          </cell>
          <cell r="B12310" t="str">
            <v>Parogrelil hydrochloride</v>
          </cell>
        </row>
        <row r="12311">
          <cell r="A12311" t="str">
            <v>X2.NAPHTHALENESULFONIC.ACID</v>
          </cell>
          <cell r="B12311" t="str">
            <v>2-NAPHTHALENESULFONIC ACID</v>
          </cell>
        </row>
        <row r="12312">
          <cell r="A12312" t="str">
            <v>CHEMBL201930</v>
          </cell>
          <cell r="B12312" t="str">
            <v>CHEMBL201930</v>
          </cell>
        </row>
        <row r="12313">
          <cell r="A12313" t="str">
            <v>CHEMBL575856</v>
          </cell>
          <cell r="B12313" t="str">
            <v>CHEMBL575856</v>
          </cell>
        </row>
        <row r="12314">
          <cell r="A12314" t="str">
            <v>X33577.16.1</v>
          </cell>
          <cell r="B12314" t="str">
            <v>33577-16-1</v>
          </cell>
        </row>
        <row r="12315">
          <cell r="A12315" t="str">
            <v>CHEMBL432278</v>
          </cell>
          <cell r="B12315" t="str">
            <v>CHEMBL432278</v>
          </cell>
        </row>
        <row r="12316">
          <cell r="A12316" t="str">
            <v>escholtzine</v>
          </cell>
          <cell r="B12316" t="str">
            <v>escholtzine</v>
          </cell>
        </row>
        <row r="12317">
          <cell r="A12317" t="str">
            <v>CHEMBL63575</v>
          </cell>
          <cell r="B12317" t="str">
            <v>CHEMBL63575</v>
          </cell>
        </row>
        <row r="12318">
          <cell r="A12318" t="str">
            <v>CHEMBL258604</v>
          </cell>
          <cell r="B12318" t="str">
            <v>CHEMBL258604</v>
          </cell>
        </row>
        <row r="12319">
          <cell r="A12319" t="str">
            <v>AC..D.PHE.PRO.BOROHOMOORNITHINE.OH</v>
          </cell>
          <cell r="B12319" t="str">
            <v>AC-(D)PHE-PRO-BOROHOMOORNITHINE-OH</v>
          </cell>
        </row>
        <row r="12320">
          <cell r="A12320" t="str">
            <v>ENDIANDRIN.A</v>
          </cell>
          <cell r="B12320" t="str">
            <v>ENDIANDRIN A</v>
          </cell>
        </row>
        <row r="12321">
          <cell r="A12321" t="str">
            <v>DNC006174</v>
          </cell>
          <cell r="B12321" t="str">
            <v>DNC006174</v>
          </cell>
        </row>
        <row r="12322">
          <cell r="A12322" t="str">
            <v>CHEMBL204566</v>
          </cell>
          <cell r="B12322" t="str">
            <v>CHEMBL204566</v>
          </cell>
        </row>
        <row r="12323">
          <cell r="A12323" t="str">
            <v>X2.7.Bis.2..isobutylamino.acetamido.anthraquinone</v>
          </cell>
          <cell r="B12323" t="str">
            <v>2,7-Bis[2-(isobutylamino)acetamido]anthraquinone</v>
          </cell>
        </row>
        <row r="12324">
          <cell r="A12324" t="str">
            <v>CHEMBL413670</v>
          </cell>
          <cell r="B12324" t="str">
            <v>CHEMBL413670</v>
          </cell>
        </row>
        <row r="12325">
          <cell r="A12325" t="str">
            <v>BMS.695735</v>
          </cell>
          <cell r="B12325" t="str">
            <v>BMS-695735</v>
          </cell>
        </row>
        <row r="12326">
          <cell r="A12326" t="str">
            <v>X6.amino.1..3.carboxypropyl..3..4.methoxyphenyl.pyridazin.1.ium</v>
          </cell>
          <cell r="B12326" t="str">
            <v>6-amino-1-(3-carboxypropyl)-3-(4-methoxyphenyl)pyridazin-1-ium</v>
          </cell>
        </row>
        <row r="12327">
          <cell r="A12327" t="str">
            <v>X.2.methylphenyl..pyrazol.1.ylmethanone</v>
          </cell>
          <cell r="B12327" t="str">
            <v>(2-methylphenyl)-pyrazol-1-ylmethanone</v>
          </cell>
        </row>
        <row r="12328">
          <cell r="A12328" t="str">
            <v>CHEMBL437423</v>
          </cell>
          <cell r="B12328" t="str">
            <v>CHEMBL437423</v>
          </cell>
        </row>
        <row r="12329">
          <cell r="A12329" t="str">
            <v>homoepibatidine</v>
          </cell>
          <cell r="B12329" t="str">
            <v>homoepibatidine</v>
          </cell>
        </row>
        <row r="12330">
          <cell r="A12330" t="str">
            <v>CHEMBL540966</v>
          </cell>
          <cell r="B12330" t="str">
            <v>CHEMBL540966</v>
          </cell>
        </row>
        <row r="12331">
          <cell r="A12331" t="str">
            <v>SureCN12379373</v>
          </cell>
          <cell r="B12331" t="str">
            <v>SureCN12379373</v>
          </cell>
        </row>
        <row r="12332">
          <cell r="A12332" t="str">
            <v>CHEMBL216836</v>
          </cell>
          <cell r="B12332" t="str">
            <v>CHEMBL216836</v>
          </cell>
        </row>
        <row r="12333">
          <cell r="A12333" t="str">
            <v>CHEMBL163701</v>
          </cell>
          <cell r="B12333" t="str">
            <v>CHEMBL163701</v>
          </cell>
        </row>
        <row r="12334">
          <cell r="A12334" t="str">
            <v>GNF.PF.5188</v>
          </cell>
          <cell r="B12334" t="str">
            <v>GNF-PF-5188</v>
          </cell>
        </row>
        <row r="12335">
          <cell r="A12335" t="str">
            <v>Ketocyclazocine</v>
          </cell>
          <cell r="B12335" t="str">
            <v>Ketocyclazocine</v>
          </cell>
        </row>
        <row r="12336">
          <cell r="A12336" t="str">
            <v>CHEMBL551839</v>
          </cell>
          <cell r="B12336" t="str">
            <v>CHEMBL551839</v>
          </cell>
        </row>
        <row r="12337">
          <cell r="A12337" t="str">
            <v>helenalin.2.methylbutyrate</v>
          </cell>
          <cell r="B12337" t="str">
            <v>helenalin-2-methylbutyrate</v>
          </cell>
        </row>
        <row r="12338">
          <cell r="A12338" t="str">
            <v>CHEMBL245144</v>
          </cell>
          <cell r="B12338" t="str">
            <v>CHEMBL245144</v>
          </cell>
        </row>
        <row r="12339">
          <cell r="A12339" t="str">
            <v>Ala.Pro.Glu</v>
          </cell>
          <cell r="B12339" t="str">
            <v>Ala-Pro-Glu</v>
          </cell>
        </row>
        <row r="12340">
          <cell r="A12340" t="str">
            <v>NSC.137546</v>
          </cell>
          <cell r="B12340" t="str">
            <v>NSC-137546</v>
          </cell>
        </row>
        <row r="12341">
          <cell r="A12341" t="str">
            <v>N..3.5.dichlorophenyl..2.methyl.3.nitrobenzamide</v>
          </cell>
          <cell r="B12341" t="str">
            <v>N-(3,5-dichlorophenyl)-2-methyl-3-nitrobenzamide</v>
          </cell>
        </row>
        <row r="12342">
          <cell r="A12342" t="str">
            <v>Isosorbide.di..ethylcarbamate.</v>
          </cell>
          <cell r="B12342" t="str">
            <v>Isosorbide-di-(ethylcarbamate)</v>
          </cell>
        </row>
        <row r="12343">
          <cell r="A12343" t="str">
            <v>X....menthol</v>
          </cell>
          <cell r="B12343" t="str">
            <v>(-)-menthol</v>
          </cell>
        </row>
        <row r="12344">
          <cell r="A12344" t="str">
            <v>CHEMBL205724</v>
          </cell>
          <cell r="B12344" t="str">
            <v>CHEMBL205724</v>
          </cell>
        </row>
        <row r="12345">
          <cell r="A12345" t="str">
            <v>CHEMBL444110</v>
          </cell>
          <cell r="B12345" t="str">
            <v>CHEMBL444110</v>
          </cell>
        </row>
        <row r="12346">
          <cell r="A12346" t="str">
            <v>CHEMBL208456</v>
          </cell>
          <cell r="B12346" t="str">
            <v>CHEMBL208456</v>
          </cell>
        </row>
        <row r="12347">
          <cell r="A12347" t="str">
            <v>MRS.2179</v>
          </cell>
          <cell r="B12347" t="str">
            <v>MRS 2179</v>
          </cell>
        </row>
        <row r="12348">
          <cell r="A12348" t="str">
            <v>rockout</v>
          </cell>
          <cell r="B12348" t="str">
            <v>rockout</v>
          </cell>
        </row>
        <row r="12349">
          <cell r="A12349" t="str">
            <v>CHEMBL488348</v>
          </cell>
          <cell r="B12349" t="str">
            <v>CHEMBL488348</v>
          </cell>
        </row>
        <row r="12350">
          <cell r="A12350" t="str">
            <v>AGN.PC.04UXES</v>
          </cell>
          <cell r="B12350" t="str">
            <v>AGN-PC-04UXES</v>
          </cell>
        </row>
        <row r="12351">
          <cell r="A12351" t="str">
            <v>UNII.O5CSC6WH1T</v>
          </cell>
          <cell r="B12351" t="str">
            <v>UNII-O5CSC6WH1T</v>
          </cell>
        </row>
        <row r="12352">
          <cell r="A12352" t="str">
            <v>CHEMBL270437</v>
          </cell>
          <cell r="B12352" t="str">
            <v>CHEMBL270437</v>
          </cell>
        </row>
        <row r="12353">
          <cell r="A12353" t="str">
            <v>CHEMBL208015</v>
          </cell>
          <cell r="B12353" t="str">
            <v>CHEMBL208015</v>
          </cell>
        </row>
        <row r="12354">
          <cell r="A12354" t="str">
            <v>EDATREXATE</v>
          </cell>
          <cell r="B12354" t="str">
            <v>EDATREXATE</v>
          </cell>
        </row>
        <row r="12355">
          <cell r="A12355" t="str">
            <v>CHEMBL49085</v>
          </cell>
          <cell r="B12355" t="str">
            <v>CHEMBL49085</v>
          </cell>
        </row>
        <row r="12356">
          <cell r="A12356" t="str">
            <v>.alpha..Eudesmol</v>
          </cell>
          <cell r="B12356" t="str">
            <v>.alpha.-Eudesmol</v>
          </cell>
        </row>
        <row r="12357">
          <cell r="A12357" t="str">
            <v>CHEMBL123566</v>
          </cell>
          <cell r="B12357" t="str">
            <v>CHEMBL123566</v>
          </cell>
        </row>
        <row r="12358">
          <cell r="A12358" t="str">
            <v>CHEMBL98169</v>
          </cell>
          <cell r="B12358" t="str">
            <v>CHEMBL98169</v>
          </cell>
        </row>
        <row r="12359">
          <cell r="A12359" t="str">
            <v>DELTA.AMINO.VALERIC.ACID</v>
          </cell>
          <cell r="B12359" t="str">
            <v>DELTA-AMINO VALERIC ACID</v>
          </cell>
        </row>
        <row r="12360">
          <cell r="A12360" t="str">
            <v>X.6.6.dimethyl.3.nonan.2.yl.7.8.9.10.tetrahydrobenzo.c.chromen.1.yl..5..diethylamino.pentanoate</v>
          </cell>
          <cell r="B12360" t="str">
            <v>(6,6-dimethyl-3-nonan-2-yl-7,8,9,10-tetrahydrobenzo[c]chromen-1-yl) 5-(diethylamino)pentanoate</v>
          </cell>
        </row>
        <row r="12361">
          <cell r="A12361" t="str">
            <v>CHEMBL270041</v>
          </cell>
          <cell r="B12361" t="str">
            <v>CHEMBL270041</v>
          </cell>
        </row>
        <row r="12362">
          <cell r="A12362" t="str">
            <v>Ac.VEID.CHO</v>
          </cell>
          <cell r="B12362" t="str">
            <v>Ac-VEID-CHO</v>
          </cell>
        </row>
        <row r="12363">
          <cell r="A12363" t="str">
            <v>CHEMBL209617</v>
          </cell>
          <cell r="B12363" t="str">
            <v>CHEMBL209617</v>
          </cell>
        </row>
        <row r="12364">
          <cell r="A12364" t="str">
            <v>Drinabant</v>
          </cell>
          <cell r="B12364" t="str">
            <v>Drinabant</v>
          </cell>
        </row>
        <row r="12365">
          <cell r="A12365" t="str">
            <v>X4..3..4.CHLOROPHENYL..1H.PYRAZOL.5.YL.PIPERIDINE</v>
          </cell>
          <cell r="B12365" t="str">
            <v>4-[3-(4-CHLOROPHENYL)-1H-PYRAZOL-5-YL]PIPERIDINE</v>
          </cell>
        </row>
        <row r="12366">
          <cell r="A12366" t="str">
            <v>CHEMBL240292</v>
          </cell>
          <cell r="B12366" t="str">
            <v>CHEMBL240292</v>
          </cell>
        </row>
        <row r="12367">
          <cell r="A12367" t="str">
            <v>X15.isobutyrylmiguanin</v>
          </cell>
          <cell r="B12367" t="str">
            <v>15-isobutyrylmiguanin</v>
          </cell>
        </row>
        <row r="12368">
          <cell r="A12368" t="str">
            <v>Tecadenoson</v>
          </cell>
          <cell r="B12368" t="str">
            <v>Tecadenoson</v>
          </cell>
        </row>
        <row r="12369">
          <cell r="A12369" t="str">
            <v>AX.048</v>
          </cell>
          <cell r="B12369" t="str">
            <v>AX-048</v>
          </cell>
        </row>
        <row r="12370">
          <cell r="A12370" t="str">
            <v>A.119637</v>
          </cell>
          <cell r="B12370" t="str">
            <v>A-119637</v>
          </cell>
        </row>
        <row r="12371">
          <cell r="A12371" t="str">
            <v>CHEMBL462665</v>
          </cell>
          <cell r="B12371" t="str">
            <v>CHEMBL462665</v>
          </cell>
        </row>
        <row r="12372">
          <cell r="A12372" t="str">
            <v>CHEMBL439881</v>
          </cell>
          <cell r="B12372" t="str">
            <v>CHEMBL439881</v>
          </cell>
        </row>
        <row r="12373">
          <cell r="A12373" t="str">
            <v>TASOSARTAN</v>
          </cell>
          <cell r="B12373" t="str">
            <v>TASOSARTAN</v>
          </cell>
        </row>
        <row r="12374">
          <cell r="A12374" t="str">
            <v>CHEMBL571858</v>
          </cell>
          <cell r="B12374" t="str">
            <v>CHEMBL571858</v>
          </cell>
        </row>
        <row r="12375">
          <cell r="A12375" t="str">
            <v>CHEMBL375802</v>
          </cell>
          <cell r="B12375" t="str">
            <v>CHEMBL375802</v>
          </cell>
        </row>
        <row r="12376">
          <cell r="A12376" t="str">
            <v>SureCN12379495</v>
          </cell>
          <cell r="B12376" t="str">
            <v>SureCN12379495</v>
          </cell>
        </row>
        <row r="12377">
          <cell r="A12377" t="str">
            <v>Phenylmethanesulfonamide</v>
          </cell>
          <cell r="B12377" t="str">
            <v>Phenylmethanesulfonamide</v>
          </cell>
        </row>
        <row r="12378">
          <cell r="A12378" t="str">
            <v>CHEMBL605201</v>
          </cell>
          <cell r="B12378" t="str">
            <v>CHEMBL605201</v>
          </cell>
        </row>
        <row r="12379">
          <cell r="A12379" t="str">
            <v>CHEMBL328051</v>
          </cell>
          <cell r="B12379" t="str">
            <v>CHEMBL328051</v>
          </cell>
        </row>
        <row r="12380">
          <cell r="A12380" t="str">
            <v>PD.0183812</v>
          </cell>
          <cell r="B12380" t="str">
            <v>PD-0183812</v>
          </cell>
        </row>
        <row r="12381">
          <cell r="A12381" t="str">
            <v>Shu.9119</v>
          </cell>
          <cell r="B12381" t="str">
            <v>Shu-9119</v>
          </cell>
        </row>
        <row r="12382">
          <cell r="A12382" t="str">
            <v>X1.3.5.6.8.Pentamethyl.1.10.phenanthrolinium</v>
          </cell>
          <cell r="B12382" t="str">
            <v>1,3,5,6,8-Pentamethyl-1,10-phenanthrolinium</v>
          </cell>
        </row>
        <row r="12383">
          <cell r="A12383" t="str">
            <v>CHEMBL1093531</v>
          </cell>
          <cell r="B12383" t="str">
            <v>CHEMBL1093531</v>
          </cell>
        </row>
        <row r="12384">
          <cell r="A12384" t="str">
            <v>CHEMBL80611</v>
          </cell>
          <cell r="B12384" t="str">
            <v>CHEMBL80611</v>
          </cell>
        </row>
        <row r="12385">
          <cell r="A12385" t="str">
            <v>CHEMBL154700</v>
          </cell>
          <cell r="B12385" t="str">
            <v>CHEMBL154700</v>
          </cell>
        </row>
        <row r="12386">
          <cell r="A12386" t="str">
            <v>CHEMBL515187</v>
          </cell>
          <cell r="B12386" t="str">
            <v>CHEMBL515187</v>
          </cell>
        </row>
        <row r="12387">
          <cell r="A12387" t="str">
            <v>CHEMBL325787</v>
          </cell>
          <cell r="B12387" t="str">
            <v>CHEMBL325787</v>
          </cell>
        </row>
        <row r="12388">
          <cell r="A12388" t="str">
            <v>CHEMBL411860</v>
          </cell>
          <cell r="B12388" t="str">
            <v>CHEMBL411860</v>
          </cell>
        </row>
        <row r="12389">
          <cell r="A12389" t="str">
            <v>Tamoxifen.ethyl.bromide</v>
          </cell>
          <cell r="B12389" t="str">
            <v>Tamoxifen ethyl bromide</v>
          </cell>
        </row>
        <row r="12390">
          <cell r="A12390" t="str">
            <v>Alogliptin</v>
          </cell>
          <cell r="B12390" t="str">
            <v>Alogliptin</v>
          </cell>
        </row>
        <row r="12391">
          <cell r="A12391" t="str">
            <v>CHEMBL104453</v>
          </cell>
          <cell r="B12391" t="str">
            <v>CHEMBL104453</v>
          </cell>
        </row>
        <row r="12392">
          <cell r="A12392" t="str">
            <v>L000021649</v>
          </cell>
          <cell r="B12392" t="str">
            <v>L000021649</v>
          </cell>
        </row>
        <row r="12393">
          <cell r="A12393" t="str">
            <v>CHEMBL104937</v>
          </cell>
          <cell r="B12393" t="str">
            <v>CHEMBL104937</v>
          </cell>
        </row>
        <row r="12394">
          <cell r="A12394" t="str">
            <v>AGN.PC.008W4M</v>
          </cell>
          <cell r="B12394" t="str">
            <v>AGN-PC-008W4M</v>
          </cell>
        </row>
        <row r="12395">
          <cell r="A12395" t="str">
            <v>CHEMBL148159</v>
          </cell>
          <cell r="B12395" t="str">
            <v>CHEMBL148159</v>
          </cell>
        </row>
        <row r="12396">
          <cell r="A12396" t="str">
            <v>CHEMBL1215730</v>
          </cell>
          <cell r="B12396" t="str">
            <v>CHEMBL1215730</v>
          </cell>
        </row>
        <row r="12397">
          <cell r="A12397" t="str">
            <v>CHEMBL1081811</v>
          </cell>
          <cell r="B12397" t="str">
            <v>CHEMBL1081811</v>
          </cell>
        </row>
        <row r="12398">
          <cell r="A12398" t="str">
            <v>CHEMBL13095</v>
          </cell>
          <cell r="B12398" t="str">
            <v>CHEMBL13095</v>
          </cell>
        </row>
        <row r="12399">
          <cell r="A12399" t="str">
            <v>CHEMBL481289</v>
          </cell>
          <cell r="B12399" t="str">
            <v>CHEMBL481289</v>
          </cell>
        </row>
        <row r="12400">
          <cell r="A12400" t="str">
            <v>CHEMBL341490</v>
          </cell>
          <cell r="B12400" t="str">
            <v>CHEMBL341490</v>
          </cell>
        </row>
        <row r="12401">
          <cell r="A12401" t="str">
            <v>TIPP</v>
          </cell>
          <cell r="B12401" t="str">
            <v>TIPP</v>
          </cell>
        </row>
        <row r="12402">
          <cell r="A12402" t="str">
            <v>S.oxocysteine</v>
          </cell>
          <cell r="B12402" t="str">
            <v>S-oxocysteine</v>
          </cell>
        </row>
        <row r="12403">
          <cell r="A12403" t="str">
            <v>NSC.745795</v>
          </cell>
          <cell r="B12403" t="str">
            <v>NSC-745795</v>
          </cell>
        </row>
        <row r="12404">
          <cell r="A12404" t="str">
            <v>CHEMBL379436</v>
          </cell>
          <cell r="B12404" t="str">
            <v>CHEMBL379436</v>
          </cell>
        </row>
        <row r="12405">
          <cell r="A12405" t="str">
            <v>CHEMBL270913</v>
          </cell>
          <cell r="B12405" t="str">
            <v>CHEMBL270913</v>
          </cell>
        </row>
        <row r="12406">
          <cell r="A12406" t="str">
            <v>CHEMBL1079877</v>
          </cell>
          <cell r="B12406" t="str">
            <v>CHEMBL1079877</v>
          </cell>
        </row>
        <row r="12407">
          <cell r="A12407" t="str">
            <v>Kushenol.A</v>
          </cell>
          <cell r="B12407" t="str">
            <v>Kushenol A</v>
          </cell>
        </row>
        <row r="12408">
          <cell r="A12408" t="str">
            <v>Mosapride</v>
          </cell>
          <cell r="B12408" t="str">
            <v>Mosapride</v>
          </cell>
        </row>
        <row r="12409">
          <cell r="A12409" t="str">
            <v>X4.Iodyl.benzoic.acid</v>
          </cell>
          <cell r="B12409" t="str">
            <v>4-Iodyl-benzoic acid</v>
          </cell>
        </row>
        <row r="12410">
          <cell r="A12410" t="str">
            <v>Ridauran</v>
          </cell>
          <cell r="B12410" t="str">
            <v>Ridauran</v>
          </cell>
        </row>
        <row r="12411">
          <cell r="A12411" t="str">
            <v>CHEMBL438709</v>
          </cell>
          <cell r="B12411" t="str">
            <v>CHEMBL438709</v>
          </cell>
        </row>
        <row r="12412">
          <cell r="A12412" t="str">
            <v>Gly.Hyp.Glu</v>
          </cell>
          <cell r="B12412" t="str">
            <v>Gly-Hyp-Glu</v>
          </cell>
        </row>
        <row r="12413">
          <cell r="A12413" t="str">
            <v>CHEMBL207360</v>
          </cell>
          <cell r="B12413" t="str">
            <v>CHEMBL207360</v>
          </cell>
        </row>
        <row r="12414">
          <cell r="A12414" t="str">
            <v>CHEMBL438576</v>
          </cell>
          <cell r="B12414" t="str">
            <v>CHEMBL438576</v>
          </cell>
        </row>
        <row r="12415">
          <cell r="A12415" t="str">
            <v>CHEMBL388025</v>
          </cell>
          <cell r="B12415" t="str">
            <v>CHEMBL388025</v>
          </cell>
        </row>
        <row r="12416">
          <cell r="A12416" t="str">
            <v>X2.Mercapto.pentanedioic.acid</v>
          </cell>
          <cell r="B12416" t="str">
            <v>2-Mercapto-pentanedioic acid</v>
          </cell>
        </row>
        <row r="12417">
          <cell r="A12417" t="str">
            <v>CHEMBL262379</v>
          </cell>
          <cell r="B12417" t="str">
            <v>CHEMBL262379</v>
          </cell>
        </row>
        <row r="12418">
          <cell r="A12418" t="str">
            <v>CHEMBL252433</v>
          </cell>
          <cell r="B12418" t="str">
            <v>CHEMBL252433</v>
          </cell>
        </row>
        <row r="12419">
          <cell r="A12419" t="str">
            <v>niraxostat</v>
          </cell>
          <cell r="B12419" t="str">
            <v>niraxostat</v>
          </cell>
        </row>
        <row r="12420">
          <cell r="A12420" t="str">
            <v>CHEMBL88365</v>
          </cell>
          <cell r="B12420" t="str">
            <v>CHEMBL88365</v>
          </cell>
        </row>
        <row r="12421">
          <cell r="A12421" t="str">
            <v>Cinolazepam</v>
          </cell>
          <cell r="B12421" t="str">
            <v>Cinolazepam</v>
          </cell>
        </row>
        <row r="12422">
          <cell r="A12422" t="str">
            <v>CHEMBL324290</v>
          </cell>
          <cell r="B12422" t="str">
            <v>CHEMBL324290</v>
          </cell>
        </row>
        <row r="12423">
          <cell r="A12423" t="str">
            <v>DCL000173</v>
          </cell>
          <cell r="B12423" t="str">
            <v>DCL000173</v>
          </cell>
        </row>
        <row r="12424">
          <cell r="A12424" t="str">
            <v>CHEMBL65617</v>
          </cell>
          <cell r="B12424" t="str">
            <v>CHEMBL65617</v>
          </cell>
        </row>
        <row r="12425">
          <cell r="A12425" t="str">
            <v>Diprenorphine</v>
          </cell>
          <cell r="B12425" t="str">
            <v>Diprenorphine</v>
          </cell>
        </row>
        <row r="12426">
          <cell r="A12426" t="str">
            <v>CHEMBL222778</v>
          </cell>
          <cell r="B12426" t="str">
            <v>CHEMBL222778</v>
          </cell>
        </row>
        <row r="12427">
          <cell r="A12427" t="str">
            <v>Taspine</v>
          </cell>
          <cell r="B12427" t="str">
            <v>Taspine</v>
          </cell>
        </row>
        <row r="12428">
          <cell r="A12428" t="str">
            <v>CHEMBL380091</v>
          </cell>
          <cell r="B12428" t="str">
            <v>CHEMBL380091</v>
          </cell>
        </row>
        <row r="12429">
          <cell r="A12429" t="str">
            <v>Bis.12..Huperzine.B</v>
          </cell>
          <cell r="B12429" t="str">
            <v>Bis(12)-Huperzine B</v>
          </cell>
        </row>
        <row r="12430">
          <cell r="A12430" t="str">
            <v>DELAPRIL</v>
          </cell>
          <cell r="B12430" t="str">
            <v>DELAPRIL</v>
          </cell>
        </row>
        <row r="12431">
          <cell r="A12431" t="str">
            <v>X4.Nonylphenylboronic.acid</v>
          </cell>
          <cell r="B12431" t="str">
            <v>4-Nonylphenylboronic acid</v>
          </cell>
        </row>
        <row r="12432">
          <cell r="A12432" t="str">
            <v>CHEMBL50378</v>
          </cell>
          <cell r="B12432" t="str">
            <v>CHEMBL50378</v>
          </cell>
        </row>
        <row r="12433">
          <cell r="A12433" t="str">
            <v>CHEMBL220493</v>
          </cell>
          <cell r="B12433" t="str">
            <v>CHEMBL220493</v>
          </cell>
        </row>
        <row r="12434">
          <cell r="A12434" t="str">
            <v>CHEMBL198832</v>
          </cell>
          <cell r="B12434" t="str">
            <v>CHEMBL198832</v>
          </cell>
        </row>
        <row r="12435">
          <cell r="A12435" t="str">
            <v>Cimicoxib</v>
          </cell>
          <cell r="B12435" t="str">
            <v>Cimicoxib</v>
          </cell>
        </row>
        <row r="12436">
          <cell r="A12436" t="str">
            <v>NVP.ADW742</v>
          </cell>
          <cell r="B12436" t="str">
            <v>NVP-ADW742</v>
          </cell>
        </row>
        <row r="12437">
          <cell r="A12437" t="str">
            <v>SNAP.94847</v>
          </cell>
          <cell r="B12437" t="str">
            <v>SNAP-94847</v>
          </cell>
        </row>
        <row r="12438">
          <cell r="A12438" t="str">
            <v>CHEMBL500351</v>
          </cell>
          <cell r="B12438" t="str">
            <v>CHEMBL500351</v>
          </cell>
        </row>
        <row r="12439">
          <cell r="A12439" t="str">
            <v>Mdl.100.907</v>
          </cell>
          <cell r="B12439" t="str">
            <v>Mdl 100,907</v>
          </cell>
        </row>
        <row r="12440">
          <cell r="A12440" t="str">
            <v>methyl.icosylphosphonofluoridate</v>
          </cell>
          <cell r="B12440" t="str">
            <v>methyl icosylphosphonofluoridate</v>
          </cell>
        </row>
        <row r="12441">
          <cell r="A12441" t="str">
            <v>sideroxylonal.A</v>
          </cell>
          <cell r="B12441" t="str">
            <v>sideroxylonal A</v>
          </cell>
        </row>
        <row r="12442">
          <cell r="A12442" t="str">
            <v>CHEMBL64553</v>
          </cell>
          <cell r="B12442" t="str">
            <v>CHEMBL64553</v>
          </cell>
        </row>
        <row r="12443">
          <cell r="A12443" t="str">
            <v>SB.409513</v>
          </cell>
          <cell r="B12443" t="str">
            <v>SB-409513</v>
          </cell>
        </row>
        <row r="12444">
          <cell r="A12444" t="str">
            <v>CHEMBL231809</v>
          </cell>
          <cell r="B12444" t="str">
            <v>CHEMBL231809</v>
          </cell>
        </row>
        <row r="12445">
          <cell r="A12445" t="str">
            <v>CHEMBL223034</v>
          </cell>
          <cell r="B12445" t="str">
            <v>CHEMBL223034</v>
          </cell>
        </row>
        <row r="12446">
          <cell r="A12446" t="str">
            <v>Zapotin</v>
          </cell>
          <cell r="B12446" t="str">
            <v>Zapotin</v>
          </cell>
        </row>
        <row r="12447">
          <cell r="A12447" t="str">
            <v>CHEMBL408322</v>
          </cell>
          <cell r="B12447" t="str">
            <v>CHEMBL408322</v>
          </cell>
        </row>
        <row r="12448">
          <cell r="A12448" t="str">
            <v>AC1NRDG1</v>
          </cell>
          <cell r="B12448" t="str">
            <v>AC1NRDG1</v>
          </cell>
        </row>
        <row r="12449">
          <cell r="A12449" t="str">
            <v>X2.TERT.BUTYL.9H.CARBAZOLE</v>
          </cell>
          <cell r="B12449" t="str">
            <v>2-TERT-BUTYL-9H-CARBAZOLE</v>
          </cell>
        </row>
        <row r="12450">
          <cell r="A12450" t="str">
            <v>ProTec</v>
          </cell>
          <cell r="B12450" t="str">
            <v>ProTec</v>
          </cell>
        </row>
        <row r="12451">
          <cell r="A12451" t="str">
            <v>GNF.PF.5434</v>
          </cell>
          <cell r="B12451" t="str">
            <v>GNF-PF-5434</v>
          </cell>
        </row>
        <row r="12452">
          <cell r="A12452" t="str">
            <v>SureCN5463666</v>
          </cell>
          <cell r="B12452" t="str">
            <v>SureCN5463666</v>
          </cell>
        </row>
        <row r="12453">
          <cell r="A12453" t="str">
            <v>Xanthostigmine</v>
          </cell>
          <cell r="B12453" t="str">
            <v>Xanthostigmine</v>
          </cell>
        </row>
        <row r="12454">
          <cell r="A12454" t="str">
            <v>Imidazolylmethyleneindane.2b</v>
          </cell>
          <cell r="B12454" t="str">
            <v>Imidazolylmethyleneindane 2b</v>
          </cell>
        </row>
        <row r="12455">
          <cell r="A12455" t="str">
            <v>CGS.23885</v>
          </cell>
          <cell r="B12455" t="str">
            <v>CGS-23885</v>
          </cell>
        </row>
        <row r="12456">
          <cell r="A12456" t="str">
            <v>X16..pyridin.2.yl.methyl.estradiol</v>
          </cell>
          <cell r="B12456" t="str">
            <v>16-(pyridin-2-yl)methyl-estradiol</v>
          </cell>
        </row>
        <row r="12457">
          <cell r="A12457" t="str">
            <v>Methylnoradrenaline</v>
          </cell>
          <cell r="B12457" t="str">
            <v>Methylnoradrenaline</v>
          </cell>
        </row>
        <row r="12458">
          <cell r="A12458" t="str">
            <v>CHEMBL573979</v>
          </cell>
          <cell r="B12458" t="str">
            <v>CHEMBL573979</v>
          </cell>
        </row>
        <row r="12459">
          <cell r="A12459" t="str">
            <v>CHEMBL1084371</v>
          </cell>
          <cell r="B12459" t="str">
            <v>CHEMBL1084371</v>
          </cell>
        </row>
        <row r="12460">
          <cell r="A12460" t="str">
            <v>CHEMBL386300</v>
          </cell>
          <cell r="B12460" t="str">
            <v>CHEMBL386300</v>
          </cell>
        </row>
        <row r="12461">
          <cell r="A12461" t="str">
            <v>X2.Cyano.pyrimidine..5</v>
          </cell>
          <cell r="B12461" t="str">
            <v>2-Cyano-pyrimidine, 5</v>
          </cell>
        </row>
        <row r="12462">
          <cell r="A12462" t="str">
            <v>CHEMBL1096026</v>
          </cell>
          <cell r="B12462" t="str">
            <v>CHEMBL1096026</v>
          </cell>
        </row>
        <row r="12463">
          <cell r="A12463" t="str">
            <v>CHEMBL338311</v>
          </cell>
          <cell r="B12463" t="str">
            <v>CHEMBL338311</v>
          </cell>
        </row>
        <row r="12464">
          <cell r="A12464" t="str">
            <v>acenaphthene.derivative.A</v>
          </cell>
          <cell r="B12464" t="str">
            <v>acenaphthene derivative A</v>
          </cell>
        </row>
        <row r="12465">
          <cell r="A12465" t="str">
            <v>CHEMBL1083208</v>
          </cell>
          <cell r="B12465" t="str">
            <v>CHEMBL1083208</v>
          </cell>
        </row>
        <row r="12466">
          <cell r="A12466" t="str">
            <v>CHEMBL412767</v>
          </cell>
          <cell r="B12466" t="str">
            <v>CHEMBL412767</v>
          </cell>
        </row>
        <row r="12467">
          <cell r="A12467" t="str">
            <v>CHEMBL48029</v>
          </cell>
          <cell r="B12467" t="str">
            <v>CHEMBL48029</v>
          </cell>
        </row>
        <row r="12468">
          <cell r="A12468" t="str">
            <v>CHEMBL596214</v>
          </cell>
          <cell r="B12468" t="str">
            <v>CHEMBL596214</v>
          </cell>
        </row>
        <row r="12469">
          <cell r="A12469" t="str">
            <v>CHEMBL462362</v>
          </cell>
          <cell r="B12469" t="str">
            <v>CHEMBL462362</v>
          </cell>
        </row>
        <row r="12470">
          <cell r="A12470" t="str">
            <v>X5.6.8.Trimethoxy.1.4.dimethylquinolin.2.1H..one</v>
          </cell>
          <cell r="B12470" t="str">
            <v>5,6,8-Trimethoxy-1,4-dimethylquinolin-2(1H)-one</v>
          </cell>
        </row>
        <row r="12471">
          <cell r="A12471" t="str">
            <v>Carbodine</v>
          </cell>
          <cell r="B12471" t="str">
            <v>Carbodine</v>
          </cell>
        </row>
        <row r="12472">
          <cell r="A12472" t="str">
            <v>UNII.0709BVY57W</v>
          </cell>
          <cell r="B12472" t="str">
            <v>UNII-0709BVY57W</v>
          </cell>
        </row>
        <row r="12473">
          <cell r="A12473" t="str">
            <v>SureCN952928</v>
          </cell>
          <cell r="B12473" t="str">
            <v>SureCN952928</v>
          </cell>
        </row>
        <row r="12474">
          <cell r="A12474" t="str">
            <v>SN.429</v>
          </cell>
          <cell r="B12474" t="str">
            <v>SN-429</v>
          </cell>
        </row>
        <row r="12475">
          <cell r="A12475" t="str">
            <v>CHEMBL245701</v>
          </cell>
          <cell r="B12475" t="str">
            <v>CHEMBL245701</v>
          </cell>
        </row>
        <row r="12476">
          <cell r="A12476" t="str">
            <v>NSC.339580</v>
          </cell>
          <cell r="B12476" t="str">
            <v>NSC-339580</v>
          </cell>
        </row>
        <row r="12477">
          <cell r="A12477" t="str">
            <v>CHEMBL1096516</v>
          </cell>
          <cell r="B12477" t="str">
            <v>CHEMBL1096516</v>
          </cell>
        </row>
        <row r="12478">
          <cell r="A12478" t="str">
            <v>PSB.09120</v>
          </cell>
          <cell r="B12478" t="str">
            <v>PSB-09120</v>
          </cell>
        </row>
        <row r="12479">
          <cell r="A12479" t="str">
            <v>Asoprisnil</v>
          </cell>
          <cell r="B12479" t="str">
            <v>Asoprisnil</v>
          </cell>
        </row>
        <row r="12480">
          <cell r="A12480" t="str">
            <v>CHEMBL493241</v>
          </cell>
          <cell r="B12480" t="str">
            <v>CHEMBL493241</v>
          </cell>
        </row>
        <row r="12481">
          <cell r="A12481" t="str">
            <v>CHEMBL233287</v>
          </cell>
          <cell r="B12481" t="str">
            <v>CHEMBL233287</v>
          </cell>
        </row>
        <row r="12482">
          <cell r="A12482" t="str">
            <v>CHEMBL190295</v>
          </cell>
          <cell r="B12482" t="str">
            <v>CHEMBL190295</v>
          </cell>
        </row>
        <row r="12483">
          <cell r="A12483" t="str">
            <v>CHEMBL205126</v>
          </cell>
          <cell r="B12483" t="str">
            <v>CHEMBL205126</v>
          </cell>
        </row>
        <row r="12484">
          <cell r="A12484" t="str">
            <v>AT13387</v>
          </cell>
          <cell r="B12484" t="str">
            <v>AT13387</v>
          </cell>
        </row>
        <row r="12485">
          <cell r="A12485" t="str">
            <v>halisulfate.1</v>
          </cell>
          <cell r="B12485" t="str">
            <v>halisulfate 1</v>
          </cell>
        </row>
        <row r="12486">
          <cell r="A12486" t="str">
            <v>CHEMBL380467</v>
          </cell>
          <cell r="B12486" t="str">
            <v>CHEMBL380467</v>
          </cell>
        </row>
        <row r="12487">
          <cell r="A12487" t="str">
            <v>CHEMBL566832</v>
          </cell>
          <cell r="B12487" t="str">
            <v>CHEMBL566832</v>
          </cell>
        </row>
        <row r="12488">
          <cell r="A12488" t="str">
            <v>FM1.43</v>
          </cell>
          <cell r="B12488" t="str">
            <v>FM1-43</v>
          </cell>
        </row>
        <row r="12489">
          <cell r="A12489" t="str">
            <v>CHEMBL203902</v>
          </cell>
          <cell r="B12489" t="str">
            <v>CHEMBL203902</v>
          </cell>
        </row>
        <row r="12490">
          <cell r="A12490" t="str">
            <v>CHEMBL66978</v>
          </cell>
          <cell r="B12490" t="str">
            <v>CHEMBL66978</v>
          </cell>
        </row>
        <row r="12491">
          <cell r="A12491" t="str">
            <v>Ganoderic.acid.A</v>
          </cell>
          <cell r="B12491" t="str">
            <v>Ganoderic acid A</v>
          </cell>
        </row>
        <row r="12492">
          <cell r="A12492" t="str">
            <v>FLUORO.PHOSPHITE.ION</v>
          </cell>
          <cell r="B12492" t="str">
            <v>FLUORO-PHOSPHITE ION</v>
          </cell>
        </row>
        <row r="12493">
          <cell r="A12493" t="str">
            <v>oxide</v>
          </cell>
          <cell r="B12493" t="str">
            <v>oxide</v>
          </cell>
        </row>
        <row r="12494">
          <cell r="A12494" t="str">
            <v>CHEMBL382682</v>
          </cell>
          <cell r="B12494" t="str">
            <v>CHEMBL382682</v>
          </cell>
        </row>
        <row r="12495">
          <cell r="A12495" t="str">
            <v>AGN.PC.075I2L</v>
          </cell>
          <cell r="B12495" t="str">
            <v>AGN-PC-075I2L</v>
          </cell>
        </row>
        <row r="12496">
          <cell r="A12496" t="str">
            <v>lamine</v>
          </cell>
          <cell r="B12496" t="str">
            <v>lamine</v>
          </cell>
        </row>
        <row r="12497">
          <cell r="A12497" t="str">
            <v>X2.cyano.3.hydroxy.N..4..trifluoromethyl.phenyl.butanamide</v>
          </cell>
          <cell r="B12497" t="str">
            <v>2-cyano-3-hydroxy-N-[4-(trifluoromethyl)phenyl]butanamide</v>
          </cell>
        </row>
        <row r="12498">
          <cell r="A12498" t="str">
            <v>X4.Chlorobenzil</v>
          </cell>
          <cell r="B12498" t="str">
            <v>4-Chlorobenzil</v>
          </cell>
        </row>
        <row r="12499">
          <cell r="A12499" t="str">
            <v>X2.Amino.3.Oxo.4.Sulfo.Butyric.Acid</v>
          </cell>
          <cell r="B12499" t="str">
            <v>2-Amino-3-Oxo-4-Sulfo-Butyric Acid</v>
          </cell>
        </row>
        <row r="12500">
          <cell r="A12500" t="str">
            <v>X5.amino.2..4.methylphenyl..1.3.oxazole.4.carboxamide</v>
          </cell>
          <cell r="B12500" t="str">
            <v>5-amino-2-(4-methylphenyl)-1,3-oxazole-4-carboxamide</v>
          </cell>
        </row>
        <row r="12501">
          <cell r="A12501" t="str">
            <v>CHEMBL476173</v>
          </cell>
          <cell r="B12501" t="str">
            <v>CHEMBL476173</v>
          </cell>
        </row>
        <row r="12502">
          <cell r="A12502" t="str">
            <v>Phloroglucide</v>
          </cell>
          <cell r="B12502" t="str">
            <v>Phloroglucide</v>
          </cell>
        </row>
        <row r="12503">
          <cell r="A12503" t="str">
            <v>X179556.82.2</v>
          </cell>
          <cell r="B12503" t="str">
            <v>179556-82-2</v>
          </cell>
        </row>
        <row r="12504">
          <cell r="A12504" t="str">
            <v>CHEMBL591931</v>
          </cell>
          <cell r="B12504" t="str">
            <v>CHEMBL591931</v>
          </cell>
        </row>
        <row r="12505">
          <cell r="A12505" t="str">
            <v>X1.Methyl.DL.tryptophan</v>
          </cell>
          <cell r="B12505" t="str">
            <v>1-Methyl-DL-tryptophan</v>
          </cell>
        </row>
        <row r="12506">
          <cell r="A12506" t="str">
            <v>X.RS..PPG</v>
          </cell>
          <cell r="B12506" t="str">
            <v>(RS)-PPG</v>
          </cell>
        </row>
        <row r="12507">
          <cell r="A12507" t="str">
            <v>CHEMBL77880</v>
          </cell>
          <cell r="B12507" t="str">
            <v>CHEMBL77880</v>
          </cell>
        </row>
        <row r="12508">
          <cell r="A12508" t="str">
            <v>X3.Nitro.L.tyrosine</v>
          </cell>
          <cell r="B12508" t="str">
            <v>3-Nitro-L-tyrosine</v>
          </cell>
        </row>
        <row r="12509">
          <cell r="A12509" t="str">
            <v>SureCN12636892</v>
          </cell>
          <cell r="B12509" t="str">
            <v>SureCN12636892</v>
          </cell>
        </row>
        <row r="12510">
          <cell r="A12510" t="str">
            <v>OBABERINE</v>
          </cell>
          <cell r="B12510" t="str">
            <v>OBABERINE</v>
          </cell>
        </row>
        <row r="12511">
          <cell r="A12511" t="str">
            <v>ENALKIREN</v>
          </cell>
          <cell r="B12511" t="str">
            <v>ENALKIREN</v>
          </cell>
        </row>
        <row r="12512">
          <cell r="A12512" t="str">
            <v>X2.Methoxyethyl.18.methoxycoronaridinate</v>
          </cell>
          <cell r="B12512" t="str">
            <v>2-Methoxyethyl 18-methoxycoronaridinate</v>
          </cell>
        </row>
        <row r="12513">
          <cell r="A12513" t="str">
            <v>SureCN12158649</v>
          </cell>
          <cell r="B12513" t="str">
            <v>SureCN12158649</v>
          </cell>
        </row>
        <row r="12514">
          <cell r="A12514" t="str">
            <v>CHEMBL167335</v>
          </cell>
          <cell r="B12514" t="str">
            <v>CHEMBL167335</v>
          </cell>
        </row>
        <row r="12515">
          <cell r="A12515" t="str">
            <v>CHEMBL1022</v>
          </cell>
          <cell r="B12515" t="str">
            <v>CHEMBL1022</v>
          </cell>
        </row>
        <row r="12516">
          <cell r="A12516" t="str">
            <v>CHEMBL499208</v>
          </cell>
          <cell r="B12516" t="str">
            <v>CHEMBL499208</v>
          </cell>
        </row>
        <row r="12517">
          <cell r="A12517" t="str">
            <v>NSC363827</v>
          </cell>
          <cell r="B12517" t="str">
            <v>NSC363827</v>
          </cell>
        </row>
        <row r="12518">
          <cell r="A12518" t="str">
            <v>UNII.4I9OVB1G7D</v>
          </cell>
          <cell r="B12518" t="str">
            <v>UNII-4I9OVB1G7D</v>
          </cell>
        </row>
        <row r="12519">
          <cell r="A12519" t="str">
            <v>butalbital</v>
          </cell>
          <cell r="B12519" t="str">
            <v>butalbital</v>
          </cell>
        </row>
        <row r="12520">
          <cell r="A12520" t="str">
            <v>Ruboxistaurin</v>
          </cell>
          <cell r="B12520" t="str">
            <v>Ruboxistaurin</v>
          </cell>
        </row>
        <row r="12521">
          <cell r="A12521" t="str">
            <v>CHEMBL593062</v>
          </cell>
          <cell r="B12521" t="str">
            <v>CHEMBL593062</v>
          </cell>
        </row>
        <row r="12522">
          <cell r="A12522" t="str">
            <v>CHEMBL611630</v>
          </cell>
          <cell r="B12522" t="str">
            <v>CHEMBL611630</v>
          </cell>
        </row>
        <row r="12523">
          <cell r="A12523" t="str">
            <v>X3..1H.pyrazol.5.yl.benzoic.acid</v>
          </cell>
          <cell r="B12523" t="str">
            <v>3-(1H-pyrazol-5-yl)benzoic acid</v>
          </cell>
        </row>
        <row r="12524">
          <cell r="A12524" t="str">
            <v>X15.acetoxy.eremantholide.B</v>
          </cell>
          <cell r="B12524" t="str">
            <v>15-acetoxy-eremantholide B</v>
          </cell>
        </row>
        <row r="12525">
          <cell r="A12525" t="str">
            <v>AGN.PC.00AHYN</v>
          </cell>
          <cell r="B12525" t="str">
            <v>AGN-PC-00AHYN</v>
          </cell>
        </row>
        <row r="12526">
          <cell r="A12526" t="str">
            <v>CHEMBL259396</v>
          </cell>
          <cell r="B12526" t="str">
            <v>CHEMBL259396</v>
          </cell>
        </row>
        <row r="12527">
          <cell r="A12527" t="str">
            <v>NBBCC</v>
          </cell>
          <cell r="B12527" t="str">
            <v>NBBCC</v>
          </cell>
        </row>
        <row r="12528">
          <cell r="A12528" t="str">
            <v>CHEMBL261490</v>
          </cell>
          <cell r="B12528" t="str">
            <v>CHEMBL261490</v>
          </cell>
        </row>
        <row r="12529">
          <cell r="A12529" t="str">
            <v>X4.Benzyl.1.2H..phthalazinone</v>
          </cell>
          <cell r="B12529" t="str">
            <v>4-Benzyl-1(2H)-phthalazinone</v>
          </cell>
        </row>
        <row r="12530">
          <cell r="A12530" t="str">
            <v>CHEMBL325094</v>
          </cell>
          <cell r="B12530" t="str">
            <v>CHEMBL325094</v>
          </cell>
        </row>
        <row r="12531">
          <cell r="A12531" t="str">
            <v>CHEMBL253951</v>
          </cell>
          <cell r="B12531" t="str">
            <v>CHEMBL253951</v>
          </cell>
        </row>
        <row r="12532">
          <cell r="A12532" t="str">
            <v>Veramyst</v>
          </cell>
          <cell r="B12532" t="str">
            <v>Veramyst</v>
          </cell>
        </row>
        <row r="12533">
          <cell r="A12533" t="str">
            <v>CHEMBL29482</v>
          </cell>
          <cell r="B12533" t="str">
            <v>CHEMBL29482</v>
          </cell>
        </row>
        <row r="12534">
          <cell r="A12534" t="str">
            <v>CHEMBL176517</v>
          </cell>
          <cell r="B12534" t="str">
            <v>CHEMBL176517</v>
          </cell>
        </row>
        <row r="12535">
          <cell r="A12535" t="str">
            <v>N..2.phenylethyl..2.quinoxalinecarboxamide</v>
          </cell>
          <cell r="B12535" t="str">
            <v>N-(2-phenylethyl)-2-quinoxalinecarboxamide</v>
          </cell>
        </row>
        <row r="12536">
          <cell r="A12536" t="str">
            <v>Purine.riboside</v>
          </cell>
          <cell r="B12536" t="str">
            <v>Purine riboside</v>
          </cell>
        </row>
        <row r="12537">
          <cell r="A12537" t="str">
            <v>CHEMBL443765</v>
          </cell>
          <cell r="B12537" t="str">
            <v>CHEMBL443765</v>
          </cell>
        </row>
        <row r="12538">
          <cell r="A12538" t="str">
            <v>tolylpiperazine..1</v>
          </cell>
          <cell r="B12538" t="str">
            <v>tolylpiperazine, 1</v>
          </cell>
        </row>
        <row r="12539">
          <cell r="A12539" t="str">
            <v>CHEMBL583520</v>
          </cell>
          <cell r="B12539" t="str">
            <v>CHEMBL583520</v>
          </cell>
        </row>
        <row r="12540">
          <cell r="A12540" t="str">
            <v>X4...5.methoxy.2.methylphenoxy.methyl.pyridine</v>
          </cell>
          <cell r="B12540" t="str">
            <v>4-[(5-methoxy-2-methylphenoxy)methyl]pyridine</v>
          </cell>
        </row>
        <row r="12541">
          <cell r="A12541" t="str">
            <v>benzaldehyde.O.benzoyloxime</v>
          </cell>
          <cell r="B12541" t="str">
            <v>benzaldehyde O-benzoyloxime</v>
          </cell>
        </row>
        <row r="12542">
          <cell r="A12542" t="str">
            <v>X2.Cyano.pyridine..8</v>
          </cell>
          <cell r="B12542" t="str">
            <v>2-Cyano-pyridine, 8</v>
          </cell>
        </row>
        <row r="12543">
          <cell r="A12543" t="str">
            <v>Zearalanone</v>
          </cell>
          <cell r="B12543" t="str">
            <v>Zearalanone</v>
          </cell>
        </row>
        <row r="12544">
          <cell r="A12544" t="str">
            <v>X1H.Pyrazole.3.carboxylic.acid</v>
          </cell>
          <cell r="B12544" t="str">
            <v>1H-Pyrazole-3-carboxylic acid</v>
          </cell>
        </row>
        <row r="12545">
          <cell r="A12545" t="str">
            <v>CHEMBL1077366</v>
          </cell>
          <cell r="B12545" t="str">
            <v>CHEMBL1077366</v>
          </cell>
        </row>
        <row r="12546">
          <cell r="A12546" t="str">
            <v>NSC675284</v>
          </cell>
          <cell r="B12546" t="str">
            <v>NSC675284</v>
          </cell>
        </row>
        <row r="12547">
          <cell r="A12547" t="str">
            <v>CHEMBL515470</v>
          </cell>
          <cell r="B12547" t="str">
            <v>CHEMBL515470</v>
          </cell>
        </row>
        <row r="12548">
          <cell r="A12548" t="str">
            <v>CHEMBL65267</v>
          </cell>
          <cell r="B12548" t="str">
            <v>CHEMBL65267</v>
          </cell>
        </row>
        <row r="12549">
          <cell r="A12549" t="str">
            <v>FADROZOLE.HYDROCHLORIDE</v>
          </cell>
          <cell r="B12549" t="str">
            <v>FADROZOLE HYDROCHLORIDE</v>
          </cell>
        </row>
        <row r="12550">
          <cell r="A12550" t="str">
            <v>Carbidopa.hydrate</v>
          </cell>
          <cell r="B12550" t="str">
            <v>Carbidopa hydrate</v>
          </cell>
        </row>
        <row r="12551">
          <cell r="A12551" t="str">
            <v>X3.4.Dichlorobenzyl.mercaptan</v>
          </cell>
          <cell r="B12551" t="str">
            <v>3,4-Dichlorobenzyl mercaptan</v>
          </cell>
        </row>
        <row r="12552">
          <cell r="A12552" t="str">
            <v>DPC.423</v>
          </cell>
          <cell r="B12552" t="str">
            <v>DPC 423</v>
          </cell>
        </row>
        <row r="12553">
          <cell r="A12553" t="str">
            <v>CHEMBL204780</v>
          </cell>
          <cell r="B12553" t="str">
            <v>CHEMBL204780</v>
          </cell>
        </row>
        <row r="12554">
          <cell r="A12554" t="str">
            <v>CHEMBL562352</v>
          </cell>
          <cell r="B12554" t="str">
            <v>CHEMBL562352</v>
          </cell>
        </row>
        <row r="12555">
          <cell r="A12555" t="str">
            <v>elaeocarpenine</v>
          </cell>
          <cell r="B12555" t="str">
            <v>elaeocarpenine</v>
          </cell>
        </row>
        <row r="12556">
          <cell r="A12556" t="str">
            <v>Disodium.hydrogen.phosphate</v>
          </cell>
          <cell r="B12556" t="str">
            <v>Disodium hydrogen phosphate</v>
          </cell>
        </row>
        <row r="12557">
          <cell r="A12557" t="str">
            <v>CHEMBL93124</v>
          </cell>
          <cell r="B12557" t="str">
            <v>CHEMBL93124</v>
          </cell>
        </row>
        <row r="12558">
          <cell r="A12558" t="str">
            <v>CHEMBL272517</v>
          </cell>
          <cell r="B12558" t="str">
            <v>CHEMBL272517</v>
          </cell>
        </row>
        <row r="12559">
          <cell r="A12559" t="str">
            <v>X4.phenyl.1..1.phenylethyl.piperidin.4.ol</v>
          </cell>
          <cell r="B12559" t="str">
            <v>4-phenyl-1-(1-phenylethyl)piperidin-4-ol</v>
          </cell>
        </row>
        <row r="12560">
          <cell r="A12560" t="str">
            <v>terameprocol</v>
          </cell>
          <cell r="B12560" t="str">
            <v>terameprocol</v>
          </cell>
        </row>
        <row r="12561">
          <cell r="A12561" t="str">
            <v>X.5.AMINO.1.PHENYL.1H.PYRAZOL.4.YL..PHENYL.METHANONE</v>
          </cell>
          <cell r="B12561" t="str">
            <v>(5-AMINO-1-PHENYL-1H-PYRAZOL-4-YL)(PHENYL)METHANONE</v>
          </cell>
        </row>
        <row r="12562">
          <cell r="A12562" t="str">
            <v>Alvespimycin.hydrochloride</v>
          </cell>
          <cell r="B12562" t="str">
            <v>Alvespimycin hydrochloride</v>
          </cell>
        </row>
        <row r="12563">
          <cell r="A12563" t="str">
            <v>CHEMBL412344</v>
          </cell>
          <cell r="B12563" t="str">
            <v>CHEMBL412344</v>
          </cell>
        </row>
        <row r="12564">
          <cell r="A12564" t="str">
            <v>Aminobenztropine</v>
          </cell>
          <cell r="B12564" t="str">
            <v>Aminobenztropine</v>
          </cell>
        </row>
        <row r="12565">
          <cell r="A12565" t="str">
            <v>Flindokalner</v>
          </cell>
          <cell r="B12565" t="str">
            <v>Flindokalner</v>
          </cell>
        </row>
        <row r="12566">
          <cell r="A12566" t="str">
            <v>X6...3.aminophenyl.methoxy..7H.purin.2.amine</v>
          </cell>
          <cell r="B12566" t="str">
            <v>6-[(3-aminophenyl)methoxy]-7H-purin-2-amine</v>
          </cell>
        </row>
        <row r="12567">
          <cell r="A12567" t="str">
            <v>DNC001254</v>
          </cell>
          <cell r="B12567" t="str">
            <v>DNC001254</v>
          </cell>
        </row>
        <row r="12568">
          <cell r="A12568" t="str">
            <v>D.....Fructose</v>
          </cell>
          <cell r="B12568" t="str">
            <v>D-(-)-Fructose</v>
          </cell>
        </row>
        <row r="12569">
          <cell r="A12569" t="str">
            <v>CHEMBL495543</v>
          </cell>
          <cell r="B12569" t="str">
            <v>CHEMBL495543</v>
          </cell>
        </row>
        <row r="12570">
          <cell r="A12570" t="str">
            <v>s.ethylisothiourea</v>
          </cell>
          <cell r="B12570" t="str">
            <v>s-ethylisothiourea</v>
          </cell>
        </row>
        <row r="12571">
          <cell r="A12571" t="str">
            <v>X145544.79.2</v>
          </cell>
          <cell r="B12571" t="str">
            <v>145544-79-2</v>
          </cell>
        </row>
        <row r="12572">
          <cell r="A12572" t="str">
            <v>CHEMBL76781</v>
          </cell>
          <cell r="B12572" t="str">
            <v>CHEMBL76781</v>
          </cell>
        </row>
        <row r="12573">
          <cell r="A12573" t="str">
            <v>CHEMBL89282</v>
          </cell>
          <cell r="B12573" t="str">
            <v>CHEMBL89282</v>
          </cell>
        </row>
        <row r="12574">
          <cell r="A12574" t="str">
            <v>Minalrestat</v>
          </cell>
          <cell r="B12574" t="str">
            <v>Minalrestat</v>
          </cell>
        </row>
        <row r="12575">
          <cell r="A12575" t="str">
            <v>CHEMBL1084684</v>
          </cell>
          <cell r="B12575" t="str">
            <v>CHEMBL1084684</v>
          </cell>
        </row>
        <row r="12576">
          <cell r="A12576" t="str">
            <v>X6.desoxonaltrexone</v>
          </cell>
          <cell r="B12576" t="str">
            <v>6-desoxonaltrexone</v>
          </cell>
        </row>
        <row r="12577">
          <cell r="A12577" t="str">
            <v>Azalanstat</v>
          </cell>
          <cell r="B12577" t="str">
            <v>Azalanstat</v>
          </cell>
        </row>
        <row r="12578">
          <cell r="A12578" t="str">
            <v>CHEMBL135302</v>
          </cell>
          <cell r="B12578" t="str">
            <v>CHEMBL135302</v>
          </cell>
        </row>
        <row r="12579">
          <cell r="A12579" t="str">
            <v>CHEMBL384897</v>
          </cell>
          <cell r="B12579" t="str">
            <v>CHEMBL384897</v>
          </cell>
        </row>
        <row r="12580">
          <cell r="A12580" t="str">
            <v>Cyclo..D.Tyr.Arg.Arg.Nal.Gly..</v>
          </cell>
          <cell r="B12580" t="str">
            <v>Cyclo(-D-Tyr-Arg-Arg-Nal-Gly-)</v>
          </cell>
        </row>
        <row r="12581">
          <cell r="A12581" t="str">
            <v>CYC.800</v>
          </cell>
          <cell r="B12581" t="str">
            <v>CYC-800</v>
          </cell>
        </row>
        <row r="12582">
          <cell r="A12582" t="str">
            <v>HMN.214</v>
          </cell>
          <cell r="B12582" t="str">
            <v>HMN-214</v>
          </cell>
        </row>
        <row r="12583">
          <cell r="A12583" t="str">
            <v>CHEMBL436894</v>
          </cell>
          <cell r="B12583" t="str">
            <v>CHEMBL436894</v>
          </cell>
        </row>
        <row r="12584">
          <cell r="A12584" t="str">
            <v>CHEMBL595209</v>
          </cell>
          <cell r="B12584" t="str">
            <v>CHEMBL595209</v>
          </cell>
        </row>
        <row r="12585">
          <cell r="A12585" t="str">
            <v>Varespladib</v>
          </cell>
          <cell r="B12585" t="str">
            <v>Varespladib</v>
          </cell>
        </row>
        <row r="12586">
          <cell r="A12586" t="str">
            <v>CHEMBL583519</v>
          </cell>
          <cell r="B12586" t="str">
            <v>CHEMBL583519</v>
          </cell>
        </row>
        <row r="12587">
          <cell r="A12587" t="str">
            <v>CHEMBL392753</v>
          </cell>
          <cell r="B12587" t="str">
            <v>CHEMBL392753</v>
          </cell>
        </row>
        <row r="12588">
          <cell r="A12588" t="str">
            <v>Decylphosphonic.acid</v>
          </cell>
          <cell r="B12588" t="str">
            <v>Decylphosphonic acid</v>
          </cell>
        </row>
        <row r="12589">
          <cell r="A12589" t="str">
            <v>CHEMBL243195</v>
          </cell>
          <cell r="B12589" t="str">
            <v>CHEMBL243195</v>
          </cell>
        </row>
        <row r="12590">
          <cell r="A12590" t="str">
            <v>CHEMBL331036</v>
          </cell>
          <cell r="B12590" t="str">
            <v>CHEMBL331036</v>
          </cell>
        </row>
        <row r="12591">
          <cell r="A12591" t="str">
            <v>CHEMBL386023</v>
          </cell>
          <cell r="B12591" t="str">
            <v>CHEMBL386023</v>
          </cell>
        </row>
        <row r="12592">
          <cell r="A12592" t="str">
            <v>CHEMBL204646</v>
          </cell>
          <cell r="B12592" t="str">
            <v>CHEMBL204646</v>
          </cell>
        </row>
        <row r="12593">
          <cell r="A12593" t="str">
            <v>CHEMBL1090794</v>
          </cell>
          <cell r="B12593" t="str">
            <v>CHEMBL1090794</v>
          </cell>
        </row>
        <row r="12594">
          <cell r="A12594" t="str">
            <v>CHEMBL363307</v>
          </cell>
          <cell r="B12594" t="str">
            <v>CHEMBL363307</v>
          </cell>
        </row>
        <row r="12595">
          <cell r="A12595" t="str">
            <v>CHEMBL412560</v>
          </cell>
          <cell r="B12595" t="str">
            <v>CHEMBL412560</v>
          </cell>
        </row>
        <row r="12596">
          <cell r="A12596" t="str">
            <v>dipeptide.derived.nitrile..9</v>
          </cell>
          <cell r="B12596" t="str">
            <v>dipeptide-derived nitrile, 9</v>
          </cell>
        </row>
        <row r="12597">
          <cell r="A12597" t="str">
            <v>Tylophorinidine</v>
          </cell>
          <cell r="B12597" t="str">
            <v>Tylophorinidine</v>
          </cell>
        </row>
        <row r="12598">
          <cell r="A12598" t="str">
            <v>CHEMBL195009</v>
          </cell>
          <cell r="B12598" t="str">
            <v>CHEMBL195009</v>
          </cell>
        </row>
        <row r="12599">
          <cell r="A12599" t="str">
            <v>isoquinoline.antagonist..5h</v>
          </cell>
          <cell r="B12599" t="str">
            <v>isoquinoline antagonist, 5h</v>
          </cell>
        </row>
        <row r="12600">
          <cell r="A12600" t="str">
            <v>CHEMBL39043</v>
          </cell>
          <cell r="B12600" t="str">
            <v>CHEMBL39043</v>
          </cell>
        </row>
        <row r="12601">
          <cell r="A12601" t="str">
            <v>CHEMBL266712</v>
          </cell>
          <cell r="B12601" t="str">
            <v>CHEMBL266712</v>
          </cell>
        </row>
        <row r="12602">
          <cell r="A12602" t="str">
            <v>CHEMBL222110</v>
          </cell>
          <cell r="B12602" t="str">
            <v>CHEMBL222110</v>
          </cell>
        </row>
        <row r="12603">
          <cell r="A12603" t="str">
            <v>quinalizarin</v>
          </cell>
          <cell r="B12603" t="str">
            <v>quinalizarin</v>
          </cell>
        </row>
        <row r="12604">
          <cell r="A12604" t="str">
            <v>X1..2.Benzyloxy.phenyl..piperazine</v>
          </cell>
          <cell r="B12604" t="str">
            <v>1-(2-Benzyloxy-phenyl)-piperazine</v>
          </cell>
        </row>
        <row r="12605">
          <cell r="A12605" t="str">
            <v>CHEMBL423815</v>
          </cell>
          <cell r="B12605" t="str">
            <v>CHEMBL423815</v>
          </cell>
        </row>
        <row r="12606">
          <cell r="A12606" t="str">
            <v>X1..2..trityloxy.ethoxymethyl.uracil</v>
          </cell>
          <cell r="B12606" t="str">
            <v>1-[2-(trityloxy)ethoxymethyl]uracil</v>
          </cell>
        </row>
        <row r="12607">
          <cell r="A12607" t="str">
            <v>Betrixaban</v>
          </cell>
          <cell r="B12607" t="str">
            <v>Betrixaban</v>
          </cell>
        </row>
        <row r="12608">
          <cell r="A12608" t="str">
            <v>Physostigmine.salicylate</v>
          </cell>
          <cell r="B12608" t="str">
            <v>Physostigmine salicylate</v>
          </cell>
        </row>
        <row r="12609">
          <cell r="A12609" t="str">
            <v>CHEMBL283819</v>
          </cell>
          <cell r="B12609" t="str">
            <v>CHEMBL283819</v>
          </cell>
        </row>
        <row r="12610">
          <cell r="A12610" t="str">
            <v>CHEMBL222545</v>
          </cell>
          <cell r="B12610" t="str">
            <v>CHEMBL222545</v>
          </cell>
        </row>
        <row r="12611">
          <cell r="A12611" t="str">
            <v>Iodoindomethacin</v>
          </cell>
          <cell r="B12611" t="str">
            <v>Iodoindomethacin</v>
          </cell>
        </row>
        <row r="12612">
          <cell r="A12612" t="str">
            <v>CHEMBL253530</v>
          </cell>
          <cell r="B12612" t="str">
            <v>CHEMBL253530</v>
          </cell>
        </row>
        <row r="12613">
          <cell r="A12613" t="str">
            <v>CHEMBL418791</v>
          </cell>
          <cell r="B12613" t="str">
            <v>CHEMBL418791</v>
          </cell>
        </row>
        <row r="12614">
          <cell r="A12614" t="str">
            <v>CHEMBL1085429</v>
          </cell>
          <cell r="B12614" t="str">
            <v>CHEMBL1085429</v>
          </cell>
        </row>
        <row r="12615">
          <cell r="A12615" t="str">
            <v>CHEMBL258725</v>
          </cell>
          <cell r="B12615" t="str">
            <v>CHEMBL258725</v>
          </cell>
        </row>
        <row r="12616">
          <cell r="A12616" t="str">
            <v>COMBETASTATIN</v>
          </cell>
          <cell r="B12616" t="str">
            <v>COMBETASTATIN</v>
          </cell>
        </row>
        <row r="12617">
          <cell r="A12617" t="str">
            <v>GNF.Pf.4478</v>
          </cell>
          <cell r="B12617" t="str">
            <v>GNF-Pf-4478</v>
          </cell>
        </row>
        <row r="12618">
          <cell r="A12618" t="str">
            <v>CHEMBL585400</v>
          </cell>
          <cell r="B12618" t="str">
            <v>CHEMBL585400</v>
          </cell>
        </row>
        <row r="12619">
          <cell r="A12619" t="str">
            <v>CHEMBL116023</v>
          </cell>
          <cell r="B12619" t="str">
            <v>CHEMBL116023</v>
          </cell>
        </row>
        <row r="12620">
          <cell r="A12620" t="str">
            <v>LYSOPHOSPHOTIDYLSERINE</v>
          </cell>
          <cell r="B12620" t="str">
            <v>LYSOPHOSPHOTIDYLSERINE</v>
          </cell>
        </row>
        <row r="12621">
          <cell r="A12621" t="str">
            <v>CHEMBL457351</v>
          </cell>
          <cell r="B12621" t="str">
            <v>CHEMBL457351</v>
          </cell>
        </row>
        <row r="12622">
          <cell r="A12622" t="str">
            <v>Arecoline.hydrobromide</v>
          </cell>
          <cell r="B12622" t="str">
            <v>Arecoline hydrobromide</v>
          </cell>
        </row>
        <row r="12623">
          <cell r="A12623" t="str">
            <v>CHEMBL448462</v>
          </cell>
          <cell r="B12623" t="str">
            <v>CHEMBL448462</v>
          </cell>
        </row>
        <row r="12624">
          <cell r="A12624" t="str">
            <v>A.313326</v>
          </cell>
          <cell r="B12624" t="str">
            <v>A-313326</v>
          </cell>
        </row>
        <row r="12625">
          <cell r="A12625" t="str">
            <v>AC1L42OU</v>
          </cell>
          <cell r="B12625" t="str">
            <v>AC1L42OU</v>
          </cell>
        </row>
        <row r="12626">
          <cell r="A12626" t="str">
            <v>CHEMBL207529</v>
          </cell>
          <cell r="B12626" t="str">
            <v>CHEMBL207529</v>
          </cell>
        </row>
        <row r="12627">
          <cell r="A12627" t="str">
            <v>CHEMBL209893</v>
          </cell>
          <cell r="B12627" t="str">
            <v>CHEMBL209893</v>
          </cell>
        </row>
        <row r="12628">
          <cell r="A12628" t="str">
            <v>CHEMBL590511</v>
          </cell>
          <cell r="B12628" t="str">
            <v>CHEMBL590511</v>
          </cell>
        </row>
        <row r="12629">
          <cell r="A12629" t="str">
            <v>X4.anilinopyrimidine.2a</v>
          </cell>
          <cell r="B12629" t="str">
            <v>4-anilinopyrimidine 2a</v>
          </cell>
        </row>
        <row r="12630">
          <cell r="A12630" t="str">
            <v>AP.2238</v>
          </cell>
          <cell r="B12630" t="str">
            <v>AP-2238</v>
          </cell>
        </row>
        <row r="12631">
          <cell r="A12631" t="str">
            <v>CHEMBL9599</v>
          </cell>
          <cell r="B12631" t="str">
            <v>CHEMBL9599</v>
          </cell>
        </row>
        <row r="12632">
          <cell r="A12632" t="str">
            <v>CHEMBL248875</v>
          </cell>
          <cell r="B12632" t="str">
            <v>CHEMBL248875</v>
          </cell>
        </row>
        <row r="12633">
          <cell r="A12633" t="str">
            <v>X5.Fhdpat</v>
          </cell>
          <cell r="B12633" t="str">
            <v>5-Fhdpat</v>
          </cell>
        </row>
        <row r="12634">
          <cell r="A12634" t="str">
            <v>X3.phenylpropane.1.2.diol</v>
          </cell>
          <cell r="B12634" t="str">
            <v>3-phenylpropane-1,2-diol</v>
          </cell>
        </row>
        <row r="12635">
          <cell r="A12635" t="str">
            <v>TETRAHYDROBENXIMIDAZOLE</v>
          </cell>
          <cell r="B12635" t="str">
            <v>TETRAHYDROBENXIMIDAZOLE</v>
          </cell>
        </row>
        <row r="12636">
          <cell r="A12636" t="str">
            <v>CHEMBL388843</v>
          </cell>
          <cell r="B12636" t="str">
            <v>CHEMBL388843</v>
          </cell>
        </row>
        <row r="12637">
          <cell r="A12637" t="str">
            <v>X3.3..Dimethoxybenzil</v>
          </cell>
          <cell r="B12637" t="str">
            <v>3,3'-Dimethoxybenzil</v>
          </cell>
        </row>
        <row r="12638">
          <cell r="A12638" t="str">
            <v>X.2S..2.ETHYL.8.METHYL.1.THIA.4.8.DIAZASPIRO.4.5.DECAN.3.ONE</v>
          </cell>
          <cell r="B12638" t="str">
            <v>(2S)-2-ETHYL-8-METHYL-1-THIA-4,8-DIAZASPIRO[4,5]DECAN-3-ONE</v>
          </cell>
        </row>
        <row r="12639">
          <cell r="A12639" t="str">
            <v>CHEMBL23563</v>
          </cell>
          <cell r="B12639" t="str">
            <v>CHEMBL23563</v>
          </cell>
        </row>
        <row r="12640">
          <cell r="A12640" t="str">
            <v>CHEMBL206574</v>
          </cell>
          <cell r="B12640" t="str">
            <v>CHEMBL206574</v>
          </cell>
        </row>
        <row r="12641">
          <cell r="A12641" t="str">
            <v>X5.fluoro.6.iodo.UMP</v>
          </cell>
          <cell r="B12641" t="str">
            <v>5-fluoro-6-iodo-UMP</v>
          </cell>
        </row>
        <row r="12642">
          <cell r="A12642" t="str">
            <v>AC1L2SUW</v>
          </cell>
          <cell r="B12642" t="str">
            <v>AC1L2SUW</v>
          </cell>
        </row>
        <row r="12643">
          <cell r="A12643" t="str">
            <v>CHEMBL402661</v>
          </cell>
          <cell r="B12643" t="str">
            <v>CHEMBL402661</v>
          </cell>
        </row>
        <row r="12644">
          <cell r="A12644" t="str">
            <v>CHEMBL206762</v>
          </cell>
          <cell r="B12644" t="str">
            <v>CHEMBL206762</v>
          </cell>
        </row>
        <row r="12645">
          <cell r="A12645" t="str">
            <v>DB08651</v>
          </cell>
          <cell r="B12645" t="str">
            <v>DB08651</v>
          </cell>
        </row>
        <row r="12646">
          <cell r="A12646" t="str">
            <v>CHEMBL410979</v>
          </cell>
          <cell r="B12646" t="str">
            <v>CHEMBL410979</v>
          </cell>
        </row>
        <row r="12647">
          <cell r="A12647" t="str">
            <v>Tivantinib</v>
          </cell>
          <cell r="B12647" t="str">
            <v>Tivantinib</v>
          </cell>
        </row>
        <row r="12648">
          <cell r="A12648" t="str">
            <v>CHEMBL478551</v>
          </cell>
          <cell r="B12648" t="str">
            <v>CHEMBL478551</v>
          </cell>
        </row>
        <row r="12649">
          <cell r="A12649" t="str">
            <v>C32.O..1.METHYL.INDOL.5.YL..18.HYDROXY.ASCOMYCIN</v>
          </cell>
          <cell r="B12649" t="str">
            <v>C32-O-(1-METHYL-INDOL-5-YL) 18-HYDROXY-ASCOMYCIN</v>
          </cell>
        </row>
        <row r="12650">
          <cell r="A12650" t="str">
            <v>CHEMBL238587</v>
          </cell>
          <cell r="B12650" t="str">
            <v>CHEMBL238587</v>
          </cell>
        </row>
        <row r="12651">
          <cell r="A12651" t="str">
            <v>X4.Butylresorcinol</v>
          </cell>
          <cell r="B12651" t="str">
            <v>4-Butylresorcinol</v>
          </cell>
        </row>
        <row r="12652">
          <cell r="A12652" t="str">
            <v>X.1.2.3.4.Tetrahydro.isoquinolin.3.yl..methanol</v>
          </cell>
          <cell r="B12652" t="str">
            <v>(1,2,3,4-Tetrahydro-isoquinolin-3-yl)-methanol</v>
          </cell>
        </row>
        <row r="12653">
          <cell r="A12653" t="str">
            <v>CHEMBL222180</v>
          </cell>
          <cell r="B12653" t="str">
            <v>CHEMBL222180</v>
          </cell>
        </row>
        <row r="12654">
          <cell r="A12654" t="str">
            <v>X1.3.Dicyclohexylurea</v>
          </cell>
          <cell r="B12654" t="str">
            <v>1,3-Dicyclohexylurea</v>
          </cell>
        </row>
        <row r="12655">
          <cell r="A12655" t="str">
            <v>CHEMBL244428</v>
          </cell>
          <cell r="B12655" t="str">
            <v>CHEMBL244428</v>
          </cell>
        </row>
        <row r="12656">
          <cell r="A12656" t="str">
            <v>CHEMBL330116</v>
          </cell>
          <cell r="B12656" t="str">
            <v>CHEMBL330116</v>
          </cell>
        </row>
        <row r="12657">
          <cell r="A12657" t="str">
            <v>Zaragozic.acid.D</v>
          </cell>
          <cell r="B12657" t="str">
            <v>Zaragozic acid D</v>
          </cell>
        </row>
        <row r="12658">
          <cell r="A12658" t="str">
            <v>CHEMBL1212994</v>
          </cell>
          <cell r="B12658" t="str">
            <v>CHEMBL1212994</v>
          </cell>
        </row>
        <row r="12659">
          <cell r="A12659" t="str">
            <v>Adrenoglomerulotropin</v>
          </cell>
          <cell r="B12659" t="str">
            <v>Adrenoglomerulotropin</v>
          </cell>
        </row>
        <row r="12660">
          <cell r="A12660" t="str">
            <v>CHEMBL129134</v>
          </cell>
          <cell r="B12660" t="str">
            <v>CHEMBL129134</v>
          </cell>
        </row>
        <row r="12661">
          <cell r="A12661" t="str">
            <v>CHEMBL1170845</v>
          </cell>
          <cell r="B12661" t="str">
            <v>CHEMBL1170845</v>
          </cell>
        </row>
        <row r="12662">
          <cell r="A12662" t="str">
            <v>X3..6.bromonaphthalen.2.yl.pyridine</v>
          </cell>
          <cell r="B12662" t="str">
            <v>3-(6-bromonaphthalen-2-yl)pyridine</v>
          </cell>
        </row>
        <row r="12663">
          <cell r="A12663" t="str">
            <v>YM.60828</v>
          </cell>
          <cell r="B12663" t="str">
            <v>YM-60828</v>
          </cell>
        </row>
        <row r="12664">
          <cell r="A12664" t="str">
            <v>CHEMBL413442</v>
          </cell>
          <cell r="B12664" t="str">
            <v>CHEMBL413442</v>
          </cell>
        </row>
        <row r="12665">
          <cell r="A12665" t="str">
            <v>CHEMBL309703</v>
          </cell>
          <cell r="B12665" t="str">
            <v>CHEMBL309703</v>
          </cell>
        </row>
        <row r="12666">
          <cell r="A12666" t="str">
            <v>PLSQETFSDLWKLLPEN.NH2</v>
          </cell>
          <cell r="B12666" t="str">
            <v>PLSQETFSDLWKLLPEN-NH2</v>
          </cell>
        </row>
        <row r="12667">
          <cell r="A12667" t="str">
            <v>KMI.172</v>
          </cell>
          <cell r="B12667" t="str">
            <v>KMI-172</v>
          </cell>
        </row>
        <row r="12668">
          <cell r="A12668" t="str">
            <v>X5.Iodo.1H.indazole</v>
          </cell>
          <cell r="B12668" t="str">
            <v>5-Iodo-1H-indazole</v>
          </cell>
        </row>
        <row r="12669">
          <cell r="A12669" t="str">
            <v>CHEMBL263873</v>
          </cell>
          <cell r="B12669" t="str">
            <v>CHEMBL263873</v>
          </cell>
        </row>
        <row r="12670">
          <cell r="A12670" t="str">
            <v>S32504</v>
          </cell>
          <cell r="B12670" t="str">
            <v>S32504</v>
          </cell>
        </row>
        <row r="12671">
          <cell r="A12671" t="str">
            <v>CHEMBL417537</v>
          </cell>
          <cell r="B12671" t="str">
            <v>CHEMBL417537</v>
          </cell>
        </row>
        <row r="12672">
          <cell r="A12672" t="str">
            <v>CHEMBL257917</v>
          </cell>
          <cell r="B12672" t="str">
            <v>CHEMBL257917</v>
          </cell>
        </row>
        <row r="12673">
          <cell r="A12673" t="str">
            <v>Piperoxan</v>
          </cell>
          <cell r="B12673" t="str">
            <v>Piperoxan</v>
          </cell>
        </row>
        <row r="12674">
          <cell r="A12674" t="str">
            <v>X556813.39.9</v>
          </cell>
          <cell r="B12674" t="str">
            <v>556813-39-9</v>
          </cell>
        </row>
        <row r="12675">
          <cell r="A12675" t="str">
            <v>X.R..2.11.Diaminoaporphine</v>
          </cell>
          <cell r="B12675" t="str">
            <v>(R)-2,11-Diaminoaporphine</v>
          </cell>
        </row>
        <row r="12676">
          <cell r="A12676" t="str">
            <v>X4.Hydroxyvaleric.acid</v>
          </cell>
          <cell r="B12676" t="str">
            <v>4-Hydroxyvaleric acid</v>
          </cell>
        </row>
        <row r="12677">
          <cell r="A12677" t="str">
            <v>Daedalin.A</v>
          </cell>
          <cell r="B12677" t="str">
            <v>Daedalin A</v>
          </cell>
        </row>
        <row r="12678">
          <cell r="A12678" t="str">
            <v>ICI.200355</v>
          </cell>
          <cell r="B12678" t="str">
            <v>ICI-200355</v>
          </cell>
        </row>
        <row r="12679">
          <cell r="A12679" t="str">
            <v>CHEMBL381589</v>
          </cell>
          <cell r="B12679" t="str">
            <v>CHEMBL381589</v>
          </cell>
        </row>
        <row r="12680">
          <cell r="A12680" t="str">
            <v>Cubebin</v>
          </cell>
          <cell r="B12680" t="str">
            <v>Cubebin</v>
          </cell>
        </row>
        <row r="12681">
          <cell r="A12681" t="str">
            <v>CHEMBL1171078</v>
          </cell>
          <cell r="B12681" t="str">
            <v>CHEMBL1171078</v>
          </cell>
        </row>
        <row r="12682">
          <cell r="A12682" t="str">
            <v>CHEMBL206575</v>
          </cell>
          <cell r="B12682" t="str">
            <v>CHEMBL206575</v>
          </cell>
        </row>
        <row r="12683">
          <cell r="A12683" t="str">
            <v>CHEMBL456882</v>
          </cell>
          <cell r="B12683" t="str">
            <v>CHEMBL456882</v>
          </cell>
        </row>
        <row r="12684">
          <cell r="A12684" t="str">
            <v>X.1R..MENTHYL.HEXYL.PHOSPHONATE.GROUP</v>
          </cell>
          <cell r="B12684" t="str">
            <v>(1R)-MENTHYL HEXYL PHOSPHONATE GROUP</v>
          </cell>
        </row>
        <row r="12685">
          <cell r="A12685" t="str">
            <v>CHEMBL292558</v>
          </cell>
          <cell r="B12685" t="str">
            <v>CHEMBL292558</v>
          </cell>
        </row>
        <row r="12686">
          <cell r="A12686" t="str">
            <v>CHEMBL383250</v>
          </cell>
          <cell r="B12686" t="str">
            <v>CHEMBL383250</v>
          </cell>
        </row>
        <row r="12687">
          <cell r="A12687" t="str">
            <v>CHEMBL238187</v>
          </cell>
          <cell r="B12687" t="str">
            <v>CHEMBL238187</v>
          </cell>
        </row>
        <row r="12688">
          <cell r="A12688" t="str">
            <v>CHEMBL219339</v>
          </cell>
          <cell r="B12688" t="str">
            <v>CHEMBL219339</v>
          </cell>
        </row>
        <row r="12689">
          <cell r="A12689" t="str">
            <v>CHEMBL142639</v>
          </cell>
          <cell r="B12689" t="str">
            <v>CHEMBL142639</v>
          </cell>
        </row>
        <row r="12690">
          <cell r="A12690" t="str">
            <v>dromostanolone</v>
          </cell>
          <cell r="B12690" t="str">
            <v>dromostanolone</v>
          </cell>
        </row>
        <row r="12691">
          <cell r="A12691" t="str">
            <v>CHEMBL127396</v>
          </cell>
          <cell r="B12691" t="str">
            <v>CHEMBL127396</v>
          </cell>
        </row>
        <row r="12692">
          <cell r="A12692" t="str">
            <v>aerophobin.1</v>
          </cell>
          <cell r="B12692" t="str">
            <v>aerophobin-1</v>
          </cell>
        </row>
        <row r="12693">
          <cell r="A12693" t="str">
            <v>DCL001002</v>
          </cell>
          <cell r="B12693" t="str">
            <v>DCL001002</v>
          </cell>
        </row>
        <row r="12694">
          <cell r="A12694" t="str">
            <v>CHEMBL151549</v>
          </cell>
          <cell r="B12694" t="str">
            <v>CHEMBL151549</v>
          </cell>
        </row>
        <row r="12695">
          <cell r="A12695" t="str">
            <v>NSC.664171</v>
          </cell>
          <cell r="B12695" t="str">
            <v>NSC-664171</v>
          </cell>
        </row>
        <row r="12696">
          <cell r="A12696" t="str">
            <v>CHEMBL504903</v>
          </cell>
          <cell r="B12696" t="str">
            <v>CHEMBL504903</v>
          </cell>
        </row>
        <row r="12697">
          <cell r="A12697" t="str">
            <v>Arzoxifene</v>
          </cell>
          <cell r="B12697" t="str">
            <v>Arzoxifene</v>
          </cell>
        </row>
        <row r="12698">
          <cell r="A12698" t="str">
            <v>CHEMBL429500</v>
          </cell>
          <cell r="B12698" t="str">
            <v>CHEMBL429500</v>
          </cell>
        </row>
        <row r="12699">
          <cell r="A12699" t="str">
            <v>CHEMBL1076604</v>
          </cell>
          <cell r="B12699" t="str">
            <v>CHEMBL1076604</v>
          </cell>
        </row>
        <row r="12700">
          <cell r="A12700" t="str">
            <v>CHEBI.43896</v>
          </cell>
          <cell r="B12700" t="str">
            <v>CHEBI:43896</v>
          </cell>
        </row>
        <row r="12701">
          <cell r="A12701" t="str">
            <v>Terikalant</v>
          </cell>
          <cell r="B12701" t="str">
            <v>Terikalant</v>
          </cell>
        </row>
        <row r="12702">
          <cell r="A12702" t="str">
            <v>CHEMBL394636</v>
          </cell>
          <cell r="B12702" t="str">
            <v>CHEMBL394636</v>
          </cell>
        </row>
        <row r="12703">
          <cell r="A12703" t="str">
            <v>X10.CF3C.OH.2.DDACTHF</v>
          </cell>
          <cell r="B12703" t="str">
            <v>10-CF3C(OH)2-DDACTHF</v>
          </cell>
        </row>
        <row r="12704">
          <cell r="A12704" t="str">
            <v>SALACINOL</v>
          </cell>
          <cell r="B12704" t="str">
            <v>SALACINOL</v>
          </cell>
        </row>
        <row r="12705">
          <cell r="A12705" t="str">
            <v>NSC125034</v>
          </cell>
          <cell r="B12705" t="str">
            <v>NSC125034</v>
          </cell>
        </row>
        <row r="12706">
          <cell r="A12706" t="str">
            <v>CHEMBL27863</v>
          </cell>
          <cell r="B12706" t="str">
            <v>CHEMBL27863</v>
          </cell>
        </row>
        <row r="12707">
          <cell r="A12707" t="str">
            <v>DNC000768</v>
          </cell>
          <cell r="B12707" t="str">
            <v>DNC000768</v>
          </cell>
        </row>
        <row r="12708">
          <cell r="A12708" t="str">
            <v>CHEMBL1164420</v>
          </cell>
          <cell r="B12708" t="str">
            <v>CHEMBL1164420</v>
          </cell>
        </row>
        <row r="12709">
          <cell r="A12709" t="str">
            <v>CHEMBL511107</v>
          </cell>
          <cell r="B12709" t="str">
            <v>CHEMBL511107</v>
          </cell>
        </row>
        <row r="12710">
          <cell r="A12710" t="str">
            <v>CHEMBL377707</v>
          </cell>
          <cell r="B12710" t="str">
            <v>CHEMBL377707</v>
          </cell>
        </row>
        <row r="12711">
          <cell r="A12711" t="str">
            <v>DV.7028</v>
          </cell>
          <cell r="B12711" t="str">
            <v>DV-7028</v>
          </cell>
        </row>
        <row r="12712">
          <cell r="A12712" t="str">
            <v>CHEMBL118860</v>
          </cell>
          <cell r="B12712" t="str">
            <v>CHEMBL118860</v>
          </cell>
        </row>
        <row r="12713">
          <cell r="A12713" t="str">
            <v>CHEMBL408637</v>
          </cell>
          <cell r="B12713" t="str">
            <v>CHEMBL408637</v>
          </cell>
        </row>
        <row r="12714">
          <cell r="A12714" t="str">
            <v>CHEMBL444251</v>
          </cell>
          <cell r="B12714" t="str">
            <v>CHEMBL444251</v>
          </cell>
        </row>
        <row r="12715">
          <cell r="A12715" t="str">
            <v>Sodium.anilinomethanesulfonate</v>
          </cell>
          <cell r="B12715" t="str">
            <v>Sodium anilinomethanesulfonate</v>
          </cell>
        </row>
        <row r="12716">
          <cell r="A12716" t="str">
            <v>Diphenoxylate.hydrochloride</v>
          </cell>
          <cell r="B12716" t="str">
            <v>Diphenoxylate hydrochloride</v>
          </cell>
        </row>
        <row r="12717">
          <cell r="A12717" t="str">
            <v>CHEMBL361251</v>
          </cell>
          <cell r="B12717" t="str">
            <v>CHEMBL361251</v>
          </cell>
        </row>
        <row r="12718">
          <cell r="A12718" t="str">
            <v>CHEMBL361032</v>
          </cell>
          <cell r="B12718" t="str">
            <v>CHEMBL361032</v>
          </cell>
        </row>
        <row r="12719">
          <cell r="A12719" t="str">
            <v>X1.1.1.trifluorododecan.2.one</v>
          </cell>
          <cell r="B12719" t="str">
            <v>1,1,1-trifluorododecan-2-one</v>
          </cell>
        </row>
        <row r="12720">
          <cell r="A12720" t="str">
            <v>CHEMBL367468</v>
          </cell>
          <cell r="B12720" t="str">
            <v>CHEMBL367468</v>
          </cell>
        </row>
        <row r="12721">
          <cell r="A12721" t="str">
            <v>Kojic.acid.phenylalanine.amide</v>
          </cell>
          <cell r="B12721" t="str">
            <v>Kojic acid-phenylalanine amide</v>
          </cell>
        </row>
        <row r="12722">
          <cell r="A12722" t="str">
            <v>CHEMBL56890</v>
          </cell>
          <cell r="B12722" t="str">
            <v>CHEMBL56890</v>
          </cell>
        </row>
        <row r="12723">
          <cell r="A12723" t="str">
            <v>CHEMBL380288</v>
          </cell>
          <cell r="B12723" t="str">
            <v>CHEMBL380288</v>
          </cell>
        </row>
        <row r="12724">
          <cell r="A12724" t="str">
            <v>SureCN4078284</v>
          </cell>
          <cell r="B12724" t="str">
            <v>SureCN4078284</v>
          </cell>
        </row>
        <row r="12725">
          <cell r="A12725" t="str">
            <v>UNII.10302WQ21V</v>
          </cell>
          <cell r="B12725" t="str">
            <v>UNII-10302WQ21V</v>
          </cell>
        </row>
        <row r="12726">
          <cell r="A12726" t="str">
            <v>cyclohexylglycine..2S..cyanopyrrolidine</v>
          </cell>
          <cell r="B12726" t="str">
            <v>cyclohexylglycine-(2S)-cyanopyrrolidine</v>
          </cell>
        </row>
        <row r="12727">
          <cell r="A12727" t="str">
            <v>X.S..2.amino.2.phenylpropanoic.acid</v>
          </cell>
          <cell r="B12727" t="str">
            <v>(S)-2-amino-2-phenylpropanoic acid</v>
          </cell>
        </row>
        <row r="12728">
          <cell r="A12728" t="str">
            <v>PF.477736</v>
          </cell>
          <cell r="B12728" t="str">
            <v>PF-477736</v>
          </cell>
        </row>
        <row r="12729">
          <cell r="A12729" t="str">
            <v>CHEMBL243885</v>
          </cell>
          <cell r="B12729" t="str">
            <v>CHEMBL243885</v>
          </cell>
        </row>
        <row r="12730">
          <cell r="A12730" t="str">
            <v>CHEMBL286865</v>
          </cell>
          <cell r="B12730" t="str">
            <v>CHEMBL286865</v>
          </cell>
        </row>
        <row r="12731">
          <cell r="A12731" t="str">
            <v>AGN.PC.078WEN</v>
          </cell>
          <cell r="B12731" t="str">
            <v>AGN-PC-078WEN</v>
          </cell>
        </row>
        <row r="12732">
          <cell r="A12732" t="str">
            <v>CHEMBL384195</v>
          </cell>
          <cell r="B12732" t="str">
            <v>CHEMBL384195</v>
          </cell>
        </row>
        <row r="12733">
          <cell r="A12733" t="str">
            <v>CHEMBL551899</v>
          </cell>
          <cell r="B12733" t="str">
            <v>CHEMBL551899</v>
          </cell>
        </row>
        <row r="12734">
          <cell r="A12734" t="str">
            <v>CHEMBL558777</v>
          </cell>
          <cell r="B12734" t="str">
            <v>CHEMBL558777</v>
          </cell>
        </row>
        <row r="12735">
          <cell r="A12735" t="str">
            <v>X3.Carbazol.9.yl.propionic.acid</v>
          </cell>
          <cell r="B12735" t="str">
            <v>3-Carbazol-9-yl-propionic acid</v>
          </cell>
        </row>
        <row r="12736">
          <cell r="A12736" t="str">
            <v>CHEMBL110909</v>
          </cell>
          <cell r="B12736" t="str">
            <v>CHEMBL110909</v>
          </cell>
        </row>
        <row r="12737">
          <cell r="A12737" t="str">
            <v>CHEMBL228687</v>
          </cell>
          <cell r="B12737" t="str">
            <v>CHEMBL228687</v>
          </cell>
        </row>
        <row r="12738">
          <cell r="A12738" t="str">
            <v>CHEMBL1097016</v>
          </cell>
          <cell r="B12738" t="str">
            <v>CHEMBL1097016</v>
          </cell>
        </row>
        <row r="12739">
          <cell r="A12739" t="str">
            <v>haloxysterol.B</v>
          </cell>
          <cell r="B12739" t="str">
            <v>haloxysterol B</v>
          </cell>
        </row>
        <row r="12740">
          <cell r="A12740" t="str">
            <v>CHEMBL66932</v>
          </cell>
          <cell r="B12740" t="str">
            <v>CHEMBL66932</v>
          </cell>
        </row>
        <row r="12741">
          <cell r="A12741" t="str">
            <v>CHEMBL57765</v>
          </cell>
          <cell r="B12741" t="str">
            <v>CHEMBL57765</v>
          </cell>
        </row>
        <row r="12742">
          <cell r="A12742" t="str">
            <v>CHEMBL576113</v>
          </cell>
          <cell r="B12742" t="str">
            <v>CHEMBL576113</v>
          </cell>
        </row>
        <row r="12743">
          <cell r="A12743" t="str">
            <v>CHEMBL180932</v>
          </cell>
          <cell r="B12743" t="str">
            <v>CHEMBL180932</v>
          </cell>
        </row>
        <row r="12744">
          <cell r="A12744" t="str">
            <v>acyclic.urea..1</v>
          </cell>
          <cell r="B12744" t="str">
            <v>acyclic urea, 1</v>
          </cell>
        </row>
        <row r="12745">
          <cell r="A12745" t="str">
            <v>BRN.2736542</v>
          </cell>
          <cell r="B12745" t="str">
            <v>BRN 2736542</v>
          </cell>
        </row>
        <row r="12746">
          <cell r="A12746" t="str">
            <v>CHEMBL1287980</v>
          </cell>
          <cell r="B12746" t="str">
            <v>CHEMBL1287980</v>
          </cell>
        </row>
        <row r="12747">
          <cell r="A12747" t="str">
            <v>Halopemide</v>
          </cell>
          <cell r="B12747" t="str">
            <v>Halopemide</v>
          </cell>
        </row>
        <row r="12748">
          <cell r="A12748" t="str">
            <v>Plomestane</v>
          </cell>
          <cell r="B12748" t="str">
            <v>Plomestane</v>
          </cell>
        </row>
        <row r="12749">
          <cell r="A12749" t="str">
            <v>X6.pyridin.3.ylnaphthalene.2.carbonitrile</v>
          </cell>
          <cell r="B12749" t="str">
            <v>6-pyridin-3-ylnaphthalene-2-carbonitrile</v>
          </cell>
        </row>
        <row r="12750">
          <cell r="A12750" t="str">
            <v>CHEMBL84940</v>
          </cell>
          <cell r="B12750" t="str">
            <v>CHEMBL84940</v>
          </cell>
        </row>
        <row r="12751">
          <cell r="A12751" t="str">
            <v>Anibamine</v>
          </cell>
          <cell r="B12751" t="str">
            <v>Anibamine</v>
          </cell>
        </row>
        <row r="12752">
          <cell r="A12752" t="str">
            <v>CHEMBL536047</v>
          </cell>
          <cell r="B12752" t="str">
            <v>CHEMBL536047</v>
          </cell>
        </row>
        <row r="12753">
          <cell r="A12753" t="str">
            <v>Lixivaptan</v>
          </cell>
          <cell r="B12753" t="str">
            <v>Lixivaptan</v>
          </cell>
        </row>
        <row r="12754">
          <cell r="A12754" t="str">
            <v>abyssinin.II</v>
          </cell>
          <cell r="B12754" t="str">
            <v>abyssinin II</v>
          </cell>
        </row>
        <row r="12755">
          <cell r="A12755" t="str">
            <v>CHEMBL371300</v>
          </cell>
          <cell r="B12755" t="str">
            <v>CHEMBL371300</v>
          </cell>
        </row>
        <row r="12756">
          <cell r="A12756" t="str">
            <v>KKHT.20718</v>
          </cell>
          <cell r="B12756" t="str">
            <v>KKHT-20718</v>
          </cell>
        </row>
        <row r="12757">
          <cell r="A12757" t="str">
            <v>X5.Methoxyflavone</v>
          </cell>
          <cell r="B12757" t="str">
            <v>5-Methoxyflavone</v>
          </cell>
        </row>
        <row r="12758">
          <cell r="A12758" t="str">
            <v>Salvinorin.B</v>
          </cell>
          <cell r="B12758" t="str">
            <v>Salvinorin B</v>
          </cell>
        </row>
        <row r="12759">
          <cell r="A12759" t="str">
            <v>Veraguensin</v>
          </cell>
          <cell r="B12759" t="str">
            <v>Veraguensin</v>
          </cell>
        </row>
        <row r="12760">
          <cell r="A12760" t="str">
            <v>Palmitic.acid.16.16.16.d3</v>
          </cell>
          <cell r="B12760" t="str">
            <v>Palmitic acid-16,16,16-d3</v>
          </cell>
        </row>
        <row r="12761">
          <cell r="A12761" t="str">
            <v>CHEMBL1093715</v>
          </cell>
          <cell r="B12761" t="str">
            <v>CHEMBL1093715</v>
          </cell>
        </row>
        <row r="12762">
          <cell r="A12762" t="str">
            <v>CHEMBL144364</v>
          </cell>
          <cell r="B12762" t="str">
            <v>CHEMBL144364</v>
          </cell>
        </row>
        <row r="12763">
          <cell r="A12763" t="str">
            <v>CHEMBL425813</v>
          </cell>
          <cell r="B12763" t="str">
            <v>CHEMBL425813</v>
          </cell>
        </row>
        <row r="12764">
          <cell r="A12764" t="str">
            <v>CHEMBL413880</v>
          </cell>
          <cell r="B12764" t="str">
            <v>CHEMBL413880</v>
          </cell>
        </row>
        <row r="12765">
          <cell r="A12765" t="str">
            <v>CHEMBL203609</v>
          </cell>
          <cell r="B12765" t="str">
            <v>CHEMBL203609</v>
          </cell>
        </row>
        <row r="12766">
          <cell r="A12766" t="str">
            <v>CHEMBL427205</v>
          </cell>
          <cell r="B12766" t="str">
            <v>CHEMBL427205</v>
          </cell>
        </row>
        <row r="12767">
          <cell r="A12767" t="str">
            <v>CHEMBL509367</v>
          </cell>
          <cell r="B12767" t="str">
            <v>CHEMBL509367</v>
          </cell>
        </row>
        <row r="12768">
          <cell r="A12768" t="str">
            <v>CP.99994</v>
          </cell>
          <cell r="B12768" t="str">
            <v>CP 99994</v>
          </cell>
        </row>
        <row r="12769">
          <cell r="A12769" t="str">
            <v>S..2.boronoethyl..L.cysteine</v>
          </cell>
          <cell r="B12769" t="str">
            <v>S-(2-boronoethyl)-L-cysteine</v>
          </cell>
        </row>
        <row r="12770">
          <cell r="A12770" t="str">
            <v>CHEMBL270409</v>
          </cell>
          <cell r="B12770" t="str">
            <v>CHEMBL270409</v>
          </cell>
        </row>
        <row r="12771">
          <cell r="A12771" t="str">
            <v>CHEMBL565028</v>
          </cell>
          <cell r="B12771" t="str">
            <v>CHEMBL565028</v>
          </cell>
        </row>
        <row r="12772">
          <cell r="A12772" t="str">
            <v>N.isobutylnorlitebamine</v>
          </cell>
          <cell r="B12772" t="str">
            <v>N-isobutylnorlitebamine</v>
          </cell>
        </row>
        <row r="12773">
          <cell r="A12773" t="str">
            <v>CHEMBL589494</v>
          </cell>
          <cell r="B12773" t="str">
            <v>CHEMBL589494</v>
          </cell>
        </row>
        <row r="12774">
          <cell r="A12774" t="str">
            <v>N.Arachidonylmaleimide</v>
          </cell>
          <cell r="B12774" t="str">
            <v>N-Arachidonylmaleimide</v>
          </cell>
        </row>
        <row r="12775">
          <cell r="A12775" t="str">
            <v>CHEMBL244425</v>
          </cell>
          <cell r="B12775" t="str">
            <v>CHEMBL244425</v>
          </cell>
        </row>
        <row r="12776">
          <cell r="A12776" t="str">
            <v>CHEMBL414128</v>
          </cell>
          <cell r="B12776" t="str">
            <v>CHEMBL414128</v>
          </cell>
        </row>
        <row r="12777">
          <cell r="A12777" t="str">
            <v>X143659.20.5</v>
          </cell>
          <cell r="B12777" t="str">
            <v>143659-20-5</v>
          </cell>
        </row>
        <row r="12778">
          <cell r="A12778" t="str">
            <v>CHEMBL376650</v>
          </cell>
          <cell r="B12778" t="str">
            <v>CHEMBL376650</v>
          </cell>
        </row>
        <row r="12779">
          <cell r="A12779" t="str">
            <v>SureCN1867121</v>
          </cell>
          <cell r="B12779" t="str">
            <v>SureCN1867121</v>
          </cell>
        </row>
        <row r="12780">
          <cell r="A12780" t="str">
            <v>X2..2.naphthamido.benzoic.acid</v>
          </cell>
          <cell r="B12780" t="str">
            <v>2-(2-naphthamido)benzoic acid</v>
          </cell>
        </row>
        <row r="12781">
          <cell r="A12781" t="str">
            <v>Tetrahydroquinoline.B</v>
          </cell>
          <cell r="B12781" t="str">
            <v>Tetrahydroquinoline B</v>
          </cell>
        </row>
        <row r="12782">
          <cell r="A12782" t="str">
            <v>N.N.Dimethylaminoethyl.18.methoxycoronaridinate</v>
          </cell>
          <cell r="B12782" t="str">
            <v>N,N-Dimethylaminoethyl 18-methoxycoronaridinate</v>
          </cell>
        </row>
        <row r="12783">
          <cell r="A12783" t="str">
            <v>Cipemastat</v>
          </cell>
          <cell r="B12783" t="str">
            <v>Cipemastat</v>
          </cell>
        </row>
        <row r="12784">
          <cell r="A12784" t="str">
            <v>X1..1.Naphthyl.piperazine</v>
          </cell>
          <cell r="B12784" t="str">
            <v>1-(1-Naphthyl)piperazine</v>
          </cell>
        </row>
        <row r="12785">
          <cell r="A12785" t="str">
            <v>X1.Naphthylpiperazine</v>
          </cell>
          <cell r="B12785" t="str">
            <v>1-Naphthylpiperazine</v>
          </cell>
        </row>
        <row r="12786">
          <cell r="A12786" t="str">
            <v>OL.92</v>
          </cell>
          <cell r="B12786" t="str">
            <v>OL-92</v>
          </cell>
        </row>
        <row r="12787">
          <cell r="A12787" t="str">
            <v>CHEMBL373245</v>
          </cell>
          <cell r="B12787" t="str">
            <v>CHEMBL373245</v>
          </cell>
        </row>
        <row r="12788">
          <cell r="A12788" t="str">
            <v>CHEMBL399354</v>
          </cell>
          <cell r="B12788" t="str">
            <v>CHEMBL399354</v>
          </cell>
        </row>
        <row r="12789">
          <cell r="A12789" t="str">
            <v>Phenylphosphate</v>
          </cell>
          <cell r="B12789" t="str">
            <v>Phenylphosphate</v>
          </cell>
        </row>
        <row r="12790">
          <cell r="A12790" t="str">
            <v>CHEMBL105823</v>
          </cell>
          <cell r="B12790" t="str">
            <v>CHEMBL105823</v>
          </cell>
        </row>
        <row r="12791">
          <cell r="A12791" t="str">
            <v>CP.376395</v>
          </cell>
          <cell r="B12791" t="str">
            <v>CP-376395</v>
          </cell>
        </row>
        <row r="12792">
          <cell r="A12792" t="str">
            <v>CHEMBL19080</v>
          </cell>
          <cell r="B12792" t="str">
            <v>CHEMBL19080</v>
          </cell>
        </row>
        <row r="12793">
          <cell r="A12793" t="str">
            <v>CHEMBL119664</v>
          </cell>
          <cell r="B12793" t="str">
            <v>CHEMBL119664</v>
          </cell>
        </row>
        <row r="12794">
          <cell r="A12794" t="str">
            <v>UCS15A</v>
          </cell>
          <cell r="B12794" t="str">
            <v>UCS15A</v>
          </cell>
        </row>
        <row r="12795">
          <cell r="A12795" t="str">
            <v>CHROMOTROPATE</v>
          </cell>
          <cell r="B12795" t="str">
            <v>CHROMOTROPATE</v>
          </cell>
        </row>
        <row r="12796">
          <cell r="A12796" t="str">
            <v>Ac.SFWKYS.NH2</v>
          </cell>
          <cell r="B12796" t="str">
            <v>Ac-SFWKYS-NH2</v>
          </cell>
        </row>
        <row r="12797">
          <cell r="A12797" t="str">
            <v>CHEMBL575857</v>
          </cell>
          <cell r="B12797" t="str">
            <v>CHEMBL575857</v>
          </cell>
        </row>
        <row r="12798">
          <cell r="A12798" t="str">
            <v>CHEMBL402990</v>
          </cell>
          <cell r="B12798" t="str">
            <v>CHEMBL402990</v>
          </cell>
        </row>
        <row r="12799">
          <cell r="A12799" t="str">
            <v>Prokanazol</v>
          </cell>
          <cell r="B12799" t="str">
            <v>Prokanazol</v>
          </cell>
        </row>
        <row r="12800">
          <cell r="A12800" t="str">
            <v>Apremilast</v>
          </cell>
          <cell r="B12800" t="str">
            <v>Apremilast</v>
          </cell>
        </row>
        <row r="12801">
          <cell r="A12801" t="str">
            <v>Lasofoxifene</v>
          </cell>
          <cell r="B12801" t="str">
            <v>Lasofoxifene</v>
          </cell>
        </row>
        <row r="12802">
          <cell r="A12802" t="str">
            <v>CHEMBL584052</v>
          </cell>
          <cell r="B12802" t="str">
            <v>CHEMBL584052</v>
          </cell>
        </row>
        <row r="12803">
          <cell r="A12803" t="str">
            <v>X4.hydrazinobenzenesulfonamide</v>
          </cell>
          <cell r="B12803" t="str">
            <v>4-hydrazinobenzenesulfonamide</v>
          </cell>
        </row>
        <row r="12804">
          <cell r="A12804" t="str">
            <v>CHEMBL207857</v>
          </cell>
          <cell r="B12804" t="str">
            <v>CHEMBL207857</v>
          </cell>
        </row>
        <row r="12805">
          <cell r="A12805" t="str">
            <v>Trifluoromethionine</v>
          </cell>
          <cell r="B12805" t="str">
            <v>Trifluoromethionine</v>
          </cell>
        </row>
        <row r="12806">
          <cell r="A12806" t="str">
            <v>Pedunculagin</v>
          </cell>
          <cell r="B12806" t="str">
            <v>Pedunculagin</v>
          </cell>
        </row>
        <row r="12807">
          <cell r="A12807" t="str">
            <v>X1.Phenyl.5.hydroxybenzimidazole</v>
          </cell>
          <cell r="B12807" t="str">
            <v>1-Phenyl-5-hydroxybenzimidazole</v>
          </cell>
        </row>
        <row r="12808">
          <cell r="A12808" t="str">
            <v>X....cyclorphan</v>
          </cell>
          <cell r="B12808" t="str">
            <v>(-)-cyclorphan</v>
          </cell>
        </row>
        <row r="12809">
          <cell r="A12809" t="str">
            <v>CHEMBL594298</v>
          </cell>
          <cell r="B12809" t="str">
            <v>CHEMBL594298</v>
          </cell>
        </row>
        <row r="12810">
          <cell r="A12810" t="str">
            <v>Azithromycin.N.benzyltriazolyloctahydroxamic.Acid</v>
          </cell>
          <cell r="B12810" t="str">
            <v>Azithromycin-N-benzyltriazolyloctahydroxamic Acid</v>
          </cell>
        </row>
        <row r="12811">
          <cell r="A12811" t="str">
            <v>LY2606368</v>
          </cell>
          <cell r="B12811" t="str">
            <v>LY2606368</v>
          </cell>
        </row>
        <row r="12812">
          <cell r="A12812" t="str">
            <v>CHEMBL404595</v>
          </cell>
          <cell r="B12812" t="str">
            <v>CHEMBL404595</v>
          </cell>
        </row>
        <row r="12813">
          <cell r="A12813" t="str">
            <v>CHEMBL432726</v>
          </cell>
          <cell r="B12813" t="str">
            <v>CHEMBL432726</v>
          </cell>
        </row>
        <row r="12814">
          <cell r="A12814" t="str">
            <v>UNII.E6CKI5C54O</v>
          </cell>
          <cell r="B12814" t="str">
            <v>UNII-E6CKI5C54O</v>
          </cell>
        </row>
        <row r="12815">
          <cell r="A12815" t="str">
            <v>Cystamine.dihydrochloride</v>
          </cell>
          <cell r="B12815" t="str">
            <v>Cystamine dihydrochloride</v>
          </cell>
        </row>
        <row r="12816">
          <cell r="A12816" t="str">
            <v>Palosuran</v>
          </cell>
          <cell r="B12816" t="str">
            <v>Palosuran</v>
          </cell>
        </row>
        <row r="12817">
          <cell r="A12817" t="str">
            <v>CHEMBL65399</v>
          </cell>
          <cell r="B12817" t="str">
            <v>CHEMBL65399</v>
          </cell>
        </row>
        <row r="12818">
          <cell r="A12818" t="str">
            <v>X157341.41.8</v>
          </cell>
          <cell r="B12818" t="str">
            <v>157341-41-8</v>
          </cell>
        </row>
        <row r="12819">
          <cell r="A12819" t="str">
            <v>SureCN3260399</v>
          </cell>
          <cell r="B12819" t="str">
            <v>SureCN3260399</v>
          </cell>
        </row>
        <row r="12820">
          <cell r="A12820" t="str">
            <v>AGN.PC.0052SD</v>
          </cell>
          <cell r="B12820" t="str">
            <v>AGN-PC-0052SD</v>
          </cell>
        </row>
        <row r="12821">
          <cell r="A12821" t="str">
            <v>mebudipine</v>
          </cell>
          <cell r="B12821" t="str">
            <v>mebudipine</v>
          </cell>
        </row>
        <row r="12822">
          <cell r="A12822" t="str">
            <v>Adamantan.1.yl.pyrrolidin.1.yl.methanone</v>
          </cell>
          <cell r="B12822" t="str">
            <v>Adamantan-1-yl-pyrrolidin-1-yl-methanone</v>
          </cell>
        </row>
        <row r="12823">
          <cell r="A12823" t="str">
            <v>CHEMBL1237315</v>
          </cell>
          <cell r="B12823" t="str">
            <v>CHEMBL1237315</v>
          </cell>
        </row>
        <row r="12824">
          <cell r="A12824" t="str">
            <v>miller.9Z.enolide</v>
          </cell>
          <cell r="B12824" t="str">
            <v>miller-9Z-enolide</v>
          </cell>
        </row>
        <row r="12825">
          <cell r="A12825" t="str">
            <v>X1H.Purine.2.6.dione..3.7.dihydro.3.methyl.1..phenylmethyl..</v>
          </cell>
          <cell r="B12825" t="str">
            <v>1H-Purine-2,6-dione, 3,7-dihydro-3-methyl-1-(phenylmethyl)-</v>
          </cell>
        </row>
        <row r="12826">
          <cell r="A12826" t="str">
            <v>DNC005536</v>
          </cell>
          <cell r="B12826" t="str">
            <v>DNC005536</v>
          </cell>
        </row>
        <row r="12827">
          <cell r="A12827" t="str">
            <v>Acediasulfone</v>
          </cell>
          <cell r="B12827" t="str">
            <v>Acediasulfone</v>
          </cell>
        </row>
        <row r="12828">
          <cell r="A12828" t="str">
            <v>X4.hydroxy.4.phenylbutanoic.acid</v>
          </cell>
          <cell r="B12828" t="str">
            <v>4-hydroxy-4-phenylbutanoic acid</v>
          </cell>
        </row>
        <row r="12829">
          <cell r="A12829" t="str">
            <v>CHEMBL464764</v>
          </cell>
          <cell r="B12829" t="str">
            <v>CHEMBL464764</v>
          </cell>
        </row>
        <row r="12830">
          <cell r="A12830" t="str">
            <v>Besipirdine</v>
          </cell>
          <cell r="B12830" t="str">
            <v>Besipirdine</v>
          </cell>
        </row>
        <row r="12831">
          <cell r="A12831" t="str">
            <v>CHEMBL558226</v>
          </cell>
          <cell r="B12831" t="str">
            <v>CHEMBL558226</v>
          </cell>
        </row>
        <row r="12832">
          <cell r="A12832" t="str">
            <v>CHEMBL179641</v>
          </cell>
          <cell r="B12832" t="str">
            <v>CHEMBL179641</v>
          </cell>
        </row>
        <row r="12833">
          <cell r="A12833" t="str">
            <v>Diarylurea.deriv..14</v>
          </cell>
          <cell r="B12833" t="str">
            <v>Diarylurea deriv. 14</v>
          </cell>
        </row>
        <row r="12834">
          <cell r="A12834" t="str">
            <v>CHEMBL208098</v>
          </cell>
          <cell r="B12834" t="str">
            <v>CHEMBL208098</v>
          </cell>
        </row>
        <row r="12835">
          <cell r="A12835" t="str">
            <v>NITD609</v>
          </cell>
          <cell r="B12835" t="str">
            <v>NITD609</v>
          </cell>
        </row>
        <row r="12836">
          <cell r="A12836" t="str">
            <v>CHEMBL204864</v>
          </cell>
          <cell r="B12836" t="str">
            <v>CHEMBL204864</v>
          </cell>
        </row>
        <row r="12837">
          <cell r="A12837" t="str">
            <v>Toxoflavin</v>
          </cell>
          <cell r="B12837" t="str">
            <v>Toxoflavin</v>
          </cell>
        </row>
        <row r="12838">
          <cell r="A12838" t="str">
            <v>CHEMBL245707</v>
          </cell>
          <cell r="B12838" t="str">
            <v>CHEMBL245707</v>
          </cell>
        </row>
        <row r="12839">
          <cell r="A12839" t="str">
            <v>X8.Methoxy.2.oxo.2H.chromene.3.carboxylic.acid</v>
          </cell>
          <cell r="B12839" t="str">
            <v>8-Methoxy-2-oxo-2H-chromene-3-carboxylic acid</v>
          </cell>
        </row>
        <row r="12840">
          <cell r="A12840" t="str">
            <v>X7.8.3..4..tetrahydroxyflavone</v>
          </cell>
          <cell r="B12840" t="str">
            <v>7,8,3',4'-tetrahydroxyflavone</v>
          </cell>
        </row>
        <row r="12841">
          <cell r="A12841" t="str">
            <v>Gantofiban</v>
          </cell>
          <cell r="B12841" t="str">
            <v>Gantofiban</v>
          </cell>
        </row>
        <row r="12842">
          <cell r="A12842" t="str">
            <v>BQ123</v>
          </cell>
          <cell r="B12842" t="str">
            <v>BQ123</v>
          </cell>
        </row>
        <row r="12843">
          <cell r="A12843" t="str">
            <v>CHEMBL34879</v>
          </cell>
          <cell r="B12843" t="str">
            <v>CHEMBL34879</v>
          </cell>
        </row>
        <row r="12844">
          <cell r="A12844" t="str">
            <v>CHEMBL234885</v>
          </cell>
          <cell r="B12844" t="str">
            <v>CHEMBL234885</v>
          </cell>
        </row>
        <row r="12845">
          <cell r="A12845" t="str">
            <v>DC6S</v>
          </cell>
          <cell r="B12845" t="str">
            <v>DC6S</v>
          </cell>
        </row>
        <row r="12846">
          <cell r="A12846" t="str">
            <v>CHEMBL190430</v>
          </cell>
          <cell r="B12846" t="str">
            <v>CHEMBL190430</v>
          </cell>
        </row>
        <row r="12847">
          <cell r="A12847" t="str">
            <v>X8..hydroxymethylamino.octan.1.ol</v>
          </cell>
          <cell r="B12847" t="str">
            <v>8-(hydroxymethylamino)octan-1-ol</v>
          </cell>
        </row>
        <row r="12848">
          <cell r="A12848" t="str">
            <v>CHEMBL114796</v>
          </cell>
          <cell r="B12848" t="str">
            <v>CHEMBL114796</v>
          </cell>
        </row>
        <row r="12849">
          <cell r="A12849" t="str">
            <v>AC1L1GZN</v>
          </cell>
          <cell r="B12849" t="str">
            <v>AC1L1GZN</v>
          </cell>
        </row>
        <row r="12850">
          <cell r="A12850" t="str">
            <v>SureCN12379571</v>
          </cell>
          <cell r="B12850" t="str">
            <v>SureCN12379571</v>
          </cell>
        </row>
        <row r="12851">
          <cell r="A12851" t="str">
            <v>Sufugolix</v>
          </cell>
          <cell r="B12851" t="str">
            <v>Sufugolix</v>
          </cell>
        </row>
        <row r="12852">
          <cell r="A12852" t="str">
            <v>GD7</v>
          </cell>
          <cell r="B12852" t="str">
            <v>GD7</v>
          </cell>
        </row>
        <row r="12853">
          <cell r="A12853" t="str">
            <v>X8.benzylnaringenin</v>
          </cell>
          <cell r="B12853" t="str">
            <v>8-benzylnaringenin</v>
          </cell>
        </row>
        <row r="12854">
          <cell r="A12854" t="str">
            <v>CHEMBL69585</v>
          </cell>
          <cell r="B12854" t="str">
            <v>CHEMBL69585</v>
          </cell>
        </row>
        <row r="12855">
          <cell r="A12855" t="str">
            <v>CHEMBL112364</v>
          </cell>
          <cell r="B12855" t="str">
            <v>CHEMBL112364</v>
          </cell>
        </row>
        <row r="12856">
          <cell r="A12856" t="str">
            <v>CHEMBL256058</v>
          </cell>
          <cell r="B12856" t="str">
            <v>CHEMBL256058</v>
          </cell>
        </row>
        <row r="12857">
          <cell r="A12857" t="str">
            <v>CHEMBL172912</v>
          </cell>
          <cell r="B12857" t="str">
            <v>CHEMBL172912</v>
          </cell>
        </row>
        <row r="12858">
          <cell r="A12858" t="str">
            <v>AGN.PC.0687A0</v>
          </cell>
          <cell r="B12858" t="str">
            <v>AGN-PC-0687A0</v>
          </cell>
        </row>
        <row r="12859">
          <cell r="A12859" t="str">
            <v>X.3.Pyridylmethylene.indane.9b</v>
          </cell>
          <cell r="B12859" t="str">
            <v>(3-Pyridylmethylene)indane 9b</v>
          </cell>
        </row>
        <row r="12860">
          <cell r="A12860" t="str">
            <v>CHEMBL439759</v>
          </cell>
          <cell r="B12860" t="str">
            <v>CHEMBL439759</v>
          </cell>
        </row>
        <row r="12861">
          <cell r="A12861" t="str">
            <v>Quinacrine.azide</v>
          </cell>
          <cell r="B12861" t="str">
            <v>Quinacrine azide</v>
          </cell>
        </row>
        <row r="12862">
          <cell r="A12862" t="str">
            <v>CHEMBL260682</v>
          </cell>
          <cell r="B12862" t="str">
            <v>CHEMBL260682</v>
          </cell>
        </row>
        <row r="12863">
          <cell r="A12863" t="str">
            <v>X3.Iodyl.benzoic.acid</v>
          </cell>
          <cell r="B12863" t="str">
            <v>3-Iodyl-benzoic acid</v>
          </cell>
        </row>
        <row r="12864">
          <cell r="A12864" t="str">
            <v>CHEMBL373588</v>
          </cell>
          <cell r="B12864" t="str">
            <v>CHEMBL373588</v>
          </cell>
        </row>
        <row r="12865">
          <cell r="A12865" t="str">
            <v>Velnacrine</v>
          </cell>
          <cell r="B12865" t="str">
            <v>Velnacrine</v>
          </cell>
        </row>
        <row r="12866">
          <cell r="A12866" t="str">
            <v>CHEMBL279053</v>
          </cell>
          <cell r="B12866" t="str">
            <v>CHEMBL279053</v>
          </cell>
        </row>
        <row r="12867">
          <cell r="A12867" t="str">
            <v>BIS.IMIDE.A</v>
          </cell>
          <cell r="B12867" t="str">
            <v>BIS-IMIDE A</v>
          </cell>
        </row>
        <row r="12868">
          <cell r="A12868" t="str">
            <v>X2.7.Bis.4.chlorobutyramido.anthraquinone</v>
          </cell>
          <cell r="B12868" t="str">
            <v>2,7-Bis(4-chlorobutyramido)anthraquinone</v>
          </cell>
        </row>
        <row r="12869">
          <cell r="A12869" t="str">
            <v>Imirestat</v>
          </cell>
          <cell r="B12869" t="str">
            <v>Imirestat</v>
          </cell>
        </row>
        <row r="12870">
          <cell r="A12870" t="str">
            <v>CHEMBL147069</v>
          </cell>
          <cell r="B12870" t="str">
            <v>CHEMBL147069</v>
          </cell>
        </row>
        <row r="12871">
          <cell r="A12871" t="str">
            <v>X8..3.Chlorobenzyloxy.caffeine</v>
          </cell>
          <cell r="B12871" t="str">
            <v>8-(3-Chlorobenzyloxy)caffeine</v>
          </cell>
        </row>
        <row r="12872">
          <cell r="A12872" t="str">
            <v>CHEMBL207833</v>
          </cell>
          <cell r="B12872" t="str">
            <v>CHEMBL207833</v>
          </cell>
        </row>
        <row r="12873">
          <cell r="A12873" t="str">
            <v>ACTINOPLANIC.ACID.A</v>
          </cell>
          <cell r="B12873" t="str">
            <v>ACTINOPLANIC ACID A</v>
          </cell>
        </row>
        <row r="12874">
          <cell r="A12874" t="str">
            <v>X.3.Pyridylmethylene.indane.19a</v>
          </cell>
          <cell r="B12874" t="str">
            <v>(3-Pyridylmethylene)indane 19a</v>
          </cell>
        </row>
        <row r="12875">
          <cell r="A12875" t="str">
            <v>CHEMBL426099</v>
          </cell>
          <cell r="B12875" t="str">
            <v>CHEMBL426099</v>
          </cell>
        </row>
        <row r="12876">
          <cell r="A12876" t="str">
            <v>CHEMBL281785</v>
          </cell>
          <cell r="B12876" t="str">
            <v>CHEMBL281785</v>
          </cell>
        </row>
        <row r="12877">
          <cell r="A12877" t="str">
            <v>AGN.PC.045NH8</v>
          </cell>
          <cell r="B12877" t="str">
            <v>AGN-PC-045NH8</v>
          </cell>
        </row>
        <row r="12878">
          <cell r="A12878" t="str">
            <v>CHEMBL42713</v>
          </cell>
          <cell r="B12878" t="str">
            <v>CHEMBL42713</v>
          </cell>
        </row>
        <row r="12879">
          <cell r="A12879" t="str">
            <v>X6.7.8.Trimethoxy.4.methylquinolin.2.1H..one</v>
          </cell>
          <cell r="B12879" t="str">
            <v>6,7,8-Trimethoxy-4-methylquinolin-2(1H)-one</v>
          </cell>
        </row>
        <row r="12880">
          <cell r="A12880" t="str">
            <v>X253863.00.2</v>
          </cell>
          <cell r="B12880" t="str">
            <v>253863-00-2</v>
          </cell>
        </row>
        <row r="12881">
          <cell r="A12881" t="str">
            <v>CHEMBL18735</v>
          </cell>
          <cell r="B12881" t="str">
            <v>CHEMBL18735</v>
          </cell>
        </row>
        <row r="12882">
          <cell r="A12882" t="str">
            <v>X1001917.37.8</v>
          </cell>
          <cell r="B12882" t="str">
            <v>1001917-37-8</v>
          </cell>
        </row>
        <row r="12883">
          <cell r="A12883" t="str">
            <v>CHEMBL1253380</v>
          </cell>
          <cell r="B12883" t="str">
            <v>CHEMBL1253380</v>
          </cell>
        </row>
        <row r="12884">
          <cell r="A12884" t="str">
            <v>CHEMBL132091</v>
          </cell>
          <cell r="B12884" t="str">
            <v>CHEMBL132091</v>
          </cell>
        </row>
        <row r="12885">
          <cell r="A12885" t="str">
            <v>METOCURINE</v>
          </cell>
          <cell r="B12885" t="str">
            <v>METOCURINE</v>
          </cell>
        </row>
        <row r="12886">
          <cell r="A12886" t="str">
            <v>CHEMBL18980</v>
          </cell>
          <cell r="B12886" t="str">
            <v>CHEMBL18980</v>
          </cell>
        </row>
        <row r="12887">
          <cell r="A12887" t="str">
            <v>Benzene..1.iodyl.3.nitro.</v>
          </cell>
          <cell r="B12887" t="str">
            <v>Benzene, 1-iodyl-3-nitro-</v>
          </cell>
        </row>
        <row r="12888">
          <cell r="A12888" t="str">
            <v>CHEMBL500680</v>
          </cell>
          <cell r="B12888" t="str">
            <v>CHEMBL500680</v>
          </cell>
        </row>
        <row r="12889">
          <cell r="A12889" t="str">
            <v>CHEMBL261476</v>
          </cell>
          <cell r="B12889" t="str">
            <v>CHEMBL261476</v>
          </cell>
        </row>
        <row r="12890">
          <cell r="A12890" t="str">
            <v>Leuprolide.acetate</v>
          </cell>
          <cell r="B12890" t="str">
            <v>Leuprolide acetate</v>
          </cell>
        </row>
        <row r="12891">
          <cell r="A12891" t="str">
            <v>Litoxetine</v>
          </cell>
          <cell r="B12891" t="str">
            <v>Litoxetine</v>
          </cell>
        </row>
        <row r="12892">
          <cell r="A12892" t="str">
            <v>ST057150</v>
          </cell>
          <cell r="B12892" t="str">
            <v>ST057150</v>
          </cell>
        </row>
        <row r="12893">
          <cell r="A12893" t="str">
            <v>CHEMBL70130</v>
          </cell>
          <cell r="B12893" t="str">
            <v>CHEMBL70130</v>
          </cell>
        </row>
        <row r="12894">
          <cell r="A12894" t="str">
            <v>CHEMBL66063</v>
          </cell>
          <cell r="B12894" t="str">
            <v>CHEMBL66063</v>
          </cell>
        </row>
        <row r="12895">
          <cell r="A12895" t="str">
            <v>CHEMBL124322</v>
          </cell>
          <cell r="B12895" t="str">
            <v>CHEMBL124322</v>
          </cell>
        </row>
        <row r="12896">
          <cell r="A12896" t="str">
            <v>CHEMBL155109</v>
          </cell>
          <cell r="B12896" t="str">
            <v>CHEMBL155109</v>
          </cell>
        </row>
        <row r="12897">
          <cell r="A12897" t="str">
            <v>CHEMBL126167</v>
          </cell>
          <cell r="B12897" t="str">
            <v>CHEMBL126167</v>
          </cell>
        </row>
        <row r="12898">
          <cell r="A12898" t="str">
            <v>CHEMBL207146</v>
          </cell>
          <cell r="B12898" t="str">
            <v>CHEMBL207146</v>
          </cell>
        </row>
        <row r="12899">
          <cell r="A12899" t="str">
            <v>CHEMBL216490</v>
          </cell>
          <cell r="B12899" t="str">
            <v>CHEMBL216490</v>
          </cell>
        </row>
        <row r="12900">
          <cell r="A12900" t="str">
            <v>CHEMBL373636</v>
          </cell>
          <cell r="B12900" t="str">
            <v>CHEMBL373636</v>
          </cell>
        </row>
        <row r="12901">
          <cell r="A12901" t="str">
            <v>X5.Amino.2.naphthalenesulfonic.acid</v>
          </cell>
          <cell r="B12901" t="str">
            <v>5-Amino-2-naphthalenesulfonic acid</v>
          </cell>
        </row>
        <row r="12902">
          <cell r="A12902" t="str">
            <v>CHEMBL374577</v>
          </cell>
          <cell r="B12902" t="str">
            <v>CHEMBL374577</v>
          </cell>
        </row>
        <row r="12903">
          <cell r="A12903" t="str">
            <v>Cholecystokinin.9</v>
          </cell>
          <cell r="B12903" t="str">
            <v>Cholecystokinin-9</v>
          </cell>
        </row>
        <row r="12904">
          <cell r="A12904" t="str">
            <v>CHEMBL161465</v>
          </cell>
          <cell r="B12904" t="str">
            <v>CHEMBL161465</v>
          </cell>
        </row>
        <row r="12905">
          <cell r="A12905" t="str">
            <v>CHEMBL263399</v>
          </cell>
          <cell r="B12905" t="str">
            <v>CHEMBL263399</v>
          </cell>
        </row>
        <row r="12906">
          <cell r="A12906" t="str">
            <v>CHEMBL156974</v>
          </cell>
          <cell r="B12906" t="str">
            <v>CHEMBL156974</v>
          </cell>
        </row>
        <row r="12907">
          <cell r="A12907" t="str">
            <v>CHEMBL403588</v>
          </cell>
          <cell r="B12907" t="str">
            <v>CHEMBL403588</v>
          </cell>
        </row>
        <row r="12908">
          <cell r="A12908" t="str">
            <v>CHEMBL387536</v>
          </cell>
          <cell r="B12908" t="str">
            <v>CHEMBL387536</v>
          </cell>
        </row>
        <row r="12909">
          <cell r="A12909" t="str">
            <v>NADH.dianion</v>
          </cell>
          <cell r="B12909" t="str">
            <v>NADH dianion</v>
          </cell>
        </row>
        <row r="12910">
          <cell r="A12910" t="str">
            <v>NADH</v>
          </cell>
          <cell r="B12910" t="str">
            <v>NADH</v>
          </cell>
        </row>
        <row r="12911">
          <cell r="A12911" t="str">
            <v>RTI.219</v>
          </cell>
          <cell r="B12911" t="str">
            <v>RTI-219</v>
          </cell>
        </row>
        <row r="12912">
          <cell r="A12912" t="str">
            <v>Triglyme</v>
          </cell>
          <cell r="B12912" t="str">
            <v>Triglyme</v>
          </cell>
        </row>
        <row r="12913">
          <cell r="A12913" t="str">
            <v>RAF265</v>
          </cell>
          <cell r="B12913" t="str">
            <v>RAF265</v>
          </cell>
        </row>
        <row r="12914">
          <cell r="A12914" t="str">
            <v>CHEMBL507190</v>
          </cell>
          <cell r="B12914" t="str">
            <v>CHEMBL507190</v>
          </cell>
        </row>
        <row r="12915">
          <cell r="A12915" t="str">
            <v>CHEMBL50594</v>
          </cell>
          <cell r="B12915" t="str">
            <v>CHEMBL50594</v>
          </cell>
        </row>
        <row r="12916">
          <cell r="A12916" t="str">
            <v>Exenatide.Synthetic</v>
          </cell>
          <cell r="B12916" t="str">
            <v>Exenatide Synthetic</v>
          </cell>
        </row>
        <row r="12917">
          <cell r="A12917" t="str">
            <v>BERAPROST.SODIUM</v>
          </cell>
          <cell r="B12917" t="str">
            <v>BERAPROST SODIUM</v>
          </cell>
        </row>
        <row r="12918">
          <cell r="A12918" t="str">
            <v>CHEMBL49395</v>
          </cell>
          <cell r="B12918" t="str">
            <v>CHEMBL49395</v>
          </cell>
        </row>
        <row r="12919">
          <cell r="A12919" t="str">
            <v>CHEMBL344859</v>
          </cell>
          <cell r="B12919" t="str">
            <v>CHEMBL344859</v>
          </cell>
        </row>
        <row r="12920">
          <cell r="A12920" t="str">
            <v>CHEMBL382320</v>
          </cell>
          <cell r="B12920" t="str">
            <v>CHEMBL382320</v>
          </cell>
        </row>
        <row r="12921">
          <cell r="A12921" t="str">
            <v>MK.5108</v>
          </cell>
          <cell r="B12921" t="str">
            <v>MK-5108</v>
          </cell>
        </row>
        <row r="12922">
          <cell r="A12922" t="str">
            <v>Ala6.SRIF.14.amide</v>
          </cell>
          <cell r="B12922" t="str">
            <v>Ala6-SRIF-14-amide</v>
          </cell>
        </row>
        <row r="12923">
          <cell r="A12923" t="str">
            <v>X....Epicatechin.gallate</v>
          </cell>
          <cell r="B12923" t="str">
            <v>(-)-Epicatechin gallate</v>
          </cell>
        </row>
        <row r="12924">
          <cell r="A12924" t="str">
            <v>Vorapaxar</v>
          </cell>
          <cell r="B12924" t="str">
            <v>Vorapaxar</v>
          </cell>
        </row>
        <row r="12925">
          <cell r="A12925" t="str">
            <v>X2.7.Bis.3..propylamino.propionamido.anthraquinone</v>
          </cell>
          <cell r="B12925" t="str">
            <v>2,7-Bis[3-(propylamino)propionamido]anthraquinone</v>
          </cell>
        </row>
        <row r="12926">
          <cell r="A12926" t="str">
            <v>X3..OXO.ADENOSINE</v>
          </cell>
          <cell r="B12926" t="str">
            <v>3'-OXO-ADENOSINE</v>
          </cell>
        </row>
        <row r="12927">
          <cell r="A12927" t="str">
            <v>CHEMBL43697</v>
          </cell>
          <cell r="B12927" t="str">
            <v>CHEMBL43697</v>
          </cell>
        </row>
        <row r="12928">
          <cell r="A12928" t="str">
            <v>X8.prenylquercetin</v>
          </cell>
          <cell r="B12928" t="str">
            <v>8-prenylquercetin</v>
          </cell>
        </row>
        <row r="12929">
          <cell r="A12929" t="str">
            <v>CHEMBL107354</v>
          </cell>
          <cell r="B12929" t="str">
            <v>CHEMBL107354</v>
          </cell>
        </row>
        <row r="12930">
          <cell r="A12930" t="str">
            <v>CHEMBL206344</v>
          </cell>
          <cell r="B12930" t="str">
            <v>CHEMBL206344</v>
          </cell>
        </row>
        <row r="12931">
          <cell r="A12931" t="str">
            <v>N.Methyl.ETAV</v>
          </cell>
          <cell r="B12931" t="str">
            <v>N-Methyl-ETAV</v>
          </cell>
        </row>
        <row r="12932">
          <cell r="A12932" t="str">
            <v>CHEMBL1096515</v>
          </cell>
          <cell r="B12932" t="str">
            <v>CHEMBL1096515</v>
          </cell>
        </row>
        <row r="12933">
          <cell r="A12933" t="str">
            <v>CHEMBL1173621</v>
          </cell>
          <cell r="B12933" t="str">
            <v>CHEMBL1173621</v>
          </cell>
        </row>
        <row r="12934">
          <cell r="A12934" t="str">
            <v>CHEMBL515419</v>
          </cell>
          <cell r="B12934" t="str">
            <v>CHEMBL515419</v>
          </cell>
        </row>
        <row r="12935">
          <cell r="A12935" t="str">
            <v>CHEMBL219785</v>
          </cell>
          <cell r="B12935" t="str">
            <v>CHEMBL219785</v>
          </cell>
        </row>
        <row r="12936">
          <cell r="A12936" t="str">
            <v>X5.OH.Dpat</v>
          </cell>
          <cell r="B12936" t="str">
            <v>5-OH-Dpat</v>
          </cell>
        </row>
        <row r="12937">
          <cell r="A12937" t="str">
            <v>ZK.814048</v>
          </cell>
          <cell r="B12937" t="str">
            <v>ZK-814048</v>
          </cell>
        </row>
        <row r="12938">
          <cell r="A12938" t="str">
            <v>SSR240600</v>
          </cell>
          <cell r="B12938" t="str">
            <v>SSR240600</v>
          </cell>
        </row>
        <row r="12939">
          <cell r="A12939" t="str">
            <v>X2.ethylquinoline.8.carboxamide</v>
          </cell>
          <cell r="B12939" t="str">
            <v>2-ethylquinoline-8-carboxamide</v>
          </cell>
        </row>
        <row r="12940">
          <cell r="A12940" t="str">
            <v>CHEMBL478379</v>
          </cell>
          <cell r="B12940" t="str">
            <v>CHEMBL478379</v>
          </cell>
        </row>
        <row r="12941">
          <cell r="A12941" t="str">
            <v>CCNCSAKWCRDHSRCC</v>
          </cell>
          <cell r="B12941" t="str">
            <v>CCNCSAKWCRDHSRCC</v>
          </cell>
        </row>
        <row r="12942">
          <cell r="A12942" t="str">
            <v>Ustiloxin.A</v>
          </cell>
          <cell r="B12942" t="str">
            <v>Ustiloxin A</v>
          </cell>
        </row>
        <row r="12943">
          <cell r="A12943" t="str">
            <v>PD.123319</v>
          </cell>
          <cell r="B12943" t="str">
            <v>PD 123319</v>
          </cell>
        </row>
        <row r="12944">
          <cell r="A12944" t="str">
            <v>PD.123319.ditrifluoroacetate</v>
          </cell>
          <cell r="B12944" t="str">
            <v>PD 123319 ditrifluoroacetate</v>
          </cell>
        </row>
        <row r="12945">
          <cell r="A12945" t="str">
            <v>CHEMBL447825</v>
          </cell>
          <cell r="B12945" t="str">
            <v>CHEMBL447825</v>
          </cell>
        </row>
        <row r="12946">
          <cell r="A12946" t="str">
            <v>CHEMBL475540</v>
          </cell>
          <cell r="B12946" t="str">
            <v>CHEMBL475540</v>
          </cell>
        </row>
        <row r="12947">
          <cell r="A12947" t="str">
            <v>Spantide</v>
          </cell>
          <cell r="B12947" t="str">
            <v>Spantide</v>
          </cell>
        </row>
        <row r="12948">
          <cell r="A12948" t="str">
            <v>CHEMBL87083</v>
          </cell>
          <cell r="B12948" t="str">
            <v>CHEMBL87083</v>
          </cell>
        </row>
        <row r="12949">
          <cell r="A12949" t="str">
            <v>CHEMBL262336</v>
          </cell>
          <cell r="B12949" t="str">
            <v>CHEMBL262336</v>
          </cell>
        </row>
        <row r="12950">
          <cell r="A12950" t="str">
            <v>CHEMBL356164</v>
          </cell>
          <cell r="B12950" t="str">
            <v>CHEMBL356164</v>
          </cell>
        </row>
        <row r="12951">
          <cell r="A12951" t="str">
            <v>X1..3.3.dimethyl.2.oxobutyl..1H.indole.2.3.dione</v>
          </cell>
          <cell r="B12951" t="str">
            <v>1-(3,3-dimethyl-2-oxobutyl)-1H-indole-2,3-dione</v>
          </cell>
        </row>
        <row r="12952">
          <cell r="A12952" t="str">
            <v>X.3.nitropyrazol.1.yl..phenylmethanone</v>
          </cell>
          <cell r="B12952" t="str">
            <v>(3-nitropyrazol-1-yl)-phenylmethanone</v>
          </cell>
        </row>
        <row r="12953">
          <cell r="A12953" t="str">
            <v>CHEMBL437282</v>
          </cell>
          <cell r="B12953" t="str">
            <v>CHEMBL437282</v>
          </cell>
        </row>
        <row r="12954">
          <cell r="A12954" t="str">
            <v>CHEMBL405827</v>
          </cell>
          <cell r="B12954" t="str">
            <v>CHEMBL405827</v>
          </cell>
        </row>
        <row r="12955">
          <cell r="A12955" t="str">
            <v>CHEMBL217716</v>
          </cell>
          <cell r="B12955" t="str">
            <v>CHEMBL217716</v>
          </cell>
        </row>
        <row r="12956">
          <cell r="A12956" t="str">
            <v>PREUSSOMERIN</v>
          </cell>
          <cell r="B12956" t="str">
            <v>PREUSSOMERIN</v>
          </cell>
        </row>
        <row r="12957">
          <cell r="A12957" t="str">
            <v>NSC224124</v>
          </cell>
          <cell r="B12957" t="str">
            <v>NSC224124</v>
          </cell>
        </row>
        <row r="12958">
          <cell r="A12958" t="str">
            <v>CHEMBL415110</v>
          </cell>
          <cell r="B12958" t="str">
            <v>CHEMBL415110</v>
          </cell>
        </row>
        <row r="12959">
          <cell r="A12959" t="str">
            <v>CHEMBL438285</v>
          </cell>
          <cell r="B12959" t="str">
            <v>CHEMBL438285</v>
          </cell>
        </row>
        <row r="12960">
          <cell r="A12960" t="str">
            <v>Levomethorphan</v>
          </cell>
          <cell r="B12960" t="str">
            <v>Levomethorphan</v>
          </cell>
        </row>
        <row r="12961">
          <cell r="A12961" t="str">
            <v>Mefentanyl</v>
          </cell>
          <cell r="B12961" t="str">
            <v>Mefentanyl</v>
          </cell>
        </row>
        <row r="12962">
          <cell r="A12962" t="str">
            <v>CHEMBL252013</v>
          </cell>
          <cell r="B12962" t="str">
            <v>CHEMBL252013</v>
          </cell>
        </row>
        <row r="12963">
          <cell r="A12963" t="str">
            <v>UNII.JD270971QC</v>
          </cell>
          <cell r="B12963" t="str">
            <v>UNII-JD270971QC</v>
          </cell>
        </row>
        <row r="12964">
          <cell r="A12964" t="str">
            <v>PYRAZOLOPYRIDAZINE.1</v>
          </cell>
          <cell r="B12964" t="str">
            <v>PYRAZOLOPYRIDAZINE 1</v>
          </cell>
        </row>
        <row r="12965">
          <cell r="A12965" t="str">
            <v>FK.838</v>
          </cell>
          <cell r="B12965" t="str">
            <v>FK-838</v>
          </cell>
        </row>
        <row r="12966">
          <cell r="A12966" t="str">
            <v>Deschloroflavopiridol</v>
          </cell>
          <cell r="B12966" t="str">
            <v>Deschloroflavopiridol</v>
          </cell>
        </row>
        <row r="12967">
          <cell r="A12967" t="str">
            <v>N.isopropylnorlitebamine</v>
          </cell>
          <cell r="B12967" t="str">
            <v>N-isopropylnorlitebamine</v>
          </cell>
        </row>
        <row r="12968">
          <cell r="A12968" t="str">
            <v>N.3...3.Pyridin.3.Ylbenzyl.pyridine.2.3.Diamine</v>
          </cell>
          <cell r="B12968" t="str">
            <v>N~3~-(3-Pyridin-3-Ylbenzyl)pyridine-2,3-Diamine</v>
          </cell>
        </row>
        <row r="12969">
          <cell r="A12969" t="str">
            <v>CHEMBL445259</v>
          </cell>
          <cell r="B12969" t="str">
            <v>CHEMBL445259</v>
          </cell>
        </row>
        <row r="12970">
          <cell r="A12970" t="str">
            <v>AGN.PC.00CQIC</v>
          </cell>
          <cell r="B12970" t="str">
            <v>AGN-PC-00CQIC</v>
          </cell>
        </row>
        <row r="12971">
          <cell r="A12971" t="str">
            <v>X1.Benzyl.4.phenylpiperidin.4.ol</v>
          </cell>
          <cell r="B12971" t="str">
            <v>1-Benzyl-4-phenylpiperidin-4-ol</v>
          </cell>
        </row>
        <row r="12972">
          <cell r="A12972" t="str">
            <v>Piritrexim</v>
          </cell>
          <cell r="B12972" t="str">
            <v>Piritrexim</v>
          </cell>
        </row>
        <row r="12973">
          <cell r="A12973" t="str">
            <v>CHEMBL569885</v>
          </cell>
          <cell r="B12973" t="str">
            <v>CHEMBL569885</v>
          </cell>
        </row>
        <row r="12974">
          <cell r="A12974" t="str">
            <v>CHEMBL392303</v>
          </cell>
          <cell r="B12974" t="str">
            <v>CHEMBL392303</v>
          </cell>
        </row>
        <row r="12975">
          <cell r="A12975" t="str">
            <v>CHEMBL594596</v>
          </cell>
          <cell r="B12975" t="str">
            <v>CHEMBL594596</v>
          </cell>
        </row>
        <row r="12976">
          <cell r="A12976" t="str">
            <v>X7.nitroindazole.2.carboxamidine</v>
          </cell>
          <cell r="B12976" t="str">
            <v>7-nitroindazole-2-carboxamidine</v>
          </cell>
        </row>
        <row r="12977">
          <cell r="A12977" t="str">
            <v>AMP.dianion</v>
          </cell>
          <cell r="B12977" t="str">
            <v>AMP dianion</v>
          </cell>
        </row>
        <row r="12978">
          <cell r="A12978" t="str">
            <v>NB.598</v>
          </cell>
          <cell r="B12978" t="str">
            <v>NB-598</v>
          </cell>
        </row>
        <row r="12979">
          <cell r="A12979" t="str">
            <v>X1.Benzylpiperidine.hydrochloride</v>
          </cell>
          <cell r="B12979" t="str">
            <v>1-Benzylpiperidine hydrochloride</v>
          </cell>
        </row>
        <row r="12980">
          <cell r="A12980" t="str">
            <v>CHEMBL305056</v>
          </cell>
          <cell r="B12980" t="str">
            <v>CHEMBL305056</v>
          </cell>
        </row>
        <row r="12981">
          <cell r="A12981" t="str">
            <v>FT.0688988</v>
          </cell>
          <cell r="B12981" t="str">
            <v>FT-0688988</v>
          </cell>
        </row>
        <row r="12982">
          <cell r="A12982" t="str">
            <v>CHEMBL200340</v>
          </cell>
          <cell r="B12982" t="str">
            <v>CHEMBL200340</v>
          </cell>
        </row>
        <row r="12983">
          <cell r="A12983" t="str">
            <v>Atreleuton</v>
          </cell>
          <cell r="B12983" t="str">
            <v>Atreleuton</v>
          </cell>
        </row>
        <row r="12984">
          <cell r="A12984" t="str">
            <v>CHEMBL513405</v>
          </cell>
          <cell r="B12984" t="str">
            <v>CHEMBL513405</v>
          </cell>
        </row>
        <row r="12985">
          <cell r="A12985" t="str">
            <v>AGN.PC.0506E5</v>
          </cell>
          <cell r="B12985" t="str">
            <v>AGN-PC-0506E5</v>
          </cell>
        </row>
        <row r="12986">
          <cell r="A12986" t="str">
            <v>CHEMBL539663</v>
          </cell>
          <cell r="B12986" t="str">
            <v>CHEMBL539663</v>
          </cell>
        </row>
        <row r="12987">
          <cell r="A12987" t="str">
            <v>CHEMBL572686</v>
          </cell>
          <cell r="B12987" t="str">
            <v>CHEMBL572686</v>
          </cell>
        </row>
        <row r="12988">
          <cell r="A12988" t="str">
            <v>Linaclotide.acetate</v>
          </cell>
          <cell r="B12988" t="str">
            <v>Linaclotide acetate</v>
          </cell>
        </row>
        <row r="12989">
          <cell r="A12989" t="str">
            <v>cyanide</v>
          </cell>
          <cell r="B12989" t="str">
            <v>cyanide</v>
          </cell>
        </row>
        <row r="12990">
          <cell r="A12990" t="str">
            <v>BRL.37344.sodium</v>
          </cell>
          <cell r="B12990" t="str">
            <v>BRL 37344 sodium</v>
          </cell>
        </row>
        <row r="12991">
          <cell r="A12991" t="str">
            <v>EPIANDROSTERONE</v>
          </cell>
          <cell r="B12991" t="str">
            <v>EPIANDROSTERONE</v>
          </cell>
        </row>
        <row r="12992">
          <cell r="A12992" t="str">
            <v>Gyki.52466</v>
          </cell>
          <cell r="B12992" t="str">
            <v>Gyki-52466</v>
          </cell>
        </row>
        <row r="12993">
          <cell r="A12993" t="str">
            <v>CCNCSSKWCRDHARCC</v>
          </cell>
          <cell r="B12993" t="str">
            <v>CCNCSSKWCRDHARCC</v>
          </cell>
        </row>
        <row r="12994">
          <cell r="A12994" t="str">
            <v>CHEMBL97922</v>
          </cell>
          <cell r="B12994" t="str">
            <v>CHEMBL97922</v>
          </cell>
        </row>
        <row r="12995">
          <cell r="A12995" t="str">
            <v>X4.adamantyl.resorcinol</v>
          </cell>
          <cell r="B12995" t="str">
            <v>4-adamantyl resorcinol</v>
          </cell>
        </row>
        <row r="12996">
          <cell r="A12996" t="str">
            <v>Uprosertib</v>
          </cell>
          <cell r="B12996" t="str">
            <v>Uprosertib</v>
          </cell>
        </row>
        <row r="12997">
          <cell r="A12997" t="str">
            <v>ZK.CDK</v>
          </cell>
          <cell r="B12997" t="str">
            <v>ZK CDK</v>
          </cell>
        </row>
        <row r="12998">
          <cell r="A12998" t="str">
            <v>CHEMBL229476</v>
          </cell>
          <cell r="B12998" t="str">
            <v>CHEMBL229476</v>
          </cell>
        </row>
        <row r="12999">
          <cell r="A12999" t="str">
            <v>CHEMBL526142</v>
          </cell>
          <cell r="B12999" t="str">
            <v>CHEMBL526142</v>
          </cell>
        </row>
        <row r="13000">
          <cell r="A13000" t="str">
            <v>Mycophenolic.bis.sulfonamide.</v>
          </cell>
          <cell r="B13000" t="str">
            <v>Mycophenolic bis(sulfonamide)</v>
          </cell>
        </row>
        <row r="13001">
          <cell r="A13001" t="str">
            <v>Acepromethazine</v>
          </cell>
          <cell r="B13001" t="str">
            <v>Acepromethazine</v>
          </cell>
        </row>
        <row r="13002">
          <cell r="A13002" t="str">
            <v>CHEMBL594902</v>
          </cell>
          <cell r="B13002" t="str">
            <v>CHEMBL594902</v>
          </cell>
        </row>
        <row r="13003">
          <cell r="A13003" t="str">
            <v>CHEMBL583771</v>
          </cell>
          <cell r="B13003" t="str">
            <v>CHEMBL583771</v>
          </cell>
        </row>
        <row r="13004">
          <cell r="A13004" t="str">
            <v>Ursodeoxy.cholic.acid</v>
          </cell>
          <cell r="B13004" t="str">
            <v>Ursodeoxy cholic acid</v>
          </cell>
        </row>
        <row r="13005">
          <cell r="A13005" t="str">
            <v>L.Phenylglycine</v>
          </cell>
          <cell r="B13005" t="str">
            <v>L-Phenylglycine</v>
          </cell>
        </row>
        <row r="13006">
          <cell r="A13006" t="str">
            <v>CHEMBL1077758</v>
          </cell>
          <cell r="B13006" t="str">
            <v>CHEMBL1077758</v>
          </cell>
        </row>
        <row r="13007">
          <cell r="A13007" t="str">
            <v>CHEMBL463805</v>
          </cell>
          <cell r="B13007" t="str">
            <v>CHEMBL463805</v>
          </cell>
        </row>
        <row r="13008">
          <cell r="A13008" t="str">
            <v>LY2183240</v>
          </cell>
          <cell r="B13008" t="str">
            <v>LY2183240</v>
          </cell>
        </row>
        <row r="13009">
          <cell r="A13009" t="str">
            <v>CHEMBL364565</v>
          </cell>
          <cell r="B13009" t="str">
            <v>CHEMBL364565</v>
          </cell>
        </row>
        <row r="13010">
          <cell r="A13010" t="str">
            <v>Ataciguat</v>
          </cell>
          <cell r="B13010" t="str">
            <v>Ataciguat</v>
          </cell>
        </row>
        <row r="13011">
          <cell r="A13011" t="str">
            <v>CHEMBL500393</v>
          </cell>
          <cell r="B13011" t="str">
            <v>CHEMBL500393</v>
          </cell>
        </row>
        <row r="13012">
          <cell r="A13012" t="str">
            <v>CHEMBL266879</v>
          </cell>
          <cell r="B13012" t="str">
            <v>CHEMBL266879</v>
          </cell>
        </row>
        <row r="13013">
          <cell r="A13013" t="str">
            <v>CHEMBL1269094</v>
          </cell>
          <cell r="B13013" t="str">
            <v>CHEMBL1269094</v>
          </cell>
        </row>
        <row r="13014">
          <cell r="A13014" t="str">
            <v>X2..5.dideoxyuridine</v>
          </cell>
          <cell r="B13014" t="str">
            <v>2'-5'dideoxyuridine</v>
          </cell>
        </row>
        <row r="13015">
          <cell r="A13015" t="str">
            <v>CHEMBL143734</v>
          </cell>
          <cell r="B13015" t="str">
            <v>CHEMBL143734</v>
          </cell>
        </row>
        <row r="13016">
          <cell r="A13016" t="str">
            <v>CHEMBL440996</v>
          </cell>
          <cell r="B13016" t="str">
            <v>CHEMBL440996</v>
          </cell>
        </row>
        <row r="13017">
          <cell r="A13017" t="str">
            <v>X2..2..1.Pyrrolidinyl.ethyl.pyridine</v>
          </cell>
          <cell r="B13017" t="str">
            <v>2-[2-(1-Pyrrolidinyl)ethyl]pyridine</v>
          </cell>
        </row>
        <row r="13018">
          <cell r="A13018" t="str">
            <v>ICI.200880</v>
          </cell>
          <cell r="B13018" t="str">
            <v>ICI-200880</v>
          </cell>
        </row>
        <row r="13019">
          <cell r="A13019" t="str">
            <v>CHEMBL453244</v>
          </cell>
          <cell r="B13019" t="str">
            <v>CHEMBL453244</v>
          </cell>
        </row>
        <row r="13020">
          <cell r="A13020" t="str">
            <v>Amlintide</v>
          </cell>
          <cell r="B13020" t="str">
            <v>Amlintide</v>
          </cell>
        </row>
        <row r="13021">
          <cell r="A13021" t="str">
            <v>X6.Fluoroflavone</v>
          </cell>
          <cell r="B13021" t="str">
            <v>6-Fluoroflavone</v>
          </cell>
        </row>
        <row r="13022">
          <cell r="A13022" t="str">
            <v>CHEMBL53510</v>
          </cell>
          <cell r="B13022" t="str">
            <v>CHEMBL53510</v>
          </cell>
        </row>
        <row r="13023">
          <cell r="A13023" t="str">
            <v>CHEMBL115899</v>
          </cell>
          <cell r="B13023" t="str">
            <v>CHEMBL115899</v>
          </cell>
        </row>
        <row r="13024">
          <cell r="A13024" t="str">
            <v>UNII.69MB5VHL5J</v>
          </cell>
          <cell r="B13024" t="str">
            <v>UNII-69MB5VHL5J</v>
          </cell>
        </row>
        <row r="13025">
          <cell r="A13025" t="str">
            <v>CHEMBL13795</v>
          </cell>
          <cell r="B13025" t="str">
            <v>CHEMBL13795</v>
          </cell>
        </row>
        <row r="13026">
          <cell r="A13026" t="str">
            <v>CHEMBL189826</v>
          </cell>
          <cell r="B13026" t="str">
            <v>CHEMBL189826</v>
          </cell>
        </row>
        <row r="13027">
          <cell r="A13027" t="str">
            <v>AGN.PC.07ZVOW</v>
          </cell>
          <cell r="B13027" t="str">
            <v>AGN-PC-07ZVOW</v>
          </cell>
        </row>
        <row r="13028">
          <cell r="A13028" t="str">
            <v>CHEMBL251206</v>
          </cell>
          <cell r="B13028" t="str">
            <v>CHEMBL251206</v>
          </cell>
        </row>
        <row r="13029">
          <cell r="A13029" t="str">
            <v>CHEMBL298936</v>
          </cell>
          <cell r="B13029" t="str">
            <v>CHEMBL298936</v>
          </cell>
        </row>
        <row r="13030">
          <cell r="A13030" t="str">
            <v>DCL000373</v>
          </cell>
          <cell r="B13030" t="str">
            <v>DCL000373</v>
          </cell>
        </row>
        <row r="13031">
          <cell r="A13031" t="str">
            <v>CHEMBL1080787</v>
          </cell>
          <cell r="B13031" t="str">
            <v>CHEMBL1080787</v>
          </cell>
        </row>
        <row r="13032">
          <cell r="A13032" t="str">
            <v>CHEMBL209909</v>
          </cell>
          <cell r="B13032" t="str">
            <v>CHEMBL209909</v>
          </cell>
        </row>
        <row r="13033">
          <cell r="A13033" t="str">
            <v>X2.Cyclopropylmethylenepropanal</v>
          </cell>
          <cell r="B13033" t="str">
            <v>2-Cyclopropylmethylenepropanal</v>
          </cell>
        </row>
        <row r="13034">
          <cell r="A13034" t="str">
            <v>N..cyanomethyl.cyclohexene.1.carboxamide</v>
          </cell>
          <cell r="B13034" t="str">
            <v>N-(cyanomethyl)cyclohexene-1-carboxamide</v>
          </cell>
        </row>
        <row r="13035">
          <cell r="A13035" t="str">
            <v>CHEMBL479157</v>
          </cell>
          <cell r="B13035" t="str">
            <v>CHEMBL479157</v>
          </cell>
        </row>
        <row r="13036">
          <cell r="A13036" t="str">
            <v>CHEMBL506250</v>
          </cell>
          <cell r="B13036" t="str">
            <v>CHEMBL506250</v>
          </cell>
        </row>
        <row r="13037">
          <cell r="A13037" t="str">
            <v>CHEMBL257912</v>
          </cell>
          <cell r="B13037" t="str">
            <v>CHEMBL257912</v>
          </cell>
        </row>
        <row r="13038">
          <cell r="A13038" t="str">
            <v>SRIF.28</v>
          </cell>
          <cell r="B13038" t="str">
            <v>SRIF-28</v>
          </cell>
        </row>
        <row r="13039">
          <cell r="A13039" t="str">
            <v>CHEMBL513012</v>
          </cell>
          <cell r="B13039" t="str">
            <v>CHEMBL513012</v>
          </cell>
        </row>
        <row r="13040">
          <cell r="A13040" t="str">
            <v>CHEMBL111580</v>
          </cell>
          <cell r="B13040" t="str">
            <v>CHEMBL111580</v>
          </cell>
        </row>
        <row r="13041">
          <cell r="A13041" t="str">
            <v>Bimosiamose</v>
          </cell>
          <cell r="B13041" t="str">
            <v>Bimosiamose</v>
          </cell>
        </row>
        <row r="13042">
          <cell r="A13042" t="str">
            <v>CHEMBL9653</v>
          </cell>
          <cell r="B13042" t="str">
            <v>CHEMBL9653</v>
          </cell>
        </row>
        <row r="13043">
          <cell r="A13043" t="str">
            <v>CHEMBL261494</v>
          </cell>
          <cell r="B13043" t="str">
            <v>CHEMBL261494</v>
          </cell>
        </row>
        <row r="13044">
          <cell r="A13044" t="str">
            <v>X10355.13.2</v>
          </cell>
          <cell r="B13044" t="str">
            <v>10355-13-2</v>
          </cell>
        </row>
        <row r="13045">
          <cell r="A13045" t="str">
            <v>Ac.I.CVWQDWGAHRC.T</v>
          </cell>
          <cell r="B13045" t="str">
            <v>Ac-I[CVWQDWGAHRC]T</v>
          </cell>
        </row>
        <row r="13046">
          <cell r="A13046" t="str">
            <v>cis.2.phenylcyclopropylamine</v>
          </cell>
          <cell r="B13046" t="str">
            <v>cis-2-phenylcyclopropylamine</v>
          </cell>
        </row>
        <row r="13047">
          <cell r="A13047" t="str">
            <v>RPR.120844</v>
          </cell>
          <cell r="B13047" t="str">
            <v>RPR-120844</v>
          </cell>
        </row>
        <row r="13048">
          <cell r="A13048" t="str">
            <v>CHEMBL205654</v>
          </cell>
          <cell r="B13048" t="str">
            <v>CHEMBL205654</v>
          </cell>
        </row>
        <row r="13049">
          <cell r="A13049" t="str">
            <v>Meridianin.C</v>
          </cell>
          <cell r="B13049" t="str">
            <v>Meridianin C</v>
          </cell>
        </row>
        <row r="13050">
          <cell r="A13050" t="str">
            <v>phenyldifluoromethanesulfonamide</v>
          </cell>
          <cell r="B13050" t="str">
            <v>phenyldifluoromethanesulfonamide</v>
          </cell>
        </row>
        <row r="13051">
          <cell r="A13051" t="str">
            <v>X51982.36.6</v>
          </cell>
          <cell r="B13051" t="str">
            <v>51982-36-6</v>
          </cell>
        </row>
        <row r="13052">
          <cell r="A13052" t="str">
            <v>CHEMBL499371</v>
          </cell>
          <cell r="B13052" t="str">
            <v>CHEMBL499371</v>
          </cell>
        </row>
        <row r="13053">
          <cell r="A13053" t="str">
            <v>X18alpha.Glycyrrhetic.acid</v>
          </cell>
          <cell r="B13053" t="str">
            <v>18alpha-Glycyrrhetic acid</v>
          </cell>
        </row>
        <row r="13054">
          <cell r="A13054" t="str">
            <v>AGN.PC.075QXZ</v>
          </cell>
          <cell r="B13054" t="str">
            <v>AGN-PC-075QXZ</v>
          </cell>
        </row>
        <row r="13055">
          <cell r="A13055" t="str">
            <v>CHEMBL236238</v>
          </cell>
          <cell r="B13055" t="str">
            <v>CHEMBL236238</v>
          </cell>
        </row>
        <row r="13056">
          <cell r="A13056" t="str">
            <v>CHEMBL40711</v>
          </cell>
          <cell r="B13056" t="str">
            <v>CHEMBL40711</v>
          </cell>
        </row>
        <row r="13057">
          <cell r="A13057" t="str">
            <v>CHEMBL202998</v>
          </cell>
          <cell r="B13057" t="str">
            <v>CHEMBL202998</v>
          </cell>
        </row>
        <row r="13058">
          <cell r="A13058" t="str">
            <v>CHEMBL80775</v>
          </cell>
          <cell r="B13058" t="str">
            <v>CHEMBL80775</v>
          </cell>
        </row>
        <row r="13059">
          <cell r="A13059" t="str">
            <v>X8.n.pentylnaringenin</v>
          </cell>
          <cell r="B13059" t="str">
            <v>8-n-pentylnaringenin</v>
          </cell>
        </row>
        <row r="13060">
          <cell r="A13060" t="str">
            <v>CHEMBL297986</v>
          </cell>
          <cell r="B13060" t="str">
            <v>CHEMBL297986</v>
          </cell>
        </row>
        <row r="13061">
          <cell r="A13061" t="str">
            <v>CHEMBL398039</v>
          </cell>
          <cell r="B13061" t="str">
            <v>CHEMBL398039</v>
          </cell>
        </row>
        <row r="13062">
          <cell r="A13062" t="str">
            <v>X5.aminoquinolin.8.ol</v>
          </cell>
          <cell r="B13062" t="str">
            <v>5-aminoquinolin-8-ol</v>
          </cell>
        </row>
        <row r="13063">
          <cell r="A13063" t="str">
            <v>CHEMBL595241</v>
          </cell>
          <cell r="B13063" t="str">
            <v>CHEMBL595241</v>
          </cell>
        </row>
        <row r="13064">
          <cell r="A13064" t="str">
            <v>PD.0179483</v>
          </cell>
          <cell r="B13064" t="str">
            <v>PD-0179483</v>
          </cell>
        </row>
        <row r="13065">
          <cell r="A13065" t="str">
            <v>CHEMBL315445</v>
          </cell>
          <cell r="B13065" t="str">
            <v>CHEMBL315445</v>
          </cell>
        </row>
        <row r="13066">
          <cell r="A13066" t="str">
            <v>X9.9.9.Trifluoro.8.Oxo.N.Phenylnonanamide</v>
          </cell>
          <cell r="B13066" t="str">
            <v>9,9,9-Trifluoro-8-Oxo-N-Phenylnonanamide</v>
          </cell>
        </row>
        <row r="13067">
          <cell r="A13067" t="str">
            <v>CHEMBL209383</v>
          </cell>
          <cell r="B13067" t="str">
            <v>CHEMBL209383</v>
          </cell>
        </row>
        <row r="13068">
          <cell r="A13068" t="str">
            <v>CHEMBL270807</v>
          </cell>
          <cell r="B13068" t="str">
            <v>CHEMBL270807</v>
          </cell>
        </row>
        <row r="13069">
          <cell r="A13069" t="str">
            <v>CHEMBL385639</v>
          </cell>
          <cell r="B13069" t="str">
            <v>CHEMBL385639</v>
          </cell>
        </row>
        <row r="13070">
          <cell r="A13070" t="str">
            <v>AGN.PC.075EXX</v>
          </cell>
          <cell r="B13070" t="str">
            <v>AGN-PC-075EXX</v>
          </cell>
        </row>
        <row r="13071">
          <cell r="A13071" t="str">
            <v>CHEMBL252520</v>
          </cell>
          <cell r="B13071" t="str">
            <v>CHEMBL252520</v>
          </cell>
        </row>
        <row r="13072">
          <cell r="A13072" t="str">
            <v>CHEMBL8337</v>
          </cell>
          <cell r="B13072" t="str">
            <v>CHEMBL8337</v>
          </cell>
        </row>
        <row r="13073">
          <cell r="A13073" t="str">
            <v>CHEMBL570596</v>
          </cell>
          <cell r="B13073" t="str">
            <v>CHEMBL570596</v>
          </cell>
        </row>
        <row r="13074">
          <cell r="A13074" t="str">
            <v>AGN.PC.0BEOR7</v>
          </cell>
          <cell r="B13074" t="str">
            <v>AGN-PC-0BEOR7</v>
          </cell>
        </row>
        <row r="13075">
          <cell r="A13075" t="str">
            <v>AMD3101</v>
          </cell>
          <cell r="B13075" t="str">
            <v>AMD3101</v>
          </cell>
        </row>
        <row r="13076">
          <cell r="A13076" t="str">
            <v>CHEMBL281635</v>
          </cell>
          <cell r="B13076" t="str">
            <v>CHEMBL281635</v>
          </cell>
        </row>
        <row r="13077">
          <cell r="A13077" t="str">
            <v>ACARBOSE.DERIVED.HEXASACCHARIDE</v>
          </cell>
          <cell r="B13077" t="str">
            <v>ACARBOSE DERIVED HEXASACCHARIDE</v>
          </cell>
        </row>
        <row r="13078">
          <cell r="A13078" t="str">
            <v>Guttiferone.I</v>
          </cell>
          <cell r="B13078" t="str">
            <v>Guttiferone I</v>
          </cell>
        </row>
        <row r="13079">
          <cell r="A13079" t="str">
            <v>Idraparinux</v>
          </cell>
          <cell r="B13079" t="str">
            <v>Idraparinux</v>
          </cell>
        </row>
        <row r="13080">
          <cell r="A13080" t="str">
            <v>pyroxamide</v>
          </cell>
          <cell r="B13080" t="str">
            <v>pyroxamide</v>
          </cell>
        </row>
        <row r="13081">
          <cell r="A13081" t="str">
            <v>N..4.cyanophenyl.sulfamide</v>
          </cell>
          <cell r="B13081" t="str">
            <v>N-(4-cyanophenyl)sulfamide</v>
          </cell>
        </row>
        <row r="13082">
          <cell r="A13082" t="str">
            <v>CHEMBL264839</v>
          </cell>
          <cell r="B13082" t="str">
            <v>CHEMBL264839</v>
          </cell>
        </row>
        <row r="13083">
          <cell r="A13083" t="str">
            <v>Gly.arg.gly.asp.ser</v>
          </cell>
          <cell r="B13083" t="str">
            <v>Gly-arg-gly-asp-ser</v>
          </cell>
        </row>
        <row r="13084">
          <cell r="A13084" t="str">
            <v>UNII.3750D0U8B5</v>
          </cell>
          <cell r="B13084" t="str">
            <v>UNII-3750D0U8B5</v>
          </cell>
        </row>
        <row r="13085">
          <cell r="A13085" t="str">
            <v>Manidipine.dihydrochloride</v>
          </cell>
          <cell r="B13085" t="str">
            <v>Manidipine dihydrochloride</v>
          </cell>
        </row>
        <row r="13086">
          <cell r="A13086" t="str">
            <v>CHEMBL187813</v>
          </cell>
          <cell r="B13086" t="str">
            <v>CHEMBL187813</v>
          </cell>
        </row>
        <row r="13087">
          <cell r="A13087" t="str">
            <v>AGN.PC.07CPZM</v>
          </cell>
          <cell r="B13087" t="str">
            <v>AGN-PC-07CPZM</v>
          </cell>
        </row>
        <row r="13088">
          <cell r="A13088" t="str">
            <v>CHEMBL1172779</v>
          </cell>
          <cell r="B13088" t="str">
            <v>CHEMBL1172779</v>
          </cell>
        </row>
        <row r="13089">
          <cell r="A13089" t="str">
            <v>CHEMBL464868</v>
          </cell>
          <cell r="B13089" t="str">
            <v>CHEMBL464868</v>
          </cell>
        </row>
        <row r="13090">
          <cell r="A13090" t="str">
            <v>Benzthiazole.compound..33b</v>
          </cell>
          <cell r="B13090" t="str">
            <v>Benzthiazole compound, 33b</v>
          </cell>
        </row>
        <row r="13091">
          <cell r="A13091" t="str">
            <v>CHEMBL115049</v>
          </cell>
          <cell r="B13091" t="str">
            <v>CHEMBL115049</v>
          </cell>
        </row>
        <row r="13092">
          <cell r="A13092" t="str">
            <v>CHEMBL317272</v>
          </cell>
          <cell r="B13092" t="str">
            <v>CHEMBL317272</v>
          </cell>
        </row>
        <row r="13093">
          <cell r="A13093" t="str">
            <v>CHEMBL145133</v>
          </cell>
          <cell r="B13093" t="str">
            <v>CHEMBL145133</v>
          </cell>
        </row>
        <row r="13094">
          <cell r="A13094" t="str">
            <v>Sipatrigine</v>
          </cell>
          <cell r="B13094" t="str">
            <v>Sipatrigine</v>
          </cell>
        </row>
        <row r="13095">
          <cell r="A13095" t="str">
            <v>X2.Fluorophenylboronic.acid</v>
          </cell>
          <cell r="B13095" t="str">
            <v>2-Fluorophenylboronic acid</v>
          </cell>
        </row>
        <row r="13096">
          <cell r="A13096" t="str">
            <v>URIDINE.DIPHOSPHATE.GLUCOSE</v>
          </cell>
          <cell r="B13096" t="str">
            <v>URIDINE DIPHOSPHATE GLUCOSE</v>
          </cell>
        </row>
        <row r="13097">
          <cell r="A13097" t="str">
            <v>alrestatin</v>
          </cell>
          <cell r="B13097" t="str">
            <v>alrestatin</v>
          </cell>
        </row>
        <row r="13098">
          <cell r="A13098" t="str">
            <v>burttinone</v>
          </cell>
          <cell r="B13098" t="str">
            <v>burttinone</v>
          </cell>
        </row>
        <row r="13099">
          <cell r="A13099" t="str">
            <v>CHEMBL265596</v>
          </cell>
          <cell r="B13099" t="str">
            <v>CHEMBL265596</v>
          </cell>
        </row>
        <row r="13100">
          <cell r="A13100" t="str">
            <v>CHEMBL574107</v>
          </cell>
          <cell r="B13100" t="str">
            <v>CHEMBL574107</v>
          </cell>
        </row>
        <row r="13101">
          <cell r="A13101" t="str">
            <v>CHEMBL550898</v>
          </cell>
          <cell r="B13101" t="str">
            <v>CHEMBL550898</v>
          </cell>
        </row>
        <row r="13102">
          <cell r="A13102" t="str">
            <v>CHEMBL242592</v>
          </cell>
          <cell r="B13102" t="str">
            <v>CHEMBL242592</v>
          </cell>
        </row>
        <row r="13103">
          <cell r="A13103" t="str">
            <v>AGN.PC.0KNPDR</v>
          </cell>
          <cell r="B13103" t="str">
            <v>AGN-PC-0KNPDR</v>
          </cell>
        </row>
        <row r="13104">
          <cell r="A13104" t="str">
            <v>Rolofylline</v>
          </cell>
          <cell r="B13104" t="str">
            <v>Rolofylline</v>
          </cell>
        </row>
        <row r="13105">
          <cell r="A13105" t="str">
            <v>SureCN3565077</v>
          </cell>
          <cell r="B13105" t="str">
            <v>SureCN3565077</v>
          </cell>
        </row>
        <row r="13106">
          <cell r="A13106" t="str">
            <v>Cholinophyllin</v>
          </cell>
          <cell r="B13106" t="str">
            <v>Cholinophyllin</v>
          </cell>
        </row>
        <row r="13107">
          <cell r="A13107" t="str">
            <v>CHEMBL129921</v>
          </cell>
          <cell r="B13107" t="str">
            <v>CHEMBL129921</v>
          </cell>
        </row>
        <row r="13108">
          <cell r="A13108" t="str">
            <v>CHEMBL131495</v>
          </cell>
          <cell r="B13108" t="str">
            <v>CHEMBL131495</v>
          </cell>
        </row>
        <row r="13109">
          <cell r="A13109" t="str">
            <v>X10Z.Hymenialdisine</v>
          </cell>
          <cell r="B13109" t="str">
            <v>10Z-Hymenialdisine</v>
          </cell>
        </row>
        <row r="13110">
          <cell r="A13110" t="str">
            <v>CHEMBL412610</v>
          </cell>
          <cell r="B13110" t="str">
            <v>CHEMBL412610</v>
          </cell>
        </row>
        <row r="13111">
          <cell r="A13111" t="str">
            <v>dihydrotachysterol</v>
          </cell>
          <cell r="B13111" t="str">
            <v>dihydrotachysterol</v>
          </cell>
        </row>
        <row r="13112">
          <cell r="A13112" t="str">
            <v>dihydroquinoline.31</v>
          </cell>
          <cell r="B13112" t="str">
            <v>dihydroquinoline 31</v>
          </cell>
        </row>
        <row r="13113">
          <cell r="A13113" t="str">
            <v>CHEMBL278994</v>
          </cell>
          <cell r="B13113" t="str">
            <v>CHEMBL278994</v>
          </cell>
        </row>
        <row r="13114">
          <cell r="A13114" t="str">
            <v>CHEMBL435077</v>
          </cell>
          <cell r="B13114" t="str">
            <v>CHEMBL435077</v>
          </cell>
        </row>
        <row r="13115">
          <cell r="A13115" t="str">
            <v>CHEMBL333081</v>
          </cell>
          <cell r="B13115" t="str">
            <v>CHEMBL333081</v>
          </cell>
        </row>
        <row r="13116">
          <cell r="A13116" t="str">
            <v>DPDPE</v>
          </cell>
          <cell r="B13116" t="str">
            <v>DPDPE</v>
          </cell>
        </row>
        <row r="13117">
          <cell r="A13117" t="str">
            <v>KKHT.10609</v>
          </cell>
          <cell r="B13117" t="str">
            <v>KKHT-10609</v>
          </cell>
        </row>
        <row r="13118">
          <cell r="A13118" t="str">
            <v>Methyllycaconitine</v>
          </cell>
          <cell r="B13118" t="str">
            <v>Methyllycaconitine</v>
          </cell>
        </row>
        <row r="13119">
          <cell r="A13119" t="str">
            <v>X1.benzoyl.N.phenylpyrazole.3.carboxamide</v>
          </cell>
          <cell r="B13119" t="str">
            <v>1-benzoyl-N-phenylpyrazole-3-carboxamide</v>
          </cell>
        </row>
        <row r="13120">
          <cell r="A13120" t="str">
            <v>AGN.PC.0BEOS7</v>
          </cell>
          <cell r="B13120" t="str">
            <v>AGN-PC-0BEOS7</v>
          </cell>
        </row>
        <row r="13121">
          <cell r="A13121" t="str">
            <v>CHEMBL261608</v>
          </cell>
          <cell r="B13121" t="str">
            <v>CHEMBL261608</v>
          </cell>
        </row>
        <row r="13122">
          <cell r="A13122" t="str">
            <v>Somatoprim</v>
          </cell>
          <cell r="B13122" t="str">
            <v>Somatoprim</v>
          </cell>
        </row>
        <row r="13123">
          <cell r="A13123" t="str">
            <v>CHEMBL572128</v>
          </cell>
          <cell r="B13123" t="str">
            <v>CHEMBL572128</v>
          </cell>
        </row>
        <row r="13124">
          <cell r="A13124" t="str">
            <v>CHEMBL1090378</v>
          </cell>
          <cell r="B13124" t="str">
            <v>CHEMBL1090378</v>
          </cell>
        </row>
        <row r="13125">
          <cell r="A13125" t="str">
            <v>GNF.PF.2893</v>
          </cell>
          <cell r="B13125" t="str">
            <v>GNF-PF-2893</v>
          </cell>
        </row>
        <row r="13126">
          <cell r="A13126" t="str">
            <v>BGP.15</v>
          </cell>
          <cell r="B13126" t="str">
            <v>BGP-15</v>
          </cell>
        </row>
        <row r="13127">
          <cell r="A13127" t="str">
            <v>CHEMBL176400</v>
          </cell>
          <cell r="B13127" t="str">
            <v>CHEMBL176400</v>
          </cell>
        </row>
        <row r="13128">
          <cell r="A13128" t="str">
            <v>Glycinamide</v>
          </cell>
          <cell r="B13128" t="str">
            <v>Glycinamide</v>
          </cell>
        </row>
        <row r="13129">
          <cell r="A13129" t="str">
            <v>CHEMBL225609</v>
          </cell>
          <cell r="B13129" t="str">
            <v>CHEMBL225609</v>
          </cell>
        </row>
        <row r="13130">
          <cell r="A13130" t="str">
            <v>AC1OCFD2</v>
          </cell>
          <cell r="B13130" t="str">
            <v>AC1OCFD2</v>
          </cell>
        </row>
        <row r="13131">
          <cell r="A13131" t="str">
            <v>X24.hydroxyursolic.acid</v>
          </cell>
          <cell r="B13131" t="str">
            <v>24-hydroxyursolic acid</v>
          </cell>
        </row>
        <row r="13132">
          <cell r="A13132" t="str">
            <v>Fructose.6.Phosphate</v>
          </cell>
          <cell r="B13132" t="str">
            <v>Fructose 6-Phosphate</v>
          </cell>
        </row>
        <row r="13133">
          <cell r="A13133" t="str">
            <v>X1.1.1.2.2.3.3.5.octafluoro.8.phenyloctan.4.one</v>
          </cell>
          <cell r="B13133" t="str">
            <v>1,1,1,2,2,3,3,5-octafluoro-8-phenyloctan-4-one</v>
          </cell>
        </row>
        <row r="13134">
          <cell r="A13134" t="str">
            <v>CHEMBL320105</v>
          </cell>
          <cell r="B13134" t="str">
            <v>CHEMBL320105</v>
          </cell>
        </row>
        <row r="13135">
          <cell r="A13135" t="str">
            <v>ACMC.20muar</v>
          </cell>
          <cell r="B13135" t="str">
            <v>ACMC-20muar</v>
          </cell>
        </row>
        <row r="13136">
          <cell r="A13136" t="str">
            <v>CHEMBL263636</v>
          </cell>
          <cell r="B13136" t="str">
            <v>CHEMBL263636</v>
          </cell>
        </row>
        <row r="13137">
          <cell r="A13137" t="str">
            <v>AGN.PC.07ZEC2</v>
          </cell>
          <cell r="B13137" t="str">
            <v>AGN-PC-07ZEC2</v>
          </cell>
        </row>
        <row r="13138">
          <cell r="A13138" t="str">
            <v>CHEMBL263061</v>
          </cell>
          <cell r="B13138" t="str">
            <v>CHEMBL263061</v>
          </cell>
        </row>
        <row r="13139">
          <cell r="A13139" t="str">
            <v>X.D..Eritadenine</v>
          </cell>
          <cell r="B13139" t="str">
            <v>(D)-Eritadenine</v>
          </cell>
        </row>
        <row r="13140">
          <cell r="A13140" t="str">
            <v>Thiol.Based.Inhibitor..7a</v>
          </cell>
          <cell r="B13140" t="str">
            <v>Thiol-Based Inhibitor, 7a</v>
          </cell>
        </row>
        <row r="13141">
          <cell r="A13141" t="str">
            <v>SCH.210971</v>
          </cell>
          <cell r="B13141" t="str">
            <v>SCH-210971</v>
          </cell>
        </row>
        <row r="13142">
          <cell r="A13142" t="str">
            <v>Targinine</v>
          </cell>
          <cell r="B13142" t="str">
            <v>Targinine</v>
          </cell>
        </row>
        <row r="13143">
          <cell r="A13143" t="str">
            <v>L.NMMA</v>
          </cell>
          <cell r="B13143" t="str">
            <v>L-NMMA</v>
          </cell>
        </row>
        <row r="13144">
          <cell r="A13144" t="str">
            <v>CHEMBL310872</v>
          </cell>
          <cell r="B13144" t="str">
            <v>CHEMBL310872</v>
          </cell>
        </row>
        <row r="13145">
          <cell r="A13145" t="str">
            <v>CHEMBL182879</v>
          </cell>
          <cell r="B13145" t="str">
            <v>CHEMBL182879</v>
          </cell>
        </row>
        <row r="13146">
          <cell r="A13146" t="str">
            <v>CHEMBL438194</v>
          </cell>
          <cell r="B13146" t="str">
            <v>CHEMBL438194</v>
          </cell>
        </row>
        <row r="13147">
          <cell r="A13147" t="str">
            <v>X.2S..2..methoxykurarinone</v>
          </cell>
          <cell r="B13147" t="str">
            <v>(2S)-2'-methoxykurarinone</v>
          </cell>
        </row>
        <row r="13148">
          <cell r="A13148" t="str">
            <v>Ac.I.CVTQDWGHHRC.T.NH2</v>
          </cell>
          <cell r="B13148" t="str">
            <v>Ac-I[CVTQDWGHHRC]T-NH2</v>
          </cell>
        </row>
        <row r="13149">
          <cell r="A13149" t="str">
            <v>Tanomastat</v>
          </cell>
          <cell r="B13149" t="str">
            <v>Tanomastat</v>
          </cell>
        </row>
        <row r="13150">
          <cell r="A13150" t="str">
            <v>CHEMBL199925</v>
          </cell>
          <cell r="B13150" t="str">
            <v>CHEMBL199925</v>
          </cell>
        </row>
        <row r="13151">
          <cell r="A13151" t="str">
            <v>CHEMBL573531</v>
          </cell>
          <cell r="B13151" t="str">
            <v>CHEMBL573531</v>
          </cell>
        </row>
        <row r="13152">
          <cell r="A13152" t="str">
            <v>CHEMBL1083667</v>
          </cell>
          <cell r="B13152" t="str">
            <v>CHEMBL1083667</v>
          </cell>
        </row>
        <row r="13153">
          <cell r="A13153" t="str">
            <v>X155180.53.3</v>
          </cell>
          <cell r="B13153" t="str">
            <v>155180-53-3</v>
          </cell>
        </row>
        <row r="13154">
          <cell r="A13154" t="str">
            <v>TOXIFERINE</v>
          </cell>
          <cell r="B13154" t="str">
            <v>TOXIFERINE</v>
          </cell>
        </row>
        <row r="13155">
          <cell r="A13155" t="str">
            <v>CHEMBL264132</v>
          </cell>
          <cell r="B13155" t="str">
            <v>CHEMBL264132</v>
          </cell>
        </row>
        <row r="13156">
          <cell r="A13156" t="str">
            <v>remogliflozin.etabonate</v>
          </cell>
          <cell r="B13156" t="str">
            <v>remogliflozin etabonate</v>
          </cell>
        </row>
        <row r="13157">
          <cell r="A13157" t="str">
            <v>CHEMBL251695</v>
          </cell>
          <cell r="B13157" t="str">
            <v>CHEMBL251695</v>
          </cell>
        </row>
        <row r="13158">
          <cell r="A13158" t="str">
            <v>SureCN12849253</v>
          </cell>
          <cell r="B13158" t="str">
            <v>SureCN12849253</v>
          </cell>
        </row>
        <row r="13159">
          <cell r="A13159" t="str">
            <v>CHEMBL437682</v>
          </cell>
          <cell r="B13159" t="str">
            <v>CHEMBL437682</v>
          </cell>
        </row>
        <row r="13160">
          <cell r="A13160" t="str">
            <v>HB.093</v>
          </cell>
          <cell r="B13160" t="str">
            <v>HB 093</v>
          </cell>
        </row>
        <row r="13161">
          <cell r="A13161" t="str">
            <v>CHEMBL449619</v>
          </cell>
          <cell r="B13161" t="str">
            <v>CHEMBL449619</v>
          </cell>
        </row>
        <row r="13162">
          <cell r="A13162" t="str">
            <v>CHEMBL1269398</v>
          </cell>
          <cell r="B13162" t="str">
            <v>CHEMBL1269398</v>
          </cell>
        </row>
        <row r="13163">
          <cell r="A13163" t="str">
            <v>CHEMBL360616</v>
          </cell>
          <cell r="B13163" t="str">
            <v>CHEMBL360616</v>
          </cell>
        </row>
        <row r="13164">
          <cell r="A13164" t="str">
            <v>CHEMBL389485</v>
          </cell>
          <cell r="B13164" t="str">
            <v>CHEMBL389485</v>
          </cell>
        </row>
        <row r="13165">
          <cell r="A13165" t="str">
            <v>Seco.exiguamine</v>
          </cell>
          <cell r="B13165" t="str">
            <v>Seco-exiguamine</v>
          </cell>
        </row>
        <row r="13166">
          <cell r="A13166" t="str">
            <v>Deltorphin.II</v>
          </cell>
          <cell r="B13166" t="str">
            <v>Deltorphin II</v>
          </cell>
        </row>
        <row r="13167">
          <cell r="A13167" t="str">
            <v>CHEMBL164631</v>
          </cell>
          <cell r="B13167" t="str">
            <v>CHEMBL164631</v>
          </cell>
        </row>
        <row r="13168">
          <cell r="A13168" t="str">
            <v>CHEMBL589982</v>
          </cell>
          <cell r="B13168" t="str">
            <v>CHEMBL589982</v>
          </cell>
        </row>
        <row r="13169">
          <cell r="A13169" t="str">
            <v>MRS.1220</v>
          </cell>
          <cell r="B13169" t="str">
            <v>MRS 1220</v>
          </cell>
        </row>
        <row r="13170">
          <cell r="A13170" t="str">
            <v>NPY.1.antagonist</v>
          </cell>
          <cell r="B13170" t="str">
            <v>NPY-1 antagonist</v>
          </cell>
        </row>
        <row r="13171">
          <cell r="A13171" t="str">
            <v>X3.6.9.12.15.Pentaoxaheptadecane</v>
          </cell>
          <cell r="B13171" t="str">
            <v>3,6,9,12,15-Pentaoxaheptadecane</v>
          </cell>
        </row>
        <row r="13172">
          <cell r="A13172" t="str">
            <v>X5..4.methoxyphenoxy.quinazoline.2.4.diamine</v>
          </cell>
          <cell r="B13172" t="str">
            <v>5-(4-methoxyphenoxy)quinazoline-2,4-diamine</v>
          </cell>
        </row>
        <row r="13173">
          <cell r="A13173" t="str">
            <v>CHEMBL193959</v>
          </cell>
          <cell r="B13173" t="str">
            <v>CHEMBL193959</v>
          </cell>
        </row>
        <row r="13174">
          <cell r="A13174" t="str">
            <v>CHEMBL561371</v>
          </cell>
          <cell r="B13174" t="str">
            <v>CHEMBL561371</v>
          </cell>
        </row>
        <row r="13175">
          <cell r="A13175" t="str">
            <v>X2.Amino.2.indancarboxylic.acid</v>
          </cell>
          <cell r="B13175" t="str">
            <v>2-Amino-2-indancarboxylic acid</v>
          </cell>
        </row>
        <row r="13176">
          <cell r="A13176" t="str">
            <v>X3..1.Propyl.3.piperidinyl.benzonitrile</v>
          </cell>
          <cell r="B13176" t="str">
            <v>3-(1-Propyl-3-piperidinyl)benzonitrile</v>
          </cell>
        </row>
        <row r="13177">
          <cell r="A13177" t="str">
            <v>levonordefrin</v>
          </cell>
          <cell r="B13177" t="str">
            <v>levonordefrin</v>
          </cell>
        </row>
        <row r="13178">
          <cell r="A13178" t="str">
            <v>Anonaine</v>
          </cell>
          <cell r="B13178" t="str">
            <v>Anonaine</v>
          </cell>
        </row>
        <row r="13179">
          <cell r="A13179" t="str">
            <v>X.N40.Pro1.Tyr4.BB</v>
          </cell>
          <cell r="B13179" t="str">
            <v>[N40,Pro1,Tyr4]BB</v>
          </cell>
        </row>
        <row r="13180">
          <cell r="A13180" t="str">
            <v>CHEMBL192273</v>
          </cell>
          <cell r="B13180" t="str">
            <v>CHEMBL192273</v>
          </cell>
        </row>
        <row r="13181">
          <cell r="A13181" t="str">
            <v>CHEMBL9669</v>
          </cell>
          <cell r="B13181" t="str">
            <v>CHEMBL9669</v>
          </cell>
        </row>
        <row r="13182">
          <cell r="A13182" t="str">
            <v>CHEMBL57470</v>
          </cell>
          <cell r="B13182" t="str">
            <v>CHEMBL57470</v>
          </cell>
        </row>
        <row r="13183">
          <cell r="A13183" t="str">
            <v>X2..5..amino.azaniumylidene.methyl..2H.indol.1.ium.2.yl..6.phenylphenolate</v>
          </cell>
          <cell r="B13183" t="str">
            <v>2-[5-[amino(azaniumylidene)methyl]-2H-indol-1-ium-2-yl]-6-phenylphenolate</v>
          </cell>
        </row>
        <row r="13184">
          <cell r="A13184" t="str">
            <v>SureCN1357126</v>
          </cell>
          <cell r="B13184" t="str">
            <v>SureCN1357126</v>
          </cell>
        </row>
        <row r="13185">
          <cell r="A13185" t="str">
            <v>CHEMBL434211</v>
          </cell>
          <cell r="B13185" t="str">
            <v>CHEMBL434211</v>
          </cell>
        </row>
        <row r="13186">
          <cell r="A13186" t="str">
            <v>CHEMBL256440</v>
          </cell>
          <cell r="B13186" t="str">
            <v>CHEMBL256440</v>
          </cell>
        </row>
        <row r="13187">
          <cell r="A13187" t="str">
            <v>sulfoxone</v>
          </cell>
          <cell r="B13187" t="str">
            <v>sulfoxone</v>
          </cell>
        </row>
        <row r="13188">
          <cell r="A13188" t="str">
            <v>AM.1241</v>
          </cell>
          <cell r="B13188" t="str">
            <v>AM-1241</v>
          </cell>
        </row>
        <row r="13189">
          <cell r="A13189" t="str">
            <v>CHEMBL234363</v>
          </cell>
          <cell r="B13189" t="str">
            <v>CHEMBL234363</v>
          </cell>
        </row>
        <row r="13190">
          <cell r="A13190" t="str">
            <v>CHEMBL280917</v>
          </cell>
          <cell r="B13190" t="str">
            <v>CHEMBL280917</v>
          </cell>
        </row>
        <row r="13191">
          <cell r="A13191" t="str">
            <v>BAF.312</v>
          </cell>
          <cell r="B13191" t="str">
            <v>BAF-312</v>
          </cell>
        </row>
        <row r="13192">
          <cell r="A13192" t="str">
            <v>CHEMBL500079</v>
          </cell>
          <cell r="B13192" t="str">
            <v>CHEMBL500079</v>
          </cell>
        </row>
        <row r="13193">
          <cell r="A13193" t="str">
            <v>X2.Chloro.6.phenoxybenzylamine</v>
          </cell>
          <cell r="B13193" t="str">
            <v>2-Chloro-6-phenoxybenzylamine</v>
          </cell>
        </row>
        <row r="13194">
          <cell r="A13194" t="str">
            <v>CHEMBL1091737</v>
          </cell>
          <cell r="B13194" t="str">
            <v>CHEMBL1091737</v>
          </cell>
        </row>
        <row r="13195">
          <cell r="A13195" t="str">
            <v>X7.Hydroxypyrazolo.4.3.d.pyrimidine</v>
          </cell>
          <cell r="B13195" t="str">
            <v>7-Hydroxypyrazolo[4,3-d]pyrimidine</v>
          </cell>
        </row>
        <row r="13196">
          <cell r="A13196" t="str">
            <v>Methimepip</v>
          </cell>
          <cell r="B13196" t="str">
            <v>Methimepip</v>
          </cell>
        </row>
        <row r="13197">
          <cell r="A13197" t="str">
            <v>CHEMBL437538</v>
          </cell>
          <cell r="B13197" t="str">
            <v>CHEMBL437538</v>
          </cell>
        </row>
        <row r="13198">
          <cell r="A13198" t="str">
            <v>SB.649868</v>
          </cell>
          <cell r="B13198" t="str">
            <v>SB-649868</v>
          </cell>
        </row>
        <row r="13199">
          <cell r="A13199" t="str">
            <v>CHEMBL43261</v>
          </cell>
          <cell r="B13199" t="str">
            <v>CHEMBL43261</v>
          </cell>
        </row>
        <row r="13200">
          <cell r="A13200" t="str">
            <v>Mrz.2266.BS</v>
          </cell>
          <cell r="B13200" t="str">
            <v>Mrz 2266 BS</v>
          </cell>
        </row>
        <row r="13201">
          <cell r="A13201" t="str">
            <v>Tormentic.acid.methyl.ester</v>
          </cell>
          <cell r="B13201" t="str">
            <v>Tormentic acid methyl ester</v>
          </cell>
        </row>
        <row r="13202">
          <cell r="A13202" t="str">
            <v>CHEMBL379273</v>
          </cell>
          <cell r="B13202" t="str">
            <v>CHEMBL379273</v>
          </cell>
        </row>
        <row r="13203">
          <cell r="A13203" t="str">
            <v>CHEMBL227451</v>
          </cell>
          <cell r="B13203" t="str">
            <v>CHEMBL227451</v>
          </cell>
        </row>
        <row r="13204">
          <cell r="A13204" t="str">
            <v>X3..6.methoxynaphthalen.2.yl.pyridine</v>
          </cell>
          <cell r="B13204" t="str">
            <v>3-(6-methoxynaphthalen-2-yl)pyridine</v>
          </cell>
        </row>
        <row r="13205">
          <cell r="A13205" t="str">
            <v>X......Daedalin.A</v>
          </cell>
          <cell r="B13205" t="str">
            <v>(+/-)-Daedalin A</v>
          </cell>
        </row>
        <row r="13206">
          <cell r="A13206" t="str">
            <v>Saframycin.A</v>
          </cell>
          <cell r="B13206" t="str">
            <v>Saframycin A</v>
          </cell>
        </row>
        <row r="13207">
          <cell r="A13207" t="str">
            <v>CHEMBL271226</v>
          </cell>
          <cell r="B13207" t="str">
            <v>CHEMBL271226</v>
          </cell>
        </row>
        <row r="13208">
          <cell r="A13208" t="str">
            <v>ER.119884</v>
          </cell>
          <cell r="B13208" t="str">
            <v>ER-119884</v>
          </cell>
        </row>
        <row r="13209">
          <cell r="A13209" t="str">
            <v>beta.Aminophenylketone..3e</v>
          </cell>
          <cell r="B13209" t="str">
            <v>beta-Aminophenylketone, 3e</v>
          </cell>
        </row>
        <row r="13210">
          <cell r="A13210" t="str">
            <v>AMG.900</v>
          </cell>
          <cell r="B13210" t="str">
            <v>AMG 900</v>
          </cell>
        </row>
        <row r="13211">
          <cell r="A13211" t="str">
            <v>CHEMBL397197</v>
          </cell>
          <cell r="B13211" t="str">
            <v>CHEMBL397197</v>
          </cell>
        </row>
        <row r="13212">
          <cell r="A13212" t="str">
            <v>Canaline</v>
          </cell>
          <cell r="B13212" t="str">
            <v>Canaline</v>
          </cell>
        </row>
        <row r="13213">
          <cell r="A13213" t="str">
            <v>NSC.345763</v>
          </cell>
          <cell r="B13213" t="str">
            <v>NSC-345763</v>
          </cell>
        </row>
        <row r="13214">
          <cell r="A13214" t="str">
            <v>AL7099A</v>
          </cell>
          <cell r="B13214" t="str">
            <v>AL7099A</v>
          </cell>
        </row>
        <row r="13215">
          <cell r="A13215" t="str">
            <v>X4.methoxynaphthalen.1.amine</v>
          </cell>
          <cell r="B13215" t="str">
            <v>4-methoxynaphthalen-1-amine</v>
          </cell>
        </row>
        <row r="13216">
          <cell r="A13216" t="str">
            <v>BIBO3304</v>
          </cell>
          <cell r="B13216" t="str">
            <v>BIBO3304</v>
          </cell>
        </row>
        <row r="13217">
          <cell r="A13217" t="str">
            <v>X8.aza.DADMe.ImmH</v>
          </cell>
          <cell r="B13217" t="str">
            <v>8-aza-DADMe-ImmH</v>
          </cell>
        </row>
        <row r="13218">
          <cell r="A13218" t="str">
            <v>CHEMBL560302</v>
          </cell>
          <cell r="B13218" t="str">
            <v>CHEMBL560302</v>
          </cell>
        </row>
        <row r="13219">
          <cell r="A13219" t="str">
            <v>CHEMBL420530</v>
          </cell>
          <cell r="B13219" t="str">
            <v>CHEMBL420530</v>
          </cell>
        </row>
        <row r="13220">
          <cell r="A13220" t="str">
            <v>UNII.53D46B0TIH</v>
          </cell>
          <cell r="B13220" t="str">
            <v>UNII-53D46B0TIH</v>
          </cell>
        </row>
        <row r="13221">
          <cell r="A13221" t="str">
            <v>CHEMBL106187</v>
          </cell>
          <cell r="B13221" t="str">
            <v>CHEMBL106187</v>
          </cell>
        </row>
        <row r="13222">
          <cell r="A13222" t="str">
            <v>CHEMBL257071</v>
          </cell>
          <cell r="B13222" t="str">
            <v>CHEMBL257071</v>
          </cell>
        </row>
        <row r="13223">
          <cell r="A13223" t="str">
            <v>X2..4.benzylphenoxy.ethanamine</v>
          </cell>
          <cell r="B13223" t="str">
            <v>2-(4-benzylphenoxy)ethanamine</v>
          </cell>
        </row>
        <row r="13224">
          <cell r="A13224" t="str">
            <v>docosapentaenoic.acid</v>
          </cell>
          <cell r="B13224" t="str">
            <v>docosapentaenoic acid</v>
          </cell>
        </row>
        <row r="13225">
          <cell r="A13225" t="str">
            <v>Clupanodonic.acid</v>
          </cell>
          <cell r="B13225" t="str">
            <v>Clupanodonic acid</v>
          </cell>
        </row>
        <row r="13226">
          <cell r="A13226" t="str">
            <v>X.2R.3S.4S.5R..2.propylpiperidine.3.4.5.triol</v>
          </cell>
          <cell r="B13226" t="str">
            <v>(2R,3S,4S,5R)-2-propylpiperidine-3,4,5-triol</v>
          </cell>
        </row>
        <row r="13227">
          <cell r="A13227" t="str">
            <v>CHEMBL53651</v>
          </cell>
          <cell r="B13227" t="str">
            <v>CHEMBL53651</v>
          </cell>
        </row>
        <row r="13228">
          <cell r="A13228" t="str">
            <v>CHEMBL232067</v>
          </cell>
          <cell r="B13228" t="str">
            <v>CHEMBL232067</v>
          </cell>
        </row>
        <row r="13229">
          <cell r="A13229" t="str">
            <v>Exherin</v>
          </cell>
          <cell r="B13229" t="str">
            <v>Exherin</v>
          </cell>
        </row>
        <row r="13230">
          <cell r="A13230" t="str">
            <v>CHEMBL29804</v>
          </cell>
          <cell r="B13230" t="str">
            <v>CHEMBL29804</v>
          </cell>
        </row>
        <row r="13231">
          <cell r="A13231" t="str">
            <v>CHEMBL221486</v>
          </cell>
          <cell r="B13231" t="str">
            <v>CHEMBL221486</v>
          </cell>
        </row>
        <row r="13232">
          <cell r="A13232" t="str">
            <v>Levcromakalim</v>
          </cell>
          <cell r="B13232" t="str">
            <v>Levcromakalim</v>
          </cell>
        </row>
        <row r="13233">
          <cell r="A13233" t="str">
            <v>X2.7.Bis.phenylpropionamido.anthraquinone</v>
          </cell>
          <cell r="B13233" t="str">
            <v>2,7-Bis(phenylpropionamido)anthraquinone</v>
          </cell>
        </row>
        <row r="13234">
          <cell r="A13234" t="str">
            <v>SureCN3020111</v>
          </cell>
          <cell r="B13234" t="str">
            <v>SureCN3020111</v>
          </cell>
        </row>
        <row r="13235">
          <cell r="A13235" t="str">
            <v>CHEMBL408891</v>
          </cell>
          <cell r="B13235" t="str">
            <v>CHEMBL408891</v>
          </cell>
        </row>
        <row r="13236">
          <cell r="A13236" t="str">
            <v>CHEMBL436732</v>
          </cell>
          <cell r="B13236" t="str">
            <v>CHEMBL436732</v>
          </cell>
        </row>
        <row r="13237">
          <cell r="A13237" t="str">
            <v>CHEMBL292150</v>
          </cell>
          <cell r="B13237" t="str">
            <v>CHEMBL292150</v>
          </cell>
        </row>
        <row r="13238">
          <cell r="A13238" t="str">
            <v>Rilapladib</v>
          </cell>
          <cell r="B13238" t="str">
            <v>Rilapladib</v>
          </cell>
        </row>
        <row r="13239">
          <cell r="A13239" t="str">
            <v>CHEMBL225150</v>
          </cell>
          <cell r="B13239" t="str">
            <v>CHEMBL225150</v>
          </cell>
        </row>
        <row r="13240">
          <cell r="A13240" t="str">
            <v>X.3.Pyridylmethylene.indane.24a</v>
          </cell>
          <cell r="B13240" t="str">
            <v>(3-Pyridylmethylene)indane 24a</v>
          </cell>
        </row>
        <row r="13241">
          <cell r="A13241" t="str">
            <v>CHEMBL394573</v>
          </cell>
          <cell r="B13241" t="str">
            <v>CHEMBL394573</v>
          </cell>
        </row>
        <row r="13242">
          <cell r="A13242" t="str">
            <v>UHDBT</v>
          </cell>
          <cell r="B13242" t="str">
            <v>UHDBT</v>
          </cell>
        </row>
        <row r="13243">
          <cell r="A13243" t="str">
            <v>X3.Methyl.1.2.3.4.tetrahydroisoquinoline</v>
          </cell>
          <cell r="B13243" t="str">
            <v>3-Methyl-1,2,3,4-tetrahydroisoquinoline</v>
          </cell>
        </row>
        <row r="13244">
          <cell r="A13244" t="str">
            <v>CHEMBL167455</v>
          </cell>
          <cell r="B13244" t="str">
            <v>CHEMBL167455</v>
          </cell>
        </row>
        <row r="13245">
          <cell r="A13245" t="str">
            <v>CHEMBL361419</v>
          </cell>
          <cell r="B13245" t="str">
            <v>CHEMBL361419</v>
          </cell>
        </row>
        <row r="13246">
          <cell r="A13246" t="str">
            <v>CHEMBL446946</v>
          </cell>
          <cell r="B13246" t="str">
            <v>CHEMBL446946</v>
          </cell>
        </row>
        <row r="13247">
          <cell r="A13247" t="str">
            <v>AC1NSJTT</v>
          </cell>
          <cell r="B13247" t="str">
            <v>AC1NSJTT</v>
          </cell>
        </row>
        <row r="13248">
          <cell r="A13248" t="str">
            <v>CHEMBL93798</v>
          </cell>
          <cell r="B13248" t="str">
            <v>CHEMBL93798</v>
          </cell>
        </row>
        <row r="13249">
          <cell r="A13249" t="str">
            <v>CHEMBL426304</v>
          </cell>
          <cell r="B13249" t="str">
            <v>CHEMBL426304</v>
          </cell>
        </row>
        <row r="13250">
          <cell r="A13250" t="str">
            <v>Fusidienol</v>
          </cell>
          <cell r="B13250" t="str">
            <v>Fusidienol</v>
          </cell>
        </row>
        <row r="13251">
          <cell r="A13251" t="str">
            <v>FK.453</v>
          </cell>
          <cell r="B13251" t="str">
            <v>FK-453</v>
          </cell>
        </row>
        <row r="13252">
          <cell r="A13252" t="str">
            <v>CEP.751</v>
          </cell>
          <cell r="B13252" t="str">
            <v>CEP-751</v>
          </cell>
        </row>
        <row r="13253">
          <cell r="A13253" t="str">
            <v>CHEMBL496257</v>
          </cell>
          <cell r="B13253" t="str">
            <v>CHEMBL496257</v>
          </cell>
        </row>
        <row r="13254">
          <cell r="A13254" t="str">
            <v>CHEMBL435474</v>
          </cell>
          <cell r="B13254" t="str">
            <v>CHEMBL435474</v>
          </cell>
        </row>
        <row r="13255">
          <cell r="A13255" t="str">
            <v>aristeromycin</v>
          </cell>
          <cell r="B13255" t="str">
            <v>aristeromycin</v>
          </cell>
        </row>
        <row r="13256">
          <cell r="A13256" t="str">
            <v>CHEMBL1276275</v>
          </cell>
          <cell r="B13256" t="str">
            <v>CHEMBL1276275</v>
          </cell>
        </row>
        <row r="13257">
          <cell r="A13257" t="str">
            <v>Exiguamine.A</v>
          </cell>
          <cell r="B13257" t="str">
            <v>Exiguamine A</v>
          </cell>
        </row>
        <row r="13258">
          <cell r="A13258" t="str">
            <v>CHEMBL220415</v>
          </cell>
          <cell r="B13258" t="str">
            <v>CHEMBL220415</v>
          </cell>
        </row>
        <row r="13259">
          <cell r="A13259" t="str">
            <v>X722544.51.6</v>
          </cell>
          <cell r="B13259" t="str">
            <v>722544-51-6</v>
          </cell>
        </row>
        <row r="13260">
          <cell r="A13260" t="str">
            <v>X2.amino.4..trifluoromethylsulfanyl.butanoic.acid</v>
          </cell>
          <cell r="B13260" t="str">
            <v>2-amino-4-(trifluoromethylsulfanyl)butanoic acid</v>
          </cell>
        </row>
        <row r="13261">
          <cell r="A13261" t="str">
            <v>CHEMBL341703</v>
          </cell>
          <cell r="B13261" t="str">
            <v>CHEMBL341703</v>
          </cell>
        </row>
        <row r="13262">
          <cell r="A13262" t="str">
            <v>X1.4.DIOXANE</v>
          </cell>
          <cell r="B13262" t="str">
            <v>1,4-DIOXANE</v>
          </cell>
        </row>
        <row r="13263">
          <cell r="A13263" t="str">
            <v>UNII.DRL23N424R</v>
          </cell>
          <cell r="B13263" t="str">
            <v>UNII-DRL23N424R</v>
          </cell>
        </row>
        <row r="13264">
          <cell r="A13264" t="str">
            <v>CHEMBL207657</v>
          </cell>
          <cell r="B13264" t="str">
            <v>CHEMBL207657</v>
          </cell>
        </row>
        <row r="13265">
          <cell r="A13265" t="str">
            <v>WRR.112</v>
          </cell>
          <cell r="B13265" t="str">
            <v>WRR-112</v>
          </cell>
        </row>
        <row r="13266">
          <cell r="A13266" t="str">
            <v>CHEMBL88332</v>
          </cell>
          <cell r="B13266" t="str">
            <v>CHEMBL88332</v>
          </cell>
        </row>
        <row r="13267">
          <cell r="A13267" t="str">
            <v>CHEMBL475776</v>
          </cell>
          <cell r="B13267" t="str">
            <v>CHEMBL475776</v>
          </cell>
        </row>
        <row r="13268">
          <cell r="A13268" t="str">
            <v>TDBTU</v>
          </cell>
          <cell r="B13268" t="str">
            <v>TDBTU</v>
          </cell>
        </row>
        <row r="13269">
          <cell r="A13269" t="str">
            <v>CHEMBL437905</v>
          </cell>
          <cell r="B13269" t="str">
            <v>CHEMBL437905</v>
          </cell>
        </row>
        <row r="13270">
          <cell r="A13270" t="str">
            <v>CHEMBL610515</v>
          </cell>
          <cell r="B13270" t="str">
            <v>CHEMBL610515</v>
          </cell>
        </row>
        <row r="13271">
          <cell r="A13271" t="str">
            <v>DNC012452</v>
          </cell>
          <cell r="B13271" t="str">
            <v>DNC012452</v>
          </cell>
        </row>
        <row r="13272">
          <cell r="A13272" t="str">
            <v>SOPHOFLAVESCENOL</v>
          </cell>
          <cell r="B13272" t="str">
            <v>SOPHOFLAVESCENOL</v>
          </cell>
        </row>
        <row r="13273">
          <cell r="A13273" t="str">
            <v>CHEMBL187420</v>
          </cell>
          <cell r="B13273" t="str">
            <v>CHEMBL187420</v>
          </cell>
        </row>
        <row r="13274">
          <cell r="A13274" t="str">
            <v>X1.hydroxy.2.propan.2.ylguanidine</v>
          </cell>
          <cell r="B13274" t="str">
            <v>1-hydroxy-2-propan-2-ylguanidine</v>
          </cell>
        </row>
        <row r="13275">
          <cell r="A13275" t="str">
            <v>CHEMBL1091089</v>
          </cell>
          <cell r="B13275" t="str">
            <v>CHEMBL1091089</v>
          </cell>
        </row>
        <row r="13276">
          <cell r="A13276" t="str">
            <v>X2.phenylpropoxyadenosine</v>
          </cell>
          <cell r="B13276" t="str">
            <v>2-phenylpropoxyadenosine</v>
          </cell>
        </row>
        <row r="13277">
          <cell r="A13277" t="str">
            <v>P..2..IODO.5..THENOYL.HYDROTROPIC.ACID</v>
          </cell>
          <cell r="B13277" t="str">
            <v>P-(2'-IODO-5'-THENOYL)HYDROTROPIC ACID</v>
          </cell>
        </row>
        <row r="13278">
          <cell r="A13278" t="str">
            <v>CHEMBL206887</v>
          </cell>
          <cell r="B13278" t="str">
            <v>CHEMBL206887</v>
          </cell>
        </row>
        <row r="13279">
          <cell r="A13279" t="str">
            <v>X6....CYCLOHEXYLAMINO.CARBONYL.AMINO.HEXANOIC.ACID</v>
          </cell>
          <cell r="B13279" t="str">
            <v>6-{[(CYCLOHEXYLAMINO)CARBONYL]AMINO}HEXANOIC ACID</v>
          </cell>
        </row>
        <row r="13280">
          <cell r="A13280" t="str">
            <v>para.sirtinol</v>
          </cell>
          <cell r="B13280" t="str">
            <v>para-sirtinol</v>
          </cell>
        </row>
        <row r="13281">
          <cell r="A13281" t="str">
            <v>CHEMBL99448</v>
          </cell>
          <cell r="B13281" t="str">
            <v>CHEMBL99448</v>
          </cell>
        </row>
        <row r="13282">
          <cell r="A13282" t="str">
            <v>Lactoquinomycin</v>
          </cell>
          <cell r="B13282" t="str">
            <v>Lactoquinomycin</v>
          </cell>
        </row>
        <row r="13283">
          <cell r="A13283" t="str">
            <v>R.56865</v>
          </cell>
          <cell r="B13283" t="str">
            <v>R 56865</v>
          </cell>
        </row>
        <row r="13284">
          <cell r="A13284" t="str">
            <v>X1.pentofuranosylpyrimidine.2.4.1H.3H..dione</v>
          </cell>
          <cell r="B13284" t="str">
            <v>1-pentofuranosylpyrimidine-2,4(1H,3H)-dione</v>
          </cell>
        </row>
        <row r="13285">
          <cell r="A13285" t="str">
            <v>CHEMBL1269882</v>
          </cell>
          <cell r="B13285" t="str">
            <v>CHEMBL1269882</v>
          </cell>
        </row>
        <row r="13286">
          <cell r="A13286" t="str">
            <v>CHEMBL560396</v>
          </cell>
          <cell r="B13286" t="str">
            <v>CHEMBL560396</v>
          </cell>
        </row>
        <row r="13287">
          <cell r="A13287" t="str">
            <v>SureCN1180467</v>
          </cell>
          <cell r="B13287" t="str">
            <v>SureCN1180467</v>
          </cell>
        </row>
        <row r="13288">
          <cell r="A13288" t="str">
            <v>fosfestrol</v>
          </cell>
          <cell r="B13288" t="str">
            <v>fosfestrol</v>
          </cell>
        </row>
        <row r="13289">
          <cell r="A13289" t="str">
            <v>CHEMBL277341</v>
          </cell>
          <cell r="B13289" t="str">
            <v>CHEMBL277341</v>
          </cell>
        </row>
        <row r="13290">
          <cell r="A13290" t="str">
            <v>X195971.48.3</v>
          </cell>
          <cell r="B13290" t="str">
            <v>195971-48-3</v>
          </cell>
        </row>
        <row r="13291">
          <cell r="A13291" t="str">
            <v>CHEMBL516580</v>
          </cell>
          <cell r="B13291" t="str">
            <v>CHEMBL516580</v>
          </cell>
        </row>
        <row r="13292">
          <cell r="A13292" t="str">
            <v>KURAIDIN</v>
          </cell>
          <cell r="B13292" t="str">
            <v>KURAIDIN</v>
          </cell>
        </row>
        <row r="13293">
          <cell r="A13293" t="str">
            <v>Willardiine</v>
          </cell>
          <cell r="B13293" t="str">
            <v>Willardiine</v>
          </cell>
        </row>
        <row r="13294">
          <cell r="A13294" t="str">
            <v>X4..naphthalen.2.yl.phenol</v>
          </cell>
          <cell r="B13294" t="str">
            <v>4-(naphthalen-2-yl)phenol</v>
          </cell>
        </row>
        <row r="13295">
          <cell r="A13295" t="str">
            <v>Glycopyrrolate...indacaterol</v>
          </cell>
          <cell r="B13295" t="str">
            <v>Glycopyrrolate / indacaterol</v>
          </cell>
        </row>
        <row r="13296">
          <cell r="A13296" t="str">
            <v>N..4..benzyloxy.phenyl.glycinamide</v>
          </cell>
          <cell r="B13296" t="str">
            <v>N-[4-(benzyloxy)phenyl]glycinamide</v>
          </cell>
        </row>
        <row r="13297">
          <cell r="A13297" t="str">
            <v>CHEMBL423845</v>
          </cell>
          <cell r="B13297" t="str">
            <v>CHEMBL423845</v>
          </cell>
        </row>
        <row r="13298">
          <cell r="A13298" t="str">
            <v>Bis.18..Huperzine.B</v>
          </cell>
          <cell r="B13298" t="str">
            <v>Bis(18)-Huperzine B</v>
          </cell>
        </row>
        <row r="13299">
          <cell r="A13299" t="str">
            <v>COMPOUND.15</v>
          </cell>
          <cell r="B13299" t="str">
            <v>COMPOUND 15</v>
          </cell>
        </row>
        <row r="13300">
          <cell r="A13300" t="str">
            <v>Migalastat</v>
          </cell>
          <cell r="B13300" t="str">
            <v>Migalastat</v>
          </cell>
        </row>
        <row r="13301">
          <cell r="A13301" t="str">
            <v>X914458.31.4</v>
          </cell>
          <cell r="B13301" t="str">
            <v>914458-31-4</v>
          </cell>
        </row>
        <row r="13302">
          <cell r="A13302" t="str">
            <v>CHEMBL1171972</v>
          </cell>
          <cell r="B13302" t="str">
            <v>CHEMBL1171972</v>
          </cell>
        </row>
        <row r="13303">
          <cell r="A13303" t="str">
            <v>CHEMBL104592</v>
          </cell>
          <cell r="B13303" t="str">
            <v>CHEMBL104592</v>
          </cell>
        </row>
        <row r="13304">
          <cell r="A13304" t="str">
            <v>CHEMBL45620</v>
          </cell>
          <cell r="B13304" t="str">
            <v>CHEMBL45620</v>
          </cell>
        </row>
        <row r="13305">
          <cell r="A13305" t="str">
            <v>oxyphenonium</v>
          </cell>
          <cell r="B13305" t="str">
            <v>oxyphenonium</v>
          </cell>
        </row>
        <row r="13306">
          <cell r="A13306" t="str">
            <v>CHEMBL556728</v>
          </cell>
          <cell r="B13306" t="str">
            <v>CHEMBL556728</v>
          </cell>
        </row>
        <row r="13307">
          <cell r="A13307" t="str">
            <v>CHEMBL140020</v>
          </cell>
          <cell r="B13307" t="str">
            <v>CHEMBL140020</v>
          </cell>
        </row>
        <row r="13308">
          <cell r="A13308" t="str">
            <v>BW284c51</v>
          </cell>
          <cell r="B13308" t="str">
            <v>BW284c51</v>
          </cell>
        </row>
        <row r="13309">
          <cell r="A13309" t="str">
            <v>BRL.44408</v>
          </cell>
          <cell r="B13309" t="str">
            <v>BRL 44408</v>
          </cell>
        </row>
        <row r="13310">
          <cell r="A13310" t="str">
            <v>Brl.44408</v>
          </cell>
          <cell r="B13310" t="str">
            <v>Brl-44408</v>
          </cell>
        </row>
        <row r="13311">
          <cell r="A13311" t="str">
            <v>NSC.122427</v>
          </cell>
          <cell r="B13311" t="str">
            <v>NSC-122427</v>
          </cell>
        </row>
        <row r="13312">
          <cell r="A13312" t="str">
            <v>DNC008908</v>
          </cell>
          <cell r="B13312" t="str">
            <v>DNC008908</v>
          </cell>
        </row>
        <row r="13313">
          <cell r="A13313" t="str">
            <v>NVP.BGJ398</v>
          </cell>
          <cell r="B13313" t="str">
            <v>NVP-BGJ398</v>
          </cell>
        </row>
        <row r="13314">
          <cell r="A13314" t="str">
            <v>X8.Bromoadenine</v>
          </cell>
          <cell r="B13314" t="str">
            <v>8-Bromoadenine</v>
          </cell>
        </row>
        <row r="13315">
          <cell r="A13315" t="str">
            <v>X6...3.methylphenyl.methoxy..7H.purin.2.amine</v>
          </cell>
          <cell r="B13315" t="str">
            <v>6-[(3-methylphenyl)methoxy]-7H-purin-2-amine</v>
          </cell>
        </row>
        <row r="13316">
          <cell r="A13316" t="str">
            <v>CHEMBL451666</v>
          </cell>
          <cell r="B13316" t="str">
            <v>CHEMBL451666</v>
          </cell>
        </row>
        <row r="13317">
          <cell r="A13317" t="str">
            <v>CHEMBL437813</v>
          </cell>
          <cell r="B13317" t="str">
            <v>CHEMBL437813</v>
          </cell>
        </row>
        <row r="13318">
          <cell r="A13318" t="str">
            <v>X5.Hydroxyvaleric.acid</v>
          </cell>
          <cell r="B13318" t="str">
            <v>5-Hydroxyvaleric acid</v>
          </cell>
        </row>
        <row r="13319">
          <cell r="A13319" t="str">
            <v>X3.epimaslinic.acid</v>
          </cell>
          <cell r="B13319" t="str">
            <v>3-epimaslinic acid</v>
          </cell>
        </row>
        <row r="13320">
          <cell r="A13320" t="str">
            <v>CHEMBL385811</v>
          </cell>
          <cell r="B13320" t="str">
            <v>CHEMBL385811</v>
          </cell>
        </row>
        <row r="13321">
          <cell r="A13321" t="str">
            <v>Zamifenacin</v>
          </cell>
          <cell r="B13321" t="str">
            <v>Zamifenacin</v>
          </cell>
        </row>
        <row r="13322">
          <cell r="A13322" t="str">
            <v>CHEMBL365637</v>
          </cell>
          <cell r="B13322" t="str">
            <v>CHEMBL365637</v>
          </cell>
        </row>
        <row r="13323">
          <cell r="A13323" t="str">
            <v>X....Butaclamol</v>
          </cell>
          <cell r="B13323" t="str">
            <v>(+)-Butaclamol</v>
          </cell>
        </row>
        <row r="13324">
          <cell r="A13324" t="str">
            <v>MB.07344</v>
          </cell>
          <cell r="B13324" t="str">
            <v>MB-07344</v>
          </cell>
        </row>
        <row r="13325">
          <cell r="A13325" t="str">
            <v>AGN.PC.075LZP</v>
          </cell>
          <cell r="B13325" t="str">
            <v>AGN-PC-075LZP</v>
          </cell>
        </row>
        <row r="13326">
          <cell r="A13326" t="str">
            <v>CHEMBL399558</v>
          </cell>
          <cell r="B13326" t="str">
            <v>CHEMBL399558</v>
          </cell>
        </row>
        <row r="13327">
          <cell r="A13327" t="str">
            <v>DNC010207</v>
          </cell>
          <cell r="B13327" t="str">
            <v>DNC010207</v>
          </cell>
        </row>
        <row r="13328">
          <cell r="A13328" t="str">
            <v>X9.Octadecynoic.acid</v>
          </cell>
          <cell r="B13328" t="str">
            <v>9-Octadecynoic acid</v>
          </cell>
        </row>
        <row r="13329">
          <cell r="A13329" t="str">
            <v>CHEMBL388878</v>
          </cell>
          <cell r="B13329" t="str">
            <v>CHEMBL388878</v>
          </cell>
        </row>
        <row r="13330">
          <cell r="A13330" t="str">
            <v>L.Isofagomine</v>
          </cell>
          <cell r="B13330" t="str">
            <v>L-Isofagomine</v>
          </cell>
        </row>
        <row r="13331">
          <cell r="A13331" t="str">
            <v>X5..dimethylamino.naphthalene.2.sulfonic.acid</v>
          </cell>
          <cell r="B13331" t="str">
            <v>5-(dimethylamino)naphthalene-2-sulfonic acid</v>
          </cell>
        </row>
        <row r="13332">
          <cell r="A13332" t="str">
            <v>IN.1130</v>
          </cell>
          <cell r="B13332" t="str">
            <v>IN-1130</v>
          </cell>
        </row>
        <row r="13333">
          <cell r="A13333" t="str">
            <v>CHEMBL271300</v>
          </cell>
          <cell r="B13333" t="str">
            <v>CHEMBL271300</v>
          </cell>
        </row>
        <row r="13334">
          <cell r="A13334" t="str">
            <v>CHEMBL474058</v>
          </cell>
          <cell r="B13334" t="str">
            <v>CHEMBL474058</v>
          </cell>
        </row>
        <row r="13335">
          <cell r="A13335" t="str">
            <v>CHEMBL422942</v>
          </cell>
          <cell r="B13335" t="str">
            <v>CHEMBL422942</v>
          </cell>
        </row>
        <row r="13336">
          <cell r="A13336" t="str">
            <v>CHEMBL491088</v>
          </cell>
          <cell r="B13336" t="str">
            <v>CHEMBL491088</v>
          </cell>
        </row>
        <row r="13337">
          <cell r="A13337" t="str">
            <v>X7.Chloroisatin</v>
          </cell>
          <cell r="B13337" t="str">
            <v>7-Chloroisatin</v>
          </cell>
        </row>
        <row r="13338">
          <cell r="A13338" t="str">
            <v>CHEMBL442926</v>
          </cell>
          <cell r="B13338" t="str">
            <v>CHEMBL442926</v>
          </cell>
        </row>
        <row r="13339">
          <cell r="A13339" t="str">
            <v>CHEMBL380716</v>
          </cell>
          <cell r="B13339" t="str">
            <v>CHEMBL380716</v>
          </cell>
        </row>
        <row r="13340">
          <cell r="A13340" t="str">
            <v>CHEMBL379687</v>
          </cell>
          <cell r="B13340" t="str">
            <v>CHEMBL379687</v>
          </cell>
        </row>
        <row r="13341">
          <cell r="A13341" t="str">
            <v>X7.methoxy.1H.indazole</v>
          </cell>
          <cell r="B13341" t="str">
            <v>7-methoxy-1H-indazole</v>
          </cell>
        </row>
        <row r="13342">
          <cell r="A13342" t="str">
            <v>CHEMBL225617</v>
          </cell>
          <cell r="B13342" t="str">
            <v>CHEMBL225617</v>
          </cell>
        </row>
        <row r="13343">
          <cell r="A13343" t="str">
            <v>Polyporic.acid</v>
          </cell>
          <cell r="B13343" t="str">
            <v>Polyporic acid</v>
          </cell>
        </row>
        <row r="13344">
          <cell r="A13344" t="str">
            <v>CHEMBL406860</v>
          </cell>
          <cell r="B13344" t="str">
            <v>CHEMBL406860</v>
          </cell>
        </row>
        <row r="13345">
          <cell r="A13345" t="str">
            <v>VER.49009</v>
          </cell>
          <cell r="B13345" t="str">
            <v>VER-49009</v>
          </cell>
        </row>
        <row r="13346">
          <cell r="A13346" t="str">
            <v>Dodecyl.dihydrogen.phosphate</v>
          </cell>
          <cell r="B13346" t="str">
            <v>Dodecyl dihydrogen phosphate</v>
          </cell>
        </row>
        <row r="13347">
          <cell r="A13347" t="str">
            <v>CHEMBL488752</v>
          </cell>
          <cell r="B13347" t="str">
            <v>CHEMBL488752</v>
          </cell>
        </row>
        <row r="13348">
          <cell r="A13348" t="str">
            <v>CHEMBL306782</v>
          </cell>
          <cell r="B13348" t="str">
            <v>CHEMBL306782</v>
          </cell>
        </row>
        <row r="13349">
          <cell r="A13349" t="str">
            <v>CHEMBL369452</v>
          </cell>
          <cell r="B13349" t="str">
            <v>CHEMBL369452</v>
          </cell>
        </row>
        <row r="13350">
          <cell r="A13350" t="str">
            <v>X4.ethynylbenzenesulfonamide</v>
          </cell>
          <cell r="B13350" t="str">
            <v>4-ethynylbenzenesulfonamide</v>
          </cell>
        </row>
        <row r="13351">
          <cell r="A13351" t="str">
            <v>X4.Chloro.5.7.diphenyl.7H.pyrrolo.2.3.d.pyrimidine</v>
          </cell>
          <cell r="B13351" t="str">
            <v>4-Chloro-5,7-diphenyl-7H-pyrrolo[2,3-d]pyrimidine</v>
          </cell>
        </row>
        <row r="13352">
          <cell r="A13352" t="str">
            <v>X3..dibutylamino..1..4.hexylphenyl.propan.1.one</v>
          </cell>
          <cell r="B13352" t="str">
            <v>3-(dibutylamino)-1-(4-hexylphenyl)propan-1-one</v>
          </cell>
        </row>
        <row r="13353">
          <cell r="A13353" t="str">
            <v>CHEMBL229017</v>
          </cell>
          <cell r="B13353" t="str">
            <v>CHEMBL229017</v>
          </cell>
        </row>
        <row r="13354">
          <cell r="A13354" t="str">
            <v>X1.benzyl.4..1H.pyrrol.1.yl.piperidine</v>
          </cell>
          <cell r="B13354" t="str">
            <v>1-benzyl-4-(1H-pyrrol-1-yl)piperidine</v>
          </cell>
        </row>
        <row r="13355">
          <cell r="A13355" t="str">
            <v>D.glucosamine</v>
          </cell>
          <cell r="B13355" t="str">
            <v>D-glucosamine</v>
          </cell>
        </row>
        <row r="13356">
          <cell r="A13356" t="str">
            <v>CHEMBL257921</v>
          </cell>
          <cell r="B13356" t="str">
            <v>CHEMBL257921</v>
          </cell>
        </row>
        <row r="13357">
          <cell r="A13357" t="str">
            <v>casimiroin.analogue..1a</v>
          </cell>
          <cell r="B13357" t="str">
            <v>casimiroin analogue, 1a</v>
          </cell>
        </row>
        <row r="13358">
          <cell r="A13358" t="str">
            <v>DNC012429</v>
          </cell>
          <cell r="B13358" t="str">
            <v>DNC012429</v>
          </cell>
        </row>
        <row r="13359">
          <cell r="A13359" t="str">
            <v>CHEMBL234771</v>
          </cell>
          <cell r="B13359" t="str">
            <v>CHEMBL234771</v>
          </cell>
        </row>
        <row r="13360">
          <cell r="A13360" t="str">
            <v>CHEMBL264352</v>
          </cell>
          <cell r="B13360" t="str">
            <v>CHEMBL264352</v>
          </cell>
        </row>
        <row r="13361">
          <cell r="A13361" t="str">
            <v>CHEMBL135853</v>
          </cell>
          <cell r="B13361" t="str">
            <v>CHEMBL135853</v>
          </cell>
        </row>
        <row r="13362">
          <cell r="A13362" t="str">
            <v>TAU.284DS</v>
          </cell>
          <cell r="B13362" t="str">
            <v>TAU-284DS</v>
          </cell>
        </row>
        <row r="13363">
          <cell r="A13363" t="str">
            <v>CHEMBL66981</v>
          </cell>
          <cell r="B13363" t="str">
            <v>CHEMBL66981</v>
          </cell>
        </row>
        <row r="13364">
          <cell r="A13364" t="str">
            <v>CHEMBL451443</v>
          </cell>
          <cell r="B13364" t="str">
            <v>CHEMBL451443</v>
          </cell>
        </row>
        <row r="13365">
          <cell r="A13365" t="str">
            <v>Celgosivir</v>
          </cell>
          <cell r="B13365" t="str">
            <v>Celgosivir</v>
          </cell>
        </row>
        <row r="13366">
          <cell r="A13366" t="str">
            <v>X3.noradamantyl.1.3.dipropylxanthine</v>
          </cell>
          <cell r="B13366" t="str">
            <v>3-noradamantyl-1,3-dipropylxanthine</v>
          </cell>
        </row>
        <row r="13367">
          <cell r="A13367" t="str">
            <v>CHEMBL184651</v>
          </cell>
          <cell r="B13367" t="str">
            <v>CHEMBL184651</v>
          </cell>
        </row>
        <row r="13368">
          <cell r="A13368" t="str">
            <v>CHEMBL245049</v>
          </cell>
          <cell r="B13368" t="str">
            <v>CHEMBL245049</v>
          </cell>
        </row>
        <row r="13369">
          <cell r="A13369" t="str">
            <v>CHEMBL1087578</v>
          </cell>
          <cell r="B13369" t="str">
            <v>CHEMBL1087578</v>
          </cell>
        </row>
        <row r="13370">
          <cell r="A13370" t="str">
            <v>CHEMBL474207</v>
          </cell>
          <cell r="B13370" t="str">
            <v>CHEMBL474207</v>
          </cell>
        </row>
        <row r="13371">
          <cell r="A13371" t="str">
            <v>CHEMBL89288</v>
          </cell>
          <cell r="B13371" t="str">
            <v>CHEMBL89288</v>
          </cell>
        </row>
        <row r="13372">
          <cell r="A13372" t="str">
            <v>X2..OXALYL.AMINO..BENZOIC.ACID</v>
          </cell>
          <cell r="B13372" t="str">
            <v>2-(OXALYL-AMINO)-BENZOIC ACID</v>
          </cell>
        </row>
        <row r="13373">
          <cell r="A13373" t="str">
            <v>L98</v>
          </cell>
          <cell r="B13373" t="str">
            <v>L98</v>
          </cell>
        </row>
        <row r="13374">
          <cell r="A13374" t="str">
            <v>RU.43044</v>
          </cell>
          <cell r="B13374" t="str">
            <v>RU-43044</v>
          </cell>
        </row>
        <row r="13375">
          <cell r="A13375" t="str">
            <v>Bilobol</v>
          </cell>
          <cell r="B13375" t="str">
            <v>Bilobol</v>
          </cell>
        </row>
        <row r="13376">
          <cell r="A13376" t="str">
            <v>CHEMBL30395</v>
          </cell>
          <cell r="B13376" t="str">
            <v>CHEMBL30395</v>
          </cell>
        </row>
        <row r="13377">
          <cell r="A13377" t="str">
            <v>CHEMBL78322</v>
          </cell>
          <cell r="B13377" t="str">
            <v>CHEMBL78322</v>
          </cell>
        </row>
        <row r="13378">
          <cell r="A13378" t="str">
            <v>CHEMBL449484</v>
          </cell>
          <cell r="B13378" t="str">
            <v>CHEMBL449484</v>
          </cell>
        </row>
        <row r="13379">
          <cell r="A13379" t="str">
            <v>AGN.PC.0BEOSU</v>
          </cell>
          <cell r="B13379" t="str">
            <v>AGN-PC-0BEOSU</v>
          </cell>
        </row>
        <row r="13380">
          <cell r="A13380" t="str">
            <v>CHEMBL390912</v>
          </cell>
          <cell r="B13380" t="str">
            <v>CHEMBL390912</v>
          </cell>
        </row>
        <row r="13381">
          <cell r="A13381" t="str">
            <v>CHEMBL494111</v>
          </cell>
          <cell r="B13381" t="str">
            <v>CHEMBL494111</v>
          </cell>
        </row>
        <row r="13382">
          <cell r="A13382" t="str">
            <v>CHEMBL504028</v>
          </cell>
          <cell r="B13382" t="str">
            <v>CHEMBL504028</v>
          </cell>
        </row>
        <row r="13383">
          <cell r="A13383" t="str">
            <v>cycloleucine</v>
          </cell>
          <cell r="B13383" t="str">
            <v>cycloleucine</v>
          </cell>
        </row>
        <row r="13384">
          <cell r="A13384" t="str">
            <v>SureCN2672214</v>
          </cell>
          <cell r="B13384" t="str">
            <v>SureCN2672214</v>
          </cell>
        </row>
        <row r="13385">
          <cell r="A13385" t="str">
            <v>CHEMBL238851</v>
          </cell>
          <cell r="B13385" t="str">
            <v>CHEMBL238851</v>
          </cell>
        </row>
        <row r="13386">
          <cell r="A13386" t="str">
            <v>CHEMBL1221472</v>
          </cell>
          <cell r="B13386" t="str">
            <v>CHEMBL1221472</v>
          </cell>
        </row>
        <row r="13387">
          <cell r="A13387" t="str">
            <v>CHEMBL59438</v>
          </cell>
          <cell r="B13387" t="str">
            <v>CHEMBL59438</v>
          </cell>
        </row>
        <row r="13388">
          <cell r="A13388" t="str">
            <v>CHEMBL405212</v>
          </cell>
          <cell r="B13388" t="str">
            <v>CHEMBL405212</v>
          </cell>
        </row>
        <row r="13389">
          <cell r="A13389" t="str">
            <v>CHEMBL364061</v>
          </cell>
          <cell r="B13389" t="str">
            <v>CHEMBL364061</v>
          </cell>
        </row>
        <row r="13390">
          <cell r="A13390" t="str">
            <v>CHEMBL435162</v>
          </cell>
          <cell r="B13390" t="str">
            <v>CHEMBL435162</v>
          </cell>
        </row>
        <row r="13391">
          <cell r="A13391" t="str">
            <v>NSC.89508</v>
          </cell>
          <cell r="B13391" t="str">
            <v>NSC-89508</v>
          </cell>
        </row>
        <row r="13392">
          <cell r="A13392" t="str">
            <v>P1D</v>
          </cell>
          <cell r="B13392" t="str">
            <v>P1D</v>
          </cell>
        </row>
        <row r="13393">
          <cell r="A13393" t="str">
            <v>CHEMBL376282</v>
          </cell>
          <cell r="B13393" t="str">
            <v>CHEMBL376282</v>
          </cell>
        </row>
        <row r="13394">
          <cell r="A13394" t="str">
            <v>CHEMBL1076333</v>
          </cell>
          <cell r="B13394" t="str">
            <v>CHEMBL1076333</v>
          </cell>
        </row>
        <row r="13395">
          <cell r="A13395" t="str">
            <v>MHL.cyclohexylthiosemicarbazone</v>
          </cell>
          <cell r="B13395" t="str">
            <v>MHL cyclohexylthiosemicarbazone</v>
          </cell>
        </row>
        <row r="13396">
          <cell r="A13396" t="str">
            <v>AGN.PC.002LXJ</v>
          </cell>
          <cell r="B13396" t="str">
            <v>AGN-PC-002LXJ</v>
          </cell>
        </row>
        <row r="13397">
          <cell r="A13397" t="str">
            <v>S.Hydroxycysteine</v>
          </cell>
          <cell r="B13397" t="str">
            <v>S-Hydroxycysteine</v>
          </cell>
        </row>
        <row r="13398">
          <cell r="A13398" t="str">
            <v>CHEMBL207403</v>
          </cell>
          <cell r="B13398" t="str">
            <v>CHEMBL207403</v>
          </cell>
        </row>
        <row r="13399">
          <cell r="A13399" t="str">
            <v>X.4.Methylphenyl.methanethiol</v>
          </cell>
          <cell r="B13399" t="str">
            <v>(4-Methylphenyl)methanethiol</v>
          </cell>
        </row>
        <row r="13400">
          <cell r="A13400" t="str">
            <v>CCK.Opioid.Peptide..15</v>
          </cell>
          <cell r="B13400" t="str">
            <v>CCK-Opioid Peptide, 15</v>
          </cell>
        </row>
        <row r="13401">
          <cell r="A13401" t="str">
            <v>HEPTYL.BETA.D.GLUCOPYRANOSIDE</v>
          </cell>
          <cell r="B13401" t="str">
            <v>HEPTYL-BETA-D-GLUCOPYRANOSIDE</v>
          </cell>
        </row>
        <row r="13402">
          <cell r="A13402" t="str">
            <v>X.4..1H.Imidazol.1.ylmethyl.phenyl.methanol</v>
          </cell>
          <cell r="B13402" t="str">
            <v>[4-(1H-Imidazol-1-ylmethyl)phenyl]methanol</v>
          </cell>
        </row>
        <row r="13403">
          <cell r="A13403" t="str">
            <v>CHEMBL435141</v>
          </cell>
          <cell r="B13403" t="str">
            <v>CHEMBL435141</v>
          </cell>
        </row>
        <row r="13404">
          <cell r="A13404" t="str">
            <v>CHEMBL406013</v>
          </cell>
          <cell r="B13404" t="str">
            <v>CHEMBL406013</v>
          </cell>
        </row>
        <row r="13405">
          <cell r="A13405" t="str">
            <v>CHEMBL395870</v>
          </cell>
          <cell r="B13405" t="str">
            <v>CHEMBL395870</v>
          </cell>
        </row>
        <row r="13406">
          <cell r="A13406" t="str">
            <v>Beta.Methyl.N.Acetyl.D.Glucosamine</v>
          </cell>
          <cell r="B13406" t="str">
            <v>Beta-Methyl-N-Acetyl-D-Glucosamine</v>
          </cell>
        </row>
        <row r="13407">
          <cell r="A13407" t="str">
            <v>CHEMBL165985</v>
          </cell>
          <cell r="B13407" t="str">
            <v>CHEMBL165985</v>
          </cell>
        </row>
        <row r="13408">
          <cell r="A13408" t="str">
            <v>CHEMBL218956</v>
          </cell>
          <cell r="B13408" t="str">
            <v>CHEMBL218956</v>
          </cell>
        </row>
        <row r="13409">
          <cell r="A13409" t="str">
            <v>X1.D.glucopyranosyl.cytosine</v>
          </cell>
          <cell r="B13409" t="str">
            <v>1-D-glucopyranosyl cytosine</v>
          </cell>
        </row>
        <row r="13410">
          <cell r="A13410" t="str">
            <v>microxine</v>
          </cell>
          <cell r="B13410" t="str">
            <v>microxine</v>
          </cell>
        </row>
        <row r="13411">
          <cell r="A13411" t="str">
            <v>CHEMBL415187</v>
          </cell>
          <cell r="B13411" t="str">
            <v>CHEMBL415187</v>
          </cell>
        </row>
        <row r="13412">
          <cell r="A13412" t="str">
            <v>CHEMBL576622</v>
          </cell>
          <cell r="B13412" t="str">
            <v>CHEMBL576622</v>
          </cell>
        </row>
        <row r="13413">
          <cell r="A13413" t="str">
            <v>CHEMBL397035</v>
          </cell>
          <cell r="B13413" t="str">
            <v>CHEMBL397035</v>
          </cell>
        </row>
        <row r="13414">
          <cell r="A13414" t="str">
            <v>CHEMBL263501</v>
          </cell>
          <cell r="B13414" t="str">
            <v>CHEMBL263501</v>
          </cell>
        </row>
        <row r="13415">
          <cell r="A13415" t="str">
            <v>N...7.aminoheptyl.methanetriamine</v>
          </cell>
          <cell r="B13415" t="str">
            <v>N'-(7-aminoheptyl)methanetriamine</v>
          </cell>
        </row>
        <row r="13416">
          <cell r="A13416" t="str">
            <v>Buclizine</v>
          </cell>
          <cell r="B13416" t="str">
            <v>Buclizine</v>
          </cell>
        </row>
        <row r="13417">
          <cell r="A13417" t="str">
            <v>Ac.I.CV.Bpa.QDWGAHRC.T.NH2</v>
          </cell>
          <cell r="B13417" t="str">
            <v>Ac-I[CV(Bpa)QDWGAHRC]T-NH2</v>
          </cell>
        </row>
        <row r="13418">
          <cell r="A13418" t="str">
            <v>NVP.BGT226</v>
          </cell>
          <cell r="B13418" t="str">
            <v>NVP-BGT226</v>
          </cell>
        </row>
        <row r="13419">
          <cell r="A13419" t="str">
            <v>Prialt</v>
          </cell>
          <cell r="B13419" t="str">
            <v>Prialt</v>
          </cell>
        </row>
        <row r="13420">
          <cell r="A13420" t="str">
            <v>CHEMBL103600</v>
          </cell>
          <cell r="B13420" t="str">
            <v>CHEMBL103600</v>
          </cell>
        </row>
        <row r="13421">
          <cell r="A13421" t="str">
            <v>PSB.601</v>
          </cell>
          <cell r="B13421" t="str">
            <v>PSB-601</v>
          </cell>
        </row>
        <row r="13422">
          <cell r="A13422" t="str">
            <v>CHEMBL242067</v>
          </cell>
          <cell r="B13422" t="str">
            <v>CHEMBL242067</v>
          </cell>
        </row>
        <row r="13423">
          <cell r="A13423" t="str">
            <v>Ceruletide</v>
          </cell>
          <cell r="B13423" t="str">
            <v>Ceruletide</v>
          </cell>
        </row>
        <row r="13424">
          <cell r="A13424" t="str">
            <v>PA.824</v>
          </cell>
          <cell r="B13424" t="str">
            <v>PA-824</v>
          </cell>
        </row>
        <row r="13425">
          <cell r="A13425" t="str">
            <v>Ac.I.CVWQDWGAHRC.dT</v>
          </cell>
          <cell r="B13425" t="str">
            <v>Ac-I[CVWQDWGAHRC]dT</v>
          </cell>
        </row>
        <row r="13426">
          <cell r="A13426" t="str">
            <v>CHEMBL180966</v>
          </cell>
          <cell r="B13426" t="str">
            <v>CHEMBL180966</v>
          </cell>
        </row>
        <row r="13427">
          <cell r="A13427" t="str">
            <v>SureCN4899221</v>
          </cell>
          <cell r="B13427" t="str">
            <v>SureCN4899221</v>
          </cell>
        </row>
        <row r="13428">
          <cell r="A13428" t="str">
            <v>CHEMBL1170659</v>
          </cell>
          <cell r="B13428" t="str">
            <v>CHEMBL1170659</v>
          </cell>
        </row>
        <row r="13429">
          <cell r="A13429" t="str">
            <v>BMS.536924</v>
          </cell>
          <cell r="B13429" t="str">
            <v>BMS-536924</v>
          </cell>
        </row>
        <row r="13430">
          <cell r="A13430" t="str">
            <v>CHEMBL208302</v>
          </cell>
          <cell r="B13430" t="str">
            <v>CHEMBL208302</v>
          </cell>
        </row>
        <row r="13431">
          <cell r="A13431" t="str">
            <v>neodysidenin</v>
          </cell>
          <cell r="B13431" t="str">
            <v>neodysidenin</v>
          </cell>
        </row>
        <row r="13432">
          <cell r="A13432" t="str">
            <v>CHEMBL339083</v>
          </cell>
          <cell r="B13432" t="str">
            <v>CHEMBL339083</v>
          </cell>
        </row>
        <row r="13433">
          <cell r="A13433" t="str">
            <v>CHEMBL570368</v>
          </cell>
          <cell r="B13433" t="str">
            <v>CHEMBL570368</v>
          </cell>
        </row>
        <row r="13434">
          <cell r="A13434" t="str">
            <v>UNII.B49D0HH807</v>
          </cell>
          <cell r="B13434" t="str">
            <v>UNII-B49D0HH807</v>
          </cell>
        </row>
        <row r="13435">
          <cell r="A13435" t="str">
            <v>CHEMBL234543</v>
          </cell>
          <cell r="B13435" t="str">
            <v>CHEMBL234543</v>
          </cell>
        </row>
        <row r="13436">
          <cell r="A13436" t="str">
            <v>X5.7.Diphenyl.7H.pyrrolo.2.3.d.pyrimidin.4.ol</v>
          </cell>
          <cell r="B13436" t="str">
            <v>5,7-Diphenyl-7H-pyrrolo[2,3-d]pyrimidin-4-ol</v>
          </cell>
        </row>
        <row r="13437">
          <cell r="A13437" t="str">
            <v>CHEMBL238835</v>
          </cell>
          <cell r="B13437" t="str">
            <v>CHEMBL238835</v>
          </cell>
        </row>
        <row r="13438">
          <cell r="A13438" t="str">
            <v>CHEMBL48866</v>
          </cell>
          <cell r="B13438" t="str">
            <v>CHEMBL48866</v>
          </cell>
        </row>
        <row r="13439">
          <cell r="A13439" t="str">
            <v>X1.DEOXYNOJIRIMYCIN</v>
          </cell>
          <cell r="B13439" t="str">
            <v>1-DEOXYNOJIRIMYCIN</v>
          </cell>
        </row>
        <row r="13440">
          <cell r="A13440" t="str">
            <v>CHEMBL462606</v>
          </cell>
          <cell r="B13440" t="str">
            <v>CHEMBL462606</v>
          </cell>
        </row>
        <row r="13441">
          <cell r="A13441" t="str">
            <v>AGN.PC.00EBH8</v>
          </cell>
          <cell r="B13441" t="str">
            <v>AGN-PC-00EBH8</v>
          </cell>
        </row>
        <row r="13442">
          <cell r="A13442" t="str">
            <v>X7.fluoro.2.phenyl.4H.chromen.4.one</v>
          </cell>
          <cell r="B13442" t="str">
            <v>7-fluoro-2-phenyl-4H-chromen-4-one</v>
          </cell>
        </row>
        <row r="13443">
          <cell r="A13443" t="str">
            <v>CHEMBL594669</v>
          </cell>
          <cell r="B13443" t="str">
            <v>CHEMBL594669</v>
          </cell>
        </row>
        <row r="13444">
          <cell r="A13444" t="str">
            <v>N.Methyllaurotetanine</v>
          </cell>
          <cell r="B13444" t="str">
            <v>N-Methyllaurotetanine</v>
          </cell>
        </row>
        <row r="13445">
          <cell r="A13445" t="str">
            <v>CHEMBL283775</v>
          </cell>
          <cell r="B13445" t="str">
            <v>CHEMBL283775</v>
          </cell>
        </row>
        <row r="13446">
          <cell r="A13446" t="str">
            <v>CHEMBL541203</v>
          </cell>
          <cell r="B13446" t="str">
            <v>CHEMBL541203</v>
          </cell>
        </row>
        <row r="13447">
          <cell r="A13447" t="str">
            <v>X.12E.20Z.18S..8.hydroxyvariabilin</v>
          </cell>
          <cell r="B13447" t="str">
            <v>(12E,20Z,18S)-8-hydroxyvariabilin</v>
          </cell>
        </row>
        <row r="13448">
          <cell r="A13448" t="str">
            <v>SureCN1432281</v>
          </cell>
          <cell r="B13448" t="str">
            <v>SureCN1432281</v>
          </cell>
        </row>
        <row r="13449">
          <cell r="A13449" t="str">
            <v>X3.6.9.12.15.Pentaoxatricosan.1.ol</v>
          </cell>
          <cell r="B13449" t="str">
            <v>3,6,9,12,15-Pentaoxatricosan-1-ol</v>
          </cell>
        </row>
        <row r="13450">
          <cell r="A13450" t="str">
            <v>BVT.14225</v>
          </cell>
          <cell r="B13450" t="str">
            <v>BVT-14225</v>
          </cell>
        </row>
        <row r="13451">
          <cell r="A13451" t="str">
            <v>d.Orn8.5.6C.Flu..VT</v>
          </cell>
          <cell r="B13451" t="str">
            <v>d[Orn8(5/6C-Flu)]VT</v>
          </cell>
        </row>
        <row r="13452">
          <cell r="A13452" t="str">
            <v>TRYPAN.BLUE</v>
          </cell>
          <cell r="B13452" t="str">
            <v>TRYPAN BLUE</v>
          </cell>
        </row>
        <row r="13453">
          <cell r="A13453" t="str">
            <v>SMR000875235</v>
          </cell>
          <cell r="B13453" t="str">
            <v>SMR000875235</v>
          </cell>
        </row>
        <row r="13454">
          <cell r="A13454" t="str">
            <v>CHEMBL269118</v>
          </cell>
          <cell r="B13454" t="str">
            <v>CHEMBL269118</v>
          </cell>
        </row>
        <row r="13455">
          <cell r="A13455" t="str">
            <v>CHEMBL360183</v>
          </cell>
          <cell r="B13455" t="str">
            <v>CHEMBL360183</v>
          </cell>
        </row>
        <row r="13456">
          <cell r="A13456" t="str">
            <v>CHEMBL129661</v>
          </cell>
          <cell r="B13456" t="str">
            <v>CHEMBL129661</v>
          </cell>
        </row>
        <row r="13457">
          <cell r="A13457" t="str">
            <v>X1.2.3.4.Tetrahydroisoquinoline.7.sulfonamide</v>
          </cell>
          <cell r="B13457" t="str">
            <v>1,2,3,4-Tetrahydroisoquinoline-7-sulfonamide</v>
          </cell>
        </row>
        <row r="13458">
          <cell r="A13458" t="str">
            <v>CHEMBL1288457</v>
          </cell>
          <cell r="B13458" t="str">
            <v>CHEMBL1288457</v>
          </cell>
        </row>
        <row r="13459">
          <cell r="A13459" t="str">
            <v>CHEMBL1215732</v>
          </cell>
          <cell r="B13459" t="str">
            <v>CHEMBL1215732</v>
          </cell>
        </row>
        <row r="13460">
          <cell r="A13460" t="str">
            <v>X2.7.Bis.3..butylamino.propionamido.anthraquinone</v>
          </cell>
          <cell r="B13460" t="str">
            <v>2,7-Bis[3-(butylamino)propionamido]anthraquinone</v>
          </cell>
        </row>
        <row r="13461">
          <cell r="A13461" t="str">
            <v>indirubin.3.methoxime</v>
          </cell>
          <cell r="B13461" t="str">
            <v>indirubin-3-methoxime</v>
          </cell>
        </row>
        <row r="13462">
          <cell r="A13462" t="str">
            <v>CHEMBL504587</v>
          </cell>
          <cell r="B13462" t="str">
            <v>CHEMBL504587</v>
          </cell>
        </row>
        <row r="13463">
          <cell r="A13463" t="str">
            <v>CHEMBL279073</v>
          </cell>
          <cell r="B13463" t="str">
            <v>CHEMBL279073</v>
          </cell>
        </row>
        <row r="13464">
          <cell r="A13464" t="str">
            <v>uniflorine.B</v>
          </cell>
          <cell r="B13464" t="str">
            <v>uniflorine B</v>
          </cell>
        </row>
        <row r="13465">
          <cell r="A13465" t="str">
            <v>CHEMBL550148</v>
          </cell>
          <cell r="B13465" t="str">
            <v>CHEMBL550148</v>
          </cell>
        </row>
        <row r="13466">
          <cell r="A13466" t="str">
            <v>CHEMBL75304</v>
          </cell>
          <cell r="B13466" t="str">
            <v>CHEMBL75304</v>
          </cell>
        </row>
        <row r="13467">
          <cell r="A13467" t="str">
            <v>Incyclinide</v>
          </cell>
          <cell r="B13467" t="str">
            <v>Incyclinide</v>
          </cell>
        </row>
        <row r="13468">
          <cell r="A13468" t="str">
            <v>UNII.371U2ZK31U</v>
          </cell>
          <cell r="B13468" t="str">
            <v>UNII-371U2ZK31U</v>
          </cell>
        </row>
        <row r="13469">
          <cell r="A13469" t="str">
            <v>CHEMBL144806</v>
          </cell>
          <cell r="B13469" t="str">
            <v>CHEMBL144806</v>
          </cell>
        </row>
        <row r="13470">
          <cell r="A13470" t="str">
            <v>CHEMBL194202</v>
          </cell>
          <cell r="B13470" t="str">
            <v>CHEMBL194202</v>
          </cell>
        </row>
        <row r="13471">
          <cell r="A13471" t="str">
            <v>AGN.PC.07ZE9C</v>
          </cell>
          <cell r="B13471" t="str">
            <v>AGN-PC-07ZE9C</v>
          </cell>
        </row>
        <row r="13472">
          <cell r="A13472" t="str">
            <v>CHEMBL363776</v>
          </cell>
          <cell r="B13472" t="str">
            <v>CHEMBL363776</v>
          </cell>
        </row>
        <row r="13473">
          <cell r="A13473" t="str">
            <v>AGN.PC.0MVS4W</v>
          </cell>
          <cell r="B13473" t="str">
            <v>AGN-PC-0MVS4W</v>
          </cell>
        </row>
        <row r="13474">
          <cell r="A13474" t="str">
            <v>CHEMBL210970</v>
          </cell>
          <cell r="B13474" t="str">
            <v>CHEMBL210970</v>
          </cell>
        </row>
        <row r="13475">
          <cell r="A13475" t="str">
            <v>N..5.CYCLOPROPYL.1H.PYRAZOL.3.YL.BENZAMIDE</v>
          </cell>
          <cell r="B13475" t="str">
            <v>N-(5-CYCLOPROPYL-1H-PYRAZOL-3-YL)BENZAMIDE</v>
          </cell>
        </row>
        <row r="13476">
          <cell r="A13476" t="str">
            <v>Icopezil.maleate</v>
          </cell>
          <cell r="B13476" t="str">
            <v>Icopezil maleate</v>
          </cell>
        </row>
        <row r="13477">
          <cell r="A13477" t="str">
            <v>CHEMBL415501</v>
          </cell>
          <cell r="B13477" t="str">
            <v>CHEMBL415501</v>
          </cell>
        </row>
        <row r="13478">
          <cell r="A13478" t="str">
            <v>CYANAMIDE...4.METHYL.2.PYRIDINYL.</v>
          </cell>
          <cell r="B13478" t="str">
            <v>CYANAMIDE, (4-METHYL-2-PYRIDINYL)</v>
          </cell>
        </row>
        <row r="13479">
          <cell r="A13479" t="str">
            <v>AC1OCEM5</v>
          </cell>
          <cell r="B13479" t="str">
            <v>AC1OCEM5</v>
          </cell>
        </row>
        <row r="13480">
          <cell r="A13480" t="str">
            <v>AZIMILIDE</v>
          </cell>
          <cell r="B13480" t="str">
            <v>AZIMILIDE</v>
          </cell>
        </row>
        <row r="13481">
          <cell r="A13481" t="str">
            <v>UNII.PL877312XZ</v>
          </cell>
          <cell r="B13481" t="str">
            <v>UNII-PL877312XZ</v>
          </cell>
        </row>
        <row r="13482">
          <cell r="A13482" t="str">
            <v>CHEMBL220140</v>
          </cell>
          <cell r="B13482" t="str">
            <v>CHEMBL220140</v>
          </cell>
        </row>
        <row r="13483">
          <cell r="A13483" t="str">
            <v>N.benzylnorlitebamine</v>
          </cell>
          <cell r="B13483" t="str">
            <v>N-benzylnorlitebamine</v>
          </cell>
        </row>
        <row r="13484">
          <cell r="A13484" t="str">
            <v>X136982.36.0</v>
          </cell>
          <cell r="B13484" t="str">
            <v>136982-36-0</v>
          </cell>
        </row>
        <row r="13485">
          <cell r="A13485" t="str">
            <v>BETAZOLE</v>
          </cell>
          <cell r="B13485" t="str">
            <v>BETAZOLE</v>
          </cell>
        </row>
        <row r="13486">
          <cell r="A13486" t="str">
            <v>CHEMBL1081876</v>
          </cell>
          <cell r="B13486" t="str">
            <v>CHEMBL1081876</v>
          </cell>
        </row>
        <row r="13487">
          <cell r="A13487" t="str">
            <v>X2.Benzylsuccinic.acid</v>
          </cell>
          <cell r="B13487" t="str">
            <v>2-Benzylsuccinic acid</v>
          </cell>
        </row>
        <row r="13488">
          <cell r="A13488" t="str">
            <v>ATC.0175</v>
          </cell>
          <cell r="B13488" t="str">
            <v>ATC-0175</v>
          </cell>
        </row>
        <row r="13489">
          <cell r="A13489" t="str">
            <v>CHEMBL360009</v>
          </cell>
          <cell r="B13489" t="str">
            <v>CHEMBL360009</v>
          </cell>
        </row>
        <row r="13490">
          <cell r="A13490" t="str">
            <v>TENOCYCLIDINE</v>
          </cell>
          <cell r="B13490" t="str">
            <v>TENOCYCLIDINE</v>
          </cell>
        </row>
        <row r="13491">
          <cell r="A13491" t="str">
            <v>CHEMBL166834</v>
          </cell>
          <cell r="B13491" t="str">
            <v>CHEMBL166834</v>
          </cell>
        </row>
        <row r="13492">
          <cell r="A13492" t="str">
            <v>X4.cycloheptyliden.4.hydroxyphenyl.methylphenol</v>
          </cell>
          <cell r="B13492" t="str">
            <v>4-cycloheptyliden(4-hydroxyphenyl)methylphenol</v>
          </cell>
        </row>
        <row r="13493">
          <cell r="A13493" t="str">
            <v>TAK.779</v>
          </cell>
          <cell r="B13493" t="str">
            <v>TAK-779</v>
          </cell>
        </row>
        <row r="13494">
          <cell r="A13494" t="str">
            <v>X4..4.Chloro.benzyl..2H.phthalazin.1.one</v>
          </cell>
          <cell r="B13494" t="str">
            <v>4-(4-Chloro-benzyl)-2H-phthalazin-1-one</v>
          </cell>
        </row>
        <row r="13495">
          <cell r="A13495" t="str">
            <v>X53242.88.9</v>
          </cell>
          <cell r="B13495" t="str">
            <v>53242-88-9</v>
          </cell>
        </row>
        <row r="13496">
          <cell r="A13496" t="str">
            <v>CHEMBL570797</v>
          </cell>
          <cell r="B13496" t="str">
            <v>CHEMBL570797</v>
          </cell>
        </row>
        <row r="13497">
          <cell r="A13497" t="str">
            <v>AZD3409</v>
          </cell>
          <cell r="B13497" t="str">
            <v>AZD3409</v>
          </cell>
        </row>
        <row r="13498">
          <cell r="A13498" t="str">
            <v>X4.7.Dichloroisatin</v>
          </cell>
          <cell r="B13498" t="str">
            <v>4,7-Dichloroisatin</v>
          </cell>
        </row>
        <row r="13499">
          <cell r="A13499" t="str">
            <v>CHEMBL244426</v>
          </cell>
          <cell r="B13499" t="str">
            <v>CHEMBL244426</v>
          </cell>
        </row>
        <row r="13500">
          <cell r="A13500" t="str">
            <v>CHEMBL56650</v>
          </cell>
          <cell r="B13500" t="str">
            <v>CHEMBL56650</v>
          </cell>
        </row>
        <row r="13501">
          <cell r="A13501" t="str">
            <v>CHEMBL362710</v>
          </cell>
          <cell r="B13501" t="str">
            <v>CHEMBL362710</v>
          </cell>
        </row>
        <row r="13502">
          <cell r="A13502" t="str">
            <v>EM.1745</v>
          </cell>
          <cell r="B13502" t="str">
            <v>EM-1745</v>
          </cell>
        </row>
        <row r="13503">
          <cell r="A13503" t="str">
            <v>CHEMBL409044</v>
          </cell>
          <cell r="B13503" t="str">
            <v>CHEMBL409044</v>
          </cell>
        </row>
        <row r="13504">
          <cell r="A13504" t="str">
            <v>CycloSal.d4TMP</v>
          </cell>
          <cell r="B13504" t="str">
            <v>CycloSal-d4TMP</v>
          </cell>
        </row>
        <row r="13505">
          <cell r="A13505" t="str">
            <v>CHEMBL265444</v>
          </cell>
          <cell r="B13505" t="str">
            <v>CHEMBL265444</v>
          </cell>
        </row>
        <row r="13506">
          <cell r="A13506" t="str">
            <v>CHEMBL222080</v>
          </cell>
          <cell r="B13506" t="str">
            <v>CHEMBL222080</v>
          </cell>
        </row>
        <row r="13507">
          <cell r="A13507" t="str">
            <v>CHEMBL384035</v>
          </cell>
          <cell r="B13507" t="str">
            <v>CHEMBL384035</v>
          </cell>
        </row>
        <row r="13508">
          <cell r="A13508" t="str">
            <v>NU7026</v>
          </cell>
          <cell r="B13508" t="str">
            <v>NU7026</v>
          </cell>
        </row>
        <row r="13509">
          <cell r="A13509" t="str">
            <v>N.N.Dimethyldecylamine.oxide</v>
          </cell>
          <cell r="B13509" t="str">
            <v>N,N-Dimethyldecylamine oxide</v>
          </cell>
        </row>
        <row r="13510">
          <cell r="A13510" t="str">
            <v>cl.387785</v>
          </cell>
          <cell r="B13510" t="str">
            <v>cl-387785</v>
          </cell>
        </row>
        <row r="13511">
          <cell r="A13511" t="str">
            <v>PB.27</v>
          </cell>
          <cell r="B13511" t="str">
            <v>PB-27</v>
          </cell>
        </row>
        <row r="13512">
          <cell r="A13512" t="str">
            <v>CHEMBL469552</v>
          </cell>
          <cell r="B13512" t="str">
            <v>CHEMBL469552</v>
          </cell>
        </row>
        <row r="13513">
          <cell r="A13513" t="str">
            <v>AGN.PC.03GLYU</v>
          </cell>
          <cell r="B13513" t="str">
            <v>AGN-PC-03GLYU</v>
          </cell>
        </row>
        <row r="13514">
          <cell r="A13514" t="str">
            <v>AGN.PC.0MVHGF</v>
          </cell>
          <cell r="B13514" t="str">
            <v>AGN-PC-0MVHGF</v>
          </cell>
        </row>
        <row r="13515">
          <cell r="A13515" t="str">
            <v>CHEMBL175596</v>
          </cell>
          <cell r="B13515" t="str">
            <v>CHEMBL175596</v>
          </cell>
        </row>
        <row r="13516">
          <cell r="A13516" t="str">
            <v>CHEMBL450217</v>
          </cell>
          <cell r="B13516" t="str">
            <v>CHEMBL450217</v>
          </cell>
        </row>
        <row r="13517">
          <cell r="A13517" t="str">
            <v>X.3R..1.ACETYL.3.METHYLPIPERIDINE</v>
          </cell>
          <cell r="B13517" t="str">
            <v>(3R)-1-ACETYL-3-METHYLPIPERIDINE</v>
          </cell>
        </row>
        <row r="13518">
          <cell r="A13518" t="str">
            <v>Galnon</v>
          </cell>
          <cell r="B13518" t="str">
            <v>Galnon</v>
          </cell>
        </row>
        <row r="13519">
          <cell r="A13519" t="str">
            <v>Otenabant.hydrochloride</v>
          </cell>
          <cell r="B13519" t="str">
            <v>Otenabant hydrochloride</v>
          </cell>
        </row>
        <row r="13520">
          <cell r="A13520" t="str">
            <v>CHEMBL306751</v>
          </cell>
          <cell r="B13520" t="str">
            <v>CHEMBL306751</v>
          </cell>
        </row>
        <row r="13521">
          <cell r="A13521" t="str">
            <v>X2.amino.3.quinolinecarboxamide</v>
          </cell>
          <cell r="B13521" t="str">
            <v>2-amino-3-quinolinecarboxamide</v>
          </cell>
        </row>
        <row r="13522">
          <cell r="A13522" t="str">
            <v>bis.cyclosal.d4TMP</v>
          </cell>
          <cell r="B13522" t="str">
            <v>bis-cyclosal-d4TMP</v>
          </cell>
        </row>
        <row r="13523">
          <cell r="A13523" t="str">
            <v>garveatin.A</v>
          </cell>
          <cell r="B13523" t="str">
            <v>garveatin A</v>
          </cell>
        </row>
        <row r="13524">
          <cell r="A13524" t="str">
            <v>CHEMBL304708</v>
          </cell>
          <cell r="B13524" t="str">
            <v>CHEMBL304708</v>
          </cell>
        </row>
        <row r="13525">
          <cell r="A13525" t="str">
            <v>X3.methoxy.N..1.3.4.thiadiazol.2.yl.benzamide</v>
          </cell>
          <cell r="B13525" t="str">
            <v>3-methoxy-N-(1,3,4-thiadiazol-2-yl)benzamide</v>
          </cell>
        </row>
        <row r="13526">
          <cell r="A13526" t="str">
            <v>CHEMBL1084705</v>
          </cell>
          <cell r="B13526" t="str">
            <v>CHEMBL1084705</v>
          </cell>
        </row>
        <row r="13527">
          <cell r="A13527" t="str">
            <v>CHEMBL380950</v>
          </cell>
          <cell r="B13527" t="str">
            <v>CHEMBL380950</v>
          </cell>
        </row>
        <row r="13528">
          <cell r="A13528" t="str">
            <v>GNF.PF.4599</v>
          </cell>
          <cell r="B13528" t="str">
            <v>GNF-PF-4599</v>
          </cell>
        </row>
        <row r="13529">
          <cell r="A13529" t="str">
            <v>CHEMBL78282</v>
          </cell>
          <cell r="B13529" t="str">
            <v>CHEMBL78282</v>
          </cell>
        </row>
        <row r="13530">
          <cell r="A13530" t="str">
            <v>X2.2..Dichlorobenzil</v>
          </cell>
          <cell r="B13530" t="str">
            <v>2,2'-Dichlorobenzil</v>
          </cell>
        </row>
        <row r="13531">
          <cell r="A13531" t="str">
            <v>X3.hydroxymyristate</v>
          </cell>
          <cell r="B13531" t="str">
            <v>3-hydroxymyristate</v>
          </cell>
        </row>
        <row r="13532">
          <cell r="A13532" t="str">
            <v>Neridronic.acid</v>
          </cell>
          <cell r="B13532" t="str">
            <v>Neridronic acid</v>
          </cell>
        </row>
        <row r="13533">
          <cell r="A13533" t="str">
            <v>CHEMBL414341</v>
          </cell>
          <cell r="B13533" t="str">
            <v>CHEMBL414341</v>
          </cell>
        </row>
        <row r="13534">
          <cell r="A13534" t="str">
            <v>CHEMBL7278</v>
          </cell>
          <cell r="B13534" t="str">
            <v>CHEMBL7278</v>
          </cell>
        </row>
        <row r="13535">
          <cell r="A13535" t="str">
            <v>CHEMBL508036</v>
          </cell>
          <cell r="B13535" t="str">
            <v>CHEMBL508036</v>
          </cell>
        </row>
        <row r="13536">
          <cell r="A13536" t="str">
            <v>CHEMBL321130</v>
          </cell>
          <cell r="B13536" t="str">
            <v>CHEMBL321130</v>
          </cell>
        </row>
        <row r="13537">
          <cell r="A13537" t="str">
            <v>CHEMBL1165071</v>
          </cell>
          <cell r="B13537" t="str">
            <v>CHEMBL1165071</v>
          </cell>
        </row>
        <row r="13538">
          <cell r="A13538" t="str">
            <v>CHEMBL446443</v>
          </cell>
          <cell r="B13538" t="str">
            <v>CHEMBL446443</v>
          </cell>
        </row>
        <row r="13539">
          <cell r="A13539" t="str">
            <v>CHEMBL115474</v>
          </cell>
          <cell r="B13539" t="str">
            <v>CHEMBL115474</v>
          </cell>
        </row>
        <row r="13540">
          <cell r="A13540" t="str">
            <v>CHEMBL489799</v>
          </cell>
          <cell r="B13540" t="str">
            <v>CHEMBL489799</v>
          </cell>
        </row>
        <row r="13541">
          <cell r="A13541" t="str">
            <v>CHEMBL438596</v>
          </cell>
          <cell r="B13541" t="str">
            <v>CHEMBL438596</v>
          </cell>
        </row>
        <row r="13542">
          <cell r="A13542" t="str">
            <v>UNII.2S27T3DSZ3</v>
          </cell>
          <cell r="B13542" t="str">
            <v>UNII-2S27T3DSZ3</v>
          </cell>
        </row>
        <row r="13543">
          <cell r="A13543" t="str">
            <v>CHEMBL202880</v>
          </cell>
          <cell r="B13543" t="str">
            <v>CHEMBL202880</v>
          </cell>
        </row>
        <row r="13544">
          <cell r="A13544" t="str">
            <v>Calaxin</v>
          </cell>
          <cell r="B13544" t="str">
            <v>Calaxin</v>
          </cell>
        </row>
        <row r="13545">
          <cell r="A13545" t="str">
            <v>CHEMBL419499</v>
          </cell>
          <cell r="B13545" t="str">
            <v>CHEMBL419499</v>
          </cell>
        </row>
        <row r="13546">
          <cell r="A13546" t="str">
            <v>YM.355179</v>
          </cell>
          <cell r="B13546" t="str">
            <v>YM-355179</v>
          </cell>
        </row>
        <row r="13547">
          <cell r="A13547" t="str">
            <v>CHEMBL459374</v>
          </cell>
          <cell r="B13547" t="str">
            <v>CHEMBL459374</v>
          </cell>
        </row>
        <row r="13548">
          <cell r="A13548" t="str">
            <v>X2.5.Dideoxy.2.5.imino.D.mannitol</v>
          </cell>
          <cell r="B13548" t="str">
            <v>2,5-Dideoxy-2,5-imino-D-mannitol</v>
          </cell>
        </row>
        <row r="13549">
          <cell r="A13549" t="str">
            <v>CHEMBL503900</v>
          </cell>
          <cell r="B13549" t="str">
            <v>CHEMBL503900</v>
          </cell>
        </row>
        <row r="13550">
          <cell r="A13550" t="str">
            <v>CHEMBL381434</v>
          </cell>
          <cell r="B13550" t="str">
            <v>CHEMBL381434</v>
          </cell>
        </row>
        <row r="13551">
          <cell r="A13551" t="str">
            <v>CHEMBL522624</v>
          </cell>
          <cell r="B13551" t="str">
            <v>CHEMBL522624</v>
          </cell>
        </row>
        <row r="13552">
          <cell r="A13552" t="str">
            <v>adenophostin.a</v>
          </cell>
          <cell r="B13552" t="str">
            <v>adenophostin a</v>
          </cell>
        </row>
        <row r="13553">
          <cell r="A13553" t="str">
            <v>MK.056</v>
          </cell>
          <cell r="B13553" t="str">
            <v>MK-056</v>
          </cell>
        </row>
        <row r="13554">
          <cell r="A13554" t="str">
            <v>CHEMBL475714</v>
          </cell>
          <cell r="B13554" t="str">
            <v>CHEMBL475714</v>
          </cell>
        </row>
        <row r="13555">
          <cell r="A13555" t="str">
            <v>CHEMBL263822</v>
          </cell>
          <cell r="B13555" t="str">
            <v>CHEMBL263822</v>
          </cell>
        </row>
        <row r="13556">
          <cell r="A13556" t="str">
            <v>X3.6.9.12.Tetraoxaeicosan.1.ol</v>
          </cell>
          <cell r="B13556" t="str">
            <v>3,6,9,12-Tetraoxaeicosan-1-ol</v>
          </cell>
        </row>
        <row r="13557">
          <cell r="A13557" t="str">
            <v>PSB.0788</v>
          </cell>
          <cell r="B13557" t="str">
            <v>PSB-0788</v>
          </cell>
        </row>
        <row r="13558">
          <cell r="A13558" t="str">
            <v>CHEMBL8053</v>
          </cell>
          <cell r="B13558" t="str">
            <v>CHEMBL8053</v>
          </cell>
        </row>
        <row r="13559">
          <cell r="A13559" t="str">
            <v>Ac.I.CVYQDWGAHRC.T.NH2</v>
          </cell>
          <cell r="B13559" t="str">
            <v>Ac-I[CVYQDWGAHRC]T-NH2</v>
          </cell>
        </row>
        <row r="13560">
          <cell r="A13560" t="str">
            <v>X6.bromo.5.methyl.1H.indole.2.3.dione</v>
          </cell>
          <cell r="B13560" t="str">
            <v>6-bromo-5-methyl-1H-indole-2,3-dione</v>
          </cell>
        </row>
        <row r="13561">
          <cell r="A13561" t="str">
            <v>X3H.PYRAZOLO.4.3.D.PYRIMIDIN.7.OL</v>
          </cell>
          <cell r="B13561" t="str">
            <v>3H-PYRAZOLO[4,3-D]PYRIMIDIN-7-OL</v>
          </cell>
        </row>
        <row r="13562">
          <cell r="A13562" t="str">
            <v>Piperazine..1..2.butoxyphenyl..</v>
          </cell>
          <cell r="B13562" t="str">
            <v>Piperazine, 1-(2-butoxyphenyl)-</v>
          </cell>
        </row>
        <row r="13563">
          <cell r="A13563" t="str">
            <v>CHEMBL504461</v>
          </cell>
          <cell r="B13563" t="str">
            <v>CHEMBL504461</v>
          </cell>
        </row>
        <row r="13564">
          <cell r="A13564" t="str">
            <v>akt.inhibitor</v>
          </cell>
          <cell r="B13564" t="str">
            <v>akt inhibitor</v>
          </cell>
        </row>
        <row r="13565">
          <cell r="A13565" t="str">
            <v>subersic.acid</v>
          </cell>
          <cell r="B13565" t="str">
            <v>subersic acid</v>
          </cell>
        </row>
        <row r="13566">
          <cell r="A13566" t="str">
            <v>N.Cyclohexyl.2.phenylacetamide</v>
          </cell>
          <cell r="B13566" t="str">
            <v>N-Cyclohexyl-2-phenylacetamide</v>
          </cell>
        </row>
        <row r="13567">
          <cell r="A13567" t="str">
            <v>Isoquinoline.Analogue..35</v>
          </cell>
          <cell r="B13567" t="str">
            <v>Isoquinoline Analogue, 35</v>
          </cell>
        </row>
        <row r="13568">
          <cell r="A13568" t="str">
            <v>BMS.740808</v>
          </cell>
          <cell r="B13568" t="str">
            <v>BMS-740808</v>
          </cell>
        </row>
        <row r="13569">
          <cell r="A13569" t="str">
            <v>CHEMBL315546</v>
          </cell>
          <cell r="B13569" t="str">
            <v>CHEMBL315546</v>
          </cell>
        </row>
        <row r="13570">
          <cell r="A13570" t="str">
            <v>CHEMBL112221</v>
          </cell>
          <cell r="B13570" t="str">
            <v>CHEMBL112221</v>
          </cell>
        </row>
        <row r="13571">
          <cell r="A13571" t="str">
            <v>CHEMBL561648</v>
          </cell>
          <cell r="B13571" t="str">
            <v>CHEMBL561648</v>
          </cell>
        </row>
        <row r="13572">
          <cell r="A13572" t="str">
            <v>X2.Hydroxyadenosine</v>
          </cell>
          <cell r="B13572" t="str">
            <v>2-Hydroxyadenosine</v>
          </cell>
        </row>
        <row r="13573">
          <cell r="A13573" t="str">
            <v>CHEMBL280069</v>
          </cell>
          <cell r="B13573" t="str">
            <v>CHEMBL280069</v>
          </cell>
        </row>
        <row r="13574">
          <cell r="A13574" t="str">
            <v>bohemine</v>
          </cell>
          <cell r="B13574" t="str">
            <v>bohemine</v>
          </cell>
        </row>
        <row r="13575">
          <cell r="A13575" t="str">
            <v>AC1L3WNB</v>
          </cell>
          <cell r="B13575" t="str">
            <v>AC1L3WNB</v>
          </cell>
        </row>
        <row r="13576">
          <cell r="A13576" t="str">
            <v>CHEMBL207240</v>
          </cell>
          <cell r="B13576" t="str">
            <v>CHEMBL207240</v>
          </cell>
        </row>
        <row r="13577">
          <cell r="A13577" t="str">
            <v>NSC.106080</v>
          </cell>
          <cell r="B13577" t="str">
            <v>NSC-106080</v>
          </cell>
        </row>
        <row r="13578">
          <cell r="A13578" t="str">
            <v>CHEMBL232501</v>
          </cell>
          <cell r="B13578" t="str">
            <v>CHEMBL232501</v>
          </cell>
        </row>
        <row r="13579">
          <cell r="A13579" t="str">
            <v>Lerisetron</v>
          </cell>
          <cell r="B13579" t="str">
            <v>Lerisetron</v>
          </cell>
        </row>
        <row r="13580">
          <cell r="A13580" t="str">
            <v>L.Val.L.boroPro</v>
          </cell>
          <cell r="B13580" t="str">
            <v>L-Val-L-boroPro</v>
          </cell>
        </row>
        <row r="13581">
          <cell r="A13581" t="str">
            <v>CHEMBL152842</v>
          </cell>
          <cell r="B13581" t="str">
            <v>CHEMBL152842</v>
          </cell>
        </row>
        <row r="13582">
          <cell r="A13582" t="str">
            <v>CHEMBL458405</v>
          </cell>
          <cell r="B13582" t="str">
            <v>CHEMBL458405</v>
          </cell>
        </row>
        <row r="13583">
          <cell r="A13583" t="str">
            <v>SureCN899025</v>
          </cell>
          <cell r="B13583" t="str">
            <v>SureCN899025</v>
          </cell>
        </row>
        <row r="13584">
          <cell r="A13584" t="str">
            <v>Deltorphin.A</v>
          </cell>
          <cell r="B13584" t="str">
            <v>Deltorphin A</v>
          </cell>
        </row>
        <row r="13585">
          <cell r="A13585" t="str">
            <v>IBZM</v>
          </cell>
          <cell r="B13585" t="str">
            <v>IBZM</v>
          </cell>
        </row>
        <row r="13586">
          <cell r="A13586" t="str">
            <v>X8.Prenylapigenin</v>
          </cell>
          <cell r="B13586" t="str">
            <v>8-Prenylapigenin</v>
          </cell>
        </row>
        <row r="13587">
          <cell r="A13587" t="str">
            <v>CHEMBL181071</v>
          </cell>
          <cell r="B13587" t="str">
            <v>CHEMBL181071</v>
          </cell>
        </row>
        <row r="13588">
          <cell r="A13588" t="str">
            <v>CHEMBL238596</v>
          </cell>
          <cell r="B13588" t="str">
            <v>CHEMBL238596</v>
          </cell>
        </row>
        <row r="13589">
          <cell r="A13589" t="str">
            <v>X16.beta.ethoxymethyl.estrone</v>
          </cell>
          <cell r="B13589" t="str">
            <v>16-beta-ethoxymethyl-estrone</v>
          </cell>
        </row>
        <row r="13590">
          <cell r="A13590" t="str">
            <v>Kuwanon.L</v>
          </cell>
          <cell r="B13590" t="str">
            <v>Kuwanon L</v>
          </cell>
        </row>
        <row r="13591">
          <cell r="A13591" t="str">
            <v>BM.573</v>
          </cell>
          <cell r="B13591" t="str">
            <v>BM-573</v>
          </cell>
        </row>
        <row r="13592">
          <cell r="A13592" t="str">
            <v>DALTROBAN</v>
          </cell>
          <cell r="B13592" t="str">
            <v>DALTROBAN</v>
          </cell>
        </row>
        <row r="13593">
          <cell r="A13593" t="str">
            <v>CHEMBL492447</v>
          </cell>
          <cell r="B13593" t="str">
            <v>CHEMBL492447</v>
          </cell>
        </row>
        <row r="13594">
          <cell r="A13594" t="str">
            <v>X.R..Mesopram</v>
          </cell>
          <cell r="B13594" t="str">
            <v>[R]-Mesopram</v>
          </cell>
        </row>
        <row r="13595">
          <cell r="A13595" t="str">
            <v>CHEMBL214534</v>
          </cell>
          <cell r="B13595" t="str">
            <v>CHEMBL214534</v>
          </cell>
        </row>
        <row r="13596">
          <cell r="A13596" t="str">
            <v>oxendolone</v>
          </cell>
          <cell r="B13596" t="str">
            <v>oxendolone</v>
          </cell>
        </row>
        <row r="13597">
          <cell r="A13597" t="str">
            <v>CHEMBL7364</v>
          </cell>
          <cell r="B13597" t="str">
            <v>CHEMBL7364</v>
          </cell>
        </row>
        <row r="13598">
          <cell r="A13598" t="str">
            <v>Adatanserin</v>
          </cell>
          <cell r="B13598" t="str">
            <v>Adatanserin</v>
          </cell>
        </row>
        <row r="13599">
          <cell r="A13599" t="str">
            <v>TAK.593</v>
          </cell>
          <cell r="B13599" t="str">
            <v>TAK-593</v>
          </cell>
        </row>
        <row r="13600">
          <cell r="A13600" t="str">
            <v>X4...3.4.dichlorobenzoyl.amino..5..dipentylamino..5.oxopentanoate</v>
          </cell>
          <cell r="B13600" t="str">
            <v>4-[(3,4-dichlorobenzoyl)amino]-5-(dipentylamino)-5-oxopentanoate</v>
          </cell>
        </row>
        <row r="13601">
          <cell r="A13601" t="str">
            <v>CHEMBL104829</v>
          </cell>
          <cell r="B13601" t="str">
            <v>CHEMBL104829</v>
          </cell>
        </row>
        <row r="13602">
          <cell r="A13602" t="str">
            <v>Fananserin</v>
          </cell>
          <cell r="B13602" t="str">
            <v>Fananserin</v>
          </cell>
        </row>
        <row r="13603">
          <cell r="A13603" t="str">
            <v>CHEMBL240761</v>
          </cell>
          <cell r="B13603" t="str">
            <v>CHEMBL240761</v>
          </cell>
        </row>
        <row r="13604">
          <cell r="A13604" t="str">
            <v>X2.Oxaspiro.4.4.nonan.1.one</v>
          </cell>
          <cell r="B13604" t="str">
            <v>2-Oxaspiro[4.4]nonan-1-one</v>
          </cell>
        </row>
        <row r="13605">
          <cell r="A13605" t="str">
            <v>CHEMBL89735</v>
          </cell>
          <cell r="B13605" t="str">
            <v>CHEMBL89735</v>
          </cell>
        </row>
        <row r="13606">
          <cell r="A13606" t="str">
            <v>CHEMBL185441</v>
          </cell>
          <cell r="B13606" t="str">
            <v>CHEMBL185441</v>
          </cell>
        </row>
        <row r="13607">
          <cell r="A13607" t="str">
            <v>CHEMBL244248</v>
          </cell>
          <cell r="B13607" t="str">
            <v>CHEMBL244248</v>
          </cell>
        </row>
        <row r="13608">
          <cell r="A13608" t="str">
            <v>AGN.PC.001QKA</v>
          </cell>
          <cell r="B13608" t="str">
            <v>AGN-PC-001QKA</v>
          </cell>
        </row>
        <row r="13609">
          <cell r="A13609" t="str">
            <v>CHEMBL525785</v>
          </cell>
          <cell r="B13609" t="str">
            <v>CHEMBL525785</v>
          </cell>
        </row>
        <row r="13610">
          <cell r="A13610" t="str">
            <v>DNC000371</v>
          </cell>
          <cell r="B13610" t="str">
            <v>DNC000371</v>
          </cell>
        </row>
        <row r="13611">
          <cell r="A13611" t="str">
            <v>CHEMBL108352</v>
          </cell>
          <cell r="B13611" t="str">
            <v>CHEMBL108352</v>
          </cell>
        </row>
        <row r="13612">
          <cell r="A13612" t="str">
            <v>CHEMBL310607</v>
          </cell>
          <cell r="B13612" t="str">
            <v>CHEMBL310607</v>
          </cell>
        </row>
        <row r="13613">
          <cell r="A13613" t="str">
            <v>CHEMBL222111</v>
          </cell>
          <cell r="B13613" t="str">
            <v>CHEMBL222111</v>
          </cell>
        </row>
        <row r="13614">
          <cell r="A13614" t="str">
            <v>SNC80</v>
          </cell>
          <cell r="B13614" t="str">
            <v>SNC80</v>
          </cell>
        </row>
        <row r="13615">
          <cell r="A13615" t="str">
            <v>Snc.80</v>
          </cell>
          <cell r="B13615" t="str">
            <v>Snc 80</v>
          </cell>
        </row>
        <row r="13616">
          <cell r="A13616" t="str">
            <v>D.glutamic.acid</v>
          </cell>
          <cell r="B13616" t="str">
            <v>D-glutamic acid</v>
          </cell>
        </row>
        <row r="13617">
          <cell r="A13617" t="str">
            <v>CHEMBL59103</v>
          </cell>
          <cell r="B13617" t="str">
            <v>CHEMBL59103</v>
          </cell>
        </row>
        <row r="13618">
          <cell r="A13618" t="str">
            <v>BX.201</v>
          </cell>
          <cell r="B13618" t="str">
            <v>BX-201</v>
          </cell>
        </row>
        <row r="13619">
          <cell r="A13619" t="str">
            <v>Prasterona</v>
          </cell>
          <cell r="B13619" t="str">
            <v>Prasterona</v>
          </cell>
        </row>
        <row r="13620">
          <cell r="A13620" t="str">
            <v>LX.4211</v>
          </cell>
          <cell r="B13620" t="str">
            <v>LX-4211</v>
          </cell>
        </row>
        <row r="13621">
          <cell r="A13621" t="str">
            <v>N6.BENZYL.ADENOSINE.5..DIPHOSPHATE</v>
          </cell>
          <cell r="B13621" t="str">
            <v>N6-BENZYL ADENOSINE-5'-DIPHOSPHATE</v>
          </cell>
        </row>
        <row r="13622">
          <cell r="A13622" t="str">
            <v>CHEMBL526730</v>
          </cell>
          <cell r="B13622" t="str">
            <v>CHEMBL526730</v>
          </cell>
        </row>
        <row r="13623">
          <cell r="A13623" t="str">
            <v>CHEMBL505089</v>
          </cell>
          <cell r="B13623" t="str">
            <v>CHEMBL505089</v>
          </cell>
        </row>
        <row r="13624">
          <cell r="A13624" t="str">
            <v>CHEMBL268477</v>
          </cell>
          <cell r="B13624" t="str">
            <v>CHEMBL268477</v>
          </cell>
        </row>
        <row r="13625">
          <cell r="A13625" t="str">
            <v>X.3.Pyridylmethylene.indane.1a</v>
          </cell>
          <cell r="B13625" t="str">
            <v>(3-Pyridylmethylene)indane 1a</v>
          </cell>
        </row>
        <row r="13626">
          <cell r="A13626" t="str">
            <v>X5.6.Dihydro.4H.1.3.thiazin.2.amine</v>
          </cell>
          <cell r="B13626" t="str">
            <v>5,6-Dihydro-4H-1,3-thiazin-2-amine</v>
          </cell>
        </row>
        <row r="13627">
          <cell r="A13627" t="str">
            <v>X.2S..2.azaniumyl.4..butylsulfonimidoyl.butanoate</v>
          </cell>
          <cell r="B13627" t="str">
            <v>(2S)-2-azaniumyl-4-(butylsulfonimidoyl)butanoate</v>
          </cell>
        </row>
        <row r="13628">
          <cell r="A13628" t="str">
            <v>CHEMBL186453</v>
          </cell>
          <cell r="B13628" t="str">
            <v>CHEMBL186453</v>
          </cell>
        </row>
        <row r="13629">
          <cell r="A13629" t="str">
            <v>Pepstatin.A</v>
          </cell>
          <cell r="B13629" t="str">
            <v>Pepstatin A</v>
          </cell>
        </row>
        <row r="13630">
          <cell r="A13630" t="str">
            <v>X4.METHOXYBENZOIC.ACID</v>
          </cell>
          <cell r="B13630" t="str">
            <v>4-METHOXYBENZOIC ACID</v>
          </cell>
        </row>
        <row r="13631">
          <cell r="A13631" t="str">
            <v>CHEMBL75433</v>
          </cell>
          <cell r="B13631" t="str">
            <v>CHEMBL75433</v>
          </cell>
        </row>
        <row r="13632">
          <cell r="A13632" t="str">
            <v>CHEMBL1098527</v>
          </cell>
          <cell r="B13632" t="str">
            <v>CHEMBL1098527</v>
          </cell>
        </row>
        <row r="13633">
          <cell r="A13633" t="str">
            <v>AX.006</v>
          </cell>
          <cell r="B13633" t="str">
            <v>AX-006</v>
          </cell>
        </row>
        <row r="13634">
          <cell r="A13634" t="str">
            <v>AC1L30XJ</v>
          </cell>
          <cell r="B13634" t="str">
            <v>AC1L30XJ</v>
          </cell>
        </row>
        <row r="13635">
          <cell r="A13635" t="str">
            <v>CHEMBL97270</v>
          </cell>
          <cell r="B13635" t="str">
            <v>CHEMBL97270</v>
          </cell>
        </row>
        <row r="13636">
          <cell r="A13636" t="str">
            <v>CHEMBL1215663</v>
          </cell>
          <cell r="B13636" t="str">
            <v>CHEMBL1215663</v>
          </cell>
        </row>
        <row r="13637">
          <cell r="A13637" t="str">
            <v>PASBN</v>
          </cell>
          <cell r="B13637" t="str">
            <v>PASBN</v>
          </cell>
        </row>
        <row r="13638">
          <cell r="A13638" t="str">
            <v>Maslinic.acid</v>
          </cell>
          <cell r="B13638" t="str">
            <v>Maslinic acid</v>
          </cell>
        </row>
        <row r="13639">
          <cell r="A13639" t="str">
            <v>HEXYLCAINE</v>
          </cell>
          <cell r="B13639" t="str">
            <v>HEXYLCAINE</v>
          </cell>
        </row>
        <row r="13640">
          <cell r="A13640" t="str">
            <v>X.S..3..3..4..2.GUANIDINOETHYL.PIPERIDIN.1.YL..2..NAPHTHALENE.2.SULFONAMIDO..3.OXOPROPYL.BENZIMIDAMIDE</v>
          </cell>
          <cell r="B13640" t="str">
            <v>(S)-3-(3-(4-(2-GUANIDINOETHYL)PIPERIDIN-1-YL)-2-(NAPHTHALENE-2-SULFONAMIDO)-3-OXOPROPYL)BENZIMIDAMIDE</v>
          </cell>
        </row>
        <row r="13641">
          <cell r="A13641" t="str">
            <v>CHEMBL187883</v>
          </cell>
          <cell r="B13641" t="str">
            <v>CHEMBL187883</v>
          </cell>
        </row>
        <row r="13642">
          <cell r="A13642" t="str">
            <v>EVP.6124</v>
          </cell>
          <cell r="B13642" t="str">
            <v>EVP-6124</v>
          </cell>
        </row>
        <row r="13643">
          <cell r="A13643" t="str">
            <v>Quinacrine.dihydrochloride.dihydrate</v>
          </cell>
          <cell r="B13643" t="str">
            <v>Quinacrine dihydrochloride dihydrate</v>
          </cell>
        </row>
        <row r="13644">
          <cell r="A13644" t="str">
            <v>GOSOGLIPTIN</v>
          </cell>
          <cell r="B13644" t="str">
            <v>GOSOGLIPTIN</v>
          </cell>
        </row>
        <row r="13645">
          <cell r="A13645" t="str">
            <v>CHEMBL439884</v>
          </cell>
          <cell r="B13645" t="str">
            <v>CHEMBL439884</v>
          </cell>
        </row>
        <row r="13646">
          <cell r="A13646" t="str">
            <v>CHEMBL200517</v>
          </cell>
          <cell r="B13646" t="str">
            <v>CHEMBL200517</v>
          </cell>
        </row>
        <row r="13647">
          <cell r="A13647" t="str">
            <v>Cgp.20712</v>
          </cell>
          <cell r="B13647" t="str">
            <v>Cgp 20712</v>
          </cell>
        </row>
        <row r="13648">
          <cell r="A13648" t="str">
            <v>CHEMBL217660</v>
          </cell>
          <cell r="B13648" t="str">
            <v>CHEMBL217660</v>
          </cell>
        </row>
        <row r="13649">
          <cell r="A13649" t="str">
            <v>NSC640583</v>
          </cell>
          <cell r="B13649" t="str">
            <v>NSC640583</v>
          </cell>
        </row>
        <row r="13650">
          <cell r="A13650" t="str">
            <v>X1..4.chlorobenzyl..1H.imidazole</v>
          </cell>
          <cell r="B13650" t="str">
            <v>1-(4-chlorobenzyl)-1H-imidazole</v>
          </cell>
        </row>
        <row r="13651">
          <cell r="A13651" t="str">
            <v>CHEMBL1790045</v>
          </cell>
          <cell r="B13651" t="str">
            <v>CHEMBL1790045</v>
          </cell>
        </row>
        <row r="13652">
          <cell r="A13652" t="str">
            <v>Dextromethorphan.hydrobromide.monohydrate</v>
          </cell>
          <cell r="B13652" t="str">
            <v>Dextromethorphan hydrobromide monohydrate</v>
          </cell>
        </row>
        <row r="13653">
          <cell r="A13653" t="str">
            <v>CHEMBL89454</v>
          </cell>
          <cell r="B13653" t="str">
            <v>CHEMBL89454</v>
          </cell>
        </row>
        <row r="13654">
          <cell r="A13654" t="str">
            <v>RIPAZEPAM</v>
          </cell>
          <cell r="B13654" t="str">
            <v>RIPAZEPAM</v>
          </cell>
        </row>
        <row r="13655">
          <cell r="A13655" t="str">
            <v>CHEMBL1097651</v>
          </cell>
          <cell r="B13655" t="str">
            <v>CHEMBL1097651</v>
          </cell>
        </row>
        <row r="13656">
          <cell r="A13656" t="str">
            <v>PKI.166</v>
          </cell>
          <cell r="B13656" t="str">
            <v>PKI-166</v>
          </cell>
        </row>
        <row r="13657">
          <cell r="A13657" t="str">
            <v>CHEMBL95190</v>
          </cell>
          <cell r="B13657" t="str">
            <v>CHEMBL95190</v>
          </cell>
        </row>
        <row r="13658">
          <cell r="A13658" t="str">
            <v>CHEMBL411002</v>
          </cell>
          <cell r="B13658" t="str">
            <v>CHEMBL411002</v>
          </cell>
        </row>
        <row r="13659">
          <cell r="A13659" t="str">
            <v>Ac.WKY.NH2</v>
          </cell>
          <cell r="B13659" t="str">
            <v>Ac-WKY-NH2</v>
          </cell>
        </row>
        <row r="13660">
          <cell r="A13660" t="str">
            <v>CHEMBL394671</v>
          </cell>
          <cell r="B13660" t="str">
            <v>CHEMBL394671</v>
          </cell>
        </row>
        <row r="13661">
          <cell r="A13661" t="str">
            <v>Losmapimod</v>
          </cell>
          <cell r="B13661" t="str">
            <v>Losmapimod</v>
          </cell>
        </row>
        <row r="13662">
          <cell r="A13662" t="str">
            <v>CHEMBL534713</v>
          </cell>
          <cell r="B13662" t="str">
            <v>CHEMBL534713</v>
          </cell>
        </row>
        <row r="13663">
          <cell r="A13663" t="str">
            <v>CHEMBL445011</v>
          </cell>
          <cell r="B13663" t="str">
            <v>CHEMBL445011</v>
          </cell>
        </row>
        <row r="13664">
          <cell r="A13664" t="str">
            <v>CHEMBL383244</v>
          </cell>
          <cell r="B13664" t="str">
            <v>CHEMBL383244</v>
          </cell>
        </row>
        <row r="13665">
          <cell r="A13665" t="str">
            <v>Dhaq.diacetate</v>
          </cell>
          <cell r="B13665" t="str">
            <v>Dhaq diacetate</v>
          </cell>
        </row>
        <row r="13666">
          <cell r="A13666" t="str">
            <v>Ludartin</v>
          </cell>
          <cell r="B13666" t="str">
            <v>Ludartin</v>
          </cell>
        </row>
        <row r="13667">
          <cell r="A13667" t="str">
            <v>CHEMBL498534</v>
          </cell>
          <cell r="B13667" t="str">
            <v>CHEMBL498534</v>
          </cell>
        </row>
        <row r="13668">
          <cell r="A13668" t="str">
            <v>CHEMBL580143</v>
          </cell>
          <cell r="B13668" t="str">
            <v>CHEMBL580143</v>
          </cell>
        </row>
        <row r="13669">
          <cell r="A13669" t="str">
            <v>X5.deoxyabyssinin.II</v>
          </cell>
          <cell r="B13669" t="str">
            <v>5-deoxyabyssinin II</v>
          </cell>
        </row>
        <row r="13670">
          <cell r="A13670" t="str">
            <v>Lauric.acid.12.12.12.d3</v>
          </cell>
          <cell r="B13670" t="str">
            <v>Lauric acid-12,12,12-d3</v>
          </cell>
        </row>
        <row r="13671">
          <cell r="A13671" t="str">
            <v>CHEMBL269024</v>
          </cell>
          <cell r="B13671" t="str">
            <v>CHEMBL269024</v>
          </cell>
        </row>
        <row r="13672">
          <cell r="A13672" t="str">
            <v>CHEMBL237035</v>
          </cell>
          <cell r="B13672" t="str">
            <v>CHEMBL237035</v>
          </cell>
        </row>
        <row r="13673">
          <cell r="A13673" t="str">
            <v>CHEMBL98583</v>
          </cell>
          <cell r="B13673" t="str">
            <v>CHEMBL98583</v>
          </cell>
        </row>
        <row r="13674">
          <cell r="A13674" t="str">
            <v>Firategrast</v>
          </cell>
          <cell r="B13674" t="str">
            <v>Firategrast</v>
          </cell>
        </row>
        <row r="13675">
          <cell r="A13675" t="str">
            <v>CHEMBL296450</v>
          </cell>
          <cell r="B13675" t="str">
            <v>CHEMBL296450</v>
          </cell>
        </row>
        <row r="13676">
          <cell r="A13676" t="str">
            <v>Lobradimil</v>
          </cell>
          <cell r="B13676" t="str">
            <v>Lobradimil</v>
          </cell>
        </row>
        <row r="13677">
          <cell r="A13677" t="str">
            <v>Corynantheine</v>
          </cell>
          <cell r="B13677" t="str">
            <v>Corynantheine</v>
          </cell>
        </row>
        <row r="13678">
          <cell r="A13678" t="str">
            <v>CHEMBL367524</v>
          </cell>
          <cell r="B13678" t="str">
            <v>CHEMBL367524</v>
          </cell>
        </row>
        <row r="13679">
          <cell r="A13679" t="str">
            <v>GNF.Pf.3037</v>
          </cell>
          <cell r="B13679" t="str">
            <v>GNF-Pf-3037</v>
          </cell>
        </row>
        <row r="13680">
          <cell r="A13680" t="str">
            <v>Fosphenytoin</v>
          </cell>
          <cell r="B13680" t="str">
            <v>Fosphenytoin</v>
          </cell>
        </row>
        <row r="13681">
          <cell r="A13681" t="str">
            <v>BISHYDROXY.2H.1.BENZOPYRAN.2.ONE.1.2.BENZOPYRONE.</v>
          </cell>
          <cell r="B13681" t="str">
            <v>BISHYDROXY[2H-1-BENZOPYRAN-2-ONE,1,2-BENZOPYRONE]</v>
          </cell>
        </row>
        <row r="13682">
          <cell r="A13682" t="str">
            <v>Palmatine.Trifluoroacetate</v>
          </cell>
          <cell r="B13682" t="str">
            <v>Palmatine Trifluoroacetate</v>
          </cell>
        </row>
        <row r="13683">
          <cell r="A13683" t="str">
            <v>CHEMBL465539</v>
          </cell>
          <cell r="B13683" t="str">
            <v>CHEMBL465539</v>
          </cell>
        </row>
        <row r="13684">
          <cell r="A13684" t="str">
            <v>CHEMBL441004</v>
          </cell>
          <cell r="B13684" t="str">
            <v>CHEMBL441004</v>
          </cell>
        </row>
        <row r="13685">
          <cell r="A13685" t="str">
            <v>Salirasib</v>
          </cell>
          <cell r="B13685" t="str">
            <v>Salirasib</v>
          </cell>
        </row>
        <row r="13686">
          <cell r="A13686" t="str">
            <v>CHEMBL362047</v>
          </cell>
          <cell r="B13686" t="str">
            <v>CHEMBL362047</v>
          </cell>
        </row>
        <row r="13687">
          <cell r="A13687" t="str">
            <v>CHEMBL1088742</v>
          </cell>
          <cell r="B13687" t="str">
            <v>CHEMBL1088742</v>
          </cell>
        </row>
        <row r="13688">
          <cell r="A13688" t="str">
            <v>cyanate</v>
          </cell>
          <cell r="B13688" t="str">
            <v>cyanate</v>
          </cell>
        </row>
        <row r="13689">
          <cell r="A13689" t="str">
            <v>benzyl.derivative..8</v>
          </cell>
          <cell r="B13689" t="str">
            <v>benzyl derivative, 8</v>
          </cell>
        </row>
        <row r="13690">
          <cell r="A13690" t="str">
            <v>ethyl.4.hydroxyquinoline.3.carboxylate</v>
          </cell>
          <cell r="B13690" t="str">
            <v>ethyl 4-hydroxyquinoline-3-carboxylate</v>
          </cell>
        </row>
        <row r="13691">
          <cell r="A13691" t="str">
            <v>sulfonamide.compound..5</v>
          </cell>
          <cell r="B13691" t="str">
            <v>sulfonamide compound, 5</v>
          </cell>
        </row>
        <row r="13692">
          <cell r="A13692" t="str">
            <v>X3.AMINOBENZENESULFONAMIDE</v>
          </cell>
          <cell r="B13692" t="str">
            <v>3-AMINOBENZENESULFONAMIDE</v>
          </cell>
        </row>
        <row r="13693">
          <cell r="A13693" t="str">
            <v>CHEMBL410047</v>
          </cell>
          <cell r="B13693" t="str">
            <v>CHEMBL410047</v>
          </cell>
        </row>
        <row r="13694">
          <cell r="A13694" t="str">
            <v>phenoxyarsonous.acid</v>
          </cell>
          <cell r="B13694" t="str">
            <v>phenoxyarsonous acid</v>
          </cell>
        </row>
        <row r="13695">
          <cell r="A13695" t="str">
            <v>isaindigotone</v>
          </cell>
          <cell r="B13695" t="str">
            <v>isaindigotone</v>
          </cell>
        </row>
        <row r="13696">
          <cell r="A13696" t="str">
            <v>CHEMBL406588</v>
          </cell>
          <cell r="B13696" t="str">
            <v>CHEMBL406588</v>
          </cell>
        </row>
        <row r="13697">
          <cell r="A13697" t="str">
            <v>CHEMBL433814</v>
          </cell>
          <cell r="B13697" t="str">
            <v>CHEMBL433814</v>
          </cell>
        </row>
        <row r="13698">
          <cell r="A13698" t="str">
            <v>NSC.95397</v>
          </cell>
          <cell r="B13698" t="str">
            <v>NSC 95397</v>
          </cell>
        </row>
        <row r="13699">
          <cell r="A13699" t="str">
            <v>X1H.Pyrrole.2.5.dione..3.4.bis.4.methoxyphenyl..</v>
          </cell>
          <cell r="B13699" t="str">
            <v>1H-Pyrrole-2,5-dione, 3,4-bis(4-methoxyphenyl)-</v>
          </cell>
        </row>
        <row r="13700">
          <cell r="A13700" t="str">
            <v>CHEMBL111806</v>
          </cell>
          <cell r="B13700" t="str">
            <v>CHEMBL111806</v>
          </cell>
        </row>
        <row r="13701">
          <cell r="A13701" t="str">
            <v>Zaragozic.acid.D2</v>
          </cell>
          <cell r="B13701" t="str">
            <v>Zaragozic acid D2</v>
          </cell>
        </row>
        <row r="13702">
          <cell r="A13702" t="str">
            <v>CHEMBL260736</v>
          </cell>
          <cell r="B13702" t="str">
            <v>CHEMBL260736</v>
          </cell>
        </row>
        <row r="13703">
          <cell r="A13703" t="str">
            <v>Ac.I.CV.1Nal.QDWGAHRC.T</v>
          </cell>
          <cell r="B13703" t="str">
            <v>Ac-I[CV(1Nal)QDWGAHRC]T</v>
          </cell>
        </row>
        <row r="13704">
          <cell r="A13704" t="str">
            <v>Grassystatin.A</v>
          </cell>
          <cell r="B13704" t="str">
            <v>Grassystatin A</v>
          </cell>
        </row>
        <row r="13705">
          <cell r="A13705" t="str">
            <v>CHEMBL406683</v>
          </cell>
          <cell r="B13705" t="str">
            <v>CHEMBL406683</v>
          </cell>
        </row>
        <row r="13706">
          <cell r="A13706" t="str">
            <v>DPC.333</v>
          </cell>
          <cell r="B13706" t="str">
            <v>DPC-333</v>
          </cell>
        </row>
        <row r="13707">
          <cell r="A13707" t="str">
            <v>NSC695051</v>
          </cell>
          <cell r="B13707" t="str">
            <v>NSC695051</v>
          </cell>
        </row>
        <row r="13708">
          <cell r="A13708" t="str">
            <v>CP.640186</v>
          </cell>
          <cell r="B13708" t="str">
            <v>CP-640186</v>
          </cell>
        </row>
        <row r="13709">
          <cell r="A13709" t="str">
            <v>CHEMBL105256</v>
          </cell>
          <cell r="B13709" t="str">
            <v>CHEMBL105256</v>
          </cell>
        </row>
        <row r="13710">
          <cell r="A13710" t="str">
            <v>X4.Biphenylboronic.acid</v>
          </cell>
          <cell r="B13710" t="str">
            <v>4-Biphenylboronic acid</v>
          </cell>
        </row>
        <row r="13711">
          <cell r="A13711" t="str">
            <v>CHEMBL220775</v>
          </cell>
          <cell r="B13711" t="str">
            <v>CHEMBL220775</v>
          </cell>
        </row>
        <row r="13712">
          <cell r="A13712" t="str">
            <v>CHEMBL238168</v>
          </cell>
          <cell r="B13712" t="str">
            <v>CHEMBL238168</v>
          </cell>
        </row>
        <row r="13713">
          <cell r="A13713" t="str">
            <v>CHEMBL559454</v>
          </cell>
          <cell r="B13713" t="str">
            <v>CHEMBL559454</v>
          </cell>
        </row>
        <row r="13714">
          <cell r="A13714" t="str">
            <v>SB207710</v>
          </cell>
          <cell r="B13714" t="str">
            <v>SB207710</v>
          </cell>
        </row>
        <row r="13715">
          <cell r="A13715" t="str">
            <v>X5.7.Dichloroisatin</v>
          </cell>
          <cell r="B13715" t="str">
            <v>5,7-Dichloroisatin</v>
          </cell>
        </row>
        <row r="13716">
          <cell r="A13716" t="str">
            <v>FIG.1</v>
          </cell>
          <cell r="B13716" t="str">
            <v>FIG 1</v>
          </cell>
        </row>
        <row r="13717">
          <cell r="A13717" t="str">
            <v>CHEMBL504656</v>
          </cell>
          <cell r="B13717" t="str">
            <v>CHEMBL504656</v>
          </cell>
        </row>
        <row r="13718">
          <cell r="A13718" t="str">
            <v>X....cubebinin</v>
          </cell>
          <cell r="B13718" t="str">
            <v>(-)-cubebinin</v>
          </cell>
        </row>
        <row r="13719">
          <cell r="A13719" t="str">
            <v>Uracil.2.13C</v>
          </cell>
          <cell r="B13719" t="str">
            <v>Uracil-2-13C</v>
          </cell>
        </row>
        <row r="13720">
          <cell r="A13720" t="str">
            <v>Z.Pro.prolinal</v>
          </cell>
          <cell r="B13720" t="str">
            <v>Z-Pro-prolinal</v>
          </cell>
        </row>
        <row r="13721">
          <cell r="A13721" t="str">
            <v>CHEMBL79036</v>
          </cell>
          <cell r="B13721" t="str">
            <v>CHEMBL79036</v>
          </cell>
        </row>
        <row r="13722">
          <cell r="A13722" t="str">
            <v>CHEMBL135613</v>
          </cell>
          <cell r="B13722" t="str">
            <v>CHEMBL135613</v>
          </cell>
        </row>
        <row r="13723">
          <cell r="A13723" t="str">
            <v>Choline.iodide</v>
          </cell>
          <cell r="B13723" t="str">
            <v>Choline iodide</v>
          </cell>
        </row>
        <row r="13724">
          <cell r="A13724" t="str">
            <v>CHEMBL578583</v>
          </cell>
          <cell r="B13724" t="str">
            <v>CHEMBL578583</v>
          </cell>
        </row>
        <row r="13725">
          <cell r="A13725" t="str">
            <v>E.c.RGDyK..2</v>
          </cell>
          <cell r="B13725" t="str">
            <v>E[c(RGDyK)]2</v>
          </cell>
        </row>
        <row r="13726">
          <cell r="A13726" t="str">
            <v>AC1L1EVQ</v>
          </cell>
          <cell r="B13726" t="str">
            <v>AC1L1EVQ</v>
          </cell>
        </row>
        <row r="13727">
          <cell r="A13727" t="str">
            <v>isojaspic.acid</v>
          </cell>
          <cell r="B13727" t="str">
            <v>isojaspic acid</v>
          </cell>
        </row>
        <row r="13728">
          <cell r="A13728" t="str">
            <v>CHEMBL260172</v>
          </cell>
          <cell r="B13728" t="str">
            <v>CHEMBL260172</v>
          </cell>
        </row>
        <row r="13729">
          <cell r="A13729" t="str">
            <v>AZD.0837</v>
          </cell>
          <cell r="B13729" t="str">
            <v>AZD 0837</v>
          </cell>
        </row>
        <row r="13730">
          <cell r="A13730" t="str">
            <v>CHEMBL258261</v>
          </cell>
          <cell r="B13730" t="str">
            <v>CHEMBL258261</v>
          </cell>
        </row>
        <row r="13731">
          <cell r="A13731" t="str">
            <v>SU.4312</v>
          </cell>
          <cell r="B13731" t="str">
            <v>SU 4312</v>
          </cell>
        </row>
        <row r="13732">
          <cell r="A13732" t="str">
            <v>X3.chloro.1..4.hydroxyphenyl.propan.1.one</v>
          </cell>
          <cell r="B13732" t="str">
            <v>3-chloro-1-(4-hydroxyphenyl)propan-1-one</v>
          </cell>
        </row>
        <row r="13733">
          <cell r="A13733" t="str">
            <v>SNX.5422</v>
          </cell>
          <cell r="B13733" t="str">
            <v>SNX-5422</v>
          </cell>
        </row>
        <row r="13734">
          <cell r="A13734" t="str">
            <v>CHEMBL1078978</v>
          </cell>
          <cell r="B13734" t="str">
            <v>CHEMBL1078978</v>
          </cell>
        </row>
        <row r="13735">
          <cell r="A13735" t="str">
            <v>CHEMBL106070</v>
          </cell>
          <cell r="B13735" t="str">
            <v>CHEMBL106070</v>
          </cell>
        </row>
        <row r="13736">
          <cell r="A13736" t="str">
            <v>Ac.I.CV.2Igl.QDWGAHRC.T.NH2</v>
          </cell>
          <cell r="B13736" t="str">
            <v>Ac-I[CV(2Igl)QDWGAHRC]T-NH2</v>
          </cell>
        </row>
        <row r="13737">
          <cell r="A13737" t="str">
            <v>CHEMBL270909</v>
          </cell>
          <cell r="B13737" t="str">
            <v>CHEMBL270909</v>
          </cell>
        </row>
        <row r="13738">
          <cell r="A13738" t="str">
            <v>CHEMBL501642</v>
          </cell>
          <cell r="B13738" t="str">
            <v>CHEMBL501642</v>
          </cell>
        </row>
        <row r="13739">
          <cell r="A13739" t="str">
            <v>CHEMBL453740</v>
          </cell>
          <cell r="B13739" t="str">
            <v>CHEMBL453740</v>
          </cell>
        </row>
        <row r="13740">
          <cell r="A13740" t="str">
            <v>X7.9.tetradecadiynoic.acid</v>
          </cell>
          <cell r="B13740" t="str">
            <v>7,9-tetradecadiynoic acid</v>
          </cell>
        </row>
        <row r="13741">
          <cell r="A13741" t="str">
            <v>X4.4..Dichlorobenzil</v>
          </cell>
          <cell r="B13741" t="str">
            <v>4,4'-Dichlorobenzil</v>
          </cell>
        </row>
        <row r="13742">
          <cell r="A13742" t="str">
            <v>Neorautenol</v>
          </cell>
          <cell r="B13742" t="str">
            <v>Neorautenol</v>
          </cell>
        </row>
        <row r="13743">
          <cell r="A13743" t="str">
            <v>CHEMBL95665</v>
          </cell>
          <cell r="B13743" t="str">
            <v>CHEMBL95665</v>
          </cell>
        </row>
        <row r="13744">
          <cell r="A13744" t="str">
            <v>X5.Fluoro.4.oxopentanoic.acid</v>
          </cell>
          <cell r="B13744" t="str">
            <v>5-Fluoro-4-oxopentanoic acid</v>
          </cell>
        </row>
        <row r="13745">
          <cell r="A13745" t="str">
            <v>Inogatran</v>
          </cell>
          <cell r="B13745" t="str">
            <v>Inogatran</v>
          </cell>
        </row>
        <row r="13746">
          <cell r="A13746" t="str">
            <v>SB.13</v>
          </cell>
          <cell r="B13746" t="str">
            <v>SB-13</v>
          </cell>
        </row>
        <row r="13747">
          <cell r="A13747" t="str">
            <v>CHEMBL63924</v>
          </cell>
          <cell r="B13747" t="str">
            <v>CHEMBL63924</v>
          </cell>
        </row>
        <row r="13748">
          <cell r="A13748" t="str">
            <v>Philanthotoxin.343</v>
          </cell>
          <cell r="B13748" t="str">
            <v>Philanthotoxin 343</v>
          </cell>
        </row>
        <row r="13749">
          <cell r="A13749" t="str">
            <v>D.phenylalanine</v>
          </cell>
          <cell r="B13749" t="str">
            <v>D-phenylalanine</v>
          </cell>
        </row>
        <row r="13750">
          <cell r="A13750" t="str">
            <v>XL019</v>
          </cell>
          <cell r="B13750" t="str">
            <v>XL019</v>
          </cell>
        </row>
        <row r="13751">
          <cell r="A13751" t="str">
            <v>CHEMBL362066</v>
          </cell>
          <cell r="B13751" t="str">
            <v>CHEMBL362066</v>
          </cell>
        </row>
        <row r="13752">
          <cell r="A13752" t="str">
            <v>CHEMBL426903</v>
          </cell>
          <cell r="B13752" t="str">
            <v>CHEMBL426903</v>
          </cell>
        </row>
        <row r="13753">
          <cell r="A13753" t="str">
            <v>CHEMBL397249</v>
          </cell>
          <cell r="B13753" t="str">
            <v>CHEMBL397249</v>
          </cell>
        </row>
        <row r="13754">
          <cell r="A13754" t="str">
            <v>Hexadecyl.Gallate</v>
          </cell>
          <cell r="B13754" t="str">
            <v>Hexadecyl Gallate</v>
          </cell>
        </row>
        <row r="13755">
          <cell r="A13755" t="str">
            <v>CHEMBL598191</v>
          </cell>
          <cell r="B13755" t="str">
            <v>CHEMBL598191</v>
          </cell>
        </row>
        <row r="13756">
          <cell r="A13756" t="str">
            <v>PHENYL.URIDINE.5..DIPHOSPHATE</v>
          </cell>
          <cell r="B13756" t="str">
            <v>PHENYL-URIDINE-5'-DIPHOSPHATE</v>
          </cell>
        </row>
        <row r="13757">
          <cell r="A13757" t="str">
            <v>Compound.401</v>
          </cell>
          <cell r="B13757" t="str">
            <v>Compound 401</v>
          </cell>
        </row>
        <row r="13758">
          <cell r="A13758" t="str">
            <v>X1.2.bis.3.5.difluorophenyl.ethane.1.2.dione</v>
          </cell>
          <cell r="B13758" t="str">
            <v>1,2-bis(3,5-difluorophenyl)ethane-1,2-dione</v>
          </cell>
        </row>
        <row r="13759">
          <cell r="A13759" t="str">
            <v>CHEMBL110830</v>
          </cell>
          <cell r="B13759" t="str">
            <v>CHEMBL110830</v>
          </cell>
        </row>
        <row r="13760">
          <cell r="A13760" t="str">
            <v>CHEMBL399161</v>
          </cell>
          <cell r="B13760" t="str">
            <v>CHEMBL399161</v>
          </cell>
        </row>
        <row r="13761">
          <cell r="A13761" t="str">
            <v>CHEMBL572171</v>
          </cell>
          <cell r="B13761" t="str">
            <v>CHEMBL572171</v>
          </cell>
        </row>
        <row r="13762">
          <cell r="A13762" t="str">
            <v>CHEMBL216831</v>
          </cell>
          <cell r="B13762" t="str">
            <v>CHEMBL216831</v>
          </cell>
        </row>
        <row r="13763">
          <cell r="A13763" t="str">
            <v>CHEMBL214684</v>
          </cell>
          <cell r="B13763" t="str">
            <v>CHEMBL214684</v>
          </cell>
        </row>
        <row r="13764">
          <cell r="A13764" t="str">
            <v>Antazoline.phosphate</v>
          </cell>
          <cell r="B13764" t="str">
            <v>Antazoline phosphate</v>
          </cell>
        </row>
        <row r="13765">
          <cell r="A13765" t="str">
            <v>Glisoxepide</v>
          </cell>
          <cell r="B13765" t="str">
            <v>Glisoxepide</v>
          </cell>
        </row>
        <row r="13766">
          <cell r="A13766" t="str">
            <v>CHEMBL203602</v>
          </cell>
          <cell r="B13766" t="str">
            <v>CHEMBL203602</v>
          </cell>
        </row>
        <row r="13767">
          <cell r="A13767" t="str">
            <v>AGN.PC.07NG0O</v>
          </cell>
          <cell r="B13767" t="str">
            <v>AGN-PC-07NG0O</v>
          </cell>
        </row>
        <row r="13768">
          <cell r="A13768" t="str">
            <v>CHEMBL387810</v>
          </cell>
          <cell r="B13768" t="str">
            <v>CHEMBL387810</v>
          </cell>
        </row>
        <row r="13769">
          <cell r="A13769" t="str">
            <v>CHEMBL575290</v>
          </cell>
          <cell r="B13769" t="str">
            <v>CHEMBL575290</v>
          </cell>
        </row>
        <row r="13770">
          <cell r="A13770" t="str">
            <v>CHEMBL415046</v>
          </cell>
          <cell r="B13770" t="str">
            <v>CHEMBL415046</v>
          </cell>
        </row>
        <row r="13771">
          <cell r="A13771" t="str">
            <v>Ibutamoren</v>
          </cell>
          <cell r="B13771" t="str">
            <v>Ibutamoren</v>
          </cell>
        </row>
        <row r="13772">
          <cell r="A13772" t="str">
            <v>Tetrachlorosalicylanilide</v>
          </cell>
          <cell r="B13772" t="str">
            <v>Tetrachlorosalicylanilide</v>
          </cell>
        </row>
        <row r="13773">
          <cell r="A13773" t="str">
            <v>CHEMBL182998</v>
          </cell>
          <cell r="B13773" t="str">
            <v>CHEMBL182998</v>
          </cell>
        </row>
        <row r="13774">
          <cell r="A13774" t="str">
            <v>CHEMBL273880</v>
          </cell>
          <cell r="B13774" t="str">
            <v>CHEMBL273880</v>
          </cell>
        </row>
        <row r="13775">
          <cell r="A13775" t="str">
            <v>X4.12.17.dehydroxyriccardin.C</v>
          </cell>
          <cell r="B13775" t="str">
            <v>4,12,17-dehydroxyriccardin C</v>
          </cell>
        </row>
        <row r="13776">
          <cell r="A13776" t="str">
            <v>CHEMBL108319</v>
          </cell>
          <cell r="B13776" t="str">
            <v>CHEMBL108319</v>
          </cell>
        </row>
        <row r="13777">
          <cell r="A13777" t="str">
            <v>CHEMBL216433</v>
          </cell>
          <cell r="B13777" t="str">
            <v>CHEMBL216433</v>
          </cell>
        </row>
        <row r="13778">
          <cell r="A13778" t="str">
            <v>CHEMBL301565</v>
          </cell>
          <cell r="B13778" t="str">
            <v>CHEMBL301565</v>
          </cell>
        </row>
        <row r="13779">
          <cell r="A13779" t="str">
            <v>GW788388</v>
          </cell>
          <cell r="B13779" t="str">
            <v>GW788388</v>
          </cell>
        </row>
        <row r="13780">
          <cell r="A13780" t="str">
            <v>CHEMBL86717</v>
          </cell>
          <cell r="B13780" t="str">
            <v>CHEMBL86717</v>
          </cell>
        </row>
        <row r="13781">
          <cell r="A13781" t="str">
            <v>MLS003115376</v>
          </cell>
          <cell r="B13781" t="str">
            <v>MLS003115376</v>
          </cell>
        </row>
        <row r="13782">
          <cell r="A13782" t="str">
            <v>P32.98</v>
          </cell>
          <cell r="B13782" t="str">
            <v>P32/98</v>
          </cell>
        </row>
        <row r="13783">
          <cell r="A13783" t="str">
            <v>ZINC03848035</v>
          </cell>
          <cell r="B13783" t="str">
            <v>ZINC03848035</v>
          </cell>
        </row>
        <row r="13784">
          <cell r="A13784" t="str">
            <v>JTC.801</v>
          </cell>
          <cell r="B13784" t="str">
            <v>JTC-801</v>
          </cell>
        </row>
        <row r="13785">
          <cell r="A13785" t="str">
            <v>X....3.O.acetylspectaline</v>
          </cell>
          <cell r="B13785" t="str">
            <v>(-)-3-O-acetylspectaline</v>
          </cell>
        </row>
        <row r="13786">
          <cell r="A13786" t="str">
            <v>ICI.154129</v>
          </cell>
          <cell r="B13786" t="str">
            <v>ICI 154129</v>
          </cell>
        </row>
        <row r="13787">
          <cell r="A13787" t="str">
            <v>CHEMBL496155</v>
          </cell>
          <cell r="B13787" t="str">
            <v>CHEMBL496155</v>
          </cell>
        </row>
        <row r="13788">
          <cell r="A13788" t="str">
            <v>CHEMBL74449</v>
          </cell>
          <cell r="B13788" t="str">
            <v>CHEMBL74449</v>
          </cell>
        </row>
        <row r="13789">
          <cell r="A13789" t="str">
            <v>WAY.181187</v>
          </cell>
          <cell r="B13789" t="str">
            <v>WAY-181187</v>
          </cell>
        </row>
        <row r="13790">
          <cell r="A13790" t="str">
            <v>su5402</v>
          </cell>
          <cell r="B13790" t="str">
            <v>su5402</v>
          </cell>
        </row>
        <row r="13791">
          <cell r="A13791" t="str">
            <v>CHEMBL583693</v>
          </cell>
          <cell r="B13791" t="str">
            <v>CHEMBL583693</v>
          </cell>
        </row>
        <row r="13792">
          <cell r="A13792" t="str">
            <v>N.PYRIDOXYL.GLYCINE.5.MONOPHOSPHATE</v>
          </cell>
          <cell r="B13792" t="str">
            <v>N-PYRIDOXYL-GLYCINE-5-MONOPHOSPHATE</v>
          </cell>
        </row>
        <row r="13793">
          <cell r="A13793" t="str">
            <v>CHEMBL604538</v>
          </cell>
          <cell r="B13793" t="str">
            <v>CHEMBL604538</v>
          </cell>
        </row>
        <row r="13794">
          <cell r="A13794" t="str">
            <v>CHEMBL503687</v>
          </cell>
          <cell r="B13794" t="str">
            <v>CHEMBL503687</v>
          </cell>
        </row>
        <row r="13795">
          <cell r="A13795" t="str">
            <v>CHEMBL1269426</v>
          </cell>
          <cell r="B13795" t="str">
            <v>CHEMBL1269426</v>
          </cell>
        </row>
        <row r="13796">
          <cell r="A13796" t="str">
            <v>CHEMBL443455</v>
          </cell>
          <cell r="B13796" t="str">
            <v>CHEMBL443455</v>
          </cell>
        </row>
        <row r="13797">
          <cell r="A13797" t="str">
            <v>NORDIHYDROGUAIARETIC.ACID</v>
          </cell>
          <cell r="B13797" t="str">
            <v>NORDIHYDROGUAIARETIC ACID</v>
          </cell>
        </row>
        <row r="13798">
          <cell r="A13798" t="str">
            <v>CHEMBL382007</v>
          </cell>
          <cell r="B13798" t="str">
            <v>CHEMBL382007</v>
          </cell>
        </row>
        <row r="13799">
          <cell r="A13799" t="str">
            <v>Ac.YR.CEHdFRWC.SPPKD.NH2</v>
          </cell>
          <cell r="B13799" t="str">
            <v>Ac-YR[CEHdFRWC]SPPKD-NH2</v>
          </cell>
        </row>
        <row r="13800">
          <cell r="A13800" t="str">
            <v>Vasopressin.Analogue</v>
          </cell>
          <cell r="B13800" t="str">
            <v>Vasopressin Analogue</v>
          </cell>
        </row>
        <row r="13801">
          <cell r="A13801" t="str">
            <v>CEP.7055</v>
          </cell>
          <cell r="B13801" t="str">
            <v>CEP-7055</v>
          </cell>
        </row>
        <row r="13802">
          <cell r="A13802" t="str">
            <v>CHEMBL465576</v>
          </cell>
          <cell r="B13802" t="str">
            <v>CHEMBL465576</v>
          </cell>
        </row>
        <row r="13803">
          <cell r="A13803" t="str">
            <v>CHEMBL435362</v>
          </cell>
          <cell r="B13803" t="str">
            <v>CHEMBL435362</v>
          </cell>
        </row>
        <row r="13804">
          <cell r="A13804" t="str">
            <v>UNII.ILE26V76EB</v>
          </cell>
          <cell r="B13804" t="str">
            <v>UNII-ILE26V76EB</v>
          </cell>
        </row>
        <row r="13805">
          <cell r="A13805" t="str">
            <v>Benzyl.4.aminobutyl.3.aminopropyl.carbamate</v>
          </cell>
          <cell r="B13805" t="str">
            <v>Benzyl 4-aminobutyl(3-aminopropyl)carbamate</v>
          </cell>
        </row>
        <row r="13806">
          <cell r="A13806" t="str">
            <v>gemsa</v>
          </cell>
          <cell r="B13806" t="str">
            <v>gemsa</v>
          </cell>
        </row>
        <row r="13807">
          <cell r="A13807" t="str">
            <v>X2..4.BROMO.2..TERT.BUTYL.PHENOXY.ACETIC.ACID</v>
          </cell>
          <cell r="B13807" t="str">
            <v>2-[4-BROMO-2-(TERT-BUTYL)PHENOXY]ACETIC ACID</v>
          </cell>
        </row>
        <row r="13808">
          <cell r="A13808" t="str">
            <v>Cns.1145</v>
          </cell>
          <cell r="B13808" t="str">
            <v>Cns 1145</v>
          </cell>
        </row>
        <row r="13809">
          <cell r="A13809" t="str">
            <v>CHEMBL166736</v>
          </cell>
          <cell r="B13809" t="str">
            <v>CHEMBL166736</v>
          </cell>
        </row>
        <row r="13810">
          <cell r="A13810" t="str">
            <v>Propanamide..N..4..aminosulfonyl.phenyl..2.methyl.</v>
          </cell>
          <cell r="B13810" t="str">
            <v>Propanamide, N-[4-(aminosulfonyl)phenyl]-2-methyl-</v>
          </cell>
        </row>
        <row r="13811">
          <cell r="A13811" t="str">
            <v>CHEMBL380929</v>
          </cell>
          <cell r="B13811" t="str">
            <v>CHEMBL380929</v>
          </cell>
        </row>
        <row r="13812">
          <cell r="A13812" t="str">
            <v>CHEMBL211576</v>
          </cell>
          <cell r="B13812" t="str">
            <v>CHEMBL211576</v>
          </cell>
        </row>
        <row r="13813">
          <cell r="A13813" t="str">
            <v>TAK.385</v>
          </cell>
          <cell r="B13813" t="str">
            <v>TAK-385</v>
          </cell>
        </row>
        <row r="13814">
          <cell r="A13814" t="str">
            <v>CHEMBL481591</v>
          </cell>
          <cell r="B13814" t="str">
            <v>CHEMBL481591</v>
          </cell>
        </row>
        <row r="13815">
          <cell r="A13815" t="str">
            <v>N.Acetylprocainamide</v>
          </cell>
          <cell r="B13815" t="str">
            <v>N-Acetylprocainamide</v>
          </cell>
        </row>
        <row r="13816">
          <cell r="A13816" t="str">
            <v>UNII.Q1B712V03A</v>
          </cell>
          <cell r="B13816" t="str">
            <v>UNII-Q1B712V03A</v>
          </cell>
        </row>
        <row r="13817">
          <cell r="A13817" t="str">
            <v>SureCN7898375</v>
          </cell>
          <cell r="B13817" t="str">
            <v>SureCN7898375</v>
          </cell>
        </row>
        <row r="13818">
          <cell r="A13818" t="str">
            <v>CHEMBL1092690</v>
          </cell>
          <cell r="B13818" t="str">
            <v>CHEMBL1092690</v>
          </cell>
        </row>
        <row r="13819">
          <cell r="A13819" t="str">
            <v>CHEMBL1090367</v>
          </cell>
          <cell r="B13819" t="str">
            <v>CHEMBL1090367</v>
          </cell>
        </row>
        <row r="13820">
          <cell r="A13820" t="str">
            <v>CHEMBL230145</v>
          </cell>
          <cell r="B13820" t="str">
            <v>CHEMBL230145</v>
          </cell>
        </row>
        <row r="13821">
          <cell r="A13821" t="str">
            <v>CHEMBL150948</v>
          </cell>
          <cell r="B13821" t="str">
            <v>CHEMBL150948</v>
          </cell>
        </row>
        <row r="13822">
          <cell r="A13822" t="str">
            <v>CHEMBL144897</v>
          </cell>
          <cell r="B13822" t="str">
            <v>CHEMBL144897</v>
          </cell>
        </row>
        <row r="13823">
          <cell r="A13823" t="str">
            <v>CHEMBL164950</v>
          </cell>
          <cell r="B13823" t="str">
            <v>CHEMBL164950</v>
          </cell>
        </row>
        <row r="13824">
          <cell r="A13824" t="str">
            <v>Isorhamnetin.3.7.disulfate</v>
          </cell>
          <cell r="B13824" t="str">
            <v>Isorhamnetin 3,7-disulfate</v>
          </cell>
        </row>
        <row r="13825">
          <cell r="A13825" t="str">
            <v>MERIOLIN.3</v>
          </cell>
          <cell r="B13825" t="str">
            <v>MERIOLIN 3</v>
          </cell>
        </row>
        <row r="13826">
          <cell r="A13826" t="str">
            <v>BMS.248360</v>
          </cell>
          <cell r="B13826" t="str">
            <v>BMS-248360</v>
          </cell>
        </row>
        <row r="13827">
          <cell r="A13827" t="str">
            <v>CHEMBL186113</v>
          </cell>
          <cell r="B13827" t="str">
            <v>CHEMBL186113</v>
          </cell>
        </row>
        <row r="13828">
          <cell r="A13828" t="str">
            <v>CHEMBL78760</v>
          </cell>
          <cell r="B13828" t="str">
            <v>CHEMBL78760</v>
          </cell>
        </row>
        <row r="13829">
          <cell r="A13829" t="str">
            <v>CHEMBL486494</v>
          </cell>
          <cell r="B13829" t="str">
            <v>CHEMBL486494</v>
          </cell>
        </row>
        <row r="13830">
          <cell r="A13830" t="str">
            <v>X3.8.dibromoboldine</v>
          </cell>
          <cell r="B13830" t="str">
            <v>3,8-dibromoboldine</v>
          </cell>
        </row>
        <row r="13831">
          <cell r="A13831" t="str">
            <v>CHEMBL12998</v>
          </cell>
          <cell r="B13831" t="str">
            <v>CHEMBL12998</v>
          </cell>
        </row>
        <row r="13832">
          <cell r="A13832" t="str">
            <v>CHEMBL203320</v>
          </cell>
          <cell r="B13832" t="str">
            <v>CHEMBL203320</v>
          </cell>
        </row>
        <row r="13833">
          <cell r="A13833" t="str">
            <v>X....Phenethylcymserine</v>
          </cell>
          <cell r="B13833" t="str">
            <v>(-)-Phenethylcymserine</v>
          </cell>
        </row>
        <row r="13834">
          <cell r="A13834" t="str">
            <v>SureCN12379562</v>
          </cell>
          <cell r="B13834" t="str">
            <v>SureCN12379562</v>
          </cell>
        </row>
        <row r="13835">
          <cell r="A13835" t="str">
            <v>CHEMBL65700</v>
          </cell>
          <cell r="B13835" t="str">
            <v>CHEMBL65700</v>
          </cell>
        </row>
        <row r="13836">
          <cell r="A13836" t="str">
            <v>GSK3787</v>
          </cell>
          <cell r="B13836" t="str">
            <v>GSK3787</v>
          </cell>
        </row>
        <row r="13837">
          <cell r="A13837" t="str">
            <v>FFO</v>
          </cell>
          <cell r="B13837" t="str">
            <v>FFO</v>
          </cell>
        </row>
        <row r="13838">
          <cell r="A13838" t="str">
            <v>CHEMBL74983</v>
          </cell>
          <cell r="B13838" t="str">
            <v>CHEMBL74983</v>
          </cell>
        </row>
        <row r="13839">
          <cell r="A13839" t="str">
            <v>Kombiglyze</v>
          </cell>
          <cell r="B13839" t="str">
            <v>Kombiglyze</v>
          </cell>
        </row>
        <row r="13840">
          <cell r="A13840" t="str">
            <v>CHEMBL184195</v>
          </cell>
          <cell r="B13840" t="str">
            <v>CHEMBL184195</v>
          </cell>
        </row>
        <row r="13841">
          <cell r="A13841" t="str">
            <v>CHEMBL176295</v>
          </cell>
          <cell r="B13841" t="str">
            <v>CHEMBL176295</v>
          </cell>
        </row>
        <row r="13842">
          <cell r="A13842" t="str">
            <v>CHEMBL102518</v>
          </cell>
          <cell r="B13842" t="str">
            <v>CHEMBL102518</v>
          </cell>
        </row>
        <row r="13843">
          <cell r="A13843" t="str">
            <v>CHEMBL385653</v>
          </cell>
          <cell r="B13843" t="str">
            <v>CHEMBL385653</v>
          </cell>
        </row>
        <row r="13844">
          <cell r="A13844" t="str">
            <v>CHEMBL58178</v>
          </cell>
          <cell r="B13844" t="str">
            <v>CHEMBL58178</v>
          </cell>
        </row>
        <row r="13845">
          <cell r="A13845" t="str">
            <v>CHEMBL270841</v>
          </cell>
          <cell r="B13845" t="str">
            <v>CHEMBL270841</v>
          </cell>
        </row>
        <row r="13846">
          <cell r="A13846" t="str">
            <v>N.METHYLNALOXONIUM</v>
          </cell>
          <cell r="B13846" t="str">
            <v>N-METHYLNALOXONIUM</v>
          </cell>
        </row>
        <row r="13847">
          <cell r="A13847" t="str">
            <v>CHEMBL1095040</v>
          </cell>
          <cell r="B13847" t="str">
            <v>CHEMBL1095040</v>
          </cell>
        </row>
        <row r="13848">
          <cell r="A13848" t="str">
            <v>CHEMBL430083</v>
          </cell>
          <cell r="B13848" t="str">
            <v>CHEMBL430083</v>
          </cell>
        </row>
        <row r="13849">
          <cell r="A13849" t="str">
            <v>CHEMBL244633</v>
          </cell>
          <cell r="B13849" t="str">
            <v>CHEMBL244633</v>
          </cell>
        </row>
        <row r="13850">
          <cell r="A13850" t="str">
            <v>CHEMBL607567</v>
          </cell>
          <cell r="B13850" t="str">
            <v>CHEMBL607567</v>
          </cell>
        </row>
        <row r="13851">
          <cell r="A13851" t="str">
            <v>CHEMBL229016</v>
          </cell>
          <cell r="B13851" t="str">
            <v>CHEMBL229016</v>
          </cell>
        </row>
        <row r="13852">
          <cell r="A13852" t="str">
            <v>X.R..alpha.Methylhistamine</v>
          </cell>
          <cell r="B13852" t="str">
            <v>(R)-alpha-Methylhistamine</v>
          </cell>
        </row>
        <row r="13853">
          <cell r="A13853" t="str">
            <v>Purine..6..benzylthio..</v>
          </cell>
          <cell r="B13853" t="str">
            <v>Purine, 6-(benzylthio)-</v>
          </cell>
        </row>
        <row r="13854">
          <cell r="A13854" t="str">
            <v>X121.30.2</v>
          </cell>
          <cell r="B13854" t="str">
            <v>121-30-2</v>
          </cell>
        </row>
        <row r="13855">
          <cell r="A13855" t="str">
            <v>CHEMBL341142</v>
          </cell>
          <cell r="B13855" t="str">
            <v>CHEMBL341142</v>
          </cell>
        </row>
        <row r="13856">
          <cell r="A13856" t="str">
            <v>CHEMBL6893</v>
          </cell>
          <cell r="B13856" t="str">
            <v>CHEMBL6893</v>
          </cell>
        </row>
        <row r="13857">
          <cell r="A13857" t="str">
            <v>X3.beta.O.acetyloleanolic.acid</v>
          </cell>
          <cell r="B13857" t="str">
            <v>3 beta-O-acetyloleanolic acid</v>
          </cell>
        </row>
        <row r="13858">
          <cell r="A13858" t="str">
            <v>CHEMBL223185</v>
          </cell>
          <cell r="B13858" t="str">
            <v>CHEMBL223185</v>
          </cell>
        </row>
        <row r="13859">
          <cell r="A13859" t="str">
            <v>CP.316311</v>
          </cell>
          <cell r="B13859" t="str">
            <v>CP-316311</v>
          </cell>
        </row>
        <row r="13860">
          <cell r="A13860" t="str">
            <v>CHEMBL77121</v>
          </cell>
          <cell r="B13860" t="str">
            <v>CHEMBL77121</v>
          </cell>
        </row>
        <row r="13861">
          <cell r="A13861" t="str">
            <v>UNII.GIE06H28OX</v>
          </cell>
          <cell r="B13861" t="str">
            <v>UNII-GIE06H28OX</v>
          </cell>
        </row>
        <row r="13862">
          <cell r="A13862" t="str">
            <v>X1..4..2.Oxo.2.Phenylethyl.phenyl.guanidine</v>
          </cell>
          <cell r="B13862" t="str">
            <v>1-[4-(2-Oxo-2-Phenylethyl)phenyl]guanidine</v>
          </cell>
        </row>
        <row r="13863">
          <cell r="A13863" t="str">
            <v>quercetin.3.O.neohesperidoside</v>
          </cell>
          <cell r="B13863" t="str">
            <v>quercetin 3-O-neohesperidoside</v>
          </cell>
        </row>
        <row r="13864">
          <cell r="A13864" t="str">
            <v>CHEMBL538932</v>
          </cell>
          <cell r="B13864" t="str">
            <v>CHEMBL538932</v>
          </cell>
        </row>
        <row r="13865">
          <cell r="A13865" t="str">
            <v>SureCN4296798</v>
          </cell>
          <cell r="B13865" t="str">
            <v>SureCN4296798</v>
          </cell>
        </row>
        <row r="13866">
          <cell r="A13866" t="str">
            <v>Esomeprazole.magnesium.trihydrate</v>
          </cell>
          <cell r="B13866" t="str">
            <v>Esomeprazole magnesium trihydrate</v>
          </cell>
        </row>
        <row r="13867">
          <cell r="A13867" t="str">
            <v>Esomeprazole.magnesium</v>
          </cell>
          <cell r="B13867" t="str">
            <v>Esomeprazole magnesium</v>
          </cell>
        </row>
        <row r="13868">
          <cell r="A13868" t="str">
            <v>CHEMBL8494</v>
          </cell>
          <cell r="B13868" t="str">
            <v>CHEMBL8494</v>
          </cell>
        </row>
        <row r="13869">
          <cell r="A13869" t="str">
            <v>geranylcoumarin</v>
          </cell>
          <cell r="B13869" t="str">
            <v>geranylcoumarin</v>
          </cell>
        </row>
        <row r="13870">
          <cell r="A13870" t="str">
            <v>mulberrofuran.W</v>
          </cell>
          <cell r="B13870" t="str">
            <v>mulberrofuran W</v>
          </cell>
        </row>
        <row r="13871">
          <cell r="A13871" t="str">
            <v>Elliptinium</v>
          </cell>
          <cell r="B13871" t="str">
            <v>Elliptinium</v>
          </cell>
        </row>
        <row r="13872">
          <cell r="A13872" t="str">
            <v>CHEMBL469551</v>
          </cell>
          <cell r="B13872" t="str">
            <v>CHEMBL469551</v>
          </cell>
        </row>
        <row r="13873">
          <cell r="A13873" t="str">
            <v>CHEMBL231874</v>
          </cell>
          <cell r="B13873" t="str">
            <v>CHEMBL231874</v>
          </cell>
        </row>
        <row r="13874">
          <cell r="A13874" t="str">
            <v>butorphan</v>
          </cell>
          <cell r="B13874" t="str">
            <v>butorphan</v>
          </cell>
        </row>
        <row r="13875">
          <cell r="A13875" t="str">
            <v>X3.3...1.2.4.5.tetrazine.3.6.diyl.diphenol</v>
          </cell>
          <cell r="B13875" t="str">
            <v>3,3'-(1,2,4,5-tetrazine-3,6-diyl)diphenol</v>
          </cell>
        </row>
        <row r="13876">
          <cell r="A13876" t="str">
            <v>CHEMBL225539</v>
          </cell>
          <cell r="B13876" t="str">
            <v>CHEMBL225539</v>
          </cell>
        </row>
        <row r="13877">
          <cell r="A13877" t="str">
            <v>LMFA01030737</v>
          </cell>
          <cell r="B13877" t="str">
            <v>LMFA01030737</v>
          </cell>
        </row>
        <row r="13878">
          <cell r="A13878" t="str">
            <v>purpurogallin</v>
          </cell>
          <cell r="B13878" t="str">
            <v>purpurogallin</v>
          </cell>
        </row>
        <row r="13879">
          <cell r="A13879" t="str">
            <v>N.alkyl.urea.hydroxamic.acids</v>
          </cell>
          <cell r="B13879" t="str">
            <v>N-alkyl urea hydroxamic acids</v>
          </cell>
        </row>
        <row r="13880">
          <cell r="A13880" t="str">
            <v>CHEMBL206919</v>
          </cell>
          <cell r="B13880" t="str">
            <v>CHEMBL206919</v>
          </cell>
        </row>
        <row r="13881">
          <cell r="A13881" t="str">
            <v>CHEMBL229010</v>
          </cell>
          <cell r="B13881" t="str">
            <v>CHEMBL229010</v>
          </cell>
        </row>
        <row r="13882">
          <cell r="A13882" t="str">
            <v>CHEMBL602951</v>
          </cell>
          <cell r="B13882" t="str">
            <v>CHEMBL602951</v>
          </cell>
        </row>
        <row r="13883">
          <cell r="A13883" t="str">
            <v>CHEMBL300127</v>
          </cell>
          <cell r="B13883" t="str">
            <v>CHEMBL300127</v>
          </cell>
        </row>
        <row r="13884">
          <cell r="A13884" t="str">
            <v>X2...biphenyl.4.ylcarbonyl.amino.benzoic.acid</v>
          </cell>
          <cell r="B13884" t="str">
            <v>2-[(biphenyl-4-ylcarbonyl)amino]benzoic acid</v>
          </cell>
        </row>
        <row r="13885">
          <cell r="A13885" t="str">
            <v>X.4S..4.ammoniopentanoate</v>
          </cell>
          <cell r="B13885" t="str">
            <v>(4S)-4-ammoniopentanoate</v>
          </cell>
        </row>
        <row r="13886">
          <cell r="A13886" t="str">
            <v>jaspaquinol</v>
          </cell>
          <cell r="B13886" t="str">
            <v>jaspaquinol</v>
          </cell>
        </row>
        <row r="13887">
          <cell r="A13887" t="str">
            <v>CHEMBL501620</v>
          </cell>
          <cell r="B13887" t="str">
            <v>CHEMBL501620</v>
          </cell>
        </row>
        <row r="13888">
          <cell r="A13888" t="str">
            <v>CHEMBL304760</v>
          </cell>
          <cell r="B13888" t="str">
            <v>CHEMBL304760</v>
          </cell>
        </row>
        <row r="13889">
          <cell r="A13889" t="str">
            <v>AGN.PC.075BTQ</v>
          </cell>
          <cell r="B13889" t="str">
            <v>AGN-PC-075BTQ</v>
          </cell>
        </row>
        <row r="13890">
          <cell r="A13890" t="str">
            <v>NSC660839</v>
          </cell>
          <cell r="B13890" t="str">
            <v>NSC660839</v>
          </cell>
        </row>
        <row r="13891">
          <cell r="A13891" t="str">
            <v>CHEMBL552308</v>
          </cell>
          <cell r="B13891" t="str">
            <v>CHEMBL552308</v>
          </cell>
        </row>
        <row r="13892">
          <cell r="A13892" t="str">
            <v>benzo.c..1.5.naphthyridin.6.5H..one</v>
          </cell>
          <cell r="B13892" t="str">
            <v>benzo[c][1,5]naphthyridin-6(5H)-one</v>
          </cell>
        </row>
        <row r="13893">
          <cell r="A13893" t="str">
            <v>CHEMBL375993</v>
          </cell>
          <cell r="B13893" t="str">
            <v>CHEMBL375993</v>
          </cell>
        </row>
        <row r="13894">
          <cell r="A13894" t="str">
            <v>CHEMBL241555</v>
          </cell>
          <cell r="B13894" t="str">
            <v>CHEMBL241555</v>
          </cell>
        </row>
        <row r="13895">
          <cell r="A13895" t="str">
            <v>X5.Hmdptme</v>
          </cell>
          <cell r="B13895" t="str">
            <v>5-Hmdptme</v>
          </cell>
        </row>
        <row r="13896">
          <cell r="A13896" t="str">
            <v>CHEMBL278751</v>
          </cell>
          <cell r="B13896" t="str">
            <v>CHEMBL278751</v>
          </cell>
        </row>
        <row r="13897">
          <cell r="A13897" t="str">
            <v>CHEMBL216668</v>
          </cell>
          <cell r="B13897" t="str">
            <v>CHEMBL216668</v>
          </cell>
        </row>
        <row r="13898">
          <cell r="A13898" t="str">
            <v>CHEMBL557066</v>
          </cell>
          <cell r="B13898" t="str">
            <v>CHEMBL557066</v>
          </cell>
        </row>
        <row r="13899">
          <cell r="A13899" t="str">
            <v>CHEMBL70176</v>
          </cell>
          <cell r="B13899" t="str">
            <v>CHEMBL70176</v>
          </cell>
        </row>
        <row r="13900">
          <cell r="A13900" t="str">
            <v>A71378</v>
          </cell>
          <cell r="B13900" t="str">
            <v>A71378</v>
          </cell>
        </row>
        <row r="13901">
          <cell r="A13901" t="str">
            <v>X4.hydroxy.1.1.dioxo.2..thiophen.2.ylmethyl..3.4.dihydrothieno.3.2.e.thiazine.6.sulfonamide</v>
          </cell>
          <cell r="B13901" t="str">
            <v>4-hydroxy-1,1-dioxo-2-(thiophen-2-ylmethyl)-3,4-dihydrothieno[3,2-e]thiazine-6-sulfonamide</v>
          </cell>
        </row>
        <row r="13902">
          <cell r="A13902" t="str">
            <v>X8.isopentenylnaringenin</v>
          </cell>
          <cell r="B13902" t="str">
            <v>8-isopentenylnaringenin</v>
          </cell>
        </row>
        <row r="13903">
          <cell r="A13903" t="str">
            <v>Ethylmorphine</v>
          </cell>
          <cell r="B13903" t="str">
            <v>Ethylmorphine</v>
          </cell>
        </row>
        <row r="13904">
          <cell r="A13904" t="str">
            <v>AGN.PC.0761LU</v>
          </cell>
          <cell r="B13904" t="str">
            <v>AGN-PC-0761LU</v>
          </cell>
        </row>
        <row r="13905">
          <cell r="A13905" t="str">
            <v>RWJ.49815</v>
          </cell>
          <cell r="B13905" t="str">
            <v>RWJ-49815</v>
          </cell>
        </row>
        <row r="13906">
          <cell r="A13906" t="str">
            <v>CHEMBL496468</v>
          </cell>
          <cell r="B13906" t="str">
            <v>CHEMBL496468</v>
          </cell>
        </row>
        <row r="13907">
          <cell r="A13907" t="str">
            <v>CHEMBL384130</v>
          </cell>
          <cell r="B13907" t="str">
            <v>CHEMBL384130</v>
          </cell>
        </row>
        <row r="13908">
          <cell r="A13908" t="str">
            <v>NSC650999</v>
          </cell>
          <cell r="B13908" t="str">
            <v>NSC650999</v>
          </cell>
        </row>
        <row r="13909">
          <cell r="A13909" t="str">
            <v>Semiplenamide.G</v>
          </cell>
          <cell r="B13909" t="str">
            <v>Semiplenamide G</v>
          </cell>
        </row>
        <row r="13910">
          <cell r="A13910" t="str">
            <v>YM.511</v>
          </cell>
          <cell r="B13910" t="str">
            <v>YM-511</v>
          </cell>
        </row>
        <row r="13911">
          <cell r="A13911" t="str">
            <v>CHEMBL1099181</v>
          </cell>
          <cell r="B13911" t="str">
            <v>CHEMBL1099181</v>
          </cell>
        </row>
        <row r="13912">
          <cell r="A13912" t="str">
            <v>X5.phenethyl.1H.pyrazole.3.carboxylic.Acid</v>
          </cell>
          <cell r="B13912" t="str">
            <v>5-phenethyl-1H-pyrazole-3-carboxylic Acid</v>
          </cell>
        </row>
        <row r="13913">
          <cell r="A13913" t="str">
            <v>CHEMBL143380</v>
          </cell>
          <cell r="B13913" t="str">
            <v>CHEMBL143380</v>
          </cell>
        </row>
        <row r="13914">
          <cell r="A13914" t="str">
            <v>CHEMBL424847</v>
          </cell>
          <cell r="B13914" t="str">
            <v>CHEMBL424847</v>
          </cell>
        </row>
        <row r="13915">
          <cell r="A13915" t="str">
            <v>Erybreadin.D</v>
          </cell>
          <cell r="B13915" t="str">
            <v>Erybreadin D</v>
          </cell>
        </row>
        <row r="13916">
          <cell r="A13916" t="str">
            <v>Tredaptive</v>
          </cell>
          <cell r="B13916" t="str">
            <v>Tredaptive</v>
          </cell>
        </row>
        <row r="13917">
          <cell r="A13917" t="str">
            <v>X3..4.CHLOROPHENYL.QUINOXALINE.5.CARBOXAMIDE</v>
          </cell>
          <cell r="B13917" t="str">
            <v>3-(4-CHLOROPHENYL)QUINOXALINE-5-CARBOXAMIDE</v>
          </cell>
        </row>
        <row r="13918">
          <cell r="A13918" t="str">
            <v>CHEMBL500773</v>
          </cell>
          <cell r="B13918" t="str">
            <v>CHEMBL500773</v>
          </cell>
        </row>
        <row r="13919">
          <cell r="A13919" t="str">
            <v>ST50987740</v>
          </cell>
          <cell r="B13919" t="str">
            <v>ST50987740</v>
          </cell>
        </row>
        <row r="13920">
          <cell r="A13920" t="str">
            <v>X5..o.......1r.2r.3s.4r..4..3.carbamoylpyridinium.1.yl..2.3.dihydroxycyclopentyl.methoxy.phosphinato.oxy..hydroxy.phosphoryl.adenosine</v>
          </cell>
          <cell r="B13920" t="str">
            <v>5'-o-{[({[(1r,2r,3s,4r)-4-(3-carbamoylpyridinium-1-yl)-2,3-dihydroxycyclopentyl]methoxy}phosphinato)oxy](hydroxy)phosphoryl}adenosine</v>
          </cell>
        </row>
        <row r="13921">
          <cell r="A13921" t="str">
            <v>CHEMBL237008</v>
          </cell>
          <cell r="B13921" t="str">
            <v>CHEMBL237008</v>
          </cell>
        </row>
        <row r="13922">
          <cell r="A13922" t="str">
            <v>hCGRPalpha</v>
          </cell>
          <cell r="B13922" t="str">
            <v>hCGRPalpha</v>
          </cell>
        </row>
        <row r="13923">
          <cell r="A13923" t="str">
            <v>DB08192</v>
          </cell>
          <cell r="B13923" t="str">
            <v>DB08192</v>
          </cell>
        </row>
        <row r="13924">
          <cell r="A13924" t="str">
            <v>CHEMBL1077260</v>
          </cell>
          <cell r="B13924" t="str">
            <v>CHEMBL1077260</v>
          </cell>
        </row>
        <row r="13925">
          <cell r="A13925" t="str">
            <v>X3..2.aminopropyl..1H.indol.5.ol</v>
          </cell>
          <cell r="B13925" t="str">
            <v>3-(2-aminopropyl)-1H-indol-5-ol</v>
          </cell>
        </row>
        <row r="13926">
          <cell r="A13926" t="str">
            <v>GNF.PF.85</v>
          </cell>
          <cell r="B13926" t="str">
            <v>GNF-PF-85</v>
          </cell>
        </row>
        <row r="13927">
          <cell r="A13927" t="str">
            <v>SERMORELIN</v>
          </cell>
          <cell r="B13927" t="str">
            <v>SERMORELIN</v>
          </cell>
        </row>
        <row r="13928">
          <cell r="A13928" t="str">
            <v>Ifetroban.sodium</v>
          </cell>
          <cell r="B13928" t="str">
            <v>Ifetroban sodium</v>
          </cell>
        </row>
        <row r="13929">
          <cell r="A13929" t="str">
            <v>X4..2.phenoxyphenyl.piperidine</v>
          </cell>
          <cell r="B13929" t="str">
            <v>4-(2-phenoxyphenyl)piperidine</v>
          </cell>
        </row>
        <row r="13930">
          <cell r="A13930" t="str">
            <v>AC1OCFEW</v>
          </cell>
          <cell r="B13930" t="str">
            <v>AC1OCFEW</v>
          </cell>
        </row>
        <row r="13931">
          <cell r="A13931" t="str">
            <v>CHEMBL583979</v>
          </cell>
          <cell r="B13931" t="str">
            <v>CHEMBL583979</v>
          </cell>
        </row>
        <row r="13932">
          <cell r="A13932" t="str">
            <v>CHEMBL1087448</v>
          </cell>
          <cell r="B13932" t="str">
            <v>CHEMBL1087448</v>
          </cell>
        </row>
        <row r="13933">
          <cell r="A13933" t="str">
            <v>X2.7.Bis.3..ethylamino.propionamido.anthraquinone</v>
          </cell>
          <cell r="B13933" t="str">
            <v>2,7-Bis[3-(ethylamino)propionamido]anthraquinone</v>
          </cell>
        </row>
        <row r="13934">
          <cell r="A13934" t="str">
            <v>CHEMBL185535</v>
          </cell>
          <cell r="B13934" t="str">
            <v>CHEMBL185535</v>
          </cell>
        </row>
        <row r="13935">
          <cell r="A13935" t="str">
            <v>CHEMBL27669</v>
          </cell>
          <cell r="B13935" t="str">
            <v>CHEMBL27669</v>
          </cell>
        </row>
        <row r="13936">
          <cell r="A13936" t="str">
            <v>CHEMBL264120</v>
          </cell>
          <cell r="B13936" t="str">
            <v>CHEMBL264120</v>
          </cell>
        </row>
        <row r="13937">
          <cell r="A13937" t="str">
            <v>CHEMBL89420</v>
          </cell>
          <cell r="B13937" t="str">
            <v>CHEMBL89420</v>
          </cell>
        </row>
        <row r="13938">
          <cell r="A13938" t="str">
            <v>CHEMBL590016</v>
          </cell>
          <cell r="B13938" t="str">
            <v>CHEMBL590016</v>
          </cell>
        </row>
        <row r="13939">
          <cell r="A13939" t="str">
            <v>CHEMBL164845</v>
          </cell>
          <cell r="B13939" t="str">
            <v>CHEMBL164845</v>
          </cell>
        </row>
        <row r="13940">
          <cell r="A13940" t="str">
            <v>CHEMBL430328</v>
          </cell>
          <cell r="B13940" t="str">
            <v>CHEMBL430328</v>
          </cell>
        </row>
        <row r="13941">
          <cell r="A13941" t="str">
            <v>CHEMBL238834</v>
          </cell>
          <cell r="B13941" t="str">
            <v>CHEMBL238834</v>
          </cell>
        </row>
        <row r="13942">
          <cell r="A13942" t="str">
            <v>CHEMBL128867</v>
          </cell>
          <cell r="B13942" t="str">
            <v>CHEMBL128867</v>
          </cell>
        </row>
        <row r="13943">
          <cell r="A13943" t="str">
            <v>CHEMBL17805</v>
          </cell>
          <cell r="B13943" t="str">
            <v>CHEMBL17805</v>
          </cell>
        </row>
        <row r="13944">
          <cell r="A13944" t="str">
            <v>CHEMBL416926</v>
          </cell>
          <cell r="B13944" t="str">
            <v>CHEMBL416926</v>
          </cell>
        </row>
        <row r="13945">
          <cell r="A13945" t="str">
            <v>CHEMBL412510</v>
          </cell>
          <cell r="B13945" t="str">
            <v>CHEMBL412510</v>
          </cell>
        </row>
        <row r="13946">
          <cell r="A13946" t="str">
            <v>SureCN12379569</v>
          </cell>
          <cell r="B13946" t="str">
            <v>SureCN12379569</v>
          </cell>
        </row>
        <row r="13947">
          <cell r="A13947" t="str">
            <v>CHEMBL179640</v>
          </cell>
          <cell r="B13947" t="str">
            <v>CHEMBL179640</v>
          </cell>
        </row>
        <row r="13948">
          <cell r="A13948" t="str">
            <v>CHEMBL294815</v>
          </cell>
          <cell r="B13948" t="str">
            <v>CHEMBL294815</v>
          </cell>
        </row>
        <row r="13949">
          <cell r="A13949" t="str">
            <v>X3.Carboxy.4.octyl.2.methylenebutyrolactone</v>
          </cell>
          <cell r="B13949" t="str">
            <v>3-Carboxy-4-octyl-2-methylenebutyrolactone</v>
          </cell>
        </row>
        <row r="13950">
          <cell r="A13950" t="str">
            <v>X218137.86.1</v>
          </cell>
          <cell r="B13950" t="str">
            <v>218137-86-1</v>
          </cell>
        </row>
        <row r="13951">
          <cell r="A13951" t="str">
            <v>CHEMBL401556</v>
          </cell>
          <cell r="B13951" t="str">
            <v>CHEMBL401556</v>
          </cell>
        </row>
        <row r="13952">
          <cell r="A13952" t="str">
            <v>Molephantinin</v>
          </cell>
          <cell r="B13952" t="str">
            <v>Molephantinin</v>
          </cell>
        </row>
        <row r="13953">
          <cell r="A13953" t="str">
            <v>X2.BENZYL.5.MERCAPTO.PENTANOIC.ACID</v>
          </cell>
          <cell r="B13953" t="str">
            <v>2-BENZYL-5-MERCAPTO-PENTANOIC ACID</v>
          </cell>
        </row>
        <row r="13954">
          <cell r="A13954" t="str">
            <v>CHEMBL1080089</v>
          </cell>
          <cell r="B13954" t="str">
            <v>CHEMBL1080089</v>
          </cell>
        </row>
        <row r="13955">
          <cell r="A13955" t="str">
            <v>SureCN12379740</v>
          </cell>
          <cell r="B13955" t="str">
            <v>SureCN12379740</v>
          </cell>
        </row>
        <row r="13956">
          <cell r="A13956" t="str">
            <v>CHEMBL191179</v>
          </cell>
          <cell r="B13956" t="str">
            <v>CHEMBL191179</v>
          </cell>
        </row>
        <row r="13957">
          <cell r="A13957" t="str">
            <v>N.N.bis.cyanomethyl..3.4.dimethoxybenzamide</v>
          </cell>
          <cell r="B13957" t="str">
            <v>N,N-bis(cyanomethyl)-3,4-dimethoxybenzamide</v>
          </cell>
        </row>
        <row r="13958">
          <cell r="A13958" t="str">
            <v>CHEMBL376374</v>
          </cell>
          <cell r="B13958" t="str">
            <v>CHEMBL376374</v>
          </cell>
        </row>
        <row r="13959">
          <cell r="A13959" t="str">
            <v>CHEMBL208212</v>
          </cell>
          <cell r="B13959" t="str">
            <v>CHEMBL208212</v>
          </cell>
        </row>
        <row r="13960">
          <cell r="A13960" t="str">
            <v>CHEMBL299220</v>
          </cell>
          <cell r="B13960" t="str">
            <v>CHEMBL299220</v>
          </cell>
        </row>
        <row r="13961">
          <cell r="A13961" t="str">
            <v>X2.AMINOTHIAZOLE</v>
          </cell>
          <cell r="B13961" t="str">
            <v>2-AMINOTHIAZOLE</v>
          </cell>
        </row>
        <row r="13962">
          <cell r="A13962" t="str">
            <v>SRI.9662</v>
          </cell>
          <cell r="B13962" t="str">
            <v>SRI-9662</v>
          </cell>
        </row>
        <row r="13963">
          <cell r="A13963" t="str">
            <v>BRN.0297956</v>
          </cell>
          <cell r="B13963" t="str">
            <v>BRN 0297956</v>
          </cell>
        </row>
        <row r="13964">
          <cell r="A13964" t="str">
            <v>CHEMBL12603</v>
          </cell>
          <cell r="B13964" t="str">
            <v>CHEMBL12603</v>
          </cell>
        </row>
        <row r="13965">
          <cell r="A13965" t="str">
            <v>CHEMBL361504</v>
          </cell>
          <cell r="B13965" t="str">
            <v>CHEMBL361504</v>
          </cell>
        </row>
        <row r="13966">
          <cell r="A13966" t="str">
            <v>myoseverin</v>
          </cell>
          <cell r="B13966" t="str">
            <v>myoseverin</v>
          </cell>
        </row>
        <row r="13967">
          <cell r="A13967" t="str">
            <v>X3..1.ETHYL.3.4.DIHYDRO.NAPHTHALEN.2.YL..PYRIDINE</v>
          </cell>
          <cell r="B13967" t="str">
            <v>3-(1-ETHYL-3,4-DIHYDRO-NAPHTHALEN-2-YL)-PYRIDINE</v>
          </cell>
        </row>
        <row r="13968">
          <cell r="A13968" t="str">
            <v>T6872985</v>
          </cell>
          <cell r="B13968" t="str">
            <v>T6872985</v>
          </cell>
        </row>
        <row r="13969">
          <cell r="A13969" t="str">
            <v>Verbascoside</v>
          </cell>
          <cell r="B13969" t="str">
            <v>Verbascoside</v>
          </cell>
        </row>
        <row r="13970">
          <cell r="A13970" t="str">
            <v>acetoside</v>
          </cell>
          <cell r="B13970" t="str">
            <v>acetoside</v>
          </cell>
        </row>
        <row r="13971">
          <cell r="A13971" t="str">
            <v>CHEMBL184476</v>
          </cell>
          <cell r="B13971" t="str">
            <v>CHEMBL184476</v>
          </cell>
        </row>
        <row r="13972">
          <cell r="A13972" t="str">
            <v>TWS119</v>
          </cell>
          <cell r="B13972" t="str">
            <v>TWS119</v>
          </cell>
        </row>
        <row r="13973">
          <cell r="A13973" t="str">
            <v>CHEMBL49284</v>
          </cell>
          <cell r="B13973" t="str">
            <v>CHEMBL49284</v>
          </cell>
        </row>
        <row r="13974">
          <cell r="A13974" t="str">
            <v>X154992.24.2</v>
          </cell>
          <cell r="B13974" t="str">
            <v>154992-24-2</v>
          </cell>
        </row>
        <row r="13975">
          <cell r="A13975" t="str">
            <v>CHEMBL161118</v>
          </cell>
          <cell r="B13975" t="str">
            <v>CHEMBL161118</v>
          </cell>
        </row>
        <row r="13976">
          <cell r="A13976" t="str">
            <v>CHEMBL96875</v>
          </cell>
          <cell r="B13976" t="str">
            <v>CHEMBL96875</v>
          </cell>
        </row>
        <row r="13977">
          <cell r="A13977" t="str">
            <v>SECRETIN</v>
          </cell>
          <cell r="B13977" t="str">
            <v>SECRETIN</v>
          </cell>
        </row>
        <row r="13978">
          <cell r="A13978" t="str">
            <v>X5.7.dimethoxy.3..pyridin.4.yl.quinoline</v>
          </cell>
          <cell r="B13978" t="str">
            <v>5,7-dimethoxy-3-(pyridin-4-yl)quinoline</v>
          </cell>
        </row>
        <row r="13979">
          <cell r="A13979" t="str">
            <v>Latamoxef</v>
          </cell>
          <cell r="B13979" t="str">
            <v>Latamoxef</v>
          </cell>
        </row>
        <row r="13980">
          <cell r="A13980" t="str">
            <v>CP.810123</v>
          </cell>
          <cell r="B13980" t="str">
            <v>CP-810123</v>
          </cell>
        </row>
        <row r="13981">
          <cell r="A13981" t="str">
            <v>CHEMBL511329</v>
          </cell>
          <cell r="B13981" t="str">
            <v>CHEMBL511329</v>
          </cell>
        </row>
        <row r="13982">
          <cell r="A13982" t="str">
            <v>DIHYDRORALOXIFENE</v>
          </cell>
          <cell r="B13982" t="str">
            <v>DIHYDRORALOXIFENE</v>
          </cell>
        </row>
        <row r="13983">
          <cell r="A13983" t="str">
            <v>Egrifta</v>
          </cell>
          <cell r="B13983" t="str">
            <v>Egrifta</v>
          </cell>
        </row>
        <row r="13984">
          <cell r="A13984" t="str">
            <v>CHEMBL574428</v>
          </cell>
          <cell r="B13984" t="str">
            <v>CHEMBL574428</v>
          </cell>
        </row>
        <row r="13985">
          <cell r="A13985" t="str">
            <v>sideroxylonal.B</v>
          </cell>
          <cell r="B13985" t="str">
            <v>sideroxylonal B</v>
          </cell>
        </row>
        <row r="13986">
          <cell r="A13986" t="str">
            <v>CHEMBL558807</v>
          </cell>
          <cell r="B13986" t="str">
            <v>CHEMBL558807</v>
          </cell>
        </row>
        <row r="13987">
          <cell r="A13987" t="str">
            <v>CHEMBL112951</v>
          </cell>
          <cell r="B13987" t="str">
            <v>CHEMBL112951</v>
          </cell>
        </row>
        <row r="13988">
          <cell r="A13988" t="str">
            <v>SBB066156</v>
          </cell>
          <cell r="B13988" t="str">
            <v>SBB066156</v>
          </cell>
        </row>
        <row r="13989">
          <cell r="A13989" t="str">
            <v>X2..7.aminoheptyl.guanidine</v>
          </cell>
          <cell r="B13989" t="str">
            <v>2-(7-aminoheptyl)guanidine</v>
          </cell>
        </row>
        <row r="13990">
          <cell r="A13990" t="str">
            <v>X4.Benzenesulfonylamino.benzenesulfonamide</v>
          </cell>
          <cell r="B13990" t="str">
            <v>4-Benzenesulfonylamino-benzenesulfonamide</v>
          </cell>
        </row>
        <row r="13991">
          <cell r="A13991" t="str">
            <v>CHEMBL1088750</v>
          </cell>
          <cell r="B13991" t="str">
            <v>CHEMBL1088750</v>
          </cell>
        </row>
        <row r="13992">
          <cell r="A13992" t="str">
            <v>SODIUM.BUTYRATE</v>
          </cell>
          <cell r="B13992" t="str">
            <v>SODIUM BUTYRATE</v>
          </cell>
        </row>
        <row r="13993">
          <cell r="A13993" t="str">
            <v>X.R..Norfluoxetine</v>
          </cell>
          <cell r="B13993" t="str">
            <v>(R)-Norfluoxetine</v>
          </cell>
        </row>
        <row r="13994">
          <cell r="A13994" t="str">
            <v>CHEMBL99633</v>
          </cell>
          <cell r="B13994" t="str">
            <v>CHEMBL99633</v>
          </cell>
        </row>
        <row r="13995">
          <cell r="A13995" t="str">
            <v>trihydroxy.oxo.vanadium</v>
          </cell>
          <cell r="B13995" t="str">
            <v>trihydroxy(oxo)vanadium</v>
          </cell>
        </row>
        <row r="13996">
          <cell r="A13996" t="str">
            <v>dup.697</v>
          </cell>
          <cell r="B13996" t="str">
            <v>dup-697</v>
          </cell>
        </row>
        <row r="13997">
          <cell r="A13997" t="str">
            <v>cis.trismethoxy.Resveratrol</v>
          </cell>
          <cell r="B13997" t="str">
            <v>cis-trismethoxy Resveratrol</v>
          </cell>
        </row>
        <row r="13998">
          <cell r="A13998" t="str">
            <v>CHEMBL238310</v>
          </cell>
          <cell r="B13998" t="str">
            <v>CHEMBL238310</v>
          </cell>
        </row>
        <row r="13999">
          <cell r="A13999" t="str">
            <v>AGN.PC.008MPF</v>
          </cell>
          <cell r="B13999" t="str">
            <v>AGN-PC-008MPF</v>
          </cell>
        </row>
        <row r="14000">
          <cell r="A14000" t="str">
            <v>clocinnamox</v>
          </cell>
          <cell r="B14000" t="str">
            <v>clocinnamox</v>
          </cell>
        </row>
        <row r="14001">
          <cell r="A14001" t="str">
            <v>SureCN4231088</v>
          </cell>
          <cell r="B14001" t="str">
            <v>SureCN4231088</v>
          </cell>
        </row>
        <row r="14002">
          <cell r="A14002" t="str">
            <v>CHEMBL219618</v>
          </cell>
          <cell r="B14002" t="str">
            <v>CHEMBL219618</v>
          </cell>
        </row>
        <row r="14003">
          <cell r="A14003" t="str">
            <v>X2w1d</v>
          </cell>
          <cell r="B14003" t="str">
            <v>2w1d</v>
          </cell>
        </row>
        <row r="14004">
          <cell r="A14004" t="str">
            <v>Troparil</v>
          </cell>
          <cell r="B14004" t="str">
            <v>Troparil</v>
          </cell>
        </row>
        <row r="14005">
          <cell r="A14005" t="str">
            <v>CHEMBL207479</v>
          </cell>
          <cell r="B14005" t="str">
            <v>CHEMBL207479</v>
          </cell>
        </row>
        <row r="14006">
          <cell r="A14006" t="str">
            <v>CHEMBL509971</v>
          </cell>
          <cell r="B14006" t="str">
            <v>CHEMBL509971</v>
          </cell>
        </row>
        <row r="14007">
          <cell r="A14007" t="str">
            <v>UNII.3ZX95B1ZWK</v>
          </cell>
          <cell r="B14007" t="str">
            <v>UNII-3ZX95B1ZWK</v>
          </cell>
        </row>
        <row r="14008">
          <cell r="A14008" t="str">
            <v>CHEMBL200844</v>
          </cell>
          <cell r="B14008" t="str">
            <v>CHEMBL200844</v>
          </cell>
        </row>
        <row r="14009">
          <cell r="A14009" t="str">
            <v>Nostocarboline</v>
          </cell>
          <cell r="B14009" t="str">
            <v>Nostocarboline</v>
          </cell>
        </row>
        <row r="14010">
          <cell r="A14010" t="str">
            <v>UNII.M4PN46N313</v>
          </cell>
          <cell r="B14010" t="str">
            <v>UNII-M4PN46N313</v>
          </cell>
        </row>
        <row r="14011">
          <cell r="A14011" t="str">
            <v>SureCN524583</v>
          </cell>
          <cell r="B14011" t="str">
            <v>SureCN524583</v>
          </cell>
        </row>
        <row r="14012">
          <cell r="A14012" t="str">
            <v>FETAV</v>
          </cell>
          <cell r="B14012" t="str">
            <v>FETAV</v>
          </cell>
        </row>
        <row r="14013">
          <cell r="A14013" t="str">
            <v>Ro.48.8071</v>
          </cell>
          <cell r="B14013" t="str">
            <v>Ro 48-8071</v>
          </cell>
        </row>
        <row r="14014">
          <cell r="A14014" t="str">
            <v>Meclinertant</v>
          </cell>
          <cell r="B14014" t="str">
            <v>Meclinertant</v>
          </cell>
        </row>
        <row r="14015">
          <cell r="A14015" t="str">
            <v>CCK.Opioid.Peptide..9</v>
          </cell>
          <cell r="B14015" t="str">
            <v>CCK-Opioid Peptide, 9</v>
          </cell>
        </row>
        <row r="14016">
          <cell r="A14016" t="str">
            <v>CHEMBL590518</v>
          </cell>
          <cell r="B14016" t="str">
            <v>CHEMBL590518</v>
          </cell>
        </row>
        <row r="14017">
          <cell r="A14017" t="str">
            <v>CHEMBL1097417</v>
          </cell>
          <cell r="B14017" t="str">
            <v>CHEMBL1097417</v>
          </cell>
        </row>
        <row r="14018">
          <cell r="A14018" t="str">
            <v>X4.Nitrophenylboronic.acid</v>
          </cell>
          <cell r="B14018" t="str">
            <v>4-Nitrophenylboronic acid</v>
          </cell>
        </row>
        <row r="14019">
          <cell r="A14019" t="str">
            <v>CHEMBL482233</v>
          </cell>
          <cell r="B14019" t="str">
            <v>CHEMBL482233</v>
          </cell>
        </row>
        <row r="14020">
          <cell r="A14020" t="str">
            <v>ZM.241385</v>
          </cell>
          <cell r="B14020" t="str">
            <v>ZM 241385</v>
          </cell>
        </row>
        <row r="14021">
          <cell r="A14021" t="str">
            <v>X7.8.Dimethoxy.1.4.dimethylquinolin.2.1H..one</v>
          </cell>
          <cell r="B14021" t="str">
            <v>7,8-Dimethoxy-1,4-dimethylquinolin-2(1H)-one</v>
          </cell>
        </row>
        <row r="14022">
          <cell r="A14022" t="str">
            <v>CHEMBL219603</v>
          </cell>
          <cell r="B14022" t="str">
            <v>CHEMBL219603</v>
          </cell>
        </row>
        <row r="14023">
          <cell r="A14023" t="str">
            <v>CHEMBL212678</v>
          </cell>
          <cell r="B14023" t="str">
            <v>CHEMBL212678</v>
          </cell>
        </row>
        <row r="14024">
          <cell r="A14024" t="str">
            <v>AMP.PCP</v>
          </cell>
          <cell r="B14024" t="str">
            <v>AMP-PCP</v>
          </cell>
        </row>
        <row r="14025">
          <cell r="A14025" t="str">
            <v>CHEMBL214678</v>
          </cell>
          <cell r="B14025" t="str">
            <v>CHEMBL214678</v>
          </cell>
        </row>
        <row r="14026">
          <cell r="A14026" t="str">
            <v>CHEMBL175459</v>
          </cell>
          <cell r="B14026" t="str">
            <v>CHEMBL175459</v>
          </cell>
        </row>
        <row r="14027">
          <cell r="A14027" t="str">
            <v>ST50993685</v>
          </cell>
          <cell r="B14027" t="str">
            <v>ST50993685</v>
          </cell>
        </row>
        <row r="14028">
          <cell r="A14028" t="str">
            <v>Tzi.41127</v>
          </cell>
          <cell r="B14028" t="str">
            <v>Tzi 41127</v>
          </cell>
        </row>
        <row r="14029">
          <cell r="A14029" t="str">
            <v>CHEMBL130128</v>
          </cell>
          <cell r="B14029" t="str">
            <v>CHEMBL130128</v>
          </cell>
        </row>
        <row r="14030">
          <cell r="A14030" t="str">
            <v>X4SC202</v>
          </cell>
          <cell r="B14030" t="str">
            <v>4SC202</v>
          </cell>
        </row>
        <row r="14031">
          <cell r="A14031" t="str">
            <v>CHEMBL473336</v>
          </cell>
          <cell r="B14031" t="str">
            <v>CHEMBL473336</v>
          </cell>
        </row>
        <row r="14032">
          <cell r="A14032" t="str">
            <v>CHEMBL2104391</v>
          </cell>
          <cell r="B14032" t="str">
            <v>CHEMBL2104391</v>
          </cell>
        </row>
        <row r="14033">
          <cell r="A14033" t="str">
            <v>PD.0173956</v>
          </cell>
          <cell r="B14033" t="str">
            <v>PD-0173956</v>
          </cell>
        </row>
        <row r="14034">
          <cell r="A14034" t="str">
            <v>CHEMBL513911</v>
          </cell>
          <cell r="B14034" t="str">
            <v>CHEMBL513911</v>
          </cell>
        </row>
        <row r="14035">
          <cell r="A14035" t="str">
            <v>Lurasidone.HCl</v>
          </cell>
          <cell r="B14035" t="str">
            <v>Lurasidone HCl</v>
          </cell>
        </row>
        <row r="14036">
          <cell r="A14036" t="str">
            <v>CHEMBL379460</v>
          </cell>
          <cell r="B14036" t="str">
            <v>CHEMBL379460</v>
          </cell>
        </row>
        <row r="14037">
          <cell r="A14037" t="str">
            <v>Antibiotic.K.252a</v>
          </cell>
          <cell r="B14037" t="str">
            <v>Antibiotic K 252a</v>
          </cell>
        </row>
        <row r="14038">
          <cell r="A14038" t="str">
            <v>Riboflavin.monophosphate</v>
          </cell>
          <cell r="B14038" t="str">
            <v>Riboflavin monophosphate</v>
          </cell>
        </row>
        <row r="14039">
          <cell r="A14039" t="str">
            <v>X8.carboxamidocyclazocine</v>
          </cell>
          <cell r="B14039" t="str">
            <v>8-carboxamidocyclazocine</v>
          </cell>
        </row>
        <row r="14040">
          <cell r="A14040" t="str">
            <v>CHEMBL260549</v>
          </cell>
          <cell r="B14040" t="str">
            <v>CHEMBL260549</v>
          </cell>
        </row>
        <row r="14041">
          <cell r="A14041" t="str">
            <v>CHLOROCYCLINONE.B</v>
          </cell>
          <cell r="B14041" t="str">
            <v>CHLOROCYCLINONE B</v>
          </cell>
        </row>
        <row r="14042">
          <cell r="A14042" t="str">
            <v>Sulfamate</v>
          </cell>
          <cell r="B14042" t="str">
            <v>Sulfamate</v>
          </cell>
        </row>
        <row r="14043">
          <cell r="A14043" t="str">
            <v>CHEMBL225612</v>
          </cell>
          <cell r="B14043" t="str">
            <v>CHEMBL225612</v>
          </cell>
        </row>
        <row r="14044">
          <cell r="A14044" t="str">
            <v>CHEMBL207706</v>
          </cell>
          <cell r="B14044" t="str">
            <v>CHEMBL207706</v>
          </cell>
        </row>
        <row r="14045">
          <cell r="A14045" t="str">
            <v>Zaragozic.acid.B</v>
          </cell>
          <cell r="B14045" t="str">
            <v>Zaragozic acid B</v>
          </cell>
        </row>
        <row r="14046">
          <cell r="A14046" t="str">
            <v>Ac.I.CV.2Nal.QDWGAHRC.T</v>
          </cell>
          <cell r="B14046" t="str">
            <v>Ac-I[CV(2Nal)QDWGAHRC]T</v>
          </cell>
        </row>
        <row r="14047">
          <cell r="A14047" t="str">
            <v>ribose.1.phosphate</v>
          </cell>
          <cell r="B14047" t="str">
            <v>ribose 1-phosphate</v>
          </cell>
        </row>
        <row r="14048">
          <cell r="A14048" t="str">
            <v>CHEMBL98241</v>
          </cell>
          <cell r="B14048" t="str">
            <v>CHEMBL98241</v>
          </cell>
        </row>
        <row r="14049">
          <cell r="A14049" t="str">
            <v>CHEMBL98155</v>
          </cell>
          <cell r="B14049" t="str">
            <v>CHEMBL98155</v>
          </cell>
        </row>
        <row r="14050">
          <cell r="A14050" t="str">
            <v>CHEMBL87331</v>
          </cell>
          <cell r="B14050" t="str">
            <v>CHEMBL87331</v>
          </cell>
        </row>
        <row r="14051">
          <cell r="A14051" t="str">
            <v>CHEMBL395838</v>
          </cell>
          <cell r="B14051" t="str">
            <v>CHEMBL395838</v>
          </cell>
        </row>
        <row r="14052">
          <cell r="A14052" t="str">
            <v>DNC010208</v>
          </cell>
          <cell r="B14052" t="str">
            <v>DNC010208</v>
          </cell>
        </row>
        <row r="14053">
          <cell r="A14053" t="str">
            <v>CHEMBL578348</v>
          </cell>
          <cell r="B14053" t="str">
            <v>CHEMBL578348</v>
          </cell>
        </row>
        <row r="14054">
          <cell r="A14054" t="str">
            <v>SC.53228</v>
          </cell>
          <cell r="B14054" t="str">
            <v>SC-53228</v>
          </cell>
        </row>
        <row r="14055">
          <cell r="A14055" t="str">
            <v>Clamikalant.sodium</v>
          </cell>
          <cell r="B14055" t="str">
            <v>Clamikalant sodium</v>
          </cell>
        </row>
        <row r="14056">
          <cell r="A14056" t="str">
            <v>CHEMBL438248</v>
          </cell>
          <cell r="B14056" t="str">
            <v>CHEMBL438248</v>
          </cell>
        </row>
        <row r="14057">
          <cell r="A14057" t="str">
            <v>Tyrphostin.25</v>
          </cell>
          <cell r="B14057" t="str">
            <v>Tyrphostin 25</v>
          </cell>
        </row>
        <row r="14058">
          <cell r="A14058" t="str">
            <v>CHEMBL252674</v>
          </cell>
          <cell r="B14058" t="str">
            <v>CHEMBL252674</v>
          </cell>
        </row>
        <row r="14059">
          <cell r="A14059" t="str">
            <v>UNII.GU14FR8D4A</v>
          </cell>
          <cell r="B14059" t="str">
            <v>UNII-GU14FR8D4A</v>
          </cell>
        </row>
        <row r="14060">
          <cell r="A14060" t="str">
            <v>CHEMBL270373</v>
          </cell>
          <cell r="B14060" t="str">
            <v>CHEMBL270373</v>
          </cell>
        </row>
        <row r="14061">
          <cell r="A14061" t="str">
            <v>CHEMBL187769</v>
          </cell>
          <cell r="B14061" t="str">
            <v>CHEMBL187769</v>
          </cell>
        </row>
        <row r="14062">
          <cell r="A14062" t="str">
            <v>X2.fluoro.5..3.methylthiophen.2.yl.pyridine</v>
          </cell>
          <cell r="B14062" t="str">
            <v>2-fluoro-5-(3-methylthiophen-2-yl)pyridine</v>
          </cell>
        </row>
        <row r="14063">
          <cell r="A14063" t="str">
            <v>AS.1397</v>
          </cell>
          <cell r="B14063" t="str">
            <v>AS-1397</v>
          </cell>
        </row>
        <row r="14064">
          <cell r="A14064" t="str">
            <v>X2.2.Dimethoxy.2.phenylacetophenone</v>
          </cell>
          <cell r="B14064" t="str">
            <v>2,2-Dimethoxy-2-phenylacetophenone</v>
          </cell>
        </row>
        <row r="14065">
          <cell r="A14065" t="str">
            <v>KU.58684</v>
          </cell>
          <cell r="B14065" t="str">
            <v>KU-58684</v>
          </cell>
        </row>
        <row r="14066">
          <cell r="A14066" t="str">
            <v>CHEMBL492448</v>
          </cell>
          <cell r="B14066" t="str">
            <v>CHEMBL492448</v>
          </cell>
        </row>
        <row r="14067">
          <cell r="A14067" t="str">
            <v>Cyclazosin</v>
          </cell>
          <cell r="B14067" t="str">
            <v>Cyclazosin</v>
          </cell>
        </row>
        <row r="14068">
          <cell r="A14068" t="str">
            <v>X.S..2.amino.3.cyclohexylpropanoic.acid</v>
          </cell>
          <cell r="B14068" t="str">
            <v>(S)-2-amino-3-cyclohexylpropanoic acid</v>
          </cell>
        </row>
        <row r="14069">
          <cell r="A14069" t="str">
            <v>CHEMBL374133</v>
          </cell>
          <cell r="B14069" t="str">
            <v>CHEMBL374133</v>
          </cell>
        </row>
        <row r="14070">
          <cell r="A14070" t="str">
            <v>AGN.PC.0MUXQL</v>
          </cell>
          <cell r="B14070" t="str">
            <v>AGN-PC-0MUXQL</v>
          </cell>
        </row>
        <row r="14071">
          <cell r="A14071" t="str">
            <v>LY.178002</v>
          </cell>
          <cell r="B14071" t="str">
            <v>LY 178002</v>
          </cell>
        </row>
        <row r="14072">
          <cell r="A14072" t="str">
            <v>TAK.220</v>
          </cell>
          <cell r="B14072" t="str">
            <v>TAK-220</v>
          </cell>
        </row>
        <row r="14073">
          <cell r="A14073" t="str">
            <v>X4.azidobenzenesulfonamide</v>
          </cell>
          <cell r="B14073" t="str">
            <v>4-azidobenzenesulfonamide</v>
          </cell>
        </row>
        <row r="14074">
          <cell r="A14074" t="str">
            <v>NSC.745797</v>
          </cell>
          <cell r="B14074" t="str">
            <v>NSC-745797</v>
          </cell>
        </row>
        <row r="14075">
          <cell r="A14075" t="str">
            <v>N..4.sulfamoylphenyl.pentanamide</v>
          </cell>
          <cell r="B14075" t="str">
            <v>N-(4-sulfamoylphenyl)pentanamide</v>
          </cell>
        </row>
        <row r="14076">
          <cell r="A14076" t="str">
            <v>EMD.1214063</v>
          </cell>
          <cell r="B14076" t="str">
            <v>EMD-1214063</v>
          </cell>
        </row>
        <row r="14077">
          <cell r="A14077" t="str">
            <v>CHEMBL209793</v>
          </cell>
          <cell r="B14077" t="str">
            <v>CHEMBL209793</v>
          </cell>
        </row>
        <row r="14078">
          <cell r="A14078" t="str">
            <v>CHEMBL439904</v>
          </cell>
          <cell r="B14078" t="str">
            <v>CHEMBL439904</v>
          </cell>
        </row>
        <row r="14079">
          <cell r="A14079" t="str">
            <v>X16.beta.hydroxymethyl.estradiol</v>
          </cell>
          <cell r="B14079" t="str">
            <v>16-beta-hydroxymethyl-estradiol</v>
          </cell>
        </row>
        <row r="14080">
          <cell r="A14080" t="str">
            <v>RU78262</v>
          </cell>
          <cell r="B14080" t="str">
            <v>RU78262</v>
          </cell>
        </row>
        <row r="14081">
          <cell r="A14081" t="str">
            <v>CHEMBL66643</v>
          </cell>
          <cell r="B14081" t="str">
            <v>CHEMBL66643</v>
          </cell>
        </row>
        <row r="14082">
          <cell r="A14082" t="str">
            <v>X2.oxazolamine..4.5.dihydro.</v>
          </cell>
          <cell r="B14082" t="str">
            <v>2-oxazolamine, 4,5-dihydro-</v>
          </cell>
        </row>
        <row r="14083">
          <cell r="A14083" t="str">
            <v>X9H.Purin.6.amine..9.butyl.</v>
          </cell>
          <cell r="B14083" t="str">
            <v>9H-Purin-6-amine, 9-butyl-</v>
          </cell>
        </row>
        <row r="14084">
          <cell r="A14084" t="str">
            <v>CHEMBL231607</v>
          </cell>
          <cell r="B14084" t="str">
            <v>CHEMBL231607</v>
          </cell>
        </row>
        <row r="14085">
          <cell r="A14085" t="str">
            <v>CHEMBL425186</v>
          </cell>
          <cell r="B14085" t="str">
            <v>CHEMBL425186</v>
          </cell>
        </row>
        <row r="14086">
          <cell r="A14086" t="str">
            <v>CHEMBL577338</v>
          </cell>
          <cell r="B14086" t="str">
            <v>CHEMBL577338</v>
          </cell>
        </row>
        <row r="14087">
          <cell r="A14087" t="str">
            <v>PDGF.Receptor.Tyrosine.Kinase.Inhibitor.I</v>
          </cell>
          <cell r="B14087" t="str">
            <v>PDGF Receptor Tyrosine Kinase Inhibitor I</v>
          </cell>
        </row>
        <row r="14088">
          <cell r="A14088" t="str">
            <v>DNC010617</v>
          </cell>
          <cell r="B14088" t="str">
            <v>DNC010617</v>
          </cell>
        </row>
        <row r="14089">
          <cell r="A14089" t="str">
            <v>CHEMBL526352</v>
          </cell>
          <cell r="B14089" t="str">
            <v>CHEMBL526352</v>
          </cell>
        </row>
        <row r="14090">
          <cell r="A14090" t="str">
            <v>PD.158771</v>
          </cell>
          <cell r="B14090" t="str">
            <v>PD 158771</v>
          </cell>
        </row>
        <row r="14091">
          <cell r="A14091" t="str">
            <v>CHEMBL468016</v>
          </cell>
          <cell r="B14091" t="str">
            <v>CHEMBL468016</v>
          </cell>
        </row>
        <row r="14092">
          <cell r="A14092" t="str">
            <v>CHEMBL394261</v>
          </cell>
          <cell r="B14092" t="str">
            <v>CHEMBL394261</v>
          </cell>
        </row>
        <row r="14093">
          <cell r="A14093" t="str">
            <v>Azepan..2Z..ylideneamine</v>
          </cell>
          <cell r="B14093" t="str">
            <v>Azepan-(2Z)-ylideneamine</v>
          </cell>
        </row>
        <row r="14094">
          <cell r="A14094" t="str">
            <v>CHEMBL129326</v>
          </cell>
          <cell r="B14094" t="str">
            <v>CHEMBL129326</v>
          </cell>
        </row>
        <row r="14095">
          <cell r="A14095" t="str">
            <v>Palodesangren.D</v>
          </cell>
          <cell r="B14095" t="str">
            <v>Palodesangren D</v>
          </cell>
        </row>
        <row r="14096">
          <cell r="A14096" t="str">
            <v>Amino.2.fluorophenyl.acetic.acid</v>
          </cell>
          <cell r="B14096" t="str">
            <v>Amino(2-fluorophenyl)acetic acid</v>
          </cell>
        </row>
        <row r="14097">
          <cell r="A14097" t="str">
            <v>CHEMBL234414</v>
          </cell>
          <cell r="B14097" t="str">
            <v>CHEMBL234414</v>
          </cell>
        </row>
        <row r="14098">
          <cell r="A14098" t="str">
            <v>CHEMBL1084681</v>
          </cell>
          <cell r="B14098" t="str">
            <v>CHEMBL1084681</v>
          </cell>
        </row>
        <row r="14099">
          <cell r="A14099" t="str">
            <v>CHEMBL386223</v>
          </cell>
          <cell r="B14099" t="str">
            <v>CHEMBL386223</v>
          </cell>
        </row>
        <row r="14100">
          <cell r="A14100" t="str">
            <v>Natrecor</v>
          </cell>
          <cell r="B14100" t="str">
            <v>Natrecor</v>
          </cell>
        </row>
        <row r="14101">
          <cell r="A14101" t="str">
            <v>CHEMBL200685</v>
          </cell>
          <cell r="B14101" t="str">
            <v>CHEMBL200685</v>
          </cell>
        </row>
        <row r="14102">
          <cell r="A14102" t="str">
            <v>BREQUINAR.ANALOG</v>
          </cell>
          <cell r="B14102" t="str">
            <v>BREQUINAR ANALOG</v>
          </cell>
        </row>
        <row r="14103">
          <cell r="A14103" t="str">
            <v>CHEMBL507567</v>
          </cell>
          <cell r="B14103" t="str">
            <v>CHEMBL507567</v>
          </cell>
        </row>
        <row r="14104">
          <cell r="A14104" t="str">
            <v>CHEMBL486037</v>
          </cell>
          <cell r="B14104" t="str">
            <v>CHEMBL486037</v>
          </cell>
        </row>
        <row r="14105">
          <cell r="A14105" t="str">
            <v>Fulminic.acid</v>
          </cell>
          <cell r="B14105" t="str">
            <v>Fulminic acid</v>
          </cell>
        </row>
        <row r="14106">
          <cell r="A14106" t="str">
            <v>CHEMBL205194</v>
          </cell>
          <cell r="B14106" t="str">
            <v>CHEMBL205194</v>
          </cell>
        </row>
        <row r="14107">
          <cell r="A14107" t="str">
            <v>X4.Butylphenylboronic.acid</v>
          </cell>
          <cell r="B14107" t="str">
            <v>4-Butylphenylboronic acid</v>
          </cell>
        </row>
        <row r="14108">
          <cell r="A14108" t="str">
            <v>Cam.1189</v>
          </cell>
          <cell r="B14108" t="str">
            <v>Cam 1189</v>
          </cell>
        </row>
        <row r="14109">
          <cell r="A14109" t="str">
            <v>CHEMBL436884</v>
          </cell>
          <cell r="B14109" t="str">
            <v>CHEMBL436884</v>
          </cell>
        </row>
        <row r="14110">
          <cell r="A14110" t="str">
            <v>AGN.PC.0BEOS3</v>
          </cell>
          <cell r="B14110" t="str">
            <v>AGN-PC-0BEOS3</v>
          </cell>
        </row>
        <row r="14111">
          <cell r="A14111" t="str">
            <v>casimiroin.analogue..1f</v>
          </cell>
          <cell r="B14111" t="str">
            <v>casimiroin analogue, 1f</v>
          </cell>
        </row>
        <row r="14112">
          <cell r="A14112" t="str">
            <v>CHEMBL187702</v>
          </cell>
          <cell r="B14112" t="str">
            <v>CHEMBL187702</v>
          </cell>
        </row>
        <row r="14113">
          <cell r="A14113" t="str">
            <v>BARETTIN</v>
          </cell>
          <cell r="B14113" t="str">
            <v>BARETTIN</v>
          </cell>
        </row>
        <row r="14114">
          <cell r="A14114" t="str">
            <v>aminopterin</v>
          </cell>
          <cell r="B14114" t="str">
            <v>aminopterin</v>
          </cell>
        </row>
        <row r="14115">
          <cell r="A14115" t="str">
            <v>CHEMBL67424</v>
          </cell>
          <cell r="B14115" t="str">
            <v>CHEMBL67424</v>
          </cell>
        </row>
        <row r="14116">
          <cell r="A14116" t="str">
            <v>X.R......Nipecotic.acid</v>
          </cell>
          <cell r="B14116" t="str">
            <v>(R)-(-)-Nipecotic acid</v>
          </cell>
        </row>
        <row r="14117">
          <cell r="A14117" t="str">
            <v>CHEMBL222745</v>
          </cell>
          <cell r="B14117" t="str">
            <v>CHEMBL222745</v>
          </cell>
        </row>
        <row r="14118">
          <cell r="A14118" t="str">
            <v>CHEMBL513620</v>
          </cell>
          <cell r="B14118" t="str">
            <v>CHEMBL513620</v>
          </cell>
        </row>
        <row r="14119">
          <cell r="A14119" t="str">
            <v>CHEMBL428402</v>
          </cell>
          <cell r="B14119" t="str">
            <v>CHEMBL428402</v>
          </cell>
        </row>
        <row r="14120">
          <cell r="A14120" t="str">
            <v>CHEMBL193486</v>
          </cell>
          <cell r="B14120" t="str">
            <v>CHEMBL193486</v>
          </cell>
        </row>
        <row r="14121">
          <cell r="A14121" t="str">
            <v>CHEMBL273138</v>
          </cell>
          <cell r="B14121" t="str">
            <v>CHEMBL273138</v>
          </cell>
        </row>
        <row r="14122">
          <cell r="A14122" t="str">
            <v>PD.166285</v>
          </cell>
          <cell r="B14122" t="str">
            <v>PD 166285</v>
          </cell>
        </row>
        <row r="14123">
          <cell r="A14123" t="str">
            <v>L.4.Benzoylphenylalanine</v>
          </cell>
          <cell r="B14123" t="str">
            <v>L-4-Benzoylphenylalanine</v>
          </cell>
        </row>
        <row r="14124">
          <cell r="A14124" t="str">
            <v>CHEMBL6656</v>
          </cell>
          <cell r="B14124" t="str">
            <v>CHEMBL6656</v>
          </cell>
        </row>
        <row r="14125">
          <cell r="A14125" t="str">
            <v>Metrifudil</v>
          </cell>
          <cell r="B14125" t="str">
            <v>Metrifudil</v>
          </cell>
        </row>
        <row r="14126">
          <cell r="A14126" t="str">
            <v>Telavancin</v>
          </cell>
          <cell r="B14126" t="str">
            <v>Telavancin</v>
          </cell>
        </row>
        <row r="14127">
          <cell r="A14127" t="str">
            <v>CHEMBL436962</v>
          </cell>
          <cell r="B14127" t="str">
            <v>CHEMBL436962</v>
          </cell>
        </row>
        <row r="14128">
          <cell r="A14128" t="str">
            <v>X4...6..2.6.dichlorobenzoyl.imidazo.1.2.a.pyridin.2.yl.amino.benzenesulfonamide</v>
          </cell>
          <cell r="B14128" t="str">
            <v>4-[[6-(2,6-dichlorobenzoyl)imidazo[1,2-a]pyridin-2-yl]amino]benzenesulfonamide</v>
          </cell>
        </row>
        <row r="14129">
          <cell r="A14129" t="str">
            <v>alpha.methylcubebin</v>
          </cell>
          <cell r="B14129" t="str">
            <v>alpha-methylcubebin</v>
          </cell>
        </row>
        <row r="14130">
          <cell r="A14130" t="str">
            <v>CHEMBL470865</v>
          </cell>
          <cell r="B14130" t="str">
            <v>CHEMBL470865</v>
          </cell>
        </row>
        <row r="14131">
          <cell r="A14131" t="str">
            <v>Trisnorsqualene.cyclopropylamine</v>
          </cell>
          <cell r="B14131" t="str">
            <v>Trisnorsqualene cyclopropylamine</v>
          </cell>
        </row>
        <row r="14132">
          <cell r="A14132" t="str">
            <v>N..2.aminophenyl.benzamide</v>
          </cell>
          <cell r="B14132" t="str">
            <v>N-(2-aminophenyl)benzamide</v>
          </cell>
        </row>
        <row r="14133">
          <cell r="A14133" t="str">
            <v>efegatran</v>
          </cell>
          <cell r="B14133" t="str">
            <v>efegatran</v>
          </cell>
        </row>
        <row r="14134">
          <cell r="A14134" t="str">
            <v>KNT.5</v>
          </cell>
          <cell r="B14134" t="str">
            <v>KNT-5</v>
          </cell>
        </row>
        <row r="14135">
          <cell r="A14135" t="str">
            <v>trans.2..4.Biphenyl.vinylboronic.acid</v>
          </cell>
          <cell r="B14135" t="str">
            <v>trans-2-(4-Biphenyl)vinylboronic acid</v>
          </cell>
        </row>
        <row r="14136">
          <cell r="A14136" t="str">
            <v>topostatin</v>
          </cell>
          <cell r="B14136" t="str">
            <v>topostatin</v>
          </cell>
        </row>
        <row r="14137">
          <cell r="A14137" t="str">
            <v>CHEMBL74773</v>
          </cell>
          <cell r="B14137" t="str">
            <v>CHEMBL74773</v>
          </cell>
        </row>
        <row r="14138">
          <cell r="A14138" t="str">
            <v>Ac.DEVD.CHO</v>
          </cell>
          <cell r="B14138" t="str">
            <v>Ac-DEVD-CHO</v>
          </cell>
        </row>
        <row r="14139">
          <cell r="A14139" t="str">
            <v>alpha.D.glucose.6.phosphate</v>
          </cell>
          <cell r="B14139" t="str">
            <v>alpha-D-glucose-6-phosphate</v>
          </cell>
        </row>
        <row r="14140">
          <cell r="A14140" t="str">
            <v>AGN.PC.07ZED2</v>
          </cell>
          <cell r="B14140" t="str">
            <v>AGN-PC-07ZED2</v>
          </cell>
        </row>
        <row r="14141">
          <cell r="A14141" t="str">
            <v>Cariporide.mesylate</v>
          </cell>
          <cell r="B14141" t="str">
            <v>Cariporide mesylate</v>
          </cell>
        </row>
        <row r="14142">
          <cell r="A14142" t="str">
            <v>Merimepodib</v>
          </cell>
          <cell r="B14142" t="str">
            <v>Merimepodib</v>
          </cell>
        </row>
        <row r="14143">
          <cell r="A14143" t="str">
            <v>CHEMBL206878</v>
          </cell>
          <cell r="B14143" t="str">
            <v>CHEMBL206878</v>
          </cell>
        </row>
        <row r="14144">
          <cell r="A14144" t="str">
            <v>X21640.35.7</v>
          </cell>
          <cell r="B14144" t="str">
            <v>21640-35-7</v>
          </cell>
        </row>
        <row r="14145">
          <cell r="A14145" t="str">
            <v>CHEMBL1077391</v>
          </cell>
          <cell r="B14145" t="str">
            <v>CHEMBL1077391</v>
          </cell>
        </row>
        <row r="14146">
          <cell r="A14146" t="str">
            <v>SureCN6206599</v>
          </cell>
          <cell r="B14146" t="str">
            <v>SureCN6206599</v>
          </cell>
        </row>
        <row r="14147">
          <cell r="A14147" t="str">
            <v>CHEMBL197536</v>
          </cell>
          <cell r="B14147" t="str">
            <v>CHEMBL197536</v>
          </cell>
        </row>
        <row r="14148">
          <cell r="A14148" t="str">
            <v>CHEMBL203077</v>
          </cell>
          <cell r="B14148" t="str">
            <v>CHEMBL203077</v>
          </cell>
        </row>
        <row r="14149">
          <cell r="A14149" t="str">
            <v>DNC009612</v>
          </cell>
          <cell r="B14149" t="str">
            <v>DNC009612</v>
          </cell>
        </row>
        <row r="14150">
          <cell r="A14150" t="str">
            <v>Ac.I.CV.2Nal.QDWGAHRC.T.NH2</v>
          </cell>
          <cell r="B14150" t="str">
            <v>Ac-I[CV(2Nal)QDWGAHRC]T-NH2</v>
          </cell>
        </row>
        <row r="14151">
          <cell r="A14151" t="str">
            <v>CHEMBL592772</v>
          </cell>
          <cell r="B14151" t="str">
            <v>CHEMBL592772</v>
          </cell>
        </row>
        <row r="14152">
          <cell r="A14152" t="str">
            <v>CHEMBL1224520</v>
          </cell>
          <cell r="B14152" t="str">
            <v>CHEMBL1224520</v>
          </cell>
        </row>
        <row r="14153">
          <cell r="A14153" t="str">
            <v>AGN.PC.04YVG6</v>
          </cell>
          <cell r="B14153" t="str">
            <v>AGN-PC-04YVG6</v>
          </cell>
        </row>
        <row r="14154">
          <cell r="A14154" t="str">
            <v>CHEMBL1075626</v>
          </cell>
          <cell r="B14154" t="str">
            <v>CHEMBL1075626</v>
          </cell>
        </row>
        <row r="14155">
          <cell r="A14155" t="str">
            <v>Huprine.Y</v>
          </cell>
          <cell r="B14155" t="str">
            <v>Huprine Y</v>
          </cell>
        </row>
        <row r="14156">
          <cell r="A14156" t="str">
            <v>ethinamate</v>
          </cell>
          <cell r="B14156" t="str">
            <v>ethinamate</v>
          </cell>
        </row>
        <row r="14157">
          <cell r="A14157" t="str">
            <v>CHEMBL431257</v>
          </cell>
          <cell r="B14157" t="str">
            <v>CHEMBL431257</v>
          </cell>
        </row>
        <row r="14158">
          <cell r="A14158" t="str">
            <v>DG.041</v>
          </cell>
          <cell r="B14158" t="str">
            <v>DG-041</v>
          </cell>
        </row>
        <row r="14159">
          <cell r="A14159" t="str">
            <v>Belaperidone</v>
          </cell>
          <cell r="B14159" t="str">
            <v>Belaperidone</v>
          </cell>
        </row>
        <row r="14160">
          <cell r="A14160" t="str">
            <v>SureCN12379484</v>
          </cell>
          <cell r="B14160" t="str">
            <v>SureCN12379484</v>
          </cell>
        </row>
        <row r="14161">
          <cell r="A14161" t="str">
            <v>CHEMBL445429</v>
          </cell>
          <cell r="B14161" t="str">
            <v>CHEMBL445429</v>
          </cell>
        </row>
        <row r="14162">
          <cell r="A14162" t="str">
            <v>CHEMBL475545</v>
          </cell>
          <cell r="B14162" t="str">
            <v>CHEMBL475545</v>
          </cell>
        </row>
        <row r="14163">
          <cell r="A14163" t="str">
            <v>X6..1H.benzimidazol.2.yl.benzo.7.annulen.7.one</v>
          </cell>
          <cell r="B14163" t="str">
            <v>6-(1H-benzimidazol-2-yl)benzo[7]annulen-7-one</v>
          </cell>
        </row>
        <row r="14164">
          <cell r="A14164" t="str">
            <v>CHEMBL260464</v>
          </cell>
          <cell r="B14164" t="str">
            <v>CHEMBL260464</v>
          </cell>
        </row>
        <row r="14165">
          <cell r="A14165" t="str">
            <v>CHEMBL217815</v>
          </cell>
          <cell r="B14165" t="str">
            <v>CHEMBL217815</v>
          </cell>
        </row>
        <row r="14166">
          <cell r="A14166" t="str">
            <v>CHEMBL1172721</v>
          </cell>
          <cell r="B14166" t="str">
            <v>CHEMBL1172721</v>
          </cell>
        </row>
        <row r="14167">
          <cell r="A14167" t="str">
            <v>X2.7.Bis.2..diethylamino.acetamido.anthraquinone</v>
          </cell>
          <cell r="B14167" t="str">
            <v>2,7-Bis[2-(diethylamino)acetamido]anthraquinone</v>
          </cell>
        </row>
        <row r="14168">
          <cell r="A14168" t="str">
            <v>NSC.625409</v>
          </cell>
          <cell r="B14168" t="str">
            <v>NSC-625409</v>
          </cell>
        </row>
        <row r="14169">
          <cell r="A14169" t="str">
            <v>CHEMBL367315</v>
          </cell>
          <cell r="B14169" t="str">
            <v>CHEMBL367315</v>
          </cell>
        </row>
        <row r="14170">
          <cell r="A14170" t="str">
            <v>CHEMBL64000</v>
          </cell>
          <cell r="B14170" t="str">
            <v>CHEMBL64000</v>
          </cell>
        </row>
        <row r="14171">
          <cell r="A14171" t="str">
            <v>phendimetrazine</v>
          </cell>
          <cell r="B14171" t="str">
            <v>phendimetrazine</v>
          </cell>
        </row>
        <row r="14172">
          <cell r="A14172" t="str">
            <v>su6656</v>
          </cell>
          <cell r="B14172" t="str">
            <v>su6656</v>
          </cell>
        </row>
        <row r="14173">
          <cell r="A14173" t="str">
            <v>Divaplon</v>
          </cell>
          <cell r="B14173" t="str">
            <v>Divaplon</v>
          </cell>
        </row>
        <row r="14174">
          <cell r="A14174" t="str">
            <v>CHEMBL380685</v>
          </cell>
          <cell r="B14174" t="str">
            <v>CHEMBL380685</v>
          </cell>
        </row>
        <row r="14175">
          <cell r="A14175" t="str">
            <v>UNII.DOS9ZOT21L</v>
          </cell>
          <cell r="B14175" t="str">
            <v>UNII-DOS9ZOT21L</v>
          </cell>
        </row>
        <row r="14176">
          <cell r="A14176" t="str">
            <v>CHEMBL478981</v>
          </cell>
          <cell r="B14176" t="str">
            <v>CHEMBL478981</v>
          </cell>
        </row>
        <row r="14177">
          <cell r="A14177" t="str">
            <v>CHEMBL319249</v>
          </cell>
          <cell r="B14177" t="str">
            <v>CHEMBL319249</v>
          </cell>
        </row>
        <row r="14178">
          <cell r="A14178" t="str">
            <v>BMS.344577</v>
          </cell>
          <cell r="B14178" t="str">
            <v>BMS-344577</v>
          </cell>
        </row>
        <row r="14179">
          <cell r="A14179" t="str">
            <v>X6.hydroxymanzamine.A</v>
          </cell>
          <cell r="B14179" t="str">
            <v>6-hydroxymanzamine A</v>
          </cell>
        </row>
        <row r="14180">
          <cell r="A14180" t="str">
            <v>SODIUM.PYRUVATE</v>
          </cell>
          <cell r="B14180" t="str">
            <v>SODIUM PYRUVATE</v>
          </cell>
        </row>
        <row r="14181">
          <cell r="A14181" t="str">
            <v>CHEMBL235999</v>
          </cell>
          <cell r="B14181" t="str">
            <v>CHEMBL235999</v>
          </cell>
        </row>
        <row r="14182">
          <cell r="A14182" t="str">
            <v>X18.methoxycoronaridinate.2.Hydroxyethylamide</v>
          </cell>
          <cell r="B14182" t="str">
            <v>18-methoxycoronaridinate 2-Hydroxyethylamide</v>
          </cell>
        </row>
        <row r="14183">
          <cell r="A14183" t="str">
            <v>Midesteine</v>
          </cell>
          <cell r="B14183" t="str">
            <v>Midesteine</v>
          </cell>
        </row>
        <row r="14184">
          <cell r="A14184" t="str">
            <v>X301836.41.9</v>
          </cell>
          <cell r="B14184" t="str">
            <v>301836-41-9</v>
          </cell>
        </row>
        <row r="14185">
          <cell r="A14185" t="str">
            <v>CHEMBL1076632</v>
          </cell>
          <cell r="B14185" t="str">
            <v>CHEMBL1076632</v>
          </cell>
        </row>
        <row r="14186">
          <cell r="A14186" t="str">
            <v>CHEMBL281124</v>
          </cell>
          <cell r="B14186" t="str">
            <v>CHEMBL281124</v>
          </cell>
        </row>
        <row r="14187">
          <cell r="A14187" t="str">
            <v>AGN.PC.0BEOQS</v>
          </cell>
          <cell r="B14187" t="str">
            <v>AGN-PC-0BEOQS</v>
          </cell>
        </row>
        <row r="14188">
          <cell r="A14188" t="str">
            <v>CHEMBL594840</v>
          </cell>
          <cell r="B14188" t="str">
            <v>CHEMBL594840</v>
          </cell>
        </row>
        <row r="14189">
          <cell r="A14189" t="str">
            <v>X.1.aminobutyl.phosphonic.acid</v>
          </cell>
          <cell r="B14189" t="str">
            <v>(1-aminobutyl)phosphonic acid</v>
          </cell>
        </row>
        <row r="14190">
          <cell r="A14190" t="str">
            <v>puupehenone</v>
          </cell>
          <cell r="B14190" t="str">
            <v>puupehenone</v>
          </cell>
        </row>
        <row r="14191">
          <cell r="A14191" t="str">
            <v>CHEMBL219590</v>
          </cell>
          <cell r="B14191" t="str">
            <v>CHEMBL219590</v>
          </cell>
        </row>
        <row r="14192">
          <cell r="A14192" t="str">
            <v>Plantainoside.D</v>
          </cell>
          <cell r="B14192" t="str">
            <v>Plantainoside D</v>
          </cell>
        </row>
        <row r="14193">
          <cell r="A14193" t="str">
            <v>X3.Pyridine.carboxamide.15N.</v>
          </cell>
          <cell r="B14193" t="str">
            <v>3-Pyridine(carboxamide-15N)</v>
          </cell>
        </row>
        <row r="14194">
          <cell r="A14194" t="str">
            <v>CHEMBL1096289</v>
          </cell>
          <cell r="B14194" t="str">
            <v>CHEMBL1096289</v>
          </cell>
        </row>
        <row r="14195">
          <cell r="A14195" t="str">
            <v>Ro.4396686</v>
          </cell>
          <cell r="B14195" t="str">
            <v>Ro-4396686</v>
          </cell>
        </row>
        <row r="14196">
          <cell r="A14196" t="str">
            <v>CHEMBL1092062</v>
          </cell>
          <cell r="B14196" t="str">
            <v>CHEMBL1092062</v>
          </cell>
        </row>
        <row r="14197">
          <cell r="A14197" t="str">
            <v>CHEMBL148542</v>
          </cell>
          <cell r="B14197" t="str">
            <v>CHEMBL148542</v>
          </cell>
        </row>
        <row r="14198">
          <cell r="A14198" t="str">
            <v>X6.Methoxy.2.oxo.2H.chromene.3.carboxylic.acid</v>
          </cell>
          <cell r="B14198" t="str">
            <v>6-Methoxy-2-oxo-2H-chromene-3-carboxylic acid</v>
          </cell>
        </row>
        <row r="14199">
          <cell r="A14199" t="str">
            <v>CHEMBL362772</v>
          </cell>
          <cell r="B14199" t="str">
            <v>CHEMBL362772</v>
          </cell>
        </row>
        <row r="14200">
          <cell r="A14200" t="str">
            <v>CHEMBL505224</v>
          </cell>
          <cell r="B14200" t="str">
            <v>CHEMBL505224</v>
          </cell>
        </row>
        <row r="14201">
          <cell r="A14201" t="str">
            <v>NSC676468</v>
          </cell>
          <cell r="B14201" t="str">
            <v>NSC676468</v>
          </cell>
        </row>
        <row r="14202">
          <cell r="A14202" t="str">
            <v>CHEMBL513768</v>
          </cell>
          <cell r="B14202" t="str">
            <v>CHEMBL513768</v>
          </cell>
        </row>
        <row r="14203">
          <cell r="A14203" t="str">
            <v>Norprolac</v>
          </cell>
          <cell r="B14203" t="str">
            <v>Norprolac</v>
          </cell>
        </row>
        <row r="14204">
          <cell r="A14204" t="str">
            <v>X2.Aminoisobutyric.acid</v>
          </cell>
          <cell r="B14204" t="str">
            <v>2-Aminoisobutyric acid</v>
          </cell>
        </row>
        <row r="14205">
          <cell r="A14205" t="str">
            <v>Razaxaban.Hydrochloride</v>
          </cell>
          <cell r="B14205" t="str">
            <v>Razaxaban Hydrochloride</v>
          </cell>
        </row>
        <row r="14206">
          <cell r="A14206" t="str">
            <v>Tebanicline</v>
          </cell>
          <cell r="B14206" t="str">
            <v>Tebanicline</v>
          </cell>
        </row>
        <row r="14207">
          <cell r="A14207" t="str">
            <v>CHEMBL385994</v>
          </cell>
          <cell r="B14207" t="str">
            <v>CHEMBL385994</v>
          </cell>
        </row>
        <row r="14208">
          <cell r="A14208" t="str">
            <v>Bis.8..Huperzine.B</v>
          </cell>
          <cell r="B14208" t="str">
            <v>Bis(8)-Huperzine B</v>
          </cell>
        </row>
        <row r="14209">
          <cell r="A14209" t="str">
            <v>NSC.356483</v>
          </cell>
          <cell r="B14209" t="str">
            <v>NSC-356483</v>
          </cell>
        </row>
        <row r="14210">
          <cell r="A14210" t="str">
            <v>CHEMBL369911</v>
          </cell>
          <cell r="B14210" t="str">
            <v>CHEMBL369911</v>
          </cell>
        </row>
        <row r="14211">
          <cell r="A14211" t="str">
            <v>NPS.2143</v>
          </cell>
          <cell r="B14211" t="str">
            <v>NPS-2143</v>
          </cell>
        </row>
        <row r="14212">
          <cell r="A14212" t="str">
            <v>CHEMBL370420</v>
          </cell>
          <cell r="B14212" t="str">
            <v>CHEMBL370420</v>
          </cell>
        </row>
        <row r="14213">
          <cell r="A14213" t="str">
            <v>CHEMBL440986</v>
          </cell>
          <cell r="B14213" t="str">
            <v>CHEMBL440986</v>
          </cell>
        </row>
        <row r="14214">
          <cell r="A14214" t="str">
            <v>X4.5.dibenzylbenzene.1.2.diol</v>
          </cell>
          <cell r="B14214" t="str">
            <v>4,5-dibenzylbenzene-1,2-diol</v>
          </cell>
        </row>
        <row r="14215">
          <cell r="A14215" t="str">
            <v>CHEMBL371720</v>
          </cell>
          <cell r="B14215" t="str">
            <v>CHEMBL371720</v>
          </cell>
        </row>
        <row r="14216">
          <cell r="A14216" t="str">
            <v>X1..2.iodoethyl.indole.2.3.dione</v>
          </cell>
          <cell r="B14216" t="str">
            <v>1-(2-iodoethyl)indole-2,3-dione</v>
          </cell>
        </row>
        <row r="14217">
          <cell r="A14217" t="str">
            <v>CHEMBL242048</v>
          </cell>
          <cell r="B14217" t="str">
            <v>CHEMBL242048</v>
          </cell>
        </row>
        <row r="14218">
          <cell r="A14218" t="str">
            <v>Exiguamine.B</v>
          </cell>
          <cell r="B14218" t="str">
            <v>Exiguamine B</v>
          </cell>
        </row>
        <row r="14219">
          <cell r="A14219" t="str">
            <v>Hoe.694</v>
          </cell>
          <cell r="B14219" t="str">
            <v>Hoe-694</v>
          </cell>
        </row>
        <row r="14220">
          <cell r="A14220" t="str">
            <v>beta.CCM</v>
          </cell>
          <cell r="B14220" t="str">
            <v>beta-CCM</v>
          </cell>
        </row>
        <row r="14221">
          <cell r="A14221" t="str">
            <v>CHEMBL9308</v>
          </cell>
          <cell r="B14221" t="str">
            <v>CHEMBL9308</v>
          </cell>
        </row>
        <row r="14222">
          <cell r="A14222" t="str">
            <v>X.2.methyl.5.phenylpyrazol.3.yl.sulfamic.acid</v>
          </cell>
          <cell r="B14222" t="str">
            <v>(2-methyl-5-phenylpyrazol-3-yl)sulfamic acid</v>
          </cell>
        </row>
        <row r="14223">
          <cell r="A14223" t="str">
            <v>CHEMBL205328</v>
          </cell>
          <cell r="B14223" t="str">
            <v>CHEMBL205328</v>
          </cell>
        </row>
        <row r="14224">
          <cell r="A14224" t="str">
            <v>CHEMBL352049</v>
          </cell>
          <cell r="B14224" t="str">
            <v>CHEMBL352049</v>
          </cell>
        </row>
        <row r="14225">
          <cell r="A14225" t="str">
            <v>X8.Benzyloxycaffeine</v>
          </cell>
          <cell r="B14225" t="str">
            <v>8-Benzyloxycaffeine</v>
          </cell>
        </row>
        <row r="14226">
          <cell r="A14226" t="str">
            <v>X2.Oxazolamine..N.5.diphenyl.</v>
          </cell>
          <cell r="B14226" t="str">
            <v>2-Oxazolamine, N,5-diphenyl-</v>
          </cell>
        </row>
        <row r="14227">
          <cell r="A14227" t="str">
            <v>CHEMBL257234</v>
          </cell>
          <cell r="B14227" t="str">
            <v>CHEMBL257234</v>
          </cell>
        </row>
        <row r="14228">
          <cell r="A14228" t="str">
            <v>ST50771861</v>
          </cell>
          <cell r="B14228" t="str">
            <v>ST50771861</v>
          </cell>
        </row>
        <row r="14229">
          <cell r="A14229" t="str">
            <v>X1009820.21.6</v>
          </cell>
          <cell r="B14229" t="str">
            <v>1009820-21-6</v>
          </cell>
        </row>
        <row r="14230">
          <cell r="A14230" t="str">
            <v>oxalate</v>
          </cell>
          <cell r="B14230" t="str">
            <v>oxalate</v>
          </cell>
        </row>
        <row r="14231">
          <cell r="A14231" t="str">
            <v>Cl.IB.MECA</v>
          </cell>
          <cell r="B14231" t="str">
            <v>Cl-IB-MECA</v>
          </cell>
        </row>
        <row r="14232">
          <cell r="A14232" t="str">
            <v>ANGIOTENSIN.II</v>
          </cell>
          <cell r="B14232" t="str">
            <v>ANGIOTENSIN II</v>
          </cell>
        </row>
        <row r="14233">
          <cell r="A14233" t="str">
            <v>CHEMBL1097063</v>
          </cell>
          <cell r="B14233" t="str">
            <v>CHEMBL1097063</v>
          </cell>
        </row>
        <row r="14234">
          <cell r="A14234" t="str">
            <v>CHEMBL1088343</v>
          </cell>
          <cell r="B14234" t="str">
            <v>CHEMBL1088343</v>
          </cell>
        </row>
        <row r="14235">
          <cell r="A14235" t="str">
            <v>CHEMBL384687</v>
          </cell>
          <cell r="B14235" t="str">
            <v>CHEMBL384687</v>
          </cell>
        </row>
        <row r="14236">
          <cell r="A14236" t="str">
            <v>CORONARIDINE</v>
          </cell>
          <cell r="B14236" t="str">
            <v>CORONARIDINE</v>
          </cell>
        </row>
        <row r="14237">
          <cell r="A14237" t="str">
            <v>CHEMBL238359</v>
          </cell>
          <cell r="B14237" t="str">
            <v>CHEMBL238359</v>
          </cell>
        </row>
        <row r="14238">
          <cell r="A14238" t="str">
            <v>CHEMBL574127</v>
          </cell>
          <cell r="B14238" t="str">
            <v>CHEMBL574127</v>
          </cell>
        </row>
        <row r="14239">
          <cell r="A14239" t="str">
            <v>X2..4.HYDROXY.PHENYL.BENZOFURAN.5.OL</v>
          </cell>
          <cell r="B14239" t="str">
            <v>2-(4-HYDROXY-PHENYL)BENZOFURAN-5-OL</v>
          </cell>
        </row>
        <row r="14240">
          <cell r="A14240" t="str">
            <v>CHEMBL330548</v>
          </cell>
          <cell r="B14240" t="str">
            <v>CHEMBL330548</v>
          </cell>
        </row>
        <row r="14241">
          <cell r="A14241" t="str">
            <v>CHEMBL128935</v>
          </cell>
          <cell r="B14241" t="str">
            <v>CHEMBL128935</v>
          </cell>
        </row>
        <row r="14242">
          <cell r="A14242" t="str">
            <v>CHEMBL302102</v>
          </cell>
          <cell r="B14242" t="str">
            <v>CHEMBL302102</v>
          </cell>
        </row>
        <row r="14243">
          <cell r="A14243" t="str">
            <v>CHEMBL89459</v>
          </cell>
          <cell r="B14243" t="str">
            <v>CHEMBL89459</v>
          </cell>
        </row>
        <row r="14244">
          <cell r="A14244" t="str">
            <v>CHEMBL239434</v>
          </cell>
          <cell r="B14244" t="str">
            <v>CHEMBL239434</v>
          </cell>
        </row>
        <row r="14245">
          <cell r="A14245" t="str">
            <v>CHEMBL67702</v>
          </cell>
          <cell r="B14245" t="str">
            <v>CHEMBL67702</v>
          </cell>
        </row>
        <row r="14246">
          <cell r="A14246" t="str">
            <v>AGN.PC.04YV9O</v>
          </cell>
          <cell r="B14246" t="str">
            <v>AGN-PC-04YV9O</v>
          </cell>
        </row>
        <row r="14247">
          <cell r="A14247" t="str">
            <v>Dansylamide</v>
          </cell>
          <cell r="B14247" t="str">
            <v>Dansylamide</v>
          </cell>
        </row>
        <row r="14248">
          <cell r="A14248" t="str">
            <v>CHEMBL408060</v>
          </cell>
          <cell r="B14248" t="str">
            <v>CHEMBL408060</v>
          </cell>
        </row>
        <row r="14249">
          <cell r="A14249" t="str">
            <v>CHEMBL1288166</v>
          </cell>
          <cell r="B14249" t="str">
            <v>CHEMBL1288166</v>
          </cell>
        </row>
        <row r="14250">
          <cell r="A14250" t="str">
            <v>CHEMBL496013</v>
          </cell>
          <cell r="B14250" t="str">
            <v>CHEMBL496013</v>
          </cell>
        </row>
        <row r="14251">
          <cell r="A14251" t="str">
            <v>Trecadrine</v>
          </cell>
          <cell r="B14251" t="str">
            <v>Trecadrine</v>
          </cell>
        </row>
        <row r="14252">
          <cell r="A14252" t="str">
            <v>Tasidotin.hydrochloride</v>
          </cell>
          <cell r="B14252" t="str">
            <v>Tasidotin hydrochloride</v>
          </cell>
        </row>
        <row r="14253">
          <cell r="A14253" t="str">
            <v>CHEMBL378577</v>
          </cell>
          <cell r="B14253" t="str">
            <v>CHEMBL378577</v>
          </cell>
        </row>
        <row r="14254">
          <cell r="A14254" t="str">
            <v>Mozavaptan</v>
          </cell>
          <cell r="B14254" t="str">
            <v>Mozavaptan</v>
          </cell>
        </row>
        <row r="14255">
          <cell r="A14255" t="str">
            <v>TRIMETHAPHAN</v>
          </cell>
          <cell r="B14255" t="str">
            <v>TRIMETHAPHAN</v>
          </cell>
        </row>
        <row r="14256">
          <cell r="A14256" t="str">
            <v>Tezampanel</v>
          </cell>
          <cell r="B14256" t="str">
            <v>Tezampanel</v>
          </cell>
        </row>
        <row r="14257">
          <cell r="A14257" t="str">
            <v>CHEMBL238620</v>
          </cell>
          <cell r="B14257" t="str">
            <v>CHEMBL238620</v>
          </cell>
        </row>
        <row r="14258">
          <cell r="A14258" t="str">
            <v>CHEMBL425287</v>
          </cell>
          <cell r="B14258" t="str">
            <v>CHEMBL425287</v>
          </cell>
        </row>
        <row r="14259">
          <cell r="A14259" t="str">
            <v>CHEMBL219027</v>
          </cell>
          <cell r="B14259" t="str">
            <v>CHEMBL219027</v>
          </cell>
        </row>
        <row r="14260">
          <cell r="A14260" t="str">
            <v>CHEMBL228165</v>
          </cell>
          <cell r="B14260" t="str">
            <v>CHEMBL228165</v>
          </cell>
        </row>
        <row r="14261">
          <cell r="A14261" t="str">
            <v>NAPHTHYRIDINONE</v>
          </cell>
          <cell r="B14261" t="str">
            <v>NAPHTHYRIDINONE</v>
          </cell>
        </row>
        <row r="14262">
          <cell r="A14262" t="str">
            <v>AGN.PC.07MI0H</v>
          </cell>
          <cell r="B14262" t="str">
            <v>AGN-PC-07MI0H</v>
          </cell>
        </row>
        <row r="14263">
          <cell r="A14263" t="str">
            <v>CHEMBL466044</v>
          </cell>
          <cell r="B14263" t="str">
            <v>CHEMBL466044</v>
          </cell>
        </row>
        <row r="14264">
          <cell r="A14264" t="str">
            <v>CHEMBL430376</v>
          </cell>
          <cell r="B14264" t="str">
            <v>CHEMBL430376</v>
          </cell>
        </row>
        <row r="14265">
          <cell r="A14265" t="str">
            <v>CHEMBL208216</v>
          </cell>
          <cell r="B14265" t="str">
            <v>CHEMBL208216</v>
          </cell>
        </row>
        <row r="14266">
          <cell r="A14266" t="str">
            <v>X4.Fluorobenzyl.mercaptan</v>
          </cell>
          <cell r="B14266" t="str">
            <v>4-Fluorobenzyl mercaptan</v>
          </cell>
        </row>
        <row r="14267">
          <cell r="A14267" t="str">
            <v>NSC.645833</v>
          </cell>
          <cell r="B14267" t="str">
            <v>NSC-645833</v>
          </cell>
        </row>
        <row r="14268">
          <cell r="A14268" t="str">
            <v>AGN.PC.073RIW</v>
          </cell>
          <cell r="B14268" t="str">
            <v>AGN-PC-073RIW</v>
          </cell>
        </row>
        <row r="14269">
          <cell r="A14269" t="str">
            <v>N.phenyl.1H.pyrazole.3.carboxamide</v>
          </cell>
          <cell r="B14269" t="str">
            <v>N-phenyl-1H-pyrazole-3-carboxamide</v>
          </cell>
        </row>
        <row r="14270">
          <cell r="A14270" t="str">
            <v>X2.7.Bis.acetamido.anthraquinone</v>
          </cell>
          <cell r="B14270" t="str">
            <v>2,7-Bis(acetamido)anthraquinone</v>
          </cell>
        </row>
        <row r="14271">
          <cell r="A14271" t="str">
            <v>n..5.amino.9.10.dioxo.9.10.dihydroanthracen.1.yl.acetamide</v>
          </cell>
          <cell r="B14271" t="str">
            <v>n-(5-amino-9,10-dioxo-9,10-dihydroanthracen-1-yl)acetamide</v>
          </cell>
        </row>
        <row r="14272">
          <cell r="A14272" t="str">
            <v>CHEMBL467767</v>
          </cell>
          <cell r="B14272" t="str">
            <v>CHEMBL467767</v>
          </cell>
        </row>
        <row r="14273">
          <cell r="A14273" t="str">
            <v>CHEMBL14721</v>
          </cell>
          <cell r="B14273" t="str">
            <v>CHEMBL14721</v>
          </cell>
        </row>
        <row r="14274">
          <cell r="A14274" t="str">
            <v>CHEMBL500364</v>
          </cell>
          <cell r="B14274" t="str">
            <v>CHEMBL500364</v>
          </cell>
        </row>
        <row r="14275">
          <cell r="A14275" t="str">
            <v>CHEMBL98604</v>
          </cell>
          <cell r="B14275" t="str">
            <v>CHEMBL98604</v>
          </cell>
        </row>
        <row r="14276">
          <cell r="A14276" t="str">
            <v>CHEMBL383177</v>
          </cell>
          <cell r="B14276" t="str">
            <v>CHEMBL383177</v>
          </cell>
        </row>
        <row r="14277">
          <cell r="A14277" t="str">
            <v>CHEMBL493485</v>
          </cell>
          <cell r="B14277" t="str">
            <v>CHEMBL493485</v>
          </cell>
        </row>
        <row r="14278">
          <cell r="A14278" t="str">
            <v>CHEMBL203616</v>
          </cell>
          <cell r="B14278" t="str">
            <v>CHEMBL203616</v>
          </cell>
        </row>
        <row r="14279">
          <cell r="A14279" t="str">
            <v>CHEMBL572947</v>
          </cell>
          <cell r="B14279" t="str">
            <v>CHEMBL572947</v>
          </cell>
        </row>
        <row r="14280">
          <cell r="A14280" t="str">
            <v>NAPHTHYRIDINE.INHIBITOR</v>
          </cell>
          <cell r="B14280" t="str">
            <v>NAPHTHYRIDINE INHIBITOR</v>
          </cell>
        </row>
        <row r="14281">
          <cell r="A14281" t="str">
            <v>Methoxyundecylphosphinic.Acid</v>
          </cell>
          <cell r="B14281" t="str">
            <v>Methoxyundecylphosphinic Acid</v>
          </cell>
        </row>
        <row r="14282">
          <cell r="A14282" t="str">
            <v>Pyz11.D.Trp8.SRIF</v>
          </cell>
          <cell r="B14282" t="str">
            <v>Pyz11-D-Trp8-SRIF</v>
          </cell>
        </row>
        <row r="14283">
          <cell r="A14283" t="str">
            <v>CHEMBL437103</v>
          </cell>
          <cell r="B14283" t="str">
            <v>CHEMBL437103</v>
          </cell>
        </row>
        <row r="14284">
          <cell r="A14284" t="str">
            <v>CHEMBL383116</v>
          </cell>
          <cell r="B14284" t="str">
            <v>CHEMBL383116</v>
          </cell>
        </row>
        <row r="14285">
          <cell r="A14285" t="str">
            <v>Pranazepide</v>
          </cell>
          <cell r="B14285" t="str">
            <v>Pranazepide</v>
          </cell>
        </row>
        <row r="14286">
          <cell r="A14286" t="str">
            <v>CHEMBL16709</v>
          </cell>
          <cell r="B14286" t="str">
            <v>CHEMBL16709</v>
          </cell>
        </row>
        <row r="14287">
          <cell r="A14287" t="str">
            <v>X57688.34.3</v>
          </cell>
          <cell r="B14287" t="str">
            <v>57688-34-3</v>
          </cell>
        </row>
        <row r="14288">
          <cell r="A14288" t="str">
            <v>AGN.PC.04UASB</v>
          </cell>
          <cell r="B14288" t="str">
            <v>AGN-PC-04UASB</v>
          </cell>
        </row>
        <row r="14289">
          <cell r="A14289" t="str">
            <v>Benzamidine.hydrochloride</v>
          </cell>
          <cell r="B14289" t="str">
            <v>Benzamidine hydrochloride</v>
          </cell>
        </row>
        <row r="14290">
          <cell r="A14290" t="str">
            <v>CHEMBL260483</v>
          </cell>
          <cell r="B14290" t="str">
            <v>CHEMBL260483</v>
          </cell>
        </row>
        <row r="14291">
          <cell r="A14291" t="str">
            <v>PD.146176</v>
          </cell>
          <cell r="B14291" t="str">
            <v>PD 146176</v>
          </cell>
        </row>
        <row r="14292">
          <cell r="A14292" t="str">
            <v>AG.2034</v>
          </cell>
          <cell r="B14292" t="str">
            <v>AG 2034</v>
          </cell>
        </row>
        <row r="14293">
          <cell r="A14293" t="str">
            <v>SB.656933</v>
          </cell>
          <cell r="B14293" t="str">
            <v>SB-656933</v>
          </cell>
        </row>
        <row r="14294">
          <cell r="A14294" t="str">
            <v>CHEMBL256687</v>
          </cell>
          <cell r="B14294" t="str">
            <v>CHEMBL256687</v>
          </cell>
        </row>
        <row r="14295">
          <cell r="A14295" t="str">
            <v>CHEMBL1087074</v>
          </cell>
          <cell r="B14295" t="str">
            <v>CHEMBL1087074</v>
          </cell>
        </row>
        <row r="14296">
          <cell r="A14296" t="str">
            <v>CHEMBL238832</v>
          </cell>
          <cell r="B14296" t="str">
            <v>CHEMBL238832</v>
          </cell>
        </row>
        <row r="14297">
          <cell r="A14297" t="str">
            <v>CHEMBL185096</v>
          </cell>
          <cell r="B14297" t="str">
            <v>CHEMBL185096</v>
          </cell>
        </row>
        <row r="14298">
          <cell r="A14298" t="str">
            <v>CHEMBL101733</v>
          </cell>
          <cell r="B14298" t="str">
            <v>CHEMBL101733</v>
          </cell>
        </row>
        <row r="14299">
          <cell r="A14299" t="str">
            <v>SureCN5222560</v>
          </cell>
          <cell r="B14299" t="str">
            <v>SureCN5222560</v>
          </cell>
        </row>
        <row r="14300">
          <cell r="A14300" t="str">
            <v>Sar.Arg.Val.Tyr.Ile.His.Pro.Ala</v>
          </cell>
          <cell r="B14300" t="str">
            <v>Sar-Arg-Val-Tyr-Ile-His-Pro-Ala</v>
          </cell>
        </row>
        <row r="14301">
          <cell r="A14301" t="str">
            <v>X.4.Methyl.2.oxo.2H.quinolin.1.yl..acetic.acid</v>
          </cell>
          <cell r="B14301" t="str">
            <v>(4-Methyl-2-oxo-2H-quinolin-1-yl)-acetic acid</v>
          </cell>
        </row>
        <row r="14302">
          <cell r="A14302" t="str">
            <v>Alpha.d.xylopyranose</v>
          </cell>
          <cell r="B14302" t="str">
            <v>Alpha-d-xylopyranose</v>
          </cell>
        </row>
        <row r="14303">
          <cell r="A14303" t="str">
            <v>CHEMBL34963</v>
          </cell>
          <cell r="B14303" t="str">
            <v>CHEMBL34963</v>
          </cell>
        </row>
        <row r="14304">
          <cell r="A14304" t="str">
            <v>CHEMBL477872</v>
          </cell>
          <cell r="B14304" t="str">
            <v>CHEMBL477872</v>
          </cell>
        </row>
        <row r="14305">
          <cell r="A14305" t="str">
            <v>SP4160</v>
          </cell>
          <cell r="B14305" t="str">
            <v>SP4160</v>
          </cell>
        </row>
        <row r="14306">
          <cell r="A14306" t="str">
            <v>LY.314582</v>
          </cell>
          <cell r="B14306" t="str">
            <v>LY 314582</v>
          </cell>
        </row>
        <row r="14307">
          <cell r="A14307" t="str">
            <v>NSC.368272</v>
          </cell>
          <cell r="B14307" t="str">
            <v>NSC-368272</v>
          </cell>
        </row>
        <row r="14308">
          <cell r="A14308" t="str">
            <v>X1..2.Cyanophenyl.piperazine</v>
          </cell>
          <cell r="B14308" t="str">
            <v>1-(2-Cyanophenyl)piperazine</v>
          </cell>
        </row>
        <row r="14309">
          <cell r="A14309" t="str">
            <v>TRAM.34</v>
          </cell>
          <cell r="B14309" t="str">
            <v>TRAM-34</v>
          </cell>
        </row>
        <row r="14310">
          <cell r="A14310" t="str">
            <v>CHEMBL89250</v>
          </cell>
          <cell r="B14310" t="str">
            <v>CHEMBL89250</v>
          </cell>
        </row>
        <row r="14311">
          <cell r="A14311" t="str">
            <v>Aloxistatin</v>
          </cell>
          <cell r="B14311" t="str">
            <v>Aloxistatin</v>
          </cell>
        </row>
        <row r="14312">
          <cell r="A14312" t="str">
            <v>Bmy.20844</v>
          </cell>
          <cell r="B14312" t="str">
            <v>Bmy 20844</v>
          </cell>
        </row>
        <row r="14313">
          <cell r="A14313" t="str">
            <v>CHEMBL22509</v>
          </cell>
          <cell r="B14313" t="str">
            <v>CHEMBL22509</v>
          </cell>
        </row>
        <row r="14314">
          <cell r="A14314" t="str">
            <v>Aurora.Kinase.Inhibitor.II</v>
          </cell>
          <cell r="B14314" t="str">
            <v>Aurora Kinase Inhibitor II</v>
          </cell>
        </row>
        <row r="14315">
          <cell r="A14315" t="str">
            <v>NSC.75308</v>
          </cell>
          <cell r="B14315" t="str">
            <v>NSC-75308</v>
          </cell>
        </row>
        <row r="14316">
          <cell r="A14316" t="str">
            <v>PX.478</v>
          </cell>
          <cell r="B14316" t="str">
            <v>PX-478</v>
          </cell>
        </row>
        <row r="14317">
          <cell r="A14317" t="str">
            <v>CHEMBL373979</v>
          </cell>
          <cell r="B14317" t="str">
            <v>CHEMBL373979</v>
          </cell>
        </row>
        <row r="14318">
          <cell r="A14318" t="str">
            <v>SureCN5770288</v>
          </cell>
          <cell r="B14318" t="str">
            <v>SureCN5770288</v>
          </cell>
        </row>
        <row r="14319">
          <cell r="A14319" t="str">
            <v>RS.17053</v>
          </cell>
          <cell r="B14319" t="str">
            <v>RS-17053</v>
          </cell>
        </row>
        <row r="14320">
          <cell r="A14320" t="str">
            <v>CHEMBL387708</v>
          </cell>
          <cell r="B14320" t="str">
            <v>CHEMBL387708</v>
          </cell>
        </row>
        <row r="14321">
          <cell r="A14321" t="str">
            <v>Coclaurine</v>
          </cell>
          <cell r="B14321" t="str">
            <v>Coclaurine</v>
          </cell>
        </row>
        <row r="14322">
          <cell r="A14322" t="str">
            <v>AGN.PC.04UHYP</v>
          </cell>
          <cell r="B14322" t="str">
            <v>AGN-PC-04UHYP</v>
          </cell>
        </row>
        <row r="14323">
          <cell r="A14323" t="str">
            <v>X5.5..Methylenedisalicylic.acid</v>
          </cell>
          <cell r="B14323" t="str">
            <v>5,5'-Methylenedisalicylic acid</v>
          </cell>
        </row>
        <row r="14324">
          <cell r="A14324" t="str">
            <v>Gly.b7Pro.Glu</v>
          </cell>
          <cell r="B14324" t="str">
            <v>Gly-b7Pro-Glu</v>
          </cell>
        </row>
        <row r="14325">
          <cell r="A14325" t="str">
            <v>CHEMBL36326</v>
          </cell>
          <cell r="B14325" t="str">
            <v>CHEMBL36326</v>
          </cell>
        </row>
        <row r="14326">
          <cell r="A14326" t="str">
            <v>CHEMBL61616</v>
          </cell>
          <cell r="B14326" t="str">
            <v>CHEMBL61616</v>
          </cell>
        </row>
        <row r="14327">
          <cell r="A14327" t="str">
            <v>naphyrone</v>
          </cell>
          <cell r="B14327" t="str">
            <v>naphyrone</v>
          </cell>
        </row>
        <row r="14328">
          <cell r="A14328" t="str">
            <v>CHEMBL1269105</v>
          </cell>
          <cell r="B14328" t="str">
            <v>CHEMBL1269105</v>
          </cell>
        </row>
        <row r="14329">
          <cell r="A14329" t="str">
            <v>AL4623</v>
          </cell>
          <cell r="B14329" t="str">
            <v>AL4623</v>
          </cell>
        </row>
        <row r="14330">
          <cell r="A14330" t="str">
            <v>CHEMBL29166</v>
          </cell>
          <cell r="B14330" t="str">
            <v>CHEMBL29166</v>
          </cell>
        </row>
        <row r="14331">
          <cell r="A14331" t="str">
            <v>AGN.PC.0J28Y2</v>
          </cell>
          <cell r="B14331" t="str">
            <v>AGN-PC-0J28Y2</v>
          </cell>
        </row>
        <row r="14332">
          <cell r="A14332" t="str">
            <v>naphthalene.1.3.6.trisulfonic.acid</v>
          </cell>
          <cell r="B14332" t="str">
            <v>naphthalene-1,3,6-trisulfonic acid</v>
          </cell>
        </row>
        <row r="14333">
          <cell r="A14333" t="str">
            <v>CHEMBL442076</v>
          </cell>
          <cell r="B14333" t="str">
            <v>CHEMBL442076</v>
          </cell>
        </row>
        <row r="14334">
          <cell r="A14334" t="str">
            <v>Renitek</v>
          </cell>
          <cell r="B14334" t="str">
            <v>Renitek</v>
          </cell>
        </row>
        <row r="14335">
          <cell r="A14335" t="str">
            <v>CHEMBL175944</v>
          </cell>
          <cell r="B14335" t="str">
            <v>CHEMBL175944</v>
          </cell>
        </row>
        <row r="14336">
          <cell r="A14336" t="str">
            <v>CHEMBL498247</v>
          </cell>
          <cell r="B14336" t="str">
            <v>CHEMBL498247</v>
          </cell>
        </row>
        <row r="14337">
          <cell r="A14337" t="str">
            <v>X1..4.nitrophenyl..2.phenylethane.1.2.dione</v>
          </cell>
          <cell r="B14337" t="str">
            <v>1-(4-nitrophenyl)-2-phenylethane-1,2-dione</v>
          </cell>
        </row>
        <row r="14338">
          <cell r="A14338" t="str">
            <v>X.4.carboxyphenyl.mercury</v>
          </cell>
          <cell r="B14338" t="str">
            <v>(4-carboxyphenyl)mercury</v>
          </cell>
        </row>
        <row r="14339">
          <cell r="A14339" t="str">
            <v>CHEMBL444985</v>
          </cell>
          <cell r="B14339" t="str">
            <v>CHEMBL444985</v>
          </cell>
        </row>
        <row r="14340">
          <cell r="A14340" t="str">
            <v>CHEMBL6557</v>
          </cell>
          <cell r="B14340" t="str">
            <v>CHEMBL6557</v>
          </cell>
        </row>
        <row r="14341">
          <cell r="A14341" t="str">
            <v>CHEMBL97380</v>
          </cell>
          <cell r="B14341" t="str">
            <v>CHEMBL97380</v>
          </cell>
        </row>
        <row r="14342">
          <cell r="A14342" t="str">
            <v>X4..2.THIENYL.BENZYLAMINE</v>
          </cell>
          <cell r="B14342" t="str">
            <v>4-(2-THIENYL)BENZYLAMINE</v>
          </cell>
        </row>
        <row r="14343">
          <cell r="A14343" t="str">
            <v>X1.AMINO.6.CYCLOHEX.3.ENYLMETHYLOXYPURINE</v>
          </cell>
          <cell r="B14343" t="str">
            <v>1-AMINO-6-CYCLOHEX-3-ENYLMETHYLOXYPURINE</v>
          </cell>
        </row>
        <row r="14344">
          <cell r="A14344" t="str">
            <v>Caricotamide</v>
          </cell>
          <cell r="B14344" t="str">
            <v>Caricotamide</v>
          </cell>
        </row>
        <row r="14345">
          <cell r="A14345" t="str">
            <v>uridine.diphosphate.N.acetylgalactosamine</v>
          </cell>
          <cell r="B14345" t="str">
            <v>uridine diphosphate N-acetylgalactosamine</v>
          </cell>
        </row>
        <row r="14346">
          <cell r="A14346" t="str">
            <v>CHEMBL411863</v>
          </cell>
          <cell r="B14346" t="str">
            <v>CHEMBL411863</v>
          </cell>
        </row>
        <row r="14347">
          <cell r="A14347" t="str">
            <v>Anolobine</v>
          </cell>
          <cell r="B14347" t="str">
            <v>Anolobine</v>
          </cell>
        </row>
        <row r="14348">
          <cell r="A14348" t="str">
            <v>SureCN683149</v>
          </cell>
          <cell r="B14348" t="str">
            <v>SureCN683149</v>
          </cell>
        </row>
        <row r="14349">
          <cell r="A14349" t="str">
            <v>X8S.hydroxylobelane</v>
          </cell>
          <cell r="B14349" t="str">
            <v>8S-hydroxylobelane</v>
          </cell>
        </row>
        <row r="14350">
          <cell r="A14350" t="str">
            <v>CHEMBL271669</v>
          </cell>
          <cell r="B14350" t="str">
            <v>CHEMBL271669</v>
          </cell>
        </row>
        <row r="14351">
          <cell r="A14351" t="str">
            <v>CHEMBL119100</v>
          </cell>
          <cell r="B14351" t="str">
            <v>CHEMBL119100</v>
          </cell>
        </row>
        <row r="14352">
          <cell r="A14352" t="str">
            <v>CHEMBL1086811</v>
          </cell>
          <cell r="B14352" t="str">
            <v>CHEMBL1086811</v>
          </cell>
        </row>
        <row r="14353">
          <cell r="A14353" t="str">
            <v>CHEMBL567544</v>
          </cell>
          <cell r="B14353" t="str">
            <v>CHEMBL567544</v>
          </cell>
        </row>
        <row r="14354">
          <cell r="A14354" t="str">
            <v>CHEMBL443967</v>
          </cell>
          <cell r="B14354" t="str">
            <v>CHEMBL443967</v>
          </cell>
        </row>
        <row r="14355">
          <cell r="A14355" t="str">
            <v>BRN.0191400</v>
          </cell>
          <cell r="B14355" t="str">
            <v>BRN 0191400</v>
          </cell>
        </row>
        <row r="14356">
          <cell r="A14356" t="str">
            <v>IRON.OCTAETHYLPORPHYRIN</v>
          </cell>
          <cell r="B14356" t="str">
            <v>IRON-OCTAETHYLPORPHYRIN</v>
          </cell>
        </row>
        <row r="14357">
          <cell r="A14357" t="str">
            <v>ABT.341</v>
          </cell>
          <cell r="B14357" t="str">
            <v>ABT-341</v>
          </cell>
        </row>
        <row r="14358">
          <cell r="A14358" t="str">
            <v>CHEMBL597173</v>
          </cell>
          <cell r="B14358" t="str">
            <v>CHEMBL597173</v>
          </cell>
        </row>
        <row r="14359">
          <cell r="A14359" t="str">
            <v>CHEMBL298475</v>
          </cell>
          <cell r="B14359" t="str">
            <v>CHEMBL298475</v>
          </cell>
        </row>
        <row r="14360">
          <cell r="A14360" t="str">
            <v>Lopac0_000323</v>
          </cell>
          <cell r="B14360" t="str">
            <v>Lopac0_000323</v>
          </cell>
        </row>
        <row r="14361">
          <cell r="A14361" t="str">
            <v>CHEMBL382369</v>
          </cell>
          <cell r="B14361" t="str">
            <v>CHEMBL382369</v>
          </cell>
        </row>
        <row r="14362">
          <cell r="A14362" t="str">
            <v>AC1L1BQO</v>
          </cell>
          <cell r="B14362" t="str">
            <v>AC1L1BQO</v>
          </cell>
        </row>
        <row r="14363">
          <cell r="A14363" t="str">
            <v>argiotoxin.636</v>
          </cell>
          <cell r="B14363" t="str">
            <v>argiotoxin 636</v>
          </cell>
        </row>
        <row r="14364">
          <cell r="A14364" t="str">
            <v>SureCN1180468</v>
          </cell>
          <cell r="B14364" t="str">
            <v>SureCN1180468</v>
          </cell>
        </row>
        <row r="14365">
          <cell r="A14365" t="str">
            <v>UK.356618</v>
          </cell>
          <cell r="B14365" t="str">
            <v>UK-356618</v>
          </cell>
        </row>
        <row r="14366">
          <cell r="A14366" t="str">
            <v>URB602</v>
          </cell>
          <cell r="B14366" t="str">
            <v>URB602</v>
          </cell>
        </row>
        <row r="14367">
          <cell r="A14367" t="str">
            <v>Ethiofencarb</v>
          </cell>
          <cell r="B14367" t="str">
            <v>Ethiofencarb</v>
          </cell>
        </row>
        <row r="14368">
          <cell r="A14368" t="str">
            <v>CHEMBL436536</v>
          </cell>
          <cell r="B14368" t="str">
            <v>CHEMBL436536</v>
          </cell>
        </row>
        <row r="14369">
          <cell r="A14369" t="str">
            <v>DCL001041</v>
          </cell>
          <cell r="B14369" t="str">
            <v>DCL001041</v>
          </cell>
        </row>
        <row r="14370">
          <cell r="A14370" t="str">
            <v>CHEMBL117658</v>
          </cell>
          <cell r="B14370" t="str">
            <v>CHEMBL117658</v>
          </cell>
        </row>
        <row r="14371">
          <cell r="A14371" t="str">
            <v>CHEMBL241699</v>
          </cell>
          <cell r="B14371" t="str">
            <v>CHEMBL241699</v>
          </cell>
        </row>
        <row r="14372">
          <cell r="A14372" t="str">
            <v>CHEMBL11306</v>
          </cell>
          <cell r="B14372" t="str">
            <v>CHEMBL11306</v>
          </cell>
        </row>
        <row r="14373">
          <cell r="A14373" t="str">
            <v>LY334370</v>
          </cell>
          <cell r="B14373" t="str">
            <v>LY334370</v>
          </cell>
        </row>
        <row r="14374">
          <cell r="A14374" t="str">
            <v>Ethyl.2..2.oxohexadecanamido.acetate</v>
          </cell>
          <cell r="B14374" t="str">
            <v>Ethyl 2-(2-oxohexadecanamido)acetate</v>
          </cell>
        </row>
        <row r="14375">
          <cell r="A14375" t="str">
            <v>MK2206</v>
          </cell>
          <cell r="B14375" t="str">
            <v>MK2206</v>
          </cell>
        </row>
        <row r="14376">
          <cell r="A14376" t="str">
            <v>CHEMBL501676</v>
          </cell>
          <cell r="B14376" t="str">
            <v>CHEMBL501676</v>
          </cell>
        </row>
        <row r="14377">
          <cell r="A14377" t="str">
            <v>Nalbzoh</v>
          </cell>
          <cell r="B14377" t="str">
            <v>Nalbzoh</v>
          </cell>
        </row>
        <row r="14378">
          <cell r="A14378" t="str">
            <v>Naloxone.benzoylhydrazone</v>
          </cell>
          <cell r="B14378" t="str">
            <v>Naloxone benzoylhydrazone</v>
          </cell>
        </row>
        <row r="14379">
          <cell r="A14379" t="str">
            <v>L.733060</v>
          </cell>
          <cell r="B14379" t="str">
            <v>L-733060</v>
          </cell>
        </row>
        <row r="14380">
          <cell r="A14380" t="str">
            <v>CHEMBL464556</v>
          </cell>
          <cell r="B14380" t="str">
            <v>CHEMBL464556</v>
          </cell>
        </row>
        <row r="14381">
          <cell r="A14381" t="str">
            <v>X2.2.Dimethyl.N..2.4.6.trimethoxyphenyl.dodecanamide</v>
          </cell>
          <cell r="B14381" t="str">
            <v>2,2-Dimethyl-N-(2,4,6-trimethoxyphenyl)dodecanamide</v>
          </cell>
        </row>
        <row r="14382">
          <cell r="A14382" t="str">
            <v>X895155.26.7</v>
          </cell>
          <cell r="B14382" t="str">
            <v>895155-26-7</v>
          </cell>
        </row>
        <row r="14383">
          <cell r="A14383" t="str">
            <v>Diethyl.phosphite</v>
          </cell>
          <cell r="B14383" t="str">
            <v>Diethyl phosphite</v>
          </cell>
        </row>
        <row r="14384">
          <cell r="A14384" t="str">
            <v>CHEMBL220048</v>
          </cell>
          <cell r="B14384" t="str">
            <v>CHEMBL220048</v>
          </cell>
        </row>
        <row r="14385">
          <cell r="A14385" t="str">
            <v>CHEMBL569862</v>
          </cell>
          <cell r="B14385" t="str">
            <v>CHEMBL569862</v>
          </cell>
        </row>
        <row r="14386">
          <cell r="A14386" t="str">
            <v>KAI.9803</v>
          </cell>
          <cell r="B14386" t="str">
            <v>KAI-9803</v>
          </cell>
        </row>
        <row r="14387">
          <cell r="A14387" t="str">
            <v>CHEMBL31661</v>
          </cell>
          <cell r="B14387" t="str">
            <v>CHEMBL31661</v>
          </cell>
        </row>
        <row r="14388">
          <cell r="A14388" t="str">
            <v>Isoxazol</v>
          </cell>
          <cell r="B14388" t="str">
            <v>Isoxazol</v>
          </cell>
        </row>
        <row r="14389">
          <cell r="A14389" t="str">
            <v>GNF.PF.3878</v>
          </cell>
          <cell r="B14389" t="str">
            <v>GNF-PF-3878</v>
          </cell>
        </row>
        <row r="14390">
          <cell r="A14390" t="str">
            <v>balanol</v>
          </cell>
          <cell r="B14390" t="str">
            <v>balanol</v>
          </cell>
        </row>
        <row r="14391">
          <cell r="A14391" t="str">
            <v>AGN.PC.04X1TC</v>
          </cell>
          <cell r="B14391" t="str">
            <v>AGN-PC-04X1TC</v>
          </cell>
        </row>
        <row r="14392">
          <cell r="A14392" t="str">
            <v>Carmoterol.hydrochloride</v>
          </cell>
          <cell r="B14392" t="str">
            <v>Carmoterol hydrochloride</v>
          </cell>
        </row>
        <row r="14393">
          <cell r="A14393" t="str">
            <v>AGN.PC.075LWX</v>
          </cell>
          <cell r="B14393" t="str">
            <v>AGN-PC-075LWX</v>
          </cell>
        </row>
        <row r="14394">
          <cell r="A14394" t="str">
            <v>CHEMBL247131</v>
          </cell>
          <cell r="B14394" t="str">
            <v>CHEMBL247131</v>
          </cell>
        </row>
        <row r="14395">
          <cell r="A14395" t="str">
            <v>JNJ.10198409</v>
          </cell>
          <cell r="B14395" t="str">
            <v>JNJ-10198409</v>
          </cell>
        </row>
        <row r="14396">
          <cell r="A14396" t="str">
            <v>CHEMBL62468</v>
          </cell>
          <cell r="B14396" t="str">
            <v>CHEMBL62468</v>
          </cell>
        </row>
        <row r="14397">
          <cell r="A14397" t="str">
            <v>Isoquercitrin</v>
          </cell>
          <cell r="B14397" t="str">
            <v>Isoquercitrin</v>
          </cell>
        </row>
        <row r="14398">
          <cell r="A14398" t="str">
            <v>CHEMBL178969</v>
          </cell>
          <cell r="B14398" t="str">
            <v>CHEMBL178969</v>
          </cell>
        </row>
        <row r="14399">
          <cell r="A14399" t="str">
            <v>AC1L9B14</v>
          </cell>
          <cell r="B14399" t="str">
            <v>AC1L9B14</v>
          </cell>
        </row>
        <row r="14400">
          <cell r="A14400" t="str">
            <v>CHEMBL166606</v>
          </cell>
          <cell r="B14400" t="str">
            <v>CHEMBL166606</v>
          </cell>
        </row>
        <row r="14401">
          <cell r="A14401" t="str">
            <v>CHEMBL243883</v>
          </cell>
          <cell r="B14401" t="str">
            <v>CHEMBL243883</v>
          </cell>
        </row>
        <row r="14402">
          <cell r="A14402" t="str">
            <v>Ac.YRMEHdFRWGSPPKD.NH2</v>
          </cell>
          <cell r="B14402" t="str">
            <v>Ac-YRMEHdFRWGSPPKD-NH2</v>
          </cell>
        </row>
        <row r="14403">
          <cell r="A14403" t="str">
            <v>Vanoxerine..INN.</v>
          </cell>
          <cell r="B14403" t="str">
            <v>Vanoxerine [INN]</v>
          </cell>
        </row>
        <row r="14404">
          <cell r="A14404" t="str">
            <v>MK4827.hydrochloride</v>
          </cell>
          <cell r="B14404" t="str">
            <v>MK4827 hydrochloride</v>
          </cell>
        </row>
        <row r="14405">
          <cell r="A14405" t="str">
            <v>CHEMBL525956</v>
          </cell>
          <cell r="B14405" t="str">
            <v>CHEMBL525956</v>
          </cell>
        </row>
        <row r="14406">
          <cell r="A14406" t="str">
            <v>styrylboronic.acid</v>
          </cell>
          <cell r="B14406" t="str">
            <v>styrylboronic acid</v>
          </cell>
        </row>
        <row r="14407">
          <cell r="A14407" t="str">
            <v>CHEMBL216992</v>
          </cell>
          <cell r="B14407" t="str">
            <v>CHEMBL216992</v>
          </cell>
        </row>
        <row r="14408">
          <cell r="A14408" t="str">
            <v>Tamoxifen.butyl.bromide</v>
          </cell>
          <cell r="B14408" t="str">
            <v>Tamoxifen butyl bromide</v>
          </cell>
        </row>
        <row r="14409">
          <cell r="A14409" t="str">
            <v>Fpl.14294</v>
          </cell>
          <cell r="B14409" t="str">
            <v>Fpl 14294</v>
          </cell>
        </row>
        <row r="14410">
          <cell r="A14410" t="str">
            <v>A.740003</v>
          </cell>
          <cell r="B14410" t="str">
            <v>A-740003</v>
          </cell>
        </row>
        <row r="14411">
          <cell r="A14411" t="str">
            <v>chlormezanone</v>
          </cell>
          <cell r="B14411" t="str">
            <v>chlormezanone</v>
          </cell>
        </row>
        <row r="14412">
          <cell r="A14412" t="str">
            <v>Fluanisone</v>
          </cell>
          <cell r="B14412" t="str">
            <v>Fluanisone</v>
          </cell>
        </row>
        <row r="14413">
          <cell r="A14413" t="str">
            <v>CHEMBL387120</v>
          </cell>
          <cell r="B14413" t="str">
            <v>CHEMBL387120</v>
          </cell>
        </row>
        <row r="14414">
          <cell r="A14414" t="str">
            <v>CHEMBL424728</v>
          </cell>
          <cell r="B14414" t="str">
            <v>CHEMBL424728</v>
          </cell>
        </row>
        <row r="14415">
          <cell r="A14415" t="str">
            <v>X1.Isopropylamino.3.phenoxy.propan.2.ol</v>
          </cell>
          <cell r="B14415" t="str">
            <v>1-Isopropylamino-3-phenoxy-propan-2-ol</v>
          </cell>
        </row>
        <row r="14416">
          <cell r="A14416" t="str">
            <v>ARRY.520</v>
          </cell>
          <cell r="B14416" t="str">
            <v>ARRY-520</v>
          </cell>
        </row>
        <row r="14417">
          <cell r="A14417" t="str">
            <v>CHEMBL208457</v>
          </cell>
          <cell r="B14417" t="str">
            <v>CHEMBL208457</v>
          </cell>
        </row>
        <row r="14418">
          <cell r="A14418" t="str">
            <v>Boc.Asp.Tyr.So3...Nle.Gly.Trp.Asp.Phe.NH2</v>
          </cell>
          <cell r="B14418" t="str">
            <v>Boc-Asp-Tyr(So3-)-Nle-Gly-Trp-Asp-Phe-NH2</v>
          </cell>
        </row>
        <row r="14419">
          <cell r="A14419" t="str">
            <v>CHEMBL144757</v>
          </cell>
          <cell r="B14419" t="str">
            <v>CHEMBL144757</v>
          </cell>
        </row>
        <row r="14420">
          <cell r="A14420" t="str">
            <v>CHEMBL270231</v>
          </cell>
          <cell r="B14420" t="str">
            <v>CHEMBL270231</v>
          </cell>
        </row>
        <row r="14421">
          <cell r="A14421" t="str">
            <v>Ac.I.CVWQDWGHHRC.T.NH2</v>
          </cell>
          <cell r="B14421" t="str">
            <v>Ac-I[CVWQDWGHHRC]T-NH2</v>
          </cell>
        </row>
        <row r="14422">
          <cell r="A14422" t="str">
            <v>CHEMBL60156</v>
          </cell>
          <cell r="B14422" t="str">
            <v>CHEMBL60156</v>
          </cell>
        </row>
        <row r="14423">
          <cell r="A14423" t="str">
            <v>CHEMBL82027</v>
          </cell>
          <cell r="B14423" t="str">
            <v>CHEMBL82027</v>
          </cell>
        </row>
        <row r="14424">
          <cell r="A14424" t="str">
            <v>CHEMBL421547</v>
          </cell>
          <cell r="B14424" t="str">
            <v>CHEMBL421547</v>
          </cell>
        </row>
        <row r="14425">
          <cell r="A14425" t="str">
            <v>CHEMBL365254</v>
          </cell>
          <cell r="B14425" t="str">
            <v>CHEMBL365254</v>
          </cell>
        </row>
        <row r="14426">
          <cell r="A14426" t="str">
            <v>Acetone.thiosemicarbazone</v>
          </cell>
          <cell r="B14426" t="str">
            <v>Acetone thiosemicarbazone</v>
          </cell>
        </row>
        <row r="14427">
          <cell r="A14427" t="str">
            <v>X3.3.BIS.3.BROMO.4.HYDROXYPHENYL..7.CHLORO.1H.3H.BENZO.DE.ISOCHROMEN.1.ONE</v>
          </cell>
          <cell r="B14427" t="str">
            <v>3,3-BIS(3-BROMO-4-HYDROXYPHENYL)-7-CHLORO-1H,3H-BENZO[DE]ISOCHROMEN-1-ONE</v>
          </cell>
        </row>
        <row r="14428">
          <cell r="A14428" t="str">
            <v>Calceolarioside.B</v>
          </cell>
          <cell r="B14428" t="str">
            <v>Calceolarioside B</v>
          </cell>
        </row>
        <row r="14429">
          <cell r="A14429" t="str">
            <v>NSC.86715</v>
          </cell>
          <cell r="B14429" t="str">
            <v>NSC-86715</v>
          </cell>
        </row>
        <row r="14430">
          <cell r="A14430" t="str">
            <v>CHEMBL477670</v>
          </cell>
          <cell r="B14430" t="str">
            <v>CHEMBL477670</v>
          </cell>
        </row>
        <row r="14431">
          <cell r="A14431" t="str">
            <v>CHEMBL261828</v>
          </cell>
          <cell r="B14431" t="str">
            <v>CHEMBL261828</v>
          </cell>
        </row>
        <row r="14432">
          <cell r="A14432" t="str">
            <v>glutathione.ox</v>
          </cell>
          <cell r="B14432" t="str">
            <v>glutathione ox</v>
          </cell>
        </row>
        <row r="14433">
          <cell r="A14433" t="str">
            <v>CHEMBL601040</v>
          </cell>
          <cell r="B14433" t="str">
            <v>CHEMBL601040</v>
          </cell>
        </row>
        <row r="14434">
          <cell r="A14434" t="str">
            <v>SureCN6207186</v>
          </cell>
          <cell r="B14434" t="str">
            <v>SureCN6207186</v>
          </cell>
        </row>
        <row r="14435">
          <cell r="A14435" t="str">
            <v>CHEMBL312688</v>
          </cell>
          <cell r="B14435" t="str">
            <v>CHEMBL312688</v>
          </cell>
        </row>
        <row r="14436">
          <cell r="A14436" t="str">
            <v>CHEMBL243640</v>
          </cell>
          <cell r="B14436" t="str">
            <v>CHEMBL243640</v>
          </cell>
        </row>
        <row r="14437">
          <cell r="A14437" t="str">
            <v>CHEMBL605501</v>
          </cell>
          <cell r="B14437" t="str">
            <v>CHEMBL605501</v>
          </cell>
        </row>
        <row r="14438">
          <cell r="A14438" t="str">
            <v>Gly.Amp.Glu</v>
          </cell>
          <cell r="B14438" t="str">
            <v>Gly-Amp-Glu</v>
          </cell>
        </row>
        <row r="14439">
          <cell r="A14439" t="str">
            <v>CHEMBL188910</v>
          </cell>
          <cell r="B14439" t="str">
            <v>CHEMBL188910</v>
          </cell>
        </row>
        <row r="14440">
          <cell r="A14440" t="str">
            <v>GTPL21</v>
          </cell>
          <cell r="B14440" t="str">
            <v>GTPL21</v>
          </cell>
        </row>
        <row r="14441">
          <cell r="A14441" t="str">
            <v>IM.491</v>
          </cell>
          <cell r="B14441" t="str">
            <v>IM-491</v>
          </cell>
        </row>
        <row r="14442">
          <cell r="A14442" t="str">
            <v>CHEMBL447604</v>
          </cell>
          <cell r="B14442" t="str">
            <v>CHEMBL447604</v>
          </cell>
        </row>
        <row r="14443">
          <cell r="A14443" t="str">
            <v>CHEMBL1094108</v>
          </cell>
          <cell r="B14443" t="str">
            <v>CHEMBL1094108</v>
          </cell>
        </row>
        <row r="14444">
          <cell r="A14444" t="str">
            <v>CVT.6694</v>
          </cell>
          <cell r="B14444" t="str">
            <v>CVT-6694</v>
          </cell>
        </row>
        <row r="14445">
          <cell r="A14445" t="str">
            <v>CHEMBL219160</v>
          </cell>
          <cell r="B14445" t="str">
            <v>CHEMBL219160</v>
          </cell>
        </row>
        <row r="14446">
          <cell r="A14446" t="str">
            <v>XL765</v>
          </cell>
          <cell r="B14446" t="str">
            <v>XL765</v>
          </cell>
        </row>
        <row r="14447">
          <cell r="A14447" t="str">
            <v>X2..4.METHOXY.BENZYL..ISOQUINOLINE.1.3.4.TRIONE</v>
          </cell>
          <cell r="B14447" t="str">
            <v>2-(4-METHOXY-BENZYL)-ISOQUINOLINE-1,3,4-TRIONE</v>
          </cell>
        </row>
        <row r="14448">
          <cell r="A14448" t="str">
            <v>quinapril</v>
          </cell>
          <cell r="B14448" t="str">
            <v>quinapril</v>
          </cell>
        </row>
        <row r="14449">
          <cell r="A14449" t="str">
            <v>CHEMBL261606</v>
          </cell>
          <cell r="B14449" t="str">
            <v>CHEMBL261606</v>
          </cell>
        </row>
        <row r="14450">
          <cell r="A14450" t="str">
            <v>CHEMBL382728</v>
          </cell>
          <cell r="B14450" t="str">
            <v>CHEMBL382728</v>
          </cell>
        </row>
        <row r="14451">
          <cell r="A14451" t="str">
            <v>Pitavastatin</v>
          </cell>
          <cell r="B14451" t="str">
            <v>Pitavastatin</v>
          </cell>
        </row>
        <row r="14452">
          <cell r="A14452" t="str">
            <v>Brequinar</v>
          </cell>
          <cell r="B14452" t="str">
            <v>Brequinar</v>
          </cell>
        </row>
        <row r="14453">
          <cell r="A14453" t="str">
            <v>L.NIL</v>
          </cell>
          <cell r="B14453" t="str">
            <v>L-NIL</v>
          </cell>
        </row>
        <row r="14454">
          <cell r="A14454" t="str">
            <v>CHEMBL360190</v>
          </cell>
          <cell r="B14454" t="str">
            <v>CHEMBL360190</v>
          </cell>
        </row>
        <row r="14455">
          <cell r="A14455" t="str">
            <v>Heptanoate</v>
          </cell>
          <cell r="B14455" t="str">
            <v>Heptanoate</v>
          </cell>
        </row>
        <row r="14456">
          <cell r="A14456" t="str">
            <v>CHEMBL459245</v>
          </cell>
          <cell r="B14456" t="str">
            <v>CHEMBL459245</v>
          </cell>
        </row>
        <row r="14457">
          <cell r="A14457" t="str">
            <v>CHEMBL435505</v>
          </cell>
          <cell r="B14457" t="str">
            <v>CHEMBL435505</v>
          </cell>
        </row>
        <row r="14458">
          <cell r="A14458" t="str">
            <v>X4.hydroxysaprothoquinone</v>
          </cell>
          <cell r="B14458" t="str">
            <v>4-hydroxysaprothoquinone</v>
          </cell>
        </row>
        <row r="14459">
          <cell r="A14459" t="str">
            <v>FR173657</v>
          </cell>
          <cell r="B14459" t="str">
            <v>FR173657</v>
          </cell>
        </row>
        <row r="14460">
          <cell r="A14460" t="str">
            <v>CHEMBL67219</v>
          </cell>
          <cell r="B14460" t="str">
            <v>CHEMBL67219</v>
          </cell>
        </row>
        <row r="14461">
          <cell r="A14461" t="str">
            <v>X4.Amino.N..4.methylphenyl.benzenesulfonamide</v>
          </cell>
          <cell r="B14461" t="str">
            <v>4-Amino-N-(4-methylphenyl)benzenesulfonamide</v>
          </cell>
        </row>
        <row r="14462">
          <cell r="A14462" t="str">
            <v>CHEMBL14812</v>
          </cell>
          <cell r="B14462" t="str">
            <v>CHEMBL14812</v>
          </cell>
        </row>
        <row r="14463">
          <cell r="A14463" t="str">
            <v>Quinagolide</v>
          </cell>
          <cell r="B14463" t="str">
            <v>Quinagolide</v>
          </cell>
        </row>
        <row r="14464">
          <cell r="A14464" t="str">
            <v>EB.47</v>
          </cell>
          <cell r="B14464" t="str">
            <v>EB 47</v>
          </cell>
        </row>
        <row r="14465">
          <cell r="A14465" t="str">
            <v>FVPTDVG.Tic.FAF.Tic</v>
          </cell>
          <cell r="B14465" t="str">
            <v>FVPTDVG-Tic-FAF-Tic</v>
          </cell>
        </row>
        <row r="14466">
          <cell r="A14466" t="str">
            <v>CHEMBL575383</v>
          </cell>
          <cell r="B14466" t="str">
            <v>CHEMBL575383</v>
          </cell>
        </row>
        <row r="14467">
          <cell r="A14467" t="str">
            <v>Piroxantrone</v>
          </cell>
          <cell r="B14467" t="str">
            <v>Piroxantrone</v>
          </cell>
        </row>
        <row r="14468">
          <cell r="A14468" t="str">
            <v>CHEMBL414307</v>
          </cell>
          <cell r="B14468" t="str">
            <v>CHEMBL414307</v>
          </cell>
        </row>
        <row r="14469">
          <cell r="A14469" t="str">
            <v>CHEMBL370586</v>
          </cell>
          <cell r="B14469" t="str">
            <v>CHEMBL370586</v>
          </cell>
        </row>
        <row r="14470">
          <cell r="A14470" t="str">
            <v>Octoclothepin</v>
          </cell>
          <cell r="B14470" t="str">
            <v>Octoclothepin</v>
          </cell>
        </row>
        <row r="14471">
          <cell r="A14471" t="str">
            <v>CHEMBL208639</v>
          </cell>
          <cell r="B14471" t="str">
            <v>CHEMBL208639</v>
          </cell>
        </row>
        <row r="14472">
          <cell r="A14472" t="str">
            <v>X3.Methoxybenzamide</v>
          </cell>
          <cell r="B14472" t="str">
            <v>3-Methoxybenzamide</v>
          </cell>
        </row>
        <row r="14473">
          <cell r="A14473" t="str">
            <v>CHEMBL500394</v>
          </cell>
          <cell r="B14473" t="str">
            <v>CHEMBL500394</v>
          </cell>
        </row>
        <row r="14474">
          <cell r="A14474" t="str">
            <v>X2.Chloro.N6.cyclopentyladenosine</v>
          </cell>
          <cell r="B14474" t="str">
            <v>2-Chloro-N6-cyclopentyladenosine</v>
          </cell>
        </row>
        <row r="14475">
          <cell r="A14475" t="str">
            <v>X2.nitrophenanthrene.9.10.dione</v>
          </cell>
          <cell r="B14475" t="str">
            <v>2-nitrophenanthrene-9,10-dione</v>
          </cell>
        </row>
        <row r="14476">
          <cell r="A14476" t="str">
            <v>CHEMBL459071</v>
          </cell>
          <cell r="B14476" t="str">
            <v>CHEMBL459071</v>
          </cell>
        </row>
        <row r="14477">
          <cell r="A14477" t="str">
            <v>CHEMBL16450</v>
          </cell>
          <cell r="B14477" t="str">
            <v>CHEMBL16450</v>
          </cell>
        </row>
        <row r="14478">
          <cell r="A14478" t="str">
            <v>CHEMBL260253</v>
          </cell>
          <cell r="B14478" t="str">
            <v>CHEMBL260253</v>
          </cell>
        </row>
        <row r="14479">
          <cell r="A14479" t="str">
            <v>L.370518</v>
          </cell>
          <cell r="B14479" t="str">
            <v>L-370518</v>
          </cell>
        </row>
        <row r="14480">
          <cell r="A14480" t="str">
            <v>BAY.80.6946</v>
          </cell>
          <cell r="B14480" t="str">
            <v>BAY 80-6946</v>
          </cell>
        </row>
        <row r="14481">
          <cell r="A14481" t="str">
            <v>CHEMBL439429</v>
          </cell>
          <cell r="B14481" t="str">
            <v>CHEMBL439429</v>
          </cell>
        </row>
        <row r="14482">
          <cell r="A14482" t="str">
            <v>Traxoprodil</v>
          </cell>
          <cell r="B14482" t="str">
            <v>Traxoprodil</v>
          </cell>
        </row>
        <row r="14483">
          <cell r="A14483" t="str">
            <v>N.Cyclohexylmethyl.ETAV</v>
          </cell>
          <cell r="B14483" t="str">
            <v>N-Cyclohexylmethyl-ETAV</v>
          </cell>
        </row>
        <row r="14484">
          <cell r="A14484" t="str">
            <v>CHEMBL503773</v>
          </cell>
          <cell r="B14484" t="str">
            <v>CHEMBL503773</v>
          </cell>
        </row>
        <row r="14485">
          <cell r="A14485" t="str">
            <v>X317318.70.0</v>
          </cell>
          <cell r="B14485" t="str">
            <v>317318-70-0</v>
          </cell>
        </row>
        <row r="14486">
          <cell r="A14486" t="str">
            <v>CHEMBL1214739</v>
          </cell>
          <cell r="B14486" t="str">
            <v>CHEMBL1214739</v>
          </cell>
        </row>
        <row r="14487">
          <cell r="A14487" t="str">
            <v>UNII.2Q5861SUIG</v>
          </cell>
          <cell r="B14487" t="str">
            <v>UNII-2Q5861SUIG</v>
          </cell>
        </row>
        <row r="14488">
          <cell r="A14488" t="str">
            <v>X553.03.7</v>
          </cell>
          <cell r="B14488">
            <v>-491912</v>
          </cell>
        </row>
        <row r="14489">
          <cell r="A14489" t="str">
            <v>CHEMBL134529</v>
          </cell>
          <cell r="B14489" t="str">
            <v>CHEMBL134529</v>
          </cell>
        </row>
        <row r="14490">
          <cell r="A14490" t="str">
            <v>CHEMBL437373</v>
          </cell>
          <cell r="B14490" t="str">
            <v>CHEMBL437373</v>
          </cell>
        </row>
        <row r="14491">
          <cell r="A14491" t="str">
            <v>CHEMBL394806</v>
          </cell>
          <cell r="B14491" t="str">
            <v>CHEMBL394806</v>
          </cell>
        </row>
        <row r="14492">
          <cell r="A14492" t="str">
            <v>CHEMBL379308</v>
          </cell>
          <cell r="B14492" t="str">
            <v>CHEMBL379308</v>
          </cell>
        </row>
        <row r="14493">
          <cell r="A14493" t="str">
            <v>Psammaplin.A</v>
          </cell>
          <cell r="B14493" t="str">
            <v>Psammaplin A</v>
          </cell>
        </row>
        <row r="14494">
          <cell r="A14494" t="str">
            <v>CHEMBL99361</v>
          </cell>
          <cell r="B14494" t="str">
            <v>CHEMBL99361</v>
          </cell>
        </row>
        <row r="14495">
          <cell r="A14495" t="str">
            <v>AGN.PC.0769SO</v>
          </cell>
          <cell r="B14495" t="str">
            <v>AGN-PC-0769SO</v>
          </cell>
        </row>
        <row r="14496">
          <cell r="A14496" t="str">
            <v>X2.Mercapto.4.phenylthiazole</v>
          </cell>
          <cell r="B14496" t="str">
            <v>2-Mercapto-4-phenylthiazole</v>
          </cell>
        </row>
        <row r="14497">
          <cell r="A14497" t="str">
            <v>X5..methylthiotubercidin</v>
          </cell>
          <cell r="B14497" t="str">
            <v>5'-methylthiotubercidin</v>
          </cell>
        </row>
        <row r="14498">
          <cell r="A14498" t="str">
            <v>CHEMBL370016</v>
          </cell>
          <cell r="B14498" t="str">
            <v>CHEMBL370016</v>
          </cell>
        </row>
        <row r="14499">
          <cell r="A14499" t="str">
            <v>CHEMBL429568</v>
          </cell>
          <cell r="B14499" t="str">
            <v>CHEMBL429568</v>
          </cell>
        </row>
        <row r="14500">
          <cell r="A14500" t="str">
            <v>CHEMBL142750</v>
          </cell>
          <cell r="B14500" t="str">
            <v>CHEMBL142750</v>
          </cell>
        </row>
        <row r="14501">
          <cell r="A14501" t="str">
            <v>CHEMBL109209</v>
          </cell>
          <cell r="B14501" t="str">
            <v>CHEMBL109209</v>
          </cell>
        </row>
        <row r="14502">
          <cell r="A14502" t="str">
            <v>CHEMBL201762</v>
          </cell>
          <cell r="B14502" t="str">
            <v>CHEMBL201762</v>
          </cell>
        </row>
        <row r="14503">
          <cell r="A14503" t="str">
            <v>CHEMBL129965</v>
          </cell>
          <cell r="B14503" t="str">
            <v>CHEMBL129965</v>
          </cell>
        </row>
        <row r="14504">
          <cell r="A14504" t="str">
            <v>Eplivanserin.fumarate</v>
          </cell>
          <cell r="B14504" t="str">
            <v>Eplivanserin fumarate</v>
          </cell>
        </row>
        <row r="14505">
          <cell r="A14505" t="str">
            <v>Rho.Kinase.Inhibitor</v>
          </cell>
          <cell r="B14505" t="str">
            <v>Rho Kinase Inhibitor</v>
          </cell>
        </row>
        <row r="14506">
          <cell r="A14506" t="str">
            <v>CHEMBL526728</v>
          </cell>
          <cell r="B14506" t="str">
            <v>CHEMBL526728</v>
          </cell>
        </row>
        <row r="14507">
          <cell r="A14507" t="str">
            <v>CHEMBL187771</v>
          </cell>
          <cell r="B14507" t="str">
            <v>CHEMBL187771</v>
          </cell>
        </row>
        <row r="14508">
          <cell r="A14508" t="str">
            <v>CHEMBL592133</v>
          </cell>
          <cell r="B14508" t="str">
            <v>CHEMBL592133</v>
          </cell>
        </row>
        <row r="14509">
          <cell r="A14509" t="str">
            <v>X1.Octanesulfonyl.fluoride</v>
          </cell>
          <cell r="B14509" t="str">
            <v>1-Octanesulfonyl fluoride</v>
          </cell>
        </row>
        <row r="14510">
          <cell r="A14510" t="str">
            <v>Cenicriviroc.mesylate</v>
          </cell>
          <cell r="B14510" t="str">
            <v>Cenicriviroc mesylate</v>
          </cell>
        </row>
        <row r="14511">
          <cell r="A14511" t="str">
            <v>CHEMBL30038</v>
          </cell>
          <cell r="B14511" t="str">
            <v>CHEMBL30038</v>
          </cell>
        </row>
        <row r="14512">
          <cell r="A14512" t="str">
            <v>CHEMBL381357</v>
          </cell>
          <cell r="B14512" t="str">
            <v>CHEMBL381357</v>
          </cell>
        </row>
        <row r="14513">
          <cell r="A14513" t="str">
            <v>X1059734.66.5</v>
          </cell>
          <cell r="B14513" t="str">
            <v>1059734-66-5</v>
          </cell>
        </row>
        <row r="14514">
          <cell r="A14514" t="str">
            <v>CHEMBL242257</v>
          </cell>
          <cell r="B14514" t="str">
            <v>CHEMBL242257</v>
          </cell>
        </row>
        <row r="14515">
          <cell r="A14515" t="str">
            <v>CHEMBL61273</v>
          </cell>
          <cell r="B14515" t="str">
            <v>CHEMBL61273</v>
          </cell>
        </row>
        <row r="14516">
          <cell r="A14516" t="str">
            <v>X3..4.methyl.3.4.dihydronaphthalen.2.yl.pyridine</v>
          </cell>
          <cell r="B14516" t="str">
            <v>3-(4-methyl-3,4-dihydronaphthalen-2-yl)pyridine</v>
          </cell>
        </row>
        <row r="14517">
          <cell r="A14517" t="str">
            <v>CHEMBL599381</v>
          </cell>
          <cell r="B14517" t="str">
            <v>CHEMBL599381</v>
          </cell>
        </row>
        <row r="14518">
          <cell r="A14518" t="str">
            <v>AC1NRB45</v>
          </cell>
          <cell r="B14518" t="str">
            <v>AC1NRB45</v>
          </cell>
        </row>
        <row r="14519">
          <cell r="A14519" t="str">
            <v>CHEMBL158737</v>
          </cell>
          <cell r="B14519" t="str">
            <v>CHEMBL158737</v>
          </cell>
        </row>
        <row r="14520">
          <cell r="A14520" t="str">
            <v>OSI.930</v>
          </cell>
          <cell r="B14520" t="str">
            <v>OSI-930</v>
          </cell>
        </row>
        <row r="14521">
          <cell r="A14521" t="str">
            <v>X4.anilinopyrimidine.7a</v>
          </cell>
          <cell r="B14521" t="str">
            <v>4-anilinopyrimidine 7a</v>
          </cell>
        </row>
        <row r="14522">
          <cell r="A14522" t="str">
            <v>CHEMBL380201</v>
          </cell>
          <cell r="B14522" t="str">
            <v>CHEMBL380201</v>
          </cell>
        </row>
        <row r="14523">
          <cell r="A14523" t="str">
            <v>CHEMBL1173277</v>
          </cell>
          <cell r="B14523" t="str">
            <v>CHEMBL1173277</v>
          </cell>
        </row>
        <row r="14524">
          <cell r="A14524" t="str">
            <v>Phenylmethylbarbituric.acid</v>
          </cell>
          <cell r="B14524" t="str">
            <v>Phenylmethylbarbituric acid</v>
          </cell>
        </row>
        <row r="14525">
          <cell r="A14525" t="str">
            <v>CHEMBL382417</v>
          </cell>
          <cell r="B14525" t="str">
            <v>CHEMBL382417</v>
          </cell>
        </row>
        <row r="14526">
          <cell r="A14526" t="str">
            <v>beta.methylmelatonin</v>
          </cell>
          <cell r="B14526" t="str">
            <v>beta-methylmelatonin</v>
          </cell>
        </row>
        <row r="14527">
          <cell r="A14527" t="str">
            <v>CHEMBL325050</v>
          </cell>
          <cell r="B14527" t="str">
            <v>CHEMBL325050</v>
          </cell>
        </row>
        <row r="14528">
          <cell r="A14528" t="str">
            <v>X180083.23.2</v>
          </cell>
          <cell r="B14528" t="str">
            <v>180083-23-2</v>
          </cell>
        </row>
        <row r="14529">
          <cell r="A14529" t="str">
            <v>ZANOTERONE</v>
          </cell>
          <cell r="B14529" t="str">
            <v>ZANOTERONE</v>
          </cell>
        </row>
        <row r="14530">
          <cell r="A14530" t="str">
            <v>CHEMBL412885</v>
          </cell>
          <cell r="B14530" t="str">
            <v>CHEMBL412885</v>
          </cell>
        </row>
        <row r="14531">
          <cell r="A14531" t="str">
            <v>A.131701</v>
          </cell>
          <cell r="B14531" t="str">
            <v>A-131701</v>
          </cell>
        </row>
        <row r="14532">
          <cell r="A14532" t="str">
            <v>AGN.PC.0MWF5Y</v>
          </cell>
          <cell r="B14532" t="str">
            <v>AGN-PC-0MWF5Y</v>
          </cell>
        </row>
        <row r="14533">
          <cell r="A14533" t="str">
            <v>ZNCCNCSSKWCRDHSRCC</v>
          </cell>
          <cell r="B14533" t="str">
            <v>ZNCCNCSSKWCRDHSRCC</v>
          </cell>
        </row>
        <row r="14534">
          <cell r="A14534" t="str">
            <v>CHEMBL176064</v>
          </cell>
          <cell r="B14534" t="str">
            <v>CHEMBL176064</v>
          </cell>
        </row>
        <row r="14535">
          <cell r="A14535" t="str">
            <v>CHEMBL63504</v>
          </cell>
          <cell r="B14535" t="str">
            <v>CHEMBL63504</v>
          </cell>
        </row>
        <row r="14536">
          <cell r="A14536" t="str">
            <v>Desclasinose.Azithromycinarylalkyl.Hydroxamate</v>
          </cell>
          <cell r="B14536" t="str">
            <v>Desclasinose Azithromycinarylalkyl Hydroxamate</v>
          </cell>
        </row>
        <row r="14537">
          <cell r="A14537" t="str">
            <v>CHEMBL397407</v>
          </cell>
          <cell r="B14537" t="str">
            <v>CHEMBL397407</v>
          </cell>
        </row>
        <row r="14538">
          <cell r="A14538" t="str">
            <v>EXEL.7647</v>
          </cell>
          <cell r="B14538" t="str">
            <v>EXEL-7647</v>
          </cell>
        </row>
        <row r="14539">
          <cell r="A14539" t="str">
            <v>ANILERIDINE</v>
          </cell>
          <cell r="B14539" t="str">
            <v>ANILERIDINE</v>
          </cell>
        </row>
        <row r="14540">
          <cell r="A14540" t="str">
            <v>CHEMBL505633</v>
          </cell>
          <cell r="B14540" t="str">
            <v>CHEMBL505633</v>
          </cell>
        </row>
        <row r="14541">
          <cell r="A14541" t="str">
            <v>MK.499</v>
          </cell>
          <cell r="B14541" t="str">
            <v>MK-499</v>
          </cell>
        </row>
        <row r="14542">
          <cell r="A14542" t="str">
            <v>IC.87114</v>
          </cell>
          <cell r="B14542" t="str">
            <v>IC-87114</v>
          </cell>
        </row>
        <row r="14543">
          <cell r="A14543" t="str">
            <v>CHEMBL378418</v>
          </cell>
          <cell r="B14543" t="str">
            <v>CHEMBL378418</v>
          </cell>
        </row>
        <row r="14544">
          <cell r="A14544" t="str">
            <v>Benzenamine..4..1H.indol.3.ylmethyl..</v>
          </cell>
          <cell r="B14544" t="str">
            <v>Benzenamine, 4-(1H-indol-3-ylmethyl)-</v>
          </cell>
        </row>
        <row r="14545">
          <cell r="A14545" t="str">
            <v>Oroidin</v>
          </cell>
          <cell r="B14545" t="str">
            <v>Oroidin</v>
          </cell>
        </row>
        <row r="14546">
          <cell r="A14546" t="str">
            <v>CHEMBL393304</v>
          </cell>
          <cell r="B14546" t="str">
            <v>CHEMBL393304</v>
          </cell>
        </row>
        <row r="14547">
          <cell r="A14547" t="str">
            <v>CHEMBL1086638</v>
          </cell>
          <cell r="B14547" t="str">
            <v>CHEMBL1086638</v>
          </cell>
        </row>
        <row r="14548">
          <cell r="A14548" t="str">
            <v>CHEMBL1077387</v>
          </cell>
          <cell r="B14548" t="str">
            <v>CHEMBL1077387</v>
          </cell>
        </row>
        <row r="14549">
          <cell r="A14549" t="str">
            <v>Glemanserin</v>
          </cell>
          <cell r="B14549" t="str">
            <v>Glemanserin</v>
          </cell>
        </row>
        <row r="14550">
          <cell r="A14550" t="str">
            <v>CHEMBL415188</v>
          </cell>
          <cell r="B14550" t="str">
            <v>CHEMBL415188</v>
          </cell>
        </row>
        <row r="14551">
          <cell r="A14551" t="str">
            <v>Ac.ICVWQD.5fW.GAHRCT.NH2</v>
          </cell>
          <cell r="B14551" t="str">
            <v>Ac-ICVWQD(5fW)GAHRCT-NH2</v>
          </cell>
        </row>
        <row r="14552">
          <cell r="A14552" t="str">
            <v>Quizartinib</v>
          </cell>
          <cell r="B14552" t="str">
            <v>Quizartinib</v>
          </cell>
        </row>
        <row r="14553">
          <cell r="A14553" t="str">
            <v>CHEMBL436759</v>
          </cell>
          <cell r="B14553" t="str">
            <v>CHEMBL436759</v>
          </cell>
        </row>
        <row r="14554">
          <cell r="A14554" t="str">
            <v>CCK.Opioid.Peptide..13</v>
          </cell>
          <cell r="B14554" t="str">
            <v>CCK-Opioid Peptide, 13</v>
          </cell>
        </row>
        <row r="14555">
          <cell r="A14555" t="str">
            <v>CHEMBL116945</v>
          </cell>
          <cell r="B14555" t="str">
            <v>CHEMBL116945</v>
          </cell>
        </row>
        <row r="14556">
          <cell r="A14556" t="str">
            <v>CHEMBL471041</v>
          </cell>
          <cell r="B14556" t="str">
            <v>CHEMBL471041</v>
          </cell>
        </row>
        <row r="14557">
          <cell r="A14557" t="str">
            <v>Isosakuranetin</v>
          </cell>
          <cell r="B14557" t="str">
            <v>Isosakuranetin</v>
          </cell>
        </row>
        <row r="14558">
          <cell r="A14558" t="str">
            <v>Relacatib</v>
          </cell>
          <cell r="B14558" t="str">
            <v>Relacatib</v>
          </cell>
        </row>
        <row r="14559">
          <cell r="A14559" t="str">
            <v>PA.Autoinducer</v>
          </cell>
          <cell r="B14559" t="str">
            <v>PA Autoinducer</v>
          </cell>
        </row>
        <row r="14560">
          <cell r="A14560" t="str">
            <v>CHEMBL305164</v>
          </cell>
          <cell r="B14560" t="str">
            <v>CHEMBL305164</v>
          </cell>
        </row>
        <row r="14561">
          <cell r="A14561" t="str">
            <v>CHEMBL280514</v>
          </cell>
          <cell r="B14561" t="str">
            <v>CHEMBL280514</v>
          </cell>
        </row>
        <row r="14562">
          <cell r="A14562" t="str">
            <v>CHEMBL203853</v>
          </cell>
          <cell r="B14562" t="str">
            <v>CHEMBL203853</v>
          </cell>
        </row>
        <row r="14563">
          <cell r="A14563" t="str">
            <v>AGN.PC.04X1UH</v>
          </cell>
          <cell r="B14563" t="str">
            <v>AGN-PC-04X1UH</v>
          </cell>
        </row>
        <row r="14564">
          <cell r="A14564" t="str">
            <v>CHEMBL436887</v>
          </cell>
          <cell r="B14564" t="str">
            <v>CHEMBL436887</v>
          </cell>
        </row>
        <row r="14565">
          <cell r="A14565" t="str">
            <v>CHEMBL167419</v>
          </cell>
          <cell r="B14565" t="str">
            <v>CHEMBL167419</v>
          </cell>
        </row>
        <row r="14566">
          <cell r="A14566" t="str">
            <v>BENZYL.MERCAPTAN</v>
          </cell>
          <cell r="B14566" t="str">
            <v>BENZYL MERCAPTAN</v>
          </cell>
        </row>
        <row r="14567">
          <cell r="A14567" t="str">
            <v>CHEMBL87358</v>
          </cell>
          <cell r="B14567" t="str">
            <v>CHEMBL87358</v>
          </cell>
        </row>
        <row r="14568">
          <cell r="A14568" t="str">
            <v>N.benzyl.N.hydroxy.5.phenylpentanamide</v>
          </cell>
          <cell r="B14568" t="str">
            <v>N-benzyl-N-hydroxy-5-phenylpentanamide</v>
          </cell>
        </row>
        <row r="14569">
          <cell r="A14569" t="str">
            <v>CHEMBL380911</v>
          </cell>
          <cell r="B14569" t="str">
            <v>CHEMBL380911</v>
          </cell>
        </row>
        <row r="14570">
          <cell r="A14570" t="str">
            <v>CHEMBL179591</v>
          </cell>
          <cell r="B14570" t="str">
            <v>CHEMBL179591</v>
          </cell>
        </row>
        <row r="14571">
          <cell r="A14571" t="str">
            <v>X2.4.Dichlorobenzyl.mercaptan</v>
          </cell>
          <cell r="B14571" t="str">
            <v>2,4-Dichlorobenzyl mercaptan</v>
          </cell>
        </row>
        <row r="14572">
          <cell r="A14572" t="str">
            <v>CHEMBL250301</v>
          </cell>
          <cell r="B14572" t="str">
            <v>CHEMBL250301</v>
          </cell>
        </row>
        <row r="14573">
          <cell r="A14573" t="str">
            <v>ALOISINE.A</v>
          </cell>
          <cell r="B14573" t="str">
            <v>ALOISINE A</v>
          </cell>
        </row>
        <row r="14574">
          <cell r="A14574" t="str">
            <v>SC.514</v>
          </cell>
          <cell r="B14574" t="str">
            <v>SC-514</v>
          </cell>
        </row>
        <row r="14575">
          <cell r="A14575" t="str">
            <v>CHEMBL501649</v>
          </cell>
          <cell r="B14575" t="str">
            <v>CHEMBL501649</v>
          </cell>
        </row>
        <row r="14576">
          <cell r="A14576" t="str">
            <v>CHEMBL257911</v>
          </cell>
          <cell r="B14576" t="str">
            <v>CHEMBL257911</v>
          </cell>
        </row>
        <row r="14577">
          <cell r="A14577" t="str">
            <v>FV.Tic.TDVGPFAF</v>
          </cell>
          <cell r="B14577" t="str">
            <v>FV-Tic-TDVGPFAF</v>
          </cell>
        </row>
        <row r="14578">
          <cell r="A14578" t="str">
            <v>CHEMBL504540</v>
          </cell>
          <cell r="B14578" t="str">
            <v>CHEMBL504540</v>
          </cell>
        </row>
        <row r="14579">
          <cell r="A14579" t="str">
            <v>Bosentan.hydrate</v>
          </cell>
          <cell r="B14579" t="str">
            <v>Bosentan hydrate</v>
          </cell>
        </row>
        <row r="14580">
          <cell r="A14580" t="str">
            <v>CHEMBL1240573</v>
          </cell>
          <cell r="B14580" t="str">
            <v>CHEMBL1240573</v>
          </cell>
        </row>
        <row r="14581">
          <cell r="A14581" t="str">
            <v>CHEMBL451538</v>
          </cell>
          <cell r="B14581" t="str">
            <v>CHEMBL451538</v>
          </cell>
        </row>
        <row r="14582">
          <cell r="A14582" t="str">
            <v>CHEMBL290497</v>
          </cell>
          <cell r="B14582" t="str">
            <v>CHEMBL290497</v>
          </cell>
        </row>
        <row r="14583">
          <cell r="A14583" t="str">
            <v>CHEMBL207837</v>
          </cell>
          <cell r="B14583" t="str">
            <v>CHEMBL207837</v>
          </cell>
        </row>
        <row r="14584">
          <cell r="A14584" t="str">
            <v>CHEMBL333482</v>
          </cell>
          <cell r="B14584" t="str">
            <v>CHEMBL333482</v>
          </cell>
        </row>
        <row r="14585">
          <cell r="A14585" t="str">
            <v>CHEMBL591489</v>
          </cell>
          <cell r="B14585" t="str">
            <v>CHEMBL591489</v>
          </cell>
        </row>
        <row r="14586">
          <cell r="A14586" t="str">
            <v>CHEMBL571233</v>
          </cell>
          <cell r="B14586" t="str">
            <v>CHEMBL571233</v>
          </cell>
        </row>
        <row r="14587">
          <cell r="A14587" t="str">
            <v>CHEMBL425617</v>
          </cell>
          <cell r="B14587" t="str">
            <v>CHEMBL425617</v>
          </cell>
        </row>
        <row r="14588">
          <cell r="A14588" t="str">
            <v>Androstenol</v>
          </cell>
          <cell r="B14588" t="str">
            <v>Androstenol</v>
          </cell>
        </row>
        <row r="14589">
          <cell r="A14589" t="str">
            <v>X1.2.3.4.Tetrahydro.2.naphthylamine</v>
          </cell>
          <cell r="B14589" t="str">
            <v>1,2,3,4-Tetrahydro-2-naphthylamine</v>
          </cell>
        </row>
        <row r="14590">
          <cell r="A14590" t="str">
            <v>Cirsimaritin</v>
          </cell>
          <cell r="B14590" t="str">
            <v>Cirsimaritin</v>
          </cell>
        </row>
        <row r="14591">
          <cell r="A14591" t="str">
            <v>X483.60.3</v>
          </cell>
          <cell r="B14591" t="str">
            <v>483-60-3</v>
          </cell>
        </row>
        <row r="14592">
          <cell r="A14592" t="str">
            <v>CHEMBL209221</v>
          </cell>
          <cell r="B14592" t="str">
            <v>CHEMBL209221</v>
          </cell>
        </row>
        <row r="14593">
          <cell r="A14593" t="str">
            <v>X1.4.Dimethoxyanthracene</v>
          </cell>
          <cell r="B14593" t="str">
            <v>1,4-Dimethoxyanthracene</v>
          </cell>
        </row>
        <row r="14594">
          <cell r="A14594" t="str">
            <v>X.3.Pyridylmethylene.indane.25b</v>
          </cell>
          <cell r="B14594" t="str">
            <v>(3-Pyridylmethylene)indane 25b</v>
          </cell>
        </row>
        <row r="14595">
          <cell r="A14595" t="str">
            <v>X3.3.diethyl.1.phenylazetidine.2.4.dione</v>
          </cell>
          <cell r="B14595" t="str">
            <v>3,3-diethyl-1-phenylazetidine-2,4-dione</v>
          </cell>
        </row>
        <row r="14596">
          <cell r="A14596" t="str">
            <v>CHEMBL1276276</v>
          </cell>
          <cell r="B14596" t="str">
            <v>CHEMBL1276276</v>
          </cell>
        </row>
        <row r="14597">
          <cell r="A14597" t="str">
            <v>CHEMBL1095047</v>
          </cell>
          <cell r="B14597" t="str">
            <v>CHEMBL1095047</v>
          </cell>
        </row>
        <row r="14598">
          <cell r="A14598" t="str">
            <v>Xanomeline.tartrate</v>
          </cell>
          <cell r="B14598" t="str">
            <v>Xanomeline tartrate</v>
          </cell>
        </row>
        <row r="14599">
          <cell r="A14599" t="str">
            <v>MMDA</v>
          </cell>
          <cell r="B14599" t="str">
            <v>MMDA</v>
          </cell>
        </row>
        <row r="14600">
          <cell r="A14600" t="str">
            <v>CHEMBL285783</v>
          </cell>
          <cell r="B14600" t="str">
            <v>CHEMBL285783</v>
          </cell>
        </row>
        <row r="14601">
          <cell r="A14601" t="str">
            <v>CHEMBL373834</v>
          </cell>
          <cell r="B14601" t="str">
            <v>CHEMBL373834</v>
          </cell>
        </row>
        <row r="14602">
          <cell r="A14602" t="str">
            <v>CHEMBL167669</v>
          </cell>
          <cell r="B14602" t="str">
            <v>CHEMBL167669</v>
          </cell>
        </row>
        <row r="14603">
          <cell r="A14603" t="str">
            <v>PIPERNONALINE</v>
          </cell>
          <cell r="B14603" t="str">
            <v>PIPERNONALINE</v>
          </cell>
        </row>
        <row r="14604">
          <cell r="A14604" t="str">
            <v>CHEMBL571661</v>
          </cell>
          <cell r="B14604" t="str">
            <v>CHEMBL571661</v>
          </cell>
        </row>
        <row r="14605">
          <cell r="A14605" t="str">
            <v>WAY.255348</v>
          </cell>
          <cell r="B14605" t="str">
            <v>WAY-255348</v>
          </cell>
        </row>
        <row r="14606">
          <cell r="A14606" t="str">
            <v>lanosterol</v>
          </cell>
          <cell r="B14606" t="str">
            <v>lanosterol</v>
          </cell>
        </row>
        <row r="14607">
          <cell r="A14607" t="str">
            <v>SB236057</v>
          </cell>
          <cell r="B14607" t="str">
            <v>SB236057</v>
          </cell>
        </row>
        <row r="14608">
          <cell r="A14608" t="str">
            <v>X14933.29.0</v>
          </cell>
          <cell r="B14608" t="str">
            <v>14933-29-0</v>
          </cell>
        </row>
        <row r="14609">
          <cell r="A14609" t="str">
            <v>AGN.PC.0MWA8A</v>
          </cell>
          <cell r="B14609" t="str">
            <v>AGN-PC-0MWA8A</v>
          </cell>
        </row>
        <row r="14610">
          <cell r="A14610" t="str">
            <v>CHEMBL1169609</v>
          </cell>
          <cell r="B14610" t="str">
            <v>CHEMBL1169609</v>
          </cell>
        </row>
        <row r="14611">
          <cell r="A14611" t="str">
            <v>X4.methoxy.N..1.3.thiazol.2.yl.benzamide</v>
          </cell>
          <cell r="B14611" t="str">
            <v>4-methoxy-N-(1,3-thiazol-2-yl)benzamide</v>
          </cell>
        </row>
        <row r="14612">
          <cell r="A14612" t="str">
            <v>NSC.138419</v>
          </cell>
          <cell r="B14612" t="str">
            <v>NSC-138419</v>
          </cell>
        </row>
        <row r="14613">
          <cell r="A14613" t="str">
            <v>CHEMBL167474</v>
          </cell>
          <cell r="B14613" t="str">
            <v>CHEMBL167474</v>
          </cell>
        </row>
        <row r="14614">
          <cell r="A14614" t="str">
            <v>CHEMBL507645</v>
          </cell>
          <cell r="B14614" t="str">
            <v>CHEMBL507645</v>
          </cell>
        </row>
        <row r="14615">
          <cell r="A14615" t="str">
            <v>CHEMBL263385</v>
          </cell>
          <cell r="B14615" t="str">
            <v>CHEMBL263385</v>
          </cell>
        </row>
        <row r="14616">
          <cell r="A14616" t="str">
            <v>CHEMBL438537</v>
          </cell>
          <cell r="B14616" t="str">
            <v>CHEMBL438537</v>
          </cell>
        </row>
        <row r="14617">
          <cell r="A14617" t="str">
            <v>AC1OYT5J</v>
          </cell>
          <cell r="B14617" t="str">
            <v>AC1OYT5J</v>
          </cell>
        </row>
        <row r="14618">
          <cell r="A14618" t="str">
            <v>GRL.7234</v>
          </cell>
          <cell r="B14618" t="str">
            <v>GRL-7234</v>
          </cell>
        </row>
        <row r="14619">
          <cell r="A14619" t="str">
            <v>CHEMBL85599</v>
          </cell>
          <cell r="B14619" t="str">
            <v>CHEMBL85599</v>
          </cell>
        </row>
        <row r="14620">
          <cell r="A14620" t="str">
            <v>CHEMBL1095412</v>
          </cell>
          <cell r="B14620" t="str">
            <v>CHEMBL1095412</v>
          </cell>
        </row>
        <row r="14621">
          <cell r="A14621" t="str">
            <v>CHEMBL223719</v>
          </cell>
          <cell r="B14621" t="str">
            <v>CHEMBL223719</v>
          </cell>
        </row>
        <row r="14622">
          <cell r="A14622" t="str">
            <v>CCACSSKWCRDHSRCC</v>
          </cell>
          <cell r="B14622" t="str">
            <v>CCACSSKWCRDHSRCC</v>
          </cell>
        </row>
        <row r="14623">
          <cell r="A14623" t="str">
            <v>CARBOXYFENTANYL</v>
          </cell>
          <cell r="B14623" t="str">
            <v>CARBOXYFENTANYL</v>
          </cell>
        </row>
        <row r="14624">
          <cell r="A14624" t="str">
            <v>CHEMBL212741</v>
          </cell>
          <cell r="B14624" t="str">
            <v>CHEMBL212741</v>
          </cell>
        </row>
        <row r="14625">
          <cell r="A14625" t="str">
            <v>Bexlosteride</v>
          </cell>
          <cell r="B14625" t="str">
            <v>Bexlosteride</v>
          </cell>
        </row>
        <row r="14626">
          <cell r="A14626" t="str">
            <v>CHEMBL78625</v>
          </cell>
          <cell r="B14626" t="str">
            <v>CHEMBL78625</v>
          </cell>
        </row>
        <row r="14627">
          <cell r="A14627" t="str">
            <v>Dichloroisoproterenol</v>
          </cell>
          <cell r="B14627" t="str">
            <v>Dichloroisoproterenol</v>
          </cell>
        </row>
        <row r="14628">
          <cell r="A14628" t="str">
            <v>NeuAc</v>
          </cell>
          <cell r="B14628" t="str">
            <v>NeuAc</v>
          </cell>
        </row>
        <row r="14629">
          <cell r="A14629" t="str">
            <v>CHEMBL512644</v>
          </cell>
          <cell r="B14629" t="str">
            <v>CHEMBL512644</v>
          </cell>
        </row>
        <row r="14630">
          <cell r="A14630" t="str">
            <v>X3.propyl.1H.pyrazole.5.carboxylic.acid</v>
          </cell>
          <cell r="B14630" t="str">
            <v>3-propyl-1H-pyrazole-5-carboxylic acid</v>
          </cell>
        </row>
        <row r="14631">
          <cell r="A14631" t="str">
            <v>CHEMBL413666</v>
          </cell>
          <cell r="B14631" t="str">
            <v>CHEMBL413666</v>
          </cell>
        </row>
        <row r="14632">
          <cell r="A14632" t="str">
            <v>X.2R..1..2.6.dimethylphenoxy.propan.2.amine</v>
          </cell>
          <cell r="B14632" t="str">
            <v>(2R)-1-(2,6-dimethylphenoxy)propan-2-amine</v>
          </cell>
        </row>
        <row r="14633">
          <cell r="A14633" t="str">
            <v>SB.206553</v>
          </cell>
          <cell r="B14633" t="str">
            <v>SB 206553</v>
          </cell>
        </row>
        <row r="14634">
          <cell r="A14634" t="str">
            <v>X9.Methoxyellipticine</v>
          </cell>
          <cell r="B14634" t="str">
            <v>9-Methoxyellipticine</v>
          </cell>
        </row>
        <row r="14635">
          <cell r="A14635" t="str">
            <v>CHEMBL12567</v>
          </cell>
          <cell r="B14635" t="str">
            <v>CHEMBL12567</v>
          </cell>
        </row>
        <row r="14636">
          <cell r="A14636" t="str">
            <v>X1.4.Dideoxy.O2.Sulfo.Glucuronic.Acid</v>
          </cell>
          <cell r="B14636" t="str">
            <v>1,4-Dideoxy-O2-Sulfo-Glucuronic Acid</v>
          </cell>
        </row>
        <row r="14637">
          <cell r="A14637" t="str">
            <v>CHEMBL124476</v>
          </cell>
          <cell r="B14637" t="str">
            <v>CHEMBL124476</v>
          </cell>
        </row>
        <row r="14638">
          <cell r="A14638" t="str">
            <v>Co.101244.hydrochloride</v>
          </cell>
          <cell r="B14638" t="str">
            <v>Co 101244 hydrochloride</v>
          </cell>
        </row>
        <row r="14639">
          <cell r="A14639" t="str">
            <v>PALASONIN</v>
          </cell>
          <cell r="B14639" t="str">
            <v>PALASONIN</v>
          </cell>
        </row>
        <row r="14640">
          <cell r="A14640" t="str">
            <v>Thiol.Based.Inhibitor..7c</v>
          </cell>
          <cell r="B14640" t="str">
            <v>Thiol-Based Inhibitor, 7c</v>
          </cell>
        </row>
        <row r="14641">
          <cell r="A14641" t="str">
            <v>BRL.52537.hydrochloride</v>
          </cell>
          <cell r="B14641" t="str">
            <v>BRL 52537 hydrochloride</v>
          </cell>
        </row>
        <row r="14642">
          <cell r="A14642" t="str">
            <v>CHEMBL43819</v>
          </cell>
          <cell r="B14642" t="str">
            <v>CHEMBL43819</v>
          </cell>
        </row>
        <row r="14643">
          <cell r="A14643" t="str">
            <v>epoxy.ketone..8g</v>
          </cell>
          <cell r="B14643" t="str">
            <v>epoxy-ketone, 8g</v>
          </cell>
        </row>
        <row r="14644">
          <cell r="A14644" t="str">
            <v>CHEMBL166731</v>
          </cell>
          <cell r="B14644" t="str">
            <v>CHEMBL166731</v>
          </cell>
        </row>
        <row r="14645">
          <cell r="A14645" t="str">
            <v>X3.Hydroxypyrazine.2.carboxamide</v>
          </cell>
          <cell r="B14645" t="str">
            <v>3-Hydroxypyrazine-2-carboxamide</v>
          </cell>
        </row>
        <row r="14646">
          <cell r="A14646" t="str">
            <v>reparixin</v>
          </cell>
          <cell r="B14646" t="str">
            <v>reparixin</v>
          </cell>
        </row>
        <row r="14647">
          <cell r="A14647" t="str">
            <v>UNII.XAV9KYN9WL</v>
          </cell>
          <cell r="B14647" t="str">
            <v>UNII-XAV9KYN9WL</v>
          </cell>
        </row>
        <row r="14648">
          <cell r="A14648" t="str">
            <v>ohioensin.C</v>
          </cell>
          <cell r="B14648" t="str">
            <v>ohioensin C</v>
          </cell>
        </row>
        <row r="14649">
          <cell r="A14649" t="str">
            <v>AC1O6SNF</v>
          </cell>
          <cell r="B14649" t="str">
            <v>AC1O6SNF</v>
          </cell>
        </row>
        <row r="14650">
          <cell r="A14650" t="str">
            <v>NIFEVIROC</v>
          </cell>
          <cell r="B14650" t="str">
            <v>NIFEVIROC</v>
          </cell>
        </row>
        <row r="14651">
          <cell r="A14651" t="str">
            <v>Sar.Arg.Val.Tyr.Ile.His.Pro.Ile</v>
          </cell>
          <cell r="B14651" t="str">
            <v>Sar-Arg-Val-Tyr-Ile-His-Pro-Ile</v>
          </cell>
        </row>
        <row r="14652">
          <cell r="A14652" t="str">
            <v>CHEMBL1165117</v>
          </cell>
          <cell r="B14652" t="str">
            <v>CHEMBL1165117</v>
          </cell>
        </row>
        <row r="14653">
          <cell r="A14653" t="str">
            <v>CHEMBL496927</v>
          </cell>
          <cell r="B14653" t="str">
            <v>CHEMBL496927</v>
          </cell>
        </row>
        <row r="14654">
          <cell r="A14654" t="str">
            <v>Imidazolylmethyleneindane.9a</v>
          </cell>
          <cell r="B14654" t="str">
            <v>Imidazolylmethyleneindane 9a</v>
          </cell>
        </row>
        <row r="14655">
          <cell r="A14655" t="str">
            <v>Ingenol.3.bezoate</v>
          </cell>
          <cell r="B14655" t="str">
            <v>Ingenol-3-bezoate</v>
          </cell>
        </row>
        <row r="14656">
          <cell r="A14656" t="str">
            <v>pyridoxine.5..phosphate</v>
          </cell>
          <cell r="B14656" t="str">
            <v>pyridoxine-5'-phosphate</v>
          </cell>
        </row>
        <row r="14657">
          <cell r="A14657" t="str">
            <v>SureCN6205793</v>
          </cell>
          <cell r="B14657" t="str">
            <v>SureCN6205793</v>
          </cell>
        </row>
        <row r="14658">
          <cell r="A14658" t="str">
            <v>Phosphonic.acid...1.hydroxyheptylidene.bis.</v>
          </cell>
          <cell r="B14658" t="str">
            <v>Phosphonic acid, (1-hydroxyheptylidene)bis-</v>
          </cell>
        </row>
        <row r="14659">
          <cell r="A14659" t="str">
            <v>CHEMBL263969</v>
          </cell>
          <cell r="B14659" t="str">
            <v>CHEMBL263969</v>
          </cell>
        </row>
        <row r="14660">
          <cell r="A14660" t="str">
            <v>CHEMBL1170460</v>
          </cell>
          <cell r="B14660" t="str">
            <v>CHEMBL1170460</v>
          </cell>
        </row>
        <row r="14661">
          <cell r="A14661" t="str">
            <v>X3...5.phenyl.1.3.oxazol.2.yl.amino.benzonitrile</v>
          </cell>
          <cell r="B14661" t="str">
            <v>3-[(5-phenyl-1,3-oxazol-2-yl)amino]benzonitrile</v>
          </cell>
        </row>
        <row r="14662">
          <cell r="A14662" t="str">
            <v>CHEMBL59673</v>
          </cell>
          <cell r="B14662" t="str">
            <v>CHEMBL59673</v>
          </cell>
        </row>
        <row r="14663">
          <cell r="A14663" t="str">
            <v>DPR000052</v>
          </cell>
          <cell r="B14663" t="str">
            <v>DPR000052</v>
          </cell>
        </row>
        <row r="14664">
          <cell r="A14664" t="str">
            <v>CHEMBL414159</v>
          </cell>
          <cell r="B14664" t="str">
            <v>CHEMBL414159</v>
          </cell>
        </row>
        <row r="14665">
          <cell r="A14665" t="str">
            <v>S.Dihydroxypropyladenine</v>
          </cell>
          <cell r="B14665" t="str">
            <v>S-Dihydroxypropyladenine</v>
          </cell>
        </row>
        <row r="14666">
          <cell r="A14666" t="str">
            <v>Chlorodysinosin.A</v>
          </cell>
          <cell r="B14666" t="str">
            <v>Chlorodysinosin A</v>
          </cell>
        </row>
        <row r="14667">
          <cell r="A14667" t="str">
            <v>CHEMBL63838</v>
          </cell>
          <cell r="B14667" t="str">
            <v>CHEMBL63838</v>
          </cell>
        </row>
        <row r="14668">
          <cell r="A14668" t="str">
            <v>CHEMBL375187</v>
          </cell>
          <cell r="B14668" t="str">
            <v>CHEMBL375187</v>
          </cell>
        </row>
        <row r="14669">
          <cell r="A14669" t="str">
            <v>N.propynyl.amidebenzenesulphonide</v>
          </cell>
          <cell r="B14669" t="str">
            <v>N-propynyl amidebenzenesulphonide</v>
          </cell>
        </row>
        <row r="14670">
          <cell r="A14670" t="str">
            <v>AGN.PC.00E0CI</v>
          </cell>
          <cell r="B14670" t="str">
            <v>AGN-PC-00E0CI</v>
          </cell>
        </row>
        <row r="14671">
          <cell r="A14671" t="str">
            <v>CHEMBL93647</v>
          </cell>
          <cell r="B14671" t="str">
            <v>CHEMBL93647</v>
          </cell>
        </row>
        <row r="14672">
          <cell r="A14672" t="str">
            <v>CHEMBL550063</v>
          </cell>
          <cell r="B14672" t="str">
            <v>CHEMBL550063</v>
          </cell>
        </row>
        <row r="14673">
          <cell r="A14673" t="str">
            <v>CHEMBL364230</v>
          </cell>
          <cell r="B14673" t="str">
            <v>CHEMBL364230</v>
          </cell>
        </row>
        <row r="14674">
          <cell r="A14674" t="str">
            <v>N.Methylisatin</v>
          </cell>
          <cell r="B14674" t="str">
            <v>N-Methylisatin</v>
          </cell>
        </row>
        <row r="14675">
          <cell r="A14675" t="str">
            <v>CHEMBL88837</v>
          </cell>
          <cell r="B14675" t="str">
            <v>CHEMBL88837</v>
          </cell>
        </row>
        <row r="14676">
          <cell r="A14676" t="str">
            <v>CHEMBL334529</v>
          </cell>
          <cell r="B14676" t="str">
            <v>CHEMBL334529</v>
          </cell>
        </row>
        <row r="14677">
          <cell r="A14677" t="str">
            <v>X....EHNA</v>
          </cell>
          <cell r="B14677" t="str">
            <v>(+)-EHNA</v>
          </cell>
        </row>
        <row r="14678">
          <cell r="A14678" t="str">
            <v>Pyz7.D.Trp8.SRIF</v>
          </cell>
          <cell r="B14678" t="str">
            <v>Pyz7-D-Trp8-SRIF</v>
          </cell>
        </row>
        <row r="14679">
          <cell r="A14679" t="str">
            <v>AGN.PC.00CFAL</v>
          </cell>
          <cell r="B14679" t="str">
            <v>AGN-PC-00CFAL</v>
          </cell>
        </row>
        <row r="14680">
          <cell r="A14680" t="str">
            <v>X8.methylnaringenin</v>
          </cell>
          <cell r="B14680" t="str">
            <v>8-methylnaringenin</v>
          </cell>
        </row>
        <row r="14681">
          <cell r="A14681" t="str">
            <v>CHEMBL190469</v>
          </cell>
          <cell r="B14681" t="str">
            <v>CHEMBL190469</v>
          </cell>
        </row>
        <row r="14682">
          <cell r="A14682" t="str">
            <v>CHEMBL197551</v>
          </cell>
          <cell r="B14682" t="str">
            <v>CHEMBL197551</v>
          </cell>
        </row>
        <row r="14683">
          <cell r="A14683" t="str">
            <v>X3..3.butylsulfanyl.1...4.chlorophenyl.methyl..5.propan.2.ylindol.2.yl..2.2.dimethylpropanoic.acid</v>
          </cell>
          <cell r="B14683" t="str">
            <v>3-[3-butylsulfanyl-1-[(4-chlorophenyl)methyl]-5-propan-2-ylindol-2-yl]-2,2-dimethylpropanoic acid</v>
          </cell>
        </row>
        <row r="14684">
          <cell r="A14684" t="str">
            <v>Apilimod</v>
          </cell>
          <cell r="B14684" t="str">
            <v>Apilimod</v>
          </cell>
        </row>
        <row r="14685">
          <cell r="A14685" t="str">
            <v>CHEMBL14112</v>
          </cell>
          <cell r="B14685" t="str">
            <v>CHEMBL14112</v>
          </cell>
        </row>
        <row r="14686">
          <cell r="A14686" t="str">
            <v>thymeleatoxin</v>
          </cell>
          <cell r="B14686" t="str">
            <v>thymeleatoxin</v>
          </cell>
        </row>
        <row r="14687">
          <cell r="A14687" t="str">
            <v>X.E..6.Styrylisatin</v>
          </cell>
          <cell r="B14687" t="str">
            <v>(E)-6-Styrylisatin</v>
          </cell>
        </row>
        <row r="14688">
          <cell r="A14688" t="str">
            <v>CHEMBL598810</v>
          </cell>
          <cell r="B14688" t="str">
            <v>CHEMBL598810</v>
          </cell>
        </row>
        <row r="14689">
          <cell r="A14689" t="str">
            <v>X....5.deoxyadeenophorine</v>
          </cell>
          <cell r="B14689" t="str">
            <v>(+)-5-deoxyadeenophorine</v>
          </cell>
        </row>
        <row r="14690">
          <cell r="A14690" t="str">
            <v>X2.4.4.triphenylimidazoline</v>
          </cell>
          <cell r="B14690" t="str">
            <v>2,4,4-triphenylimidazoline</v>
          </cell>
        </row>
        <row r="14691">
          <cell r="A14691" t="str">
            <v>CHEMBL488922</v>
          </cell>
          <cell r="B14691" t="str">
            <v>CHEMBL488922</v>
          </cell>
        </row>
        <row r="14692">
          <cell r="A14692" t="str">
            <v>ezetimibe.glucuronide</v>
          </cell>
          <cell r="B14692" t="str">
            <v>ezetimibe-glucuronide</v>
          </cell>
        </row>
        <row r="14693">
          <cell r="A14693" t="str">
            <v>CHEMBL361722</v>
          </cell>
          <cell r="B14693" t="str">
            <v>CHEMBL361722</v>
          </cell>
        </row>
        <row r="14694">
          <cell r="A14694" t="str">
            <v>CHEMBL116092</v>
          </cell>
          <cell r="B14694" t="str">
            <v>CHEMBL116092</v>
          </cell>
        </row>
        <row r="14695">
          <cell r="A14695" t="str">
            <v>AGN.PC.0809YT</v>
          </cell>
          <cell r="B14695" t="str">
            <v>AGN-PC-0809YT</v>
          </cell>
        </row>
        <row r="14696">
          <cell r="A14696" t="str">
            <v>PF.04691502</v>
          </cell>
          <cell r="B14696" t="str">
            <v>PF-04691502</v>
          </cell>
        </row>
        <row r="14697">
          <cell r="A14697" t="str">
            <v>Prop.2.ynyl.4.sulfamoylbenzoate</v>
          </cell>
          <cell r="B14697" t="str">
            <v>Prop-2-ynyl 4-sulfamoylbenzoate</v>
          </cell>
        </row>
        <row r="14698">
          <cell r="A14698" t="str">
            <v>Tamoxifen.methyl.iodide</v>
          </cell>
          <cell r="B14698" t="str">
            <v>Tamoxifen methyl iodide</v>
          </cell>
        </row>
        <row r="14699">
          <cell r="A14699" t="str">
            <v>CHEMBL95104</v>
          </cell>
          <cell r="B14699" t="str">
            <v>CHEMBL95104</v>
          </cell>
        </row>
        <row r="14700">
          <cell r="A14700" t="str">
            <v>AAL.993</v>
          </cell>
          <cell r="B14700" t="str">
            <v>AAL-993</v>
          </cell>
        </row>
        <row r="14701">
          <cell r="A14701" t="str">
            <v>CHEMBL426169</v>
          </cell>
          <cell r="B14701" t="str">
            <v>CHEMBL426169</v>
          </cell>
        </row>
        <row r="14702">
          <cell r="A14702" t="str">
            <v>Luffariellolide</v>
          </cell>
          <cell r="B14702" t="str">
            <v>Luffariellolide</v>
          </cell>
        </row>
        <row r="14703">
          <cell r="A14703" t="str">
            <v>CHEMBL454438</v>
          </cell>
          <cell r="B14703" t="str">
            <v>CHEMBL454438</v>
          </cell>
        </row>
        <row r="14704">
          <cell r="A14704" t="str">
            <v>CHEMBL253574</v>
          </cell>
          <cell r="B14704" t="str">
            <v>CHEMBL253574</v>
          </cell>
        </row>
        <row r="14705">
          <cell r="A14705" t="str">
            <v>CHEMBL224643</v>
          </cell>
          <cell r="B14705" t="str">
            <v>CHEMBL224643</v>
          </cell>
        </row>
        <row r="14706">
          <cell r="A14706" t="str">
            <v>CHEMBL590276</v>
          </cell>
          <cell r="B14706" t="str">
            <v>CHEMBL590276</v>
          </cell>
        </row>
        <row r="14707">
          <cell r="A14707" t="str">
            <v>CHEMBL505588</v>
          </cell>
          <cell r="B14707" t="str">
            <v>CHEMBL505588</v>
          </cell>
        </row>
        <row r="14708">
          <cell r="A14708" t="str">
            <v>CHEMBL449867</v>
          </cell>
          <cell r="B14708" t="str">
            <v>CHEMBL449867</v>
          </cell>
        </row>
        <row r="14709">
          <cell r="A14709" t="str">
            <v>CHEMBL1096027</v>
          </cell>
          <cell r="B14709" t="str">
            <v>CHEMBL1096027</v>
          </cell>
        </row>
        <row r="14710">
          <cell r="A14710" t="str">
            <v>X3..6.ethoxynaphthalen.2.yl.pyridine</v>
          </cell>
          <cell r="B14710" t="str">
            <v>3-(6-ethoxynaphthalen-2-yl)pyridine</v>
          </cell>
        </row>
        <row r="14711">
          <cell r="A14711" t="str">
            <v>X7.bromo.1H.indazole</v>
          </cell>
          <cell r="B14711" t="str">
            <v>7-bromo-1H-indazole</v>
          </cell>
        </row>
        <row r="14712">
          <cell r="A14712" t="str">
            <v>CHEMBL12624</v>
          </cell>
          <cell r="B14712" t="str">
            <v>CHEMBL12624</v>
          </cell>
        </row>
        <row r="14713">
          <cell r="A14713" t="str">
            <v>ACHP</v>
          </cell>
          <cell r="B14713" t="str">
            <v>ACHP</v>
          </cell>
        </row>
        <row r="14714">
          <cell r="A14714" t="str">
            <v>CHEMBL486028</v>
          </cell>
          <cell r="B14714" t="str">
            <v>CHEMBL486028</v>
          </cell>
        </row>
        <row r="14715">
          <cell r="A14715" t="str">
            <v>CHEMBL1253381</v>
          </cell>
          <cell r="B14715" t="str">
            <v>CHEMBL1253381</v>
          </cell>
        </row>
        <row r="14716">
          <cell r="A14716" t="str">
            <v>X5.6.cyclic.tetrahydropteridine</v>
          </cell>
          <cell r="B14716" t="str">
            <v>5,6-cyclic-tetrahydropteridine</v>
          </cell>
        </row>
        <row r="14717">
          <cell r="A14717" t="str">
            <v>licoagrochalcone.A</v>
          </cell>
          <cell r="B14717" t="str">
            <v>licoagrochalcone A</v>
          </cell>
        </row>
        <row r="14718">
          <cell r="A14718" t="str">
            <v>CHEMBL325414</v>
          </cell>
          <cell r="B14718" t="str">
            <v>CHEMBL325414</v>
          </cell>
        </row>
        <row r="14719">
          <cell r="A14719" t="str">
            <v>CHEMBL186969</v>
          </cell>
          <cell r="B14719" t="str">
            <v>CHEMBL186969</v>
          </cell>
        </row>
        <row r="14720">
          <cell r="A14720" t="str">
            <v>L.isoleucyl.L.prolinamide</v>
          </cell>
          <cell r="B14720" t="str">
            <v>L-isoleucyl-L-prolinamide</v>
          </cell>
        </row>
        <row r="14721">
          <cell r="A14721" t="str">
            <v>X2.hydrazinylbenzenesulfonamide</v>
          </cell>
          <cell r="B14721" t="str">
            <v>2-hydrazinylbenzenesulfonamide</v>
          </cell>
        </row>
        <row r="14722">
          <cell r="A14722" t="str">
            <v>SB.243213</v>
          </cell>
          <cell r="B14722" t="str">
            <v>SB 243213</v>
          </cell>
        </row>
        <row r="14723">
          <cell r="A14723" t="str">
            <v>CHEMBL395987</v>
          </cell>
          <cell r="B14723" t="str">
            <v>CHEMBL395987</v>
          </cell>
        </row>
        <row r="14724">
          <cell r="A14724" t="str">
            <v>CHEMBL1096513</v>
          </cell>
          <cell r="B14724" t="str">
            <v>CHEMBL1096513</v>
          </cell>
        </row>
        <row r="14725">
          <cell r="A14725" t="str">
            <v>CHEMBL164745</v>
          </cell>
          <cell r="B14725" t="str">
            <v>CHEMBL164745</v>
          </cell>
        </row>
        <row r="14726">
          <cell r="A14726" t="str">
            <v>AZD.4547</v>
          </cell>
          <cell r="B14726" t="str">
            <v>AZD-4547</v>
          </cell>
        </row>
        <row r="14727">
          <cell r="A14727" t="str">
            <v>CHEMBL109210</v>
          </cell>
          <cell r="B14727" t="str">
            <v>CHEMBL109210</v>
          </cell>
        </row>
        <row r="14728">
          <cell r="A14728" t="str">
            <v>CHEMBL63146</v>
          </cell>
          <cell r="B14728" t="str">
            <v>CHEMBL63146</v>
          </cell>
        </row>
        <row r="14729">
          <cell r="A14729" t="str">
            <v>CHEMBL260601</v>
          </cell>
          <cell r="B14729" t="str">
            <v>CHEMBL260601</v>
          </cell>
        </row>
        <row r="14730">
          <cell r="A14730" t="str">
            <v>X2..3..1.phenylethyl.phenyl.propanoic.Acid</v>
          </cell>
          <cell r="B14730" t="str">
            <v>2-[3-(1-phenylethyl)phenyl]propanoic Acid</v>
          </cell>
        </row>
        <row r="14731">
          <cell r="A14731" t="str">
            <v>CHEMBL600013</v>
          </cell>
          <cell r="B14731" t="str">
            <v>CHEMBL600013</v>
          </cell>
        </row>
        <row r="14732">
          <cell r="A14732" t="str">
            <v>BAS.09534324</v>
          </cell>
          <cell r="B14732" t="str">
            <v>BAS 09534324</v>
          </cell>
        </row>
        <row r="14733">
          <cell r="A14733" t="str">
            <v>CHEMBL77961</v>
          </cell>
          <cell r="B14733" t="str">
            <v>CHEMBL77961</v>
          </cell>
        </row>
        <row r="14734">
          <cell r="A14734" t="str">
            <v>SERGLIFLOZIN.A</v>
          </cell>
          <cell r="B14734" t="str">
            <v>SERGLIFLOZIN A</v>
          </cell>
        </row>
        <row r="14735">
          <cell r="A14735" t="str">
            <v>X1H.Azepine..1...2.3.dihydro.2.3.dioxo.1H.indol.5.yl.sulfonyl.hexahydro.</v>
          </cell>
          <cell r="B14735" t="str">
            <v>1H-Azepine, 1-[(2,3-dihydro-2,3-dioxo-1H-indol-5-yl)sulfonyl]hexahydro-</v>
          </cell>
        </row>
        <row r="14736">
          <cell r="A14736" t="str">
            <v>CHEMBL383441</v>
          </cell>
          <cell r="B14736" t="str">
            <v>CHEMBL383441</v>
          </cell>
        </row>
        <row r="14737">
          <cell r="A14737" t="str">
            <v>Terbogrel</v>
          </cell>
          <cell r="B14737" t="str">
            <v>Terbogrel</v>
          </cell>
        </row>
        <row r="14738">
          <cell r="A14738" t="str">
            <v>Piridronic.acid</v>
          </cell>
          <cell r="B14738" t="str">
            <v>Piridronic acid</v>
          </cell>
        </row>
        <row r="14739">
          <cell r="A14739" t="str">
            <v>FLUMEZAPINE</v>
          </cell>
          <cell r="B14739" t="str">
            <v>FLUMEZAPINE</v>
          </cell>
        </row>
        <row r="14740">
          <cell r="A14740" t="str">
            <v>CHEMBL220095</v>
          </cell>
          <cell r="B14740" t="str">
            <v>CHEMBL220095</v>
          </cell>
        </row>
        <row r="14741">
          <cell r="A14741" t="str">
            <v>X1..3.4.dimethylphenyl..2.phenylethane.1.2.dione</v>
          </cell>
          <cell r="B14741" t="str">
            <v>1-(3,4-dimethylphenyl)-2-phenylethane-1,2-dione</v>
          </cell>
        </row>
        <row r="14742">
          <cell r="A14742" t="str">
            <v>CHEMBL118424</v>
          </cell>
          <cell r="B14742" t="str">
            <v>CHEMBL118424</v>
          </cell>
        </row>
        <row r="14743">
          <cell r="A14743" t="str">
            <v>CVT.12012</v>
          </cell>
          <cell r="B14743" t="str">
            <v>CVT-12012</v>
          </cell>
        </row>
        <row r="14744">
          <cell r="A14744" t="str">
            <v>CHEMBL510145</v>
          </cell>
          <cell r="B14744" t="str">
            <v>CHEMBL510145</v>
          </cell>
        </row>
        <row r="14745">
          <cell r="A14745" t="str">
            <v>X....NIGULDIPINE</v>
          </cell>
          <cell r="B14745" t="str">
            <v>(+)-NIGULDIPINE</v>
          </cell>
        </row>
        <row r="14746">
          <cell r="A14746" t="str">
            <v>CHEMBL175282</v>
          </cell>
          <cell r="B14746" t="str">
            <v>CHEMBL175282</v>
          </cell>
        </row>
        <row r="14747">
          <cell r="A14747" t="str">
            <v>CHEMBL516890</v>
          </cell>
          <cell r="B14747" t="str">
            <v>CHEMBL516890</v>
          </cell>
        </row>
        <row r="14748">
          <cell r="A14748" t="str">
            <v>CHEMBL76154</v>
          </cell>
          <cell r="B14748" t="str">
            <v>CHEMBL76154</v>
          </cell>
        </row>
        <row r="14749">
          <cell r="A14749" t="str">
            <v>Tanaproget</v>
          </cell>
          <cell r="B14749" t="str">
            <v>Tanaproget</v>
          </cell>
        </row>
        <row r="14750">
          <cell r="A14750" t="str">
            <v>Zankiren</v>
          </cell>
          <cell r="B14750" t="str">
            <v>Zankiren</v>
          </cell>
        </row>
        <row r="14751">
          <cell r="A14751" t="str">
            <v>AGN.PC.079LJ4</v>
          </cell>
          <cell r="B14751" t="str">
            <v>AGN-PC-079LJ4</v>
          </cell>
        </row>
        <row r="14752">
          <cell r="A14752" t="str">
            <v>NSC.57893</v>
          </cell>
          <cell r="B14752" t="str">
            <v>NSC-57893</v>
          </cell>
        </row>
        <row r="14753">
          <cell r="A14753" t="str">
            <v>X866933.46.2</v>
          </cell>
          <cell r="B14753" t="str">
            <v>866933-46-2</v>
          </cell>
        </row>
        <row r="14754">
          <cell r="A14754" t="str">
            <v>CHEMBL253948</v>
          </cell>
          <cell r="B14754" t="str">
            <v>CHEMBL253948</v>
          </cell>
        </row>
        <row r="14755">
          <cell r="A14755" t="str">
            <v>Prucalopride</v>
          </cell>
          <cell r="B14755" t="str">
            <v>Prucalopride</v>
          </cell>
        </row>
        <row r="14756">
          <cell r="A14756" t="str">
            <v>CHEMBL216228</v>
          </cell>
          <cell r="B14756" t="str">
            <v>CHEMBL216228</v>
          </cell>
        </row>
        <row r="14757">
          <cell r="A14757" t="str">
            <v>CHEMBL407221</v>
          </cell>
          <cell r="B14757" t="str">
            <v>CHEMBL407221</v>
          </cell>
        </row>
        <row r="14758">
          <cell r="A14758" t="str">
            <v>ONO.1714</v>
          </cell>
          <cell r="B14758" t="str">
            <v>ONO-1714</v>
          </cell>
        </row>
        <row r="14759">
          <cell r="A14759" t="str">
            <v>UNII.ZZ6VH5MZ17</v>
          </cell>
          <cell r="B14759" t="str">
            <v>UNII-ZZ6VH5MZ17</v>
          </cell>
        </row>
        <row r="14760">
          <cell r="A14760" t="str">
            <v>CHEMBL76457</v>
          </cell>
          <cell r="B14760" t="str">
            <v>CHEMBL76457</v>
          </cell>
        </row>
        <row r="14761">
          <cell r="A14761" t="str">
            <v>D6G</v>
          </cell>
          <cell r="B14761" t="str">
            <v>D6G</v>
          </cell>
        </row>
        <row r="14762">
          <cell r="A14762" t="str">
            <v>CHEMBL200733</v>
          </cell>
          <cell r="B14762" t="str">
            <v>CHEMBL200733</v>
          </cell>
        </row>
        <row r="14763">
          <cell r="A14763" t="str">
            <v>Streptokinase</v>
          </cell>
          <cell r="B14763" t="str">
            <v>Streptokinase</v>
          </cell>
        </row>
        <row r="14764">
          <cell r="A14764" t="str">
            <v>CHEMBL116597</v>
          </cell>
          <cell r="B14764" t="str">
            <v>CHEMBL116597</v>
          </cell>
        </row>
        <row r="14765">
          <cell r="A14765" t="str">
            <v>N.omega.Hydroxy.L.arginine</v>
          </cell>
          <cell r="B14765" t="str">
            <v>N-omega-Hydroxy-L-arginine</v>
          </cell>
        </row>
        <row r="14766">
          <cell r="A14766" t="str">
            <v>AGN.PC.075LWI</v>
          </cell>
          <cell r="B14766" t="str">
            <v>AGN-PC-075LWI</v>
          </cell>
        </row>
        <row r="14767">
          <cell r="A14767" t="str">
            <v>X2.6.Naphthalenedicarboxylic.acid</v>
          </cell>
          <cell r="B14767" t="str">
            <v>2,6-Naphthalenedicarboxylic acid</v>
          </cell>
        </row>
        <row r="14768">
          <cell r="A14768" t="str">
            <v>CHEMBL1173069</v>
          </cell>
          <cell r="B14768" t="str">
            <v>CHEMBL1173069</v>
          </cell>
        </row>
        <row r="14769">
          <cell r="A14769" t="str">
            <v>X2.DEOXY.2FLUORO.GLUCOSE</v>
          </cell>
          <cell r="B14769" t="str">
            <v>2-DEOXY-2FLUORO-GLUCOSE</v>
          </cell>
        </row>
        <row r="14770">
          <cell r="A14770" t="str">
            <v>CHEMBL42063</v>
          </cell>
          <cell r="B14770" t="str">
            <v>CHEMBL42063</v>
          </cell>
        </row>
        <row r="14771">
          <cell r="A14771" t="str">
            <v>CHEMBL381132</v>
          </cell>
          <cell r="B14771" t="str">
            <v>CHEMBL381132</v>
          </cell>
        </row>
        <row r="14772">
          <cell r="A14772" t="str">
            <v>X4.amino.N..4.chlorophenyl.benzenesulfonamide</v>
          </cell>
          <cell r="B14772" t="str">
            <v>4-amino-N-(4-chlorophenyl)benzenesulfonamide</v>
          </cell>
        </row>
        <row r="14773">
          <cell r="A14773" t="str">
            <v>CHEMBL141548</v>
          </cell>
          <cell r="B14773" t="str">
            <v>CHEMBL141548</v>
          </cell>
        </row>
        <row r="14774">
          <cell r="A14774" t="str">
            <v>CHEMBL201718</v>
          </cell>
          <cell r="B14774" t="str">
            <v>CHEMBL201718</v>
          </cell>
        </row>
        <row r="14775">
          <cell r="A14775" t="str">
            <v>CHEMBL257495</v>
          </cell>
          <cell r="B14775" t="str">
            <v>CHEMBL257495</v>
          </cell>
        </row>
        <row r="14776">
          <cell r="A14776" t="str">
            <v>X2.Hydroxycarbamoylmethyl.pentanedioic.acid</v>
          </cell>
          <cell r="B14776" t="str">
            <v>2-Hydroxycarbamoylmethyl-pentanedioic acid</v>
          </cell>
        </row>
        <row r="14777">
          <cell r="A14777" t="str">
            <v>Saprisartan</v>
          </cell>
          <cell r="B14777" t="str">
            <v>Saprisartan</v>
          </cell>
        </row>
        <row r="14778">
          <cell r="A14778" t="str">
            <v>Hemicholinium</v>
          </cell>
          <cell r="B14778" t="str">
            <v>Hemicholinium</v>
          </cell>
        </row>
        <row r="14779">
          <cell r="A14779" t="str">
            <v>CHEMBL194258</v>
          </cell>
          <cell r="B14779" t="str">
            <v>CHEMBL194258</v>
          </cell>
        </row>
        <row r="14780">
          <cell r="A14780" t="str">
            <v>CHEMBL426894</v>
          </cell>
          <cell r="B14780" t="str">
            <v>CHEMBL426894</v>
          </cell>
        </row>
        <row r="14781">
          <cell r="A14781" t="str">
            <v>CHEMBL513352</v>
          </cell>
          <cell r="B14781" t="str">
            <v>CHEMBL513352</v>
          </cell>
        </row>
        <row r="14782">
          <cell r="A14782" t="str">
            <v>Lavendustin.A</v>
          </cell>
          <cell r="B14782" t="str">
            <v>Lavendustin A</v>
          </cell>
        </row>
        <row r="14783">
          <cell r="A14783" t="str">
            <v>Bis.9..Huperzine.B</v>
          </cell>
          <cell r="B14783" t="str">
            <v>Bis(9)-Huperzine B</v>
          </cell>
        </row>
        <row r="14784">
          <cell r="A14784" t="str">
            <v>Forsythiaside</v>
          </cell>
          <cell r="B14784" t="str">
            <v>Forsythiaside</v>
          </cell>
        </row>
        <row r="14785">
          <cell r="A14785" t="str">
            <v>Sigmoidin.F</v>
          </cell>
          <cell r="B14785" t="str">
            <v>Sigmoidin F</v>
          </cell>
        </row>
        <row r="14786">
          <cell r="A14786" t="str">
            <v>DEOXYGALACTONOJIRIMYCIN</v>
          </cell>
          <cell r="B14786" t="str">
            <v>DEOXYGALACTONOJIRIMYCIN</v>
          </cell>
        </row>
        <row r="14787">
          <cell r="A14787" t="str">
            <v>CHEMBL395018</v>
          </cell>
          <cell r="B14787" t="str">
            <v>CHEMBL395018</v>
          </cell>
        </row>
        <row r="14788">
          <cell r="A14788" t="str">
            <v>CHEMBL599593</v>
          </cell>
          <cell r="B14788" t="str">
            <v>CHEMBL599593</v>
          </cell>
        </row>
        <row r="14789">
          <cell r="A14789" t="str">
            <v>CHEMBL578710</v>
          </cell>
          <cell r="B14789" t="str">
            <v>CHEMBL578710</v>
          </cell>
        </row>
        <row r="14790">
          <cell r="A14790" t="str">
            <v>CHEMBL294120</v>
          </cell>
          <cell r="B14790" t="str">
            <v>CHEMBL294120</v>
          </cell>
        </row>
        <row r="14791">
          <cell r="A14791" t="str">
            <v>CHEMBL112311</v>
          </cell>
          <cell r="B14791" t="str">
            <v>CHEMBL112311</v>
          </cell>
        </row>
        <row r="14792">
          <cell r="A14792" t="str">
            <v>CHEMBL223977</v>
          </cell>
          <cell r="B14792" t="str">
            <v>CHEMBL223977</v>
          </cell>
        </row>
        <row r="14793">
          <cell r="A14793" t="str">
            <v>CHEMBL509542</v>
          </cell>
          <cell r="B14793" t="str">
            <v>CHEMBL509542</v>
          </cell>
        </row>
        <row r="14794">
          <cell r="A14794" t="str">
            <v>CHEMBL1171980</v>
          </cell>
          <cell r="B14794" t="str">
            <v>CHEMBL1171980</v>
          </cell>
        </row>
        <row r="14795">
          <cell r="A14795" t="str">
            <v>CHEMBL598974</v>
          </cell>
          <cell r="B14795" t="str">
            <v>CHEMBL598974</v>
          </cell>
        </row>
        <row r="14796">
          <cell r="A14796" t="str">
            <v>CHEMBL505051</v>
          </cell>
          <cell r="B14796" t="str">
            <v>CHEMBL505051</v>
          </cell>
        </row>
        <row r="14797">
          <cell r="A14797" t="str">
            <v>Clamikalant</v>
          </cell>
          <cell r="B14797" t="str">
            <v>Clamikalant</v>
          </cell>
        </row>
        <row r="14798">
          <cell r="A14798" t="str">
            <v>CHEMBL209724</v>
          </cell>
          <cell r="B14798" t="str">
            <v>CHEMBL209724</v>
          </cell>
        </row>
        <row r="14799">
          <cell r="A14799" t="str">
            <v>CHEMBL377079</v>
          </cell>
          <cell r="B14799" t="str">
            <v>CHEMBL377079</v>
          </cell>
        </row>
        <row r="14800">
          <cell r="A14800" t="str">
            <v>X4..Methylamino.Benzenesulfonamide</v>
          </cell>
          <cell r="B14800" t="str">
            <v>4-(Methylamino)Benzenesulfonamide</v>
          </cell>
        </row>
        <row r="14801">
          <cell r="A14801" t="str">
            <v>CHEMBL216386</v>
          </cell>
          <cell r="B14801" t="str">
            <v>CHEMBL216386</v>
          </cell>
        </row>
        <row r="14802">
          <cell r="A14802" t="str">
            <v>CHEMBL386837</v>
          </cell>
          <cell r="B14802" t="str">
            <v>CHEMBL386837</v>
          </cell>
        </row>
        <row r="14803">
          <cell r="A14803" t="str">
            <v>X3.6.9.12.15.18.Hexaoxaeicosane</v>
          </cell>
          <cell r="B14803" t="str">
            <v>3,6,9,12,15,18-Hexaoxaeicosane</v>
          </cell>
        </row>
        <row r="14804">
          <cell r="A14804" t="str">
            <v>X3..3.5.ditert.butyl.4.hydroxyphenyl.sulfanyl.N.methyl.N..2.pyridin.2.ylethyl.propanamide</v>
          </cell>
          <cell r="B14804" t="str">
            <v>3-(3,5-ditert-butyl-4-hydroxyphenyl)sulfanyl-N-methyl-N-(2-pyridin-2-ylethyl)propanamide</v>
          </cell>
        </row>
        <row r="14805">
          <cell r="A14805" t="str">
            <v>CHEMBL435159</v>
          </cell>
          <cell r="B14805" t="str">
            <v>CHEMBL435159</v>
          </cell>
        </row>
        <row r="14806">
          <cell r="A14806" t="str">
            <v>Teglarinad.chloride</v>
          </cell>
          <cell r="B14806" t="str">
            <v>Teglarinad chloride</v>
          </cell>
        </row>
        <row r="14807">
          <cell r="A14807" t="str">
            <v>CHEMBL1081016</v>
          </cell>
          <cell r="B14807" t="str">
            <v>CHEMBL1081016</v>
          </cell>
        </row>
        <row r="14808">
          <cell r="A14808" t="str">
            <v>Vedolizmab</v>
          </cell>
          <cell r="B14808" t="str">
            <v>Vedolizmab</v>
          </cell>
        </row>
        <row r="14809">
          <cell r="A14809" t="str">
            <v>CHEMBL216618</v>
          </cell>
          <cell r="B14809" t="str">
            <v>CHEMBL216618</v>
          </cell>
        </row>
        <row r="14810">
          <cell r="A14810" t="str">
            <v>X1H.Imidazole..1..3.methoxy.2.naphthalenyl..</v>
          </cell>
          <cell r="B14810" t="str">
            <v>1H-Imidazole, 1-(3-methoxy-2-naphthalenyl)-</v>
          </cell>
        </row>
        <row r="14811">
          <cell r="A14811" t="str">
            <v>Revolade.Promacta</v>
          </cell>
          <cell r="B14811" t="str">
            <v>Revolade/Promacta</v>
          </cell>
        </row>
        <row r="14812">
          <cell r="A14812" t="str">
            <v>URIDINE.5..DIPHOSPHATE.MANNOSE</v>
          </cell>
          <cell r="B14812" t="str">
            <v>URIDINE-5'-DIPHOSPHATE-MANNOSE</v>
          </cell>
        </row>
        <row r="14813">
          <cell r="A14813" t="str">
            <v>CHEMBL294079</v>
          </cell>
          <cell r="B14813" t="str">
            <v>CHEMBL294079</v>
          </cell>
        </row>
        <row r="14814">
          <cell r="A14814" t="str">
            <v>Lapaquistat.acetate</v>
          </cell>
          <cell r="B14814" t="str">
            <v>Lapaquistat acetate</v>
          </cell>
        </row>
        <row r="14815">
          <cell r="A14815" t="str">
            <v>CHEMBL414542</v>
          </cell>
          <cell r="B14815" t="str">
            <v>CHEMBL414542</v>
          </cell>
        </row>
        <row r="14816">
          <cell r="A14816" t="str">
            <v>CHEMBL1083652</v>
          </cell>
          <cell r="B14816" t="str">
            <v>CHEMBL1083652</v>
          </cell>
        </row>
        <row r="14817">
          <cell r="A14817" t="str">
            <v>AGN.PC.00DQ9U</v>
          </cell>
          <cell r="B14817" t="str">
            <v>AGN-PC-00DQ9U</v>
          </cell>
        </row>
        <row r="14818">
          <cell r="A14818" t="str">
            <v>CHEMBL221485</v>
          </cell>
          <cell r="B14818" t="str">
            <v>CHEMBL221485</v>
          </cell>
        </row>
        <row r="14819">
          <cell r="A14819" t="str">
            <v>protoporphyrin.ix.containing.co</v>
          </cell>
          <cell r="B14819" t="str">
            <v>protoporphyrin ix containing co</v>
          </cell>
        </row>
        <row r="14820">
          <cell r="A14820" t="str">
            <v>CHEMBL167577</v>
          </cell>
          <cell r="B14820" t="str">
            <v>CHEMBL167577</v>
          </cell>
        </row>
        <row r="14821">
          <cell r="A14821" t="str">
            <v>CHEMBL222719</v>
          </cell>
          <cell r="B14821" t="str">
            <v>CHEMBL222719</v>
          </cell>
        </row>
        <row r="14822">
          <cell r="A14822" t="str">
            <v>CHEMBL333727</v>
          </cell>
          <cell r="B14822" t="str">
            <v>CHEMBL333727</v>
          </cell>
        </row>
        <row r="14823">
          <cell r="A14823" t="str">
            <v>X5.Substituted.1.Phenylbenzimidazole.22</v>
          </cell>
          <cell r="B14823" t="str">
            <v>5-Substituted 1-Phenylbenzimidazole 22</v>
          </cell>
        </row>
        <row r="14824">
          <cell r="A14824" t="str">
            <v>CHEMBL384950</v>
          </cell>
          <cell r="B14824" t="str">
            <v>CHEMBL384950</v>
          </cell>
        </row>
        <row r="14825">
          <cell r="A14825" t="str">
            <v>CHEMBL269043</v>
          </cell>
          <cell r="B14825" t="str">
            <v>CHEMBL269043</v>
          </cell>
        </row>
        <row r="14826">
          <cell r="A14826" t="str">
            <v>CHEMBL64704</v>
          </cell>
          <cell r="B14826" t="str">
            <v>CHEMBL64704</v>
          </cell>
        </row>
        <row r="14827">
          <cell r="A14827" t="str">
            <v>CHEMBL66902</v>
          </cell>
          <cell r="B14827" t="str">
            <v>CHEMBL66902</v>
          </cell>
        </row>
        <row r="14828">
          <cell r="A14828" t="str">
            <v>annulin.B</v>
          </cell>
          <cell r="B14828" t="str">
            <v>annulin B</v>
          </cell>
        </row>
        <row r="14829">
          <cell r="A14829" t="str">
            <v>Methyl.9H.carbazole.2.carboxylate</v>
          </cell>
          <cell r="B14829" t="str">
            <v>Methyl 9H-carbazole-2-carboxylate</v>
          </cell>
        </row>
        <row r="14830">
          <cell r="A14830" t="str">
            <v>X1044870.39.4</v>
          </cell>
          <cell r="B14830" t="str">
            <v>1044870-39-4</v>
          </cell>
        </row>
        <row r="14831">
          <cell r="A14831" t="str">
            <v>CHEMBL436990</v>
          </cell>
          <cell r="B14831" t="str">
            <v>CHEMBL436990</v>
          </cell>
        </row>
        <row r="14832">
          <cell r="A14832" t="str">
            <v>CHEMBL175883</v>
          </cell>
          <cell r="B14832" t="str">
            <v>CHEMBL175883</v>
          </cell>
        </row>
        <row r="14833">
          <cell r="A14833" t="str">
            <v>Calpain.Inhibitor.III</v>
          </cell>
          <cell r="B14833" t="str">
            <v>Calpain Inhibitor III</v>
          </cell>
        </row>
        <row r="14834">
          <cell r="A14834" t="str">
            <v>CHEMBL197664</v>
          </cell>
          <cell r="B14834" t="str">
            <v>CHEMBL197664</v>
          </cell>
        </row>
        <row r="14835">
          <cell r="A14835" t="str">
            <v>CHEMBL469809</v>
          </cell>
          <cell r="B14835" t="str">
            <v>CHEMBL469809</v>
          </cell>
        </row>
        <row r="14836">
          <cell r="A14836" t="str">
            <v>X1.NM.PP1</v>
          </cell>
          <cell r="B14836" t="str">
            <v>1-NM-PP1</v>
          </cell>
        </row>
        <row r="14837">
          <cell r="A14837" t="str">
            <v>hydrohalisulfate.1</v>
          </cell>
          <cell r="B14837" t="str">
            <v>hydrohalisulfate 1</v>
          </cell>
        </row>
        <row r="14838">
          <cell r="A14838" t="str">
            <v>CHEMBL366977</v>
          </cell>
          <cell r="B14838" t="str">
            <v>CHEMBL366977</v>
          </cell>
        </row>
        <row r="14839">
          <cell r="A14839" t="str">
            <v>X4.Nitro.2.1.3.benzothiadiazole</v>
          </cell>
          <cell r="B14839" t="str">
            <v>4-Nitro-2,1,3-benzothiadiazole</v>
          </cell>
        </row>
        <row r="14840">
          <cell r="A14840" t="str">
            <v>CL.316243</v>
          </cell>
          <cell r="B14840" t="str">
            <v>CL 316243</v>
          </cell>
        </row>
        <row r="14841">
          <cell r="A14841" t="str">
            <v>CHEMBL560537</v>
          </cell>
          <cell r="B14841" t="str">
            <v>CHEMBL560537</v>
          </cell>
        </row>
        <row r="14842">
          <cell r="A14842" t="str">
            <v>ROSOXACIN</v>
          </cell>
          <cell r="B14842" t="str">
            <v>ROSOXACIN</v>
          </cell>
        </row>
        <row r="14843">
          <cell r="A14843" t="str">
            <v>CHEMBL220128</v>
          </cell>
          <cell r="B14843" t="str">
            <v>CHEMBL220128</v>
          </cell>
        </row>
        <row r="14844">
          <cell r="A14844" t="str">
            <v>AMG.628</v>
          </cell>
          <cell r="B14844" t="str">
            <v>AMG-628</v>
          </cell>
        </row>
        <row r="14845">
          <cell r="A14845" t="str">
            <v>abyssinoflavanone.VI</v>
          </cell>
          <cell r="B14845" t="str">
            <v>abyssinoflavanone VI</v>
          </cell>
        </row>
        <row r="14846">
          <cell r="A14846" t="str">
            <v>CHEMBL497500</v>
          </cell>
          <cell r="B14846" t="str">
            <v>CHEMBL497500</v>
          </cell>
        </row>
        <row r="14847">
          <cell r="A14847" t="str">
            <v>N..2.aminophenyl.pyridine.3.carboxamide</v>
          </cell>
          <cell r="B14847" t="str">
            <v>N-(2-aminophenyl)pyridine-3-carboxamide</v>
          </cell>
        </row>
        <row r="14848">
          <cell r="A14848" t="str">
            <v>X3..4..Aminophenyl.diazenylbenzenesulfonamide</v>
          </cell>
          <cell r="B14848" t="str">
            <v>3-(4'-Aminophenyl)diazenylbenzenesulfonamide</v>
          </cell>
        </row>
        <row r="14849">
          <cell r="A14849" t="str">
            <v>Revatropate</v>
          </cell>
          <cell r="B14849" t="str">
            <v>Revatropate</v>
          </cell>
        </row>
        <row r="14850">
          <cell r="A14850" t="str">
            <v>X2.Phenylbenzylamine</v>
          </cell>
          <cell r="B14850" t="str">
            <v>2-Phenylbenzylamine</v>
          </cell>
        </row>
        <row r="14851">
          <cell r="A14851" t="str">
            <v>N.Propyl.ETAV</v>
          </cell>
          <cell r="B14851" t="str">
            <v>N-Propyl-ETAV</v>
          </cell>
        </row>
        <row r="14852">
          <cell r="A14852" t="str">
            <v>X4..cyclohexyloxy.quinazoline</v>
          </cell>
          <cell r="B14852" t="str">
            <v>4-(cyclohexyloxy)quinazoline</v>
          </cell>
        </row>
        <row r="14853">
          <cell r="A14853" t="str">
            <v>CHEMBL261848</v>
          </cell>
          <cell r="B14853" t="str">
            <v>CHEMBL261848</v>
          </cell>
        </row>
        <row r="14854">
          <cell r="A14854" t="str">
            <v>CHEMBL272306</v>
          </cell>
          <cell r="B14854" t="str">
            <v>CHEMBL272306</v>
          </cell>
        </row>
        <row r="14855">
          <cell r="A14855" t="str">
            <v>CHEMBL427269</v>
          </cell>
          <cell r="B14855" t="str">
            <v>CHEMBL427269</v>
          </cell>
        </row>
        <row r="14856">
          <cell r="A14856" t="str">
            <v>BMS184394</v>
          </cell>
          <cell r="B14856" t="str">
            <v>BMS184394</v>
          </cell>
        </row>
        <row r="14857">
          <cell r="A14857" t="str">
            <v>X2.Hydroxycinnamic.acid</v>
          </cell>
          <cell r="B14857" t="str">
            <v>2-Hydroxycinnamic acid</v>
          </cell>
        </row>
        <row r="14858">
          <cell r="A14858" t="str">
            <v>X5..4.phenoxyphenyl..1H.pyrazole</v>
          </cell>
          <cell r="B14858" t="str">
            <v>5-(4-phenoxyphenyl)-1H-pyrazole</v>
          </cell>
        </row>
        <row r="14859">
          <cell r="A14859" t="str">
            <v>CHEMBL392209</v>
          </cell>
          <cell r="B14859" t="str">
            <v>CHEMBL392209</v>
          </cell>
        </row>
        <row r="14860">
          <cell r="A14860" t="str">
            <v>CHEMBL459135</v>
          </cell>
          <cell r="B14860" t="str">
            <v>CHEMBL459135</v>
          </cell>
        </row>
        <row r="14861">
          <cell r="A14861" t="str">
            <v>Tetradecyl.dihydrogen.phosphate</v>
          </cell>
          <cell r="B14861" t="str">
            <v>Tetradecyl dihydrogen phosphate</v>
          </cell>
        </row>
        <row r="14862">
          <cell r="A14862" t="str">
            <v>X7.Hydroxy.4.phenylcoumarin</v>
          </cell>
          <cell r="B14862" t="str">
            <v>7-Hydroxy-4-phenylcoumarin</v>
          </cell>
        </row>
        <row r="14863">
          <cell r="A14863" t="str">
            <v>X12.17.dehydroxyriccardin.C</v>
          </cell>
          <cell r="B14863" t="str">
            <v>12,17-dehydroxyriccardin C</v>
          </cell>
        </row>
        <row r="14864">
          <cell r="A14864" t="str">
            <v>X5.cyclohexyl.1.3.4.oxadiazole.2.thiol</v>
          </cell>
          <cell r="B14864" t="str">
            <v>5-cyclohexyl-1,3,4-oxadiazole-2-thiol</v>
          </cell>
        </row>
        <row r="14865">
          <cell r="A14865" t="str">
            <v>X4.Fluorophenylboronic.acid</v>
          </cell>
          <cell r="B14865" t="str">
            <v>4-Fluorophenylboronic acid</v>
          </cell>
        </row>
        <row r="14866">
          <cell r="A14866" t="str">
            <v>CHEMBL1083423</v>
          </cell>
          <cell r="B14866" t="str">
            <v>CHEMBL1083423</v>
          </cell>
        </row>
        <row r="14867">
          <cell r="A14867" t="str">
            <v>Altanserin</v>
          </cell>
          <cell r="B14867" t="str">
            <v>Altanserin</v>
          </cell>
        </row>
        <row r="14868">
          <cell r="A14868" t="str">
            <v>X386264.39.7</v>
          </cell>
          <cell r="B14868" t="str">
            <v>386264-39-7</v>
          </cell>
        </row>
        <row r="14869">
          <cell r="A14869" t="str">
            <v>CS.003</v>
          </cell>
          <cell r="B14869" t="str">
            <v>CS-003</v>
          </cell>
        </row>
        <row r="14870">
          <cell r="A14870" t="str">
            <v>CHEMBL574004</v>
          </cell>
          <cell r="B14870" t="str">
            <v>CHEMBL574004</v>
          </cell>
        </row>
        <row r="14871">
          <cell r="A14871" t="str">
            <v>PD180970</v>
          </cell>
          <cell r="B14871" t="str">
            <v>PD180970</v>
          </cell>
        </row>
        <row r="14872">
          <cell r="A14872" t="str">
            <v>CHEMBL271898</v>
          </cell>
          <cell r="B14872" t="str">
            <v>CHEMBL271898</v>
          </cell>
        </row>
        <row r="14873">
          <cell r="A14873" t="str">
            <v>Sarpogrelate</v>
          </cell>
          <cell r="B14873" t="str">
            <v>Sarpogrelate</v>
          </cell>
        </row>
        <row r="14874">
          <cell r="A14874" t="str">
            <v>CHEMBL239401</v>
          </cell>
          <cell r="B14874" t="str">
            <v>CHEMBL239401</v>
          </cell>
        </row>
        <row r="14875">
          <cell r="A14875" t="str">
            <v>CHEMBL216956</v>
          </cell>
          <cell r="B14875" t="str">
            <v>CHEMBL216956</v>
          </cell>
        </row>
        <row r="14876">
          <cell r="A14876" t="str">
            <v>AZUMAMIDE.C</v>
          </cell>
          <cell r="B14876" t="str">
            <v>AZUMAMIDE C</v>
          </cell>
        </row>
        <row r="14877">
          <cell r="A14877" t="str">
            <v>NSC.613604</v>
          </cell>
          <cell r="B14877" t="str">
            <v>NSC-613604</v>
          </cell>
        </row>
        <row r="14878">
          <cell r="A14878" t="str">
            <v>CHEMBL278509</v>
          </cell>
          <cell r="B14878" t="str">
            <v>CHEMBL278509</v>
          </cell>
        </row>
        <row r="14879">
          <cell r="A14879" t="str">
            <v>CHEMBL327075</v>
          </cell>
          <cell r="B14879" t="str">
            <v>CHEMBL327075</v>
          </cell>
        </row>
        <row r="14880">
          <cell r="A14880" t="str">
            <v>CHEMBL69378</v>
          </cell>
          <cell r="B14880" t="str">
            <v>CHEMBL69378</v>
          </cell>
        </row>
        <row r="14881">
          <cell r="A14881" t="str">
            <v>CHEMBL325226</v>
          </cell>
          <cell r="B14881" t="str">
            <v>CHEMBL325226</v>
          </cell>
        </row>
        <row r="14882">
          <cell r="A14882" t="str">
            <v>CHEMBL191767</v>
          </cell>
          <cell r="B14882" t="str">
            <v>CHEMBL191767</v>
          </cell>
        </row>
        <row r="14883">
          <cell r="A14883" t="str">
            <v>CHEMBL199691</v>
          </cell>
          <cell r="B14883" t="str">
            <v>CHEMBL199691</v>
          </cell>
        </row>
        <row r="14884">
          <cell r="A14884" t="str">
            <v>Talnetant..INN.</v>
          </cell>
          <cell r="B14884" t="str">
            <v>Talnetant [INN]</v>
          </cell>
        </row>
        <row r="14885">
          <cell r="A14885" t="str">
            <v>CHEMBL1088483</v>
          </cell>
          <cell r="B14885" t="str">
            <v>CHEMBL1088483</v>
          </cell>
        </row>
        <row r="14886">
          <cell r="A14886" t="str">
            <v>CHEMBL1097706</v>
          </cell>
          <cell r="B14886" t="str">
            <v>CHEMBL1097706</v>
          </cell>
        </row>
        <row r="14887">
          <cell r="A14887" t="str">
            <v>temocapril.hydrochloride</v>
          </cell>
          <cell r="B14887" t="str">
            <v>temocapril hydrochloride</v>
          </cell>
        </row>
        <row r="14888">
          <cell r="A14888" t="str">
            <v>CHEMBL543669</v>
          </cell>
          <cell r="B14888" t="str">
            <v>CHEMBL543669</v>
          </cell>
        </row>
        <row r="14889">
          <cell r="A14889" t="str">
            <v>CHEMBL410985</v>
          </cell>
          <cell r="B14889" t="str">
            <v>CHEMBL410985</v>
          </cell>
        </row>
        <row r="14890">
          <cell r="A14890" t="str">
            <v>Galnon.trifluoroacetate.salt</v>
          </cell>
          <cell r="B14890" t="str">
            <v>Galnon trifluoroacetate salt</v>
          </cell>
        </row>
        <row r="14891">
          <cell r="A14891" t="str">
            <v>CHEMBL122865</v>
          </cell>
          <cell r="B14891" t="str">
            <v>CHEMBL122865</v>
          </cell>
        </row>
        <row r="14892">
          <cell r="A14892" t="str">
            <v>CHEMBL478993</v>
          </cell>
          <cell r="B14892" t="str">
            <v>CHEMBL478993</v>
          </cell>
        </row>
        <row r="14893">
          <cell r="A14893" t="str">
            <v>epierenone</v>
          </cell>
          <cell r="B14893" t="str">
            <v>epierenone</v>
          </cell>
        </row>
        <row r="14894">
          <cell r="A14894" t="str">
            <v>DCL000599</v>
          </cell>
          <cell r="B14894" t="str">
            <v>DCL000599</v>
          </cell>
        </row>
        <row r="14895">
          <cell r="A14895" t="str">
            <v>thiolate.analogue..26a</v>
          </cell>
          <cell r="B14895" t="str">
            <v>thiolate analogue, 26a</v>
          </cell>
        </row>
        <row r="14896">
          <cell r="A14896" t="str">
            <v>beta.Ccp</v>
          </cell>
          <cell r="B14896" t="str">
            <v>beta-Ccp</v>
          </cell>
        </row>
        <row r="14897">
          <cell r="A14897" t="str">
            <v>CHEMBL272675</v>
          </cell>
          <cell r="B14897" t="str">
            <v>CHEMBL272675</v>
          </cell>
        </row>
        <row r="14898">
          <cell r="A14898" t="str">
            <v>CHEMBL1240572</v>
          </cell>
          <cell r="B14898" t="str">
            <v>CHEMBL1240572</v>
          </cell>
        </row>
        <row r="14899">
          <cell r="A14899" t="str">
            <v>Tyrphostin.AG.538</v>
          </cell>
          <cell r="B14899" t="str">
            <v>Tyrphostin AG 538</v>
          </cell>
        </row>
        <row r="14900">
          <cell r="A14900" t="str">
            <v>CHEMBL53248</v>
          </cell>
          <cell r="B14900" t="str">
            <v>CHEMBL53248</v>
          </cell>
        </row>
        <row r="14901">
          <cell r="A14901" t="str">
            <v>X.9Z.12E..12.nitrooctadeca.9.12.dienoic.acid</v>
          </cell>
          <cell r="B14901" t="str">
            <v>(9Z,12E)-12-nitrooctadeca-9,12-dienoic acid</v>
          </cell>
        </row>
        <row r="14902">
          <cell r="A14902" t="str">
            <v>CHEMBL405182</v>
          </cell>
          <cell r="B14902" t="str">
            <v>CHEMBL405182</v>
          </cell>
        </row>
        <row r="14903">
          <cell r="A14903" t="str">
            <v>TS4</v>
          </cell>
          <cell r="B14903" t="str">
            <v>TS4</v>
          </cell>
        </row>
        <row r="14904">
          <cell r="A14904" t="str">
            <v>Isatin.Sulfonamide.20</v>
          </cell>
          <cell r="B14904" t="str">
            <v>Isatin Sulfonamide 20</v>
          </cell>
        </row>
        <row r="14905">
          <cell r="A14905" t="str">
            <v>N.Benzylmethylphenidate</v>
          </cell>
          <cell r="B14905" t="str">
            <v>N-Benzylmethylphenidate</v>
          </cell>
        </row>
        <row r="14906">
          <cell r="A14906" t="str">
            <v>NSC.154957</v>
          </cell>
          <cell r="B14906" t="str">
            <v>NSC-154957</v>
          </cell>
        </row>
        <row r="14907">
          <cell r="A14907" t="str">
            <v>CHEMBL567109</v>
          </cell>
          <cell r="B14907" t="str">
            <v>CHEMBL567109</v>
          </cell>
        </row>
        <row r="14908">
          <cell r="A14908" t="str">
            <v>CHEMBL344273</v>
          </cell>
          <cell r="B14908" t="str">
            <v>CHEMBL344273</v>
          </cell>
        </row>
        <row r="14909">
          <cell r="A14909" t="str">
            <v>CHEMBL253397</v>
          </cell>
          <cell r="B14909" t="str">
            <v>CHEMBL253397</v>
          </cell>
        </row>
        <row r="14910">
          <cell r="A14910" t="str">
            <v>TG100.115</v>
          </cell>
          <cell r="B14910" t="str">
            <v>TG100-115</v>
          </cell>
        </row>
        <row r="14911">
          <cell r="A14911" t="str">
            <v>CHEMBL501261</v>
          </cell>
          <cell r="B14911" t="str">
            <v>CHEMBL501261</v>
          </cell>
        </row>
        <row r="14912">
          <cell r="A14912" t="str">
            <v>CHEMBL213228</v>
          </cell>
          <cell r="B14912" t="str">
            <v>CHEMBL213228</v>
          </cell>
        </row>
        <row r="14913">
          <cell r="A14913" t="str">
            <v>CHEMBL276393</v>
          </cell>
          <cell r="B14913" t="str">
            <v>CHEMBL276393</v>
          </cell>
        </row>
        <row r="14914">
          <cell r="A14914" t="str">
            <v>Butethal</v>
          </cell>
          <cell r="B14914" t="str">
            <v>Butethal</v>
          </cell>
        </row>
        <row r="14915">
          <cell r="A14915" t="str">
            <v>AGN.PC.0MU5U9</v>
          </cell>
          <cell r="B14915" t="str">
            <v>AGN-PC-0MU5U9</v>
          </cell>
        </row>
        <row r="14916">
          <cell r="A14916" t="str">
            <v>CHEMBL409225</v>
          </cell>
          <cell r="B14916" t="str">
            <v>CHEMBL409225</v>
          </cell>
        </row>
        <row r="14917">
          <cell r="A14917" t="str">
            <v>Litronesib</v>
          </cell>
          <cell r="B14917" t="str">
            <v>Litronesib</v>
          </cell>
        </row>
        <row r="14918">
          <cell r="A14918" t="str">
            <v>Vilanterol</v>
          </cell>
          <cell r="B14918" t="str">
            <v>Vilanterol</v>
          </cell>
        </row>
        <row r="14919">
          <cell r="A14919" t="str">
            <v>CHEMBL507269</v>
          </cell>
          <cell r="B14919" t="str">
            <v>CHEMBL507269</v>
          </cell>
        </row>
        <row r="14920">
          <cell r="A14920" t="str">
            <v>CHEMBL54171</v>
          </cell>
          <cell r="B14920" t="str">
            <v>CHEMBL54171</v>
          </cell>
        </row>
        <row r="14921">
          <cell r="A14921" t="str">
            <v>CHEMBL73227</v>
          </cell>
          <cell r="B14921" t="str">
            <v>CHEMBL73227</v>
          </cell>
        </row>
        <row r="14922">
          <cell r="A14922" t="str">
            <v>CHEMBL407125</v>
          </cell>
          <cell r="B14922" t="str">
            <v>CHEMBL407125</v>
          </cell>
        </row>
        <row r="14923">
          <cell r="A14923" t="str">
            <v>CHEMBL326611</v>
          </cell>
          <cell r="B14923" t="str">
            <v>CHEMBL326611</v>
          </cell>
        </row>
        <row r="14924">
          <cell r="A14924" t="str">
            <v>Hemabate</v>
          </cell>
          <cell r="B14924" t="str">
            <v>Hemabate</v>
          </cell>
        </row>
        <row r="14925">
          <cell r="A14925" t="str">
            <v>CHEMBL214237</v>
          </cell>
          <cell r="B14925" t="str">
            <v>CHEMBL214237</v>
          </cell>
        </row>
        <row r="14926">
          <cell r="A14926" t="str">
            <v>Methanone...4.methoxy.1.3.benzodioxol.5.yl.phenyl.</v>
          </cell>
          <cell r="B14926" t="str">
            <v>Methanone, (4-methoxy-1,3-benzodioxol-5-yl)phenyl-</v>
          </cell>
        </row>
        <row r="14927">
          <cell r="A14927" t="str">
            <v>CHEMBL311850</v>
          </cell>
          <cell r="B14927" t="str">
            <v>CHEMBL311850</v>
          </cell>
        </row>
        <row r="14928">
          <cell r="A14928" t="str">
            <v>CHEMBL112532</v>
          </cell>
          <cell r="B14928" t="str">
            <v>CHEMBL112532</v>
          </cell>
        </row>
        <row r="14929">
          <cell r="A14929" t="str">
            <v>Thiolactomycin</v>
          </cell>
          <cell r="B14929" t="str">
            <v>Thiolactomycin</v>
          </cell>
        </row>
        <row r="14930">
          <cell r="A14930" t="str">
            <v>CHEMBL397945</v>
          </cell>
          <cell r="B14930" t="str">
            <v>CHEMBL397945</v>
          </cell>
        </row>
        <row r="14931">
          <cell r="A14931" t="str">
            <v>CHEMBL92422</v>
          </cell>
          <cell r="B14931" t="str">
            <v>CHEMBL92422</v>
          </cell>
        </row>
        <row r="14932">
          <cell r="A14932" t="str">
            <v>CHEMBL506888</v>
          </cell>
          <cell r="B14932" t="str">
            <v>CHEMBL506888</v>
          </cell>
        </row>
        <row r="14933">
          <cell r="A14933" t="str">
            <v>CHEMBL592320</v>
          </cell>
          <cell r="B14933" t="str">
            <v>CHEMBL592320</v>
          </cell>
        </row>
        <row r="14934">
          <cell r="A14934" t="str">
            <v>CHEMBL427739</v>
          </cell>
          <cell r="B14934" t="str">
            <v>CHEMBL427739</v>
          </cell>
        </row>
        <row r="14935">
          <cell r="A14935" t="str">
            <v>CHEMBL408621</v>
          </cell>
          <cell r="B14935" t="str">
            <v>CHEMBL408621</v>
          </cell>
        </row>
        <row r="14936">
          <cell r="A14936" t="str">
            <v>dipeptide.derived.nitrile..7</v>
          </cell>
          <cell r="B14936" t="str">
            <v>dipeptide-derived nitrile, 7</v>
          </cell>
        </row>
        <row r="14937">
          <cell r="A14937" t="str">
            <v>X74772.78.4</v>
          </cell>
          <cell r="B14937" t="str">
            <v>74772-78-4</v>
          </cell>
        </row>
        <row r="14938">
          <cell r="A14938" t="str">
            <v>X10.trifluoroacetyl.DDACTHF</v>
          </cell>
          <cell r="B14938" t="str">
            <v>10-trifluoroacetyl-DDACTHF</v>
          </cell>
        </row>
        <row r="14939">
          <cell r="A14939" t="str">
            <v>CHEMBL529218</v>
          </cell>
          <cell r="B14939" t="str">
            <v>CHEMBL529218</v>
          </cell>
        </row>
        <row r="14940">
          <cell r="A14940" t="str">
            <v>methyl.triphenylacetate</v>
          </cell>
          <cell r="B14940" t="str">
            <v>methyl triphenylacetate</v>
          </cell>
        </row>
        <row r="14941">
          <cell r="A14941" t="str">
            <v>CHEMBL411829</v>
          </cell>
          <cell r="B14941" t="str">
            <v>CHEMBL411829</v>
          </cell>
        </row>
        <row r="14942">
          <cell r="A14942" t="str">
            <v>CHEMBL50056</v>
          </cell>
          <cell r="B14942" t="str">
            <v>CHEMBL50056</v>
          </cell>
        </row>
        <row r="14943">
          <cell r="A14943" t="str">
            <v>Balicatib</v>
          </cell>
          <cell r="B14943" t="str">
            <v>Balicatib</v>
          </cell>
        </row>
        <row r="14944">
          <cell r="A14944" t="str">
            <v>Glidiazine</v>
          </cell>
          <cell r="B14944" t="str">
            <v>Glidiazine</v>
          </cell>
        </row>
        <row r="14945">
          <cell r="A14945" t="str">
            <v>Ac.I.CV.Bta.QDWGAHRC.T.NH2</v>
          </cell>
          <cell r="B14945" t="str">
            <v>Ac-I[CV(Bta)QDWGAHRC]T-NH2</v>
          </cell>
        </row>
        <row r="14946">
          <cell r="A14946" t="str">
            <v>CHEMBL271677</v>
          </cell>
          <cell r="B14946" t="str">
            <v>CHEMBL271677</v>
          </cell>
        </row>
        <row r="14947">
          <cell r="A14947" t="str">
            <v>X98437.23.1</v>
          </cell>
          <cell r="B14947" t="str">
            <v>98437-23-1</v>
          </cell>
        </row>
        <row r="14948">
          <cell r="A14948" t="str">
            <v>folitenol</v>
          </cell>
          <cell r="B14948" t="str">
            <v>folitenol</v>
          </cell>
        </row>
        <row r="14949">
          <cell r="A14949" t="str">
            <v>CHEMBL395290</v>
          </cell>
          <cell r="B14949" t="str">
            <v>CHEMBL395290</v>
          </cell>
        </row>
        <row r="14950">
          <cell r="A14950" t="str">
            <v>DNC003644</v>
          </cell>
          <cell r="B14950" t="str">
            <v>DNC003644</v>
          </cell>
        </row>
        <row r="14951">
          <cell r="A14951" t="str">
            <v>CHEMBL304333</v>
          </cell>
          <cell r="B14951" t="str">
            <v>CHEMBL304333</v>
          </cell>
        </row>
        <row r="14952">
          <cell r="A14952" t="str">
            <v>CHEMBL60317</v>
          </cell>
          <cell r="B14952" t="str">
            <v>CHEMBL60317</v>
          </cell>
        </row>
        <row r="14953">
          <cell r="A14953" t="str">
            <v>MERIOLIN.4</v>
          </cell>
          <cell r="B14953" t="str">
            <v>MERIOLIN 4</v>
          </cell>
        </row>
        <row r="14954">
          <cell r="A14954" t="str">
            <v>SERATRODAST</v>
          </cell>
          <cell r="B14954" t="str">
            <v>SERATRODAST</v>
          </cell>
        </row>
        <row r="14955">
          <cell r="A14955" t="str">
            <v>CHEMBL2062144</v>
          </cell>
          <cell r="B14955" t="str">
            <v>CHEMBL2062144</v>
          </cell>
        </row>
        <row r="14956">
          <cell r="A14956" t="str">
            <v>CHEMBL381739</v>
          </cell>
          <cell r="B14956" t="str">
            <v>CHEMBL381739</v>
          </cell>
        </row>
        <row r="14957">
          <cell r="A14957" t="str">
            <v>Ortataxel</v>
          </cell>
          <cell r="B14957" t="str">
            <v>Ortataxel</v>
          </cell>
        </row>
        <row r="14958">
          <cell r="A14958" t="str">
            <v>Edoxaban.tosylate.monohydrate</v>
          </cell>
          <cell r="B14958" t="str">
            <v>Edoxaban tosylate monohydrate</v>
          </cell>
        </row>
        <row r="14959">
          <cell r="A14959" t="str">
            <v>Prostratin</v>
          </cell>
          <cell r="B14959" t="str">
            <v>Prostratin</v>
          </cell>
        </row>
        <row r="14960">
          <cell r="A14960" t="str">
            <v>Gbr.12935</v>
          </cell>
          <cell r="B14960" t="str">
            <v>Gbr 12935</v>
          </cell>
        </row>
        <row r="14961">
          <cell r="A14961" t="str">
            <v>CHEMBL1170621</v>
          </cell>
          <cell r="B14961" t="str">
            <v>CHEMBL1170621</v>
          </cell>
        </row>
        <row r="14962">
          <cell r="A14962" t="str">
            <v>CHEMBL112265</v>
          </cell>
          <cell r="B14962" t="str">
            <v>CHEMBL112265</v>
          </cell>
        </row>
        <row r="14963">
          <cell r="A14963" t="str">
            <v>Ac.Nle.c.Asp.His.D.Phe.Arg.Trp.Lys..NH2</v>
          </cell>
          <cell r="B14963" t="str">
            <v>Ac-Nle-c[Asp-His-D-Phe-Arg-Trp-Lys]-NH2</v>
          </cell>
        </row>
        <row r="14964">
          <cell r="A14964" t="str">
            <v>CHEMBL207494</v>
          </cell>
          <cell r="B14964" t="str">
            <v>CHEMBL207494</v>
          </cell>
        </row>
        <row r="14965">
          <cell r="A14965" t="str">
            <v>AC1O5RRZ</v>
          </cell>
          <cell r="B14965" t="str">
            <v>AC1O5RRZ</v>
          </cell>
        </row>
        <row r="14966">
          <cell r="A14966" t="str">
            <v>CHEMBL200062</v>
          </cell>
          <cell r="B14966" t="str">
            <v>CHEMBL200062</v>
          </cell>
        </row>
        <row r="14967">
          <cell r="A14967" t="str">
            <v>CHEMBL1240887</v>
          </cell>
          <cell r="B14967" t="str">
            <v>CHEMBL1240887</v>
          </cell>
        </row>
        <row r="14968">
          <cell r="A14968" t="str">
            <v>PYROVALERONE</v>
          </cell>
          <cell r="B14968" t="str">
            <v>PYROVALERONE</v>
          </cell>
        </row>
        <row r="14969">
          <cell r="A14969" t="str">
            <v>CHEMBL210318</v>
          </cell>
          <cell r="B14969" t="str">
            <v>CHEMBL210318</v>
          </cell>
        </row>
        <row r="14970">
          <cell r="A14970" t="str">
            <v>AG3340</v>
          </cell>
          <cell r="B14970" t="str">
            <v>AG3340</v>
          </cell>
        </row>
        <row r="14971">
          <cell r="A14971" t="str">
            <v>CHEMBL404529</v>
          </cell>
          <cell r="B14971" t="str">
            <v>CHEMBL404529</v>
          </cell>
        </row>
        <row r="14972">
          <cell r="A14972" t="str">
            <v>CHEMBL190895</v>
          </cell>
          <cell r="B14972" t="str">
            <v>CHEMBL190895</v>
          </cell>
        </row>
        <row r="14973">
          <cell r="A14973" t="str">
            <v>Sch.58261</v>
          </cell>
          <cell r="B14973" t="str">
            <v>Sch 58261</v>
          </cell>
        </row>
        <row r="14974">
          <cell r="A14974" t="str">
            <v>CHEMBL1097151</v>
          </cell>
          <cell r="B14974" t="str">
            <v>CHEMBL1097151</v>
          </cell>
        </row>
        <row r="14975">
          <cell r="A14975" t="str">
            <v>CHEMBL525604</v>
          </cell>
          <cell r="B14975" t="str">
            <v>CHEMBL525604</v>
          </cell>
        </row>
        <row r="14976">
          <cell r="A14976" t="str">
            <v>TRICIRIBINE.PHOSPHATE</v>
          </cell>
          <cell r="B14976" t="str">
            <v>TRICIRIBINE PHOSPHATE</v>
          </cell>
        </row>
        <row r="14977">
          <cell r="A14977" t="str">
            <v>X4.Hydroxyisovalerate</v>
          </cell>
          <cell r="B14977" t="str">
            <v>4-Hydroxyisovalerate</v>
          </cell>
        </row>
        <row r="14978">
          <cell r="A14978" t="str">
            <v>CHEMBL311108</v>
          </cell>
          <cell r="B14978" t="str">
            <v>CHEMBL311108</v>
          </cell>
        </row>
        <row r="14979">
          <cell r="A14979" t="str">
            <v>Demotensin.3</v>
          </cell>
          <cell r="B14979" t="str">
            <v>Demotensin 3</v>
          </cell>
        </row>
        <row r="14980">
          <cell r="A14980" t="str">
            <v>CHEMBL442816</v>
          </cell>
          <cell r="B14980" t="str">
            <v>CHEMBL442816</v>
          </cell>
        </row>
        <row r="14981">
          <cell r="A14981" t="str">
            <v>Alstiphyllanine.E</v>
          </cell>
          <cell r="B14981" t="str">
            <v>Alstiphyllanine E</v>
          </cell>
        </row>
        <row r="14982">
          <cell r="A14982" t="str">
            <v>Cyclotheonamide.E</v>
          </cell>
          <cell r="B14982" t="str">
            <v>Cyclotheonamide E</v>
          </cell>
        </row>
        <row r="14983">
          <cell r="A14983" t="str">
            <v>CHEMBL1277286</v>
          </cell>
          <cell r="B14983" t="str">
            <v>CHEMBL1277286</v>
          </cell>
        </row>
        <row r="14984">
          <cell r="A14984" t="str">
            <v>CHEMBL407233</v>
          </cell>
          <cell r="B14984" t="str">
            <v>CHEMBL407233</v>
          </cell>
        </row>
        <row r="14985">
          <cell r="A14985" t="str">
            <v>L.731735</v>
          </cell>
          <cell r="B14985" t="str">
            <v>L-731735</v>
          </cell>
        </row>
        <row r="14986">
          <cell r="A14986" t="str">
            <v>CHEMBL560419</v>
          </cell>
          <cell r="B14986" t="str">
            <v>CHEMBL560419</v>
          </cell>
        </row>
        <row r="14987">
          <cell r="A14987" t="str">
            <v>Davasaicin</v>
          </cell>
          <cell r="B14987" t="str">
            <v>Davasaicin</v>
          </cell>
        </row>
        <row r="14988">
          <cell r="A14988" t="str">
            <v>CHEMBL467890</v>
          </cell>
          <cell r="B14988" t="str">
            <v>CHEMBL467890</v>
          </cell>
        </row>
        <row r="14989">
          <cell r="A14989" t="str">
            <v>CHEMBL540622</v>
          </cell>
          <cell r="B14989" t="str">
            <v>CHEMBL540622</v>
          </cell>
        </row>
        <row r="14990">
          <cell r="A14990" t="str">
            <v>SB.505124</v>
          </cell>
          <cell r="B14990" t="str">
            <v>SB-505124</v>
          </cell>
        </row>
        <row r="14991">
          <cell r="A14991" t="str">
            <v>Niravoline</v>
          </cell>
          <cell r="B14991" t="str">
            <v>Niravoline</v>
          </cell>
        </row>
        <row r="14992">
          <cell r="A14992" t="str">
            <v>KM.233</v>
          </cell>
          <cell r="B14992" t="str">
            <v>KM-233</v>
          </cell>
        </row>
        <row r="14993">
          <cell r="A14993" t="str">
            <v>X104285.82.7</v>
          </cell>
          <cell r="B14993" t="str">
            <v>104285-82-7</v>
          </cell>
        </row>
        <row r="14994">
          <cell r="A14994" t="str">
            <v>Antazoline.hydrochloride</v>
          </cell>
          <cell r="B14994" t="str">
            <v>Antazoline hydrochloride</v>
          </cell>
        </row>
        <row r="14995">
          <cell r="A14995" t="str">
            <v>N.Butyl.ETAV</v>
          </cell>
          <cell r="B14995" t="str">
            <v>N-Butyl-ETAV</v>
          </cell>
        </row>
        <row r="14996">
          <cell r="A14996" t="str">
            <v>kuwanon.R</v>
          </cell>
          <cell r="B14996" t="str">
            <v>kuwanon R</v>
          </cell>
        </row>
        <row r="14997">
          <cell r="A14997" t="str">
            <v>CHEMBL268200</v>
          </cell>
          <cell r="B14997" t="str">
            <v>CHEMBL268200</v>
          </cell>
        </row>
        <row r="14998">
          <cell r="A14998" t="str">
            <v>CHEMBL179043</v>
          </cell>
          <cell r="B14998" t="str">
            <v>CHEMBL179043</v>
          </cell>
        </row>
        <row r="14999">
          <cell r="A14999" t="str">
            <v>CHEMBL186650</v>
          </cell>
          <cell r="B14999" t="str">
            <v>CHEMBL186650</v>
          </cell>
        </row>
        <row r="15000">
          <cell r="A15000" t="str">
            <v>CHEMBL599233</v>
          </cell>
          <cell r="B15000" t="str">
            <v>CHEMBL599233</v>
          </cell>
        </row>
        <row r="15001">
          <cell r="A15001" t="str">
            <v>alacepril</v>
          </cell>
          <cell r="B15001" t="str">
            <v>alacepril</v>
          </cell>
        </row>
        <row r="15002">
          <cell r="A15002" t="str">
            <v>RK.682</v>
          </cell>
          <cell r="B15002" t="str">
            <v>RK-682</v>
          </cell>
        </row>
        <row r="15003">
          <cell r="A15003" t="str">
            <v>Angiotensin.IV</v>
          </cell>
          <cell r="B15003" t="str">
            <v>Angiotensin IV</v>
          </cell>
        </row>
        <row r="15004">
          <cell r="A15004" t="str">
            <v>PI.88</v>
          </cell>
          <cell r="B15004" t="str">
            <v>PI-88</v>
          </cell>
        </row>
        <row r="15005">
          <cell r="A15005" t="str">
            <v>CHEMBL242931</v>
          </cell>
          <cell r="B15005" t="str">
            <v>CHEMBL242931</v>
          </cell>
        </row>
        <row r="15006">
          <cell r="A15006" t="str">
            <v>X4.4..Difluorobenzil</v>
          </cell>
          <cell r="B15006" t="str">
            <v>4,4'-Difluorobenzil</v>
          </cell>
        </row>
        <row r="15007">
          <cell r="A15007" t="str">
            <v>CHEMBL221802</v>
          </cell>
          <cell r="B15007" t="str">
            <v>CHEMBL221802</v>
          </cell>
        </row>
        <row r="15008">
          <cell r="A15008" t="str">
            <v>CHEMBL414716</v>
          </cell>
          <cell r="B15008" t="str">
            <v>CHEMBL414716</v>
          </cell>
        </row>
        <row r="15009">
          <cell r="A15009" t="str">
            <v>CHEMBL437610</v>
          </cell>
          <cell r="B15009" t="str">
            <v>CHEMBL437610</v>
          </cell>
        </row>
        <row r="15010">
          <cell r="A15010" t="str">
            <v>SureCN12261351</v>
          </cell>
          <cell r="B15010" t="str">
            <v>SureCN12261351</v>
          </cell>
        </row>
        <row r="15011">
          <cell r="A15011" t="str">
            <v>N..1.Naphthyl.ethylenediamine</v>
          </cell>
          <cell r="B15011" t="str">
            <v>N-(1-Naphthyl)ethylenediamine</v>
          </cell>
        </row>
        <row r="15012">
          <cell r="A15012" t="str">
            <v>X4.methoxybenzenesulfinate</v>
          </cell>
          <cell r="B15012" t="str">
            <v>4-methoxybenzenesulfinate</v>
          </cell>
        </row>
        <row r="15013">
          <cell r="A15013" t="str">
            <v>CHEMBL66100</v>
          </cell>
          <cell r="B15013" t="str">
            <v>CHEMBL66100</v>
          </cell>
        </row>
        <row r="15014">
          <cell r="A15014" t="str">
            <v>Motesanib</v>
          </cell>
          <cell r="B15014" t="str">
            <v>Motesanib</v>
          </cell>
        </row>
        <row r="15015">
          <cell r="A15015" t="str">
            <v>CHEMBL539200</v>
          </cell>
          <cell r="B15015" t="str">
            <v>CHEMBL539200</v>
          </cell>
        </row>
        <row r="15016">
          <cell r="A15016" t="str">
            <v>Calystegine.B2</v>
          </cell>
          <cell r="B15016" t="str">
            <v>Calystegine B2</v>
          </cell>
        </row>
        <row r="15017">
          <cell r="A15017" t="str">
            <v>X3.4.Dihydroxyxanthone</v>
          </cell>
          <cell r="B15017" t="str">
            <v>3,4-Dihydroxyxanthone</v>
          </cell>
        </row>
        <row r="15018">
          <cell r="A15018" t="str">
            <v>Imrecoxib</v>
          </cell>
          <cell r="B15018" t="str">
            <v>Imrecoxib</v>
          </cell>
        </row>
        <row r="15019">
          <cell r="A15019" t="str">
            <v>CHEMBL218708</v>
          </cell>
          <cell r="B15019" t="str">
            <v>CHEMBL218708</v>
          </cell>
        </row>
        <row r="15020">
          <cell r="A15020" t="str">
            <v>CHEMBL275469</v>
          </cell>
          <cell r="B15020" t="str">
            <v>CHEMBL275469</v>
          </cell>
        </row>
        <row r="15021">
          <cell r="A15021" t="str">
            <v>Fasudil</v>
          </cell>
          <cell r="B15021" t="str">
            <v>Fasudil</v>
          </cell>
        </row>
        <row r="15022">
          <cell r="A15022" t="str">
            <v>CHEMBL1271493</v>
          </cell>
          <cell r="B15022" t="str">
            <v>CHEMBL1271493</v>
          </cell>
        </row>
        <row r="15023">
          <cell r="A15023" t="str">
            <v>CP.320626</v>
          </cell>
          <cell r="B15023" t="str">
            <v>CP-320626</v>
          </cell>
        </row>
        <row r="15024">
          <cell r="A15024" t="str">
            <v>S.Ethylisothiourea.hydrobromide</v>
          </cell>
          <cell r="B15024" t="str">
            <v>S-Ethylisothiourea hydrobromide</v>
          </cell>
        </row>
        <row r="15025">
          <cell r="A15025" t="str">
            <v>BETA.METHYLENE.THIAZOLE.4.CARBOXYAMIDE.ADENINE.DINUCLEOTIDE</v>
          </cell>
          <cell r="B15025" t="str">
            <v>BETA-METHYLENE-THIAZOLE-4-CARBOXYAMIDE-ADENINE DINUCLEOTIDE</v>
          </cell>
        </row>
        <row r="15026">
          <cell r="A15026" t="str">
            <v>BRL.54443.maleate</v>
          </cell>
          <cell r="B15026" t="str">
            <v>BRL 54443 maleate</v>
          </cell>
        </row>
        <row r="15027">
          <cell r="A15027" t="str">
            <v>CHEMBL274977</v>
          </cell>
          <cell r="B15027" t="str">
            <v>CHEMBL274977</v>
          </cell>
        </row>
        <row r="15028">
          <cell r="A15028" t="str">
            <v>Deltorphin.C</v>
          </cell>
          <cell r="B15028" t="str">
            <v>Deltorphin C</v>
          </cell>
        </row>
        <row r="15029">
          <cell r="A15029" t="str">
            <v>AGELADINE.A</v>
          </cell>
          <cell r="B15029" t="str">
            <v>AGELADINE A</v>
          </cell>
        </row>
        <row r="15030">
          <cell r="A15030" t="str">
            <v>CHEMBL242930</v>
          </cell>
          <cell r="B15030" t="str">
            <v>CHEMBL242930</v>
          </cell>
        </row>
        <row r="15031">
          <cell r="A15031" t="str">
            <v>CHEMBL201723</v>
          </cell>
          <cell r="B15031" t="str">
            <v>CHEMBL201723</v>
          </cell>
        </row>
        <row r="15032">
          <cell r="A15032" t="str">
            <v>Gepirone</v>
          </cell>
          <cell r="B15032" t="str">
            <v>Gepirone</v>
          </cell>
        </row>
        <row r="15033">
          <cell r="A15033" t="str">
            <v>CHEMBL117108</v>
          </cell>
          <cell r="B15033" t="str">
            <v>CHEMBL117108</v>
          </cell>
        </row>
        <row r="15034">
          <cell r="A15034" t="str">
            <v>X6..4.methylpiperazin.1.yl..7H.purine</v>
          </cell>
          <cell r="B15034" t="str">
            <v>6-(4-methylpiperazin-1-yl)-7H-purine</v>
          </cell>
        </row>
        <row r="15035">
          <cell r="A15035" t="str">
            <v>Zosuquidar.Trihydrochloride</v>
          </cell>
          <cell r="B15035" t="str">
            <v>Zosuquidar Trihydrochloride</v>
          </cell>
        </row>
        <row r="15036">
          <cell r="A15036" t="str">
            <v>CHEMBL289614</v>
          </cell>
          <cell r="B15036" t="str">
            <v>CHEMBL289614</v>
          </cell>
        </row>
        <row r="15037">
          <cell r="A15037" t="str">
            <v>ABT.839</v>
          </cell>
          <cell r="B15037" t="str">
            <v>ABT-839</v>
          </cell>
        </row>
        <row r="15038">
          <cell r="A15038" t="str">
            <v>CHEMBL109796</v>
          </cell>
          <cell r="B15038" t="str">
            <v>CHEMBL109796</v>
          </cell>
        </row>
        <row r="15039">
          <cell r="A15039" t="str">
            <v>CHEMBL445794</v>
          </cell>
          <cell r="B15039" t="str">
            <v>CHEMBL445794</v>
          </cell>
        </row>
        <row r="15040">
          <cell r="A15040" t="str">
            <v>LGX.818</v>
          </cell>
          <cell r="B15040" t="str">
            <v>LGX-818</v>
          </cell>
        </row>
        <row r="15041">
          <cell r="A15041" t="str">
            <v>Piboserod.hydrochloride</v>
          </cell>
          <cell r="B15041" t="str">
            <v>Piboserod hydrochloride</v>
          </cell>
        </row>
        <row r="15042">
          <cell r="A15042" t="str">
            <v>CHEMBL247281</v>
          </cell>
          <cell r="B15042" t="str">
            <v>CHEMBL247281</v>
          </cell>
        </row>
        <row r="15043">
          <cell r="A15043" t="str">
            <v>CHEMBL1084971</v>
          </cell>
          <cell r="B15043" t="str">
            <v>CHEMBL1084971</v>
          </cell>
        </row>
        <row r="15044">
          <cell r="A15044" t="str">
            <v>Glaucine.Methiodide</v>
          </cell>
          <cell r="B15044" t="str">
            <v>Glaucine Methiodide</v>
          </cell>
        </row>
        <row r="15045">
          <cell r="A15045" t="str">
            <v>CHEMBL429527</v>
          </cell>
          <cell r="B15045" t="str">
            <v>CHEMBL429527</v>
          </cell>
        </row>
        <row r="15046">
          <cell r="A15046" t="str">
            <v>EMD.534085</v>
          </cell>
          <cell r="B15046" t="str">
            <v>EMD-534085</v>
          </cell>
        </row>
        <row r="15047">
          <cell r="A15047" t="str">
            <v>CHEMBL271167</v>
          </cell>
          <cell r="B15047" t="str">
            <v>CHEMBL271167</v>
          </cell>
        </row>
        <row r="15048">
          <cell r="A15048" t="str">
            <v>Spiroglumide</v>
          </cell>
          <cell r="B15048" t="str">
            <v>Spiroglumide</v>
          </cell>
        </row>
        <row r="15049">
          <cell r="A15049" t="str">
            <v>Theasinensin.A</v>
          </cell>
          <cell r="B15049" t="str">
            <v>Theasinensin A</v>
          </cell>
        </row>
        <row r="15050">
          <cell r="A15050" t="str">
            <v>CHEMBL572138</v>
          </cell>
          <cell r="B15050" t="str">
            <v>CHEMBL572138</v>
          </cell>
        </row>
        <row r="15051">
          <cell r="A15051" t="str">
            <v>X3...4.hydroxyphenyl.diazenyl.benzenesulfonamide</v>
          </cell>
          <cell r="B15051" t="str">
            <v>3-((4-hydroxyphenyl)diazenyl)benzenesulfonamide</v>
          </cell>
        </row>
        <row r="15052">
          <cell r="A15052" t="str">
            <v>CYCLAZOCINE</v>
          </cell>
          <cell r="B15052" t="str">
            <v>CYCLAZOCINE</v>
          </cell>
        </row>
        <row r="15053">
          <cell r="A15053" t="str">
            <v>CHEMBL576318</v>
          </cell>
          <cell r="B15053" t="str">
            <v>CHEMBL576318</v>
          </cell>
        </row>
        <row r="15054">
          <cell r="A15054" t="str">
            <v>X9.Deazaguanine</v>
          </cell>
          <cell r="B15054" t="str">
            <v>9-Deazaguanine</v>
          </cell>
        </row>
        <row r="15055">
          <cell r="A15055" t="str">
            <v>X630.60.4</v>
          </cell>
          <cell r="B15055" t="str">
            <v>630-60-4</v>
          </cell>
        </row>
        <row r="15056">
          <cell r="A15056" t="str">
            <v>CHEMBL272752</v>
          </cell>
          <cell r="B15056" t="str">
            <v>CHEMBL272752</v>
          </cell>
        </row>
        <row r="15057">
          <cell r="A15057" t="str">
            <v>CHEMBL177279</v>
          </cell>
          <cell r="B15057" t="str">
            <v>CHEMBL177279</v>
          </cell>
        </row>
        <row r="15058">
          <cell r="A15058" t="str">
            <v>CHEMBL1214737</v>
          </cell>
          <cell r="B15058" t="str">
            <v>CHEMBL1214737</v>
          </cell>
        </row>
        <row r="15059">
          <cell r="A15059" t="str">
            <v>CHEMBL276746</v>
          </cell>
          <cell r="B15059" t="str">
            <v>CHEMBL276746</v>
          </cell>
        </row>
        <row r="15060">
          <cell r="A15060" t="str">
            <v>CHEMBL1096514</v>
          </cell>
          <cell r="B15060" t="str">
            <v>CHEMBL1096514</v>
          </cell>
        </row>
        <row r="15061">
          <cell r="A15061" t="str">
            <v>CHEMBL462629</v>
          </cell>
          <cell r="B15061" t="str">
            <v>CHEMBL462629</v>
          </cell>
        </row>
        <row r="15062">
          <cell r="A15062" t="str">
            <v>CHEMBL262862</v>
          </cell>
          <cell r="B15062" t="str">
            <v>CHEMBL262862</v>
          </cell>
        </row>
        <row r="15063">
          <cell r="A15063" t="str">
            <v>SureCN1181050</v>
          </cell>
          <cell r="B15063" t="str">
            <v>SureCN1181050</v>
          </cell>
        </row>
        <row r="15064">
          <cell r="A15064" t="str">
            <v>X4.OXOSEBACIC.ACID</v>
          </cell>
          <cell r="B15064" t="str">
            <v>4-OXOSEBACIC ACID</v>
          </cell>
        </row>
        <row r="15065">
          <cell r="A15065" t="str">
            <v>CHEMBL327300</v>
          </cell>
          <cell r="B15065" t="str">
            <v>CHEMBL327300</v>
          </cell>
        </row>
        <row r="15066">
          <cell r="A15066" t="str">
            <v>X6.Heptyne.2.5.diamine</v>
          </cell>
          <cell r="B15066" t="str">
            <v>6-Heptyne-2,5-diamine</v>
          </cell>
        </row>
        <row r="15067">
          <cell r="A15067" t="str">
            <v>Diquafosol</v>
          </cell>
          <cell r="B15067" t="str">
            <v>Diquafosol</v>
          </cell>
        </row>
        <row r="15068">
          <cell r="A15068" t="str">
            <v>X5.iodo.5..deoxytubercidin</v>
          </cell>
          <cell r="B15068" t="str">
            <v>5-iodo,5'-deoxytubercidin</v>
          </cell>
        </row>
        <row r="15069">
          <cell r="A15069" t="str">
            <v>CHEMBL194747</v>
          </cell>
          <cell r="B15069" t="str">
            <v>CHEMBL194747</v>
          </cell>
        </row>
        <row r="15070">
          <cell r="A15070" t="str">
            <v>QX.314</v>
          </cell>
          <cell r="B15070" t="str">
            <v>QX-314</v>
          </cell>
        </row>
        <row r="15071">
          <cell r="A15071" t="str">
            <v>CHEMBL192470</v>
          </cell>
          <cell r="B15071" t="str">
            <v>CHEMBL192470</v>
          </cell>
        </row>
        <row r="15072">
          <cell r="A15072" t="str">
            <v>Alloxazine</v>
          </cell>
          <cell r="B15072" t="str">
            <v>Alloxazine</v>
          </cell>
        </row>
        <row r="15073">
          <cell r="A15073" t="str">
            <v>SureCN3015500</v>
          </cell>
          <cell r="B15073" t="str">
            <v>SureCN3015500</v>
          </cell>
        </row>
        <row r="15074">
          <cell r="A15074" t="str">
            <v>ethoxyclusin</v>
          </cell>
          <cell r="B15074" t="str">
            <v>ethoxyclusin</v>
          </cell>
        </row>
        <row r="15075">
          <cell r="A15075" t="str">
            <v>CHEMBL97024</v>
          </cell>
          <cell r="B15075" t="str">
            <v>CHEMBL97024</v>
          </cell>
        </row>
        <row r="15076">
          <cell r="A15076" t="str">
            <v>CHEMBL394496</v>
          </cell>
          <cell r="B15076" t="str">
            <v>CHEMBL394496</v>
          </cell>
        </row>
        <row r="15077">
          <cell r="A15077" t="str">
            <v>paramethasone</v>
          </cell>
          <cell r="B15077" t="str">
            <v>paramethasone</v>
          </cell>
        </row>
        <row r="15078">
          <cell r="A15078" t="str">
            <v>Reveromycin.A</v>
          </cell>
          <cell r="B15078" t="str">
            <v>Reveromycin A</v>
          </cell>
        </row>
        <row r="15079">
          <cell r="A15079" t="str">
            <v>N.METHYLMESOPORPHYRIN.CONTAINING.COPPER</v>
          </cell>
          <cell r="B15079" t="str">
            <v>N-METHYLMESOPORPHYRIN CONTAINING COPPER</v>
          </cell>
        </row>
        <row r="15080">
          <cell r="A15080" t="str">
            <v>Ro.700004</v>
          </cell>
          <cell r="B15080" t="str">
            <v>Ro-700004</v>
          </cell>
        </row>
        <row r="15081">
          <cell r="A15081" t="str">
            <v>Septide</v>
          </cell>
          <cell r="B15081" t="str">
            <v>Septide</v>
          </cell>
        </row>
        <row r="15082">
          <cell r="A15082" t="str">
            <v>CHEMBL398665</v>
          </cell>
          <cell r="B15082" t="str">
            <v>CHEMBL398665</v>
          </cell>
        </row>
        <row r="15083">
          <cell r="A15083" t="str">
            <v>CHEMBL1095413</v>
          </cell>
          <cell r="B15083" t="str">
            <v>CHEMBL1095413</v>
          </cell>
        </row>
        <row r="15084">
          <cell r="A15084" t="str">
            <v>S..2..2.methylanilino..2.oxoethyl..carbamothioate</v>
          </cell>
          <cell r="B15084" t="str">
            <v>S-[2-(2-methylanilino)-2-oxoethyl] carbamothioate</v>
          </cell>
        </row>
        <row r="15085">
          <cell r="A15085" t="str">
            <v>CHEMBL233862</v>
          </cell>
          <cell r="B15085" t="str">
            <v>CHEMBL233862</v>
          </cell>
        </row>
        <row r="15086">
          <cell r="A15086" t="str">
            <v>CHEMBL607862</v>
          </cell>
          <cell r="B15086" t="str">
            <v>CHEMBL607862</v>
          </cell>
        </row>
        <row r="15087">
          <cell r="A15087" t="str">
            <v>AGN.PC.0JRCXT</v>
          </cell>
          <cell r="B15087" t="str">
            <v>AGN-PC-0JRCXT</v>
          </cell>
        </row>
        <row r="15088">
          <cell r="A15088" t="str">
            <v>CHEMBL188822</v>
          </cell>
          <cell r="B15088" t="str">
            <v>CHEMBL188822</v>
          </cell>
        </row>
        <row r="15089">
          <cell r="A15089" t="str">
            <v>brodimoprim.4.6.dicarboxylate</v>
          </cell>
          <cell r="B15089" t="str">
            <v>brodimoprim-4,6-dicarboxylate</v>
          </cell>
        </row>
        <row r="15090">
          <cell r="A15090" t="str">
            <v>X2.3.4.TRIHYDROXYBENZOIC.ACID</v>
          </cell>
          <cell r="B15090" t="str">
            <v>2,3,4-TRIHYDROXYBENZOIC ACID</v>
          </cell>
        </row>
        <row r="15091">
          <cell r="A15091" t="str">
            <v>CHEMBL371048</v>
          </cell>
          <cell r="B15091" t="str">
            <v>CHEMBL371048</v>
          </cell>
        </row>
        <row r="15092">
          <cell r="A15092" t="str">
            <v>X....isoelaeocarpiline</v>
          </cell>
          <cell r="B15092" t="str">
            <v>(-)-isoelaeocarpiline</v>
          </cell>
        </row>
        <row r="15093">
          <cell r="A15093" t="str">
            <v>CHEMBL203640</v>
          </cell>
          <cell r="B15093" t="str">
            <v>CHEMBL203640</v>
          </cell>
        </row>
        <row r="15094">
          <cell r="A15094" t="str">
            <v>Cinaciguat</v>
          </cell>
          <cell r="B15094" t="str">
            <v>Cinaciguat</v>
          </cell>
        </row>
        <row r="15095">
          <cell r="A15095" t="str">
            <v>CHEMBL448396</v>
          </cell>
          <cell r="B15095" t="str">
            <v>CHEMBL448396</v>
          </cell>
        </row>
        <row r="15096">
          <cell r="A15096" t="str">
            <v>Tiliroside</v>
          </cell>
          <cell r="B15096" t="str">
            <v>Tiliroside</v>
          </cell>
        </row>
        <row r="15097">
          <cell r="A15097" t="str">
            <v>X3.Methylhistamine</v>
          </cell>
          <cell r="B15097" t="str">
            <v>3-Methylhistamine</v>
          </cell>
        </row>
        <row r="15098">
          <cell r="A15098" t="str">
            <v>SC.41930</v>
          </cell>
          <cell r="B15098" t="str">
            <v>SC-41930</v>
          </cell>
        </row>
        <row r="15099">
          <cell r="A15099" t="str">
            <v>Teneligliptin</v>
          </cell>
          <cell r="B15099" t="str">
            <v>Teneligliptin</v>
          </cell>
        </row>
        <row r="15100">
          <cell r="A15100" t="str">
            <v>CHEMBL187367</v>
          </cell>
          <cell r="B15100" t="str">
            <v>CHEMBL187367</v>
          </cell>
        </row>
        <row r="15101">
          <cell r="A15101" t="str">
            <v>AGN.PC.00FWIQ</v>
          </cell>
          <cell r="B15101" t="str">
            <v>AGN-PC-00FWIQ</v>
          </cell>
        </row>
        <row r="15102">
          <cell r="A15102" t="str">
            <v>IPITU.hydrobromide</v>
          </cell>
          <cell r="B15102" t="str">
            <v>IPITU hydrobromide</v>
          </cell>
        </row>
        <row r="15103">
          <cell r="A15103" t="str">
            <v>CHEMBL207096</v>
          </cell>
          <cell r="B15103" t="str">
            <v>CHEMBL207096</v>
          </cell>
        </row>
        <row r="15104">
          <cell r="A15104" t="str">
            <v>N.O6.Disulfo.Glucosamine</v>
          </cell>
          <cell r="B15104" t="str">
            <v>N,O6-Disulfo-Glucosamine</v>
          </cell>
        </row>
        <row r="15105">
          <cell r="A15105" t="str">
            <v>CHEMBL202748</v>
          </cell>
          <cell r="B15105" t="str">
            <v>CHEMBL202748</v>
          </cell>
        </row>
        <row r="15106">
          <cell r="A15106" t="str">
            <v>CHEMBL80746</v>
          </cell>
          <cell r="B15106" t="str">
            <v>CHEMBL80746</v>
          </cell>
        </row>
        <row r="15107">
          <cell r="A15107" t="str">
            <v>DNC000031</v>
          </cell>
          <cell r="B15107" t="str">
            <v>DNC000031</v>
          </cell>
        </row>
        <row r="15108">
          <cell r="A15108" t="str">
            <v>CHEMBL76100</v>
          </cell>
          <cell r="B15108" t="str">
            <v>CHEMBL76100</v>
          </cell>
        </row>
        <row r="15109">
          <cell r="A15109" t="str">
            <v>CHEMBL198679</v>
          </cell>
          <cell r="B15109" t="str">
            <v>CHEMBL198679</v>
          </cell>
        </row>
        <row r="15110">
          <cell r="A15110" t="str">
            <v>N3.GHQMFYYPra.NH2</v>
          </cell>
          <cell r="B15110" t="str">
            <v>N3-GHQMFYYPra-NH2</v>
          </cell>
        </row>
        <row r="15111">
          <cell r="A15111" t="str">
            <v>CHEMBL377719</v>
          </cell>
          <cell r="B15111" t="str">
            <v>CHEMBL377719</v>
          </cell>
        </row>
        <row r="15112">
          <cell r="A15112" t="str">
            <v>CHEMBL308538</v>
          </cell>
          <cell r="B15112" t="str">
            <v>CHEMBL308538</v>
          </cell>
        </row>
        <row r="15113">
          <cell r="A15113" t="str">
            <v>CHEMBL121751</v>
          </cell>
          <cell r="B15113" t="str">
            <v>CHEMBL121751</v>
          </cell>
        </row>
        <row r="15114">
          <cell r="A15114" t="str">
            <v>CHEMBL1088804</v>
          </cell>
          <cell r="B15114" t="str">
            <v>CHEMBL1088804</v>
          </cell>
        </row>
        <row r="15115">
          <cell r="A15115" t="str">
            <v>CHEMBL608095</v>
          </cell>
          <cell r="B15115" t="str">
            <v>CHEMBL608095</v>
          </cell>
        </row>
        <row r="15116">
          <cell r="A15116" t="str">
            <v>CHEMBL369146</v>
          </cell>
          <cell r="B15116" t="str">
            <v>CHEMBL369146</v>
          </cell>
        </row>
        <row r="15117">
          <cell r="A15117" t="str">
            <v>CHEMBL425591</v>
          </cell>
          <cell r="B15117" t="str">
            <v>CHEMBL425591</v>
          </cell>
        </row>
        <row r="15118">
          <cell r="A15118" t="str">
            <v>X4380.96.5</v>
          </cell>
          <cell r="B15118" t="str">
            <v>4380-96-5</v>
          </cell>
        </row>
        <row r="15119">
          <cell r="A15119" t="str">
            <v>X3H.Xanthen.3.one..2.6.7.trihydroxy.9.methyl.</v>
          </cell>
          <cell r="B15119" t="str">
            <v>3H-Xanthen-3-one, 2,6,7-trihydroxy-9-methyl-</v>
          </cell>
        </row>
        <row r="15120">
          <cell r="A15120" t="str">
            <v>CHEMBL115159</v>
          </cell>
          <cell r="B15120" t="str">
            <v>CHEMBL115159</v>
          </cell>
        </row>
        <row r="15121">
          <cell r="A15121" t="str">
            <v>CHEMBL102019</v>
          </cell>
          <cell r="B15121" t="str">
            <v>CHEMBL102019</v>
          </cell>
        </row>
        <row r="15122">
          <cell r="A15122" t="str">
            <v>GTPL1133</v>
          </cell>
          <cell r="B15122" t="str">
            <v>GTPL1133</v>
          </cell>
        </row>
        <row r="15123">
          <cell r="A15123" t="str">
            <v>CHEMBL393020</v>
          </cell>
          <cell r="B15123" t="str">
            <v>CHEMBL393020</v>
          </cell>
        </row>
        <row r="15124">
          <cell r="A15124" t="str">
            <v>AGN.PC.07ZE9A</v>
          </cell>
          <cell r="B15124" t="str">
            <v>AGN-PC-07ZE9A</v>
          </cell>
        </row>
        <row r="15125">
          <cell r="A15125" t="str">
            <v>MK.1775</v>
          </cell>
          <cell r="B15125" t="str">
            <v>MK-1775</v>
          </cell>
        </row>
        <row r="15126">
          <cell r="A15126" t="str">
            <v>X3..3.methyl.3.4.dihydronaphthalen.2.yl.pyridine</v>
          </cell>
          <cell r="B15126" t="str">
            <v>3-(3-methyl-3,4-dihydronaphthalen-2-yl)pyridine</v>
          </cell>
        </row>
        <row r="15127">
          <cell r="A15127" t="str">
            <v>X.E..9.nitrooctadec.9.enoic.Acid</v>
          </cell>
          <cell r="B15127" t="str">
            <v>(E)-9-nitrooctadec-9-enoic Acid</v>
          </cell>
        </row>
        <row r="15128">
          <cell r="A15128" t="str">
            <v>CHEMBL115508</v>
          </cell>
          <cell r="B15128" t="str">
            <v>CHEMBL115508</v>
          </cell>
        </row>
        <row r="15129">
          <cell r="A15129" t="str">
            <v>X5..Trifluoromethoxy.isatin</v>
          </cell>
          <cell r="B15129" t="str">
            <v>5-(Trifluoromethoxy)isatin</v>
          </cell>
        </row>
        <row r="15130">
          <cell r="A15130" t="str">
            <v>CHEMBL45340</v>
          </cell>
          <cell r="B15130" t="str">
            <v>CHEMBL45340</v>
          </cell>
        </row>
        <row r="15131">
          <cell r="A15131" t="str">
            <v>CHEMBL375257</v>
          </cell>
          <cell r="B15131" t="str">
            <v>CHEMBL375257</v>
          </cell>
        </row>
        <row r="15132">
          <cell r="A15132" t="str">
            <v>CHEMBL433971</v>
          </cell>
          <cell r="B15132" t="str">
            <v>CHEMBL433971</v>
          </cell>
        </row>
        <row r="15133">
          <cell r="A15133" t="str">
            <v>Octyl.gallate</v>
          </cell>
          <cell r="B15133" t="str">
            <v>Octyl gallate</v>
          </cell>
        </row>
        <row r="15134">
          <cell r="A15134" t="str">
            <v>Isoconazole</v>
          </cell>
          <cell r="B15134" t="str">
            <v>Isoconazole</v>
          </cell>
        </row>
        <row r="15135">
          <cell r="A15135" t="str">
            <v>X2..4.methoxyphenyl..N..1.3.thiazol.2.yl.acetamide</v>
          </cell>
          <cell r="B15135" t="str">
            <v>2-(4-methoxyphenyl)-N-(1,3-thiazol-2-yl)acetamide</v>
          </cell>
        </row>
        <row r="15136">
          <cell r="A15136" t="str">
            <v>CHEMBL71053</v>
          </cell>
          <cell r="B15136" t="str">
            <v>CHEMBL71053</v>
          </cell>
        </row>
        <row r="15137">
          <cell r="A15137" t="str">
            <v>CHEMBL261622</v>
          </cell>
          <cell r="B15137" t="str">
            <v>CHEMBL261622</v>
          </cell>
        </row>
        <row r="15138">
          <cell r="A15138" t="str">
            <v>CHEMBL371715</v>
          </cell>
          <cell r="B15138" t="str">
            <v>CHEMBL371715</v>
          </cell>
        </row>
        <row r="15139">
          <cell r="A15139" t="str">
            <v>CHEMBL404912</v>
          </cell>
          <cell r="B15139" t="str">
            <v>CHEMBL404912</v>
          </cell>
        </row>
        <row r="15140">
          <cell r="A15140" t="str">
            <v>Arterenone</v>
          </cell>
          <cell r="B15140" t="str">
            <v>Arterenone</v>
          </cell>
        </row>
        <row r="15141">
          <cell r="A15141" t="str">
            <v>CHEMBL361355</v>
          </cell>
          <cell r="B15141" t="str">
            <v>CHEMBL361355</v>
          </cell>
        </row>
        <row r="15142">
          <cell r="A15142" t="str">
            <v>NSC88915</v>
          </cell>
          <cell r="B15142" t="str">
            <v>NSC88915</v>
          </cell>
        </row>
        <row r="15143">
          <cell r="A15143" t="str">
            <v>CHEMBL427399</v>
          </cell>
          <cell r="B15143" t="str">
            <v>CHEMBL427399</v>
          </cell>
        </row>
        <row r="15144">
          <cell r="A15144" t="str">
            <v>Ro.23.9424</v>
          </cell>
          <cell r="B15144" t="str">
            <v>Ro-23-9424</v>
          </cell>
        </row>
        <row r="15145">
          <cell r="A15145" t="str">
            <v>CHEMBL468834</v>
          </cell>
          <cell r="B15145" t="str">
            <v>CHEMBL468834</v>
          </cell>
        </row>
        <row r="15146">
          <cell r="A15146" t="str">
            <v>n.cyclohexyl.n...4.iodophenyl.urea</v>
          </cell>
          <cell r="B15146" t="str">
            <v>n-cyclohexyl-n'-(4-iodophenyl)urea</v>
          </cell>
        </row>
        <row r="15147">
          <cell r="A15147" t="str">
            <v>CHEMBL335315</v>
          </cell>
          <cell r="B15147" t="str">
            <v>CHEMBL335315</v>
          </cell>
        </row>
        <row r="15148">
          <cell r="A15148" t="str">
            <v>dnqx</v>
          </cell>
          <cell r="B15148" t="str">
            <v>dnqx</v>
          </cell>
        </row>
        <row r="15149">
          <cell r="A15149" t="str">
            <v>AC1L41SZ</v>
          </cell>
          <cell r="B15149" t="str">
            <v>AC1L41SZ</v>
          </cell>
        </row>
        <row r="15150">
          <cell r="A15150" t="str">
            <v>CHEMBL441765</v>
          </cell>
          <cell r="B15150" t="str">
            <v>CHEMBL441765</v>
          </cell>
        </row>
        <row r="15151">
          <cell r="A15151" t="str">
            <v>SureCN594558</v>
          </cell>
          <cell r="B15151" t="str">
            <v>SureCN594558</v>
          </cell>
        </row>
        <row r="15152">
          <cell r="A15152" t="str">
            <v>CCRIS.7539</v>
          </cell>
          <cell r="B15152" t="str">
            <v>CCRIS 7539</v>
          </cell>
        </row>
        <row r="15153">
          <cell r="A15153" t="str">
            <v>stepholidine</v>
          </cell>
          <cell r="B15153" t="str">
            <v>stepholidine</v>
          </cell>
        </row>
        <row r="15154">
          <cell r="A15154" t="str">
            <v>l.Stepholidine</v>
          </cell>
          <cell r="B15154" t="str">
            <v>l-Stepholidine</v>
          </cell>
        </row>
        <row r="15155">
          <cell r="A15155" t="str">
            <v>CHEMBL272665</v>
          </cell>
          <cell r="B15155" t="str">
            <v>CHEMBL272665</v>
          </cell>
        </row>
        <row r="15156">
          <cell r="A15156" t="str">
            <v>CHEMBL258915</v>
          </cell>
          <cell r="B15156" t="str">
            <v>CHEMBL258915</v>
          </cell>
        </row>
        <row r="15157">
          <cell r="A15157" t="str">
            <v>CHLOROPROCAINE</v>
          </cell>
          <cell r="B15157" t="str">
            <v>CHLOROPROCAINE</v>
          </cell>
        </row>
        <row r="15158">
          <cell r="A15158" t="str">
            <v>X3..3.Thienyl.quinoline</v>
          </cell>
          <cell r="B15158" t="str">
            <v>3-(3-Thienyl)quinoline</v>
          </cell>
        </row>
        <row r="15159">
          <cell r="A15159" t="str">
            <v>CHEMBL397739</v>
          </cell>
          <cell r="B15159" t="str">
            <v>CHEMBL397739</v>
          </cell>
        </row>
        <row r="15160">
          <cell r="A15160" t="str">
            <v>CCK.Opioid.Peptide..6</v>
          </cell>
          <cell r="B15160" t="str">
            <v>CCK-Opioid Peptide, 6</v>
          </cell>
        </row>
        <row r="15161">
          <cell r="A15161" t="str">
            <v>Galantide</v>
          </cell>
          <cell r="B15161" t="str">
            <v>Galantide</v>
          </cell>
        </row>
        <row r="15162">
          <cell r="A15162" t="str">
            <v>Pevonedistat</v>
          </cell>
          <cell r="B15162" t="str">
            <v>Pevonedistat</v>
          </cell>
        </row>
        <row r="15163">
          <cell r="A15163" t="str">
            <v>SureCN1180998</v>
          </cell>
          <cell r="B15163" t="str">
            <v>SureCN1180998</v>
          </cell>
        </row>
        <row r="15164">
          <cell r="A15164" t="str">
            <v>SR.120819A</v>
          </cell>
          <cell r="B15164" t="str">
            <v>SR 120819A</v>
          </cell>
        </row>
        <row r="15165">
          <cell r="A15165" t="str">
            <v>CHEMBL383336</v>
          </cell>
          <cell r="B15165" t="str">
            <v>CHEMBL383336</v>
          </cell>
        </row>
        <row r="15166">
          <cell r="A15166" t="str">
            <v>SureCN12379552</v>
          </cell>
          <cell r="B15166" t="str">
            <v>SureCN12379552</v>
          </cell>
        </row>
        <row r="15167">
          <cell r="A15167" t="str">
            <v>RU84687</v>
          </cell>
          <cell r="B15167" t="str">
            <v>RU84687</v>
          </cell>
        </row>
        <row r="15168">
          <cell r="A15168" t="str">
            <v>kuwanon.V</v>
          </cell>
          <cell r="B15168" t="str">
            <v>kuwanon V</v>
          </cell>
        </row>
        <row r="15169">
          <cell r="A15169" t="str">
            <v>X6.7.dichloro.1H.indole.2.3.dione</v>
          </cell>
          <cell r="B15169" t="str">
            <v>6,7-dichloro-1H-indole-2,3-dione</v>
          </cell>
        </row>
        <row r="15170">
          <cell r="A15170" t="str">
            <v>N.benzyl.2..1H.indol.3.yl..2.oxoacetamide</v>
          </cell>
          <cell r="B15170" t="str">
            <v>N-benzyl-2-(1H-indol-3-yl)-2-oxoacetamide</v>
          </cell>
        </row>
        <row r="15171">
          <cell r="A15171" t="str">
            <v>X1.4.Dihydroxynaphthalene</v>
          </cell>
          <cell r="B15171" t="str">
            <v>1,4-Dihydroxynaphthalene</v>
          </cell>
        </row>
        <row r="15172">
          <cell r="A15172" t="str">
            <v>CHEMBL564368</v>
          </cell>
          <cell r="B15172" t="str">
            <v>CHEMBL564368</v>
          </cell>
        </row>
        <row r="15173">
          <cell r="A15173" t="str">
            <v>CHEMBL569700</v>
          </cell>
          <cell r="B15173" t="str">
            <v>CHEMBL569700</v>
          </cell>
        </row>
        <row r="15174">
          <cell r="A15174" t="str">
            <v>Isonipecotamide</v>
          </cell>
          <cell r="B15174" t="str">
            <v>Isonipecotamide</v>
          </cell>
        </row>
        <row r="15175">
          <cell r="A15175" t="str">
            <v>X3.Iodoboldine</v>
          </cell>
          <cell r="B15175" t="str">
            <v>3-Iodoboldine</v>
          </cell>
        </row>
        <row r="15176">
          <cell r="A15176" t="str">
            <v>CHEMBL597531</v>
          </cell>
          <cell r="B15176" t="str">
            <v>CHEMBL597531</v>
          </cell>
        </row>
        <row r="15177">
          <cell r="A15177" t="str">
            <v>CHEMBL373968</v>
          </cell>
          <cell r="B15177" t="str">
            <v>CHEMBL373968</v>
          </cell>
        </row>
        <row r="15178">
          <cell r="A15178" t="str">
            <v>CHEMBL382214</v>
          </cell>
          <cell r="B15178" t="str">
            <v>CHEMBL382214</v>
          </cell>
        </row>
        <row r="15179">
          <cell r="A15179" t="str">
            <v>ZK.93423</v>
          </cell>
          <cell r="B15179" t="str">
            <v>ZK 93423</v>
          </cell>
        </row>
        <row r="15180">
          <cell r="A15180" t="str">
            <v>CHEMBL171331</v>
          </cell>
          <cell r="B15180" t="str">
            <v>CHEMBL171331</v>
          </cell>
        </row>
        <row r="15181">
          <cell r="A15181" t="str">
            <v>Lonchocarpusone</v>
          </cell>
          <cell r="B15181" t="str">
            <v>Lonchocarpusone</v>
          </cell>
        </row>
        <row r="15182">
          <cell r="A15182" t="str">
            <v>CHEMBL66786</v>
          </cell>
          <cell r="B15182" t="str">
            <v>CHEMBL66786</v>
          </cell>
        </row>
        <row r="15183">
          <cell r="A15183" t="str">
            <v>Azithromycinarylalkylhydroxamic.Acid</v>
          </cell>
          <cell r="B15183" t="str">
            <v>Azithromycinarylalkylhydroxamic Acid</v>
          </cell>
        </row>
        <row r="15184">
          <cell r="A15184" t="str">
            <v>malononitrilamide.715</v>
          </cell>
          <cell r="B15184" t="str">
            <v>malononitrilamide-715</v>
          </cell>
        </row>
        <row r="15185">
          <cell r="A15185" t="str">
            <v>CHEMBL105613</v>
          </cell>
          <cell r="B15185" t="str">
            <v>CHEMBL105613</v>
          </cell>
        </row>
        <row r="15186">
          <cell r="A15186" t="str">
            <v>X4.TERT.BUTYLBENZENESULFONIC.ACID</v>
          </cell>
          <cell r="B15186" t="str">
            <v>4-TERT-BUTYLBENZENESULFONIC ACID</v>
          </cell>
        </row>
        <row r="15187">
          <cell r="A15187" t="str">
            <v>HTS.05058</v>
          </cell>
          <cell r="B15187" t="str">
            <v>HTS-05058</v>
          </cell>
        </row>
        <row r="15188">
          <cell r="A15188" t="str">
            <v>X2.7.Bis.2..pyrrolidino.acetamido.anthraquinone</v>
          </cell>
          <cell r="B15188" t="str">
            <v>2,7-Bis[2-(pyrrolidino)acetamido]anthraquinone</v>
          </cell>
        </row>
        <row r="15189">
          <cell r="A15189" t="str">
            <v>CHEMBL1276497</v>
          </cell>
          <cell r="B15189" t="str">
            <v>CHEMBL1276497</v>
          </cell>
        </row>
        <row r="15190">
          <cell r="A15190" t="str">
            <v>UNII.U73BV4MML7</v>
          </cell>
          <cell r="B15190" t="str">
            <v>UNII-U73BV4MML7</v>
          </cell>
        </row>
        <row r="15191">
          <cell r="A15191" t="str">
            <v>CHEMBL202871</v>
          </cell>
          <cell r="B15191" t="str">
            <v>CHEMBL202871</v>
          </cell>
        </row>
        <row r="15192">
          <cell r="A15192" t="str">
            <v>ST013873</v>
          </cell>
          <cell r="B15192" t="str">
            <v>ST013873</v>
          </cell>
        </row>
        <row r="15193">
          <cell r="A15193" t="str">
            <v>CHEMBL377183</v>
          </cell>
          <cell r="B15193" t="str">
            <v>CHEMBL377183</v>
          </cell>
        </row>
        <row r="15194">
          <cell r="A15194" t="str">
            <v>CHEMBL552338</v>
          </cell>
          <cell r="B15194" t="str">
            <v>CHEMBL552338</v>
          </cell>
        </row>
        <row r="15195">
          <cell r="A15195" t="str">
            <v>CHEMBL438290</v>
          </cell>
          <cell r="B15195" t="str">
            <v>CHEMBL438290</v>
          </cell>
        </row>
        <row r="15196">
          <cell r="A15196" t="str">
            <v>CHEMBL1165319</v>
          </cell>
          <cell r="B15196" t="str">
            <v>CHEMBL1165319</v>
          </cell>
        </row>
        <row r="15197">
          <cell r="A15197" t="str">
            <v>CHEMBL1085896</v>
          </cell>
          <cell r="B15197" t="str">
            <v>CHEMBL1085896</v>
          </cell>
        </row>
        <row r="15198">
          <cell r="A15198" t="str">
            <v>CHEMBL176319</v>
          </cell>
          <cell r="B15198" t="str">
            <v>CHEMBL176319</v>
          </cell>
        </row>
        <row r="15199">
          <cell r="A15199" t="str">
            <v>CHEMBL381729</v>
          </cell>
          <cell r="B15199" t="str">
            <v>CHEMBL381729</v>
          </cell>
        </row>
        <row r="15200">
          <cell r="A15200" t="str">
            <v>CHEMBL146240</v>
          </cell>
          <cell r="B15200" t="str">
            <v>CHEMBL146240</v>
          </cell>
        </row>
        <row r="15201">
          <cell r="A15201" t="str">
            <v>CHEMBL1224483</v>
          </cell>
          <cell r="B15201" t="str">
            <v>CHEMBL1224483</v>
          </cell>
        </row>
        <row r="15202">
          <cell r="A15202" t="str">
            <v>CHEMBL406459</v>
          </cell>
          <cell r="B15202" t="str">
            <v>CHEMBL406459</v>
          </cell>
        </row>
        <row r="15203">
          <cell r="A15203" t="str">
            <v>CHEMBL204829</v>
          </cell>
          <cell r="B15203" t="str">
            <v>CHEMBL204829</v>
          </cell>
        </row>
        <row r="15204">
          <cell r="A15204" t="str">
            <v>Aconitate.Ion</v>
          </cell>
          <cell r="B15204" t="str">
            <v>Aconitate Ion</v>
          </cell>
        </row>
        <row r="15205">
          <cell r="A15205" t="str">
            <v>X3..prop.2.ene.1.sulfinyl..propene.1.thiol</v>
          </cell>
          <cell r="B15205" t="str">
            <v>3-(prop-2-ene-1-sulfinyl)-propene-1-thiol</v>
          </cell>
        </row>
        <row r="15206">
          <cell r="A15206" t="str">
            <v>GNF.PF.3832</v>
          </cell>
          <cell r="B15206" t="str">
            <v>GNF-PF-3832</v>
          </cell>
        </row>
        <row r="15207">
          <cell r="A15207" t="str">
            <v>Lisdexamfetamine</v>
          </cell>
          <cell r="B15207" t="str">
            <v>Lisdexamfetamine</v>
          </cell>
        </row>
        <row r="15208">
          <cell r="A15208" t="str">
            <v>CHEMBL372804</v>
          </cell>
          <cell r="B15208" t="str">
            <v>CHEMBL372804</v>
          </cell>
        </row>
        <row r="15209">
          <cell r="A15209" t="str">
            <v>B.Nonylglucoside</v>
          </cell>
          <cell r="B15209" t="str">
            <v>B-Nonylglucoside</v>
          </cell>
        </row>
        <row r="15210">
          <cell r="A15210" t="str">
            <v>AZD2014</v>
          </cell>
          <cell r="B15210" t="str">
            <v>AZD2014</v>
          </cell>
        </row>
        <row r="15211">
          <cell r="A15211" t="str">
            <v>semiplenamide.A</v>
          </cell>
          <cell r="B15211" t="str">
            <v>semiplenamide A</v>
          </cell>
        </row>
        <row r="15212">
          <cell r="A15212" t="str">
            <v>Cevimeline.hydrochloride.hemihydrate</v>
          </cell>
          <cell r="B15212" t="str">
            <v>Cevimeline hydrochloride hemihydrate</v>
          </cell>
        </row>
        <row r="15213">
          <cell r="A15213" t="str">
            <v>Abbott.79175</v>
          </cell>
          <cell r="B15213" t="str">
            <v>Abbott 79175</v>
          </cell>
        </row>
        <row r="15214">
          <cell r="A15214" t="str">
            <v>SureCN4226031</v>
          </cell>
          <cell r="B15214" t="str">
            <v>SureCN4226031</v>
          </cell>
        </row>
        <row r="15215">
          <cell r="A15215" t="str">
            <v>CHEMBL332257</v>
          </cell>
          <cell r="B15215" t="str">
            <v>CHEMBL332257</v>
          </cell>
        </row>
        <row r="15216">
          <cell r="A15216" t="str">
            <v>CHEMBL443697</v>
          </cell>
          <cell r="B15216" t="str">
            <v>CHEMBL443697</v>
          </cell>
        </row>
        <row r="15217">
          <cell r="A15217" t="str">
            <v>X9.propyl.9h.purin.6.amine</v>
          </cell>
          <cell r="B15217" t="str">
            <v>9-propyl-9h-purin-6-amine</v>
          </cell>
        </row>
        <row r="15218">
          <cell r="A15218" t="str">
            <v>X3383.21.9</v>
          </cell>
          <cell r="B15218" t="str">
            <v>3383-21-9</v>
          </cell>
        </row>
        <row r="15219">
          <cell r="A15219" t="str">
            <v>CHEMBL1078048</v>
          </cell>
          <cell r="B15219" t="str">
            <v>CHEMBL1078048</v>
          </cell>
        </row>
        <row r="15220">
          <cell r="A15220" t="str">
            <v>CHEMBL1288588</v>
          </cell>
          <cell r="B15220" t="str">
            <v>CHEMBL1288588</v>
          </cell>
        </row>
        <row r="15221">
          <cell r="A15221" t="str">
            <v>Kinome_3019</v>
          </cell>
          <cell r="B15221" t="str">
            <v>Kinome_3019</v>
          </cell>
        </row>
        <row r="15222">
          <cell r="A15222" t="str">
            <v>CHEMBL223476</v>
          </cell>
          <cell r="B15222" t="str">
            <v>CHEMBL223476</v>
          </cell>
        </row>
        <row r="15223">
          <cell r="A15223" t="str">
            <v>CHEMBL9714</v>
          </cell>
          <cell r="B15223" t="str">
            <v>CHEMBL9714</v>
          </cell>
        </row>
        <row r="15224">
          <cell r="A15224" t="str">
            <v>CHEMBL126465</v>
          </cell>
          <cell r="B15224" t="str">
            <v>CHEMBL126465</v>
          </cell>
        </row>
        <row r="15225">
          <cell r="A15225" t="str">
            <v>CHEMBL1172205</v>
          </cell>
          <cell r="B15225" t="str">
            <v>CHEMBL1172205</v>
          </cell>
        </row>
        <row r="15226">
          <cell r="A15226" t="str">
            <v>X4..2H.triazol.4.yl.pyridine</v>
          </cell>
          <cell r="B15226" t="str">
            <v>4-(2H-triazol-4-yl)pyridine</v>
          </cell>
        </row>
        <row r="15227">
          <cell r="A15227" t="str">
            <v>CHEMBL523053</v>
          </cell>
          <cell r="B15227" t="str">
            <v>CHEMBL523053</v>
          </cell>
        </row>
        <row r="15228">
          <cell r="A15228" t="str">
            <v>JNJ.10311795</v>
          </cell>
          <cell r="B15228" t="str">
            <v>JNJ-10311795</v>
          </cell>
        </row>
        <row r="15229">
          <cell r="A15229" t="str">
            <v>CHEMBL205381</v>
          </cell>
          <cell r="B15229" t="str">
            <v>CHEMBL205381</v>
          </cell>
        </row>
        <row r="15230">
          <cell r="A15230" t="str">
            <v>X9..5.5.DIFLUORO.5.PHOSPHONOPENTYL.GUANINE</v>
          </cell>
          <cell r="B15230" t="str">
            <v>9-(5,5-DIFLUORO-5-PHOSPHONOPENTYL)GUANINE</v>
          </cell>
        </row>
        <row r="15231">
          <cell r="A15231" t="str">
            <v>DPI59</v>
          </cell>
          <cell r="B15231" t="str">
            <v>DPI59</v>
          </cell>
        </row>
        <row r="15232">
          <cell r="A15232" t="str">
            <v>CHEMBL204456</v>
          </cell>
          <cell r="B15232" t="str">
            <v>CHEMBL204456</v>
          </cell>
        </row>
        <row r="15233">
          <cell r="A15233" t="str">
            <v>CHEMBL505632</v>
          </cell>
          <cell r="B15233" t="str">
            <v>CHEMBL505632</v>
          </cell>
        </row>
        <row r="15234">
          <cell r="A15234" t="str">
            <v>CHEMBL566476</v>
          </cell>
          <cell r="B15234" t="str">
            <v>CHEMBL566476</v>
          </cell>
        </row>
        <row r="15235">
          <cell r="A15235" t="str">
            <v>CHEMBL121531</v>
          </cell>
          <cell r="B15235" t="str">
            <v>CHEMBL121531</v>
          </cell>
        </row>
        <row r="15236">
          <cell r="A15236" t="str">
            <v>Linzess</v>
          </cell>
          <cell r="B15236" t="str">
            <v>Linzess</v>
          </cell>
        </row>
        <row r="15237">
          <cell r="A15237" t="str">
            <v>CHEMBL1287983</v>
          </cell>
          <cell r="B15237" t="str">
            <v>CHEMBL1287983</v>
          </cell>
        </row>
        <row r="15238">
          <cell r="A15238" t="str">
            <v>CHEMBL443733</v>
          </cell>
          <cell r="B15238" t="str">
            <v>CHEMBL443733</v>
          </cell>
        </row>
        <row r="15239">
          <cell r="A15239" t="str">
            <v>UNII.37IS6K16XE</v>
          </cell>
          <cell r="B15239" t="str">
            <v>UNII-37IS6K16XE</v>
          </cell>
        </row>
        <row r="15240">
          <cell r="A15240" t="str">
            <v>CHEMBL130718</v>
          </cell>
          <cell r="B15240" t="str">
            <v>CHEMBL130718</v>
          </cell>
        </row>
        <row r="15241">
          <cell r="A15241" t="str">
            <v>X2..4.methylpiperazin.1.yl.quinoline</v>
          </cell>
          <cell r="B15241" t="str">
            <v>2-(4-methylpiperazin-1-yl)quinoline</v>
          </cell>
        </row>
        <row r="15242">
          <cell r="A15242" t="str">
            <v>AGN.PC.047HKC</v>
          </cell>
          <cell r="B15242" t="str">
            <v>AGN-PC-047HKC</v>
          </cell>
        </row>
        <row r="15243">
          <cell r="A15243" t="str">
            <v>CHEMBL375096</v>
          </cell>
          <cell r="B15243" t="str">
            <v>CHEMBL375096</v>
          </cell>
        </row>
        <row r="15244">
          <cell r="A15244" t="str">
            <v>CHEMBL361588</v>
          </cell>
          <cell r="B15244" t="str">
            <v>CHEMBL361588</v>
          </cell>
        </row>
        <row r="15245">
          <cell r="A15245" t="str">
            <v>UNII.89FET0690I</v>
          </cell>
          <cell r="B15245" t="str">
            <v>UNII-89FET0690I</v>
          </cell>
        </row>
        <row r="15246">
          <cell r="A15246" t="str">
            <v>CHEMBL1076583</v>
          </cell>
          <cell r="B15246" t="str">
            <v>CHEMBL1076583</v>
          </cell>
        </row>
        <row r="15247">
          <cell r="A15247" t="str">
            <v>CHEMBL362720</v>
          </cell>
          <cell r="B15247" t="str">
            <v>CHEMBL362720</v>
          </cell>
        </row>
        <row r="15248">
          <cell r="A15248" t="str">
            <v>kuwanon.J</v>
          </cell>
          <cell r="B15248" t="str">
            <v>kuwanon J</v>
          </cell>
        </row>
        <row r="15249">
          <cell r="A15249" t="str">
            <v>X.4.nitropyrazol.1.yl..phenylmethanone</v>
          </cell>
          <cell r="B15249" t="str">
            <v>(4-nitropyrazol-1-yl)-phenylmethanone</v>
          </cell>
        </row>
        <row r="15250">
          <cell r="A15250" t="str">
            <v>RU82129</v>
          </cell>
          <cell r="B15250" t="str">
            <v>RU82129</v>
          </cell>
        </row>
        <row r="15251">
          <cell r="A15251" t="str">
            <v>CHEMBL280111</v>
          </cell>
          <cell r="B15251" t="str">
            <v>CHEMBL280111</v>
          </cell>
        </row>
        <row r="15252">
          <cell r="A15252" t="str">
            <v>CHEMBL248499</v>
          </cell>
          <cell r="B15252" t="str">
            <v>CHEMBL248499</v>
          </cell>
        </row>
        <row r="15253">
          <cell r="A15253" t="str">
            <v>SureCN6436143</v>
          </cell>
          <cell r="B15253" t="str">
            <v>SureCN6436143</v>
          </cell>
        </row>
        <row r="15254">
          <cell r="A15254" t="str">
            <v>SureCN6437735</v>
          </cell>
          <cell r="B15254" t="str">
            <v>SureCN6437735</v>
          </cell>
        </row>
        <row r="15255">
          <cell r="A15255" t="str">
            <v>CHEMBL203251</v>
          </cell>
          <cell r="B15255" t="str">
            <v>CHEMBL203251</v>
          </cell>
        </row>
        <row r="15256">
          <cell r="A15256" t="str">
            <v>CHEMBL98798</v>
          </cell>
          <cell r="B15256" t="str">
            <v>CHEMBL98798</v>
          </cell>
        </row>
        <row r="15257">
          <cell r="A15257" t="str">
            <v>CHEMBL478147</v>
          </cell>
          <cell r="B15257" t="str">
            <v>CHEMBL478147</v>
          </cell>
        </row>
        <row r="15258">
          <cell r="A15258" t="str">
            <v>CHEMBL456077</v>
          </cell>
          <cell r="B15258" t="str">
            <v>CHEMBL456077</v>
          </cell>
        </row>
        <row r="15259">
          <cell r="A15259" t="str">
            <v>CHEMBL1077716</v>
          </cell>
          <cell r="B15259" t="str">
            <v>CHEMBL1077716</v>
          </cell>
        </row>
        <row r="15260">
          <cell r="A15260" t="str">
            <v>CHEMBL207057</v>
          </cell>
          <cell r="B15260" t="str">
            <v>CHEMBL207057</v>
          </cell>
        </row>
        <row r="15261">
          <cell r="A15261" t="str">
            <v>L.NAME</v>
          </cell>
          <cell r="B15261" t="str">
            <v>L-NAME</v>
          </cell>
        </row>
        <row r="15262">
          <cell r="A15262" t="str">
            <v>X1.3.Dipropylxanthine</v>
          </cell>
          <cell r="B15262" t="str">
            <v>1,3-Dipropylxanthine</v>
          </cell>
        </row>
        <row r="15263">
          <cell r="A15263" t="str">
            <v>X5H.quinolino.8.7.c..1.2.benzothiazine.6.6.dioxide</v>
          </cell>
          <cell r="B15263" t="str">
            <v>5H-quinolino[8,7-c][1,2]benzothiazine 6,6-dioxide</v>
          </cell>
        </row>
        <row r="15264">
          <cell r="A15264" t="str">
            <v>CHEMBL197218</v>
          </cell>
          <cell r="B15264" t="str">
            <v>CHEMBL197218</v>
          </cell>
        </row>
        <row r="15265">
          <cell r="A15265" t="str">
            <v>CHEMBL135413</v>
          </cell>
          <cell r="B15265" t="str">
            <v>CHEMBL135413</v>
          </cell>
        </row>
        <row r="15266">
          <cell r="A15266" t="str">
            <v>CHEMBL180391</v>
          </cell>
          <cell r="B15266" t="str">
            <v>CHEMBL180391</v>
          </cell>
        </row>
        <row r="15267">
          <cell r="A15267" t="str">
            <v>X4.Hydroxy.2.butanone</v>
          </cell>
          <cell r="B15267" t="str">
            <v>4-Hydroxy-2-butanone</v>
          </cell>
        </row>
        <row r="15268">
          <cell r="A15268" t="str">
            <v>AGN.PC.075M4A</v>
          </cell>
          <cell r="B15268" t="str">
            <v>AGN-PC-075M4A</v>
          </cell>
        </row>
        <row r="15269">
          <cell r="A15269" t="str">
            <v>RFI.641</v>
          </cell>
          <cell r="B15269" t="str">
            <v>RFI-641</v>
          </cell>
        </row>
        <row r="15270">
          <cell r="A15270" t="str">
            <v>RU83876</v>
          </cell>
          <cell r="B15270" t="str">
            <v>RU83876</v>
          </cell>
        </row>
        <row r="15271">
          <cell r="A15271" t="str">
            <v>CHEMBL1098337</v>
          </cell>
          <cell r="B15271" t="str">
            <v>CHEMBL1098337</v>
          </cell>
        </row>
        <row r="15272">
          <cell r="A15272" t="str">
            <v>CHEMBL398664</v>
          </cell>
          <cell r="B15272" t="str">
            <v>CHEMBL398664</v>
          </cell>
        </row>
        <row r="15273">
          <cell r="A15273" t="str">
            <v>CHEMBL429599</v>
          </cell>
          <cell r="B15273" t="str">
            <v>CHEMBL429599</v>
          </cell>
        </row>
        <row r="15274">
          <cell r="A15274" t="str">
            <v>CHEMBL62469</v>
          </cell>
          <cell r="B15274" t="str">
            <v>CHEMBL62469</v>
          </cell>
        </row>
        <row r="15275">
          <cell r="A15275" t="str">
            <v>STK521720</v>
          </cell>
          <cell r="B15275" t="str">
            <v>STK521720</v>
          </cell>
        </row>
        <row r="15276">
          <cell r="A15276" t="str">
            <v>Benzylsulfinic.Acid</v>
          </cell>
          <cell r="B15276" t="str">
            <v>Benzylsulfinic Acid</v>
          </cell>
        </row>
        <row r="15277">
          <cell r="A15277" t="str">
            <v>CHEMBL207987</v>
          </cell>
          <cell r="B15277" t="str">
            <v>CHEMBL207987</v>
          </cell>
        </row>
        <row r="15278">
          <cell r="A15278" t="str">
            <v>CHEMBL370714</v>
          </cell>
          <cell r="B15278" t="str">
            <v>CHEMBL370714</v>
          </cell>
        </row>
        <row r="15279">
          <cell r="A15279" t="str">
            <v>Palbinone</v>
          </cell>
          <cell r="B15279" t="str">
            <v>Palbinone</v>
          </cell>
        </row>
        <row r="15280">
          <cell r="A15280" t="str">
            <v>CHEMBL524873</v>
          </cell>
          <cell r="B15280" t="str">
            <v>CHEMBL524873</v>
          </cell>
        </row>
        <row r="15281">
          <cell r="A15281" t="str">
            <v>AGN.PC.04S2ZV</v>
          </cell>
          <cell r="B15281" t="str">
            <v>AGN-PC-04S2ZV</v>
          </cell>
        </row>
        <row r="15282">
          <cell r="A15282" t="str">
            <v>AC1NBQIC</v>
          </cell>
          <cell r="B15282" t="str">
            <v>AC1NBQIC</v>
          </cell>
        </row>
        <row r="15283">
          <cell r="A15283" t="str">
            <v>X10.formyl.5.8.10.trideazafolic.acid</v>
          </cell>
          <cell r="B15283" t="str">
            <v>10-formyl-5,8,10-trideazafolic acid</v>
          </cell>
        </row>
        <row r="15284">
          <cell r="A15284" t="str">
            <v>CHEMBL374937</v>
          </cell>
          <cell r="B15284" t="str">
            <v>CHEMBL374937</v>
          </cell>
        </row>
        <row r="15285">
          <cell r="A15285" t="str">
            <v>Ac.I.CV.Yphs.QDWGAHRC.I.NH2</v>
          </cell>
          <cell r="B15285" t="str">
            <v>Ac-I[CV(Yphs)QDWGAHRC]I-NH2</v>
          </cell>
        </row>
        <row r="15286">
          <cell r="A15286" t="str">
            <v>CHEMBL434193</v>
          </cell>
          <cell r="B15286" t="str">
            <v>CHEMBL434193</v>
          </cell>
        </row>
        <row r="15287">
          <cell r="A15287" t="str">
            <v>Flufenamic.acid..benzoic.ring.13C6.</v>
          </cell>
          <cell r="B15287" t="str">
            <v>Flufenamic acid-(benzoic ring-13C6)</v>
          </cell>
        </row>
        <row r="15288">
          <cell r="A15288" t="str">
            <v>X3.Acyl.2.6.diaminopyridine.deriv..3c</v>
          </cell>
          <cell r="B15288" t="str">
            <v>3-Acyl-2,6-diaminopyridine deriv. 3c</v>
          </cell>
        </row>
        <row r="15289">
          <cell r="A15289" t="str">
            <v>CHEMBL229245</v>
          </cell>
          <cell r="B15289" t="str">
            <v>CHEMBL229245</v>
          </cell>
        </row>
        <row r="15290">
          <cell r="A15290" t="str">
            <v>BMS.404683</v>
          </cell>
          <cell r="B15290" t="str">
            <v>BMS-404683</v>
          </cell>
        </row>
        <row r="15291">
          <cell r="A15291" t="str">
            <v>Ro.19.4603</v>
          </cell>
          <cell r="B15291" t="str">
            <v>Ro 19-4603</v>
          </cell>
        </row>
        <row r="15292">
          <cell r="A15292" t="str">
            <v>X4..2.4.DIMETHYL.1.3.THIAZOL.5.YL.PYRIMIDIN.2.AMINE</v>
          </cell>
          <cell r="B15292" t="str">
            <v>4-(2,4-DIMETHYL-1,3-THIAZOL-5-YL)PYRIMIDIN-2-AMINE</v>
          </cell>
        </row>
        <row r="15293">
          <cell r="A15293" t="str">
            <v>CHEMBL446185</v>
          </cell>
          <cell r="B15293" t="str">
            <v>CHEMBL446185</v>
          </cell>
        </row>
        <row r="15294">
          <cell r="A15294" t="str">
            <v>CHEMBL203693</v>
          </cell>
          <cell r="B15294" t="str">
            <v>CHEMBL203693</v>
          </cell>
        </row>
        <row r="15295">
          <cell r="A15295" t="str">
            <v>Neoprontosil</v>
          </cell>
          <cell r="B15295" t="str">
            <v>Neoprontosil</v>
          </cell>
        </row>
        <row r="15296">
          <cell r="A15296" t="str">
            <v>SureCN7288850</v>
          </cell>
          <cell r="B15296" t="str">
            <v>SureCN7288850</v>
          </cell>
        </row>
        <row r="15297">
          <cell r="A15297" t="str">
            <v>KNT.62</v>
          </cell>
          <cell r="B15297" t="str">
            <v>KNT-62</v>
          </cell>
        </row>
        <row r="15298">
          <cell r="A15298" t="str">
            <v>CHEMBL412929</v>
          </cell>
          <cell r="B15298" t="str">
            <v>CHEMBL412929</v>
          </cell>
        </row>
        <row r="15299">
          <cell r="A15299" t="str">
            <v>FLUTROLINE</v>
          </cell>
          <cell r="B15299" t="str">
            <v>FLUTROLINE</v>
          </cell>
        </row>
        <row r="15300">
          <cell r="A15300" t="str">
            <v>CHEMBL498346</v>
          </cell>
          <cell r="B15300" t="str">
            <v>CHEMBL498346</v>
          </cell>
        </row>
        <row r="15301">
          <cell r="A15301" t="str">
            <v>CHEMBL169466</v>
          </cell>
          <cell r="B15301" t="str">
            <v>CHEMBL169466</v>
          </cell>
        </row>
        <row r="15302">
          <cell r="A15302" t="str">
            <v>CHEMBL98839</v>
          </cell>
          <cell r="B15302" t="str">
            <v>CHEMBL98839</v>
          </cell>
        </row>
        <row r="15303">
          <cell r="A15303" t="str">
            <v>I.C..56</v>
          </cell>
          <cell r="B15303" t="str">
            <v>I.C. 56</v>
          </cell>
        </row>
        <row r="15304">
          <cell r="A15304" t="str">
            <v>CHEMBL399598</v>
          </cell>
          <cell r="B15304" t="str">
            <v>CHEMBL399598</v>
          </cell>
        </row>
        <row r="15305">
          <cell r="A15305" t="str">
            <v>D.Leucyl.N..3.Chlorobenzyl..L.Prolinamide</v>
          </cell>
          <cell r="B15305" t="str">
            <v>D-Leucyl-N-(3-Chlorobenzyl)-L-Prolinamide</v>
          </cell>
        </row>
        <row r="15306">
          <cell r="A15306" t="str">
            <v>CHEMBL408152</v>
          </cell>
          <cell r="B15306" t="str">
            <v>CHEMBL408152</v>
          </cell>
        </row>
        <row r="15307">
          <cell r="A15307" t="str">
            <v>CHEMBL347379</v>
          </cell>
          <cell r="B15307" t="str">
            <v>CHEMBL347379</v>
          </cell>
        </row>
        <row r="15308">
          <cell r="A15308" t="str">
            <v>Amino.acid.analog..4g</v>
          </cell>
          <cell r="B15308" t="str">
            <v>Amino acid analog, 4g</v>
          </cell>
        </row>
        <row r="15309">
          <cell r="A15309" t="str">
            <v>CHEMBL451460</v>
          </cell>
          <cell r="B15309" t="str">
            <v>CHEMBL451460</v>
          </cell>
        </row>
        <row r="15310">
          <cell r="A15310" t="str">
            <v>CHLOROCYCLINONE.A</v>
          </cell>
          <cell r="B15310" t="str">
            <v>CHLOROCYCLINONE A</v>
          </cell>
        </row>
        <row r="15311">
          <cell r="A15311" t="str">
            <v>CHEMBL258999</v>
          </cell>
          <cell r="B15311" t="str">
            <v>CHEMBL258999</v>
          </cell>
        </row>
        <row r="15312">
          <cell r="A15312" t="str">
            <v>CHEMBL1212958</v>
          </cell>
          <cell r="B15312" t="str">
            <v>CHEMBL1212958</v>
          </cell>
        </row>
        <row r="15313">
          <cell r="A15313" t="str">
            <v>CHEMBL237601</v>
          </cell>
          <cell r="B15313" t="str">
            <v>CHEMBL237601</v>
          </cell>
        </row>
        <row r="15314">
          <cell r="A15314" t="str">
            <v>Detrothyronine</v>
          </cell>
          <cell r="B15314" t="str">
            <v>Detrothyronine</v>
          </cell>
        </row>
        <row r="15315">
          <cell r="A15315" t="str">
            <v>Pyrrolidine.1.carbonitrile</v>
          </cell>
          <cell r="B15315" t="str">
            <v>Pyrrolidine-1-carbonitrile</v>
          </cell>
        </row>
        <row r="15316">
          <cell r="A15316" t="str">
            <v>dipeptide.derived.nitrile..23</v>
          </cell>
          <cell r="B15316" t="str">
            <v>dipeptide-derived nitrile, 23</v>
          </cell>
        </row>
        <row r="15317">
          <cell r="A15317" t="str">
            <v>X4.6.Dinitro.2.1.3.benzothiadiazole</v>
          </cell>
          <cell r="B15317" t="str">
            <v>4,6-Dinitro-2,1,3-benzothiadiazole</v>
          </cell>
        </row>
        <row r="15318">
          <cell r="A15318" t="str">
            <v>SureCN4266</v>
          </cell>
          <cell r="B15318" t="str">
            <v>SureCN4266</v>
          </cell>
        </row>
        <row r="15319">
          <cell r="A15319" t="str">
            <v>CHEMBL415661</v>
          </cell>
          <cell r="B15319" t="str">
            <v>CHEMBL415661</v>
          </cell>
        </row>
        <row r="15320">
          <cell r="A15320" t="str">
            <v>Ochnaflavone</v>
          </cell>
          <cell r="B15320" t="str">
            <v>Ochnaflavone</v>
          </cell>
        </row>
        <row r="15321">
          <cell r="A15321" t="str">
            <v>PHOSPHOTYROSINE</v>
          </cell>
          <cell r="B15321" t="str">
            <v>PHOSPHOTYROSINE</v>
          </cell>
        </row>
        <row r="15322">
          <cell r="A15322" t="str">
            <v>X4.Amino.3.chlorobenzenesulfonamide</v>
          </cell>
          <cell r="B15322" t="str">
            <v>4-Amino-3-chlorobenzenesulfonamide</v>
          </cell>
        </row>
        <row r="15323">
          <cell r="A15323" t="str">
            <v>CHEMBL39977</v>
          </cell>
          <cell r="B15323" t="str">
            <v>CHEMBL39977</v>
          </cell>
        </row>
        <row r="15324">
          <cell r="A15324" t="str">
            <v>X.R..sirtinol</v>
          </cell>
          <cell r="B15324" t="str">
            <v>(R)-sirtinol</v>
          </cell>
        </row>
        <row r="15325">
          <cell r="A15325" t="str">
            <v>Lauramine.oxide</v>
          </cell>
          <cell r="B15325" t="str">
            <v>Lauramine oxide</v>
          </cell>
        </row>
        <row r="15326">
          <cell r="A15326" t="str">
            <v>N.Methyl.N..Methylbenzyl.formamide</v>
          </cell>
          <cell r="B15326" t="str">
            <v>N-Methyl-N-(Methylbenzyl)formamide</v>
          </cell>
        </row>
        <row r="15327">
          <cell r="A15327" t="str">
            <v>CHEMBL367141</v>
          </cell>
          <cell r="B15327" t="str">
            <v>CHEMBL367141</v>
          </cell>
        </row>
        <row r="15328">
          <cell r="A15328" t="str">
            <v>CHEMBL42027</v>
          </cell>
          <cell r="B15328" t="str">
            <v>CHEMBL42027</v>
          </cell>
        </row>
        <row r="15329">
          <cell r="A15329" t="str">
            <v>CHEMBL583490</v>
          </cell>
          <cell r="B15329" t="str">
            <v>CHEMBL583490</v>
          </cell>
        </row>
        <row r="15330">
          <cell r="A15330" t="str">
            <v>NSC.238146</v>
          </cell>
          <cell r="B15330" t="str">
            <v>NSC-238146</v>
          </cell>
        </row>
        <row r="15331">
          <cell r="A15331" t="str">
            <v>Lysine.Nz.Carboxylic.Acid</v>
          </cell>
          <cell r="B15331" t="str">
            <v>Lysine Nz-Carboxylic Acid</v>
          </cell>
        </row>
        <row r="15332">
          <cell r="A15332" t="str">
            <v>SCH.527123</v>
          </cell>
          <cell r="B15332" t="str">
            <v>SCH-527123</v>
          </cell>
        </row>
        <row r="15333">
          <cell r="A15333" t="str">
            <v>CHEMBL599601</v>
          </cell>
          <cell r="B15333" t="str">
            <v>CHEMBL599601</v>
          </cell>
        </row>
        <row r="15334">
          <cell r="A15334" t="str">
            <v>CHEMBL267665</v>
          </cell>
          <cell r="B15334" t="str">
            <v>CHEMBL267665</v>
          </cell>
        </row>
        <row r="15335">
          <cell r="A15335" t="str">
            <v>CHEMBL1087075</v>
          </cell>
          <cell r="B15335" t="str">
            <v>CHEMBL1087075</v>
          </cell>
        </row>
        <row r="15336">
          <cell r="A15336" t="str">
            <v>Tellimagrandin.II</v>
          </cell>
          <cell r="B15336" t="str">
            <v>Tellimagrandin II</v>
          </cell>
        </row>
        <row r="15337">
          <cell r="A15337" t="str">
            <v>CHEMBL383736</v>
          </cell>
          <cell r="B15337" t="str">
            <v>CHEMBL383736</v>
          </cell>
        </row>
        <row r="15338">
          <cell r="A15338" t="str">
            <v>CHEMBL239261</v>
          </cell>
          <cell r="B15338" t="str">
            <v>CHEMBL239261</v>
          </cell>
        </row>
        <row r="15339">
          <cell r="A15339" t="str">
            <v>CHEMBL448743</v>
          </cell>
          <cell r="B15339" t="str">
            <v>CHEMBL448743</v>
          </cell>
        </row>
        <row r="15340">
          <cell r="A15340" t="str">
            <v>A.357300</v>
          </cell>
          <cell r="B15340" t="str">
            <v>A-357300</v>
          </cell>
        </row>
        <row r="15341">
          <cell r="A15341" t="str">
            <v>CHEMBL574645</v>
          </cell>
          <cell r="B15341" t="str">
            <v>CHEMBL574645</v>
          </cell>
        </row>
        <row r="15342">
          <cell r="A15342" t="str">
            <v>CHEMBL1215731</v>
          </cell>
          <cell r="B15342" t="str">
            <v>CHEMBL1215731</v>
          </cell>
        </row>
        <row r="15343">
          <cell r="A15343" t="str">
            <v>X8..3.nitrophenyl..6..pyridin.4.ylmethyl.quinoline</v>
          </cell>
          <cell r="B15343" t="str">
            <v>8-(3-nitrophenyl)-6-(pyridin-4-ylmethyl)quinoline</v>
          </cell>
        </row>
        <row r="15344">
          <cell r="A15344" t="str">
            <v>CHEMBL290395</v>
          </cell>
          <cell r="B15344" t="str">
            <v>CHEMBL290395</v>
          </cell>
        </row>
        <row r="15345">
          <cell r="A15345" t="str">
            <v>CHEMBL390866</v>
          </cell>
          <cell r="B15345" t="str">
            <v>CHEMBL390866</v>
          </cell>
        </row>
        <row r="15346">
          <cell r="A15346" t="str">
            <v>X7.Methyl.gdp</v>
          </cell>
          <cell r="B15346" t="str">
            <v>7-Methyl-gdp</v>
          </cell>
        </row>
        <row r="15347">
          <cell r="A15347" t="str">
            <v>CHEMBL43370</v>
          </cell>
          <cell r="B15347" t="str">
            <v>CHEMBL43370</v>
          </cell>
        </row>
        <row r="15348">
          <cell r="A15348" t="str">
            <v>PD166866</v>
          </cell>
          <cell r="B15348" t="str">
            <v>PD166866</v>
          </cell>
        </row>
        <row r="15349">
          <cell r="A15349" t="str">
            <v>X2.4.Diaminobutanoic.acid</v>
          </cell>
          <cell r="B15349" t="str">
            <v>2,4-Diaminobutanoic acid</v>
          </cell>
        </row>
        <row r="15350">
          <cell r="A15350" t="str">
            <v>X2.7.Bis.2..butylamino.acetamido.anthraquinone</v>
          </cell>
          <cell r="B15350" t="str">
            <v>2,7-Bis[2-(butylamino)acetamido]anthraquinone</v>
          </cell>
        </row>
        <row r="15351">
          <cell r="A15351" t="str">
            <v>CHEMBL235001</v>
          </cell>
          <cell r="B15351" t="str">
            <v>CHEMBL235001</v>
          </cell>
        </row>
        <row r="15352">
          <cell r="A15352" t="str">
            <v>BROMOACETIC.ACID</v>
          </cell>
          <cell r="B15352" t="str">
            <v>BROMOACETIC ACID</v>
          </cell>
        </row>
        <row r="15353">
          <cell r="A15353" t="str">
            <v>X9H.Purin.6.amine..9..1.methylethyl..N..phenylmethyl..</v>
          </cell>
          <cell r="B15353" t="str">
            <v>9H-Purin-6-amine, 9-(1-methylethyl)-N-(phenylmethyl)-</v>
          </cell>
        </row>
        <row r="15354">
          <cell r="A15354" t="str">
            <v>SureCN7423937</v>
          </cell>
          <cell r="B15354" t="str">
            <v>SureCN7423937</v>
          </cell>
        </row>
        <row r="15355">
          <cell r="A15355" t="str">
            <v>CHEMBL190533</v>
          </cell>
          <cell r="B15355" t="str">
            <v>CHEMBL190533</v>
          </cell>
        </row>
        <row r="15356">
          <cell r="A15356" t="str">
            <v>CHEMBL396859</v>
          </cell>
          <cell r="B15356" t="str">
            <v>CHEMBL396859</v>
          </cell>
        </row>
        <row r="15357">
          <cell r="A15357" t="str">
            <v>X5.Benzyloxytryptamine</v>
          </cell>
          <cell r="B15357" t="str">
            <v>5-Benzyloxytryptamine</v>
          </cell>
        </row>
        <row r="15358">
          <cell r="A15358" t="str">
            <v>RU85053</v>
          </cell>
          <cell r="B15358" t="str">
            <v>RU85053</v>
          </cell>
        </row>
        <row r="15359">
          <cell r="A15359" t="str">
            <v>Enzastaurin</v>
          </cell>
          <cell r="B15359" t="str">
            <v>Enzastaurin</v>
          </cell>
        </row>
        <row r="15360">
          <cell r="A15360" t="str">
            <v>Levosalbutamol</v>
          </cell>
          <cell r="B15360" t="str">
            <v>Levosalbutamol</v>
          </cell>
        </row>
        <row r="15361">
          <cell r="A15361" t="str">
            <v>DNC012448</v>
          </cell>
          <cell r="B15361" t="str">
            <v>DNC012448</v>
          </cell>
        </row>
        <row r="15362">
          <cell r="A15362" t="str">
            <v>X4..Demethylepipodophyllotoxin</v>
          </cell>
          <cell r="B15362" t="str">
            <v>4'-Demethylepipodophyllotoxin</v>
          </cell>
        </row>
        <row r="15363">
          <cell r="A15363" t="str">
            <v>CHEMBL124629</v>
          </cell>
          <cell r="B15363" t="str">
            <v>CHEMBL124629</v>
          </cell>
        </row>
        <row r="15364">
          <cell r="A15364" t="str">
            <v>CHEMBL436874</v>
          </cell>
          <cell r="B15364" t="str">
            <v>CHEMBL436874</v>
          </cell>
        </row>
        <row r="15365">
          <cell r="A15365" t="str">
            <v>Cilansetron</v>
          </cell>
          <cell r="B15365" t="str">
            <v>Cilansetron</v>
          </cell>
        </row>
        <row r="15366">
          <cell r="A15366" t="str">
            <v>NSC660841</v>
          </cell>
          <cell r="B15366" t="str">
            <v>NSC660841</v>
          </cell>
        </row>
        <row r="15367">
          <cell r="A15367" t="str">
            <v>CHEMBL1082237</v>
          </cell>
          <cell r="B15367" t="str">
            <v>CHEMBL1082237</v>
          </cell>
        </row>
        <row r="15368">
          <cell r="A15368" t="str">
            <v>AMG.517</v>
          </cell>
          <cell r="B15368" t="str">
            <v>AMG-517</v>
          </cell>
        </row>
        <row r="15369">
          <cell r="A15369" t="str">
            <v>X5.Aminomethyl.naphthalen.2.ol</v>
          </cell>
          <cell r="B15369" t="str">
            <v>5-Aminomethyl-naphthalen-2-ol</v>
          </cell>
        </row>
        <row r="15370">
          <cell r="A15370" t="str">
            <v>Irindalone</v>
          </cell>
          <cell r="B15370" t="str">
            <v>Irindalone</v>
          </cell>
        </row>
        <row r="15371">
          <cell r="A15371" t="str">
            <v>isoxazolecarboxylic.acid</v>
          </cell>
          <cell r="B15371" t="str">
            <v>isoxazolecarboxylic acid</v>
          </cell>
        </row>
        <row r="15372">
          <cell r="A15372" t="str">
            <v>Ocaperidone</v>
          </cell>
          <cell r="B15372" t="str">
            <v>Ocaperidone</v>
          </cell>
        </row>
        <row r="15373">
          <cell r="A15373" t="str">
            <v>CHEMBL208452</v>
          </cell>
          <cell r="B15373" t="str">
            <v>CHEMBL208452</v>
          </cell>
        </row>
        <row r="15374">
          <cell r="A15374" t="str">
            <v>X4..3..4.Fluorophenyl..1h.Pyrazol.4.Yl.pyridine</v>
          </cell>
          <cell r="B15374" t="str">
            <v>4-[3-(4-Fluorophenyl)-1h-Pyrazol-4-Yl]pyridine</v>
          </cell>
        </row>
        <row r="15375">
          <cell r="A15375" t="str">
            <v>EMICERFONT</v>
          </cell>
          <cell r="B15375" t="str">
            <v>EMICERFONT</v>
          </cell>
        </row>
        <row r="15376">
          <cell r="A15376" t="str">
            <v>Xanthine..1.methyl.3.propyl.</v>
          </cell>
          <cell r="B15376" t="str">
            <v>Xanthine, 1-methyl-3-propyl-</v>
          </cell>
        </row>
        <row r="15377">
          <cell r="A15377" t="str">
            <v>X.R..TACRINE.10..HUPYRIDONE</v>
          </cell>
          <cell r="B15377" t="str">
            <v>(R)-TACRINE(10)-HUPYRIDONE</v>
          </cell>
        </row>
        <row r="15378">
          <cell r="A15378" t="str">
            <v>cis.ACCP</v>
          </cell>
          <cell r="B15378" t="str">
            <v>cis-ACCP</v>
          </cell>
        </row>
        <row r="15379">
          <cell r="A15379" t="str">
            <v>CHEMBL332154</v>
          </cell>
          <cell r="B15379" t="str">
            <v>CHEMBL332154</v>
          </cell>
        </row>
        <row r="15380">
          <cell r="A15380" t="str">
            <v>CHEMBL504559</v>
          </cell>
          <cell r="B15380" t="str">
            <v>CHEMBL504559</v>
          </cell>
        </row>
        <row r="15381">
          <cell r="A15381" t="str">
            <v>X6.Iodonordihydrocapsaicin</v>
          </cell>
          <cell r="B15381" t="str">
            <v>6-Iodonordihydrocapsaicin</v>
          </cell>
        </row>
        <row r="15382">
          <cell r="A15382" t="str">
            <v>CHEMBL566918</v>
          </cell>
          <cell r="B15382" t="str">
            <v>CHEMBL566918</v>
          </cell>
        </row>
        <row r="15383">
          <cell r="A15383" t="str">
            <v>X18181.93.6</v>
          </cell>
          <cell r="B15383" t="str">
            <v>18181-93-6</v>
          </cell>
        </row>
        <row r="15384">
          <cell r="A15384" t="str">
            <v>CHEMBL407337</v>
          </cell>
          <cell r="B15384" t="str">
            <v>CHEMBL407337</v>
          </cell>
        </row>
        <row r="15385">
          <cell r="A15385" t="str">
            <v>Etoloxamine</v>
          </cell>
          <cell r="B15385" t="str">
            <v>Etoloxamine</v>
          </cell>
        </row>
        <row r="15386">
          <cell r="A15386" t="str">
            <v>Mavoglurant</v>
          </cell>
          <cell r="B15386" t="str">
            <v>Mavoglurant</v>
          </cell>
        </row>
        <row r="15387">
          <cell r="A15387" t="str">
            <v>CHEMBL171806</v>
          </cell>
          <cell r="B15387" t="str">
            <v>CHEMBL171806</v>
          </cell>
        </row>
        <row r="15388">
          <cell r="A15388" t="str">
            <v>CHEMBL421594</v>
          </cell>
          <cell r="B15388" t="str">
            <v>CHEMBL421594</v>
          </cell>
        </row>
        <row r="15389">
          <cell r="A15389" t="str">
            <v>CHEMBL471966</v>
          </cell>
          <cell r="B15389" t="str">
            <v>CHEMBL471966</v>
          </cell>
        </row>
        <row r="15390">
          <cell r="A15390" t="str">
            <v>BUDLEIN.A</v>
          </cell>
          <cell r="B15390" t="str">
            <v>BUDLEIN A</v>
          </cell>
        </row>
        <row r="15391">
          <cell r="A15391" t="str">
            <v>CHEMBL524339</v>
          </cell>
          <cell r="B15391" t="str">
            <v>CHEMBL524339</v>
          </cell>
        </row>
        <row r="15392">
          <cell r="A15392" t="str">
            <v>CHEMBL9179</v>
          </cell>
          <cell r="B15392" t="str">
            <v>CHEMBL9179</v>
          </cell>
        </row>
        <row r="15393">
          <cell r="A15393" t="str">
            <v>X.4R..4.ammoniopentanoate</v>
          </cell>
          <cell r="B15393" t="str">
            <v>(4R)-4-ammoniopentanoate</v>
          </cell>
        </row>
        <row r="15394">
          <cell r="A15394" t="str">
            <v>Capridine.beta</v>
          </cell>
          <cell r="B15394" t="str">
            <v>Capridine-beta</v>
          </cell>
        </row>
        <row r="15395">
          <cell r="A15395" t="str">
            <v>CHEMBL269935</v>
          </cell>
          <cell r="B15395" t="str">
            <v>CHEMBL269935</v>
          </cell>
        </row>
        <row r="15396">
          <cell r="A15396" t="str">
            <v>UNII.G6GSO9SDNJ</v>
          </cell>
          <cell r="B15396" t="str">
            <v>UNII-G6GSO9SDNJ</v>
          </cell>
        </row>
        <row r="15397">
          <cell r="A15397" t="str">
            <v>CHEMBL471242</v>
          </cell>
          <cell r="B15397" t="str">
            <v>CHEMBL471242</v>
          </cell>
        </row>
        <row r="15398">
          <cell r="A15398" t="str">
            <v>CHEMBL478320</v>
          </cell>
          <cell r="B15398" t="str">
            <v>CHEMBL478320</v>
          </cell>
        </row>
        <row r="15399">
          <cell r="A15399" t="str">
            <v>SULFOARECOLINE.IODIDE</v>
          </cell>
          <cell r="B15399" t="str">
            <v>SULFOARECOLINE IODIDE</v>
          </cell>
        </row>
        <row r="15400">
          <cell r="A15400" t="str">
            <v>SC.57666</v>
          </cell>
          <cell r="B15400" t="str">
            <v>SC-57666</v>
          </cell>
        </row>
        <row r="15401">
          <cell r="A15401" t="str">
            <v>SCH.205831</v>
          </cell>
          <cell r="B15401" t="str">
            <v>SCH-205831</v>
          </cell>
        </row>
        <row r="15402">
          <cell r="A15402" t="str">
            <v>X3..1h.imidazol.1.ylmethyl..2..propan.2.yl..1h.indole</v>
          </cell>
          <cell r="B15402" t="str">
            <v>3-(1h-imidazol-1-ylmethyl)-2-(propan-2-yl)-1h-indole</v>
          </cell>
        </row>
        <row r="15403">
          <cell r="A15403" t="str">
            <v>CHEMBL259767</v>
          </cell>
          <cell r="B15403" t="str">
            <v>CHEMBL259767</v>
          </cell>
        </row>
        <row r="15404">
          <cell r="A15404" t="str">
            <v>CHEMBL271661</v>
          </cell>
          <cell r="B15404" t="str">
            <v>CHEMBL271661</v>
          </cell>
        </row>
        <row r="15405">
          <cell r="A15405" t="str">
            <v>CHEMBL569699</v>
          </cell>
          <cell r="B15405" t="str">
            <v>CHEMBL569699</v>
          </cell>
        </row>
        <row r="15406">
          <cell r="A15406" t="str">
            <v>X3.4.5.Trimethoxy.N..1.3.thiazol.2.yl.benzamide</v>
          </cell>
          <cell r="B15406" t="str">
            <v>3,4,5-Trimethoxy-N-(1,3-thiazol-2-yl)benzamide</v>
          </cell>
        </row>
        <row r="15407">
          <cell r="A15407" t="str">
            <v>CHEMBL388265</v>
          </cell>
          <cell r="B15407" t="str">
            <v>CHEMBL388265</v>
          </cell>
        </row>
        <row r="15408">
          <cell r="A15408" t="str">
            <v>AGN.PC.00S7ZM</v>
          </cell>
          <cell r="B15408" t="str">
            <v>AGN-PC-00S7ZM</v>
          </cell>
        </row>
        <row r="15409">
          <cell r="A15409" t="str">
            <v>Sdz.hdc.912</v>
          </cell>
          <cell r="B15409" t="str">
            <v>Sdz hdc 912</v>
          </cell>
        </row>
        <row r="15410">
          <cell r="A15410" t="str">
            <v>isoquinoline.antagonist..5m</v>
          </cell>
          <cell r="B15410" t="str">
            <v>isoquinoline antagonist, 5m</v>
          </cell>
        </row>
        <row r="15411">
          <cell r="A15411" t="str">
            <v>X4..1h.imidazol.1.ylmethyl.phenol</v>
          </cell>
          <cell r="B15411" t="str">
            <v>4-(1h-imidazol-1-ylmethyl)phenol</v>
          </cell>
        </row>
        <row r="15412">
          <cell r="A15412" t="str">
            <v>inositol.1.3.4.5.tetrakisphosphate</v>
          </cell>
          <cell r="B15412" t="str">
            <v>inositol 1,3,4,5-tetrakisphosphate</v>
          </cell>
        </row>
        <row r="15413">
          <cell r="A15413" t="str">
            <v>X1.Methyl.1H.indole.3.carbaldehyde</v>
          </cell>
          <cell r="B15413" t="str">
            <v>1-Methyl-1H-indole-3-carbaldehyde</v>
          </cell>
        </row>
        <row r="15414">
          <cell r="A15414" t="str">
            <v>CHEMBL438849</v>
          </cell>
          <cell r="B15414" t="str">
            <v>CHEMBL438849</v>
          </cell>
        </row>
        <row r="15415">
          <cell r="A15415" t="str">
            <v>CHEMBL388004</v>
          </cell>
          <cell r="B15415" t="str">
            <v>CHEMBL388004</v>
          </cell>
        </row>
        <row r="15416">
          <cell r="A15416" t="str">
            <v>Dihydrokainic.acid</v>
          </cell>
          <cell r="B15416" t="str">
            <v>Dihydrokainic acid</v>
          </cell>
        </row>
        <row r="15417">
          <cell r="A15417" t="str">
            <v>CHEMBL129257</v>
          </cell>
          <cell r="B15417" t="str">
            <v>CHEMBL129257</v>
          </cell>
        </row>
        <row r="15418">
          <cell r="A15418" t="str">
            <v>L.Cysteinesulfinic.acid</v>
          </cell>
          <cell r="B15418" t="str">
            <v>L-Cysteinesulfinic acid</v>
          </cell>
        </row>
        <row r="15419">
          <cell r="A15419" t="str">
            <v>CHEMBL362366</v>
          </cell>
          <cell r="B15419" t="str">
            <v>CHEMBL362366</v>
          </cell>
        </row>
        <row r="15420">
          <cell r="A15420" t="str">
            <v>ono.6818</v>
          </cell>
          <cell r="B15420" t="str">
            <v>ono-6818</v>
          </cell>
        </row>
        <row r="15421">
          <cell r="A15421" t="str">
            <v>CHEMBL534712</v>
          </cell>
          <cell r="B15421" t="str">
            <v>CHEMBL534712</v>
          </cell>
        </row>
        <row r="15422">
          <cell r="A15422" t="str">
            <v>O.Methyldauricine</v>
          </cell>
          <cell r="B15422" t="str">
            <v>O-Methyldauricine</v>
          </cell>
        </row>
        <row r="15423">
          <cell r="A15423" t="str">
            <v>UNII.CMQ1L0E91Y</v>
          </cell>
          <cell r="B15423" t="str">
            <v>UNII-CMQ1L0E91Y</v>
          </cell>
        </row>
        <row r="15424">
          <cell r="A15424" t="str">
            <v>CHEMBL378582</v>
          </cell>
          <cell r="B15424" t="str">
            <v>CHEMBL378582</v>
          </cell>
        </row>
        <row r="15425">
          <cell r="A15425" t="str">
            <v>CHEMBL196920</v>
          </cell>
          <cell r="B15425" t="str">
            <v>CHEMBL196920</v>
          </cell>
        </row>
        <row r="15426">
          <cell r="A15426" t="str">
            <v>CHEMBL244126</v>
          </cell>
          <cell r="B15426" t="str">
            <v>CHEMBL244126</v>
          </cell>
        </row>
        <row r="15427">
          <cell r="A15427" t="str">
            <v>Sucrose.octasulfate</v>
          </cell>
          <cell r="B15427" t="str">
            <v>Sucrose octasulfate</v>
          </cell>
        </row>
        <row r="15428">
          <cell r="A15428" t="str">
            <v>X153436.54.5</v>
          </cell>
          <cell r="B15428" t="str">
            <v>153436-54-5</v>
          </cell>
        </row>
        <row r="15429">
          <cell r="A15429" t="str">
            <v>X9.Fluoro.11.17.21.trihydroxy.16.methylpregna.1.4.diene.3.20.dione</v>
          </cell>
          <cell r="B15429" t="str">
            <v>9-Fluoro-11,17,21-trihydroxy-16-methylpregna-1,4-diene-3,20-dione</v>
          </cell>
        </row>
        <row r="15430">
          <cell r="A15430" t="str">
            <v>KKHT.20818</v>
          </cell>
          <cell r="B15430" t="str">
            <v>KKHT-20818</v>
          </cell>
        </row>
        <row r="15431">
          <cell r="A15431" t="str">
            <v>PF.04971729</v>
          </cell>
          <cell r="B15431" t="str">
            <v>PF-04971729</v>
          </cell>
        </row>
        <row r="15432">
          <cell r="A15432" t="str">
            <v>NGD.4715</v>
          </cell>
          <cell r="B15432" t="str">
            <v>NGD-4715</v>
          </cell>
        </row>
        <row r="15433">
          <cell r="A15433" t="str">
            <v>CHEMBL571240</v>
          </cell>
          <cell r="B15433" t="str">
            <v>CHEMBL571240</v>
          </cell>
        </row>
        <row r="15434">
          <cell r="A15434" t="str">
            <v>CHEMBL272084</v>
          </cell>
          <cell r="B15434" t="str">
            <v>CHEMBL272084</v>
          </cell>
        </row>
        <row r="15435">
          <cell r="A15435" t="str">
            <v>Rivenprost</v>
          </cell>
          <cell r="B15435" t="str">
            <v>Rivenprost</v>
          </cell>
        </row>
        <row r="15436">
          <cell r="A15436" t="str">
            <v>CHEMBL583752</v>
          </cell>
          <cell r="B15436" t="str">
            <v>CHEMBL583752</v>
          </cell>
        </row>
        <row r="15437">
          <cell r="A15437" t="str">
            <v>SureCN12379722</v>
          </cell>
          <cell r="B15437" t="str">
            <v>SureCN12379722</v>
          </cell>
        </row>
        <row r="15438">
          <cell r="A15438" t="str">
            <v>GalB2</v>
          </cell>
          <cell r="B15438" t="str">
            <v>GalB2</v>
          </cell>
        </row>
        <row r="15439">
          <cell r="A15439" t="str">
            <v>SCIO469</v>
          </cell>
          <cell r="B15439" t="str">
            <v>SCIO469</v>
          </cell>
        </row>
        <row r="15440">
          <cell r="A15440" t="str">
            <v>CHEMBL406573</v>
          </cell>
          <cell r="B15440" t="str">
            <v>CHEMBL406573</v>
          </cell>
        </row>
        <row r="15441">
          <cell r="A15441" t="str">
            <v>C4.MAD</v>
          </cell>
          <cell r="B15441" t="str">
            <v>C4-MAD</v>
          </cell>
        </row>
        <row r="15442">
          <cell r="A15442" t="str">
            <v>CHEMBL205536</v>
          </cell>
          <cell r="B15442" t="str">
            <v>CHEMBL205536</v>
          </cell>
        </row>
        <row r="15443">
          <cell r="A15443" t="str">
            <v>CHEMBL376375</v>
          </cell>
          <cell r="B15443" t="str">
            <v>CHEMBL376375</v>
          </cell>
        </row>
        <row r="15444">
          <cell r="A15444" t="str">
            <v>KJM429</v>
          </cell>
          <cell r="B15444" t="str">
            <v>KJM429</v>
          </cell>
        </row>
        <row r="15445">
          <cell r="A15445" t="str">
            <v>Oscillarin</v>
          </cell>
          <cell r="B15445" t="str">
            <v>Oscillarin</v>
          </cell>
        </row>
        <row r="15446">
          <cell r="A15446" t="str">
            <v>X2.7.Bis.chloroacetamido.anthraquinone</v>
          </cell>
          <cell r="B15446" t="str">
            <v>2,7-Bis(chloroacetamido)anthraquinone</v>
          </cell>
        </row>
        <row r="15447">
          <cell r="A15447" t="str">
            <v>POLYGALATENOSIDE.B</v>
          </cell>
          <cell r="B15447" t="str">
            <v>POLYGALATENOSIDE B</v>
          </cell>
        </row>
        <row r="15448">
          <cell r="A15448" t="str">
            <v>predicentrine.methiodide</v>
          </cell>
          <cell r="B15448" t="str">
            <v>predicentrine methiodide</v>
          </cell>
        </row>
        <row r="15449">
          <cell r="A15449" t="str">
            <v>Voacangine</v>
          </cell>
          <cell r="B15449" t="str">
            <v>Voacangine</v>
          </cell>
        </row>
        <row r="15450">
          <cell r="A15450" t="str">
            <v>CHEMBL599818</v>
          </cell>
          <cell r="B15450" t="str">
            <v>CHEMBL599818</v>
          </cell>
        </row>
        <row r="15451">
          <cell r="A15451" t="str">
            <v>CHEMBL268738</v>
          </cell>
          <cell r="B15451" t="str">
            <v>CHEMBL268738</v>
          </cell>
        </row>
        <row r="15452">
          <cell r="A15452" t="str">
            <v>CHEMBL45069</v>
          </cell>
          <cell r="B15452" t="str">
            <v>CHEMBL45069</v>
          </cell>
        </row>
        <row r="15453">
          <cell r="A15453" t="str">
            <v>S.P.NITROBENZYLOXYCARBONYLGLUTATHIONE</v>
          </cell>
          <cell r="B15453" t="str">
            <v>S-P-NITROBENZYLOXYCARBONYLGLUTATHIONE</v>
          </cell>
        </row>
        <row r="15454">
          <cell r="A15454" t="str">
            <v>CHEMBL42415</v>
          </cell>
          <cell r="B15454" t="str">
            <v>CHEMBL42415</v>
          </cell>
        </row>
        <row r="15455">
          <cell r="A15455" t="str">
            <v>L.674.573</v>
          </cell>
          <cell r="B15455" t="str">
            <v>L-674,573</v>
          </cell>
        </row>
        <row r="15456">
          <cell r="A15456" t="str">
            <v>DODECYL.SULFATE</v>
          </cell>
          <cell r="B15456" t="str">
            <v>DODECYL SULFATE</v>
          </cell>
        </row>
        <row r="15457">
          <cell r="A15457" t="str">
            <v>uridine.derivative..41</v>
          </cell>
          <cell r="B15457" t="str">
            <v>uridine derivative, 41</v>
          </cell>
        </row>
        <row r="15458">
          <cell r="A15458" t="str">
            <v>CHEMBL214335</v>
          </cell>
          <cell r="B15458" t="str">
            <v>CHEMBL214335</v>
          </cell>
        </row>
        <row r="15459">
          <cell r="A15459" t="str">
            <v>PD.173074</v>
          </cell>
          <cell r="B15459" t="str">
            <v>PD 173074</v>
          </cell>
        </row>
        <row r="15460">
          <cell r="A15460" t="str">
            <v>n..1.adamantyl..n...4.guanidinobenzyl.urea</v>
          </cell>
          <cell r="B15460" t="str">
            <v>n-(1-adamantyl)-n'-(4-guanidinobenzyl)urea</v>
          </cell>
        </row>
        <row r="15461">
          <cell r="A15461" t="str">
            <v>benzimidazole.2</v>
          </cell>
          <cell r="B15461" t="str">
            <v>benzimidazole 2</v>
          </cell>
        </row>
        <row r="15462">
          <cell r="A15462" t="str">
            <v>Pellitorin</v>
          </cell>
          <cell r="B15462" t="str">
            <v>Pellitorin</v>
          </cell>
        </row>
        <row r="15463">
          <cell r="A15463" t="str">
            <v>LNK.754</v>
          </cell>
          <cell r="B15463" t="str">
            <v>LNK 754</v>
          </cell>
        </row>
        <row r="15464">
          <cell r="A15464" t="str">
            <v>diprotin.A</v>
          </cell>
          <cell r="B15464" t="str">
            <v>diprotin A</v>
          </cell>
        </row>
        <row r="15465">
          <cell r="A15465" t="str">
            <v>TIOSPIRONE</v>
          </cell>
          <cell r="B15465" t="str">
            <v>TIOSPIRONE</v>
          </cell>
        </row>
        <row r="15466">
          <cell r="A15466" t="str">
            <v>CHEMBL235585</v>
          </cell>
          <cell r="B15466" t="str">
            <v>CHEMBL235585</v>
          </cell>
        </row>
        <row r="15467">
          <cell r="A15467" t="str">
            <v>DCQX</v>
          </cell>
          <cell r="B15467" t="str">
            <v>DCQX</v>
          </cell>
        </row>
        <row r="15468">
          <cell r="A15468" t="str">
            <v>WR99210</v>
          </cell>
          <cell r="B15468" t="str">
            <v>WR99210</v>
          </cell>
        </row>
        <row r="15469">
          <cell r="A15469" t="str">
            <v>CHEMBL105759</v>
          </cell>
          <cell r="B15469" t="str">
            <v>CHEMBL105759</v>
          </cell>
        </row>
        <row r="15470">
          <cell r="A15470" t="str">
            <v>MKC.242</v>
          </cell>
          <cell r="B15470" t="str">
            <v>MKC-242</v>
          </cell>
        </row>
        <row r="15471">
          <cell r="A15471" t="str">
            <v>lomerizine</v>
          </cell>
          <cell r="B15471" t="str">
            <v>lomerizine</v>
          </cell>
        </row>
        <row r="15472">
          <cell r="A15472" t="str">
            <v>CHEMBL96097</v>
          </cell>
          <cell r="B15472" t="str">
            <v>CHEMBL96097</v>
          </cell>
        </row>
        <row r="15473">
          <cell r="A15473" t="str">
            <v>CHEMBL432626</v>
          </cell>
          <cell r="B15473" t="str">
            <v>CHEMBL432626</v>
          </cell>
        </row>
        <row r="15474">
          <cell r="A15474" t="str">
            <v>CHEMBL179383</v>
          </cell>
          <cell r="B15474" t="str">
            <v>CHEMBL179383</v>
          </cell>
        </row>
        <row r="15475">
          <cell r="A15475" t="str">
            <v>X4.Chloro.1H.indazole</v>
          </cell>
          <cell r="B15475" t="str">
            <v>4-Chloro-1H-indazole</v>
          </cell>
        </row>
        <row r="15476">
          <cell r="A15476" t="str">
            <v>ohioensin.F</v>
          </cell>
          <cell r="B15476" t="str">
            <v>ohioensin F</v>
          </cell>
        </row>
        <row r="15477">
          <cell r="A15477" t="str">
            <v>CHEMBL507733</v>
          </cell>
          <cell r="B15477" t="str">
            <v>CHEMBL507733</v>
          </cell>
        </row>
        <row r="15478">
          <cell r="A15478" t="str">
            <v>CHEMBL438239</v>
          </cell>
          <cell r="B15478" t="str">
            <v>CHEMBL438239</v>
          </cell>
        </row>
        <row r="15479">
          <cell r="A15479" t="str">
            <v>CHEMBL491491</v>
          </cell>
          <cell r="B15479" t="str">
            <v>CHEMBL491491</v>
          </cell>
        </row>
        <row r="15480">
          <cell r="A15480" t="str">
            <v>cryptadine.B</v>
          </cell>
          <cell r="B15480" t="str">
            <v>cryptadine B</v>
          </cell>
        </row>
        <row r="15481">
          <cell r="A15481" t="str">
            <v>CHEMBL1078409</v>
          </cell>
          <cell r="B15481" t="str">
            <v>CHEMBL1078409</v>
          </cell>
        </row>
        <row r="15482">
          <cell r="A15482" t="str">
            <v>CHEMBL348023</v>
          </cell>
          <cell r="B15482" t="str">
            <v>CHEMBL348023</v>
          </cell>
        </row>
        <row r="15483">
          <cell r="A15483" t="str">
            <v>Abt.418</v>
          </cell>
          <cell r="B15483" t="str">
            <v>Abt-418</v>
          </cell>
        </row>
        <row r="15484">
          <cell r="A15484" t="str">
            <v>CHEMBL270216</v>
          </cell>
          <cell r="B15484" t="str">
            <v>CHEMBL270216</v>
          </cell>
        </row>
        <row r="15485">
          <cell r="A15485" t="str">
            <v>AGN.PC.00CFMU</v>
          </cell>
          <cell r="B15485" t="str">
            <v>AGN-PC-00CFMU</v>
          </cell>
        </row>
        <row r="15486">
          <cell r="A15486" t="str">
            <v>X3..6.Amino.purin.9.yl..4.phenethyloxy.butan.2.ol</v>
          </cell>
          <cell r="B15486" t="str">
            <v>3-(6-Amino-purin-9-yl)-4-phenethyloxy-butan-2-ol</v>
          </cell>
        </row>
        <row r="15487">
          <cell r="A15487" t="str">
            <v>CHEMBL255750</v>
          </cell>
          <cell r="B15487" t="str">
            <v>CHEMBL255750</v>
          </cell>
        </row>
        <row r="15488">
          <cell r="A15488" t="str">
            <v>Antioquine</v>
          </cell>
          <cell r="B15488" t="str">
            <v>Antioquine</v>
          </cell>
        </row>
        <row r="15489">
          <cell r="A15489" t="str">
            <v>BX471.hydrochloride</v>
          </cell>
          <cell r="B15489" t="str">
            <v>BX471 hydrochloride</v>
          </cell>
        </row>
        <row r="15490">
          <cell r="A15490" t="str">
            <v>CHEMBL415548</v>
          </cell>
          <cell r="B15490" t="str">
            <v>CHEMBL415548</v>
          </cell>
        </row>
        <row r="15491">
          <cell r="A15491" t="str">
            <v>CHEMBL211276</v>
          </cell>
          <cell r="B15491" t="str">
            <v>CHEMBL211276</v>
          </cell>
        </row>
        <row r="15492">
          <cell r="A15492" t="str">
            <v>CHEMBL411793</v>
          </cell>
          <cell r="B15492" t="str">
            <v>CHEMBL411793</v>
          </cell>
        </row>
        <row r="15493">
          <cell r="A15493" t="str">
            <v>DIETHOXYFLOURESCEIN</v>
          </cell>
          <cell r="B15493" t="str">
            <v>DIETHOXYFLOURESCEIN</v>
          </cell>
        </row>
        <row r="15494">
          <cell r="A15494" t="str">
            <v>X2..2.CARBOXY.5.MERCAPTO.PENTYL..BENZOIC.ACID</v>
          </cell>
          <cell r="B15494" t="str">
            <v>2-(2-CARBOXY-5-MERCAPTO-PENTYL)-BENZOIC ACID</v>
          </cell>
        </row>
        <row r="15495">
          <cell r="A15495" t="str">
            <v>CHEMBL55693</v>
          </cell>
          <cell r="B15495" t="str">
            <v>CHEMBL55693</v>
          </cell>
        </row>
        <row r="15496">
          <cell r="A15496" t="str">
            <v>NSC.745883</v>
          </cell>
          <cell r="B15496" t="str">
            <v>NSC-745883</v>
          </cell>
        </row>
        <row r="15497">
          <cell r="A15497" t="str">
            <v>CHEMBL195560</v>
          </cell>
          <cell r="B15497" t="str">
            <v>CHEMBL195560</v>
          </cell>
        </row>
        <row r="15498">
          <cell r="A15498" t="str">
            <v>X870843.42.8</v>
          </cell>
          <cell r="B15498" t="str">
            <v>870843-42-8</v>
          </cell>
        </row>
        <row r="15499">
          <cell r="A15499" t="str">
            <v>CHEMBL144222</v>
          </cell>
          <cell r="B15499" t="str">
            <v>CHEMBL144222</v>
          </cell>
        </row>
        <row r="15500">
          <cell r="A15500" t="str">
            <v>Usimine.A</v>
          </cell>
          <cell r="B15500" t="str">
            <v>Usimine A</v>
          </cell>
        </row>
        <row r="15501">
          <cell r="A15501" t="str">
            <v>KF.A5</v>
          </cell>
          <cell r="B15501" t="str">
            <v>KF-A5</v>
          </cell>
        </row>
        <row r="15502">
          <cell r="A15502" t="str">
            <v>CHEMBL219179</v>
          </cell>
          <cell r="B15502" t="str">
            <v>CHEMBL219179</v>
          </cell>
        </row>
        <row r="15503">
          <cell r="A15503" t="str">
            <v>CHEMBL207824</v>
          </cell>
          <cell r="B15503" t="str">
            <v>CHEMBL207824</v>
          </cell>
        </row>
        <row r="15504">
          <cell r="A15504" t="str">
            <v>AGN.PC.00QXQ3</v>
          </cell>
          <cell r="B15504" t="str">
            <v>AGN-PC-00QXQ3</v>
          </cell>
        </row>
        <row r="15505">
          <cell r="A15505" t="str">
            <v>CHEMBL226494</v>
          </cell>
          <cell r="B15505" t="str">
            <v>CHEMBL226494</v>
          </cell>
        </row>
        <row r="15506">
          <cell r="A15506" t="str">
            <v>AGN.PC.0MV8D5</v>
          </cell>
          <cell r="B15506" t="str">
            <v>AGN-PC-0MV8D5</v>
          </cell>
        </row>
        <row r="15507">
          <cell r="A15507" t="str">
            <v>Meglitinide</v>
          </cell>
          <cell r="B15507" t="str">
            <v>Meglitinide</v>
          </cell>
        </row>
        <row r="15508">
          <cell r="A15508" t="str">
            <v>CHEMBL71917</v>
          </cell>
          <cell r="B15508" t="str">
            <v>CHEMBL71917</v>
          </cell>
        </row>
        <row r="15509">
          <cell r="A15509" t="str">
            <v>CHEMBL380940</v>
          </cell>
          <cell r="B15509" t="str">
            <v>CHEMBL380940</v>
          </cell>
        </row>
        <row r="15510">
          <cell r="A15510" t="str">
            <v>X6.Nitro.2.3.dihydroxyquinoxaline</v>
          </cell>
          <cell r="B15510" t="str">
            <v>6-Nitro-2,3-dihydroxyquinoxaline</v>
          </cell>
        </row>
        <row r="15511">
          <cell r="A15511" t="str">
            <v>AGN.PC.00CVXL</v>
          </cell>
          <cell r="B15511" t="str">
            <v>AGN-PC-00CVXL</v>
          </cell>
        </row>
        <row r="15512">
          <cell r="A15512" t="str">
            <v>CHEMBL16925</v>
          </cell>
          <cell r="B15512" t="str">
            <v>CHEMBL16925</v>
          </cell>
        </row>
        <row r="15513">
          <cell r="A15513" t="str">
            <v>CHEMBL578910</v>
          </cell>
          <cell r="B15513" t="str">
            <v>CHEMBL578910</v>
          </cell>
        </row>
        <row r="15514">
          <cell r="A15514" t="str">
            <v>CHEMBL379446</v>
          </cell>
          <cell r="B15514" t="str">
            <v>CHEMBL379446</v>
          </cell>
        </row>
        <row r="15515">
          <cell r="A15515" t="str">
            <v>CHEMBL63397</v>
          </cell>
          <cell r="B15515" t="str">
            <v>CHEMBL63397</v>
          </cell>
        </row>
        <row r="15516">
          <cell r="A15516" t="str">
            <v>JWH.249</v>
          </cell>
          <cell r="B15516" t="str">
            <v>JWH-249</v>
          </cell>
        </row>
        <row r="15517">
          <cell r="A15517" t="str">
            <v>CHEMBL1091065</v>
          </cell>
          <cell r="B15517" t="str">
            <v>CHEMBL1091065</v>
          </cell>
        </row>
        <row r="15518">
          <cell r="A15518" t="str">
            <v>X6.HYDROXY.7.8.DIHYDRO.PURINE.NUCLEOSIDE</v>
          </cell>
          <cell r="B15518" t="str">
            <v>6-HYDROXY-7,8-DIHYDRO PURINE NUCLEOSIDE</v>
          </cell>
        </row>
        <row r="15519">
          <cell r="A15519" t="str">
            <v>CHEMBL361489</v>
          </cell>
          <cell r="B15519" t="str">
            <v>CHEMBL361489</v>
          </cell>
        </row>
        <row r="15520">
          <cell r="A15520" t="str">
            <v>X2.Aminotetralin.2.carboxylic.acid</v>
          </cell>
          <cell r="B15520" t="str">
            <v>2-Aminotetralin-2-carboxylic acid</v>
          </cell>
        </row>
        <row r="15521">
          <cell r="A15521" t="str">
            <v>Bestatin..TN.</v>
          </cell>
          <cell r="B15521" t="str">
            <v>Bestatin (TN)</v>
          </cell>
        </row>
        <row r="15522">
          <cell r="A15522" t="str">
            <v>Bestatin</v>
          </cell>
          <cell r="B15522" t="str">
            <v>Bestatin</v>
          </cell>
        </row>
        <row r="15523">
          <cell r="A15523" t="str">
            <v>Go.Y022</v>
          </cell>
          <cell r="B15523" t="str">
            <v>Go-Y022</v>
          </cell>
        </row>
        <row r="15524">
          <cell r="A15524" t="str">
            <v>CHEMBL559573</v>
          </cell>
          <cell r="B15524" t="str">
            <v>CHEMBL559573</v>
          </cell>
        </row>
        <row r="15525">
          <cell r="A15525" t="str">
            <v>CHEMBL528995</v>
          </cell>
          <cell r="B15525" t="str">
            <v>CHEMBL528995</v>
          </cell>
        </row>
        <row r="15526">
          <cell r="A15526" t="str">
            <v>AGN.PC.0MUCV0</v>
          </cell>
          <cell r="B15526" t="str">
            <v>AGN-PC-0MUCV0</v>
          </cell>
        </row>
        <row r="15527">
          <cell r="A15527" t="str">
            <v>CHEMBL564876</v>
          </cell>
          <cell r="B15527" t="str">
            <v>CHEMBL564876</v>
          </cell>
        </row>
        <row r="15528">
          <cell r="A15528" t="str">
            <v>CHEMBL65204</v>
          </cell>
          <cell r="B15528" t="str">
            <v>CHEMBL65204</v>
          </cell>
        </row>
        <row r="15529">
          <cell r="A15529" t="str">
            <v>CHEMBL38031</v>
          </cell>
          <cell r="B15529" t="str">
            <v>CHEMBL38031</v>
          </cell>
        </row>
        <row r="15530">
          <cell r="A15530" t="str">
            <v>CHEMBL311539</v>
          </cell>
          <cell r="B15530" t="str">
            <v>CHEMBL311539</v>
          </cell>
        </row>
        <row r="15531">
          <cell r="A15531" t="str">
            <v>CHEMBL1085944</v>
          </cell>
          <cell r="B15531" t="str">
            <v>CHEMBL1085944</v>
          </cell>
        </row>
        <row r="15532">
          <cell r="A15532" t="str">
            <v>Naltrindole</v>
          </cell>
          <cell r="B15532" t="str">
            <v>Naltrindole</v>
          </cell>
        </row>
        <row r="15533">
          <cell r="A15533" t="str">
            <v>SMR000449312</v>
          </cell>
          <cell r="B15533" t="str">
            <v>SMR000449312</v>
          </cell>
        </row>
        <row r="15534">
          <cell r="A15534" t="str">
            <v>CHEMBL129904</v>
          </cell>
          <cell r="B15534" t="str">
            <v>CHEMBL129904</v>
          </cell>
        </row>
        <row r="15535">
          <cell r="A15535" t="str">
            <v>CHEMBL589252</v>
          </cell>
          <cell r="B15535" t="str">
            <v>CHEMBL589252</v>
          </cell>
        </row>
        <row r="15536">
          <cell r="A15536" t="str">
            <v>X1.PHENYLPIPERAZINE</v>
          </cell>
          <cell r="B15536" t="str">
            <v>1-PHENYLPIPERAZINE</v>
          </cell>
        </row>
        <row r="15537">
          <cell r="A15537" t="str">
            <v>Nitraquazone</v>
          </cell>
          <cell r="B15537" t="str">
            <v>Nitraquazone</v>
          </cell>
        </row>
        <row r="15538">
          <cell r="A15538" t="str">
            <v>X2.Quinolinamine..8.methoxy.</v>
          </cell>
          <cell r="B15538" t="str">
            <v>2-Quinolinamine, 8-methoxy-</v>
          </cell>
        </row>
        <row r="15539">
          <cell r="A15539" t="str">
            <v>CHEMBL192634</v>
          </cell>
          <cell r="B15539" t="str">
            <v>CHEMBL192634</v>
          </cell>
        </row>
        <row r="15540">
          <cell r="A15540" t="str">
            <v>CHEMBL573898</v>
          </cell>
          <cell r="B15540" t="str">
            <v>CHEMBL573898</v>
          </cell>
        </row>
        <row r="15541">
          <cell r="A15541" t="str">
            <v>CHEMBL564408</v>
          </cell>
          <cell r="B15541" t="str">
            <v>CHEMBL564408</v>
          </cell>
        </row>
        <row r="15542">
          <cell r="A15542" t="str">
            <v>SureCN8959596</v>
          </cell>
          <cell r="B15542" t="str">
            <v>SureCN8959596</v>
          </cell>
        </row>
        <row r="15543">
          <cell r="A15543" t="str">
            <v>CHEMBL1170284</v>
          </cell>
          <cell r="B15543" t="str">
            <v>CHEMBL1170284</v>
          </cell>
        </row>
        <row r="15544">
          <cell r="A15544" t="str">
            <v>CHEMBL60716</v>
          </cell>
          <cell r="B15544" t="str">
            <v>CHEMBL60716</v>
          </cell>
        </row>
        <row r="15545">
          <cell r="A15545" t="str">
            <v>X4.Amino.1.naphthol</v>
          </cell>
          <cell r="B15545" t="str">
            <v>4-Amino-1-naphthol</v>
          </cell>
        </row>
        <row r="15546">
          <cell r="A15546" t="str">
            <v>CHEMBL194203</v>
          </cell>
          <cell r="B15546" t="str">
            <v>CHEMBL194203</v>
          </cell>
        </row>
        <row r="15547">
          <cell r="A15547" t="str">
            <v>Nebicapone</v>
          </cell>
          <cell r="B15547" t="str">
            <v>Nebicapone</v>
          </cell>
        </row>
        <row r="15548">
          <cell r="A15548" t="str">
            <v>Lofentanil</v>
          </cell>
          <cell r="B15548" t="str">
            <v>Lofentanil</v>
          </cell>
        </row>
        <row r="15549">
          <cell r="A15549" t="str">
            <v>CHEMBL1086781</v>
          </cell>
          <cell r="B15549" t="str">
            <v>CHEMBL1086781</v>
          </cell>
        </row>
        <row r="15550">
          <cell r="A15550" t="str">
            <v>Pyridine..3..5..1.3.dithiolan.2.yl..2.furanyl..</v>
          </cell>
          <cell r="B15550" t="str">
            <v>Pyridine, 3-[5-(1,3-dithiolan-2-yl)-2-furanyl]-</v>
          </cell>
        </row>
        <row r="15551">
          <cell r="A15551" t="str">
            <v>OSI.027</v>
          </cell>
          <cell r="B15551" t="str">
            <v>OSI-027</v>
          </cell>
        </row>
        <row r="15552">
          <cell r="A15552" t="str">
            <v>CHEMBL7927</v>
          </cell>
          <cell r="B15552" t="str">
            <v>CHEMBL7927</v>
          </cell>
        </row>
        <row r="15553">
          <cell r="A15553" t="str">
            <v>CHEMBL186431</v>
          </cell>
          <cell r="B15553" t="str">
            <v>CHEMBL186431</v>
          </cell>
        </row>
        <row r="15554">
          <cell r="A15554" t="str">
            <v>CHEMBL356370</v>
          </cell>
          <cell r="B15554" t="str">
            <v>CHEMBL356370</v>
          </cell>
        </row>
        <row r="15555">
          <cell r="A15555" t="str">
            <v>CHEMBL327057</v>
          </cell>
          <cell r="B15555" t="str">
            <v>CHEMBL327057</v>
          </cell>
        </row>
        <row r="15556">
          <cell r="A15556" t="str">
            <v>AUDA</v>
          </cell>
          <cell r="B15556" t="str">
            <v>AUDA</v>
          </cell>
        </row>
        <row r="15557">
          <cell r="A15557" t="str">
            <v>CHEMBL410556</v>
          </cell>
          <cell r="B15557" t="str">
            <v>CHEMBL410556</v>
          </cell>
        </row>
        <row r="15558">
          <cell r="A15558" t="str">
            <v>CHEMBL310975</v>
          </cell>
          <cell r="B15558" t="str">
            <v>CHEMBL310975</v>
          </cell>
        </row>
        <row r="15559">
          <cell r="A15559" t="str">
            <v>AGN.PC.0MUWKV</v>
          </cell>
          <cell r="B15559" t="str">
            <v>AGN-PC-0MUWKV</v>
          </cell>
        </row>
        <row r="15560">
          <cell r="A15560" t="str">
            <v>SureCN12871356</v>
          </cell>
          <cell r="B15560" t="str">
            <v>SureCN12871356</v>
          </cell>
        </row>
        <row r="15561">
          <cell r="A15561" t="str">
            <v>CHEMBL180312</v>
          </cell>
          <cell r="B15561" t="str">
            <v>CHEMBL180312</v>
          </cell>
        </row>
        <row r="15562">
          <cell r="A15562" t="str">
            <v>CHEMBL219375</v>
          </cell>
          <cell r="B15562" t="str">
            <v>CHEMBL219375</v>
          </cell>
        </row>
        <row r="15563">
          <cell r="A15563" t="str">
            <v>CHEMBL1170373</v>
          </cell>
          <cell r="B15563" t="str">
            <v>CHEMBL1170373</v>
          </cell>
        </row>
        <row r="15564">
          <cell r="A15564" t="str">
            <v>TAK.901</v>
          </cell>
          <cell r="B15564" t="str">
            <v>TAK-901</v>
          </cell>
        </row>
        <row r="15565">
          <cell r="A15565" t="str">
            <v>X.S.S......bis.12..hupyridone</v>
          </cell>
          <cell r="B15565" t="str">
            <v>(S,S)-(-)-bis(12)-hupyridone</v>
          </cell>
        </row>
        <row r="15566">
          <cell r="A15566" t="str">
            <v>CHEMBL413827</v>
          </cell>
          <cell r="B15566" t="str">
            <v>CHEMBL413827</v>
          </cell>
        </row>
        <row r="15567">
          <cell r="A15567" t="str">
            <v>SureCN4224793</v>
          </cell>
          <cell r="B15567" t="str">
            <v>SureCN4224793</v>
          </cell>
        </row>
        <row r="15568">
          <cell r="A15568" t="str">
            <v>X7.chloro.1H.indazole</v>
          </cell>
          <cell r="B15568" t="str">
            <v>7-chloro-1H-indazole</v>
          </cell>
        </row>
        <row r="15569">
          <cell r="A15569" t="str">
            <v>CHEMBL323451</v>
          </cell>
          <cell r="B15569" t="str">
            <v>CHEMBL323451</v>
          </cell>
        </row>
        <row r="15570">
          <cell r="A15570" t="str">
            <v>CHEMBL573769</v>
          </cell>
          <cell r="B15570" t="str">
            <v>CHEMBL573769</v>
          </cell>
        </row>
        <row r="15571">
          <cell r="A15571" t="str">
            <v>AGN.34</v>
          </cell>
          <cell r="B15571" t="str">
            <v>AGN-34</v>
          </cell>
        </row>
        <row r="15572">
          <cell r="A15572" t="str">
            <v>CHEMBL178711</v>
          </cell>
          <cell r="B15572" t="str">
            <v>CHEMBL178711</v>
          </cell>
        </row>
        <row r="15573">
          <cell r="A15573" t="str">
            <v>NSC.649091</v>
          </cell>
          <cell r="B15573" t="str">
            <v>NSC-649091</v>
          </cell>
        </row>
        <row r="15574">
          <cell r="A15574" t="str">
            <v>AGN.PC.0ABMVH</v>
          </cell>
          <cell r="B15574" t="str">
            <v>AGN-PC-0ABMVH</v>
          </cell>
        </row>
        <row r="15575">
          <cell r="A15575" t="str">
            <v>CHEMBL48371</v>
          </cell>
          <cell r="B15575" t="str">
            <v>CHEMBL48371</v>
          </cell>
        </row>
        <row r="15576">
          <cell r="A15576" t="str">
            <v>SureCN1370696</v>
          </cell>
          <cell r="B15576" t="str">
            <v>SureCN1370696</v>
          </cell>
        </row>
        <row r="15577">
          <cell r="A15577" t="str">
            <v>METHIONINE.PHOSPHINATE</v>
          </cell>
          <cell r="B15577" t="str">
            <v>METHIONINE PHOSPHINATE</v>
          </cell>
        </row>
        <row r="15578">
          <cell r="A15578" t="str">
            <v>X5.Iodouracil</v>
          </cell>
          <cell r="B15578" t="str">
            <v>5-Iodouracil</v>
          </cell>
        </row>
        <row r="15579">
          <cell r="A15579" t="str">
            <v>AGN.PC.00CR1H</v>
          </cell>
          <cell r="B15579" t="str">
            <v>AGN-PC-00CR1H</v>
          </cell>
        </row>
        <row r="15580">
          <cell r="A15580" t="str">
            <v>PF.573228</v>
          </cell>
          <cell r="B15580" t="str">
            <v>PF 573228</v>
          </cell>
        </row>
        <row r="15581">
          <cell r="A15581" t="str">
            <v>SB.213068</v>
          </cell>
          <cell r="B15581" t="str">
            <v>SB-213068</v>
          </cell>
        </row>
        <row r="15582">
          <cell r="A15582" t="str">
            <v>ST033221</v>
          </cell>
          <cell r="B15582" t="str">
            <v>ST033221</v>
          </cell>
        </row>
        <row r="15583">
          <cell r="A15583" t="str">
            <v>CHEMBL1085918</v>
          </cell>
          <cell r="B15583" t="str">
            <v>CHEMBL1085918</v>
          </cell>
        </row>
        <row r="15584">
          <cell r="A15584" t="str">
            <v>A.846714</v>
          </cell>
          <cell r="B15584" t="str">
            <v>A-846714</v>
          </cell>
        </row>
        <row r="15585">
          <cell r="A15585" t="str">
            <v>CHEMBL84288</v>
          </cell>
          <cell r="B15585" t="str">
            <v>CHEMBL84288</v>
          </cell>
        </row>
        <row r="15586">
          <cell r="A15586" t="str">
            <v>CHEMBL199015</v>
          </cell>
          <cell r="B15586" t="str">
            <v>CHEMBL199015</v>
          </cell>
        </row>
        <row r="15587">
          <cell r="A15587" t="str">
            <v>Ro.24.0238</v>
          </cell>
          <cell r="B15587" t="str">
            <v>Ro-24-0238</v>
          </cell>
        </row>
        <row r="15588">
          <cell r="A15588" t="str">
            <v>Tamoxifen.isopropyl.bromide</v>
          </cell>
          <cell r="B15588" t="str">
            <v>Tamoxifen isopropyl bromide</v>
          </cell>
        </row>
        <row r="15589">
          <cell r="A15589" t="str">
            <v>CHEMBL412742</v>
          </cell>
          <cell r="B15589" t="str">
            <v>CHEMBL412742</v>
          </cell>
        </row>
        <row r="15590">
          <cell r="A15590" t="str">
            <v>CHEMBL206866</v>
          </cell>
          <cell r="B15590" t="str">
            <v>CHEMBL206866</v>
          </cell>
        </row>
        <row r="15591">
          <cell r="A15591" t="str">
            <v>Lenocta</v>
          </cell>
          <cell r="B15591" t="str">
            <v>Lenocta</v>
          </cell>
        </row>
        <row r="15592">
          <cell r="A15592" t="str">
            <v>EM1396</v>
          </cell>
          <cell r="B15592" t="str">
            <v>EM1396</v>
          </cell>
        </row>
        <row r="15593">
          <cell r="A15593" t="str">
            <v>CHEMBL375188</v>
          </cell>
          <cell r="B15593" t="str">
            <v>CHEMBL375188</v>
          </cell>
        </row>
        <row r="15594">
          <cell r="A15594" t="str">
            <v>CHEMBL1269349</v>
          </cell>
          <cell r="B15594" t="str">
            <v>CHEMBL1269349</v>
          </cell>
        </row>
        <row r="15595">
          <cell r="A15595" t="str">
            <v>TOFOGLIFLOZIN</v>
          </cell>
          <cell r="B15595" t="str">
            <v>TOFOGLIFLOZIN</v>
          </cell>
        </row>
        <row r="15596">
          <cell r="A15596" t="str">
            <v>CHEMBL210028</v>
          </cell>
          <cell r="B15596" t="str">
            <v>CHEMBL210028</v>
          </cell>
        </row>
        <row r="15597">
          <cell r="A15597" t="str">
            <v>CHEMBL244883</v>
          </cell>
          <cell r="B15597" t="str">
            <v>CHEMBL244883</v>
          </cell>
        </row>
        <row r="15598">
          <cell r="A15598" t="str">
            <v>Ethyl.1.piperidineglyoxylate</v>
          </cell>
          <cell r="B15598" t="str">
            <v>Ethyl 1-piperidineglyoxylate</v>
          </cell>
        </row>
        <row r="15599">
          <cell r="A15599" t="str">
            <v>CHEMBL40726</v>
          </cell>
          <cell r="B15599" t="str">
            <v>CHEMBL40726</v>
          </cell>
        </row>
        <row r="15600">
          <cell r="A15600" t="str">
            <v>CHEMBL415967</v>
          </cell>
          <cell r="B15600" t="str">
            <v>CHEMBL415967</v>
          </cell>
        </row>
        <row r="15601">
          <cell r="A15601" t="str">
            <v>CHEMBL566475</v>
          </cell>
          <cell r="B15601" t="str">
            <v>CHEMBL566475</v>
          </cell>
        </row>
        <row r="15602">
          <cell r="A15602" t="str">
            <v>CHEMBL124849</v>
          </cell>
          <cell r="B15602" t="str">
            <v>CHEMBL124849</v>
          </cell>
        </row>
        <row r="15603">
          <cell r="A15603" t="str">
            <v>CHEMBL210770</v>
          </cell>
          <cell r="B15603" t="str">
            <v>CHEMBL210770</v>
          </cell>
        </row>
        <row r="15604">
          <cell r="A15604" t="str">
            <v>CHEMBL213035</v>
          </cell>
          <cell r="B15604" t="str">
            <v>CHEMBL213035</v>
          </cell>
        </row>
        <row r="15605">
          <cell r="A15605" t="str">
            <v>CHEMBL198089</v>
          </cell>
          <cell r="B15605" t="str">
            <v>CHEMBL198089</v>
          </cell>
        </row>
        <row r="15606">
          <cell r="A15606" t="str">
            <v>MERIOLIN.1</v>
          </cell>
          <cell r="B15606" t="str">
            <v>MERIOLIN 1</v>
          </cell>
        </row>
        <row r="15607">
          <cell r="A15607" t="str">
            <v>CHEMBL364141</v>
          </cell>
          <cell r="B15607" t="str">
            <v>CHEMBL364141</v>
          </cell>
        </row>
        <row r="15608">
          <cell r="A15608" t="str">
            <v>Kaempferide</v>
          </cell>
          <cell r="B15608" t="str">
            <v>Kaempferide</v>
          </cell>
        </row>
        <row r="15609">
          <cell r="A15609" t="str">
            <v>NSC640558</v>
          </cell>
          <cell r="B15609" t="str">
            <v>NSC640558</v>
          </cell>
        </row>
        <row r="15610">
          <cell r="A15610" t="str">
            <v>AMG.221</v>
          </cell>
          <cell r="B15610" t="str">
            <v>AMG-221</v>
          </cell>
        </row>
        <row r="15611">
          <cell r="A15611" t="str">
            <v>CHEMBL225826</v>
          </cell>
          <cell r="B15611" t="str">
            <v>CHEMBL225826</v>
          </cell>
        </row>
        <row r="15612">
          <cell r="A15612" t="str">
            <v>Compound.3.8.17.</v>
          </cell>
          <cell r="B15612" t="str">
            <v>Compound 3{8,17}</v>
          </cell>
        </row>
        <row r="15613">
          <cell r="A15613" t="str">
            <v>UNII.A16WYQ522A</v>
          </cell>
          <cell r="B15613" t="str">
            <v>UNII-A16WYQ522A</v>
          </cell>
        </row>
        <row r="15614">
          <cell r="A15614" t="str">
            <v>SureCN6205548</v>
          </cell>
          <cell r="B15614" t="str">
            <v>SureCN6205548</v>
          </cell>
        </row>
        <row r="15615">
          <cell r="A15615" t="str">
            <v>CHEMBL317618</v>
          </cell>
          <cell r="B15615" t="str">
            <v>CHEMBL317618</v>
          </cell>
        </row>
        <row r="15616">
          <cell r="A15616" t="str">
            <v>CHEMBL464178</v>
          </cell>
          <cell r="B15616" t="str">
            <v>CHEMBL464178</v>
          </cell>
        </row>
        <row r="15617">
          <cell r="A15617" t="str">
            <v>CHEMBL469668</v>
          </cell>
          <cell r="B15617" t="str">
            <v>CHEMBL469668</v>
          </cell>
        </row>
        <row r="15618">
          <cell r="A15618" t="str">
            <v>DNC003664</v>
          </cell>
          <cell r="B15618" t="str">
            <v>DNC003664</v>
          </cell>
        </row>
        <row r="15619">
          <cell r="A15619" t="str">
            <v>AGN.PC.001QKE</v>
          </cell>
          <cell r="B15619" t="str">
            <v>AGN-PC-001QKE</v>
          </cell>
        </row>
        <row r="15620">
          <cell r="A15620" t="str">
            <v>MCL.145</v>
          </cell>
          <cell r="B15620" t="str">
            <v>MCL-145</v>
          </cell>
        </row>
        <row r="15621">
          <cell r="A15621" t="str">
            <v>CHEMBL213613</v>
          </cell>
          <cell r="B15621" t="str">
            <v>CHEMBL213613</v>
          </cell>
        </row>
        <row r="15622">
          <cell r="A15622" t="str">
            <v>CHEMBL207621</v>
          </cell>
          <cell r="B15622" t="str">
            <v>CHEMBL207621</v>
          </cell>
        </row>
        <row r="15623">
          <cell r="A15623" t="str">
            <v>CHEMBL436493</v>
          </cell>
          <cell r="B15623" t="str">
            <v>CHEMBL436493</v>
          </cell>
        </row>
        <row r="15624">
          <cell r="A15624" t="str">
            <v>NSC.645836</v>
          </cell>
          <cell r="B15624" t="str">
            <v>NSC-645836</v>
          </cell>
        </row>
        <row r="15625">
          <cell r="A15625" t="str">
            <v>X......CGP.12177A</v>
          </cell>
          <cell r="B15625" t="str">
            <v>(+/-)-CGP-12177A</v>
          </cell>
        </row>
        <row r="15626">
          <cell r="A15626" t="str">
            <v>X4.iodo.6.phenylpyrimidine</v>
          </cell>
          <cell r="B15626" t="str">
            <v>4-iodo-6-phenylpyrimidine</v>
          </cell>
        </row>
        <row r="15627">
          <cell r="A15627" t="str">
            <v>BMS.561388</v>
          </cell>
          <cell r="B15627" t="str">
            <v>BMS-561388</v>
          </cell>
        </row>
        <row r="15628">
          <cell r="A15628" t="str">
            <v>CHEMBL208868</v>
          </cell>
          <cell r="B15628" t="str">
            <v>CHEMBL208868</v>
          </cell>
        </row>
        <row r="15629">
          <cell r="A15629" t="str">
            <v>n.pla</v>
          </cell>
          <cell r="B15629" t="str">
            <v>n-pla</v>
          </cell>
        </row>
        <row r="15630">
          <cell r="A15630" t="str">
            <v>N.OMEGA.PROPYL.L.ARGININE</v>
          </cell>
          <cell r="B15630" t="str">
            <v>N-OMEGA-PROPYL-L-ARGININE</v>
          </cell>
        </row>
        <row r="15631">
          <cell r="A15631" t="str">
            <v>CHEMBL363049</v>
          </cell>
          <cell r="B15631" t="str">
            <v>CHEMBL363049</v>
          </cell>
        </row>
        <row r="15632">
          <cell r="A15632" t="str">
            <v>Onapristone</v>
          </cell>
          <cell r="B15632" t="str">
            <v>Onapristone</v>
          </cell>
        </row>
        <row r="15633">
          <cell r="A15633" t="str">
            <v>CHEMBL268258</v>
          </cell>
          <cell r="B15633" t="str">
            <v>CHEMBL268258</v>
          </cell>
        </row>
        <row r="15634">
          <cell r="A15634" t="str">
            <v>CHEMBL175543</v>
          </cell>
          <cell r="B15634" t="str">
            <v>CHEMBL175543</v>
          </cell>
        </row>
        <row r="15635">
          <cell r="A15635" t="str">
            <v>CHEMBL464929</v>
          </cell>
          <cell r="B15635" t="str">
            <v>CHEMBL464929</v>
          </cell>
        </row>
        <row r="15636">
          <cell r="A15636" t="str">
            <v>CHEMBL521211</v>
          </cell>
          <cell r="B15636" t="str">
            <v>CHEMBL521211</v>
          </cell>
        </row>
        <row r="15637">
          <cell r="A15637" t="str">
            <v>X2.7.Bis.2..isopropylamino.acetamido.anthraquinone</v>
          </cell>
          <cell r="B15637" t="str">
            <v>2,7-Bis[2-(isopropylamino)acetamido]anthraquinone</v>
          </cell>
        </row>
        <row r="15638">
          <cell r="A15638" t="str">
            <v>PHELLIGRIDIN.I</v>
          </cell>
          <cell r="B15638" t="str">
            <v>PHELLIGRIDIN I</v>
          </cell>
        </row>
        <row r="15639">
          <cell r="A15639" t="str">
            <v>UNII.Q2TWQ1I31U</v>
          </cell>
          <cell r="B15639" t="str">
            <v>UNII-Q2TWQ1I31U</v>
          </cell>
        </row>
        <row r="15640">
          <cell r="A15640" t="str">
            <v>CHEMBL404532</v>
          </cell>
          <cell r="B15640" t="str">
            <v>CHEMBL404532</v>
          </cell>
        </row>
        <row r="15641">
          <cell r="A15641" t="str">
            <v>CHEMBL58699</v>
          </cell>
          <cell r="B15641" t="str">
            <v>CHEMBL58699</v>
          </cell>
        </row>
        <row r="15642">
          <cell r="A15642" t="str">
            <v>S.Benzyl.brassinin</v>
          </cell>
          <cell r="B15642" t="str">
            <v>S-Benzyl-brassinin</v>
          </cell>
        </row>
        <row r="15643">
          <cell r="A15643" t="str">
            <v>trisnorsqualene.alcohol</v>
          </cell>
          <cell r="B15643" t="str">
            <v>trisnorsqualene alcohol</v>
          </cell>
        </row>
        <row r="15644">
          <cell r="A15644" t="str">
            <v>CHEMBL486537</v>
          </cell>
          <cell r="B15644" t="str">
            <v>CHEMBL486537</v>
          </cell>
        </row>
        <row r="15645">
          <cell r="A15645" t="str">
            <v>Octadecenyl.aldehyde</v>
          </cell>
          <cell r="B15645" t="str">
            <v>Octadecenyl aldehyde</v>
          </cell>
        </row>
        <row r="15646">
          <cell r="A15646" t="str">
            <v>acerogenin.B</v>
          </cell>
          <cell r="B15646" t="str">
            <v>acerogenin B</v>
          </cell>
        </row>
        <row r="15647">
          <cell r="A15647" t="str">
            <v>AGN.PC.074ZFA</v>
          </cell>
          <cell r="B15647" t="str">
            <v>AGN-PC-074ZFA</v>
          </cell>
        </row>
        <row r="15648">
          <cell r="A15648" t="str">
            <v>N.Carboxymethionine</v>
          </cell>
          <cell r="B15648" t="str">
            <v>N-Carboxymethionine</v>
          </cell>
        </row>
        <row r="15649">
          <cell r="A15649" t="str">
            <v>ENOXIMONE</v>
          </cell>
          <cell r="B15649" t="str">
            <v>ENOXIMONE</v>
          </cell>
        </row>
        <row r="15650">
          <cell r="A15650" t="str">
            <v>Telomestatin</v>
          </cell>
          <cell r="B15650" t="str">
            <v>Telomestatin</v>
          </cell>
        </row>
        <row r="15651">
          <cell r="A15651" t="str">
            <v>AC1O8F8Y</v>
          </cell>
          <cell r="B15651" t="str">
            <v>AC1O8F8Y</v>
          </cell>
        </row>
        <row r="15652">
          <cell r="A15652" t="str">
            <v>CHEMBL186818</v>
          </cell>
          <cell r="B15652" t="str">
            <v>CHEMBL186818</v>
          </cell>
        </row>
        <row r="15653">
          <cell r="A15653" t="str">
            <v>Barbituric.acid.derivative</v>
          </cell>
          <cell r="B15653" t="str">
            <v>Barbituric acid derivative</v>
          </cell>
        </row>
        <row r="15654">
          <cell r="A15654" t="str">
            <v>dolasetron</v>
          </cell>
          <cell r="B15654" t="str">
            <v>dolasetron</v>
          </cell>
        </row>
        <row r="15655">
          <cell r="A15655" t="str">
            <v>CHEMBL1173260</v>
          </cell>
          <cell r="B15655" t="str">
            <v>CHEMBL1173260</v>
          </cell>
        </row>
        <row r="15656">
          <cell r="A15656" t="str">
            <v>CHEMBL439363</v>
          </cell>
          <cell r="B15656" t="str">
            <v>CHEMBL439363</v>
          </cell>
        </row>
        <row r="15657">
          <cell r="A15657" t="str">
            <v>Nutlin.3</v>
          </cell>
          <cell r="B15657" t="str">
            <v>Nutlin-3</v>
          </cell>
        </row>
        <row r="15658">
          <cell r="A15658" t="str">
            <v>nutlin.3A</v>
          </cell>
          <cell r="B15658" t="str">
            <v>nutlin-3A</v>
          </cell>
        </row>
        <row r="15659">
          <cell r="A15659" t="str">
            <v>CHEMBL96823</v>
          </cell>
          <cell r="B15659" t="str">
            <v>CHEMBL96823</v>
          </cell>
        </row>
        <row r="15660">
          <cell r="A15660" t="str">
            <v>CHEMBL238234</v>
          </cell>
          <cell r="B15660" t="str">
            <v>CHEMBL238234</v>
          </cell>
        </row>
        <row r="15661">
          <cell r="A15661" t="str">
            <v>CHEMBL590070</v>
          </cell>
          <cell r="B15661" t="str">
            <v>CHEMBL590070</v>
          </cell>
        </row>
        <row r="15662">
          <cell r="A15662" t="str">
            <v>s.hexylglutathione</v>
          </cell>
          <cell r="B15662" t="str">
            <v>s-hexylglutathione</v>
          </cell>
        </row>
        <row r="15663">
          <cell r="A15663" t="str">
            <v>ISOPENTYL.PYROPHOSPHATE</v>
          </cell>
          <cell r="B15663" t="str">
            <v>ISOPENTYL PYROPHOSPHATE</v>
          </cell>
        </row>
        <row r="15664">
          <cell r="A15664" t="str">
            <v>threo.isoleucyl.thiazolidide..1</v>
          </cell>
          <cell r="B15664" t="str">
            <v>threo isoleucyl thiazolidide, 1</v>
          </cell>
        </row>
        <row r="15665">
          <cell r="A15665" t="str">
            <v>CHEMBL1164472</v>
          </cell>
          <cell r="B15665" t="str">
            <v>CHEMBL1164472</v>
          </cell>
        </row>
        <row r="15666">
          <cell r="A15666" t="str">
            <v>CHEMBL388570</v>
          </cell>
          <cell r="B15666" t="str">
            <v>CHEMBL388570</v>
          </cell>
        </row>
        <row r="15667">
          <cell r="A15667" t="str">
            <v>CCRIS.7538</v>
          </cell>
          <cell r="B15667" t="str">
            <v>CCRIS 7538</v>
          </cell>
        </row>
        <row r="15668">
          <cell r="A15668" t="str">
            <v>CHEMBL212763</v>
          </cell>
          <cell r="B15668" t="str">
            <v>CHEMBL212763</v>
          </cell>
        </row>
        <row r="15669">
          <cell r="A15669" t="str">
            <v>CHEMBL383080</v>
          </cell>
          <cell r="B15669" t="str">
            <v>CHEMBL383080</v>
          </cell>
        </row>
        <row r="15670">
          <cell r="A15670" t="str">
            <v>X4..p.Tolyl..1H.1.2.3.triazole</v>
          </cell>
          <cell r="B15670" t="str">
            <v>4-(p-Tolyl)-1H-1,2,3-triazole</v>
          </cell>
        </row>
        <row r="15671">
          <cell r="A15671" t="str">
            <v>Satavaptan</v>
          </cell>
          <cell r="B15671" t="str">
            <v>Satavaptan</v>
          </cell>
        </row>
        <row r="15672">
          <cell r="A15672" t="str">
            <v>cantharidic.acid</v>
          </cell>
          <cell r="B15672" t="str">
            <v>cantharidic acid</v>
          </cell>
        </row>
        <row r="15673">
          <cell r="A15673" t="str">
            <v>ST51030996</v>
          </cell>
          <cell r="B15673" t="str">
            <v>ST51030996</v>
          </cell>
        </row>
        <row r="15674">
          <cell r="A15674" t="str">
            <v>CHEMBL205219</v>
          </cell>
          <cell r="B15674" t="str">
            <v>CHEMBL205219</v>
          </cell>
        </row>
        <row r="15675">
          <cell r="A15675" t="str">
            <v>CVT.7124</v>
          </cell>
          <cell r="B15675" t="str">
            <v>CVT-7124</v>
          </cell>
        </row>
        <row r="15676">
          <cell r="A15676" t="str">
            <v>AGN.PC.04RHFQ</v>
          </cell>
          <cell r="B15676" t="str">
            <v>AGN-PC-04RHFQ</v>
          </cell>
        </row>
        <row r="15677">
          <cell r="A15677" t="str">
            <v>CHEMBL54778</v>
          </cell>
          <cell r="B15677" t="str">
            <v>CHEMBL54778</v>
          </cell>
        </row>
        <row r="15678">
          <cell r="A15678" t="str">
            <v>CHEMBL398109</v>
          </cell>
          <cell r="B15678" t="str">
            <v>CHEMBL398109</v>
          </cell>
        </row>
        <row r="15679">
          <cell r="A15679" t="str">
            <v>Benzthiazole.compound..11c</v>
          </cell>
          <cell r="B15679" t="str">
            <v>Benzthiazole compound, 11c</v>
          </cell>
        </row>
        <row r="15680">
          <cell r="A15680" t="str">
            <v>X9.deazainosine</v>
          </cell>
          <cell r="B15680" t="str">
            <v>9-deazainosine</v>
          </cell>
        </row>
        <row r="15681">
          <cell r="A15681" t="str">
            <v>CHEMBL165162</v>
          </cell>
          <cell r="B15681" t="str">
            <v>CHEMBL165162</v>
          </cell>
        </row>
        <row r="15682">
          <cell r="A15682" t="str">
            <v>ALMITRINE</v>
          </cell>
          <cell r="B15682" t="str">
            <v>ALMITRINE</v>
          </cell>
        </row>
        <row r="15683">
          <cell r="A15683" t="str">
            <v>CHEMBL372783</v>
          </cell>
          <cell r="B15683" t="str">
            <v>CHEMBL372783</v>
          </cell>
        </row>
        <row r="15684">
          <cell r="A15684" t="str">
            <v>TW.37</v>
          </cell>
          <cell r="B15684" t="str">
            <v>TW-37</v>
          </cell>
        </row>
        <row r="15685">
          <cell r="A15685" t="str">
            <v>Phe.Pro.Glu</v>
          </cell>
          <cell r="B15685" t="str">
            <v>Phe-Pro-Glu</v>
          </cell>
        </row>
        <row r="15686">
          <cell r="A15686" t="str">
            <v>CHEMBL263885</v>
          </cell>
          <cell r="B15686" t="str">
            <v>CHEMBL263885</v>
          </cell>
        </row>
        <row r="15687">
          <cell r="A15687" t="str">
            <v>CHEMBL394695</v>
          </cell>
          <cell r="B15687" t="str">
            <v>CHEMBL394695</v>
          </cell>
        </row>
        <row r="15688">
          <cell r="A15688" t="str">
            <v>CHEMBL105328</v>
          </cell>
          <cell r="B15688" t="str">
            <v>CHEMBL105328</v>
          </cell>
        </row>
        <row r="15689">
          <cell r="A15689" t="str">
            <v>X1037792.44.1</v>
          </cell>
          <cell r="B15689" t="str">
            <v>1037792-44-1</v>
          </cell>
        </row>
        <row r="15690">
          <cell r="A15690" t="str">
            <v>CHEMBL28383</v>
          </cell>
          <cell r="B15690" t="str">
            <v>CHEMBL28383</v>
          </cell>
        </row>
        <row r="15691">
          <cell r="A15691" t="str">
            <v>Zuclopenthixol</v>
          </cell>
          <cell r="B15691" t="str">
            <v>Zuclopenthixol</v>
          </cell>
        </row>
        <row r="15692">
          <cell r="A15692" t="str">
            <v>CGX.1160</v>
          </cell>
          <cell r="B15692" t="str">
            <v>CGX-1160</v>
          </cell>
        </row>
        <row r="15693">
          <cell r="A15693" t="str">
            <v>LY214352</v>
          </cell>
          <cell r="B15693" t="str">
            <v>LY214352</v>
          </cell>
        </row>
        <row r="15694">
          <cell r="A15694" t="str">
            <v>CHEMBL185161</v>
          </cell>
          <cell r="B15694" t="str">
            <v>CHEMBL185161</v>
          </cell>
        </row>
        <row r="15695">
          <cell r="A15695" t="str">
            <v>Lecanindole.D</v>
          </cell>
          <cell r="B15695" t="str">
            <v>Lecanindole D</v>
          </cell>
        </row>
        <row r="15696">
          <cell r="A15696" t="str">
            <v>Sodium.N.methylphenylaminomethanesulfonate</v>
          </cell>
          <cell r="B15696" t="str">
            <v>Sodium N-methylphenylaminomethanesulfonate</v>
          </cell>
        </row>
        <row r="15697">
          <cell r="A15697" t="str">
            <v>Oseltamivir.acid</v>
          </cell>
          <cell r="B15697" t="str">
            <v>Oseltamivir acid</v>
          </cell>
        </row>
        <row r="15698">
          <cell r="A15698" t="str">
            <v>CHEMBL41666</v>
          </cell>
          <cell r="B15698" t="str">
            <v>CHEMBL41666</v>
          </cell>
        </row>
        <row r="15699">
          <cell r="A15699" t="str">
            <v>CHEMBL11811</v>
          </cell>
          <cell r="B15699" t="str">
            <v>CHEMBL11811</v>
          </cell>
        </row>
        <row r="15700">
          <cell r="A15700" t="str">
            <v>CHEMBL508233</v>
          </cell>
          <cell r="B15700" t="str">
            <v>CHEMBL508233</v>
          </cell>
        </row>
        <row r="15701">
          <cell r="A15701" t="str">
            <v>CO.1686</v>
          </cell>
          <cell r="B15701" t="str">
            <v>CO-1686</v>
          </cell>
        </row>
        <row r="15702">
          <cell r="A15702" t="str">
            <v>CHEMBL597578</v>
          </cell>
          <cell r="B15702" t="str">
            <v>CHEMBL597578</v>
          </cell>
        </row>
        <row r="15703">
          <cell r="A15703" t="str">
            <v>CHEMBL205220</v>
          </cell>
          <cell r="B15703" t="str">
            <v>CHEMBL205220</v>
          </cell>
        </row>
        <row r="15704">
          <cell r="A15704" t="str">
            <v>DNC008909</v>
          </cell>
          <cell r="B15704" t="str">
            <v>DNC008909</v>
          </cell>
        </row>
        <row r="15705">
          <cell r="A15705" t="str">
            <v>SureCN12379725</v>
          </cell>
          <cell r="B15705" t="str">
            <v>SureCN12379725</v>
          </cell>
        </row>
        <row r="15706">
          <cell r="A15706" t="str">
            <v>BETA.L.FUCOSE</v>
          </cell>
          <cell r="B15706" t="str">
            <v>BETA-L-FUCOSE</v>
          </cell>
        </row>
        <row r="15707">
          <cell r="A15707" t="str">
            <v>X2...5.6.diphenylfuro.2.3.d.pyrimidin.4.yl.amino.acetic.acid</v>
          </cell>
          <cell r="B15707" t="str">
            <v>2-[(5,6-diphenylfuro[2,3-d]pyrimidin-4-yl)amino]acetic acid</v>
          </cell>
        </row>
        <row r="15708">
          <cell r="A15708" t="str">
            <v>Naltrexone.semicarbazone</v>
          </cell>
          <cell r="B15708" t="str">
            <v>Naltrexone semicarbazone</v>
          </cell>
        </row>
        <row r="15709">
          <cell r="A15709" t="str">
            <v>Flutimide</v>
          </cell>
          <cell r="B15709" t="str">
            <v>Flutimide</v>
          </cell>
        </row>
        <row r="15710">
          <cell r="A15710" t="str">
            <v>CHEMBL566618</v>
          </cell>
          <cell r="B15710" t="str">
            <v>CHEMBL566618</v>
          </cell>
        </row>
        <row r="15711">
          <cell r="A15711" t="str">
            <v>CHEMBL190484</v>
          </cell>
          <cell r="B15711" t="str">
            <v>CHEMBL190484</v>
          </cell>
        </row>
        <row r="15712">
          <cell r="A15712" t="str">
            <v>Cgs.8216</v>
          </cell>
          <cell r="B15712" t="str">
            <v>Cgs 8216</v>
          </cell>
        </row>
        <row r="15713">
          <cell r="A15713" t="str">
            <v>AGN.PC.0MV02B</v>
          </cell>
          <cell r="B15713" t="str">
            <v>AGN-PC-0MV02B</v>
          </cell>
        </row>
        <row r="15714">
          <cell r="A15714" t="str">
            <v>Valiolamine</v>
          </cell>
          <cell r="B15714" t="str">
            <v>Valiolamine</v>
          </cell>
        </row>
        <row r="15715">
          <cell r="A15715" t="str">
            <v>AGN.PC.07NG0P</v>
          </cell>
          <cell r="B15715" t="str">
            <v>AGN-PC-07NG0P</v>
          </cell>
        </row>
        <row r="15716">
          <cell r="A15716" t="str">
            <v>CHEMBL125181</v>
          </cell>
          <cell r="B15716" t="str">
            <v>CHEMBL125181</v>
          </cell>
        </row>
        <row r="15717">
          <cell r="A15717" t="str">
            <v>Cgs.9895</v>
          </cell>
          <cell r="B15717" t="str">
            <v>Cgs-9895</v>
          </cell>
        </row>
        <row r="15718">
          <cell r="A15718" t="str">
            <v>X1.Methyl.1H.indole.3.carbonitrile</v>
          </cell>
          <cell r="B15718" t="str">
            <v>1-Methyl-1H-indole-3-carbonitrile</v>
          </cell>
        </row>
        <row r="15719">
          <cell r="A15719" t="str">
            <v>CHEMBL213890</v>
          </cell>
          <cell r="B15719" t="str">
            <v>CHEMBL213890</v>
          </cell>
        </row>
        <row r="15720">
          <cell r="A15720" t="str">
            <v>CHEMBL503059</v>
          </cell>
          <cell r="B15720" t="str">
            <v>CHEMBL503059</v>
          </cell>
        </row>
        <row r="15721">
          <cell r="A15721" t="str">
            <v>NILTUBACIN</v>
          </cell>
          <cell r="B15721" t="str">
            <v>NILTUBACIN</v>
          </cell>
        </row>
        <row r="15722">
          <cell r="A15722" t="str">
            <v>CHEMBL204254</v>
          </cell>
          <cell r="B15722" t="str">
            <v>CHEMBL204254</v>
          </cell>
        </row>
        <row r="15723">
          <cell r="A15723" t="str">
            <v>JWH.015</v>
          </cell>
          <cell r="B15723" t="str">
            <v>JWH-015</v>
          </cell>
        </row>
        <row r="15724">
          <cell r="A15724" t="str">
            <v>X4.phenyl.1..1.phenylpropan.2.yl.piperidin.4.ol</v>
          </cell>
          <cell r="B15724" t="str">
            <v>4-phenyl-1-(1-phenylpropan-2-yl)piperidin-4-ol</v>
          </cell>
        </row>
        <row r="15725">
          <cell r="A15725" t="str">
            <v>CHEMBL245142</v>
          </cell>
          <cell r="B15725" t="str">
            <v>CHEMBL245142</v>
          </cell>
        </row>
        <row r="15726">
          <cell r="A15726" t="str">
            <v>CHEMBL530334</v>
          </cell>
          <cell r="B15726" t="str">
            <v>CHEMBL530334</v>
          </cell>
        </row>
        <row r="15727">
          <cell r="A15727" t="str">
            <v>Tebufelone</v>
          </cell>
          <cell r="B15727" t="str">
            <v>Tebufelone</v>
          </cell>
        </row>
        <row r="15728">
          <cell r="A15728" t="str">
            <v>X460748.71.4</v>
          </cell>
          <cell r="B15728" t="str">
            <v>460748-71-4</v>
          </cell>
        </row>
        <row r="15729">
          <cell r="A15729" t="str">
            <v>Immusine</v>
          </cell>
          <cell r="B15729" t="str">
            <v>Immusine</v>
          </cell>
        </row>
        <row r="15730">
          <cell r="A15730" t="str">
            <v>DITHIANE.DIOL</v>
          </cell>
          <cell r="B15730" t="str">
            <v>DITHIANE DIOL</v>
          </cell>
        </row>
        <row r="15731">
          <cell r="A15731" t="str">
            <v>Forasartan</v>
          </cell>
          <cell r="B15731" t="str">
            <v>Forasartan</v>
          </cell>
        </row>
        <row r="15732">
          <cell r="A15732" t="str">
            <v>CHEMBL287919</v>
          </cell>
          <cell r="B15732" t="str">
            <v>CHEMBL287919</v>
          </cell>
        </row>
        <row r="15733">
          <cell r="A15733" t="str">
            <v>CHEMBL219156</v>
          </cell>
          <cell r="B15733" t="str">
            <v>CHEMBL219156</v>
          </cell>
        </row>
        <row r="15734">
          <cell r="A15734" t="str">
            <v>CGP.191</v>
          </cell>
          <cell r="B15734" t="str">
            <v>CGP-191</v>
          </cell>
        </row>
        <row r="15735">
          <cell r="A15735" t="str">
            <v>GNF.Pf.2700</v>
          </cell>
          <cell r="B15735" t="str">
            <v>GNF-Pf-2700</v>
          </cell>
        </row>
        <row r="15736">
          <cell r="A15736" t="str">
            <v>CHEMBL1098737</v>
          </cell>
          <cell r="B15736" t="str">
            <v>CHEMBL1098737</v>
          </cell>
        </row>
        <row r="15737">
          <cell r="A15737" t="str">
            <v>CHEMBL446837</v>
          </cell>
          <cell r="B15737" t="str">
            <v>CHEMBL446837</v>
          </cell>
        </row>
        <row r="15738">
          <cell r="A15738" t="str">
            <v>CAL.101</v>
          </cell>
          <cell r="B15738" t="str">
            <v>CAL-101</v>
          </cell>
        </row>
        <row r="15739">
          <cell r="A15739" t="str">
            <v>AGN.PC.0BEOST</v>
          </cell>
          <cell r="B15739" t="str">
            <v>AGN-PC-0BEOST</v>
          </cell>
        </row>
        <row r="15740">
          <cell r="A15740" t="str">
            <v>CHEMBL244511</v>
          </cell>
          <cell r="B15740" t="str">
            <v>CHEMBL244511</v>
          </cell>
        </row>
        <row r="15741">
          <cell r="A15741" t="str">
            <v>CHEMBL404788</v>
          </cell>
          <cell r="B15741" t="str">
            <v>CHEMBL404788</v>
          </cell>
        </row>
        <row r="15742">
          <cell r="A15742" t="str">
            <v>SureCN12379487</v>
          </cell>
          <cell r="B15742" t="str">
            <v>SureCN12379487</v>
          </cell>
        </row>
        <row r="15743">
          <cell r="A15743" t="str">
            <v>CHEMBL216571</v>
          </cell>
          <cell r="B15743" t="str">
            <v>CHEMBL216571</v>
          </cell>
        </row>
        <row r="15744">
          <cell r="A15744" t="str">
            <v>Osanetant</v>
          </cell>
          <cell r="B15744" t="str">
            <v>Osanetant</v>
          </cell>
        </row>
        <row r="15745">
          <cell r="A15745" t="str">
            <v>ULODESINE</v>
          </cell>
          <cell r="B15745" t="str">
            <v>ULODESINE</v>
          </cell>
        </row>
        <row r="15746">
          <cell r="A15746" t="str">
            <v>X4.iodo.1H.indazole</v>
          </cell>
          <cell r="B15746" t="str">
            <v>4-iodo-1H-indazole</v>
          </cell>
        </row>
        <row r="15747">
          <cell r="A15747" t="str">
            <v>Aza.C.nucleosides</v>
          </cell>
          <cell r="B15747" t="str">
            <v>Aza-C-nucleosides</v>
          </cell>
        </row>
        <row r="15748">
          <cell r="A15748" t="str">
            <v>Etomoxirum..Latin.</v>
          </cell>
          <cell r="B15748" t="str">
            <v>Etomoxirum [Latin]</v>
          </cell>
        </row>
        <row r="15749">
          <cell r="A15749" t="str">
            <v>CHEMBL261551</v>
          </cell>
          <cell r="B15749" t="str">
            <v>CHEMBL261551</v>
          </cell>
        </row>
        <row r="15750">
          <cell r="A15750" t="str">
            <v>CHEMBL429194</v>
          </cell>
          <cell r="B15750" t="str">
            <v>CHEMBL429194</v>
          </cell>
        </row>
        <row r="15751">
          <cell r="A15751" t="str">
            <v>CHEMBL98812</v>
          </cell>
          <cell r="B15751" t="str">
            <v>CHEMBL98812</v>
          </cell>
        </row>
        <row r="15752">
          <cell r="A15752" t="str">
            <v>X5.Methyl.3.4.diphenylisoxazole</v>
          </cell>
          <cell r="B15752" t="str">
            <v>5-Methyl-3,4-diphenylisoxazole</v>
          </cell>
        </row>
        <row r="15753">
          <cell r="A15753" t="str">
            <v>Talarozole</v>
          </cell>
          <cell r="B15753" t="str">
            <v>Talarozole</v>
          </cell>
        </row>
        <row r="15754">
          <cell r="A15754" t="str">
            <v>d.Coclaurine</v>
          </cell>
          <cell r="B15754" t="str">
            <v>d-Coclaurine</v>
          </cell>
        </row>
        <row r="15755">
          <cell r="A15755" t="str">
            <v>A.690344</v>
          </cell>
          <cell r="B15755" t="str">
            <v>A-690344</v>
          </cell>
        </row>
        <row r="15756">
          <cell r="A15756" t="str">
            <v>CHEMBL56605</v>
          </cell>
          <cell r="B15756" t="str">
            <v>CHEMBL56605</v>
          </cell>
        </row>
        <row r="15757">
          <cell r="A15757" t="str">
            <v>ZRCCNCSSKWCRDHSRCC</v>
          </cell>
          <cell r="B15757" t="str">
            <v>ZRCCNCSSKWCRDHSRCC</v>
          </cell>
        </row>
        <row r="15758">
          <cell r="A15758" t="str">
            <v>Nalfurafine</v>
          </cell>
          <cell r="B15758" t="str">
            <v>Nalfurafine</v>
          </cell>
        </row>
        <row r="15759">
          <cell r="A15759" t="str">
            <v>CHEMBL202875</v>
          </cell>
          <cell r="B15759" t="str">
            <v>CHEMBL202875</v>
          </cell>
        </row>
        <row r="15760">
          <cell r="A15760" t="str">
            <v>CHEMBL44310</v>
          </cell>
          <cell r="B15760" t="str">
            <v>CHEMBL44310</v>
          </cell>
        </row>
        <row r="15761">
          <cell r="A15761" t="str">
            <v>CHEMBL457069</v>
          </cell>
          <cell r="B15761" t="str">
            <v>CHEMBL457069</v>
          </cell>
        </row>
        <row r="15762">
          <cell r="A15762" t="str">
            <v>X1..1.adamantyl..3..4.methoxyphenyl.urea</v>
          </cell>
          <cell r="B15762" t="str">
            <v>1-(1-adamantyl)-3-(4-methoxyphenyl)urea</v>
          </cell>
        </row>
        <row r="15763">
          <cell r="A15763" t="str">
            <v>CHEMBL1090540</v>
          </cell>
          <cell r="B15763" t="str">
            <v>CHEMBL1090540</v>
          </cell>
        </row>
        <row r="15764">
          <cell r="A15764" t="str">
            <v>SureCN4231108</v>
          </cell>
          <cell r="B15764" t="str">
            <v>SureCN4231108</v>
          </cell>
        </row>
        <row r="15765">
          <cell r="A15765" t="str">
            <v>X4.Cyano.pyrimidine..9</v>
          </cell>
          <cell r="B15765" t="str">
            <v>4-Cyano-pyrimidine, 9</v>
          </cell>
        </row>
        <row r="15766">
          <cell r="A15766" t="str">
            <v>glycylryanodine</v>
          </cell>
          <cell r="B15766" t="str">
            <v>glycylryanodine</v>
          </cell>
        </row>
        <row r="15767">
          <cell r="A15767" t="str">
            <v>X6..cyclohexylmethoxy..N.phenyl.7H.purin.2.amine</v>
          </cell>
          <cell r="B15767" t="str">
            <v>6-(cyclohexylmethoxy)-N-phenyl-7H-purin-2-amine</v>
          </cell>
        </row>
        <row r="15768">
          <cell r="A15768" t="str">
            <v>CHEMBL1080998</v>
          </cell>
          <cell r="B15768" t="str">
            <v>CHEMBL1080998</v>
          </cell>
        </row>
        <row r="15769">
          <cell r="A15769" t="str">
            <v>UNII.0BN8UEO84E</v>
          </cell>
          <cell r="B15769" t="str">
            <v>UNII-0BN8UEO84E</v>
          </cell>
        </row>
        <row r="15770">
          <cell r="A15770" t="str">
            <v>Riccardin.C</v>
          </cell>
          <cell r="B15770" t="str">
            <v>Riccardin C</v>
          </cell>
        </row>
        <row r="15771">
          <cell r="A15771" t="str">
            <v>CHEMBL421505</v>
          </cell>
          <cell r="B15771" t="str">
            <v>CHEMBL421505</v>
          </cell>
        </row>
        <row r="15772">
          <cell r="A15772" t="str">
            <v>Noccardimicin.E</v>
          </cell>
          <cell r="B15772" t="str">
            <v>Noccardimicin E</v>
          </cell>
        </row>
        <row r="15773">
          <cell r="A15773" t="str">
            <v>CHEMBL405677</v>
          </cell>
          <cell r="B15773" t="str">
            <v>CHEMBL405677</v>
          </cell>
        </row>
        <row r="15774">
          <cell r="A15774" t="str">
            <v>dfmo</v>
          </cell>
          <cell r="B15774" t="str">
            <v>dfmo</v>
          </cell>
        </row>
        <row r="15775">
          <cell r="A15775" t="str">
            <v>Phlorofucofuroeckol.A</v>
          </cell>
          <cell r="B15775" t="str">
            <v>Phlorofucofuroeckol A</v>
          </cell>
        </row>
        <row r="15776">
          <cell r="A15776" t="str">
            <v>CHEMBL431029</v>
          </cell>
          <cell r="B15776" t="str">
            <v>CHEMBL431029</v>
          </cell>
        </row>
        <row r="15777">
          <cell r="A15777" t="str">
            <v>AC1LAXDT</v>
          </cell>
          <cell r="B15777" t="str">
            <v>AC1LAXDT</v>
          </cell>
        </row>
        <row r="15778">
          <cell r="A15778" t="str">
            <v>CHEMBL457084</v>
          </cell>
          <cell r="B15778" t="str">
            <v>CHEMBL457084</v>
          </cell>
        </row>
        <row r="15779">
          <cell r="A15779" t="str">
            <v>CHEMBL299979</v>
          </cell>
          <cell r="B15779" t="str">
            <v>CHEMBL299979</v>
          </cell>
        </row>
        <row r="15780">
          <cell r="A15780" t="str">
            <v>AGN.PC.0MV2K1</v>
          </cell>
          <cell r="B15780" t="str">
            <v>AGN-PC-0MV2K1</v>
          </cell>
        </row>
        <row r="15781">
          <cell r="A15781" t="str">
            <v>alpha.7.Deoxyhomonojirimycin</v>
          </cell>
          <cell r="B15781" t="str">
            <v>alpha-7-Deoxyhomonojirimycin</v>
          </cell>
        </row>
        <row r="15782">
          <cell r="A15782" t="str">
            <v>X8.Bromoadenosine.5...dihydrogen.phosphate.</v>
          </cell>
          <cell r="B15782" t="str">
            <v>8-Bromoadenosine 5'-(dihydrogen phosphate)</v>
          </cell>
        </row>
        <row r="15783">
          <cell r="A15783" t="str">
            <v>UNII.P8DD8KX4O4</v>
          </cell>
          <cell r="B15783" t="str">
            <v>UNII-P8DD8KX4O4</v>
          </cell>
        </row>
        <row r="15784">
          <cell r="A15784" t="str">
            <v>CHEMBL386763</v>
          </cell>
          <cell r="B15784" t="str">
            <v>CHEMBL386763</v>
          </cell>
        </row>
        <row r="15785">
          <cell r="A15785" t="str">
            <v>Eseridine</v>
          </cell>
          <cell r="B15785" t="str">
            <v>Eseridine</v>
          </cell>
        </row>
        <row r="15786">
          <cell r="A15786" t="str">
            <v>TRELAGLIPTIN.SUCCINATE</v>
          </cell>
          <cell r="B15786" t="str">
            <v>TRELAGLIPTIN SUCCINATE</v>
          </cell>
        </row>
        <row r="15787">
          <cell r="A15787" t="str">
            <v>X4.6.Dichloroisatin</v>
          </cell>
          <cell r="B15787" t="str">
            <v>4,6-Dichloroisatin</v>
          </cell>
        </row>
        <row r="15788">
          <cell r="A15788" t="str">
            <v>CHEMBL134022</v>
          </cell>
          <cell r="B15788" t="str">
            <v>CHEMBL134022</v>
          </cell>
        </row>
        <row r="15789">
          <cell r="A15789" t="str">
            <v>CHEMBL267900</v>
          </cell>
          <cell r="B15789" t="str">
            <v>CHEMBL267900</v>
          </cell>
        </row>
        <row r="15790">
          <cell r="A15790" t="str">
            <v>CHEMBL1172204</v>
          </cell>
          <cell r="B15790" t="str">
            <v>CHEMBL1172204</v>
          </cell>
        </row>
        <row r="15791">
          <cell r="A15791" t="str">
            <v>CHEMBL524133</v>
          </cell>
          <cell r="B15791" t="str">
            <v>CHEMBL524133</v>
          </cell>
        </row>
        <row r="15792">
          <cell r="A15792" t="str">
            <v>CHEMBL78083</v>
          </cell>
          <cell r="B15792" t="str">
            <v>CHEMBL78083</v>
          </cell>
        </row>
        <row r="15793">
          <cell r="A15793" t="str">
            <v>CHEMBL574348</v>
          </cell>
          <cell r="B15793" t="str">
            <v>CHEMBL574348</v>
          </cell>
        </row>
        <row r="15794">
          <cell r="A15794" t="str">
            <v>CHEMBL1253383</v>
          </cell>
          <cell r="B15794" t="str">
            <v>CHEMBL1253383</v>
          </cell>
        </row>
        <row r="15795">
          <cell r="A15795" t="str">
            <v>CHEMBL217591</v>
          </cell>
          <cell r="B15795" t="str">
            <v>CHEMBL217591</v>
          </cell>
        </row>
        <row r="15796">
          <cell r="A15796" t="str">
            <v>CHEMBL555757</v>
          </cell>
          <cell r="B15796" t="str">
            <v>CHEMBL555757</v>
          </cell>
        </row>
        <row r="15797">
          <cell r="A15797" t="str">
            <v>Abaperidone.hydrochloride</v>
          </cell>
          <cell r="B15797" t="str">
            <v>Abaperidone hydrochloride</v>
          </cell>
        </row>
        <row r="15798">
          <cell r="A15798" t="str">
            <v>FLUORO.NEPLANOCIN.A</v>
          </cell>
          <cell r="B15798" t="str">
            <v>FLUORO-NEPLANOCIN A</v>
          </cell>
        </row>
        <row r="15799">
          <cell r="A15799" t="str">
            <v>Omecamtiv.mecarbil</v>
          </cell>
          <cell r="B15799" t="str">
            <v>Omecamtiv mecarbil</v>
          </cell>
        </row>
        <row r="15800">
          <cell r="A15800" t="str">
            <v>CHEMBL433298</v>
          </cell>
          <cell r="B15800" t="str">
            <v>CHEMBL433298</v>
          </cell>
        </row>
        <row r="15801">
          <cell r="A15801" t="str">
            <v>SC.53116</v>
          </cell>
          <cell r="B15801" t="str">
            <v>SC-53116</v>
          </cell>
        </row>
        <row r="15802">
          <cell r="A15802" t="str">
            <v>X11.valeryloxynoraporphine</v>
          </cell>
          <cell r="B15802" t="str">
            <v>11-valeryloxynoraporphine</v>
          </cell>
        </row>
        <row r="15803">
          <cell r="A15803" t="str">
            <v>CHEMBL608140</v>
          </cell>
          <cell r="B15803" t="str">
            <v>CHEMBL608140</v>
          </cell>
        </row>
        <row r="15804">
          <cell r="A15804" t="str">
            <v>CHEMBL55746</v>
          </cell>
          <cell r="B15804" t="str">
            <v>CHEMBL55746</v>
          </cell>
        </row>
        <row r="15805">
          <cell r="A15805" t="str">
            <v>metaglidasen</v>
          </cell>
          <cell r="B15805" t="str">
            <v>metaglidasen</v>
          </cell>
        </row>
        <row r="15806">
          <cell r="A15806" t="str">
            <v>CHEMBL1076602</v>
          </cell>
          <cell r="B15806" t="str">
            <v>CHEMBL1076602</v>
          </cell>
        </row>
        <row r="15807">
          <cell r="A15807" t="str">
            <v>CHEMBL205267</v>
          </cell>
          <cell r="B15807" t="str">
            <v>CHEMBL205267</v>
          </cell>
        </row>
        <row r="15808">
          <cell r="A15808" t="str">
            <v>X1.6.HEXANEDIOL</v>
          </cell>
          <cell r="B15808" t="str">
            <v>1,6-HEXANEDIOL</v>
          </cell>
        </row>
        <row r="15809">
          <cell r="A15809" t="str">
            <v>Tryptoline</v>
          </cell>
          <cell r="B15809" t="str">
            <v>Tryptoline</v>
          </cell>
        </row>
        <row r="15810">
          <cell r="A15810" t="str">
            <v>Feloprentan</v>
          </cell>
          <cell r="B15810" t="str">
            <v>Feloprentan</v>
          </cell>
        </row>
        <row r="15811">
          <cell r="A15811" t="str">
            <v>Sanggenon.C</v>
          </cell>
          <cell r="B15811" t="str">
            <v>Sanggenon C</v>
          </cell>
        </row>
        <row r="15812">
          <cell r="A15812" t="str">
            <v>Casuariin</v>
          </cell>
          <cell r="B15812" t="str">
            <v>Casuariin</v>
          </cell>
        </row>
        <row r="15813">
          <cell r="A15813" t="str">
            <v>Dotac.compound</v>
          </cell>
          <cell r="B15813" t="str">
            <v>Dotac compound</v>
          </cell>
        </row>
        <row r="15814">
          <cell r="A15814" t="str">
            <v>CHEMBL583076</v>
          </cell>
          <cell r="B15814" t="str">
            <v>CHEMBL583076</v>
          </cell>
        </row>
        <row r="15815">
          <cell r="A15815" t="str">
            <v>CHEMBL457424</v>
          </cell>
          <cell r="B15815" t="str">
            <v>CHEMBL457424</v>
          </cell>
        </row>
        <row r="15816">
          <cell r="A15816" t="str">
            <v>ISO24</v>
          </cell>
          <cell r="B15816" t="str">
            <v>ISO24</v>
          </cell>
        </row>
        <row r="15817">
          <cell r="A15817" t="str">
            <v>CHEMBL217957</v>
          </cell>
          <cell r="B15817" t="str">
            <v>CHEMBL217957</v>
          </cell>
        </row>
        <row r="15818">
          <cell r="A15818" t="str">
            <v>RU78783</v>
          </cell>
          <cell r="B15818" t="str">
            <v>RU78783</v>
          </cell>
        </row>
        <row r="15819">
          <cell r="A15819" t="str">
            <v>Florbetapir</v>
          </cell>
          <cell r="B15819" t="str">
            <v>Florbetapir</v>
          </cell>
        </row>
        <row r="15820">
          <cell r="A15820" t="str">
            <v>Boldenone</v>
          </cell>
          <cell r="B15820" t="str">
            <v>Boldenone</v>
          </cell>
        </row>
        <row r="15821">
          <cell r="A15821" t="str">
            <v>CHEMBL32960</v>
          </cell>
          <cell r="B15821" t="str">
            <v>CHEMBL32960</v>
          </cell>
        </row>
        <row r="15822">
          <cell r="A15822" t="str">
            <v>ENMD.2076</v>
          </cell>
          <cell r="B15822" t="str">
            <v>ENMD-2076</v>
          </cell>
        </row>
        <row r="15823">
          <cell r="A15823" t="str">
            <v>barbital</v>
          </cell>
          <cell r="B15823" t="str">
            <v>barbital</v>
          </cell>
        </row>
        <row r="15824">
          <cell r="A15824" t="str">
            <v>X1.Benzyl.2.methylimidazole</v>
          </cell>
          <cell r="B15824" t="str">
            <v>1-Benzyl-2-methylimidazole</v>
          </cell>
        </row>
        <row r="15825">
          <cell r="A15825" t="str">
            <v>CHEMBL96006</v>
          </cell>
          <cell r="B15825" t="str">
            <v>CHEMBL96006</v>
          </cell>
        </row>
        <row r="15826">
          <cell r="A15826" t="str">
            <v>CHEMBL427862</v>
          </cell>
          <cell r="B15826" t="str">
            <v>CHEMBL427862</v>
          </cell>
        </row>
        <row r="15827">
          <cell r="A15827" t="str">
            <v>CHEMBL106635</v>
          </cell>
          <cell r="B15827" t="str">
            <v>CHEMBL106635</v>
          </cell>
        </row>
        <row r="15828">
          <cell r="A15828" t="str">
            <v>CHEMBL410050</v>
          </cell>
          <cell r="B15828" t="str">
            <v>CHEMBL410050</v>
          </cell>
        </row>
        <row r="15829">
          <cell r="A15829" t="str">
            <v>CHEMBL477445</v>
          </cell>
          <cell r="B15829" t="str">
            <v>CHEMBL477445</v>
          </cell>
        </row>
        <row r="15830">
          <cell r="A15830" t="str">
            <v>N.cyclohexylquinolin.4.amine</v>
          </cell>
          <cell r="B15830" t="str">
            <v>N-cyclohexylquinolin-4-amine</v>
          </cell>
        </row>
        <row r="15831">
          <cell r="A15831" t="str">
            <v>CHEMBL97749</v>
          </cell>
          <cell r="B15831" t="str">
            <v>CHEMBL97749</v>
          </cell>
        </row>
        <row r="15832">
          <cell r="A15832" t="str">
            <v>X198821.79.3</v>
          </cell>
          <cell r="B15832" t="str">
            <v>198821-79-3</v>
          </cell>
        </row>
        <row r="15833">
          <cell r="A15833" t="str">
            <v>UNII.BGU9MZ2G30</v>
          </cell>
          <cell r="B15833" t="str">
            <v>UNII-BGU9MZ2G30</v>
          </cell>
        </row>
        <row r="15834">
          <cell r="A15834" t="str">
            <v>CHEMBL325687</v>
          </cell>
          <cell r="B15834" t="str">
            <v>CHEMBL325687</v>
          </cell>
        </row>
        <row r="15835">
          <cell r="A15835" t="str">
            <v>Dysidine</v>
          </cell>
          <cell r="B15835" t="str">
            <v>Dysidine</v>
          </cell>
        </row>
        <row r="15836">
          <cell r="A15836" t="str">
            <v>CHEMBL100870</v>
          </cell>
          <cell r="B15836" t="str">
            <v>CHEMBL100870</v>
          </cell>
        </row>
        <row r="15837">
          <cell r="A15837" t="str">
            <v>ST033218</v>
          </cell>
          <cell r="B15837" t="str">
            <v>ST033218</v>
          </cell>
        </row>
        <row r="15838">
          <cell r="A15838" t="str">
            <v>X5..MONOPHOSPHATE.9.BETA.D.RIBOFURANOSYL.XANTHINE</v>
          </cell>
          <cell r="B15838" t="str">
            <v>5--MONOPHOSPHATE-9-BETA-D-RIBOFURANOSYL XANTHINE</v>
          </cell>
        </row>
        <row r="15839">
          <cell r="A15839" t="str">
            <v>X5.Phenyl.1.3.4.oxadiazole.2.thiol</v>
          </cell>
          <cell r="B15839" t="str">
            <v>5-Phenyl-1,3,4-oxadiazole-2-thiol</v>
          </cell>
        </row>
        <row r="15840">
          <cell r="A15840" t="str">
            <v>CIPRALISANT</v>
          </cell>
          <cell r="B15840" t="str">
            <v>CIPRALISANT</v>
          </cell>
        </row>
        <row r="15841">
          <cell r="A15841" t="str">
            <v>AGN.PC.04S2ZT</v>
          </cell>
          <cell r="B15841" t="str">
            <v>AGN-PC-04S2ZT</v>
          </cell>
        </row>
        <row r="15842">
          <cell r="A15842" t="str">
            <v>CHEMBL14811</v>
          </cell>
          <cell r="B15842" t="str">
            <v>CHEMBL14811</v>
          </cell>
        </row>
        <row r="15843">
          <cell r="A15843" t="str">
            <v>GNF.Pf.1591</v>
          </cell>
          <cell r="B15843" t="str">
            <v>GNF-Pf-1591</v>
          </cell>
        </row>
        <row r="15844">
          <cell r="A15844" t="str">
            <v>CHEMBL221410</v>
          </cell>
          <cell r="B15844" t="str">
            <v>CHEMBL221410</v>
          </cell>
        </row>
        <row r="15845">
          <cell r="A15845" t="str">
            <v>NSC.663284</v>
          </cell>
          <cell r="B15845" t="str">
            <v>NSC 663284</v>
          </cell>
        </row>
        <row r="15846">
          <cell r="A15846" t="str">
            <v>CHEMBL504429</v>
          </cell>
          <cell r="B15846" t="str">
            <v>CHEMBL504429</v>
          </cell>
        </row>
        <row r="15847">
          <cell r="A15847" t="str">
            <v>GHRP.2</v>
          </cell>
          <cell r="B15847" t="str">
            <v>GHRP-2</v>
          </cell>
        </row>
        <row r="15848">
          <cell r="A15848" t="str">
            <v>IK.682</v>
          </cell>
          <cell r="B15848" t="str">
            <v>IK-682</v>
          </cell>
        </row>
        <row r="15849">
          <cell r="A15849" t="str">
            <v>NSC119913</v>
          </cell>
          <cell r="B15849" t="str">
            <v>NSC119913</v>
          </cell>
        </row>
        <row r="15850">
          <cell r="A15850" t="str">
            <v>CHEMBL40200</v>
          </cell>
          <cell r="B15850" t="str">
            <v>CHEMBL40200</v>
          </cell>
        </row>
        <row r="15851">
          <cell r="A15851" t="str">
            <v>CHEMBL376811</v>
          </cell>
          <cell r="B15851" t="str">
            <v>CHEMBL376811</v>
          </cell>
        </row>
        <row r="15852">
          <cell r="A15852" t="str">
            <v>RALOXIFENE.CORE</v>
          </cell>
          <cell r="B15852" t="str">
            <v>RALOXIFENE CORE</v>
          </cell>
        </row>
        <row r="15853">
          <cell r="A15853" t="str">
            <v>CHEMBL363035</v>
          </cell>
          <cell r="B15853" t="str">
            <v>CHEMBL363035</v>
          </cell>
        </row>
        <row r="15854">
          <cell r="A15854" t="str">
            <v>N.hydroxy.N..3..6.methylpyridin.2.yl.propyl.formamide</v>
          </cell>
          <cell r="B15854" t="str">
            <v>N-hydroxy-N-[3-(6-methylpyridin-2-yl)propyl]formamide</v>
          </cell>
        </row>
        <row r="15855">
          <cell r="A15855" t="str">
            <v>CHEMBL178779</v>
          </cell>
          <cell r="B15855" t="str">
            <v>CHEMBL178779</v>
          </cell>
        </row>
        <row r="15856">
          <cell r="A15856" t="str">
            <v>quinoline.8.sulfonamide</v>
          </cell>
          <cell r="B15856" t="str">
            <v>quinoline-8-sulfonamide</v>
          </cell>
        </row>
        <row r="15857">
          <cell r="A15857" t="str">
            <v>CHEMBL375346</v>
          </cell>
          <cell r="B15857" t="str">
            <v>CHEMBL375346</v>
          </cell>
        </row>
        <row r="15858">
          <cell r="A15858" t="str">
            <v>CHEMBL303954</v>
          </cell>
          <cell r="B15858" t="str">
            <v>CHEMBL303954</v>
          </cell>
        </row>
        <row r="15859">
          <cell r="A15859" t="str">
            <v>CHEMBL210754</v>
          </cell>
          <cell r="B15859" t="str">
            <v>CHEMBL210754</v>
          </cell>
        </row>
        <row r="15860">
          <cell r="A15860" t="str">
            <v>AGN.PC.07989B</v>
          </cell>
          <cell r="B15860" t="str">
            <v>AGN-PC-07989B</v>
          </cell>
        </row>
        <row r="15861">
          <cell r="A15861" t="str">
            <v>X10R.hydroxylobelane</v>
          </cell>
          <cell r="B15861" t="str">
            <v>10R-hydroxylobelane</v>
          </cell>
        </row>
        <row r="15862">
          <cell r="A15862" t="str">
            <v>Azaperone</v>
          </cell>
          <cell r="B15862" t="str">
            <v>Azaperone</v>
          </cell>
        </row>
        <row r="15863">
          <cell r="A15863" t="str">
            <v>NSC.745886</v>
          </cell>
          <cell r="B15863" t="str">
            <v>NSC-745886</v>
          </cell>
        </row>
        <row r="15864">
          <cell r="A15864" t="str">
            <v>spathodic.acid</v>
          </cell>
          <cell r="B15864" t="str">
            <v>spathodic acid</v>
          </cell>
        </row>
        <row r="15865">
          <cell r="A15865" t="str">
            <v>X7.8.dihydroxy.4.phenyl.2H.chromen.2.one</v>
          </cell>
          <cell r="B15865" t="str">
            <v>7,8-dihydroxy-4-phenyl-2H-chromen-2-one</v>
          </cell>
        </row>
        <row r="15866">
          <cell r="A15866" t="str">
            <v>X5.Fluorotryptamine</v>
          </cell>
          <cell r="B15866" t="str">
            <v>5-Fluorotryptamine</v>
          </cell>
        </row>
        <row r="15867">
          <cell r="A15867" t="str">
            <v>Diethyltryptamine</v>
          </cell>
          <cell r="B15867" t="str">
            <v>Diethyltryptamine</v>
          </cell>
        </row>
        <row r="15868">
          <cell r="A15868" t="str">
            <v>XL147</v>
          </cell>
          <cell r="B15868" t="str">
            <v>XL147</v>
          </cell>
        </row>
        <row r="15869">
          <cell r="A15869" t="str">
            <v>CHEMBL437161</v>
          </cell>
          <cell r="B15869" t="str">
            <v>CHEMBL437161</v>
          </cell>
        </row>
        <row r="15870">
          <cell r="A15870" t="str">
            <v>X77.LH.28.1</v>
          </cell>
          <cell r="B15870" t="str">
            <v>77-LH-28-1</v>
          </cell>
        </row>
        <row r="15871">
          <cell r="A15871" t="str">
            <v>X.1R.2R......1.2.Diphenylethylenediamine</v>
          </cell>
          <cell r="B15871" t="str">
            <v>(1R,2R)-(+)-1,2-Diphenylethylenediamine</v>
          </cell>
        </row>
        <row r="15872">
          <cell r="A15872" t="str">
            <v>X2.amino.4.methylpyridine</v>
          </cell>
          <cell r="B15872" t="str">
            <v>2-amino-4-methylpyridine</v>
          </cell>
        </row>
        <row r="15873">
          <cell r="A15873" t="str">
            <v>X4.Hydroxy.3.benzylcoumarin</v>
          </cell>
          <cell r="B15873" t="str">
            <v>4-Hydroxy-3-benzylcoumarin</v>
          </cell>
        </row>
        <row r="15874">
          <cell r="A15874" t="str">
            <v>X9.Bromoellipticine</v>
          </cell>
          <cell r="B15874" t="str">
            <v>9-Bromoellipticine</v>
          </cell>
        </row>
        <row r="15875">
          <cell r="A15875" t="str">
            <v>CGP.60474</v>
          </cell>
          <cell r="B15875" t="str">
            <v>CGP 60474</v>
          </cell>
        </row>
        <row r="15876">
          <cell r="A15876" t="str">
            <v>AGN.PC.077IOQ</v>
          </cell>
          <cell r="B15876" t="str">
            <v>AGN-PC-077IOQ</v>
          </cell>
        </row>
        <row r="15877">
          <cell r="A15877" t="str">
            <v>FAUC.73</v>
          </cell>
          <cell r="B15877" t="str">
            <v>FAUC 73</v>
          </cell>
        </row>
        <row r="15878">
          <cell r="A15878" t="str">
            <v>JNJ.10392980</v>
          </cell>
          <cell r="B15878" t="str">
            <v>JNJ-10392980</v>
          </cell>
        </row>
        <row r="15879">
          <cell r="A15879" t="str">
            <v>Nabilone</v>
          </cell>
          <cell r="B15879" t="str">
            <v>Nabilone</v>
          </cell>
        </row>
        <row r="15880">
          <cell r="A15880" t="str">
            <v>Sardomozide</v>
          </cell>
          <cell r="B15880" t="str">
            <v>Sardomozide</v>
          </cell>
        </row>
        <row r="15881">
          <cell r="A15881" t="str">
            <v>Ro.25.6981</v>
          </cell>
          <cell r="B15881" t="str">
            <v>Ro 25-6981</v>
          </cell>
        </row>
        <row r="15882">
          <cell r="A15882" t="str">
            <v>CHEMBL443862</v>
          </cell>
          <cell r="B15882" t="str">
            <v>CHEMBL443862</v>
          </cell>
        </row>
        <row r="15883">
          <cell r="A15883" t="str">
            <v>benzothiazole..19</v>
          </cell>
          <cell r="B15883" t="str">
            <v>benzothiazole, 19</v>
          </cell>
        </row>
        <row r="15884">
          <cell r="A15884" t="str">
            <v>CHEMBL571980</v>
          </cell>
          <cell r="B15884" t="str">
            <v>CHEMBL571980</v>
          </cell>
        </row>
        <row r="15885">
          <cell r="A15885" t="str">
            <v>CHEMBL566830</v>
          </cell>
          <cell r="B15885" t="str">
            <v>CHEMBL566830</v>
          </cell>
        </row>
        <row r="15886">
          <cell r="A15886" t="str">
            <v>HU.210</v>
          </cell>
          <cell r="B15886" t="str">
            <v>HU-210</v>
          </cell>
        </row>
        <row r="15887">
          <cell r="A15887" t="str">
            <v>Dermorphin</v>
          </cell>
          <cell r="B15887" t="str">
            <v>Dermorphin</v>
          </cell>
        </row>
        <row r="15888">
          <cell r="A15888" t="str">
            <v>CHEMBL524822</v>
          </cell>
          <cell r="B15888" t="str">
            <v>CHEMBL524822</v>
          </cell>
        </row>
        <row r="15889">
          <cell r="A15889" t="str">
            <v>X12.dehydroxyriccardin.C</v>
          </cell>
          <cell r="B15889" t="str">
            <v>12-dehydroxyriccardin C</v>
          </cell>
        </row>
        <row r="15890">
          <cell r="A15890" t="str">
            <v>boldine.methiodide</v>
          </cell>
          <cell r="B15890" t="str">
            <v>boldine methiodide</v>
          </cell>
        </row>
        <row r="15891">
          <cell r="A15891" t="str">
            <v>CHEMBL395723</v>
          </cell>
          <cell r="B15891" t="str">
            <v>CHEMBL395723</v>
          </cell>
        </row>
        <row r="15892">
          <cell r="A15892" t="str">
            <v>Reversine</v>
          </cell>
          <cell r="B15892" t="str">
            <v>Reversine</v>
          </cell>
        </row>
        <row r="15893">
          <cell r="A15893" t="str">
            <v>N..5.bromo.2.methylpyridin.4.yl.acetamide</v>
          </cell>
          <cell r="B15893" t="str">
            <v>N-(5-bromo-2-methylpyridin-4-yl)acetamide</v>
          </cell>
        </row>
        <row r="15894">
          <cell r="A15894" t="str">
            <v>UNII.Q85IYK36S4</v>
          </cell>
          <cell r="B15894" t="str">
            <v>UNII-Q85IYK36S4</v>
          </cell>
        </row>
        <row r="15895">
          <cell r="A15895" t="str">
            <v>CHEMBL429525</v>
          </cell>
          <cell r="B15895" t="str">
            <v>CHEMBL429525</v>
          </cell>
        </row>
        <row r="15896">
          <cell r="A15896" t="str">
            <v>bicarbonate</v>
          </cell>
          <cell r="B15896" t="str">
            <v>bicarbonate</v>
          </cell>
        </row>
        <row r="15897">
          <cell r="A15897" t="str">
            <v>N.Methyl.L.leucine</v>
          </cell>
          <cell r="B15897" t="str">
            <v>N-Methyl-L-leucine</v>
          </cell>
        </row>
        <row r="15898">
          <cell r="A15898" t="str">
            <v>X4.Phenyl.1H.1.2.3.triazole</v>
          </cell>
          <cell r="B15898" t="str">
            <v>4-Phenyl-1H-1,2,3-triazole</v>
          </cell>
        </row>
        <row r="15899">
          <cell r="A15899" t="str">
            <v>CHEMBL438630</v>
          </cell>
          <cell r="B15899" t="str">
            <v>CHEMBL438630</v>
          </cell>
        </row>
        <row r="15900">
          <cell r="A15900" t="str">
            <v>OSI.461</v>
          </cell>
          <cell r="B15900" t="str">
            <v>OSI 461</v>
          </cell>
        </row>
        <row r="15901">
          <cell r="A15901" t="str">
            <v>CHEMBL463500</v>
          </cell>
          <cell r="B15901" t="str">
            <v>CHEMBL463500</v>
          </cell>
        </row>
        <row r="15902">
          <cell r="A15902" t="str">
            <v>CHEMBL201425</v>
          </cell>
          <cell r="B15902" t="str">
            <v>CHEMBL201425</v>
          </cell>
        </row>
        <row r="15903">
          <cell r="A15903" t="str">
            <v>CHEMBL1269104</v>
          </cell>
          <cell r="B15903" t="str">
            <v>CHEMBL1269104</v>
          </cell>
        </row>
        <row r="15904">
          <cell r="A15904" t="str">
            <v>X2..3.isobutylphenyl.propanoic.acid</v>
          </cell>
          <cell r="B15904" t="str">
            <v>2-(3-isobutylphenyl)propanoic acid</v>
          </cell>
        </row>
        <row r="15905">
          <cell r="A15905" t="str">
            <v>ETOFYLLINE</v>
          </cell>
          <cell r="B15905" t="str">
            <v>ETOFYLLINE</v>
          </cell>
        </row>
        <row r="15906">
          <cell r="A15906" t="str">
            <v>CHEMBL24322</v>
          </cell>
          <cell r="B15906" t="str">
            <v>CHEMBL24322</v>
          </cell>
        </row>
        <row r="15907">
          <cell r="A15907" t="str">
            <v>X5..3.BENZYLPYRROLIDIN.3.YL..1H.INDOLE..STRUCTURAL.MIX.</v>
          </cell>
          <cell r="B15907" t="str">
            <v>5-(3-BENZYLPYRROLIDIN-3-YL)-1H-INDOLE (STRUCTURAL MIX)</v>
          </cell>
        </row>
        <row r="15908">
          <cell r="A15908" t="str">
            <v>CHEMBL524678</v>
          </cell>
          <cell r="B15908" t="str">
            <v>CHEMBL524678</v>
          </cell>
        </row>
        <row r="15909">
          <cell r="A15909" t="str">
            <v>Senktide</v>
          </cell>
          <cell r="B15909" t="str">
            <v>Senktide</v>
          </cell>
        </row>
        <row r="15910">
          <cell r="A15910" t="str">
            <v>Racemic.DOTFM</v>
          </cell>
          <cell r="B15910" t="str">
            <v>Racemic DOTFM</v>
          </cell>
        </row>
        <row r="15911">
          <cell r="A15911" t="str">
            <v>X6.Morpholin.4.Yl.9h.Purine</v>
          </cell>
          <cell r="B15911" t="str">
            <v>6-Morpholin-4-Yl-9h-Purine</v>
          </cell>
        </row>
        <row r="15912">
          <cell r="A15912" t="str">
            <v>CHEMBL385068</v>
          </cell>
          <cell r="B15912" t="str">
            <v>CHEMBL385068</v>
          </cell>
        </row>
        <row r="15913">
          <cell r="A15913" t="str">
            <v>CHEMBL314328</v>
          </cell>
          <cell r="B15913" t="str">
            <v>CHEMBL314328</v>
          </cell>
        </row>
        <row r="15914">
          <cell r="A15914" t="str">
            <v>cacospongionolide.E</v>
          </cell>
          <cell r="B15914" t="str">
            <v>cacospongionolide E</v>
          </cell>
        </row>
        <row r="15915">
          <cell r="A15915" t="str">
            <v>X7.METHYL.GPPPA</v>
          </cell>
          <cell r="B15915" t="str">
            <v>7-METHYL-GPPPA</v>
          </cell>
        </row>
        <row r="15916">
          <cell r="A15916" t="str">
            <v>S.....Rolipram</v>
          </cell>
          <cell r="B15916" t="str">
            <v>S-(+)-Rolipram</v>
          </cell>
        </row>
        <row r="15917">
          <cell r="A15917" t="str">
            <v>CHEMBL379542</v>
          </cell>
          <cell r="B15917" t="str">
            <v>CHEMBL379542</v>
          </cell>
        </row>
        <row r="15918">
          <cell r="A15918" t="str">
            <v>CHEMBL222432</v>
          </cell>
          <cell r="B15918" t="str">
            <v>CHEMBL222432</v>
          </cell>
        </row>
        <row r="15919">
          <cell r="A15919" t="str">
            <v>CHEMBL592589</v>
          </cell>
          <cell r="B15919" t="str">
            <v>CHEMBL592589</v>
          </cell>
        </row>
        <row r="15920">
          <cell r="A15920" t="str">
            <v>CHEMBL199702</v>
          </cell>
          <cell r="B15920" t="str">
            <v>CHEMBL199702</v>
          </cell>
        </row>
        <row r="15921">
          <cell r="A15921" t="str">
            <v>CHEMBL1097746</v>
          </cell>
          <cell r="B15921" t="str">
            <v>CHEMBL1097746</v>
          </cell>
        </row>
        <row r="15922">
          <cell r="A15922" t="str">
            <v>CHEMBL572805</v>
          </cell>
          <cell r="B15922" t="str">
            <v>CHEMBL572805</v>
          </cell>
        </row>
        <row r="15923">
          <cell r="A15923" t="str">
            <v>CHEMBL386784</v>
          </cell>
          <cell r="B15923" t="str">
            <v>CHEMBL386784</v>
          </cell>
        </row>
        <row r="15924">
          <cell r="A15924" t="str">
            <v>CHEMBL201394</v>
          </cell>
          <cell r="B15924" t="str">
            <v>CHEMBL201394</v>
          </cell>
        </row>
        <row r="15925">
          <cell r="A15925" t="str">
            <v>AGN.PC.0N31LP</v>
          </cell>
          <cell r="B15925" t="str">
            <v>AGN-PC-0N31LP</v>
          </cell>
        </row>
        <row r="15926">
          <cell r="A15926" t="str">
            <v>CHEMBL1096397</v>
          </cell>
          <cell r="B15926" t="str">
            <v>CHEMBL1096397</v>
          </cell>
        </row>
        <row r="15927">
          <cell r="A15927" t="str">
            <v>GSK5182</v>
          </cell>
          <cell r="B15927" t="str">
            <v>GSK5182</v>
          </cell>
        </row>
        <row r="15928">
          <cell r="A15928" t="str">
            <v>X1..2.Ethoxyphenyl.piperazine</v>
          </cell>
          <cell r="B15928" t="str">
            <v>1-(2-Ethoxyphenyl)piperazine</v>
          </cell>
        </row>
        <row r="15929">
          <cell r="A15929" t="str">
            <v>Ac.ICV.5fW.QDWGAHRCT.NH2</v>
          </cell>
          <cell r="B15929" t="str">
            <v>Ac-ICV(5fW)QDWGAHRCT-NH2</v>
          </cell>
        </row>
        <row r="15930">
          <cell r="A15930" t="str">
            <v>Salvinorin.A</v>
          </cell>
          <cell r="B15930" t="str">
            <v>Salvinorin A</v>
          </cell>
        </row>
        <row r="15931">
          <cell r="A15931" t="str">
            <v>N.Ethyl.ETAV</v>
          </cell>
          <cell r="B15931" t="str">
            <v>N-Ethyl-ETAV</v>
          </cell>
        </row>
        <row r="15932">
          <cell r="A15932" t="str">
            <v>CHEMBL1096375</v>
          </cell>
          <cell r="B15932" t="str">
            <v>CHEMBL1096375</v>
          </cell>
        </row>
        <row r="15933">
          <cell r="A15933" t="str">
            <v>X2..epi.guianin</v>
          </cell>
          <cell r="B15933" t="str">
            <v>2'-epi-guianin</v>
          </cell>
        </row>
        <row r="15934">
          <cell r="A15934" t="str">
            <v>CHEMBL184591</v>
          </cell>
          <cell r="B15934" t="str">
            <v>CHEMBL184591</v>
          </cell>
        </row>
        <row r="15935">
          <cell r="A15935" t="str">
            <v>MERIOLIN.5</v>
          </cell>
          <cell r="B15935" t="str">
            <v>MERIOLIN 5</v>
          </cell>
        </row>
        <row r="15936">
          <cell r="A15936" t="str">
            <v>Kazinol.F</v>
          </cell>
          <cell r="B15936" t="str">
            <v>Kazinol F</v>
          </cell>
        </row>
        <row r="15937">
          <cell r="A15937" t="str">
            <v>CHEMBL456825</v>
          </cell>
          <cell r="B15937" t="str">
            <v>CHEMBL456825</v>
          </cell>
        </row>
        <row r="15938">
          <cell r="A15938" t="str">
            <v>CHEMBL326529</v>
          </cell>
          <cell r="B15938" t="str">
            <v>CHEMBL326529</v>
          </cell>
        </row>
        <row r="15939">
          <cell r="A15939" t="str">
            <v>beta.D.glucose</v>
          </cell>
          <cell r="B15939" t="str">
            <v>beta-D-glucose</v>
          </cell>
        </row>
        <row r="15940">
          <cell r="A15940" t="str">
            <v>CHEMBL362985</v>
          </cell>
          <cell r="B15940" t="str">
            <v>CHEMBL362985</v>
          </cell>
        </row>
        <row r="15941">
          <cell r="A15941" t="str">
            <v>Ezlopitant</v>
          </cell>
          <cell r="B15941" t="str">
            <v>Ezlopitant</v>
          </cell>
        </row>
        <row r="15942">
          <cell r="A15942" t="str">
            <v>ARTEMINOLIDE</v>
          </cell>
          <cell r="B15942" t="str">
            <v>ARTEMINOLIDE</v>
          </cell>
        </row>
        <row r="15943">
          <cell r="A15943" t="str">
            <v>TELLURIUM</v>
          </cell>
          <cell r="B15943" t="str">
            <v>TELLURIUM</v>
          </cell>
        </row>
        <row r="15944">
          <cell r="A15944" t="str">
            <v>ET.1</v>
          </cell>
          <cell r="B15944" t="str">
            <v>ET-1</v>
          </cell>
        </row>
        <row r="15945">
          <cell r="A15945" t="str">
            <v>EPIMER.A</v>
          </cell>
          <cell r="B15945" t="str">
            <v>EPIMER A</v>
          </cell>
        </row>
        <row r="15946">
          <cell r="A15946" t="str">
            <v>CHEMBL1086032</v>
          </cell>
          <cell r="B15946" t="str">
            <v>CHEMBL1086032</v>
          </cell>
        </row>
        <row r="15947">
          <cell r="A15947" t="str">
            <v>Pentolinium</v>
          </cell>
          <cell r="B15947" t="str">
            <v>Pentolinium</v>
          </cell>
        </row>
        <row r="15948">
          <cell r="A15948" t="str">
            <v>CHEMBL473270</v>
          </cell>
          <cell r="B15948" t="str">
            <v>CHEMBL473270</v>
          </cell>
        </row>
        <row r="15949">
          <cell r="A15949" t="str">
            <v>CHEMBL279416</v>
          </cell>
          <cell r="B15949" t="str">
            <v>CHEMBL279416</v>
          </cell>
        </row>
        <row r="15950">
          <cell r="A15950" t="str">
            <v>CHEMBL1099295</v>
          </cell>
          <cell r="B15950" t="str">
            <v>CHEMBL1099295</v>
          </cell>
        </row>
        <row r="15951">
          <cell r="A15951" t="str">
            <v>Dimemorfan..INN.</v>
          </cell>
          <cell r="B15951" t="str">
            <v>Dimemorfan (INN)</v>
          </cell>
        </row>
        <row r="15952">
          <cell r="A15952" t="str">
            <v>CHEMBL143225</v>
          </cell>
          <cell r="B15952" t="str">
            <v>CHEMBL143225</v>
          </cell>
        </row>
        <row r="15953">
          <cell r="A15953" t="str">
            <v>CHEMBL391379</v>
          </cell>
          <cell r="B15953" t="str">
            <v>CHEMBL391379</v>
          </cell>
        </row>
        <row r="15954">
          <cell r="A15954" t="str">
            <v>CHEMBL89550</v>
          </cell>
          <cell r="B15954" t="str">
            <v>CHEMBL89550</v>
          </cell>
        </row>
        <row r="15955">
          <cell r="A15955" t="str">
            <v>CHEMBL106820</v>
          </cell>
          <cell r="B15955" t="str">
            <v>CHEMBL106820</v>
          </cell>
        </row>
        <row r="15956">
          <cell r="A15956" t="str">
            <v>X6.pyridin.3.ylnaphthalen.2.ol</v>
          </cell>
          <cell r="B15956" t="str">
            <v>6-pyridin-3-ylnaphthalen-2-ol</v>
          </cell>
        </row>
        <row r="15957">
          <cell r="A15957" t="str">
            <v>CHEMBL219556</v>
          </cell>
          <cell r="B15957" t="str">
            <v>CHEMBL219556</v>
          </cell>
        </row>
        <row r="15958">
          <cell r="A15958" t="str">
            <v>phenylalanine.derivative..44</v>
          </cell>
          <cell r="B15958" t="str">
            <v>phenylalanine derivative, 44</v>
          </cell>
        </row>
        <row r="15959">
          <cell r="A15959" t="str">
            <v>CHEMBL1164504</v>
          </cell>
          <cell r="B15959" t="str">
            <v>CHEMBL1164504</v>
          </cell>
        </row>
        <row r="15960">
          <cell r="A15960" t="str">
            <v>Methyl.2..2.oxohexadecanamido.acetate</v>
          </cell>
          <cell r="B15960" t="str">
            <v>Methyl 2-(2-oxohexadecanamido)acetate</v>
          </cell>
        </row>
        <row r="15961">
          <cell r="A15961" t="str">
            <v>SR.12813</v>
          </cell>
          <cell r="B15961" t="str">
            <v>SR 12813</v>
          </cell>
        </row>
        <row r="15962">
          <cell r="A15962" t="str">
            <v>Etalocib</v>
          </cell>
          <cell r="B15962" t="str">
            <v>Etalocib</v>
          </cell>
        </row>
        <row r="15963">
          <cell r="A15963" t="str">
            <v>CHEMBL1256155</v>
          </cell>
          <cell r="B15963" t="str">
            <v>CHEMBL1256155</v>
          </cell>
        </row>
        <row r="15964">
          <cell r="A15964" t="str">
            <v>CHEMBL182305</v>
          </cell>
          <cell r="B15964" t="str">
            <v>CHEMBL182305</v>
          </cell>
        </row>
        <row r="15965">
          <cell r="A15965" t="str">
            <v>CHEMBL396656</v>
          </cell>
          <cell r="B15965" t="str">
            <v>CHEMBL396656</v>
          </cell>
        </row>
        <row r="15966">
          <cell r="A15966" t="str">
            <v>AC1O7GKN</v>
          </cell>
          <cell r="B15966" t="str">
            <v>AC1O7GKN</v>
          </cell>
        </row>
        <row r="15967">
          <cell r="A15967" t="str">
            <v>CHEMBL216754</v>
          </cell>
          <cell r="B15967" t="str">
            <v>CHEMBL216754</v>
          </cell>
        </row>
        <row r="15968">
          <cell r="A15968" t="str">
            <v>AGN.PC.0NGROV</v>
          </cell>
          <cell r="B15968" t="str">
            <v>AGN-PC-0NGROV</v>
          </cell>
        </row>
        <row r="15969">
          <cell r="A15969" t="str">
            <v>Lanreotide</v>
          </cell>
          <cell r="B15969" t="str">
            <v>Lanreotide</v>
          </cell>
        </row>
        <row r="15970">
          <cell r="A15970" t="str">
            <v>CHEMBL98738</v>
          </cell>
          <cell r="B15970" t="str">
            <v>CHEMBL98738</v>
          </cell>
        </row>
        <row r="15971">
          <cell r="A15971" t="str">
            <v>CHEMBL438612</v>
          </cell>
          <cell r="B15971" t="str">
            <v>CHEMBL438612</v>
          </cell>
        </row>
        <row r="15972">
          <cell r="A15972" t="str">
            <v>CHEMBL183121</v>
          </cell>
          <cell r="B15972" t="str">
            <v>CHEMBL183121</v>
          </cell>
        </row>
        <row r="15973">
          <cell r="A15973" t="str">
            <v>Nle.Pro.Glu</v>
          </cell>
          <cell r="B15973" t="str">
            <v>Nle-Pro-Glu</v>
          </cell>
        </row>
        <row r="15974">
          <cell r="A15974" t="str">
            <v>CHEMBL246026</v>
          </cell>
          <cell r="B15974" t="str">
            <v>CHEMBL246026</v>
          </cell>
        </row>
        <row r="15975">
          <cell r="A15975" t="str">
            <v>CHEMBL1081367</v>
          </cell>
          <cell r="B15975" t="str">
            <v>CHEMBL1081367</v>
          </cell>
        </row>
        <row r="15976">
          <cell r="A15976" t="str">
            <v>X4.Piperidinopiperidine</v>
          </cell>
          <cell r="B15976" t="str">
            <v>4-Piperidinopiperidine</v>
          </cell>
        </row>
        <row r="15977">
          <cell r="A15977" t="str">
            <v>CHEMBL401234</v>
          </cell>
          <cell r="B15977" t="str">
            <v>CHEMBL401234</v>
          </cell>
        </row>
        <row r="15978">
          <cell r="A15978" t="str">
            <v>X4..piperazin.1.yl.thieno.3.2.d.pyrimidine</v>
          </cell>
          <cell r="B15978" t="str">
            <v>4-(piperazin-1-yl)thieno[3,2-d]pyrimidine</v>
          </cell>
        </row>
        <row r="15979">
          <cell r="A15979" t="str">
            <v>CHEMBL539850</v>
          </cell>
          <cell r="B15979" t="str">
            <v>CHEMBL539850</v>
          </cell>
        </row>
        <row r="15980">
          <cell r="A15980" t="str">
            <v>CHEMBL204479</v>
          </cell>
          <cell r="B15980" t="str">
            <v>CHEMBL204479</v>
          </cell>
        </row>
        <row r="15981">
          <cell r="A15981" t="str">
            <v>CHEMBL202826</v>
          </cell>
          <cell r="B15981" t="str">
            <v>CHEMBL202826</v>
          </cell>
        </row>
        <row r="15982">
          <cell r="A15982" t="str">
            <v>X2...2.2.diphenylacetyl.amino.benzoic.Acid</v>
          </cell>
          <cell r="B15982" t="str">
            <v>2-[(2,2-diphenylacetyl)amino]benzoic Acid</v>
          </cell>
        </row>
        <row r="15983">
          <cell r="A15983" t="str">
            <v>CHEMBL205662</v>
          </cell>
          <cell r="B15983" t="str">
            <v>CHEMBL205662</v>
          </cell>
        </row>
        <row r="15984">
          <cell r="A15984" t="str">
            <v>TAK.875</v>
          </cell>
          <cell r="B15984" t="str">
            <v>TAK-875</v>
          </cell>
        </row>
        <row r="15985">
          <cell r="A15985" t="str">
            <v>X2qf6</v>
          </cell>
          <cell r="B15985" t="str">
            <v>2qf6</v>
          </cell>
        </row>
        <row r="15986">
          <cell r="A15986" t="str">
            <v>Eugeniin</v>
          </cell>
          <cell r="B15986" t="str">
            <v>Eugeniin</v>
          </cell>
        </row>
        <row r="15987">
          <cell r="A15987" t="str">
            <v>X5..phenylthio.ImmH</v>
          </cell>
          <cell r="B15987" t="str">
            <v>5'-phenylthio-ImmH</v>
          </cell>
        </row>
        <row r="15988">
          <cell r="A15988" t="str">
            <v>GUANOSINE.2..3..O.ETHYLIDENEPHOSPHONATE</v>
          </cell>
          <cell r="B15988" t="str">
            <v>GUANOSINE-2',3'-O-ETHYLIDENEPHOSPHONATE</v>
          </cell>
        </row>
        <row r="15989">
          <cell r="A15989" t="str">
            <v>CHEMBL194174</v>
          </cell>
          <cell r="B15989" t="str">
            <v>CHEMBL194174</v>
          </cell>
        </row>
        <row r="15990">
          <cell r="A15990" t="str">
            <v>CCNCASKWCRDHSRCC</v>
          </cell>
          <cell r="B15990" t="str">
            <v>CCNCASKWCRDHSRCC</v>
          </cell>
        </row>
        <row r="15991">
          <cell r="A15991" t="str">
            <v>GISADENAFIL.BESYLATE</v>
          </cell>
          <cell r="B15991" t="str">
            <v>GISADENAFIL BESYLATE</v>
          </cell>
        </row>
        <row r="15992">
          <cell r="A15992" t="str">
            <v>CHEMBL265836</v>
          </cell>
          <cell r="B15992" t="str">
            <v>CHEMBL265836</v>
          </cell>
        </row>
        <row r="15993">
          <cell r="A15993" t="str">
            <v>YM.175735</v>
          </cell>
          <cell r="B15993" t="str">
            <v>YM-175735</v>
          </cell>
        </row>
        <row r="15994">
          <cell r="A15994" t="str">
            <v>AGN.PC.0NH4MH</v>
          </cell>
          <cell r="B15994" t="str">
            <v>AGN-PC-0NH4MH</v>
          </cell>
        </row>
        <row r="15995">
          <cell r="A15995" t="str">
            <v>VAGANINE.D</v>
          </cell>
          <cell r="B15995" t="str">
            <v>VAGANINE D</v>
          </cell>
        </row>
        <row r="15996">
          <cell r="A15996" t="str">
            <v>X4.Methoxyphenylboronic.acid</v>
          </cell>
          <cell r="B15996" t="str">
            <v>4-Methoxyphenylboronic acid</v>
          </cell>
        </row>
        <row r="15997">
          <cell r="A15997" t="str">
            <v>CHEMBL1224656</v>
          </cell>
          <cell r="B15997" t="str">
            <v>CHEMBL1224656</v>
          </cell>
        </row>
        <row r="15998">
          <cell r="A15998" t="str">
            <v>CHEMBL376787</v>
          </cell>
          <cell r="B15998" t="str">
            <v>CHEMBL376787</v>
          </cell>
        </row>
        <row r="15999">
          <cell r="A15999" t="str">
            <v>CHEMBL538718</v>
          </cell>
          <cell r="B15999" t="str">
            <v>CHEMBL538718</v>
          </cell>
        </row>
        <row r="16000">
          <cell r="A16000" t="str">
            <v>Etorphine</v>
          </cell>
          <cell r="B16000" t="str">
            <v>Etorphine</v>
          </cell>
        </row>
        <row r="16001">
          <cell r="A16001" t="str">
            <v>CHEMBL205620</v>
          </cell>
          <cell r="B16001" t="str">
            <v>CHEMBL205620</v>
          </cell>
        </row>
        <row r="16002">
          <cell r="A16002" t="str">
            <v>X.5.methoxy.1H.indol.3.yl.methanamine</v>
          </cell>
          <cell r="B16002" t="str">
            <v>(5-methoxy-1H-indol-3-yl)methanamine</v>
          </cell>
        </row>
        <row r="16003">
          <cell r="A16003" t="str">
            <v>CHEMBL273002</v>
          </cell>
          <cell r="B16003" t="str">
            <v>CHEMBL273002</v>
          </cell>
        </row>
        <row r="16004">
          <cell r="A16004" t="str">
            <v>CHEMBL1086782</v>
          </cell>
          <cell r="B16004" t="str">
            <v>CHEMBL1086782</v>
          </cell>
        </row>
        <row r="16005">
          <cell r="A16005" t="str">
            <v>Puupehedione</v>
          </cell>
          <cell r="B16005" t="str">
            <v>Puupehedione</v>
          </cell>
        </row>
        <row r="16006">
          <cell r="A16006" t="str">
            <v>CHEMBL1086701</v>
          </cell>
          <cell r="B16006" t="str">
            <v>CHEMBL1086701</v>
          </cell>
        </row>
        <row r="16007">
          <cell r="A16007" t="str">
            <v>X1088965.37.0</v>
          </cell>
          <cell r="B16007" t="str">
            <v>1088965-37-0</v>
          </cell>
        </row>
        <row r="16008">
          <cell r="A16008" t="str">
            <v>X.1R.2S..N.Arachidonoylcyclopropanolamide</v>
          </cell>
          <cell r="B16008" t="str">
            <v>(1R,2S)-N-Arachidonoylcyclopropanolamide</v>
          </cell>
        </row>
        <row r="16009">
          <cell r="A16009" t="str">
            <v>X2..4.phenoxyphenoxy.ethanamine</v>
          </cell>
          <cell r="B16009" t="str">
            <v>2-(4-phenoxyphenoxy)ethanamine</v>
          </cell>
        </row>
        <row r="16010">
          <cell r="A16010" t="str">
            <v>N..biphenyl.4.ylsulfonyl..D.leucine</v>
          </cell>
          <cell r="B16010" t="str">
            <v>N-(biphenyl-4-ylsulfonyl)-D-leucine</v>
          </cell>
        </row>
        <row r="16011">
          <cell r="A16011" t="str">
            <v>NSC660838</v>
          </cell>
          <cell r="B16011" t="str">
            <v>NSC660838</v>
          </cell>
        </row>
        <row r="16012">
          <cell r="A16012" t="str">
            <v>Tropolone</v>
          </cell>
          <cell r="B16012" t="str">
            <v>Tropolone</v>
          </cell>
        </row>
        <row r="16013">
          <cell r="A16013" t="str">
            <v>Cilastatin</v>
          </cell>
          <cell r="B16013" t="str">
            <v>Cilastatin</v>
          </cell>
        </row>
        <row r="16014">
          <cell r="A16014" t="str">
            <v>Tas.103</v>
          </cell>
          <cell r="B16014" t="str">
            <v>Tas 103</v>
          </cell>
        </row>
        <row r="16015">
          <cell r="A16015" t="str">
            <v>AGN.PC.0BEOT8</v>
          </cell>
          <cell r="B16015" t="str">
            <v>AGN-PC-0BEOT8</v>
          </cell>
        </row>
        <row r="16016">
          <cell r="A16016" t="str">
            <v>X1.benzyl.4.methylpiperazine</v>
          </cell>
          <cell r="B16016" t="str">
            <v>1-benzyl-4-methylpiperazine</v>
          </cell>
        </row>
        <row r="16017">
          <cell r="A16017" t="str">
            <v>SB.706375</v>
          </cell>
          <cell r="B16017" t="str">
            <v>SB-706375</v>
          </cell>
        </row>
        <row r="16018">
          <cell r="A16018" t="str">
            <v>AdoC.beta.Ala.Arg6</v>
          </cell>
          <cell r="B16018" t="str">
            <v>AdoC(beta-Ala)Arg6</v>
          </cell>
        </row>
        <row r="16019">
          <cell r="A16019" t="str">
            <v>Mesuagenin.D</v>
          </cell>
          <cell r="B16019" t="str">
            <v>Mesuagenin D</v>
          </cell>
        </row>
        <row r="16020">
          <cell r="A16020" t="str">
            <v>X2.methylisoquinoline.1.3.4.trione</v>
          </cell>
          <cell r="B16020" t="str">
            <v>2-methylisoquinoline-1,3,4-trione</v>
          </cell>
        </row>
        <row r="16021">
          <cell r="A16021" t="str">
            <v>CHEMBL56817</v>
          </cell>
          <cell r="B16021" t="str">
            <v>CHEMBL56817</v>
          </cell>
        </row>
        <row r="16022">
          <cell r="A16022" t="str">
            <v>CHEMBL1079001</v>
          </cell>
          <cell r="B16022" t="str">
            <v>CHEMBL1079001</v>
          </cell>
        </row>
        <row r="16023">
          <cell r="A16023" t="str">
            <v>CHEMBL305077</v>
          </cell>
          <cell r="B16023" t="str">
            <v>CHEMBL305077</v>
          </cell>
        </row>
        <row r="16024">
          <cell r="A16024" t="str">
            <v>CHEMBL570117</v>
          </cell>
          <cell r="B16024" t="str">
            <v>CHEMBL570117</v>
          </cell>
        </row>
        <row r="16025">
          <cell r="A16025" t="str">
            <v>Sibrafiban</v>
          </cell>
          <cell r="B16025" t="str">
            <v>Sibrafiban</v>
          </cell>
        </row>
        <row r="16026">
          <cell r="A16026" t="str">
            <v>PD.170292</v>
          </cell>
          <cell r="B16026" t="str">
            <v>PD-170292</v>
          </cell>
        </row>
        <row r="16027">
          <cell r="A16027" t="str">
            <v>CHEMBL294630</v>
          </cell>
          <cell r="B16027" t="str">
            <v>CHEMBL294630</v>
          </cell>
        </row>
        <row r="16028">
          <cell r="A16028" t="str">
            <v>CHEMBL66227</v>
          </cell>
          <cell r="B16028" t="str">
            <v>CHEMBL66227</v>
          </cell>
        </row>
        <row r="16029">
          <cell r="A16029" t="str">
            <v>AGN.PC.0BFTEH</v>
          </cell>
          <cell r="B16029" t="str">
            <v>AGN-PC-0BFTEH</v>
          </cell>
        </row>
        <row r="16030">
          <cell r="A16030" t="str">
            <v>Almokalant</v>
          </cell>
          <cell r="B16030" t="str">
            <v>Almokalant</v>
          </cell>
        </row>
        <row r="16031">
          <cell r="A16031" t="str">
            <v>X1..2.methoxyphenyl.propan.2.amine</v>
          </cell>
          <cell r="B16031" t="str">
            <v>1-(2-methoxyphenyl)propan-2-amine</v>
          </cell>
        </row>
        <row r="16032">
          <cell r="A16032" t="str">
            <v>CHEMBL438389</v>
          </cell>
          <cell r="B16032" t="str">
            <v>CHEMBL438389</v>
          </cell>
        </row>
        <row r="16033">
          <cell r="A16033" t="str">
            <v>CHEMBL267276</v>
          </cell>
          <cell r="B16033" t="str">
            <v>CHEMBL267276</v>
          </cell>
        </row>
        <row r="16034">
          <cell r="A16034" t="str">
            <v>CHEMBL44698</v>
          </cell>
          <cell r="B16034" t="str">
            <v>CHEMBL44698</v>
          </cell>
        </row>
        <row r="16035">
          <cell r="A16035" t="str">
            <v>Rhizoxin</v>
          </cell>
          <cell r="B16035" t="str">
            <v>Rhizoxin</v>
          </cell>
        </row>
        <row r="16036">
          <cell r="A16036" t="str">
            <v>MLS002702879</v>
          </cell>
          <cell r="B16036" t="str">
            <v>MLS002702879</v>
          </cell>
        </row>
        <row r="16037">
          <cell r="A16037" t="str">
            <v>CHEMBL256623</v>
          </cell>
          <cell r="B16037" t="str">
            <v>CHEMBL256623</v>
          </cell>
        </row>
        <row r="16038">
          <cell r="A16038" t="str">
            <v>TICOLUBANT</v>
          </cell>
          <cell r="B16038" t="str">
            <v>TICOLUBANT</v>
          </cell>
        </row>
        <row r="16039">
          <cell r="A16039" t="str">
            <v>CHEMBL565784</v>
          </cell>
          <cell r="B16039" t="str">
            <v>CHEMBL565784</v>
          </cell>
        </row>
        <row r="16040">
          <cell r="A16040" t="str">
            <v>X.2.oxooxolan.3.yl.azanium</v>
          </cell>
          <cell r="B16040" t="str">
            <v>(2-oxooxolan-3-yl)azanium</v>
          </cell>
        </row>
        <row r="16041">
          <cell r="A16041" t="str">
            <v>SureCN1771502</v>
          </cell>
          <cell r="B16041" t="str">
            <v>SureCN1771502</v>
          </cell>
        </row>
        <row r="16042">
          <cell r="A16042" t="str">
            <v>d.Lys8.5.6.Flu..VT</v>
          </cell>
          <cell r="B16042" t="str">
            <v>d[Lys8(5/6-Flu)]VT</v>
          </cell>
        </row>
        <row r="16043">
          <cell r="A16043" t="str">
            <v>EFFUSOL</v>
          </cell>
          <cell r="B16043" t="str">
            <v>EFFUSOL</v>
          </cell>
        </row>
        <row r="16044">
          <cell r="A16044" t="str">
            <v>CHEMBL183159</v>
          </cell>
          <cell r="B16044" t="str">
            <v>CHEMBL183159</v>
          </cell>
        </row>
        <row r="16045">
          <cell r="A16045" t="str">
            <v>CHEMBL1088805</v>
          </cell>
          <cell r="B16045" t="str">
            <v>CHEMBL1088805</v>
          </cell>
        </row>
        <row r="16046">
          <cell r="A16046" t="str">
            <v>CHEMBL525000</v>
          </cell>
          <cell r="B16046" t="str">
            <v>CHEMBL525000</v>
          </cell>
        </row>
        <row r="16047">
          <cell r="A16047" t="str">
            <v>CHEMBL265120</v>
          </cell>
          <cell r="B16047" t="str">
            <v>CHEMBL265120</v>
          </cell>
        </row>
        <row r="16048">
          <cell r="A16048" t="str">
            <v>X8.n.undecylnaringenin</v>
          </cell>
          <cell r="B16048" t="str">
            <v>8-n-undecylnaringenin</v>
          </cell>
        </row>
        <row r="16049">
          <cell r="A16049" t="str">
            <v>AL7089A</v>
          </cell>
          <cell r="B16049" t="str">
            <v>AL7089A</v>
          </cell>
        </row>
        <row r="16050">
          <cell r="A16050" t="str">
            <v>SureCN4220962</v>
          </cell>
          <cell r="B16050" t="str">
            <v>SureCN4220962</v>
          </cell>
        </row>
        <row r="16051">
          <cell r="A16051" t="str">
            <v>fucose</v>
          </cell>
          <cell r="B16051" t="str">
            <v>fucose</v>
          </cell>
        </row>
        <row r="16052">
          <cell r="A16052" t="str">
            <v>SureCN6435184</v>
          </cell>
          <cell r="B16052" t="str">
            <v>SureCN6435184</v>
          </cell>
        </row>
        <row r="16053">
          <cell r="A16053" t="str">
            <v>CHEMBL274383</v>
          </cell>
          <cell r="B16053" t="str">
            <v>CHEMBL274383</v>
          </cell>
        </row>
        <row r="16054">
          <cell r="A16054" t="str">
            <v>X3..5.Mercapto..1.3.4.oxadiazol.2.yl..phenol</v>
          </cell>
          <cell r="B16054" t="str">
            <v>3-(5-Mercapto-[1,3,4]oxadiazol-2-yl)-phenol</v>
          </cell>
        </row>
        <row r="16055">
          <cell r="A16055" t="str">
            <v>Predicentrine</v>
          </cell>
          <cell r="B16055" t="str">
            <v>Predicentrine</v>
          </cell>
        </row>
        <row r="16056">
          <cell r="A16056" t="str">
            <v>Isatin.Sulfonamide.19</v>
          </cell>
          <cell r="B16056" t="str">
            <v>Isatin Sulfonamide 19</v>
          </cell>
        </row>
        <row r="16057">
          <cell r="A16057" t="str">
            <v>AGN.PC.07ZE9B</v>
          </cell>
          <cell r="B16057" t="str">
            <v>AGN-PC-07ZE9B</v>
          </cell>
        </row>
        <row r="16058">
          <cell r="A16058" t="str">
            <v>N.Oxalylglycine</v>
          </cell>
          <cell r="B16058" t="str">
            <v>N-Oxalylglycine</v>
          </cell>
        </row>
        <row r="16059">
          <cell r="A16059" t="str">
            <v>Peptide.analogue..1</v>
          </cell>
          <cell r="B16059" t="str">
            <v>Peptide analogue, 1</v>
          </cell>
        </row>
        <row r="16060">
          <cell r="A16060" t="str">
            <v>X....Phenserine</v>
          </cell>
          <cell r="B16060" t="str">
            <v>(-)-Phenserine</v>
          </cell>
        </row>
        <row r="16061">
          <cell r="A16061" t="str">
            <v>NSC316158</v>
          </cell>
          <cell r="B16061" t="str">
            <v>NSC316158</v>
          </cell>
        </row>
        <row r="16062">
          <cell r="A16062" t="str">
            <v>X2.Methoxy.1.4.naphthoquinone</v>
          </cell>
          <cell r="B16062" t="str">
            <v>2-Methoxy-1,4-naphthoquinone</v>
          </cell>
        </row>
        <row r="16063">
          <cell r="A16063" t="str">
            <v>AT7519</v>
          </cell>
          <cell r="B16063" t="str">
            <v>AT7519</v>
          </cell>
        </row>
        <row r="16064">
          <cell r="A16064" t="str">
            <v>CHEMBL55488</v>
          </cell>
          <cell r="B16064" t="str">
            <v>CHEMBL55488</v>
          </cell>
        </row>
        <row r="16065">
          <cell r="A16065" t="str">
            <v>Pruvanserin</v>
          </cell>
          <cell r="B16065" t="str">
            <v>Pruvanserin</v>
          </cell>
        </row>
        <row r="16066">
          <cell r="A16066" t="str">
            <v>X3.Hydroxyaspartic.acid</v>
          </cell>
          <cell r="B16066" t="str">
            <v>3-Hydroxyaspartic acid</v>
          </cell>
        </row>
        <row r="16067">
          <cell r="A16067" t="str">
            <v>X6.Amino.5.Fluorouridine.5...Dihydrogen.Phosphate.</v>
          </cell>
          <cell r="B16067" t="str">
            <v>6-Amino-5-Fluorouridine 5'-(Dihydrogen Phosphate)</v>
          </cell>
        </row>
        <row r="16068">
          <cell r="A16068" t="str">
            <v>CHEMBL98584</v>
          </cell>
          <cell r="B16068" t="str">
            <v>CHEMBL98584</v>
          </cell>
        </row>
        <row r="16069">
          <cell r="A16069" t="str">
            <v>X.3.Pyridylmethylene.indane.11b</v>
          </cell>
          <cell r="B16069" t="str">
            <v>(3-Pyridylmethylene)indane 11b</v>
          </cell>
        </row>
        <row r="16070">
          <cell r="A16070" t="str">
            <v>CHEMBL77250</v>
          </cell>
          <cell r="B16070" t="str">
            <v>CHEMBL77250</v>
          </cell>
        </row>
        <row r="16071">
          <cell r="A16071" t="str">
            <v>Verongamine</v>
          </cell>
          <cell r="B16071" t="str">
            <v>Verongamine</v>
          </cell>
        </row>
        <row r="16072">
          <cell r="A16072" t="str">
            <v>CHEMBL1086176</v>
          </cell>
          <cell r="B16072" t="str">
            <v>CHEMBL1086176</v>
          </cell>
        </row>
        <row r="16073">
          <cell r="A16073" t="str">
            <v>CP.271485</v>
          </cell>
          <cell r="B16073" t="str">
            <v>CP-271485</v>
          </cell>
        </row>
        <row r="16074">
          <cell r="A16074" t="str">
            <v>MERCK.544</v>
          </cell>
          <cell r="B16074" t="str">
            <v>MERCK-544</v>
          </cell>
        </row>
        <row r="16075">
          <cell r="A16075" t="str">
            <v>CHEMBL193342</v>
          </cell>
          <cell r="B16075" t="str">
            <v>CHEMBL193342</v>
          </cell>
        </row>
        <row r="16076">
          <cell r="A16076" t="str">
            <v>CHEMBL253347</v>
          </cell>
          <cell r="B16076" t="str">
            <v>CHEMBL253347</v>
          </cell>
        </row>
        <row r="16077">
          <cell r="A16077" t="str">
            <v>CHEMBL411391</v>
          </cell>
          <cell r="B16077" t="str">
            <v>CHEMBL411391</v>
          </cell>
        </row>
        <row r="16078">
          <cell r="A16078" t="str">
            <v>SureCN195373</v>
          </cell>
          <cell r="B16078" t="str">
            <v>SureCN195373</v>
          </cell>
        </row>
        <row r="16079">
          <cell r="A16079" t="str">
            <v>CHEMBL1091894</v>
          </cell>
          <cell r="B16079" t="str">
            <v>CHEMBL1091894</v>
          </cell>
        </row>
        <row r="16080">
          <cell r="A16080" t="str">
            <v>CHEMBL1086587</v>
          </cell>
          <cell r="B16080" t="str">
            <v>CHEMBL1086587</v>
          </cell>
        </row>
        <row r="16081">
          <cell r="A16081" t="str">
            <v>CHEMBL204948</v>
          </cell>
          <cell r="B16081" t="str">
            <v>CHEMBL204948</v>
          </cell>
        </row>
        <row r="16082">
          <cell r="A16082" t="str">
            <v>CHEMBL289499</v>
          </cell>
          <cell r="B16082" t="str">
            <v>CHEMBL289499</v>
          </cell>
        </row>
        <row r="16083">
          <cell r="A16083" t="str">
            <v>X5.Ddins</v>
          </cell>
          <cell r="B16083" t="str">
            <v>5-Ddins</v>
          </cell>
        </row>
        <row r="16084">
          <cell r="A16084" t="str">
            <v>CHEMBL305876</v>
          </cell>
          <cell r="B16084" t="str">
            <v>CHEMBL305876</v>
          </cell>
        </row>
        <row r="16085">
          <cell r="A16085" t="str">
            <v>AGN.PC.080QNU</v>
          </cell>
          <cell r="B16085" t="str">
            <v>AGN-PC-080QNU</v>
          </cell>
        </row>
        <row r="16086">
          <cell r="A16086" t="str">
            <v>X5..Nonyloxy.tryptamine</v>
          </cell>
          <cell r="B16086" t="str">
            <v>5-(Nonyloxy)tryptamine</v>
          </cell>
        </row>
        <row r="16087">
          <cell r="A16087" t="str">
            <v>X3.hydroxydesaminokynurenine</v>
          </cell>
          <cell r="B16087" t="str">
            <v>3-hydroxydesaminokynurenine</v>
          </cell>
        </row>
        <row r="16088">
          <cell r="A16088" t="str">
            <v>CHEMBL408617</v>
          </cell>
          <cell r="B16088" t="str">
            <v>CHEMBL408617</v>
          </cell>
        </row>
        <row r="16089">
          <cell r="A16089" t="str">
            <v>CHEMBL42427</v>
          </cell>
          <cell r="B16089" t="str">
            <v>CHEMBL42427</v>
          </cell>
        </row>
        <row r="16090">
          <cell r="A16090" t="str">
            <v>Pradigastat</v>
          </cell>
          <cell r="B16090" t="str">
            <v>Pradigastat</v>
          </cell>
        </row>
        <row r="16091">
          <cell r="A16091" t="str">
            <v>X.4.sulfophenyl.mercury</v>
          </cell>
          <cell r="B16091" t="str">
            <v>(4-sulfophenyl)mercury</v>
          </cell>
        </row>
        <row r="16092">
          <cell r="A16092" t="str">
            <v>CHEMBL604876</v>
          </cell>
          <cell r="B16092" t="str">
            <v>CHEMBL604876</v>
          </cell>
        </row>
        <row r="16093">
          <cell r="A16093" t="str">
            <v>CHEMBL399303</v>
          </cell>
          <cell r="B16093" t="str">
            <v>CHEMBL399303</v>
          </cell>
        </row>
        <row r="16094">
          <cell r="A16094" t="str">
            <v>AGN.PC.01RFDP</v>
          </cell>
          <cell r="B16094" t="str">
            <v>AGN-PC-01RFDP</v>
          </cell>
        </row>
        <row r="16095">
          <cell r="A16095" t="str">
            <v>X1..3.Bromobenzyl..1H.imidazole</v>
          </cell>
          <cell r="B16095" t="str">
            <v>1-(3-Bromobenzyl)-1H-imidazole</v>
          </cell>
        </row>
        <row r="16096">
          <cell r="A16096" t="str">
            <v>ethyl.estrone.16.methylcarboxylate</v>
          </cell>
          <cell r="B16096" t="str">
            <v>ethyl estrone-16-methylcarboxylate</v>
          </cell>
        </row>
        <row r="16097">
          <cell r="A16097" t="str">
            <v>CHEMBL448998</v>
          </cell>
          <cell r="B16097" t="str">
            <v>CHEMBL448998</v>
          </cell>
        </row>
        <row r="16098">
          <cell r="A16098" t="str">
            <v>Apratastat</v>
          </cell>
          <cell r="B16098" t="str">
            <v>Apratastat</v>
          </cell>
        </row>
        <row r="16099">
          <cell r="A16099" t="str">
            <v>CHEMBL1099180</v>
          </cell>
          <cell r="B16099" t="str">
            <v>CHEMBL1099180</v>
          </cell>
        </row>
        <row r="16100">
          <cell r="A16100" t="str">
            <v>CHEMBL414672</v>
          </cell>
          <cell r="B16100" t="str">
            <v>CHEMBL414672</v>
          </cell>
        </row>
        <row r="16101">
          <cell r="A16101" t="str">
            <v>LARGAZOLE</v>
          </cell>
          <cell r="B16101" t="str">
            <v>LARGAZOLE</v>
          </cell>
        </row>
        <row r="16102">
          <cell r="A16102" t="str">
            <v>CHEMBL389588</v>
          </cell>
          <cell r="B16102" t="str">
            <v>CHEMBL389588</v>
          </cell>
        </row>
        <row r="16103">
          <cell r="A16103" t="str">
            <v>CHEMBL186263</v>
          </cell>
          <cell r="B16103" t="str">
            <v>CHEMBL186263</v>
          </cell>
        </row>
        <row r="16104">
          <cell r="A16104" t="str">
            <v>CHEMBL565382</v>
          </cell>
          <cell r="B16104" t="str">
            <v>CHEMBL565382</v>
          </cell>
        </row>
        <row r="16105">
          <cell r="A16105" t="str">
            <v>CHEMBL453439</v>
          </cell>
          <cell r="B16105" t="str">
            <v>CHEMBL453439</v>
          </cell>
        </row>
        <row r="16106">
          <cell r="A16106" t="str">
            <v>AEE.788</v>
          </cell>
          <cell r="B16106" t="str">
            <v>AEE 788</v>
          </cell>
        </row>
        <row r="16107">
          <cell r="A16107" t="str">
            <v>CHEMBL124914</v>
          </cell>
          <cell r="B16107" t="str">
            <v>CHEMBL124914</v>
          </cell>
        </row>
        <row r="16108">
          <cell r="A16108" t="str">
            <v>CHEMBL193637</v>
          </cell>
          <cell r="B16108" t="str">
            <v>CHEMBL193637</v>
          </cell>
        </row>
        <row r="16109">
          <cell r="A16109" t="str">
            <v>Clorobiocin</v>
          </cell>
          <cell r="B16109" t="str">
            <v>Clorobiocin</v>
          </cell>
        </row>
        <row r="16110">
          <cell r="A16110" t="str">
            <v>CHEMBL503512</v>
          </cell>
          <cell r="B16110" t="str">
            <v>CHEMBL503512</v>
          </cell>
        </row>
        <row r="16111">
          <cell r="A16111" t="str">
            <v>CHEMBL101581</v>
          </cell>
          <cell r="B16111" t="str">
            <v>CHEMBL101581</v>
          </cell>
        </row>
        <row r="16112">
          <cell r="A16112" t="str">
            <v>CHEMBL65850</v>
          </cell>
          <cell r="B16112" t="str">
            <v>CHEMBL65850</v>
          </cell>
        </row>
        <row r="16113">
          <cell r="A16113" t="str">
            <v>CHEMBL439203</v>
          </cell>
          <cell r="B16113" t="str">
            <v>CHEMBL439203</v>
          </cell>
        </row>
        <row r="16114">
          <cell r="A16114" t="str">
            <v>NSC640353</v>
          </cell>
          <cell r="B16114" t="str">
            <v>NSC640353</v>
          </cell>
        </row>
        <row r="16115">
          <cell r="A16115" t="str">
            <v>CHEMBL229139</v>
          </cell>
          <cell r="B16115" t="str">
            <v>CHEMBL229139</v>
          </cell>
        </row>
        <row r="16116">
          <cell r="A16116" t="str">
            <v>CHEMBL280107</v>
          </cell>
          <cell r="B16116" t="str">
            <v>CHEMBL280107</v>
          </cell>
        </row>
        <row r="16117">
          <cell r="A16117" t="str">
            <v>Resveratrol.Potassium3.Sulfate</v>
          </cell>
          <cell r="B16117" t="str">
            <v>Resveratrol Potassium3-Sulfate</v>
          </cell>
        </row>
        <row r="16118">
          <cell r="A16118" t="str">
            <v>CHEMBL53294</v>
          </cell>
          <cell r="B16118" t="str">
            <v>CHEMBL53294</v>
          </cell>
        </row>
        <row r="16119">
          <cell r="A16119" t="str">
            <v>AR.HO29953XX</v>
          </cell>
          <cell r="B16119" t="str">
            <v>AR-HO29953XX</v>
          </cell>
        </row>
        <row r="16120">
          <cell r="A16120" t="str">
            <v>X.2e..3..2.Oct.1.Yn.1.Ylphenyl.acrylic.Acid</v>
          </cell>
          <cell r="B16120" t="str">
            <v>(2e)-3-(2-Oct-1-Yn-1-Ylphenyl)acrylic Acid</v>
          </cell>
        </row>
        <row r="16121">
          <cell r="A16121" t="str">
            <v>X2.7.Dinitroantraquinone</v>
          </cell>
          <cell r="B16121" t="str">
            <v>2,7-Dinitroantraquinone</v>
          </cell>
        </row>
        <row r="16122">
          <cell r="A16122" t="str">
            <v>CHEMBL1672127</v>
          </cell>
          <cell r="B16122" t="str">
            <v>CHEMBL1672127</v>
          </cell>
        </row>
        <row r="16123">
          <cell r="A16123" t="str">
            <v>N.methyl.1..2.thiophen.2.ylphenyl.methanamine</v>
          </cell>
          <cell r="B16123" t="str">
            <v>N-methyl-1-(2-thiophen-2-ylphenyl)methanamine</v>
          </cell>
        </row>
        <row r="16124">
          <cell r="A16124" t="str">
            <v>CHEMBL497851</v>
          </cell>
          <cell r="B16124" t="str">
            <v>CHEMBL497851</v>
          </cell>
        </row>
        <row r="16125">
          <cell r="A16125" t="str">
            <v>X79707.12.3</v>
          </cell>
          <cell r="B16125" t="str">
            <v>79707-12-3</v>
          </cell>
        </row>
        <row r="16126">
          <cell r="A16126" t="str">
            <v>ICI.118551</v>
          </cell>
          <cell r="B16126" t="str">
            <v>ICI-118551</v>
          </cell>
        </row>
        <row r="16127">
          <cell r="A16127" t="str">
            <v>CHEMBL1090687</v>
          </cell>
          <cell r="B16127" t="str">
            <v>CHEMBL1090687</v>
          </cell>
        </row>
        <row r="16128">
          <cell r="A16128" t="str">
            <v>Pravadoline</v>
          </cell>
          <cell r="B16128" t="str">
            <v>Pravadoline</v>
          </cell>
        </row>
        <row r="16129">
          <cell r="A16129" t="str">
            <v>CHEMBL297624</v>
          </cell>
          <cell r="B16129" t="str">
            <v>CHEMBL297624</v>
          </cell>
        </row>
        <row r="16130">
          <cell r="A16130" t="str">
            <v>CHEMBL380027</v>
          </cell>
          <cell r="B16130" t="str">
            <v>CHEMBL380027</v>
          </cell>
        </row>
        <row r="16131">
          <cell r="A16131" t="str">
            <v>CHEMBL238828</v>
          </cell>
          <cell r="B16131" t="str">
            <v>CHEMBL238828</v>
          </cell>
        </row>
        <row r="16132">
          <cell r="A16132" t="str">
            <v>CHEMBL1165726</v>
          </cell>
          <cell r="B16132" t="str">
            <v>CHEMBL1165726</v>
          </cell>
        </row>
        <row r="16133">
          <cell r="A16133" t="str">
            <v>SureCN4950228</v>
          </cell>
          <cell r="B16133" t="str">
            <v>SureCN4950228</v>
          </cell>
        </row>
        <row r="16134">
          <cell r="A16134" t="str">
            <v>CHEMBL79727</v>
          </cell>
          <cell r="B16134" t="str">
            <v>CHEMBL79727</v>
          </cell>
        </row>
        <row r="16135">
          <cell r="A16135" t="str">
            <v>X1.pyridin.2.yl.3.quinolin.5.ylurea</v>
          </cell>
          <cell r="B16135" t="str">
            <v>1-pyridin-2-yl-3-quinolin-5-ylurea</v>
          </cell>
        </row>
        <row r="16136">
          <cell r="A16136" t="str">
            <v>CHEMBL487535</v>
          </cell>
          <cell r="B16136" t="str">
            <v>CHEMBL487535</v>
          </cell>
        </row>
        <row r="16137">
          <cell r="A16137" t="str">
            <v>CHEMBL503641</v>
          </cell>
          <cell r="B16137" t="str">
            <v>CHEMBL503641</v>
          </cell>
        </row>
        <row r="16138">
          <cell r="A16138" t="str">
            <v>Finerenone</v>
          </cell>
          <cell r="B16138" t="str">
            <v>Finerenone</v>
          </cell>
        </row>
        <row r="16139">
          <cell r="A16139" t="str">
            <v>Scandenolide</v>
          </cell>
          <cell r="B16139" t="str">
            <v>Scandenolide</v>
          </cell>
        </row>
        <row r="16140">
          <cell r="A16140" t="str">
            <v>Triphenylacrylonitrile</v>
          </cell>
          <cell r="B16140" t="str">
            <v>Triphenylacrylonitrile</v>
          </cell>
        </row>
        <row r="16141">
          <cell r="A16141" t="str">
            <v>CHEMBL504998</v>
          </cell>
          <cell r="B16141" t="str">
            <v>CHEMBL504998</v>
          </cell>
        </row>
        <row r="16142">
          <cell r="A16142" t="str">
            <v>X5.Pregnene.3.ol.20.one</v>
          </cell>
          <cell r="B16142" t="str">
            <v>5-Pregnene-3-ol-20-one</v>
          </cell>
        </row>
        <row r="16143">
          <cell r="A16143" t="str">
            <v>CHEMBL114695</v>
          </cell>
          <cell r="B16143" t="str">
            <v>CHEMBL114695</v>
          </cell>
        </row>
        <row r="16144">
          <cell r="A16144" t="str">
            <v>DNC001301</v>
          </cell>
          <cell r="B16144" t="str">
            <v>DNC001301</v>
          </cell>
        </row>
        <row r="16145">
          <cell r="A16145" t="str">
            <v>GNF.Pf.5134</v>
          </cell>
          <cell r="B16145" t="str">
            <v>GNF-Pf-5134</v>
          </cell>
        </row>
        <row r="16146">
          <cell r="A16146" t="str">
            <v>CHEMBL7583</v>
          </cell>
          <cell r="B16146" t="str">
            <v>CHEMBL7583</v>
          </cell>
        </row>
        <row r="16147">
          <cell r="A16147" t="str">
            <v>CCRIS.7540</v>
          </cell>
          <cell r="B16147" t="str">
            <v>CCRIS 7540</v>
          </cell>
        </row>
        <row r="16148">
          <cell r="A16148" t="str">
            <v>X1.6.Hexanediamine</v>
          </cell>
          <cell r="B16148" t="str">
            <v>1,6-Hexanediamine</v>
          </cell>
        </row>
        <row r="16149">
          <cell r="A16149" t="str">
            <v>CHEMBL482803</v>
          </cell>
          <cell r="B16149" t="str">
            <v>CHEMBL482803</v>
          </cell>
        </row>
        <row r="16150">
          <cell r="A16150" t="str">
            <v>CHEMBL462234</v>
          </cell>
          <cell r="B16150" t="str">
            <v>CHEMBL462234</v>
          </cell>
        </row>
        <row r="16151">
          <cell r="A16151" t="str">
            <v>Urea..N.hydroxy.N..phenyl.</v>
          </cell>
          <cell r="B16151" t="str">
            <v>Urea, N-hydroxy-N'-phenyl-</v>
          </cell>
        </row>
        <row r="16152">
          <cell r="A16152" t="str">
            <v>NSC640584</v>
          </cell>
          <cell r="B16152" t="str">
            <v>NSC640584</v>
          </cell>
        </row>
        <row r="16153">
          <cell r="A16153" t="str">
            <v>CHEMBL405192</v>
          </cell>
          <cell r="B16153" t="str">
            <v>CHEMBL405192</v>
          </cell>
        </row>
        <row r="16154">
          <cell r="A16154" t="str">
            <v>X152.97.6</v>
          </cell>
          <cell r="B16154" t="str">
            <v>152-97-6</v>
          </cell>
        </row>
        <row r="16155">
          <cell r="A16155" t="str">
            <v>CGP.20712A.methanesulfonate</v>
          </cell>
          <cell r="B16155" t="str">
            <v>CGP 20712A methanesulfonate</v>
          </cell>
        </row>
        <row r="16156">
          <cell r="A16156" t="str">
            <v>Zacopride</v>
          </cell>
          <cell r="B16156" t="str">
            <v>Zacopride</v>
          </cell>
        </row>
        <row r="16157">
          <cell r="A16157" t="str">
            <v>X5..2.3.DICHLORO.4..5..1..2..2.GUANIDINO.4.METHYL.PENTANOYLAMINO..ACETYL..PIPERIDIN.4.YL..1.METHYL.1H.PYRAZOL.3.YL..PHENOXYMETHYL..FURAN.2.CARBOXYLIC.ACID</v>
          </cell>
          <cell r="B16157" t="str">
            <v>5-[2,3-DICHLORO-4-(5-{1-[2-(2-GUANIDINO-4-METHYL-PENTANOYLAMINO)-ACETYL]-PIPERIDIN-4-YL}-1-METHYL-1H-PYRAZOL-3-YL)-PHENOXYMETHYL]-FURAN-2-CARBOXYLIC ACID</v>
          </cell>
        </row>
        <row r="16158">
          <cell r="A16158" t="str">
            <v>Salvinorin.A..ester.</v>
          </cell>
          <cell r="B16158" t="str">
            <v>Salvinorin A (ester)</v>
          </cell>
        </row>
        <row r="16159">
          <cell r="A16159" t="str">
            <v>CHEMBL181640</v>
          </cell>
          <cell r="B16159" t="str">
            <v>CHEMBL181640</v>
          </cell>
        </row>
        <row r="16160">
          <cell r="A16160" t="str">
            <v>CHEMBL131578</v>
          </cell>
          <cell r="B16160" t="str">
            <v>CHEMBL131578</v>
          </cell>
        </row>
        <row r="16161">
          <cell r="A16161" t="str">
            <v>X1ndy</v>
          </cell>
          <cell r="B16161" t="str">
            <v>1ndy</v>
          </cell>
        </row>
        <row r="16162">
          <cell r="A16162" t="str">
            <v>Sodium.trithiocarbonate</v>
          </cell>
          <cell r="B16162" t="str">
            <v>Sodium trithiocarbonate</v>
          </cell>
        </row>
        <row r="16163">
          <cell r="A16163" t="str">
            <v>SCH.442416</v>
          </cell>
          <cell r="B16163" t="str">
            <v>SCH-442416</v>
          </cell>
        </row>
        <row r="16164">
          <cell r="A16164" t="str">
            <v>hydrosulfide</v>
          </cell>
          <cell r="B16164" t="str">
            <v>hydrosulfide</v>
          </cell>
        </row>
        <row r="16165">
          <cell r="A16165" t="str">
            <v>AdoC.Ahx.Arg6</v>
          </cell>
          <cell r="B16165" t="str">
            <v>AdoC(Ahx)Arg6</v>
          </cell>
        </row>
        <row r="16166">
          <cell r="A16166" t="str">
            <v>CHEMBL68442</v>
          </cell>
          <cell r="B16166" t="str">
            <v>CHEMBL68442</v>
          </cell>
        </row>
        <row r="16167">
          <cell r="A16167" t="str">
            <v>LVVAPWT</v>
          </cell>
          <cell r="B16167" t="str">
            <v>LVVAPWT</v>
          </cell>
        </row>
        <row r="16168">
          <cell r="A16168" t="str">
            <v>CHEMBL213287</v>
          </cell>
          <cell r="B16168" t="str">
            <v>CHEMBL213287</v>
          </cell>
        </row>
        <row r="16169">
          <cell r="A16169" t="str">
            <v>CHEMBL594694</v>
          </cell>
          <cell r="B16169" t="str">
            <v>CHEMBL594694</v>
          </cell>
        </row>
        <row r="16170">
          <cell r="A16170" t="str">
            <v>cyclo.1.12.PenIYDTKGKNVLC.OH</v>
          </cell>
          <cell r="B16170" t="str">
            <v>cyclo(1,12)PenIYDTKGKNVLC-OH</v>
          </cell>
        </row>
        <row r="16171">
          <cell r="A16171" t="str">
            <v>X.S..sirtinol</v>
          </cell>
          <cell r="B16171" t="str">
            <v>(S)-sirtinol</v>
          </cell>
        </row>
        <row r="16172">
          <cell r="A16172" t="str">
            <v>CHEMBL211699</v>
          </cell>
          <cell r="B16172" t="str">
            <v>CHEMBL211699</v>
          </cell>
        </row>
        <row r="16173">
          <cell r="A16173" t="str">
            <v>hinokitiol</v>
          </cell>
          <cell r="B16173" t="str">
            <v>hinokitiol</v>
          </cell>
        </row>
        <row r="16174">
          <cell r="A16174" t="str">
            <v>X3..5.methoxy.1H.indol.3.yl.propanoic.acid</v>
          </cell>
          <cell r="B16174" t="str">
            <v>3-(5-methoxy-1H-indol-3-yl)propanoic acid</v>
          </cell>
        </row>
        <row r="16175">
          <cell r="A16175" t="str">
            <v>Igmesine.hydrochloride</v>
          </cell>
          <cell r="B16175" t="str">
            <v>Igmesine hydrochloride</v>
          </cell>
        </row>
        <row r="16176">
          <cell r="A16176" t="str">
            <v>CHEMBL604373</v>
          </cell>
          <cell r="B16176" t="str">
            <v>CHEMBL604373</v>
          </cell>
        </row>
        <row r="16177">
          <cell r="A16177" t="str">
            <v>CHEMBL380906</v>
          </cell>
          <cell r="B16177" t="str">
            <v>CHEMBL380906</v>
          </cell>
        </row>
        <row r="16178">
          <cell r="A16178" t="str">
            <v>CHEMBL597101</v>
          </cell>
          <cell r="B16178" t="str">
            <v>CHEMBL597101</v>
          </cell>
        </row>
        <row r="16179">
          <cell r="A16179" t="str">
            <v>Besonprodil</v>
          </cell>
          <cell r="B16179" t="str">
            <v>Besonprodil</v>
          </cell>
        </row>
        <row r="16180">
          <cell r="A16180" t="str">
            <v>CHEMBL168032</v>
          </cell>
          <cell r="B16180" t="str">
            <v>CHEMBL168032</v>
          </cell>
        </row>
        <row r="16181">
          <cell r="A16181" t="str">
            <v>corymbone.B</v>
          </cell>
          <cell r="B16181" t="str">
            <v>corymbone B</v>
          </cell>
        </row>
        <row r="16182">
          <cell r="A16182" t="str">
            <v>CHEMBL573190</v>
          </cell>
          <cell r="B16182" t="str">
            <v>CHEMBL573190</v>
          </cell>
        </row>
        <row r="16183">
          <cell r="A16183" t="str">
            <v>leachianone.A</v>
          </cell>
          <cell r="B16183" t="str">
            <v>leachianone A</v>
          </cell>
        </row>
        <row r="16184">
          <cell r="A16184" t="str">
            <v>J.113397</v>
          </cell>
          <cell r="B16184" t="str">
            <v>J-113397</v>
          </cell>
        </row>
        <row r="16185">
          <cell r="A16185" t="str">
            <v>NITRILOTRIACETIC.ACID</v>
          </cell>
          <cell r="B16185" t="str">
            <v>NITRILOTRIACETIC ACID</v>
          </cell>
        </row>
        <row r="16186">
          <cell r="A16186" t="str">
            <v>CHEMBL394557</v>
          </cell>
          <cell r="B16186" t="str">
            <v>CHEMBL394557</v>
          </cell>
        </row>
        <row r="16187">
          <cell r="A16187" t="str">
            <v>N.METHYLMESOPORPHYRIN</v>
          </cell>
          <cell r="B16187" t="str">
            <v>N-METHYLMESOPORPHYRIN</v>
          </cell>
        </row>
        <row r="16188">
          <cell r="A16188" t="str">
            <v>CHEMBL204963</v>
          </cell>
          <cell r="B16188" t="str">
            <v>CHEMBL204963</v>
          </cell>
        </row>
        <row r="16189">
          <cell r="A16189" t="str">
            <v>pyrazolo.1.5.a.pyrimidine.3.carboxylate</v>
          </cell>
          <cell r="B16189" t="str">
            <v>pyrazolo[1,5-a]pyrimidine-3-carboxylate</v>
          </cell>
        </row>
        <row r="16190">
          <cell r="A16190" t="str">
            <v>X195055.03.9</v>
          </cell>
          <cell r="B16190" t="str">
            <v>195055-03-9</v>
          </cell>
        </row>
        <row r="16191">
          <cell r="A16191" t="str">
            <v>X2..Deoxycytidine.hydrochloride</v>
          </cell>
          <cell r="B16191" t="str">
            <v>2'-Deoxycytidine hydrochloride</v>
          </cell>
        </row>
        <row r="16192">
          <cell r="A16192" t="str">
            <v>CHEMBL502208</v>
          </cell>
          <cell r="B16192" t="str">
            <v>CHEMBL502208</v>
          </cell>
        </row>
        <row r="16193">
          <cell r="A16193" t="str">
            <v>Ustiloxin.F</v>
          </cell>
          <cell r="B16193" t="str">
            <v>Ustiloxin F</v>
          </cell>
        </row>
        <row r="16194">
          <cell r="A16194" t="str">
            <v>X.S......2..Aminomethyl.pyrrolidine</v>
          </cell>
          <cell r="B16194" t="str">
            <v>(S)-(+)-2-(Aminomethyl)pyrrolidine</v>
          </cell>
        </row>
        <row r="16195">
          <cell r="A16195" t="str">
            <v>Alstiphyllanine.D</v>
          </cell>
          <cell r="B16195" t="str">
            <v>Alstiphyllanine D</v>
          </cell>
        </row>
        <row r="16196">
          <cell r="A16196" t="str">
            <v>L.740093</v>
          </cell>
          <cell r="B16196" t="str">
            <v>L-740093</v>
          </cell>
        </row>
        <row r="16197">
          <cell r="A16197" t="str">
            <v>X.E..1..4.heptylphenyl.but.2.en.1.one</v>
          </cell>
          <cell r="B16197" t="str">
            <v>(E)-1-(4-heptylphenyl)but-2-en-1-one</v>
          </cell>
        </row>
        <row r="16198">
          <cell r="A16198" t="str">
            <v>CHEMBL410428</v>
          </cell>
          <cell r="B16198" t="str">
            <v>CHEMBL410428</v>
          </cell>
        </row>
        <row r="16199">
          <cell r="A16199" t="str">
            <v>CHEMBL575899</v>
          </cell>
          <cell r="B16199" t="str">
            <v>CHEMBL575899</v>
          </cell>
        </row>
        <row r="16200">
          <cell r="A16200" t="str">
            <v>CHEMBL393261</v>
          </cell>
          <cell r="B16200" t="str">
            <v>CHEMBL393261</v>
          </cell>
        </row>
        <row r="16201">
          <cell r="A16201" t="str">
            <v>UNDECYLAMINE.N.N.DIMETHYL.N.OXIDE</v>
          </cell>
          <cell r="B16201" t="str">
            <v>UNDECYLAMINE-N,N-DIMETHYL-N-OXIDE</v>
          </cell>
        </row>
        <row r="16202">
          <cell r="A16202" t="str">
            <v>CHEMBL566207</v>
          </cell>
          <cell r="B16202" t="str">
            <v>CHEMBL566207</v>
          </cell>
        </row>
        <row r="16203">
          <cell r="A16203" t="str">
            <v>CHEMBL33378</v>
          </cell>
          <cell r="B16203" t="str">
            <v>CHEMBL33378</v>
          </cell>
        </row>
        <row r="16204">
          <cell r="A16204" t="str">
            <v>WRR.99</v>
          </cell>
          <cell r="B16204" t="str">
            <v>WRR-99</v>
          </cell>
        </row>
        <row r="16205">
          <cell r="A16205" t="str">
            <v>T0070907</v>
          </cell>
          <cell r="B16205" t="str">
            <v>T0070907</v>
          </cell>
        </row>
        <row r="16206">
          <cell r="A16206" t="str">
            <v>CHEMBL67059</v>
          </cell>
          <cell r="B16206" t="str">
            <v>CHEMBL67059</v>
          </cell>
        </row>
        <row r="16207">
          <cell r="A16207" t="str">
            <v>JNJ.17203212</v>
          </cell>
          <cell r="B16207" t="str">
            <v>JNJ-17203212</v>
          </cell>
        </row>
        <row r="16208">
          <cell r="A16208" t="str">
            <v>CHEMBL300662</v>
          </cell>
          <cell r="B16208" t="str">
            <v>CHEMBL300662</v>
          </cell>
        </row>
        <row r="16209">
          <cell r="A16209" t="str">
            <v>CHEMBL538612</v>
          </cell>
          <cell r="B16209" t="str">
            <v>CHEMBL538612</v>
          </cell>
        </row>
        <row r="16210">
          <cell r="A16210" t="str">
            <v>CHEMBL191039</v>
          </cell>
          <cell r="B16210" t="str">
            <v>CHEMBL191039</v>
          </cell>
        </row>
        <row r="16211">
          <cell r="A16211" t="str">
            <v>BMS.193885</v>
          </cell>
          <cell r="B16211" t="str">
            <v>BMS-193885</v>
          </cell>
        </row>
        <row r="16212">
          <cell r="A16212" t="str">
            <v>CHEMBL178450</v>
          </cell>
          <cell r="B16212" t="str">
            <v>CHEMBL178450</v>
          </cell>
        </row>
        <row r="16213">
          <cell r="A16213" t="str">
            <v>CHEMBL381991</v>
          </cell>
          <cell r="B16213" t="str">
            <v>CHEMBL381991</v>
          </cell>
        </row>
        <row r="16214">
          <cell r="A16214" t="str">
            <v>CHEMBL420395</v>
          </cell>
          <cell r="B16214" t="str">
            <v>CHEMBL420395</v>
          </cell>
        </row>
        <row r="16215">
          <cell r="A16215" t="str">
            <v>AGN.PC.073QF2</v>
          </cell>
          <cell r="B16215" t="str">
            <v>AGN-PC-073QF2</v>
          </cell>
        </row>
        <row r="16216">
          <cell r="A16216" t="str">
            <v>NSC637993</v>
          </cell>
          <cell r="B16216" t="str">
            <v>NSC637993</v>
          </cell>
        </row>
        <row r="16217">
          <cell r="A16217" t="str">
            <v>CHEMBL297947</v>
          </cell>
          <cell r="B16217" t="str">
            <v>CHEMBL297947</v>
          </cell>
        </row>
        <row r="16218">
          <cell r="A16218" t="str">
            <v>Farampator</v>
          </cell>
          <cell r="B16218" t="str">
            <v>Farampator</v>
          </cell>
        </row>
        <row r="16219">
          <cell r="A16219" t="str">
            <v>chloride</v>
          </cell>
          <cell r="B16219" t="str">
            <v>chloride</v>
          </cell>
        </row>
        <row r="16220">
          <cell r="A16220" t="str">
            <v>CHEMBL348034</v>
          </cell>
          <cell r="B16220" t="str">
            <v>CHEMBL348034</v>
          </cell>
        </row>
        <row r="16221">
          <cell r="A16221" t="str">
            <v>CHEMBL242047</v>
          </cell>
          <cell r="B16221" t="str">
            <v>CHEMBL242047</v>
          </cell>
        </row>
        <row r="16222">
          <cell r="A16222" t="str">
            <v>CHEMBL556833</v>
          </cell>
          <cell r="B16222" t="str">
            <v>CHEMBL556833</v>
          </cell>
        </row>
        <row r="16223">
          <cell r="A16223" t="str">
            <v>X4.6.dichloro.1H.indole.2.carboxylic.acid</v>
          </cell>
          <cell r="B16223" t="str">
            <v>4,6-dichloro-1H-indole-2-carboxylic acid</v>
          </cell>
        </row>
        <row r="16224">
          <cell r="A16224" t="str">
            <v>Adoprazine</v>
          </cell>
          <cell r="B16224" t="str">
            <v>Adoprazine</v>
          </cell>
        </row>
        <row r="16225">
          <cell r="A16225" t="str">
            <v>CHEMBL1209776</v>
          </cell>
          <cell r="B16225" t="str">
            <v>CHEMBL1209776</v>
          </cell>
        </row>
        <row r="16226">
          <cell r="A16226" t="str">
            <v>CHEMBL199829</v>
          </cell>
          <cell r="B16226" t="str">
            <v>CHEMBL199829</v>
          </cell>
        </row>
        <row r="16227">
          <cell r="A16227" t="str">
            <v>CHEMBL503882</v>
          </cell>
          <cell r="B16227" t="str">
            <v>CHEMBL503882</v>
          </cell>
        </row>
        <row r="16228">
          <cell r="A16228" t="str">
            <v>CHEMBL204961</v>
          </cell>
          <cell r="B16228" t="str">
            <v>CHEMBL204961</v>
          </cell>
        </row>
        <row r="16229">
          <cell r="A16229" t="str">
            <v>CHEMBL1091214</v>
          </cell>
          <cell r="B16229" t="str">
            <v>CHEMBL1091214</v>
          </cell>
        </row>
        <row r="16230">
          <cell r="A16230" t="str">
            <v>Cordoin</v>
          </cell>
          <cell r="B16230" t="str">
            <v>Cordoin</v>
          </cell>
        </row>
        <row r="16231">
          <cell r="A16231" t="str">
            <v>X3..3.4.dihydronaphthalen.2.yl.pyridine</v>
          </cell>
          <cell r="B16231" t="str">
            <v>3-(3,4-dihydronaphthalen-2-yl)pyridine</v>
          </cell>
        </row>
        <row r="16232">
          <cell r="A16232" t="str">
            <v>CHEMBL507847</v>
          </cell>
          <cell r="B16232" t="str">
            <v>CHEMBL507847</v>
          </cell>
        </row>
        <row r="16233">
          <cell r="A16233" t="str">
            <v>lomefloxacin</v>
          </cell>
          <cell r="B16233" t="str">
            <v>lomefloxacin</v>
          </cell>
        </row>
        <row r="16234">
          <cell r="A16234" t="str">
            <v>X2..2.hydroxy.phenyl..1h.indole.5.carboxamidine</v>
          </cell>
          <cell r="B16234" t="str">
            <v>2-(2-hydroxy-phenyl)-1h-indole-5-carboxamidine</v>
          </cell>
        </row>
        <row r="16235">
          <cell r="A16235" t="str">
            <v>CHEMBL206068</v>
          </cell>
          <cell r="B16235" t="str">
            <v>CHEMBL206068</v>
          </cell>
        </row>
        <row r="16236">
          <cell r="A16236" t="str">
            <v>CHEMBL370045</v>
          </cell>
          <cell r="B16236" t="str">
            <v>CHEMBL370045</v>
          </cell>
        </row>
        <row r="16237">
          <cell r="A16237" t="str">
            <v>SureCN12379485</v>
          </cell>
          <cell r="B16237" t="str">
            <v>SureCN12379485</v>
          </cell>
        </row>
        <row r="16238">
          <cell r="A16238" t="str">
            <v>Ohioensin.A</v>
          </cell>
          <cell r="B16238" t="str">
            <v>Ohioensin A</v>
          </cell>
        </row>
        <row r="16239">
          <cell r="A16239" t="str">
            <v>CHEMBL223437</v>
          </cell>
          <cell r="B16239" t="str">
            <v>CHEMBL223437</v>
          </cell>
        </row>
        <row r="16240">
          <cell r="A16240" t="str">
            <v>CHEMBL292868</v>
          </cell>
          <cell r="B16240" t="str">
            <v>CHEMBL292868</v>
          </cell>
        </row>
        <row r="16241">
          <cell r="A16241" t="str">
            <v>AG.G.93379</v>
          </cell>
          <cell r="B16241" t="str">
            <v>AG-G-93379</v>
          </cell>
        </row>
        <row r="16242">
          <cell r="A16242" t="str">
            <v>CHEMBL203446</v>
          </cell>
          <cell r="B16242" t="str">
            <v>CHEMBL203446</v>
          </cell>
        </row>
        <row r="16243">
          <cell r="A16243" t="str">
            <v>X.E..5.Styrylisatin</v>
          </cell>
          <cell r="B16243" t="str">
            <v>(E)-5-Styrylisatin</v>
          </cell>
        </row>
        <row r="16244">
          <cell r="A16244" t="str">
            <v>X2.4.diamino.6.phenyl.5.6.7.8..tetrahydropteridine</v>
          </cell>
          <cell r="B16244" t="str">
            <v>2,4-diamino-6-phenyl-5,6,7,8,-tetrahydropteridine</v>
          </cell>
        </row>
        <row r="16245">
          <cell r="A16245" t="str">
            <v>CHEMBL589082</v>
          </cell>
          <cell r="B16245" t="str">
            <v>CHEMBL589082</v>
          </cell>
        </row>
        <row r="16246">
          <cell r="A16246" t="str">
            <v>LYCOGARUBIN.B</v>
          </cell>
          <cell r="B16246" t="str">
            <v>LYCOGARUBIN B</v>
          </cell>
        </row>
        <row r="16247">
          <cell r="A16247" t="str">
            <v>UNII.4YBM839JAC</v>
          </cell>
          <cell r="B16247" t="str">
            <v>UNII-4YBM839JAC</v>
          </cell>
        </row>
        <row r="16248">
          <cell r="A16248" t="str">
            <v>CHEMBL127101</v>
          </cell>
          <cell r="B16248" t="str">
            <v>CHEMBL127101</v>
          </cell>
        </row>
        <row r="16249">
          <cell r="A16249" t="str">
            <v>quinazoline.deriv...20b</v>
          </cell>
          <cell r="B16249" t="str">
            <v>quinazoline deriv., 20b</v>
          </cell>
        </row>
        <row r="16250">
          <cell r="A16250" t="str">
            <v>CHEMBL427658</v>
          </cell>
          <cell r="B16250" t="str">
            <v>CHEMBL427658</v>
          </cell>
        </row>
        <row r="16251">
          <cell r="A16251" t="str">
            <v>CHEMBL401925</v>
          </cell>
          <cell r="B16251" t="str">
            <v>CHEMBL401925</v>
          </cell>
        </row>
        <row r="16252">
          <cell r="A16252" t="str">
            <v>CHEMBL277372</v>
          </cell>
          <cell r="B16252" t="str">
            <v>CHEMBL277372</v>
          </cell>
        </row>
        <row r="16253">
          <cell r="A16253" t="str">
            <v>zinc.ion</v>
          </cell>
          <cell r="B16253" t="str">
            <v>zinc ion</v>
          </cell>
        </row>
        <row r="16254">
          <cell r="A16254" t="str">
            <v>CHEMBL393971</v>
          </cell>
          <cell r="B16254" t="str">
            <v>CHEMBL393971</v>
          </cell>
        </row>
        <row r="16255">
          <cell r="A16255" t="str">
            <v>SureCN1180118</v>
          </cell>
          <cell r="B16255" t="str">
            <v>SureCN1180118</v>
          </cell>
        </row>
        <row r="16256">
          <cell r="A16256" t="str">
            <v>CHEMBL221343</v>
          </cell>
          <cell r="B16256" t="str">
            <v>CHEMBL221343</v>
          </cell>
        </row>
        <row r="16257">
          <cell r="A16257" t="str">
            <v>CHEMBL231584</v>
          </cell>
          <cell r="B16257" t="str">
            <v>CHEMBL231584</v>
          </cell>
        </row>
        <row r="16258">
          <cell r="A16258" t="str">
            <v>RWJ.16979</v>
          </cell>
          <cell r="B16258" t="str">
            <v>RWJ-16979</v>
          </cell>
        </row>
        <row r="16259">
          <cell r="A16259" t="str">
            <v>CHEMBL459356</v>
          </cell>
          <cell r="B16259" t="str">
            <v>CHEMBL459356</v>
          </cell>
        </row>
        <row r="16260">
          <cell r="A16260" t="str">
            <v>CHEMBL442113</v>
          </cell>
          <cell r="B16260" t="str">
            <v>CHEMBL442113</v>
          </cell>
        </row>
        <row r="16261">
          <cell r="A16261" t="str">
            <v>CHEMBL107722</v>
          </cell>
          <cell r="B16261" t="str">
            <v>CHEMBL107722</v>
          </cell>
        </row>
        <row r="16262">
          <cell r="A16262" t="str">
            <v>GDC.0068</v>
          </cell>
          <cell r="B16262" t="str">
            <v>GDC-0068</v>
          </cell>
        </row>
        <row r="16263">
          <cell r="A16263" t="str">
            <v>UNII.227D9ED2SI</v>
          </cell>
          <cell r="B16263" t="str">
            <v>UNII-227D9ED2SI</v>
          </cell>
        </row>
        <row r="16264">
          <cell r="A16264" t="str">
            <v>X6.amino.4.trifluoromethylquinolin.2.1H..one</v>
          </cell>
          <cell r="B16264" t="str">
            <v>6-amino-4-trifluoromethylquinolin-2(1H)-one</v>
          </cell>
        </row>
        <row r="16265">
          <cell r="A16265" t="str">
            <v>CHEMBL306645</v>
          </cell>
          <cell r="B16265" t="str">
            <v>CHEMBL306645</v>
          </cell>
        </row>
        <row r="16266">
          <cell r="A16266" t="str">
            <v>UNII.QXA2220N3T</v>
          </cell>
          <cell r="B16266" t="str">
            <v>UNII-QXA2220N3T</v>
          </cell>
        </row>
        <row r="16267">
          <cell r="A16267" t="str">
            <v>CHEMBL373725</v>
          </cell>
          <cell r="B16267" t="str">
            <v>CHEMBL373725</v>
          </cell>
        </row>
        <row r="16268">
          <cell r="A16268" t="str">
            <v>CHEMBL93723</v>
          </cell>
          <cell r="B16268" t="str">
            <v>CHEMBL93723</v>
          </cell>
        </row>
        <row r="16269">
          <cell r="A16269" t="str">
            <v>Zuclomiphene</v>
          </cell>
          <cell r="B16269" t="str">
            <v>Zuclomiphene</v>
          </cell>
        </row>
        <row r="16270">
          <cell r="A16270" t="str">
            <v>Caproctamine.HCl</v>
          </cell>
          <cell r="B16270" t="str">
            <v>Caproctamine HCl</v>
          </cell>
        </row>
        <row r="16271">
          <cell r="A16271" t="str">
            <v>SureCN3007819</v>
          </cell>
          <cell r="B16271" t="str">
            <v>SureCN3007819</v>
          </cell>
        </row>
        <row r="16272">
          <cell r="A16272" t="str">
            <v>X4.Chloro.7.methyl.isatin</v>
          </cell>
          <cell r="B16272" t="str">
            <v>4-Chloro-7-methyl isatin</v>
          </cell>
        </row>
        <row r="16273">
          <cell r="A16273" t="str">
            <v>L.162.313</v>
          </cell>
          <cell r="B16273" t="str">
            <v>L-162,313</v>
          </cell>
        </row>
        <row r="16274">
          <cell r="A16274" t="str">
            <v>CHEMBL509976</v>
          </cell>
          <cell r="B16274" t="str">
            <v>CHEMBL509976</v>
          </cell>
        </row>
        <row r="16275">
          <cell r="A16275" t="str">
            <v>Brl.24682</v>
          </cell>
          <cell r="B16275" t="str">
            <v>Brl-24682</v>
          </cell>
        </row>
        <row r="16276">
          <cell r="A16276" t="str">
            <v>Gal.B5</v>
          </cell>
          <cell r="B16276" t="str">
            <v>Gal-B5</v>
          </cell>
        </row>
        <row r="16277">
          <cell r="A16277" t="str">
            <v>Geraniin</v>
          </cell>
          <cell r="B16277" t="str">
            <v>Geraniin</v>
          </cell>
        </row>
        <row r="16278">
          <cell r="A16278" t="str">
            <v>X3.Indazolinone..2.phenyl.</v>
          </cell>
          <cell r="B16278" t="str">
            <v>3-Indazolinone, 2-phenyl-</v>
          </cell>
        </row>
        <row r="16279">
          <cell r="A16279" t="str">
            <v>Azithromycin.N.benzyltriazolyldecahydroxamic.Acid</v>
          </cell>
          <cell r="B16279" t="str">
            <v>Azithromycin-N-benzyltriazolyldecahydroxamic Acid</v>
          </cell>
        </row>
        <row r="16280">
          <cell r="A16280" t="str">
            <v>CCK.Opioid.Peptide..10</v>
          </cell>
          <cell r="B16280" t="str">
            <v>CCK-Opioid Peptide, 10</v>
          </cell>
        </row>
        <row r="16281">
          <cell r="A16281" t="str">
            <v>CHEMBL592413</v>
          </cell>
          <cell r="B16281" t="str">
            <v>CHEMBL592413</v>
          </cell>
        </row>
        <row r="16282">
          <cell r="A16282" t="str">
            <v>CHEMBL233863</v>
          </cell>
          <cell r="B16282" t="str">
            <v>CHEMBL233863</v>
          </cell>
        </row>
        <row r="16283">
          <cell r="A16283" t="str">
            <v>Nuromax</v>
          </cell>
          <cell r="B16283" t="str">
            <v>Nuromax</v>
          </cell>
        </row>
        <row r="16284">
          <cell r="A16284" t="str">
            <v>CHEMBL118603</v>
          </cell>
          <cell r="B16284" t="str">
            <v>CHEMBL118603</v>
          </cell>
        </row>
        <row r="16285">
          <cell r="A16285" t="str">
            <v>CHEMBL61092</v>
          </cell>
          <cell r="B16285" t="str">
            <v>CHEMBL61092</v>
          </cell>
        </row>
        <row r="16286">
          <cell r="A16286" t="str">
            <v>Ac.FWKY.NH2</v>
          </cell>
          <cell r="B16286" t="str">
            <v>Ac-FWKY-NH2</v>
          </cell>
        </row>
        <row r="16287">
          <cell r="A16287" t="str">
            <v>CHEMBL278934</v>
          </cell>
          <cell r="B16287" t="str">
            <v>CHEMBL278934</v>
          </cell>
        </row>
        <row r="16288">
          <cell r="A16288" t="str">
            <v>PIRMAGREL</v>
          </cell>
          <cell r="B16288" t="str">
            <v>PIRMAGREL</v>
          </cell>
        </row>
        <row r="16289">
          <cell r="A16289" t="str">
            <v>CHEMBL7550</v>
          </cell>
          <cell r="B16289" t="str">
            <v>CHEMBL7550</v>
          </cell>
        </row>
        <row r="16290">
          <cell r="A16290" t="str">
            <v>Dioctanoylglycerol</v>
          </cell>
          <cell r="B16290" t="str">
            <v>Dioctanoylglycerol</v>
          </cell>
        </row>
        <row r="16291">
          <cell r="A16291" t="str">
            <v>CHEMBL468769</v>
          </cell>
          <cell r="B16291" t="str">
            <v>CHEMBL468769</v>
          </cell>
        </row>
        <row r="16292">
          <cell r="A16292" t="str">
            <v>X10.Hydroxycamptothecin</v>
          </cell>
          <cell r="B16292" t="str">
            <v>10-Hydroxycamptothecin</v>
          </cell>
        </row>
        <row r="16293">
          <cell r="A16293" t="str">
            <v>Iminodibenzyl</v>
          </cell>
          <cell r="B16293" t="str">
            <v>Iminodibenzyl</v>
          </cell>
        </row>
        <row r="16294">
          <cell r="A16294" t="str">
            <v>DIETHYLENETRIAMINE</v>
          </cell>
          <cell r="B16294" t="str">
            <v>DIETHYLENETRIAMINE</v>
          </cell>
        </row>
        <row r="16295">
          <cell r="A16295" t="str">
            <v>CHEMBL231664</v>
          </cell>
          <cell r="B16295" t="str">
            <v>CHEMBL231664</v>
          </cell>
        </row>
        <row r="16296">
          <cell r="A16296" t="str">
            <v>demethyldebromoflustramine.B</v>
          </cell>
          <cell r="B16296" t="str">
            <v>demethyldebromoflustramine B</v>
          </cell>
        </row>
        <row r="16297">
          <cell r="A16297" t="str">
            <v>X....cubebininolide</v>
          </cell>
          <cell r="B16297" t="str">
            <v>(-)-cubebininolide</v>
          </cell>
        </row>
        <row r="16298">
          <cell r="A16298" t="str">
            <v>X.S..NORDULOXETINE</v>
          </cell>
          <cell r="B16298" t="str">
            <v>(S)-NORDULOXETINE</v>
          </cell>
        </row>
        <row r="16299">
          <cell r="A16299" t="str">
            <v>CHEMBL536284</v>
          </cell>
          <cell r="B16299" t="str">
            <v>CHEMBL536284</v>
          </cell>
        </row>
        <row r="16300">
          <cell r="A16300" t="str">
            <v>CHEMBL452730</v>
          </cell>
          <cell r="B16300" t="str">
            <v>CHEMBL452730</v>
          </cell>
        </row>
        <row r="16301">
          <cell r="A16301" t="str">
            <v>CHEMBL287591</v>
          </cell>
          <cell r="B16301" t="str">
            <v>CHEMBL287591</v>
          </cell>
        </row>
        <row r="16302">
          <cell r="A16302" t="str">
            <v>GNF.PF.1967</v>
          </cell>
          <cell r="B16302" t="str">
            <v>GNF-PF-1967</v>
          </cell>
        </row>
        <row r="16303">
          <cell r="A16303" t="str">
            <v>CHEMBL529887</v>
          </cell>
          <cell r="B16303" t="str">
            <v>CHEMBL529887</v>
          </cell>
        </row>
        <row r="16304">
          <cell r="A16304" t="str">
            <v>CHEMBL237996</v>
          </cell>
          <cell r="B16304" t="str">
            <v>CHEMBL237996</v>
          </cell>
        </row>
        <row r="16305">
          <cell r="A16305" t="str">
            <v>CHEMBL205456</v>
          </cell>
          <cell r="B16305" t="str">
            <v>CHEMBL205456</v>
          </cell>
        </row>
        <row r="16306">
          <cell r="A16306" t="str">
            <v>RS.100329</v>
          </cell>
          <cell r="B16306" t="str">
            <v>RS-100329</v>
          </cell>
        </row>
        <row r="16307">
          <cell r="A16307" t="str">
            <v>DCL000233</v>
          </cell>
          <cell r="B16307" t="str">
            <v>DCL000233</v>
          </cell>
        </row>
        <row r="16308">
          <cell r="A16308" t="str">
            <v>NU.8231</v>
          </cell>
          <cell r="B16308" t="str">
            <v>NU-8231</v>
          </cell>
        </row>
        <row r="16309">
          <cell r="A16309" t="str">
            <v>CHEMBL9165</v>
          </cell>
          <cell r="B16309" t="str">
            <v>CHEMBL9165</v>
          </cell>
        </row>
        <row r="16310">
          <cell r="A16310" t="str">
            <v>noraristeromycin</v>
          </cell>
          <cell r="B16310" t="str">
            <v>noraristeromycin</v>
          </cell>
        </row>
        <row r="16311">
          <cell r="A16311" t="str">
            <v>SM.122</v>
          </cell>
          <cell r="B16311" t="str">
            <v>SM-122</v>
          </cell>
        </row>
        <row r="16312">
          <cell r="A16312" t="str">
            <v>CHEMBL436774</v>
          </cell>
          <cell r="B16312" t="str">
            <v>CHEMBL436774</v>
          </cell>
        </row>
        <row r="16313">
          <cell r="A16313" t="str">
            <v>CHEMBL403629</v>
          </cell>
          <cell r="B16313" t="str">
            <v>CHEMBL403629</v>
          </cell>
        </row>
        <row r="16314">
          <cell r="A16314" t="str">
            <v>CHEMBL377929</v>
          </cell>
          <cell r="B16314" t="str">
            <v>CHEMBL377929</v>
          </cell>
        </row>
        <row r="16315">
          <cell r="A16315" t="str">
            <v>CHEMBL256868</v>
          </cell>
          <cell r="B16315" t="str">
            <v>CHEMBL256868</v>
          </cell>
        </row>
        <row r="16316">
          <cell r="A16316" t="str">
            <v>X602306.29.6</v>
          </cell>
          <cell r="B16316" t="str">
            <v>602306-29-6</v>
          </cell>
        </row>
        <row r="16317">
          <cell r="A16317" t="str">
            <v>Brl.26830</v>
          </cell>
          <cell r="B16317" t="str">
            <v>Brl 26830</v>
          </cell>
        </row>
        <row r="16318">
          <cell r="A16318" t="str">
            <v>CHEMBL118715</v>
          </cell>
          <cell r="B16318" t="str">
            <v>CHEMBL118715</v>
          </cell>
        </row>
        <row r="16319">
          <cell r="A16319" t="str">
            <v>CHEMBL608437</v>
          </cell>
          <cell r="B16319" t="str">
            <v>CHEMBL608437</v>
          </cell>
        </row>
        <row r="16320">
          <cell r="A16320" t="str">
            <v>Tarenflurbil</v>
          </cell>
          <cell r="B16320" t="str">
            <v>Tarenflurbil</v>
          </cell>
        </row>
        <row r="16321">
          <cell r="A16321" t="str">
            <v>CHEMBL57107</v>
          </cell>
          <cell r="B16321" t="str">
            <v>CHEMBL57107</v>
          </cell>
        </row>
        <row r="16322">
          <cell r="A16322" t="str">
            <v>CHEMBL369714</v>
          </cell>
          <cell r="B16322" t="str">
            <v>CHEMBL369714</v>
          </cell>
        </row>
        <row r="16323">
          <cell r="A16323" t="str">
            <v>ethyl.4...2.oxochromene.3.carbonyl.amino.benzoate</v>
          </cell>
          <cell r="B16323" t="str">
            <v>ethyl 4-[(2-oxochromene-3-carbonyl)amino]benzoate</v>
          </cell>
        </row>
        <row r="16324">
          <cell r="A16324" t="str">
            <v>Big.CHAP..Deoxy</v>
          </cell>
          <cell r="B16324" t="str">
            <v>Big CHAP, Deoxy</v>
          </cell>
        </row>
        <row r="16325">
          <cell r="A16325" t="str">
            <v>CHEMBL87169</v>
          </cell>
          <cell r="B16325" t="str">
            <v>CHEMBL87169</v>
          </cell>
        </row>
        <row r="16326">
          <cell r="A16326" t="str">
            <v>COCHINCHINENIN.B</v>
          </cell>
          <cell r="B16326" t="str">
            <v>COCHINCHINENIN B</v>
          </cell>
        </row>
        <row r="16327">
          <cell r="A16327" t="str">
            <v>CHEMBL169615</v>
          </cell>
          <cell r="B16327" t="str">
            <v>CHEMBL169615</v>
          </cell>
        </row>
        <row r="16328">
          <cell r="A16328" t="str">
            <v>AM.1714</v>
          </cell>
          <cell r="B16328" t="str">
            <v>AM-1714</v>
          </cell>
        </row>
        <row r="16329">
          <cell r="A16329" t="str">
            <v>CHEMBL413573</v>
          </cell>
          <cell r="B16329" t="str">
            <v>CHEMBL413573</v>
          </cell>
        </row>
        <row r="16330">
          <cell r="A16330" t="str">
            <v>CHEMBL395430</v>
          </cell>
          <cell r="B16330" t="str">
            <v>CHEMBL395430</v>
          </cell>
        </row>
        <row r="16331">
          <cell r="A16331" t="str">
            <v>DNC009611</v>
          </cell>
          <cell r="B16331" t="str">
            <v>DNC009611</v>
          </cell>
        </row>
        <row r="16332">
          <cell r="A16332" t="str">
            <v>Quinoline.4.carboxylic.acid</v>
          </cell>
          <cell r="B16332" t="str">
            <v>Quinoline-4-carboxylic acid</v>
          </cell>
        </row>
        <row r="16333">
          <cell r="A16333" t="str">
            <v>AGN.PC.0MVDHB</v>
          </cell>
          <cell r="B16333" t="str">
            <v>AGN-PC-0MVDHB</v>
          </cell>
        </row>
        <row r="16334">
          <cell r="A16334" t="str">
            <v>haloxysterol.A</v>
          </cell>
          <cell r="B16334" t="str">
            <v>haloxysterol A</v>
          </cell>
        </row>
        <row r="16335">
          <cell r="A16335" t="str">
            <v>QNEQCPQVSac</v>
          </cell>
          <cell r="B16335" t="str">
            <v>QNEQCPQVSac</v>
          </cell>
        </row>
        <row r="16336">
          <cell r="A16336" t="str">
            <v>CHEMBL541900</v>
          </cell>
          <cell r="B16336" t="str">
            <v>CHEMBL541900</v>
          </cell>
        </row>
        <row r="16337">
          <cell r="A16337" t="str">
            <v>CHEMBL1093491</v>
          </cell>
          <cell r="B16337" t="str">
            <v>CHEMBL1093491</v>
          </cell>
        </row>
        <row r="16338">
          <cell r="A16338" t="str">
            <v>CHEMBL404530</v>
          </cell>
          <cell r="B16338" t="str">
            <v>CHEMBL404530</v>
          </cell>
        </row>
        <row r="16339">
          <cell r="A16339" t="str">
            <v>CHEMBL44166</v>
          </cell>
          <cell r="B16339" t="str">
            <v>CHEMBL44166</v>
          </cell>
        </row>
        <row r="16340">
          <cell r="A16340" t="str">
            <v>AGN.PC.07ZEC1</v>
          </cell>
          <cell r="B16340" t="str">
            <v>AGN-PC-07ZEC1</v>
          </cell>
        </row>
        <row r="16341">
          <cell r="A16341" t="str">
            <v>s.benzyl.l.cysteinyl.n.l..A.glutamylglycine</v>
          </cell>
          <cell r="B16341" t="str">
            <v>s-benzyl-l-cysteinyl-n-l-|A-glutamylglycine</v>
          </cell>
        </row>
        <row r="16342">
          <cell r="A16342" t="str">
            <v>Velneperit</v>
          </cell>
          <cell r="B16342" t="str">
            <v>Velneperit</v>
          </cell>
        </row>
        <row r="16343">
          <cell r="A16343" t="str">
            <v>CHEMBL232476</v>
          </cell>
          <cell r="B16343" t="str">
            <v>CHEMBL232476</v>
          </cell>
        </row>
        <row r="16344">
          <cell r="A16344" t="str">
            <v>X1.testosterone</v>
          </cell>
          <cell r="B16344" t="str">
            <v>1-testosterone</v>
          </cell>
        </row>
        <row r="16345">
          <cell r="A16345" t="str">
            <v>NSC.73410</v>
          </cell>
          <cell r="B16345" t="str">
            <v>NSC-73410</v>
          </cell>
        </row>
        <row r="16346">
          <cell r="A16346" t="str">
            <v>Agroclavine</v>
          </cell>
          <cell r="B16346" t="str">
            <v>Agroclavine</v>
          </cell>
        </row>
        <row r="16347">
          <cell r="A16347" t="str">
            <v>CHEMBL245393</v>
          </cell>
          <cell r="B16347" t="str">
            <v>CHEMBL245393</v>
          </cell>
        </row>
        <row r="16348">
          <cell r="A16348" t="str">
            <v>CHEMBL504541</v>
          </cell>
          <cell r="B16348" t="str">
            <v>CHEMBL504541</v>
          </cell>
        </row>
        <row r="16349">
          <cell r="A16349" t="str">
            <v>X3..4.5.Bis.biphenyl.4.yl.1H.imidazol.2.yl..phenol</v>
          </cell>
          <cell r="B16349" t="str">
            <v>3-(4,5-Bis-biphenyl-4-yl-1H-imidazol-2-yl)-phenol</v>
          </cell>
        </row>
        <row r="16350">
          <cell r="A16350" t="str">
            <v>X4.Hydroxybenzylamine</v>
          </cell>
          <cell r="B16350" t="str">
            <v>4-Hydroxybenzylamine</v>
          </cell>
        </row>
        <row r="16351">
          <cell r="A16351" t="str">
            <v>CHEMBL76374</v>
          </cell>
          <cell r="B16351" t="str">
            <v>CHEMBL76374</v>
          </cell>
        </row>
        <row r="16352">
          <cell r="A16352" t="str">
            <v>CHEMBL65211</v>
          </cell>
          <cell r="B16352" t="str">
            <v>CHEMBL65211</v>
          </cell>
        </row>
        <row r="16353">
          <cell r="A16353" t="str">
            <v>CHEMBL1164967</v>
          </cell>
          <cell r="B16353" t="str">
            <v>CHEMBL1164967</v>
          </cell>
        </row>
        <row r="16354">
          <cell r="A16354" t="str">
            <v>X1..2.Chlorophenyl.piperazine</v>
          </cell>
          <cell r="B16354" t="str">
            <v>1-(2-Chlorophenyl)piperazine</v>
          </cell>
        </row>
        <row r="16355">
          <cell r="A16355" t="str">
            <v>CHEMBL327286</v>
          </cell>
          <cell r="B16355" t="str">
            <v>CHEMBL327286</v>
          </cell>
        </row>
        <row r="16356">
          <cell r="A16356" t="str">
            <v>UNII.MQ908Y1ZB2</v>
          </cell>
          <cell r="B16356" t="str">
            <v>UNII-MQ908Y1ZB2</v>
          </cell>
        </row>
        <row r="16357">
          <cell r="A16357" t="str">
            <v>AR.129330</v>
          </cell>
          <cell r="B16357" t="str">
            <v>AR-129330</v>
          </cell>
        </row>
        <row r="16358">
          <cell r="A16358" t="str">
            <v>Shell.SD.2580</v>
          </cell>
          <cell r="B16358" t="str">
            <v>Shell SD-2580</v>
          </cell>
        </row>
        <row r="16359">
          <cell r="A16359" t="str">
            <v>CHEMBL461781</v>
          </cell>
          <cell r="B16359" t="str">
            <v>CHEMBL461781</v>
          </cell>
        </row>
        <row r="16360">
          <cell r="A16360" t="str">
            <v>AC1L27WO</v>
          </cell>
          <cell r="B16360" t="str">
            <v>AC1L27WO</v>
          </cell>
        </row>
        <row r="16361">
          <cell r="A16361" t="str">
            <v>Etisulergine</v>
          </cell>
          <cell r="B16361" t="str">
            <v>Etisulergine</v>
          </cell>
        </row>
        <row r="16362">
          <cell r="A16362" t="str">
            <v>CHLOPHEDIANOL</v>
          </cell>
          <cell r="B16362" t="str">
            <v>CHLOPHEDIANOL</v>
          </cell>
        </row>
        <row r="16363">
          <cell r="A16363" t="str">
            <v>CHEMBL442920</v>
          </cell>
          <cell r="B16363" t="str">
            <v>CHEMBL442920</v>
          </cell>
        </row>
        <row r="16364">
          <cell r="A16364" t="str">
            <v>CHEMBL261390</v>
          </cell>
          <cell r="B16364" t="str">
            <v>CHEMBL261390</v>
          </cell>
        </row>
        <row r="16365">
          <cell r="A16365" t="str">
            <v>CHEMBL407762</v>
          </cell>
          <cell r="B16365" t="str">
            <v>CHEMBL407762</v>
          </cell>
        </row>
        <row r="16366">
          <cell r="A16366" t="str">
            <v>benzofuran..22</v>
          </cell>
          <cell r="B16366" t="str">
            <v>benzofuran, 22</v>
          </cell>
        </row>
        <row r="16367">
          <cell r="A16367" t="str">
            <v>X3..3.methylthiophen.2.yl.pyridine</v>
          </cell>
          <cell r="B16367" t="str">
            <v>3-(3-methylthiophen-2-yl)pyridine</v>
          </cell>
        </row>
        <row r="16368">
          <cell r="A16368" t="str">
            <v>CHEMBL599223</v>
          </cell>
          <cell r="B16368" t="str">
            <v>CHEMBL599223</v>
          </cell>
        </row>
        <row r="16369">
          <cell r="A16369" t="str">
            <v>X1..4.chlorophenyl..2..4.methylphenyl.ethane.1.2.dione</v>
          </cell>
          <cell r="B16369" t="str">
            <v>1-(4-chlorophenyl)-2-(4-methylphenyl)ethane-1,2-dione</v>
          </cell>
        </row>
        <row r="16370">
          <cell r="A16370" t="str">
            <v>LY.292728</v>
          </cell>
          <cell r="B16370" t="str">
            <v>LY-292728</v>
          </cell>
        </row>
        <row r="16371">
          <cell r="A16371" t="str">
            <v>CHEMBL499930</v>
          </cell>
          <cell r="B16371" t="str">
            <v>CHEMBL499930</v>
          </cell>
        </row>
        <row r="16372">
          <cell r="A16372" t="str">
            <v>BW.373U86</v>
          </cell>
          <cell r="B16372" t="str">
            <v>BW 373U86</v>
          </cell>
        </row>
        <row r="16373">
          <cell r="A16373" t="str">
            <v>CHEMBL599181</v>
          </cell>
          <cell r="B16373" t="str">
            <v>CHEMBL599181</v>
          </cell>
        </row>
        <row r="16374">
          <cell r="A16374" t="str">
            <v>DIFLUOROBENZTROPINE</v>
          </cell>
          <cell r="B16374" t="str">
            <v>DIFLUOROBENZTROPINE</v>
          </cell>
        </row>
        <row r="16375">
          <cell r="A16375" t="str">
            <v>CHEMBL477417</v>
          </cell>
          <cell r="B16375" t="str">
            <v>CHEMBL477417</v>
          </cell>
        </row>
        <row r="16376">
          <cell r="A16376" t="str">
            <v>L.655708</v>
          </cell>
          <cell r="B16376" t="str">
            <v>L-655708</v>
          </cell>
        </row>
        <row r="16377">
          <cell r="A16377" t="str">
            <v>CHEMBL200104</v>
          </cell>
          <cell r="B16377" t="str">
            <v>CHEMBL200104</v>
          </cell>
        </row>
        <row r="16378">
          <cell r="A16378" t="str">
            <v>CHEMBL566340</v>
          </cell>
          <cell r="B16378" t="str">
            <v>CHEMBL566340</v>
          </cell>
        </row>
        <row r="16379">
          <cell r="A16379" t="str">
            <v>PRPP</v>
          </cell>
          <cell r="B16379" t="str">
            <v>PRPP</v>
          </cell>
        </row>
        <row r="16380">
          <cell r="A16380" t="str">
            <v>AC1NUFJX</v>
          </cell>
          <cell r="B16380" t="str">
            <v>AC1NUFJX</v>
          </cell>
        </row>
        <row r="16381">
          <cell r="A16381" t="str">
            <v>CHEBI.45116</v>
          </cell>
          <cell r="B16381" t="str">
            <v>CHEBI:45116</v>
          </cell>
        </row>
        <row r="16382">
          <cell r="A16382" t="str">
            <v>ANISOCOUMARIN.H</v>
          </cell>
          <cell r="B16382" t="str">
            <v>ANISOCOUMARIN H</v>
          </cell>
        </row>
        <row r="16383">
          <cell r="A16383" t="str">
            <v>X10.propargyl.5.8.dideazafolic.acid</v>
          </cell>
          <cell r="B16383" t="str">
            <v>10-propargyl-5,8-dideazafolic acid</v>
          </cell>
        </row>
        <row r="16384">
          <cell r="A16384" t="str">
            <v>X1..2.5.Dimethoxy.phenyl..piperazine</v>
          </cell>
          <cell r="B16384" t="str">
            <v>1-(2,5-Dimethoxy-phenyl)-piperazine</v>
          </cell>
        </row>
        <row r="16385">
          <cell r="A16385" t="str">
            <v>Fenobam</v>
          </cell>
          <cell r="B16385" t="str">
            <v>Fenobam</v>
          </cell>
        </row>
        <row r="16386">
          <cell r="A16386" t="str">
            <v>P3M</v>
          </cell>
          <cell r="B16386" t="str">
            <v>P3M</v>
          </cell>
        </row>
        <row r="16387">
          <cell r="A16387" t="str">
            <v>CHEMBL396928</v>
          </cell>
          <cell r="B16387" t="str">
            <v>CHEMBL396928</v>
          </cell>
        </row>
        <row r="16388">
          <cell r="A16388" t="str">
            <v>isochroman.mono.carboxylic.acid</v>
          </cell>
          <cell r="B16388" t="str">
            <v>isochroman mono-carboxylic acid</v>
          </cell>
        </row>
        <row r="16389">
          <cell r="A16389" t="str">
            <v>Breo.Ellipta</v>
          </cell>
          <cell r="B16389" t="str">
            <v>Breo Ellipta</v>
          </cell>
        </row>
        <row r="16390">
          <cell r="A16390" t="str">
            <v>CHEMBL62811</v>
          </cell>
          <cell r="B16390" t="str">
            <v>CHEMBL62811</v>
          </cell>
        </row>
        <row r="16391">
          <cell r="A16391" t="str">
            <v>CHEMBL155621</v>
          </cell>
          <cell r="B16391" t="str">
            <v>CHEMBL155621</v>
          </cell>
        </row>
        <row r="16392">
          <cell r="A16392" t="str">
            <v>CHEMBL220253</v>
          </cell>
          <cell r="B16392" t="str">
            <v>CHEMBL220253</v>
          </cell>
        </row>
        <row r="16393">
          <cell r="A16393" t="str">
            <v>CHEMBL213742</v>
          </cell>
          <cell r="B16393" t="str">
            <v>CHEMBL213742</v>
          </cell>
        </row>
        <row r="16394">
          <cell r="A16394" t="str">
            <v>CHEMBL495074</v>
          </cell>
          <cell r="B16394" t="str">
            <v>CHEMBL495074</v>
          </cell>
        </row>
        <row r="16395">
          <cell r="A16395" t="str">
            <v>Coumarin.3.carboxylic.acid</v>
          </cell>
          <cell r="B16395" t="str">
            <v>Coumarin-3-carboxylic acid</v>
          </cell>
        </row>
        <row r="16396">
          <cell r="A16396" t="str">
            <v>HMDB10283</v>
          </cell>
          <cell r="B16396" t="str">
            <v>HMDB10283</v>
          </cell>
        </row>
        <row r="16397">
          <cell r="A16397" t="str">
            <v>CHEMBL105820</v>
          </cell>
          <cell r="B16397" t="str">
            <v>CHEMBL105820</v>
          </cell>
        </row>
        <row r="16398">
          <cell r="A16398" t="str">
            <v>CHEMBL288896</v>
          </cell>
          <cell r="B16398" t="str">
            <v>CHEMBL288896</v>
          </cell>
        </row>
        <row r="16399">
          <cell r="A16399" t="str">
            <v>CHEMBL1270646</v>
          </cell>
          <cell r="B16399" t="str">
            <v>CHEMBL1270646</v>
          </cell>
        </row>
        <row r="16400">
          <cell r="A16400" t="str">
            <v>MLS000757116</v>
          </cell>
          <cell r="B16400" t="str">
            <v>MLS000757116</v>
          </cell>
        </row>
        <row r="16401">
          <cell r="A16401" t="str">
            <v>AP.Cav</v>
          </cell>
          <cell r="B16401" t="str">
            <v>AP-Cav</v>
          </cell>
        </row>
        <row r="16402">
          <cell r="A16402" t="str">
            <v>SureCN13659560</v>
          </cell>
          <cell r="B16402" t="str">
            <v>SureCN13659560</v>
          </cell>
        </row>
        <row r="16403">
          <cell r="A16403" t="str">
            <v>CHEMBL434371</v>
          </cell>
          <cell r="B16403" t="str">
            <v>CHEMBL434371</v>
          </cell>
        </row>
        <row r="16404">
          <cell r="A16404" t="str">
            <v>c.RGDfV.</v>
          </cell>
          <cell r="B16404" t="str">
            <v>c(RGDfV)</v>
          </cell>
        </row>
        <row r="16405">
          <cell r="A16405" t="str">
            <v>CHEMBL534934</v>
          </cell>
          <cell r="B16405" t="str">
            <v>CHEMBL534934</v>
          </cell>
        </row>
        <row r="16406">
          <cell r="A16406" t="str">
            <v>X16..pyridin.4.yl.methyl.estradiol</v>
          </cell>
          <cell r="B16406" t="str">
            <v>16-(pyridin-4-yl)methyl-estradiol</v>
          </cell>
        </row>
        <row r="16407">
          <cell r="A16407" t="str">
            <v>N.CYCLOHEXYL.N..PHENYLUREA</v>
          </cell>
          <cell r="B16407" t="str">
            <v>N-CYCLOHEXYL-N'-PHENYLUREA</v>
          </cell>
        </row>
        <row r="16408">
          <cell r="A16408" t="str">
            <v>Axelopran</v>
          </cell>
          <cell r="B16408" t="str">
            <v>Axelopran</v>
          </cell>
        </row>
        <row r="16409">
          <cell r="A16409" t="str">
            <v>Pimavanserin</v>
          </cell>
          <cell r="B16409" t="str">
            <v>Pimavanserin</v>
          </cell>
        </row>
        <row r="16410">
          <cell r="A16410" t="str">
            <v>SQ29548</v>
          </cell>
          <cell r="B16410" t="str">
            <v>SQ29548</v>
          </cell>
        </row>
        <row r="16411">
          <cell r="A16411" t="str">
            <v>CHEMBL440757</v>
          </cell>
          <cell r="B16411" t="str">
            <v>CHEMBL440757</v>
          </cell>
        </row>
        <row r="16412">
          <cell r="A16412" t="str">
            <v>Cgs.17867A</v>
          </cell>
          <cell r="B16412" t="str">
            <v>Cgs-17867A</v>
          </cell>
        </row>
        <row r="16413">
          <cell r="A16413" t="str">
            <v>X.S.S......bis.10..hupyridone</v>
          </cell>
          <cell r="B16413" t="str">
            <v>(S,S)-(-)-bis(10)-hupyridone</v>
          </cell>
        </row>
        <row r="16414">
          <cell r="A16414" t="str">
            <v>CHEMBL388369</v>
          </cell>
          <cell r="B16414" t="str">
            <v>CHEMBL388369</v>
          </cell>
        </row>
        <row r="16415">
          <cell r="A16415" t="str">
            <v>SureCN7321293</v>
          </cell>
          <cell r="B16415" t="str">
            <v>SureCN7321293</v>
          </cell>
        </row>
        <row r="16416">
          <cell r="A16416" t="str">
            <v>Prodipine</v>
          </cell>
          <cell r="B16416" t="str">
            <v>Prodipine</v>
          </cell>
        </row>
        <row r="16417">
          <cell r="A16417" t="str">
            <v>N5..1.IMINO.3.BUTENYL..L.ORNITHINE</v>
          </cell>
          <cell r="B16417" t="str">
            <v>N5-(1-IMINO-3-BUTENYL)-L-ORNITHINE</v>
          </cell>
        </row>
        <row r="16418">
          <cell r="A16418" t="str">
            <v>X1..6.methoxynaphthalen.2.yl.imidazole</v>
          </cell>
          <cell r="B16418" t="str">
            <v>1-(6-methoxynaphthalen-2-yl)imidazole</v>
          </cell>
        </row>
        <row r="16419">
          <cell r="A16419" t="str">
            <v>X3.Cyanophenylboronic.acid</v>
          </cell>
          <cell r="B16419" t="str">
            <v>3-Cyanophenylboronic acid</v>
          </cell>
        </row>
        <row r="16420">
          <cell r="A16420" t="str">
            <v>CHEMBL390991</v>
          </cell>
          <cell r="B16420" t="str">
            <v>CHEMBL390991</v>
          </cell>
        </row>
        <row r="16421">
          <cell r="A16421" t="str">
            <v>CHEMBL16520</v>
          </cell>
          <cell r="B16421" t="str">
            <v>CHEMBL16520</v>
          </cell>
        </row>
        <row r="16422">
          <cell r="A16422" t="str">
            <v>Staurosporine..N.Benzoyl</v>
          </cell>
          <cell r="B16422" t="str">
            <v>Staurosporine, N-Benzoyl</v>
          </cell>
        </row>
        <row r="16423">
          <cell r="A16423" t="str">
            <v>CHEMBL425576</v>
          </cell>
          <cell r="B16423" t="str">
            <v>CHEMBL425576</v>
          </cell>
        </row>
        <row r="16424">
          <cell r="A16424" t="str">
            <v>CHEMBL394635</v>
          </cell>
          <cell r="B16424" t="str">
            <v>CHEMBL394635</v>
          </cell>
        </row>
        <row r="16425">
          <cell r="A16425" t="str">
            <v>Ipatasertib</v>
          </cell>
          <cell r="B16425" t="str">
            <v>Ipatasertib</v>
          </cell>
        </row>
        <row r="16426">
          <cell r="A16426" t="str">
            <v>CHEMBL407763</v>
          </cell>
          <cell r="B16426" t="str">
            <v>CHEMBL407763</v>
          </cell>
        </row>
        <row r="16427">
          <cell r="A16427" t="str">
            <v>CHEMBL106425</v>
          </cell>
          <cell r="B16427" t="str">
            <v>CHEMBL106425</v>
          </cell>
        </row>
        <row r="16428">
          <cell r="A16428" t="str">
            <v>CHEMBL106543</v>
          </cell>
          <cell r="B16428" t="str">
            <v>CHEMBL106543</v>
          </cell>
        </row>
        <row r="16429">
          <cell r="A16429" t="str">
            <v>CHEMBL576820</v>
          </cell>
          <cell r="B16429" t="str">
            <v>CHEMBL576820</v>
          </cell>
        </row>
        <row r="16430">
          <cell r="A16430" t="str">
            <v>X4..piperazin.1.yl.thieno.2.3.d.pyrimidine</v>
          </cell>
          <cell r="B16430" t="str">
            <v>4-(piperazin-1-yl)thieno[2,3-d]pyrimidine</v>
          </cell>
        </row>
        <row r="16431">
          <cell r="A16431" t="str">
            <v>CHEMBL66380</v>
          </cell>
          <cell r="B16431" t="str">
            <v>CHEMBL66380</v>
          </cell>
        </row>
        <row r="16432">
          <cell r="A16432" t="str">
            <v>Ici.164384</v>
          </cell>
          <cell r="B16432" t="str">
            <v>Ici 164384</v>
          </cell>
        </row>
        <row r="16433">
          <cell r="A16433" t="str">
            <v>AGN.PC.075LYO</v>
          </cell>
          <cell r="B16433" t="str">
            <v>AGN-PC-075LYO</v>
          </cell>
        </row>
        <row r="16434">
          <cell r="A16434" t="str">
            <v>CHEMBL498509</v>
          </cell>
          <cell r="B16434" t="str">
            <v>CHEMBL498509</v>
          </cell>
        </row>
        <row r="16435">
          <cell r="A16435" t="str">
            <v>AGN.PC.0LQ3XC</v>
          </cell>
          <cell r="B16435" t="str">
            <v>AGN-PC-0LQ3XC</v>
          </cell>
        </row>
        <row r="16436">
          <cell r="A16436" t="str">
            <v>X4.hydroxy.2..4.methoxyphenyl..1.1.dioxo.3.4.dihydrothieno.3.2.e.thiazine.6.sulfonamide</v>
          </cell>
          <cell r="B16436" t="str">
            <v>4-hydroxy-2-(4-methoxyphenyl)-1,1-dioxo-3,4-dihydrothieno[3,2-e]thiazine-6-sulfonamide</v>
          </cell>
        </row>
        <row r="16437">
          <cell r="A16437" t="str">
            <v>CHEMBL1087322</v>
          </cell>
          <cell r="B16437" t="str">
            <v>CHEMBL1087322</v>
          </cell>
        </row>
        <row r="16438">
          <cell r="A16438" t="str">
            <v>CGS.8515</v>
          </cell>
          <cell r="B16438" t="str">
            <v>CGS 8515</v>
          </cell>
        </row>
        <row r="16439">
          <cell r="A16439" t="str">
            <v>Empagliflozin</v>
          </cell>
          <cell r="B16439" t="str">
            <v>Empagliflozin</v>
          </cell>
        </row>
        <row r="16440">
          <cell r="A16440" t="str">
            <v>CHEMBL525818</v>
          </cell>
          <cell r="B16440" t="str">
            <v>CHEMBL525818</v>
          </cell>
        </row>
        <row r="16441">
          <cell r="A16441" t="str">
            <v>CHEMBL517211</v>
          </cell>
          <cell r="B16441" t="str">
            <v>CHEMBL517211</v>
          </cell>
        </row>
        <row r="16442">
          <cell r="A16442" t="str">
            <v>CHEMBL193007</v>
          </cell>
          <cell r="B16442" t="str">
            <v>CHEMBL193007</v>
          </cell>
        </row>
        <row r="16443">
          <cell r="A16443" t="str">
            <v>CHEMBL1076601</v>
          </cell>
          <cell r="B16443" t="str">
            <v>CHEMBL1076601</v>
          </cell>
        </row>
        <row r="16444">
          <cell r="A16444" t="str">
            <v>CHEMBL493082</v>
          </cell>
          <cell r="B16444" t="str">
            <v>CHEMBL493082</v>
          </cell>
        </row>
        <row r="16445">
          <cell r="A16445" t="str">
            <v>Rosiglitazone...simvastatin</v>
          </cell>
          <cell r="B16445" t="str">
            <v>Rosiglitazone &amp; simvastatin</v>
          </cell>
        </row>
        <row r="16446">
          <cell r="A16446" t="str">
            <v>CHEMBL175113</v>
          </cell>
          <cell r="B16446" t="str">
            <v>CHEMBL175113</v>
          </cell>
        </row>
        <row r="16447">
          <cell r="A16447" t="str">
            <v>X7.Nitro.1.2.3.4.tetrahydroisoquinoline</v>
          </cell>
          <cell r="B16447" t="str">
            <v>7-Nitro-1,2,3,4-tetrahydroisoquinoline</v>
          </cell>
        </row>
        <row r="16448">
          <cell r="A16448" t="str">
            <v>CHEMBL35007</v>
          </cell>
          <cell r="B16448" t="str">
            <v>CHEMBL35007</v>
          </cell>
        </row>
        <row r="16449">
          <cell r="A16449" t="str">
            <v>CHEMBL478983</v>
          </cell>
          <cell r="B16449" t="str">
            <v>CHEMBL478983</v>
          </cell>
        </row>
        <row r="16450">
          <cell r="A16450" t="str">
            <v>Grgdspk</v>
          </cell>
          <cell r="B16450" t="str">
            <v>Grgdspk</v>
          </cell>
        </row>
        <row r="16451">
          <cell r="A16451" t="str">
            <v>X10375.56.1</v>
          </cell>
          <cell r="B16451" t="str">
            <v>10375-56-1</v>
          </cell>
        </row>
        <row r="16452">
          <cell r="A16452" t="str">
            <v>Neplanocin.A</v>
          </cell>
          <cell r="B16452" t="str">
            <v>Neplanocin A</v>
          </cell>
        </row>
        <row r="16453">
          <cell r="A16453" t="str">
            <v>CHEMBL204310</v>
          </cell>
          <cell r="B16453" t="str">
            <v>CHEMBL204310</v>
          </cell>
        </row>
        <row r="16454">
          <cell r="A16454" t="str">
            <v>SLV.320</v>
          </cell>
          <cell r="B16454" t="str">
            <v>SLV 320</v>
          </cell>
        </row>
        <row r="16455">
          <cell r="A16455" t="str">
            <v>CHEMBL154228</v>
          </cell>
          <cell r="B16455" t="str">
            <v>CHEMBL154228</v>
          </cell>
        </row>
        <row r="16456">
          <cell r="A16456" t="str">
            <v>CHEMBL143519</v>
          </cell>
          <cell r="B16456" t="str">
            <v>CHEMBL143519</v>
          </cell>
        </row>
        <row r="16457">
          <cell r="A16457" t="str">
            <v>UNII.FI471K8BU6</v>
          </cell>
          <cell r="B16457" t="str">
            <v>UNII-FI471K8BU6</v>
          </cell>
        </row>
        <row r="16458">
          <cell r="A16458" t="str">
            <v>SureCN6444383</v>
          </cell>
          <cell r="B16458" t="str">
            <v>SureCN6444383</v>
          </cell>
        </row>
        <row r="16459">
          <cell r="A16459" t="str">
            <v>X7.Propoxy.chromen.2.one</v>
          </cell>
          <cell r="B16459" t="str">
            <v>7-Propoxy-chromen-2-one</v>
          </cell>
        </row>
        <row r="16460">
          <cell r="A16460" t="str">
            <v>CHEMBL598545</v>
          </cell>
          <cell r="B16460" t="str">
            <v>CHEMBL598545</v>
          </cell>
        </row>
        <row r="16461">
          <cell r="A16461" t="str">
            <v>TEI.8362</v>
          </cell>
          <cell r="B16461" t="str">
            <v>TEI-8362</v>
          </cell>
        </row>
        <row r="16462">
          <cell r="A16462" t="str">
            <v>CHEMBL421719</v>
          </cell>
          <cell r="B16462" t="str">
            <v>CHEMBL421719</v>
          </cell>
        </row>
        <row r="16463">
          <cell r="A16463" t="str">
            <v>CHEMBL43193</v>
          </cell>
          <cell r="B16463" t="str">
            <v>CHEMBL43193</v>
          </cell>
        </row>
        <row r="16464">
          <cell r="A16464" t="str">
            <v>Urofollitropin</v>
          </cell>
          <cell r="B16464" t="str">
            <v>Urofollitropin</v>
          </cell>
        </row>
        <row r="16465">
          <cell r="A16465" t="str">
            <v>CHEMBL207501</v>
          </cell>
          <cell r="B16465" t="str">
            <v>CHEMBL207501</v>
          </cell>
        </row>
        <row r="16466">
          <cell r="A16466" t="str">
            <v>X2..5..Dideoxyadenosine.3..monophosphate</v>
          </cell>
          <cell r="B16466" t="str">
            <v>2',5'-Dideoxyadenosine 3'-monophosphate</v>
          </cell>
        </row>
        <row r="16467">
          <cell r="A16467" t="str">
            <v>CHEMBL250097</v>
          </cell>
          <cell r="B16467" t="str">
            <v>CHEMBL250097</v>
          </cell>
        </row>
        <row r="16468">
          <cell r="A16468" t="str">
            <v>X1..4.methylphenyl.sulfonyl.4..3.nitropyridin.2.yl.piperazine</v>
          </cell>
          <cell r="B16468" t="str">
            <v>1-(4-methylphenyl)sulfonyl-4-(3-nitropyridin-2-yl)piperazine</v>
          </cell>
        </row>
        <row r="16469">
          <cell r="A16469" t="str">
            <v>X4.PHENOXY.N..PYRIDIN.2.YLMETHYL.BENZAMIDE</v>
          </cell>
          <cell r="B16469" t="str">
            <v>4-PHENOXY-N-(PYRIDIN-2-YLMETHYL)BENZAMIDE</v>
          </cell>
        </row>
        <row r="16470">
          <cell r="A16470" t="str">
            <v>CHEMBL232066</v>
          </cell>
          <cell r="B16470" t="str">
            <v>CHEMBL232066</v>
          </cell>
        </row>
        <row r="16471">
          <cell r="A16471" t="str">
            <v>X3.Phenyl.1.propylquinazoline.2.4.1H.3H..dione</v>
          </cell>
          <cell r="B16471" t="str">
            <v>3-Phenyl-1-propylquinazoline-2,4(1H,3H)-dione</v>
          </cell>
        </row>
        <row r="16472">
          <cell r="A16472" t="str">
            <v>sb216995</v>
          </cell>
          <cell r="B16472" t="str">
            <v>sb216995</v>
          </cell>
        </row>
        <row r="16473">
          <cell r="A16473" t="str">
            <v>X.Z..1.1.1.2.2.3.3.heptafluorohenicos.12.en.4.one</v>
          </cell>
          <cell r="B16473" t="str">
            <v>(Z)-1,1,1,2,2,3,3-heptafluorohenicos-12-en-4-one</v>
          </cell>
        </row>
        <row r="16474">
          <cell r="A16474" t="str">
            <v>biphenyl.compound.14</v>
          </cell>
          <cell r="B16474" t="str">
            <v>biphenyl compound 14</v>
          </cell>
        </row>
        <row r="16475">
          <cell r="A16475" t="str">
            <v>NSC210786</v>
          </cell>
          <cell r="B16475" t="str">
            <v>NSC210786</v>
          </cell>
        </row>
        <row r="16476">
          <cell r="A16476" t="str">
            <v>X3.5.Dibromo.L.tyrosine</v>
          </cell>
          <cell r="B16476" t="str">
            <v>3,5-Dibromo-L-tyrosine</v>
          </cell>
        </row>
        <row r="16477">
          <cell r="A16477" t="str">
            <v>Nicarbazin</v>
          </cell>
          <cell r="B16477" t="str">
            <v>Nicarbazin</v>
          </cell>
        </row>
        <row r="16478">
          <cell r="A16478" t="str">
            <v>CHEMBL385556</v>
          </cell>
          <cell r="B16478" t="str">
            <v>CHEMBL385556</v>
          </cell>
        </row>
        <row r="16479">
          <cell r="A16479" t="str">
            <v>L.tryptophan</v>
          </cell>
          <cell r="B16479" t="str">
            <v>L-tryptophan</v>
          </cell>
        </row>
        <row r="16480">
          <cell r="A16480" t="str">
            <v>CHEMBL184795</v>
          </cell>
          <cell r="B16480" t="str">
            <v>CHEMBL184795</v>
          </cell>
        </row>
        <row r="16481">
          <cell r="A16481" t="str">
            <v>CHEMBL392808</v>
          </cell>
          <cell r="B16481" t="str">
            <v>CHEMBL392808</v>
          </cell>
        </row>
        <row r="16482">
          <cell r="A16482" t="str">
            <v>AS.9705</v>
          </cell>
          <cell r="B16482" t="str">
            <v>AS-9705</v>
          </cell>
        </row>
        <row r="16483">
          <cell r="A16483" t="str">
            <v>CHEMBL294803</v>
          </cell>
          <cell r="B16483" t="str">
            <v>CHEMBL294803</v>
          </cell>
        </row>
        <row r="16484">
          <cell r="A16484" t="str">
            <v>X4...2.Naphthyloxy.methyl.piperidine</v>
          </cell>
          <cell r="B16484" t="str">
            <v>4-[(2-Naphthyloxy)methyl]piperidine</v>
          </cell>
        </row>
        <row r="16485">
          <cell r="A16485" t="str">
            <v>CHEMBL516151</v>
          </cell>
          <cell r="B16485" t="str">
            <v>CHEMBL516151</v>
          </cell>
        </row>
        <row r="16486">
          <cell r="A16486" t="str">
            <v>sulfonamide.compound..8</v>
          </cell>
          <cell r="B16486" t="str">
            <v>sulfonamide compound, 8</v>
          </cell>
        </row>
        <row r="16487">
          <cell r="A16487" t="str">
            <v>CHEMBL187412</v>
          </cell>
          <cell r="B16487" t="str">
            <v>CHEMBL187412</v>
          </cell>
        </row>
        <row r="16488">
          <cell r="A16488" t="str">
            <v>NSC.645827</v>
          </cell>
          <cell r="B16488" t="str">
            <v>NSC-645827</v>
          </cell>
        </row>
        <row r="16489">
          <cell r="A16489" t="str">
            <v>CHEMBL303704</v>
          </cell>
          <cell r="B16489" t="str">
            <v>CHEMBL303704</v>
          </cell>
        </row>
        <row r="16490">
          <cell r="A16490" t="str">
            <v>Letaxaban</v>
          </cell>
          <cell r="B16490" t="str">
            <v>Letaxaban</v>
          </cell>
        </row>
        <row r="16491">
          <cell r="A16491" t="str">
            <v>CHEMBL186098</v>
          </cell>
          <cell r="B16491" t="str">
            <v>CHEMBL186098</v>
          </cell>
        </row>
        <row r="16492">
          <cell r="A16492" t="str">
            <v>CHEMBL271619</v>
          </cell>
          <cell r="B16492" t="str">
            <v>CHEMBL271619</v>
          </cell>
        </row>
        <row r="16493">
          <cell r="A16493" t="str">
            <v>CHEMBL88308</v>
          </cell>
          <cell r="B16493" t="str">
            <v>CHEMBL88308</v>
          </cell>
        </row>
        <row r="16494">
          <cell r="A16494" t="str">
            <v>CHEMBL499133</v>
          </cell>
          <cell r="B16494" t="str">
            <v>CHEMBL499133</v>
          </cell>
        </row>
        <row r="16495">
          <cell r="A16495" t="str">
            <v>Tarazepide</v>
          </cell>
          <cell r="B16495" t="str">
            <v>Tarazepide</v>
          </cell>
        </row>
        <row r="16496">
          <cell r="A16496" t="str">
            <v>salvinicin.B</v>
          </cell>
          <cell r="B16496" t="str">
            <v>salvinicin B</v>
          </cell>
        </row>
        <row r="16497">
          <cell r="A16497" t="str">
            <v>CHEMBL506986</v>
          </cell>
          <cell r="B16497" t="str">
            <v>CHEMBL506986</v>
          </cell>
        </row>
        <row r="16498">
          <cell r="A16498" t="str">
            <v>CHEMBL207502</v>
          </cell>
          <cell r="B16498" t="str">
            <v>CHEMBL207502</v>
          </cell>
        </row>
        <row r="16499">
          <cell r="A16499" t="str">
            <v>CHEMBL381482</v>
          </cell>
          <cell r="B16499" t="str">
            <v>CHEMBL381482</v>
          </cell>
        </row>
        <row r="16500">
          <cell r="A16500" t="str">
            <v>CHEMBL346292</v>
          </cell>
          <cell r="B16500" t="str">
            <v>CHEMBL346292</v>
          </cell>
        </row>
        <row r="16501">
          <cell r="A16501" t="str">
            <v>CHEMBL598390</v>
          </cell>
          <cell r="B16501" t="str">
            <v>CHEMBL598390</v>
          </cell>
        </row>
        <row r="16502">
          <cell r="A16502" t="str">
            <v>SureCN6207869</v>
          </cell>
          <cell r="B16502" t="str">
            <v>SureCN6207869</v>
          </cell>
        </row>
        <row r="16503">
          <cell r="A16503" t="str">
            <v>AC.42</v>
          </cell>
          <cell r="B16503" t="str">
            <v>AC-42</v>
          </cell>
        </row>
        <row r="16504">
          <cell r="A16504" t="str">
            <v>X2.Hexadecynoic.acid</v>
          </cell>
          <cell r="B16504" t="str">
            <v>2-Hexadecynoic acid</v>
          </cell>
        </row>
        <row r="16505">
          <cell r="A16505" t="str">
            <v>X1.3.propanediphosphonic.acid</v>
          </cell>
          <cell r="B16505" t="str">
            <v>1,3-propanediphosphonic acid</v>
          </cell>
        </row>
        <row r="16506">
          <cell r="A16506" t="str">
            <v>CHEMBL122341</v>
          </cell>
          <cell r="B16506" t="str">
            <v>CHEMBL122341</v>
          </cell>
        </row>
        <row r="16507">
          <cell r="A16507" t="str">
            <v>CHEMBL223559</v>
          </cell>
          <cell r="B16507" t="str">
            <v>CHEMBL223559</v>
          </cell>
        </row>
        <row r="16508">
          <cell r="A16508" t="str">
            <v>Bis.1H.2.indolyl.methanone.12</v>
          </cell>
          <cell r="B16508" t="str">
            <v>Bis(1H-2-indolyl)methanone 12</v>
          </cell>
        </row>
        <row r="16509">
          <cell r="A16509" t="str">
            <v>CHEMBL187354</v>
          </cell>
          <cell r="B16509" t="str">
            <v>CHEMBL187354</v>
          </cell>
        </row>
        <row r="16510">
          <cell r="A16510" t="str">
            <v>CHEMBL404375</v>
          </cell>
          <cell r="B16510" t="str">
            <v>CHEMBL404375</v>
          </cell>
        </row>
        <row r="16511">
          <cell r="A16511" t="str">
            <v>CHEMBL111925</v>
          </cell>
          <cell r="B16511" t="str">
            <v>CHEMBL111925</v>
          </cell>
        </row>
        <row r="16512">
          <cell r="A16512" t="str">
            <v>CI.1018</v>
          </cell>
          <cell r="B16512" t="str">
            <v>CI-1018</v>
          </cell>
        </row>
        <row r="16513">
          <cell r="A16513" t="str">
            <v>DODECYL.ALPHA.D.MALTOSIDE</v>
          </cell>
          <cell r="B16513" t="str">
            <v>DODECYL-ALPHA-D-MALTOSIDE</v>
          </cell>
        </row>
        <row r="16514">
          <cell r="A16514" t="str">
            <v>Benzoic.acid..5.ethyl.2...phenylsulfonyl.amino..</v>
          </cell>
          <cell r="B16514" t="str">
            <v>Benzoic acid, 5-ethyl-2-[(phenylsulfonyl)amino]-</v>
          </cell>
        </row>
        <row r="16515">
          <cell r="A16515" t="str">
            <v>CCRIS.8205</v>
          </cell>
          <cell r="B16515" t="str">
            <v>CCRIS 8205</v>
          </cell>
        </row>
        <row r="16516">
          <cell r="A16516" t="str">
            <v>Soraphen.A</v>
          </cell>
          <cell r="B16516" t="str">
            <v>Soraphen A</v>
          </cell>
        </row>
        <row r="16517">
          <cell r="A16517" t="str">
            <v>CHEMBL107872</v>
          </cell>
          <cell r="B16517" t="str">
            <v>CHEMBL107872</v>
          </cell>
        </row>
        <row r="16518">
          <cell r="A16518" t="str">
            <v>ABIETIC.ACID</v>
          </cell>
          <cell r="B16518" t="str">
            <v>ABIETIC ACID</v>
          </cell>
        </row>
        <row r="16519">
          <cell r="A16519" t="str">
            <v>Azocan..2Z..ylideneamine</v>
          </cell>
          <cell r="B16519" t="str">
            <v>Azocan-(2Z)-ylideneamine</v>
          </cell>
        </row>
        <row r="16520">
          <cell r="A16520" t="str">
            <v>pd.174265</v>
          </cell>
          <cell r="B16520" t="str">
            <v>pd 174265</v>
          </cell>
        </row>
        <row r="16521">
          <cell r="A16521" t="str">
            <v>Acyclovir.Diphosphate</v>
          </cell>
          <cell r="B16521" t="str">
            <v>Acyclovir Diphosphate</v>
          </cell>
        </row>
        <row r="16522">
          <cell r="A16522" t="str">
            <v>CHEMBL184798</v>
          </cell>
          <cell r="B16522" t="str">
            <v>CHEMBL184798</v>
          </cell>
        </row>
        <row r="16523">
          <cell r="A16523" t="str">
            <v>X4..4.Fluorophenyl.benzoic.acid</v>
          </cell>
          <cell r="B16523" t="str">
            <v>4-(4-Fluorophenyl)benzoic acid</v>
          </cell>
        </row>
        <row r="16524">
          <cell r="A16524" t="str">
            <v>CHEMBL206103</v>
          </cell>
          <cell r="B16524" t="str">
            <v>CHEMBL206103</v>
          </cell>
        </row>
        <row r="16525">
          <cell r="A16525" t="str">
            <v>CHEMBL183932</v>
          </cell>
          <cell r="B16525" t="str">
            <v>CHEMBL183932</v>
          </cell>
        </row>
        <row r="16526">
          <cell r="A16526" t="str">
            <v>LTERHKILHRLLQEGSPSD</v>
          </cell>
          <cell r="B16526" t="str">
            <v>LTERHKILHRLLQEGSPSD</v>
          </cell>
        </row>
        <row r="16527">
          <cell r="A16527" t="str">
            <v>CHEMBL387034</v>
          </cell>
          <cell r="B16527" t="str">
            <v>CHEMBL387034</v>
          </cell>
        </row>
        <row r="16528">
          <cell r="A16528" t="str">
            <v>CHEMBL181004</v>
          </cell>
          <cell r="B16528" t="str">
            <v>CHEMBL181004</v>
          </cell>
        </row>
        <row r="16529">
          <cell r="A16529" t="str">
            <v>X2..2.4.diphenyl.1.3.thiazol.5.yl.acetic.acid</v>
          </cell>
          <cell r="B16529" t="str">
            <v>2-(2,4-diphenyl-1,3-thiazol-5-yl)acetic acid</v>
          </cell>
        </row>
        <row r="16530">
          <cell r="A16530" t="str">
            <v>CHEMBL75307</v>
          </cell>
          <cell r="B16530" t="str">
            <v>CHEMBL75307</v>
          </cell>
        </row>
        <row r="16531">
          <cell r="A16531" t="str">
            <v>AGN.PC.00CH2H</v>
          </cell>
          <cell r="B16531" t="str">
            <v>AGN-PC-00CH2H</v>
          </cell>
        </row>
        <row r="16532">
          <cell r="A16532" t="str">
            <v>CHEMBL326433</v>
          </cell>
          <cell r="B16532" t="str">
            <v>CHEMBL326433</v>
          </cell>
        </row>
        <row r="16533">
          <cell r="A16533" t="str">
            <v>GOX</v>
          </cell>
          <cell r="B16533" t="str">
            <v>GOX</v>
          </cell>
        </row>
        <row r="16534">
          <cell r="A16534" t="str">
            <v>ERITORAN</v>
          </cell>
          <cell r="B16534" t="str">
            <v>ERITORAN</v>
          </cell>
        </row>
        <row r="16535">
          <cell r="A16535" t="str">
            <v>CHEMBL198476</v>
          </cell>
          <cell r="B16535" t="str">
            <v>CHEMBL198476</v>
          </cell>
        </row>
        <row r="16536">
          <cell r="A16536" t="str">
            <v>N..PYRIDOXYL.LYSINE.5..MONOPHOSPHATE</v>
          </cell>
          <cell r="B16536" t="str">
            <v>N'-PYRIDOXYL-LYSINE-5'-MONOPHOSPHATE</v>
          </cell>
        </row>
        <row r="16537">
          <cell r="A16537" t="str">
            <v>A.348441</v>
          </cell>
          <cell r="B16537" t="str">
            <v>A-348441</v>
          </cell>
        </row>
        <row r="16538">
          <cell r="A16538" t="str">
            <v>GDC.0032</v>
          </cell>
          <cell r="B16538" t="str">
            <v>GDC-0032</v>
          </cell>
        </row>
        <row r="16539">
          <cell r="A16539" t="str">
            <v>X1..3.bromophenyl..2..tert.butylamino.propan.1.one</v>
          </cell>
          <cell r="B16539" t="str">
            <v>1-(3-bromophenyl)-2-(tert-butylamino)propan-1-one</v>
          </cell>
        </row>
        <row r="16540">
          <cell r="A16540" t="str">
            <v>CI.1020</v>
          </cell>
          <cell r="B16540" t="str">
            <v>CI 1020</v>
          </cell>
        </row>
        <row r="16541">
          <cell r="A16541" t="str">
            <v>CHEMBL462663</v>
          </cell>
          <cell r="B16541" t="str">
            <v>CHEMBL462663</v>
          </cell>
        </row>
        <row r="16542">
          <cell r="A16542" t="str">
            <v>BMS.564929</v>
          </cell>
          <cell r="B16542" t="str">
            <v>BMS-564929</v>
          </cell>
        </row>
        <row r="16543">
          <cell r="A16543" t="str">
            <v>CHEMBL135329</v>
          </cell>
          <cell r="B16543" t="str">
            <v>CHEMBL135329</v>
          </cell>
        </row>
        <row r="16544">
          <cell r="A16544" t="str">
            <v>CHEMBL480356</v>
          </cell>
          <cell r="B16544" t="str">
            <v>CHEMBL480356</v>
          </cell>
        </row>
        <row r="16545">
          <cell r="A16545" t="str">
            <v>X1.DODECANESULFONIC.ACID</v>
          </cell>
          <cell r="B16545" t="str">
            <v>1-DODECANESULFONIC ACID</v>
          </cell>
        </row>
        <row r="16546">
          <cell r="A16546" t="str">
            <v>Voclosporin</v>
          </cell>
          <cell r="B16546" t="str">
            <v>Voclosporin</v>
          </cell>
        </row>
        <row r="16547">
          <cell r="A16547" t="str">
            <v>CHEMBL509329</v>
          </cell>
          <cell r="B16547" t="str">
            <v>CHEMBL509329</v>
          </cell>
        </row>
        <row r="16548">
          <cell r="A16548" t="str">
            <v>ERYBREADIN.B</v>
          </cell>
          <cell r="B16548" t="str">
            <v>ERYBREADIN B</v>
          </cell>
        </row>
        <row r="16549">
          <cell r="A16549" t="str">
            <v>CHEMBL206257</v>
          </cell>
          <cell r="B16549" t="str">
            <v>CHEMBL206257</v>
          </cell>
        </row>
        <row r="16550">
          <cell r="A16550" t="str">
            <v>CHEMBL472892</v>
          </cell>
          <cell r="B16550" t="str">
            <v>CHEMBL472892</v>
          </cell>
        </row>
        <row r="16551">
          <cell r="A16551" t="str">
            <v>CHEMBL436961</v>
          </cell>
          <cell r="B16551" t="str">
            <v>CHEMBL436961</v>
          </cell>
        </row>
        <row r="16552">
          <cell r="A16552" t="str">
            <v>CHEMBL441930</v>
          </cell>
          <cell r="B16552" t="str">
            <v>CHEMBL441930</v>
          </cell>
        </row>
        <row r="16553">
          <cell r="A16553" t="str">
            <v>CHEMBL511163</v>
          </cell>
          <cell r="B16553" t="str">
            <v>CHEMBL511163</v>
          </cell>
        </row>
        <row r="16554">
          <cell r="A16554" t="str">
            <v>sodium.phenylarsonate</v>
          </cell>
          <cell r="B16554" t="str">
            <v>sodium phenylarsonate</v>
          </cell>
        </row>
        <row r="16555">
          <cell r="A16555" t="str">
            <v>CHEMBL490889</v>
          </cell>
          <cell r="B16555" t="str">
            <v>CHEMBL490889</v>
          </cell>
        </row>
        <row r="16556">
          <cell r="A16556" t="str">
            <v>Glycineamide.ribonucleotide</v>
          </cell>
          <cell r="B16556" t="str">
            <v>Glycineamide ribonucleotide</v>
          </cell>
        </row>
        <row r="16557">
          <cell r="A16557" t="str">
            <v>DAMGO</v>
          </cell>
          <cell r="B16557" t="str">
            <v>DAMGO</v>
          </cell>
        </row>
        <row r="16558">
          <cell r="A16558" t="str">
            <v>CHEMBL428076</v>
          </cell>
          <cell r="B16558" t="str">
            <v>CHEMBL428076</v>
          </cell>
        </row>
        <row r="16559">
          <cell r="A16559" t="str">
            <v>CHEMBL199385</v>
          </cell>
          <cell r="B16559" t="str">
            <v>CHEMBL199385</v>
          </cell>
        </row>
        <row r="16560">
          <cell r="A16560" t="str">
            <v>Diarylurea.deriv..14a</v>
          </cell>
          <cell r="B16560" t="str">
            <v>Diarylurea deriv. 14a</v>
          </cell>
        </row>
        <row r="16561">
          <cell r="A16561" t="str">
            <v>CHEMBL98373</v>
          </cell>
          <cell r="B16561" t="str">
            <v>CHEMBL98373</v>
          </cell>
        </row>
        <row r="16562">
          <cell r="A16562" t="str">
            <v>X6.7.dibromoquinoline.5.8.dione</v>
          </cell>
          <cell r="B16562" t="str">
            <v>6,7-dibromoquinoline-5,8-dione</v>
          </cell>
        </row>
        <row r="16563">
          <cell r="A16563" t="str">
            <v>CHEMBL437655</v>
          </cell>
          <cell r="B16563" t="str">
            <v>CHEMBL437655</v>
          </cell>
        </row>
        <row r="16564">
          <cell r="A16564" t="str">
            <v>BMS.187308</v>
          </cell>
          <cell r="B16564" t="str">
            <v>BMS-187308</v>
          </cell>
        </row>
        <row r="16565">
          <cell r="A16565" t="str">
            <v>CHEMBL1080816</v>
          </cell>
          <cell r="B16565" t="str">
            <v>CHEMBL1080816</v>
          </cell>
        </row>
        <row r="16566">
          <cell r="A16566" t="str">
            <v>Xcytrin..TN.</v>
          </cell>
          <cell r="B16566" t="str">
            <v>Xcytrin (TN)</v>
          </cell>
        </row>
        <row r="16567">
          <cell r="A16567" t="str">
            <v>CHEMBL218285</v>
          </cell>
          <cell r="B16567" t="str">
            <v>CHEMBL218285</v>
          </cell>
        </row>
        <row r="16568">
          <cell r="A16568" t="str">
            <v>CHEMBL1094952</v>
          </cell>
          <cell r="B16568" t="str">
            <v>CHEMBL1094952</v>
          </cell>
        </row>
        <row r="16569">
          <cell r="A16569" t="str">
            <v>CHEMBL273004</v>
          </cell>
          <cell r="B16569" t="str">
            <v>CHEMBL273004</v>
          </cell>
        </row>
        <row r="16570">
          <cell r="A16570" t="str">
            <v>CHEMBL1210691</v>
          </cell>
          <cell r="B16570" t="str">
            <v>CHEMBL1210691</v>
          </cell>
        </row>
        <row r="16571">
          <cell r="A16571" t="str">
            <v>CHEMBL500447</v>
          </cell>
          <cell r="B16571" t="str">
            <v>CHEMBL500447</v>
          </cell>
        </row>
        <row r="16572">
          <cell r="A16572" t="str">
            <v>CHEMBL363011</v>
          </cell>
          <cell r="B16572" t="str">
            <v>CHEMBL363011</v>
          </cell>
        </row>
        <row r="16573">
          <cell r="A16573" t="str">
            <v>CHEMBL1093602</v>
          </cell>
          <cell r="B16573" t="str">
            <v>CHEMBL1093602</v>
          </cell>
        </row>
        <row r="16574">
          <cell r="A16574" t="str">
            <v>CHEMBL189929</v>
          </cell>
          <cell r="B16574" t="str">
            <v>CHEMBL189929</v>
          </cell>
        </row>
        <row r="16575">
          <cell r="A16575" t="str">
            <v>CHEMBL105323</v>
          </cell>
          <cell r="B16575" t="str">
            <v>CHEMBL105323</v>
          </cell>
        </row>
        <row r="16576">
          <cell r="A16576" t="str">
            <v>Senicapoc</v>
          </cell>
          <cell r="B16576" t="str">
            <v>Senicapoc</v>
          </cell>
        </row>
        <row r="16577">
          <cell r="A16577" t="str">
            <v>CHEMBL360253</v>
          </cell>
          <cell r="B16577" t="str">
            <v>CHEMBL360253</v>
          </cell>
        </row>
        <row r="16578">
          <cell r="A16578" t="str">
            <v>CHEMBL375324</v>
          </cell>
          <cell r="B16578" t="str">
            <v>CHEMBL375324</v>
          </cell>
        </row>
        <row r="16579">
          <cell r="A16579" t="str">
            <v>X7.Benzyloxytryptamine</v>
          </cell>
          <cell r="B16579" t="str">
            <v>7-Benzyloxytryptamine</v>
          </cell>
        </row>
        <row r="16580">
          <cell r="A16580" t="str">
            <v>CHEMBL117989</v>
          </cell>
          <cell r="B16580" t="str">
            <v>CHEMBL117989</v>
          </cell>
        </row>
        <row r="16581">
          <cell r="A16581" t="str">
            <v>NSC172033</v>
          </cell>
          <cell r="B16581" t="str">
            <v>NSC172033</v>
          </cell>
        </row>
        <row r="16582">
          <cell r="A16582" t="str">
            <v>N..Ethylphosphoryl..L.isoleucyl.L.Trp.NHCH3</v>
          </cell>
          <cell r="B16582" t="str">
            <v>N-(Ethylphosphoryl)-L-isoleucyl-L-Trp-NHCH3</v>
          </cell>
        </row>
        <row r="16583">
          <cell r="A16583" t="str">
            <v>CHEMBL568973</v>
          </cell>
          <cell r="B16583" t="str">
            <v>CHEMBL568973</v>
          </cell>
        </row>
        <row r="16584">
          <cell r="A16584" t="str">
            <v>CHEMBL591468</v>
          </cell>
          <cell r="B16584" t="str">
            <v>CHEMBL591468</v>
          </cell>
        </row>
        <row r="16585">
          <cell r="A16585" t="str">
            <v>CI.930</v>
          </cell>
          <cell r="B16585" t="str">
            <v>CI-930</v>
          </cell>
        </row>
        <row r="16586">
          <cell r="A16586" t="str">
            <v>Dexniguldipine</v>
          </cell>
          <cell r="B16586" t="str">
            <v>Dexniguldipine</v>
          </cell>
        </row>
        <row r="16587">
          <cell r="A16587" t="str">
            <v>KF.A6</v>
          </cell>
          <cell r="B16587" t="str">
            <v>KF-A6</v>
          </cell>
        </row>
        <row r="16588">
          <cell r="A16588" t="str">
            <v>CHEMBL42327</v>
          </cell>
          <cell r="B16588" t="str">
            <v>CHEMBL42327</v>
          </cell>
        </row>
        <row r="16589">
          <cell r="A16589" t="str">
            <v>CHEMBL469181</v>
          </cell>
          <cell r="B16589" t="str">
            <v>CHEMBL469181</v>
          </cell>
        </row>
        <row r="16590">
          <cell r="A16590" t="str">
            <v>X.S..flurbiprofen</v>
          </cell>
          <cell r="B16590" t="str">
            <v>(S)-flurbiprofen</v>
          </cell>
        </row>
        <row r="16591">
          <cell r="A16591" t="str">
            <v>CHEMBL521527</v>
          </cell>
          <cell r="B16591" t="str">
            <v>CHEMBL521527</v>
          </cell>
        </row>
        <row r="16592">
          <cell r="A16592" t="str">
            <v>CHEMBL184001</v>
          </cell>
          <cell r="B16592" t="str">
            <v>CHEMBL184001</v>
          </cell>
        </row>
        <row r="16593">
          <cell r="A16593" t="str">
            <v>CHEMBL437601</v>
          </cell>
          <cell r="B16593" t="str">
            <v>CHEMBL437601</v>
          </cell>
        </row>
        <row r="16594">
          <cell r="A16594" t="str">
            <v>CHEMBL462092</v>
          </cell>
          <cell r="B16594" t="str">
            <v>CHEMBL462092</v>
          </cell>
        </row>
        <row r="16595">
          <cell r="A16595" t="str">
            <v>CHEMBL499137</v>
          </cell>
          <cell r="B16595" t="str">
            <v>CHEMBL499137</v>
          </cell>
        </row>
        <row r="16596">
          <cell r="A16596" t="str">
            <v>CHEMBL61002</v>
          </cell>
          <cell r="B16596" t="str">
            <v>CHEMBL61002</v>
          </cell>
        </row>
        <row r="16597">
          <cell r="A16597" t="str">
            <v>CVT.6883</v>
          </cell>
          <cell r="B16597" t="str">
            <v>CVT-6883</v>
          </cell>
        </row>
        <row r="16598">
          <cell r="A16598" t="str">
            <v>CHEMBL597445</v>
          </cell>
          <cell r="B16598" t="str">
            <v>CHEMBL597445</v>
          </cell>
        </row>
        <row r="16599">
          <cell r="A16599" t="str">
            <v>AGN.PC.00FRQS</v>
          </cell>
          <cell r="B16599" t="str">
            <v>AGN-PC-00FRQS</v>
          </cell>
        </row>
        <row r="16600">
          <cell r="A16600" t="str">
            <v>X2.Amino.7.phosphonoheptanoic.acid</v>
          </cell>
          <cell r="B16600" t="str">
            <v>2-Amino-7-phosphonoheptanoic acid</v>
          </cell>
        </row>
        <row r="16601">
          <cell r="A16601" t="str">
            <v>CHEMBL27003</v>
          </cell>
          <cell r="B16601" t="str">
            <v>CHEMBL27003</v>
          </cell>
        </row>
        <row r="16602">
          <cell r="A16602" t="str">
            <v>CHEMBL281562</v>
          </cell>
          <cell r="B16602" t="str">
            <v>CHEMBL281562</v>
          </cell>
        </row>
        <row r="16603">
          <cell r="A16603" t="str">
            <v>N.N.dimethylsphingosine</v>
          </cell>
          <cell r="B16603" t="str">
            <v>N,N-dimethylsphingosine</v>
          </cell>
        </row>
        <row r="16604">
          <cell r="A16604" t="str">
            <v>N.N.Dimethylsphing.4.enine</v>
          </cell>
          <cell r="B16604" t="str">
            <v>N,N-Dimethylsphing-4-enine</v>
          </cell>
        </row>
        <row r="16605">
          <cell r="A16605" t="str">
            <v>CHEMBL210036</v>
          </cell>
          <cell r="B16605" t="str">
            <v>CHEMBL210036</v>
          </cell>
        </row>
        <row r="16606">
          <cell r="A16606" t="str">
            <v>CHEMBL64283</v>
          </cell>
          <cell r="B16606" t="str">
            <v>CHEMBL64283</v>
          </cell>
        </row>
        <row r="16607">
          <cell r="A16607" t="str">
            <v>CHEMBL205159</v>
          </cell>
          <cell r="B16607" t="str">
            <v>CHEMBL205159</v>
          </cell>
        </row>
        <row r="16608">
          <cell r="A16608" t="str">
            <v>Neurotensin.8.13.</v>
          </cell>
          <cell r="B16608" t="str">
            <v>Neurotensin(8-13)</v>
          </cell>
        </row>
        <row r="16609">
          <cell r="A16609" t="str">
            <v>X3.methyl.3.phenylpyrrolidine.2.5.dione</v>
          </cell>
          <cell r="B16609" t="str">
            <v>3-methyl-3-phenylpyrrolidine-2,5-dione</v>
          </cell>
        </row>
        <row r="16610">
          <cell r="A16610" t="str">
            <v>X1.Acetoxylycorine</v>
          </cell>
          <cell r="B16610" t="str">
            <v>1-Acetoxylycorine</v>
          </cell>
        </row>
        <row r="16611">
          <cell r="A16611" t="str">
            <v>X2.Amino.N.quinolin.8.yl.benzenesulfonamide</v>
          </cell>
          <cell r="B16611" t="str">
            <v>2-Amino-N-quinolin-8-yl-benzenesulfonamide</v>
          </cell>
        </row>
        <row r="16612">
          <cell r="A16612" t="str">
            <v>CHEMBL455566</v>
          </cell>
          <cell r="B16612" t="str">
            <v>CHEMBL455566</v>
          </cell>
        </row>
        <row r="16613">
          <cell r="A16613" t="str">
            <v>SureCN913211</v>
          </cell>
          <cell r="B16613" t="str">
            <v>SureCN913211</v>
          </cell>
        </row>
        <row r="16614">
          <cell r="A16614" t="str">
            <v>X.3.4.dimethylphenyl..4.phenoxyphenyl.methanone</v>
          </cell>
          <cell r="B16614" t="str">
            <v>(3,4-dimethylphenyl)(4-phenoxyphenyl)methanone</v>
          </cell>
        </row>
        <row r="16615">
          <cell r="A16615" t="str">
            <v>NSC.745794</v>
          </cell>
          <cell r="B16615" t="str">
            <v>NSC-745794</v>
          </cell>
        </row>
        <row r="16616">
          <cell r="A16616" t="str">
            <v>CHEMBL456911</v>
          </cell>
          <cell r="B16616" t="str">
            <v>CHEMBL456911</v>
          </cell>
        </row>
        <row r="16617">
          <cell r="A16617" t="str">
            <v>SureCN3805703</v>
          </cell>
          <cell r="B16617" t="str">
            <v>SureCN3805703</v>
          </cell>
        </row>
        <row r="16618">
          <cell r="A16618" t="str">
            <v>X3eko</v>
          </cell>
          <cell r="B16618" t="str">
            <v>3eko</v>
          </cell>
        </row>
        <row r="16619">
          <cell r="A16619" t="str">
            <v>CHEMBL1090793</v>
          </cell>
          <cell r="B16619" t="str">
            <v>CHEMBL1090793</v>
          </cell>
        </row>
        <row r="16620">
          <cell r="A16620" t="str">
            <v>IODOTUBERCIDIN</v>
          </cell>
          <cell r="B16620" t="str">
            <v>IODOTUBERCIDIN</v>
          </cell>
        </row>
        <row r="16621">
          <cell r="A16621" t="str">
            <v>X3.Chloroboldine</v>
          </cell>
          <cell r="B16621" t="str">
            <v>3-Chloroboldine</v>
          </cell>
        </row>
        <row r="16622">
          <cell r="A16622" t="str">
            <v>SureCN4231363</v>
          </cell>
          <cell r="B16622" t="str">
            <v>SureCN4231363</v>
          </cell>
        </row>
        <row r="16623">
          <cell r="A16623" t="str">
            <v>KU.0058948</v>
          </cell>
          <cell r="B16623" t="str">
            <v>KU-0058948</v>
          </cell>
        </row>
        <row r="16624">
          <cell r="A16624" t="str">
            <v>X1S.2R.milnacipran</v>
          </cell>
          <cell r="B16624" t="str">
            <v>1S,2R-milnacipran</v>
          </cell>
        </row>
        <row r="16625">
          <cell r="A16625" t="str">
            <v>CHEMBL264010</v>
          </cell>
          <cell r="B16625" t="str">
            <v>CHEMBL264010</v>
          </cell>
        </row>
        <row r="16626">
          <cell r="A16626" t="str">
            <v>CHEMBL413898</v>
          </cell>
          <cell r="B16626" t="str">
            <v>CHEMBL413898</v>
          </cell>
        </row>
        <row r="16627">
          <cell r="A16627" t="str">
            <v>GDC.0980</v>
          </cell>
          <cell r="B16627" t="str">
            <v>GDC-0980</v>
          </cell>
        </row>
        <row r="16628">
          <cell r="A16628" t="str">
            <v>Resveratrol.13C6</v>
          </cell>
          <cell r="B16628" t="str">
            <v>Resveratrol-13C6</v>
          </cell>
        </row>
        <row r="16629">
          <cell r="A16629" t="str">
            <v>X3.hydroxybenzamide</v>
          </cell>
          <cell r="B16629" t="str">
            <v>3-hydroxybenzamide</v>
          </cell>
        </row>
        <row r="16630">
          <cell r="A16630" t="str">
            <v>CHEMBL330366</v>
          </cell>
          <cell r="B16630" t="str">
            <v>CHEMBL330366</v>
          </cell>
        </row>
        <row r="16631">
          <cell r="A16631" t="str">
            <v>Phenol..4.4...3.methyl.1.butenylidene.bis.</v>
          </cell>
          <cell r="B16631" t="str">
            <v>Phenol, 4,4'-(3-methyl-1-butenylidene)bis-</v>
          </cell>
        </row>
        <row r="16632">
          <cell r="A16632" t="str">
            <v>CHEMBL476465</v>
          </cell>
          <cell r="B16632" t="str">
            <v>CHEMBL476465</v>
          </cell>
        </row>
        <row r="16633">
          <cell r="A16633" t="str">
            <v>CHEMBL407022</v>
          </cell>
          <cell r="B16633" t="str">
            <v>CHEMBL407022</v>
          </cell>
        </row>
        <row r="16634">
          <cell r="A16634" t="str">
            <v>CHEMBL375850</v>
          </cell>
          <cell r="B16634" t="str">
            <v>CHEMBL375850</v>
          </cell>
        </row>
        <row r="16635">
          <cell r="A16635" t="str">
            <v>CHEMBL213737</v>
          </cell>
          <cell r="B16635" t="str">
            <v>CHEMBL213737</v>
          </cell>
        </row>
        <row r="16636">
          <cell r="A16636" t="str">
            <v>CHEMBL155465</v>
          </cell>
          <cell r="B16636" t="str">
            <v>CHEMBL155465</v>
          </cell>
        </row>
        <row r="16637">
          <cell r="A16637" t="str">
            <v>CHEMBL611680</v>
          </cell>
          <cell r="B16637" t="str">
            <v>CHEMBL611680</v>
          </cell>
        </row>
        <row r="16638">
          <cell r="A16638" t="str">
            <v>CHEMBL1082235</v>
          </cell>
          <cell r="B16638" t="str">
            <v>CHEMBL1082235</v>
          </cell>
        </row>
        <row r="16639">
          <cell r="A16639" t="str">
            <v>Indolophenanthridine</v>
          </cell>
          <cell r="B16639" t="str">
            <v>Indolophenanthridine</v>
          </cell>
        </row>
        <row r="16640">
          <cell r="A16640" t="str">
            <v>CHEMBL398126</v>
          </cell>
          <cell r="B16640" t="str">
            <v>CHEMBL398126</v>
          </cell>
        </row>
        <row r="16641">
          <cell r="A16641" t="str">
            <v>CHEMBL28676</v>
          </cell>
          <cell r="B16641" t="str">
            <v>CHEMBL28676</v>
          </cell>
        </row>
        <row r="16642">
          <cell r="A16642" t="str">
            <v>X5.8.dimethoxy.1.4.dimethylquinolin.2.one</v>
          </cell>
          <cell r="B16642" t="str">
            <v>5,8-dimethoxy-1,4-dimethylquinolin-2-one</v>
          </cell>
        </row>
        <row r="16643">
          <cell r="A16643" t="str">
            <v>X.HYDROXY.3.PHENYLPROPYL.AMINO.METHANOL</v>
          </cell>
          <cell r="B16643" t="str">
            <v>[HYDROXY(3-PHENYLPROPYL)AMINO]METHANOL</v>
          </cell>
        </row>
        <row r="16644">
          <cell r="A16644" t="str">
            <v>CHEMBL414915</v>
          </cell>
          <cell r="B16644" t="str">
            <v>CHEMBL414915</v>
          </cell>
        </row>
        <row r="16645">
          <cell r="A16645" t="str">
            <v>AC1NSZGN</v>
          </cell>
          <cell r="B16645" t="str">
            <v>AC1NSZGN</v>
          </cell>
        </row>
        <row r="16646">
          <cell r="A16646" t="str">
            <v>CHEMBL188144</v>
          </cell>
          <cell r="B16646" t="str">
            <v>CHEMBL188144</v>
          </cell>
        </row>
        <row r="16647">
          <cell r="A16647" t="str">
            <v>CHEMBL270690</v>
          </cell>
          <cell r="B16647" t="str">
            <v>CHEMBL270690</v>
          </cell>
        </row>
        <row r="16648">
          <cell r="A16648" t="str">
            <v>CHEMBL363255</v>
          </cell>
          <cell r="B16648" t="str">
            <v>CHEMBL363255</v>
          </cell>
        </row>
        <row r="16649">
          <cell r="A16649" t="str">
            <v>CHEMBL144431</v>
          </cell>
          <cell r="B16649" t="str">
            <v>CHEMBL144431</v>
          </cell>
        </row>
        <row r="16650">
          <cell r="A16650" t="str">
            <v>Manzamine.E</v>
          </cell>
          <cell r="B16650" t="str">
            <v>Manzamine E</v>
          </cell>
        </row>
        <row r="16651">
          <cell r="A16651" t="str">
            <v>Domperidone.Maleate</v>
          </cell>
          <cell r="B16651" t="str">
            <v>Domperidone Maleate</v>
          </cell>
        </row>
        <row r="16652">
          <cell r="A16652" t="str">
            <v>MEM.3454</v>
          </cell>
          <cell r="B16652" t="str">
            <v>MEM-3454</v>
          </cell>
        </row>
        <row r="16653">
          <cell r="A16653" t="str">
            <v>Ecopladib</v>
          </cell>
          <cell r="B16653" t="str">
            <v>Ecopladib</v>
          </cell>
        </row>
        <row r="16654">
          <cell r="A16654" t="str">
            <v>CCK.Opioid.Peptide..7</v>
          </cell>
          <cell r="B16654" t="str">
            <v>CCK-Opioid Peptide, 7</v>
          </cell>
        </row>
        <row r="16655">
          <cell r="A16655" t="str">
            <v>X2..2.4.diethyloctoxy..N..2..2.4.diethyloctoxy.ethyl..N.methylethanamine</v>
          </cell>
          <cell r="B16655" t="str">
            <v>2-(2,4-diethyloctoxy)-N-[2-(2,4-diethyloctoxy)ethyl]-N-methylethanamine</v>
          </cell>
        </row>
        <row r="16656">
          <cell r="A16656" t="str">
            <v>KKHT.10618</v>
          </cell>
          <cell r="B16656" t="str">
            <v>KKHT-10618</v>
          </cell>
        </row>
        <row r="16657">
          <cell r="A16657" t="str">
            <v>AGN.PC.002LXM</v>
          </cell>
          <cell r="B16657" t="str">
            <v>AGN-PC-002LXM</v>
          </cell>
        </row>
        <row r="16658">
          <cell r="A16658" t="str">
            <v>CHEMBL477275</v>
          </cell>
          <cell r="B16658" t="str">
            <v>CHEMBL477275</v>
          </cell>
        </row>
        <row r="16659">
          <cell r="A16659" t="str">
            <v>X1009298.09.2</v>
          </cell>
          <cell r="B16659" t="str">
            <v>1009298-09-2</v>
          </cell>
        </row>
        <row r="16660">
          <cell r="A16660" t="str">
            <v>CHEMBL412960</v>
          </cell>
          <cell r="B16660" t="str">
            <v>CHEMBL412960</v>
          </cell>
        </row>
        <row r="16661">
          <cell r="A16661" t="str">
            <v>CHEMBL470304</v>
          </cell>
          <cell r="B16661" t="str">
            <v>CHEMBL470304</v>
          </cell>
        </row>
        <row r="16662">
          <cell r="A16662" t="str">
            <v>CHEMBL1092451</v>
          </cell>
          <cell r="B16662" t="str">
            <v>CHEMBL1092451</v>
          </cell>
        </row>
        <row r="16663">
          <cell r="A16663" t="str">
            <v>CHEMBL594759</v>
          </cell>
          <cell r="B16663" t="str">
            <v>CHEMBL594759</v>
          </cell>
        </row>
        <row r="16664">
          <cell r="A16664" t="str">
            <v>Dexmethylphenidate</v>
          </cell>
          <cell r="B16664" t="str">
            <v>Dexmethylphenidate</v>
          </cell>
        </row>
        <row r="16665">
          <cell r="A16665" t="str">
            <v>CHEMBL223041</v>
          </cell>
          <cell r="B16665" t="str">
            <v>CHEMBL223041</v>
          </cell>
        </row>
        <row r="16666">
          <cell r="A16666" t="str">
            <v>SU.6689</v>
          </cell>
          <cell r="B16666" t="str">
            <v>SU-6689</v>
          </cell>
        </row>
        <row r="16667">
          <cell r="A16667" t="str">
            <v>LY3</v>
          </cell>
          <cell r="B16667" t="str">
            <v>LY3</v>
          </cell>
        </row>
        <row r="16668">
          <cell r="A16668" t="str">
            <v>CHEMBL114500</v>
          </cell>
          <cell r="B16668" t="str">
            <v>CHEMBL114500</v>
          </cell>
        </row>
        <row r="16669">
          <cell r="A16669" t="str">
            <v>DNC011130</v>
          </cell>
          <cell r="B16669" t="str">
            <v>DNC011130</v>
          </cell>
        </row>
        <row r="16670">
          <cell r="A16670" t="str">
            <v>CHEMBL427524</v>
          </cell>
          <cell r="B16670" t="str">
            <v>CHEMBL427524</v>
          </cell>
        </row>
        <row r="16671">
          <cell r="A16671" t="str">
            <v>X936487.67.1</v>
          </cell>
          <cell r="B16671" t="str">
            <v>936487-67-1</v>
          </cell>
        </row>
        <row r="16672">
          <cell r="A16672" t="str">
            <v>a.thujaplicine</v>
          </cell>
          <cell r="B16672" t="str">
            <v>a-thujaplicine</v>
          </cell>
        </row>
        <row r="16673">
          <cell r="A16673" t="str">
            <v>CHEMBL491316</v>
          </cell>
          <cell r="B16673" t="str">
            <v>CHEMBL491316</v>
          </cell>
        </row>
        <row r="16674">
          <cell r="A16674" t="str">
            <v>Corilagin</v>
          </cell>
          <cell r="B16674" t="str">
            <v>Corilagin</v>
          </cell>
        </row>
        <row r="16675">
          <cell r="A16675" t="str">
            <v>Remoxipride</v>
          </cell>
          <cell r="B16675" t="str">
            <v>Remoxipride</v>
          </cell>
        </row>
        <row r="16676">
          <cell r="A16676" t="str">
            <v>Rosiglitazone.maleate</v>
          </cell>
          <cell r="B16676" t="str">
            <v>Rosiglitazone maleate</v>
          </cell>
        </row>
        <row r="16677">
          <cell r="A16677" t="str">
            <v>acerogenin.C</v>
          </cell>
          <cell r="B16677" t="str">
            <v>acerogenin C</v>
          </cell>
        </row>
        <row r="16678">
          <cell r="A16678" t="str">
            <v>Tivozanib</v>
          </cell>
          <cell r="B16678" t="str">
            <v>Tivozanib</v>
          </cell>
        </row>
        <row r="16679">
          <cell r="A16679" t="str">
            <v>X.R..duloxetine</v>
          </cell>
          <cell r="B16679" t="str">
            <v>(R)-duloxetine</v>
          </cell>
        </row>
        <row r="16680">
          <cell r="A16680" t="str">
            <v>CHEMBL270410</v>
          </cell>
          <cell r="B16680" t="str">
            <v>CHEMBL270410</v>
          </cell>
        </row>
        <row r="16681">
          <cell r="A16681" t="str">
            <v>CHEMBL265801</v>
          </cell>
          <cell r="B16681" t="str">
            <v>CHEMBL265801</v>
          </cell>
        </row>
        <row r="16682">
          <cell r="A16682" t="str">
            <v>X7292.71.9</v>
          </cell>
          <cell r="B16682" t="str">
            <v>7292-71-9</v>
          </cell>
        </row>
        <row r="16683">
          <cell r="A16683" t="str">
            <v>CHEMBL242288</v>
          </cell>
          <cell r="B16683" t="str">
            <v>CHEMBL242288</v>
          </cell>
        </row>
        <row r="16684">
          <cell r="A16684" t="str">
            <v>CHEMBL31815</v>
          </cell>
          <cell r="B16684" t="str">
            <v>CHEMBL31815</v>
          </cell>
        </row>
        <row r="16685">
          <cell r="A16685" t="str">
            <v>CHEMBL1091064</v>
          </cell>
          <cell r="B16685" t="str">
            <v>CHEMBL1091064</v>
          </cell>
        </row>
        <row r="16686">
          <cell r="A16686" t="str">
            <v>CHEMBL1215665</v>
          </cell>
          <cell r="B16686" t="str">
            <v>CHEMBL1215665</v>
          </cell>
        </row>
        <row r="16687">
          <cell r="A16687" t="str">
            <v>CHEMBL283736</v>
          </cell>
          <cell r="B16687" t="str">
            <v>CHEMBL283736</v>
          </cell>
        </row>
        <row r="16688">
          <cell r="A16688" t="str">
            <v>CHEMBL475775</v>
          </cell>
          <cell r="B16688" t="str">
            <v>CHEMBL475775</v>
          </cell>
        </row>
        <row r="16689">
          <cell r="A16689" t="str">
            <v>X3.Methyl.4.phenylbut.3.en.2.one.oxime</v>
          </cell>
          <cell r="B16689" t="str">
            <v>3-Methyl-4-phenylbut-3-en-2-one oxime</v>
          </cell>
        </row>
        <row r="16690">
          <cell r="A16690" t="str">
            <v>CHEMBL555832</v>
          </cell>
          <cell r="B16690" t="str">
            <v>CHEMBL555832</v>
          </cell>
        </row>
        <row r="16691">
          <cell r="A16691" t="str">
            <v>SureCN955366</v>
          </cell>
          <cell r="B16691" t="str">
            <v>SureCN955366</v>
          </cell>
        </row>
        <row r="16692">
          <cell r="A16692" t="str">
            <v>SureCN4267050</v>
          </cell>
          <cell r="B16692" t="str">
            <v>SureCN4267050</v>
          </cell>
        </row>
        <row r="16693">
          <cell r="A16693" t="str">
            <v>X8.n.propylnaringenin</v>
          </cell>
          <cell r="B16693" t="str">
            <v>8-n-propylnaringenin</v>
          </cell>
        </row>
        <row r="16694">
          <cell r="A16694" t="str">
            <v>CHEMBL408257</v>
          </cell>
          <cell r="B16694" t="str">
            <v>CHEMBL408257</v>
          </cell>
        </row>
        <row r="16695">
          <cell r="A16695" t="str">
            <v>sc.74020</v>
          </cell>
          <cell r="B16695" t="str">
            <v>sc-74020</v>
          </cell>
        </row>
        <row r="16696">
          <cell r="A16696" t="str">
            <v>CHEMBL460309</v>
          </cell>
          <cell r="B16696" t="str">
            <v>CHEMBL460309</v>
          </cell>
        </row>
        <row r="16697">
          <cell r="A16697" t="str">
            <v>CHEMBL336017</v>
          </cell>
          <cell r="B16697" t="str">
            <v>CHEMBL336017</v>
          </cell>
        </row>
        <row r="16698">
          <cell r="A16698" t="str">
            <v>CHEMBL265933</v>
          </cell>
          <cell r="B16698" t="str">
            <v>CHEMBL265933</v>
          </cell>
        </row>
        <row r="16699">
          <cell r="A16699" t="str">
            <v>N..4.iodophenyl..4..trifluoromethyl.benzamide</v>
          </cell>
          <cell r="B16699" t="str">
            <v>N-(4-iodophenyl)-4-(trifluoromethyl)benzamide</v>
          </cell>
        </row>
        <row r="16700">
          <cell r="A16700" t="str">
            <v>CHEMBL112234</v>
          </cell>
          <cell r="B16700" t="str">
            <v>CHEMBL112234</v>
          </cell>
        </row>
        <row r="16701">
          <cell r="A16701" t="str">
            <v>MolPort.016.633.324</v>
          </cell>
          <cell r="B16701" t="str">
            <v>MolPort-016-633-324</v>
          </cell>
        </row>
        <row r="16702">
          <cell r="A16702" t="str">
            <v>LIPOCRINE</v>
          </cell>
          <cell r="B16702" t="str">
            <v>LIPOCRINE</v>
          </cell>
        </row>
        <row r="16703">
          <cell r="A16703" t="str">
            <v>CHEMBL463206</v>
          </cell>
          <cell r="B16703" t="str">
            <v>CHEMBL463206</v>
          </cell>
        </row>
        <row r="16704">
          <cell r="A16704" t="str">
            <v>CHEMBL428175</v>
          </cell>
          <cell r="B16704" t="str">
            <v>CHEMBL428175</v>
          </cell>
        </row>
        <row r="16705">
          <cell r="A16705" t="str">
            <v>CHEMBL193019</v>
          </cell>
          <cell r="B16705" t="str">
            <v>CHEMBL193019</v>
          </cell>
        </row>
        <row r="16706">
          <cell r="A16706" t="str">
            <v>DNC011286</v>
          </cell>
          <cell r="B16706" t="str">
            <v>DNC011286</v>
          </cell>
        </row>
        <row r="16707">
          <cell r="A16707" t="str">
            <v>AGN.PC.0BIQCN</v>
          </cell>
          <cell r="B16707" t="str">
            <v>AGN-PC-0BIQCN</v>
          </cell>
        </row>
        <row r="16708">
          <cell r="A16708" t="str">
            <v>CHEMBL495100</v>
          </cell>
          <cell r="B16708" t="str">
            <v>CHEMBL495100</v>
          </cell>
        </row>
        <row r="16709">
          <cell r="A16709" t="str">
            <v>CHEMBL406087</v>
          </cell>
          <cell r="B16709" t="str">
            <v>CHEMBL406087</v>
          </cell>
        </row>
        <row r="16710">
          <cell r="A16710" t="str">
            <v>CHEMBL955</v>
          </cell>
          <cell r="B16710" t="str">
            <v>CHEMBL955</v>
          </cell>
        </row>
        <row r="16711">
          <cell r="A16711" t="str">
            <v>CHEMBL351151</v>
          </cell>
          <cell r="B16711" t="str">
            <v>CHEMBL351151</v>
          </cell>
        </row>
        <row r="16712">
          <cell r="A16712" t="str">
            <v>CHEMBL179914</v>
          </cell>
          <cell r="B16712" t="str">
            <v>CHEMBL179914</v>
          </cell>
        </row>
        <row r="16713">
          <cell r="A16713" t="str">
            <v>CHEMBL199397</v>
          </cell>
          <cell r="B16713" t="str">
            <v>CHEMBL199397</v>
          </cell>
        </row>
        <row r="16714">
          <cell r="A16714" t="str">
            <v>AGN.PC.0H78BA</v>
          </cell>
          <cell r="B16714" t="str">
            <v>AGN-PC-0H78BA</v>
          </cell>
        </row>
        <row r="16715">
          <cell r="A16715" t="str">
            <v>Levomethadyl.acetate</v>
          </cell>
          <cell r="B16715" t="str">
            <v>Levomethadyl acetate</v>
          </cell>
        </row>
        <row r="16716">
          <cell r="A16716" t="str">
            <v>Gababutin</v>
          </cell>
          <cell r="B16716" t="str">
            <v>Gababutin</v>
          </cell>
        </row>
        <row r="16717">
          <cell r="A16717" t="str">
            <v>arylsulfonylpiperazine..25</v>
          </cell>
          <cell r="B16717" t="str">
            <v>arylsulfonylpiperazine, 25</v>
          </cell>
        </row>
        <row r="16718">
          <cell r="A16718" t="str">
            <v>SureCN4230792</v>
          </cell>
          <cell r="B16718" t="str">
            <v>SureCN4230792</v>
          </cell>
        </row>
        <row r="16719">
          <cell r="A16719" t="str">
            <v>CHEMBL594478</v>
          </cell>
          <cell r="B16719" t="str">
            <v>CHEMBL594478</v>
          </cell>
        </row>
        <row r="16720">
          <cell r="A16720" t="str">
            <v>AGN.PC.0N7WQS</v>
          </cell>
          <cell r="B16720" t="str">
            <v>AGN-PC-0N7WQS</v>
          </cell>
        </row>
        <row r="16721">
          <cell r="A16721" t="str">
            <v>Amino.2.thienyl.acetic.acid</v>
          </cell>
          <cell r="B16721" t="str">
            <v>Amino(2-thienyl)acetic acid</v>
          </cell>
        </row>
        <row r="16722">
          <cell r="A16722" t="str">
            <v>CHEMBL468498</v>
          </cell>
          <cell r="B16722" t="str">
            <v>CHEMBL468498</v>
          </cell>
        </row>
        <row r="16723">
          <cell r="A16723" t="str">
            <v>R.7334</v>
          </cell>
          <cell r="B16723" t="str">
            <v>R 7334</v>
          </cell>
        </row>
        <row r="16724">
          <cell r="A16724" t="str">
            <v>X4..3..furyl..aniline</v>
          </cell>
          <cell r="B16724" t="str">
            <v>4-(3'-furyl)-aniline</v>
          </cell>
        </row>
        <row r="16725">
          <cell r="A16725" t="str">
            <v>NSC660840</v>
          </cell>
          <cell r="B16725" t="str">
            <v>NSC660840</v>
          </cell>
        </row>
        <row r="16726">
          <cell r="A16726" t="str">
            <v>p.Methoxybenzil</v>
          </cell>
          <cell r="B16726" t="str">
            <v>p-Methoxybenzil</v>
          </cell>
        </row>
        <row r="16727">
          <cell r="A16727" t="str">
            <v>AC1O6FAJ</v>
          </cell>
          <cell r="B16727" t="str">
            <v>AC1O6FAJ</v>
          </cell>
        </row>
        <row r="16728">
          <cell r="A16728" t="str">
            <v>Vanoxerine</v>
          </cell>
          <cell r="B16728" t="str">
            <v>Vanoxerine</v>
          </cell>
        </row>
        <row r="16729">
          <cell r="A16729" t="str">
            <v>BRL.55473</v>
          </cell>
          <cell r="B16729" t="str">
            <v>BRL-55473</v>
          </cell>
        </row>
        <row r="16730">
          <cell r="A16730" t="str">
            <v>CHEMBL263587</v>
          </cell>
          <cell r="B16730" t="str">
            <v>CHEMBL263587</v>
          </cell>
        </row>
        <row r="16731">
          <cell r="A16731" t="str">
            <v>METIAMIDE</v>
          </cell>
          <cell r="B16731" t="str">
            <v>METIAMIDE</v>
          </cell>
        </row>
        <row r="16732">
          <cell r="A16732" t="str">
            <v>CHEMBL1099029</v>
          </cell>
          <cell r="B16732" t="str">
            <v>CHEMBL1099029</v>
          </cell>
        </row>
        <row r="16733">
          <cell r="A16733" t="str">
            <v>GNF.PF.2857</v>
          </cell>
          <cell r="B16733" t="str">
            <v>GNF-PF-2857</v>
          </cell>
        </row>
        <row r="16734">
          <cell r="A16734" t="str">
            <v>CHEMBL1090283</v>
          </cell>
          <cell r="B16734" t="str">
            <v>CHEMBL1090283</v>
          </cell>
        </row>
        <row r="16735">
          <cell r="A16735" t="str">
            <v>CHEMBL167350</v>
          </cell>
          <cell r="B16735" t="str">
            <v>CHEMBL167350</v>
          </cell>
        </row>
        <row r="16736">
          <cell r="A16736" t="str">
            <v>CDDO</v>
          </cell>
          <cell r="B16736" t="str">
            <v>CDDO</v>
          </cell>
        </row>
        <row r="16737">
          <cell r="A16737" t="str">
            <v>CHEMBL569746</v>
          </cell>
          <cell r="B16737" t="str">
            <v>CHEMBL569746</v>
          </cell>
        </row>
        <row r="16738">
          <cell r="A16738" t="str">
            <v>CHEMBL276798</v>
          </cell>
          <cell r="B16738" t="str">
            <v>CHEMBL276798</v>
          </cell>
        </row>
        <row r="16739">
          <cell r="A16739" t="str">
            <v>NSC.99528</v>
          </cell>
          <cell r="B16739" t="str">
            <v>NSC-99528</v>
          </cell>
        </row>
        <row r="16740">
          <cell r="A16740" t="str">
            <v>UNII.PON9OFP69G</v>
          </cell>
          <cell r="B16740" t="str">
            <v>UNII-PON9OFP69G</v>
          </cell>
        </row>
        <row r="16741">
          <cell r="A16741" t="str">
            <v>CHEMBL555563</v>
          </cell>
          <cell r="B16741" t="str">
            <v>CHEMBL555563</v>
          </cell>
        </row>
        <row r="16742">
          <cell r="A16742" t="str">
            <v>MeSAdo</v>
          </cell>
          <cell r="B16742" t="str">
            <v>MeSAdo</v>
          </cell>
        </row>
        <row r="16743">
          <cell r="A16743" t="str">
            <v>NDP.SYSMEHFRWGKPVG</v>
          </cell>
          <cell r="B16743" t="str">
            <v>NDP-SYSMEHFRWGKPVG</v>
          </cell>
        </row>
        <row r="16744">
          <cell r="A16744" t="str">
            <v>CHEMBL224435</v>
          </cell>
          <cell r="B16744" t="str">
            <v>CHEMBL224435</v>
          </cell>
        </row>
        <row r="16745">
          <cell r="A16745" t="str">
            <v>AGN.PC.0BMIYW</v>
          </cell>
          <cell r="B16745" t="str">
            <v>AGN-PC-0BMIYW</v>
          </cell>
        </row>
        <row r="16746">
          <cell r="A16746" t="str">
            <v>carboxylated.glucosamine</v>
          </cell>
          <cell r="B16746" t="str">
            <v>carboxylated glucosamine</v>
          </cell>
        </row>
        <row r="16747">
          <cell r="A16747" t="str">
            <v>CHEMBL256865</v>
          </cell>
          <cell r="B16747" t="str">
            <v>CHEMBL256865</v>
          </cell>
        </row>
        <row r="16748">
          <cell r="A16748" t="str">
            <v>X10.Deazaaminopterin</v>
          </cell>
          <cell r="B16748" t="str">
            <v>10-Deazaaminopterin</v>
          </cell>
        </row>
        <row r="16749">
          <cell r="A16749" t="str">
            <v>CHEMBL130416</v>
          </cell>
          <cell r="B16749" t="str">
            <v>CHEMBL130416</v>
          </cell>
        </row>
        <row r="16750">
          <cell r="A16750" t="str">
            <v>CHEMBL261495</v>
          </cell>
          <cell r="B16750" t="str">
            <v>CHEMBL261495</v>
          </cell>
        </row>
        <row r="16751">
          <cell r="A16751" t="str">
            <v>Dexfosfoserine</v>
          </cell>
          <cell r="B16751" t="str">
            <v>Dexfosfoserine</v>
          </cell>
        </row>
        <row r="16752">
          <cell r="A16752" t="str">
            <v>CHEMBL475617</v>
          </cell>
          <cell r="B16752" t="str">
            <v>CHEMBL475617</v>
          </cell>
        </row>
        <row r="16753">
          <cell r="A16753" t="str">
            <v>X1H.Indole.4.7.dione</v>
          </cell>
          <cell r="B16753" t="str">
            <v>1H-Indole-4,7-dione</v>
          </cell>
        </row>
        <row r="16754">
          <cell r="A16754" t="str">
            <v>AGN.PC.0BEORH</v>
          </cell>
          <cell r="B16754" t="str">
            <v>AGN-PC-0BEORH</v>
          </cell>
        </row>
        <row r="16755">
          <cell r="A16755" t="str">
            <v>DUN</v>
          </cell>
          <cell r="B16755" t="str">
            <v>DUN</v>
          </cell>
        </row>
        <row r="16756">
          <cell r="A16756" t="str">
            <v>Ac.I.CVHQDWGHHRC.T.NH2</v>
          </cell>
          <cell r="B16756" t="str">
            <v>Ac-I[CVHQDWGHHRC]T-NH2</v>
          </cell>
        </row>
        <row r="16757">
          <cell r="A16757" t="str">
            <v>X6.imidazol.1.ylisoquinoline</v>
          </cell>
          <cell r="B16757" t="str">
            <v>6-imidazol-1-ylisoquinoline</v>
          </cell>
        </row>
        <row r="16758">
          <cell r="A16758" t="str">
            <v>CHEMBL394268</v>
          </cell>
          <cell r="B16758" t="str">
            <v>CHEMBL394268</v>
          </cell>
        </row>
        <row r="16759">
          <cell r="A16759" t="str">
            <v>CHEMBL304747</v>
          </cell>
          <cell r="B16759" t="str">
            <v>CHEMBL304747</v>
          </cell>
        </row>
        <row r="16760">
          <cell r="A16760" t="str">
            <v>GALANTHAMINE.DERIVATIVE</v>
          </cell>
          <cell r="B16760" t="str">
            <v>GALANTHAMINE DERIVATIVE</v>
          </cell>
        </row>
        <row r="16761">
          <cell r="A16761" t="str">
            <v>CHEMBL500703</v>
          </cell>
          <cell r="B16761" t="str">
            <v>CHEMBL500703</v>
          </cell>
        </row>
        <row r="16762">
          <cell r="A16762" t="str">
            <v>RPR.104632</v>
          </cell>
          <cell r="B16762" t="str">
            <v>RPR-104632</v>
          </cell>
        </row>
        <row r="16763">
          <cell r="A16763" t="str">
            <v>CHEMBL233457</v>
          </cell>
          <cell r="B16763" t="str">
            <v>CHEMBL233457</v>
          </cell>
        </row>
        <row r="16764">
          <cell r="A16764" t="str">
            <v>CHEMBL300172</v>
          </cell>
          <cell r="B16764" t="str">
            <v>CHEMBL300172</v>
          </cell>
        </row>
        <row r="16765">
          <cell r="A16765" t="str">
            <v>CHEMBL574666</v>
          </cell>
          <cell r="B16765" t="str">
            <v>CHEMBL574666</v>
          </cell>
        </row>
        <row r="16766">
          <cell r="A16766" t="str">
            <v>CHEMBL485831</v>
          </cell>
          <cell r="B16766" t="str">
            <v>CHEMBL485831</v>
          </cell>
        </row>
        <row r="16767">
          <cell r="A16767" t="str">
            <v>AGN.PC.0BTYCD</v>
          </cell>
          <cell r="B16767" t="str">
            <v>AGN-PC-0BTYCD</v>
          </cell>
        </row>
        <row r="16768">
          <cell r="A16768" t="str">
            <v>NELOTANSERIN</v>
          </cell>
          <cell r="B16768" t="str">
            <v>NELOTANSERIN</v>
          </cell>
        </row>
        <row r="16769">
          <cell r="A16769" t="str">
            <v>CHEMBL1095188</v>
          </cell>
          <cell r="B16769" t="str">
            <v>CHEMBL1095188</v>
          </cell>
        </row>
        <row r="16770">
          <cell r="A16770" t="str">
            <v>Centaureidin</v>
          </cell>
          <cell r="B16770" t="str">
            <v>Centaureidin</v>
          </cell>
        </row>
        <row r="16771">
          <cell r="A16771" t="str">
            <v>CHEMBL242721</v>
          </cell>
          <cell r="B16771" t="str">
            <v>CHEMBL242721</v>
          </cell>
        </row>
        <row r="16772">
          <cell r="A16772" t="str">
            <v>CHEMBL220996</v>
          </cell>
          <cell r="B16772" t="str">
            <v>CHEMBL220996</v>
          </cell>
        </row>
        <row r="16773">
          <cell r="A16773" t="str">
            <v>ETHYLPHENSERINE</v>
          </cell>
          <cell r="B16773" t="str">
            <v>ETHYLPHENSERINE</v>
          </cell>
        </row>
        <row r="16774">
          <cell r="A16774" t="str">
            <v>CHEMBL82485</v>
          </cell>
          <cell r="B16774" t="str">
            <v>CHEMBL82485</v>
          </cell>
        </row>
        <row r="16775">
          <cell r="A16775" t="str">
            <v>CHEMBL407489</v>
          </cell>
          <cell r="B16775" t="str">
            <v>CHEMBL407489</v>
          </cell>
        </row>
        <row r="16776">
          <cell r="A16776" t="str">
            <v>GNF.PF.2812</v>
          </cell>
          <cell r="B16776" t="str">
            <v>GNF-PF-2812</v>
          </cell>
        </row>
        <row r="16777">
          <cell r="A16777" t="str">
            <v>CHEMBL191060</v>
          </cell>
          <cell r="B16777" t="str">
            <v>CHEMBL191060</v>
          </cell>
        </row>
        <row r="16778">
          <cell r="A16778" t="str">
            <v>CHEMBL551958</v>
          </cell>
          <cell r="B16778" t="str">
            <v>CHEMBL551958</v>
          </cell>
        </row>
        <row r="16779">
          <cell r="A16779" t="str">
            <v>CB.676475</v>
          </cell>
          <cell r="B16779" t="str">
            <v>CB-676475</v>
          </cell>
        </row>
        <row r="16780">
          <cell r="A16780" t="str">
            <v>VP.14637</v>
          </cell>
          <cell r="B16780" t="str">
            <v>VP-14637</v>
          </cell>
        </row>
        <row r="16781">
          <cell r="A16781" t="str">
            <v>CHEMBL203743</v>
          </cell>
          <cell r="B16781" t="str">
            <v>CHEMBL203743</v>
          </cell>
        </row>
        <row r="16782">
          <cell r="A16782" t="str">
            <v>X3.5.Diamino.4.phenylazopyrazole</v>
          </cell>
          <cell r="B16782" t="str">
            <v>3,5-Diamino-4-phenylazopyrazole</v>
          </cell>
        </row>
        <row r="16783">
          <cell r="A16783" t="str">
            <v>SureCN10247513</v>
          </cell>
          <cell r="B16783" t="str">
            <v>SureCN10247513</v>
          </cell>
        </row>
        <row r="16784">
          <cell r="A16784" t="str">
            <v>Adenosine.5.Diphosphoribose</v>
          </cell>
          <cell r="B16784" t="str">
            <v>Adenosine-5-Diphosphoribose</v>
          </cell>
        </row>
        <row r="16785">
          <cell r="A16785" t="str">
            <v>WAY.252623</v>
          </cell>
          <cell r="B16785" t="str">
            <v>WAY-252623</v>
          </cell>
        </row>
        <row r="16786">
          <cell r="A16786" t="str">
            <v>D.Leucyl.N..4.Carbamimidoylbenzyl..L.Prolinamide</v>
          </cell>
          <cell r="B16786" t="str">
            <v>D-Leucyl-N-(4-Carbamimidoylbenzyl)-L-Prolinamide</v>
          </cell>
        </row>
        <row r="16787">
          <cell r="A16787" t="str">
            <v>annulin.C</v>
          </cell>
          <cell r="B16787" t="str">
            <v>annulin C</v>
          </cell>
        </row>
        <row r="16788">
          <cell r="A16788" t="str">
            <v>Dichloroallyl.lawsone</v>
          </cell>
          <cell r="B16788" t="str">
            <v>Dichloroallyl lawsone</v>
          </cell>
        </row>
        <row r="16789">
          <cell r="A16789" t="str">
            <v>CHEMBL577283</v>
          </cell>
          <cell r="B16789" t="str">
            <v>CHEMBL577283</v>
          </cell>
        </row>
        <row r="16790">
          <cell r="A16790" t="str">
            <v>AGN.PC.00BKG8</v>
          </cell>
          <cell r="B16790" t="str">
            <v>AGN-PC-00BKG8</v>
          </cell>
        </row>
        <row r="16791">
          <cell r="A16791" t="str">
            <v>X2.5.bis.4.nitrophenyl.thiophene</v>
          </cell>
          <cell r="B16791" t="str">
            <v>2,5-bis(4-nitrophenyl)thiophene</v>
          </cell>
        </row>
        <row r="16792">
          <cell r="A16792" t="str">
            <v>CHEMBL566521</v>
          </cell>
          <cell r="B16792" t="str">
            <v>CHEMBL566521</v>
          </cell>
        </row>
        <row r="16793">
          <cell r="A16793" t="str">
            <v>T6387866</v>
          </cell>
          <cell r="B16793" t="str">
            <v>T6387866</v>
          </cell>
        </row>
        <row r="16794">
          <cell r="A16794" t="str">
            <v>X5.Cyclohexylnorvaline</v>
          </cell>
          <cell r="B16794" t="str">
            <v>5-Cyclohexylnorvaline</v>
          </cell>
        </row>
        <row r="16795">
          <cell r="A16795" t="str">
            <v>CHEMBL425391</v>
          </cell>
          <cell r="B16795" t="str">
            <v>CHEMBL425391</v>
          </cell>
        </row>
        <row r="16796">
          <cell r="A16796" t="str">
            <v>CHEMBL1269883</v>
          </cell>
          <cell r="B16796" t="str">
            <v>CHEMBL1269883</v>
          </cell>
        </row>
        <row r="16797">
          <cell r="A16797" t="str">
            <v>CHEMBL140397</v>
          </cell>
          <cell r="B16797" t="str">
            <v>CHEMBL140397</v>
          </cell>
        </row>
        <row r="16798">
          <cell r="A16798" t="str">
            <v>bis.7..Tacrine</v>
          </cell>
          <cell r="B16798" t="str">
            <v>bis(7)-Tacrine</v>
          </cell>
        </row>
        <row r="16799">
          <cell r="A16799" t="str">
            <v>LY2784544</v>
          </cell>
          <cell r="B16799" t="str">
            <v>LY2784544</v>
          </cell>
        </row>
        <row r="16800">
          <cell r="A16800" t="str">
            <v>Palodesangren.E</v>
          </cell>
          <cell r="B16800" t="str">
            <v>Palodesangren E</v>
          </cell>
        </row>
        <row r="16801">
          <cell r="A16801" t="str">
            <v>Ac.I.CV.Bpa.QDWGAHRC.T</v>
          </cell>
          <cell r="B16801" t="str">
            <v>Ac-I[CV(Bpa)QDWGAHRC]T</v>
          </cell>
        </row>
        <row r="16802">
          <cell r="A16802" t="str">
            <v>X1.Deazaadenosine</v>
          </cell>
          <cell r="B16802" t="str">
            <v>1-Deazaadenosine</v>
          </cell>
        </row>
        <row r="16803">
          <cell r="A16803" t="str">
            <v>CHEMBL356824</v>
          </cell>
          <cell r="B16803" t="str">
            <v>CHEMBL356824</v>
          </cell>
        </row>
        <row r="16804">
          <cell r="A16804" t="str">
            <v>CHEMBL304336</v>
          </cell>
          <cell r="B16804" t="str">
            <v>CHEMBL304336</v>
          </cell>
        </row>
        <row r="16805">
          <cell r="A16805" t="str">
            <v>CHEMBL197632</v>
          </cell>
          <cell r="B16805" t="str">
            <v>CHEMBL197632</v>
          </cell>
        </row>
        <row r="16806">
          <cell r="A16806" t="str">
            <v>CHEMBL596328</v>
          </cell>
          <cell r="B16806" t="str">
            <v>CHEMBL596328</v>
          </cell>
        </row>
        <row r="16807">
          <cell r="A16807" t="str">
            <v>WIN.49596</v>
          </cell>
          <cell r="B16807" t="str">
            <v>WIN-49596</v>
          </cell>
        </row>
        <row r="16808">
          <cell r="A16808" t="str">
            <v>Erismodegib</v>
          </cell>
          <cell r="B16808" t="str">
            <v>Erismodegib</v>
          </cell>
        </row>
        <row r="16809">
          <cell r="A16809" t="str">
            <v>biphenyl.compound.13</v>
          </cell>
          <cell r="B16809" t="str">
            <v>biphenyl compound 13</v>
          </cell>
        </row>
        <row r="16810">
          <cell r="A16810" t="str">
            <v>CHEMBL596714</v>
          </cell>
          <cell r="B16810" t="str">
            <v>CHEMBL596714</v>
          </cell>
        </row>
        <row r="16811">
          <cell r="A16811" t="str">
            <v>CHEMBL366917</v>
          </cell>
          <cell r="B16811" t="str">
            <v>CHEMBL366917</v>
          </cell>
        </row>
        <row r="16812">
          <cell r="A16812" t="str">
            <v>ISONICOTINIC.ACID</v>
          </cell>
          <cell r="B16812" t="str">
            <v>ISONICOTINIC ACID</v>
          </cell>
        </row>
        <row r="16813">
          <cell r="A16813" t="str">
            <v>geranyl.diphosphate</v>
          </cell>
          <cell r="B16813" t="str">
            <v>geranyl-diphosphate</v>
          </cell>
        </row>
        <row r="16814">
          <cell r="A16814" t="str">
            <v>AC..D.PHE.PRO.BOROLYS.OH</v>
          </cell>
          <cell r="B16814" t="str">
            <v>AC-(D)PHE-PRO-BOROLYS-OH</v>
          </cell>
        </row>
        <row r="16815">
          <cell r="A16815" t="str">
            <v>Cyclotheonamide.E5</v>
          </cell>
          <cell r="B16815" t="str">
            <v>Cyclotheonamide E5</v>
          </cell>
        </row>
        <row r="16816">
          <cell r="A16816" t="str">
            <v>CHEMBL409881</v>
          </cell>
          <cell r="B16816" t="str">
            <v>CHEMBL409881</v>
          </cell>
        </row>
        <row r="16817">
          <cell r="A16817" t="str">
            <v>CHEMBL207277</v>
          </cell>
          <cell r="B16817" t="str">
            <v>CHEMBL207277</v>
          </cell>
        </row>
        <row r="16818">
          <cell r="A16818" t="str">
            <v>DNC008097</v>
          </cell>
          <cell r="B16818" t="str">
            <v>DNC008097</v>
          </cell>
        </row>
        <row r="16819">
          <cell r="A16819" t="str">
            <v>CHEMBL482601</v>
          </cell>
          <cell r="B16819" t="str">
            <v>CHEMBL482601</v>
          </cell>
        </row>
        <row r="16820">
          <cell r="A16820" t="str">
            <v>NT.8.13.</v>
          </cell>
          <cell r="B16820" t="str">
            <v>NT(8-13)</v>
          </cell>
        </row>
        <row r="16821">
          <cell r="A16821" t="str">
            <v>FILAMINAST</v>
          </cell>
          <cell r="B16821" t="str">
            <v>FILAMINAST</v>
          </cell>
        </row>
        <row r="16822">
          <cell r="A16822" t="str">
            <v>X1.Phenyl.1H.benzoimidazole</v>
          </cell>
          <cell r="B16822" t="str">
            <v>1-Phenyl-1H-benzoimidazole</v>
          </cell>
        </row>
        <row r="16823">
          <cell r="A16823" t="str">
            <v>X5.6.Dihydroxyindole</v>
          </cell>
          <cell r="B16823" t="str">
            <v>5,6-Dihydroxyindole</v>
          </cell>
        </row>
        <row r="16824">
          <cell r="A16824" t="str">
            <v>X1..3.4.Dichlorobenzyl..1H.indole.2.3.dione</v>
          </cell>
          <cell r="B16824" t="str">
            <v>1-(3,4-Dichlorobenzyl)-1H-indole-2,3-dione</v>
          </cell>
        </row>
        <row r="16825">
          <cell r="A16825" t="str">
            <v>Apoptosis.Activator.2</v>
          </cell>
          <cell r="B16825" t="str">
            <v>Apoptosis Activator 2</v>
          </cell>
        </row>
        <row r="16826">
          <cell r="A16826" t="str">
            <v>CHEMBL281622</v>
          </cell>
          <cell r="B16826" t="str">
            <v>CHEMBL281622</v>
          </cell>
        </row>
        <row r="16827">
          <cell r="A16827" t="str">
            <v>CP.339818</v>
          </cell>
          <cell r="B16827" t="str">
            <v>CP 339818</v>
          </cell>
        </row>
        <row r="16828">
          <cell r="A16828" t="str">
            <v>CHEMBL335914</v>
          </cell>
          <cell r="B16828" t="str">
            <v>CHEMBL335914</v>
          </cell>
        </row>
        <row r="16829">
          <cell r="A16829" t="str">
            <v>LEE011</v>
          </cell>
          <cell r="B16829" t="str">
            <v>LEE011</v>
          </cell>
        </row>
        <row r="16830">
          <cell r="A16830" t="str">
            <v>CHEMBL394602</v>
          </cell>
          <cell r="B16830" t="str">
            <v>CHEMBL394602</v>
          </cell>
        </row>
        <row r="16831">
          <cell r="A16831" t="str">
            <v>SCH.725739</v>
          </cell>
          <cell r="B16831" t="str">
            <v>SCH-725739</v>
          </cell>
        </row>
        <row r="16832">
          <cell r="A16832" t="str">
            <v>CHEMBL399454</v>
          </cell>
          <cell r="B16832" t="str">
            <v>CHEMBL399454</v>
          </cell>
        </row>
        <row r="16833">
          <cell r="A16833" t="str">
            <v>fleroxacin</v>
          </cell>
          <cell r="B16833" t="str">
            <v>fleroxacin</v>
          </cell>
        </row>
        <row r="16834">
          <cell r="A16834" t="str">
            <v>emedastine</v>
          </cell>
          <cell r="B16834" t="str">
            <v>emedastine</v>
          </cell>
        </row>
        <row r="16835">
          <cell r="A16835" t="str">
            <v>DNC000020</v>
          </cell>
          <cell r="B16835" t="str">
            <v>DNC000020</v>
          </cell>
        </row>
        <row r="16836">
          <cell r="A16836" t="str">
            <v>X1..3.Fluorophenyl.piperazine</v>
          </cell>
          <cell r="B16836" t="str">
            <v>1-(3-Fluorophenyl)piperazine</v>
          </cell>
        </row>
        <row r="16837">
          <cell r="A16837" t="str">
            <v>leucettamine.B</v>
          </cell>
          <cell r="B16837" t="str">
            <v>leucettamine B</v>
          </cell>
        </row>
        <row r="16838">
          <cell r="A16838" t="str">
            <v>NSC640559</v>
          </cell>
          <cell r="B16838" t="str">
            <v>NSC640559</v>
          </cell>
        </row>
        <row r="16839">
          <cell r="A16839" t="str">
            <v>CHEMBL471042</v>
          </cell>
          <cell r="B16839" t="str">
            <v>CHEMBL471042</v>
          </cell>
        </row>
        <row r="16840">
          <cell r="A16840" t="str">
            <v>N..5.methyl.1.3.thiazol.2.yl..2.phenylacetamide</v>
          </cell>
          <cell r="B16840" t="str">
            <v>N-(5-methyl-1,3-thiazol-2-yl)-2-phenylacetamide</v>
          </cell>
        </row>
        <row r="16841">
          <cell r="A16841" t="str">
            <v>CHEMBL282003</v>
          </cell>
          <cell r="B16841" t="str">
            <v>CHEMBL282003</v>
          </cell>
        </row>
        <row r="16842">
          <cell r="A16842" t="str">
            <v>X1.benzyl.5.phenyl.1H.imidazole</v>
          </cell>
          <cell r="B16842" t="str">
            <v>1-benzyl-5-phenyl-1H-imidazole</v>
          </cell>
        </row>
        <row r="16843">
          <cell r="A16843" t="str">
            <v>AGN.PC.00EAAD</v>
          </cell>
          <cell r="B16843" t="str">
            <v>AGN-PC-00EAAD</v>
          </cell>
        </row>
        <row r="16844">
          <cell r="A16844" t="str">
            <v>CHEMBL52735</v>
          </cell>
          <cell r="B16844" t="str">
            <v>CHEMBL52735</v>
          </cell>
        </row>
        <row r="16845">
          <cell r="A16845" t="str">
            <v>Cimadronate</v>
          </cell>
          <cell r="B16845" t="str">
            <v>Cimadronate</v>
          </cell>
        </row>
        <row r="16846">
          <cell r="A16846" t="str">
            <v>CHEMBL408777</v>
          </cell>
          <cell r="B16846" t="str">
            <v>CHEMBL408777</v>
          </cell>
        </row>
        <row r="16847">
          <cell r="A16847" t="str">
            <v>TPA.023</v>
          </cell>
          <cell r="B16847" t="str">
            <v>TPA-023</v>
          </cell>
        </row>
        <row r="16848">
          <cell r="A16848" t="str">
            <v>CHEMBL498523</v>
          </cell>
          <cell r="B16848" t="str">
            <v>CHEMBL498523</v>
          </cell>
        </row>
        <row r="16849">
          <cell r="A16849" t="str">
            <v>CHEMBL451734</v>
          </cell>
          <cell r="B16849" t="str">
            <v>CHEMBL451734</v>
          </cell>
        </row>
        <row r="16850">
          <cell r="A16850" t="str">
            <v>CHEMBL61882</v>
          </cell>
          <cell r="B16850" t="str">
            <v>CHEMBL61882</v>
          </cell>
        </row>
        <row r="16851">
          <cell r="A16851" t="str">
            <v>Ledacrine</v>
          </cell>
          <cell r="B16851" t="str">
            <v>Ledacrine</v>
          </cell>
        </row>
        <row r="16852">
          <cell r="A16852" t="str">
            <v>CHEMBL109390</v>
          </cell>
          <cell r="B16852" t="str">
            <v>CHEMBL109390</v>
          </cell>
        </row>
        <row r="16853">
          <cell r="A16853" t="str">
            <v>Rucaparib.phosphate</v>
          </cell>
          <cell r="B16853" t="str">
            <v>Rucaparib phosphate</v>
          </cell>
        </row>
        <row r="16854">
          <cell r="A16854" t="str">
            <v>CHEMBL100765</v>
          </cell>
          <cell r="B16854" t="str">
            <v>CHEMBL100765</v>
          </cell>
        </row>
        <row r="16855">
          <cell r="A16855" t="str">
            <v>CHEMBL302545</v>
          </cell>
          <cell r="B16855" t="str">
            <v>CHEMBL302545</v>
          </cell>
        </row>
        <row r="16856">
          <cell r="A16856" t="str">
            <v>CHEMBL445618</v>
          </cell>
          <cell r="B16856" t="str">
            <v>CHEMBL445618</v>
          </cell>
        </row>
        <row r="16857">
          <cell r="A16857" t="str">
            <v>CHEMBL1094953</v>
          </cell>
          <cell r="B16857" t="str">
            <v>CHEMBL1094953</v>
          </cell>
        </row>
        <row r="16858">
          <cell r="A16858" t="str">
            <v>X.3..1H.Imidazol.1.ylmethyl.phenyl.methanol</v>
          </cell>
          <cell r="B16858" t="str">
            <v>[3-(1H-Imidazol-1-ylmethyl)phenyl]methanol</v>
          </cell>
        </row>
        <row r="16859">
          <cell r="A16859" t="str">
            <v>CHEMBL593963</v>
          </cell>
          <cell r="B16859" t="str">
            <v>CHEMBL593963</v>
          </cell>
        </row>
        <row r="16860">
          <cell r="A16860" t="str">
            <v>AGN.PC.04YVT7</v>
          </cell>
          <cell r="B16860" t="str">
            <v>AGN-PC-04YVT7</v>
          </cell>
        </row>
        <row r="16861">
          <cell r="A16861" t="str">
            <v>CHEMBL438794</v>
          </cell>
          <cell r="B16861" t="str">
            <v>CHEMBL438794</v>
          </cell>
        </row>
        <row r="16862">
          <cell r="A16862" t="str">
            <v>Demotensin.2</v>
          </cell>
          <cell r="B16862" t="str">
            <v>Demotensin 2</v>
          </cell>
        </row>
        <row r="16863">
          <cell r="A16863" t="str">
            <v>Meptazinol</v>
          </cell>
          <cell r="B16863" t="str">
            <v>Meptazinol</v>
          </cell>
        </row>
        <row r="16864">
          <cell r="A16864" t="str">
            <v>Metyrapol</v>
          </cell>
          <cell r="B16864" t="str">
            <v>Metyrapol</v>
          </cell>
        </row>
        <row r="16865">
          <cell r="A16865" t="str">
            <v>UNII.YLE5P531SS</v>
          </cell>
          <cell r="B16865" t="str">
            <v>UNII-YLE5P531SS</v>
          </cell>
        </row>
        <row r="16866">
          <cell r="A16866" t="str">
            <v>PICROTOXIN</v>
          </cell>
          <cell r="B16866" t="str">
            <v>PICROTOXIN</v>
          </cell>
        </row>
        <row r="16867">
          <cell r="A16867" t="str">
            <v>X4..1.Piperazinyl..1H.indole</v>
          </cell>
          <cell r="B16867" t="str">
            <v>4-(1-Piperazinyl)-1H-indole</v>
          </cell>
        </row>
        <row r="16868">
          <cell r="A16868" t="str">
            <v>X.S......Dimethindene.maleate</v>
          </cell>
          <cell r="B16868" t="str">
            <v>(S)-(+)-Dimethindene maleate</v>
          </cell>
        </row>
        <row r="16869">
          <cell r="A16869" t="str">
            <v>CHEMBL270177</v>
          </cell>
          <cell r="B16869" t="str">
            <v>CHEMBL270177</v>
          </cell>
        </row>
        <row r="16870">
          <cell r="A16870" t="str">
            <v>X2.7.Bis.phenylacetamido.anthraquinone</v>
          </cell>
          <cell r="B16870" t="str">
            <v>2,7-Bis(phenylacetamido)anthraquinone</v>
          </cell>
        </row>
        <row r="16871">
          <cell r="A16871" t="str">
            <v>Quinovose</v>
          </cell>
          <cell r="B16871" t="str">
            <v>Quinovose</v>
          </cell>
        </row>
        <row r="16872">
          <cell r="A16872" t="str">
            <v>CHEMBL11516</v>
          </cell>
          <cell r="B16872" t="str">
            <v>CHEMBL11516</v>
          </cell>
        </row>
        <row r="16873">
          <cell r="A16873" t="str">
            <v>Ajulemic.acid</v>
          </cell>
          <cell r="B16873" t="str">
            <v>Ajulemic acid</v>
          </cell>
        </row>
        <row r="16874">
          <cell r="A16874" t="str">
            <v>CNF1010</v>
          </cell>
          <cell r="B16874" t="str">
            <v>CNF1010</v>
          </cell>
        </row>
        <row r="16875">
          <cell r="A16875" t="str">
            <v>CHEMBL198982</v>
          </cell>
          <cell r="B16875" t="str">
            <v>CHEMBL198982</v>
          </cell>
        </row>
        <row r="16876">
          <cell r="A16876" t="str">
            <v>ISOTHIAZOLIDINONE.ANALOG</v>
          </cell>
          <cell r="B16876" t="str">
            <v>ISOTHIAZOLIDINONE ANALOG</v>
          </cell>
        </row>
        <row r="16877">
          <cell r="A16877" t="str">
            <v>CHEMBL515773</v>
          </cell>
          <cell r="B16877" t="str">
            <v>CHEMBL515773</v>
          </cell>
        </row>
        <row r="16878">
          <cell r="A16878" t="str">
            <v>CHEMBL1099039</v>
          </cell>
          <cell r="B16878" t="str">
            <v>CHEMBL1099039</v>
          </cell>
        </row>
        <row r="16879">
          <cell r="A16879" t="str">
            <v>SYMBIOPOLYOL</v>
          </cell>
          <cell r="B16879" t="str">
            <v>SYMBIOPOLYOL</v>
          </cell>
        </row>
        <row r="16880">
          <cell r="A16880" t="str">
            <v>MMI.175</v>
          </cell>
          <cell r="B16880" t="str">
            <v>MMI-175</v>
          </cell>
        </row>
        <row r="16881">
          <cell r="A16881" t="str">
            <v>CHEMBL118944</v>
          </cell>
          <cell r="B16881" t="str">
            <v>CHEMBL118944</v>
          </cell>
        </row>
        <row r="16882">
          <cell r="A16882" t="str">
            <v>X1.2.4.TRIAZOLE.CARBOXAMIDINE</v>
          </cell>
          <cell r="B16882" t="str">
            <v>1,2,4-TRIAZOLE-CARBOXAMIDINE</v>
          </cell>
        </row>
        <row r="16883">
          <cell r="A16883" t="str">
            <v>X2...2.butoxypyrimidin.4.yl.amino.benzoic.Acid</v>
          </cell>
          <cell r="B16883" t="str">
            <v>2-[(2-butoxypyrimidin-4-yl)amino]benzoic Acid</v>
          </cell>
        </row>
        <row r="16884">
          <cell r="A16884" t="str">
            <v>atripliciolidtiglate</v>
          </cell>
          <cell r="B16884" t="str">
            <v>atripliciolidtiglate</v>
          </cell>
        </row>
        <row r="16885">
          <cell r="A16885" t="str">
            <v>Zeven..TN.</v>
          </cell>
          <cell r="B16885" t="str">
            <v>Zeven (TN)</v>
          </cell>
        </row>
        <row r="16886">
          <cell r="A16886" t="str">
            <v>CHEMBL1082497</v>
          </cell>
          <cell r="B16886" t="str">
            <v>CHEMBL1082497</v>
          </cell>
        </row>
        <row r="16887">
          <cell r="A16887" t="str">
            <v>CHEMBL1098229</v>
          </cell>
          <cell r="B16887" t="str">
            <v>CHEMBL1098229</v>
          </cell>
        </row>
        <row r="16888">
          <cell r="A16888" t="str">
            <v>AGN.PC.00BUNE</v>
          </cell>
          <cell r="B16888" t="str">
            <v>AGN-PC-00BUNE</v>
          </cell>
        </row>
        <row r="16889">
          <cell r="A16889" t="str">
            <v>indirubin.5.sulphonate</v>
          </cell>
          <cell r="B16889" t="str">
            <v>indirubin-5-sulphonate</v>
          </cell>
        </row>
        <row r="16890">
          <cell r="A16890" t="str">
            <v>JWH.120</v>
          </cell>
          <cell r="B16890" t="str">
            <v>JWH-120</v>
          </cell>
        </row>
        <row r="16891">
          <cell r="A16891" t="str">
            <v>CHEMBL578782</v>
          </cell>
          <cell r="B16891" t="str">
            <v>CHEMBL578782</v>
          </cell>
        </row>
        <row r="16892">
          <cell r="A16892" t="str">
            <v>CHEMBL112592</v>
          </cell>
          <cell r="B16892" t="str">
            <v>CHEMBL112592</v>
          </cell>
        </row>
        <row r="16893">
          <cell r="A16893" t="str">
            <v>X2..p.Chlorobenzyl.isothiouronium.chloride</v>
          </cell>
          <cell r="B16893" t="str">
            <v>2-(p-Chlorobenzyl)isothiouronium chloride</v>
          </cell>
        </row>
        <row r="16894">
          <cell r="A16894" t="str">
            <v>CHEMBL376183</v>
          </cell>
          <cell r="B16894" t="str">
            <v>CHEMBL376183</v>
          </cell>
        </row>
        <row r="16895">
          <cell r="A16895" t="str">
            <v>Glicondamide</v>
          </cell>
          <cell r="B16895" t="str">
            <v>Glicondamide</v>
          </cell>
        </row>
        <row r="16896">
          <cell r="A16896" t="str">
            <v>CHEMBL370869</v>
          </cell>
          <cell r="B16896" t="str">
            <v>CHEMBL370869</v>
          </cell>
        </row>
        <row r="16897">
          <cell r="A16897" t="str">
            <v>CHEMBL40121</v>
          </cell>
          <cell r="B16897" t="str">
            <v>CHEMBL40121</v>
          </cell>
        </row>
        <row r="16898">
          <cell r="A16898" t="str">
            <v>Spongiadioxin.C</v>
          </cell>
          <cell r="B16898" t="str">
            <v>Spongiadioxin C</v>
          </cell>
        </row>
        <row r="16899">
          <cell r="A16899" t="str">
            <v>CHEMBL239558</v>
          </cell>
          <cell r="B16899" t="str">
            <v>CHEMBL239558</v>
          </cell>
        </row>
        <row r="16900">
          <cell r="A16900" t="str">
            <v>RU90395</v>
          </cell>
          <cell r="B16900" t="str">
            <v>RU90395</v>
          </cell>
        </row>
        <row r="16901">
          <cell r="A16901" t="str">
            <v>GSK.369796</v>
          </cell>
          <cell r="B16901" t="str">
            <v>GSK-369796</v>
          </cell>
        </row>
        <row r="16902">
          <cell r="A16902" t="str">
            <v>CHEMBL1088803</v>
          </cell>
          <cell r="B16902" t="str">
            <v>CHEMBL1088803</v>
          </cell>
        </row>
        <row r="16903">
          <cell r="A16903" t="str">
            <v>BAY.60.7550</v>
          </cell>
          <cell r="B16903" t="str">
            <v>BAY 60-7550</v>
          </cell>
        </row>
        <row r="16904">
          <cell r="A16904" t="str">
            <v>CHEMBL262790</v>
          </cell>
          <cell r="B16904" t="str">
            <v>CHEMBL262790</v>
          </cell>
        </row>
        <row r="16905">
          <cell r="A16905" t="str">
            <v>CHEMBL524538</v>
          </cell>
          <cell r="B16905" t="str">
            <v>CHEMBL524538</v>
          </cell>
        </row>
        <row r="16906">
          <cell r="A16906" t="str">
            <v>CHEMBL414613</v>
          </cell>
          <cell r="B16906" t="str">
            <v>CHEMBL414613</v>
          </cell>
        </row>
        <row r="16907">
          <cell r="A16907" t="str">
            <v>CHEMBL224340</v>
          </cell>
          <cell r="B16907" t="str">
            <v>CHEMBL224340</v>
          </cell>
        </row>
        <row r="16908">
          <cell r="A16908" t="str">
            <v>CHEMBL413727</v>
          </cell>
          <cell r="B16908" t="str">
            <v>CHEMBL413727</v>
          </cell>
        </row>
        <row r="16909">
          <cell r="A16909" t="str">
            <v>CHEMBL105487</v>
          </cell>
          <cell r="B16909" t="str">
            <v>CHEMBL105487</v>
          </cell>
        </row>
        <row r="16910">
          <cell r="A16910" t="str">
            <v>CHEMBL393079</v>
          </cell>
          <cell r="B16910" t="str">
            <v>CHEMBL393079</v>
          </cell>
        </row>
        <row r="16911">
          <cell r="A16911" t="str">
            <v>De.O.Sulfonated.Kotalanol</v>
          </cell>
          <cell r="B16911" t="str">
            <v>De-O-Sulfonated Kotalanol</v>
          </cell>
        </row>
        <row r="16912">
          <cell r="A16912" t="str">
            <v>N.N.Dimethyl.2.2.2.triphenylacetamide</v>
          </cell>
          <cell r="B16912" t="str">
            <v>N,N-Dimethyl-2,2,2-triphenylacetamide</v>
          </cell>
        </row>
        <row r="16913">
          <cell r="A16913" t="str">
            <v>CHEMBL358133</v>
          </cell>
          <cell r="B16913" t="str">
            <v>CHEMBL358133</v>
          </cell>
        </row>
        <row r="16914">
          <cell r="A16914" t="str">
            <v>CHEMBL1098686</v>
          </cell>
          <cell r="B16914" t="str">
            <v>CHEMBL1098686</v>
          </cell>
        </row>
        <row r="16915">
          <cell r="A16915" t="str">
            <v>CHEMBL464577</v>
          </cell>
          <cell r="B16915" t="str">
            <v>CHEMBL464577</v>
          </cell>
        </row>
        <row r="16916">
          <cell r="A16916" t="str">
            <v>X1.4.Diethoxybenzene</v>
          </cell>
          <cell r="B16916" t="str">
            <v>1,4-Diethoxybenzene</v>
          </cell>
        </row>
        <row r="16917">
          <cell r="A16917" t="str">
            <v>X5.nitroindirubin.3..oxime</v>
          </cell>
          <cell r="B16917" t="str">
            <v>5-nitroindirubin-3'-oxime</v>
          </cell>
        </row>
        <row r="16918">
          <cell r="A16918" t="str">
            <v>CHEMBL211688</v>
          </cell>
          <cell r="B16918" t="str">
            <v>CHEMBL211688</v>
          </cell>
        </row>
        <row r="16919">
          <cell r="A16919" t="str">
            <v>CHEMBL579201</v>
          </cell>
          <cell r="B16919" t="str">
            <v>CHEMBL579201</v>
          </cell>
        </row>
        <row r="16920">
          <cell r="A16920" t="str">
            <v>CHEMBL341766</v>
          </cell>
          <cell r="B16920" t="str">
            <v>CHEMBL341766</v>
          </cell>
        </row>
        <row r="16921">
          <cell r="A16921" t="str">
            <v>cremastrine</v>
          </cell>
          <cell r="B16921" t="str">
            <v>cremastrine</v>
          </cell>
        </row>
        <row r="16922">
          <cell r="A16922" t="str">
            <v>CHEMBL259293</v>
          </cell>
          <cell r="B16922" t="str">
            <v>CHEMBL259293</v>
          </cell>
        </row>
        <row r="16923">
          <cell r="A16923" t="str">
            <v>X5.Hydroxyindole.3.acetic.acid</v>
          </cell>
          <cell r="B16923" t="str">
            <v>5-Hydroxyindole-3-acetic acid</v>
          </cell>
        </row>
        <row r="16924">
          <cell r="A16924" t="str">
            <v>CHEMBL87258</v>
          </cell>
          <cell r="B16924" t="str">
            <v>CHEMBL87258</v>
          </cell>
        </row>
        <row r="16925">
          <cell r="A16925" t="str">
            <v>Amino.acid.analog..4f</v>
          </cell>
          <cell r="B16925" t="str">
            <v>Amino acid analog, 4f</v>
          </cell>
        </row>
        <row r="16926">
          <cell r="A16926" t="str">
            <v>X2.7.Bis.cyclopentanecarbonamido.anthraquinone</v>
          </cell>
          <cell r="B16926" t="str">
            <v>2,7-Bis(cyclopentanecarbonamido)anthraquinone</v>
          </cell>
        </row>
        <row r="16927">
          <cell r="A16927" t="str">
            <v>CHEMBL389884</v>
          </cell>
          <cell r="B16927" t="str">
            <v>CHEMBL389884</v>
          </cell>
        </row>
        <row r="16928">
          <cell r="A16928" t="str">
            <v>CHEMBL499124</v>
          </cell>
          <cell r="B16928" t="str">
            <v>CHEMBL499124</v>
          </cell>
        </row>
        <row r="16929">
          <cell r="A16929" t="str">
            <v>CHEMBL448620</v>
          </cell>
          <cell r="B16929" t="str">
            <v>CHEMBL448620</v>
          </cell>
        </row>
        <row r="16930">
          <cell r="A16930" t="str">
            <v>CHEMBL521026</v>
          </cell>
          <cell r="B16930" t="str">
            <v>CHEMBL521026</v>
          </cell>
        </row>
        <row r="16931">
          <cell r="A16931" t="str">
            <v>cd564</v>
          </cell>
          <cell r="B16931" t="str">
            <v>cd564</v>
          </cell>
        </row>
        <row r="16932">
          <cell r="A16932" t="str">
            <v>CHEMBL384760</v>
          </cell>
          <cell r="B16932" t="str">
            <v>CHEMBL384760</v>
          </cell>
        </row>
        <row r="16933">
          <cell r="A16933" t="str">
            <v>ST50113084</v>
          </cell>
          <cell r="B16933" t="str">
            <v>ST50113084</v>
          </cell>
        </row>
        <row r="16934">
          <cell r="A16934" t="str">
            <v>SureCN5750612</v>
          </cell>
          <cell r="B16934" t="str">
            <v>SureCN5750612</v>
          </cell>
        </row>
        <row r="16935">
          <cell r="A16935" t="str">
            <v>SureCN568027</v>
          </cell>
          <cell r="B16935" t="str">
            <v>SureCN568027</v>
          </cell>
        </row>
        <row r="16936">
          <cell r="A16936" t="str">
            <v>CHEMBL383307</v>
          </cell>
          <cell r="B16936" t="str">
            <v>CHEMBL383307</v>
          </cell>
        </row>
        <row r="16937">
          <cell r="A16937" t="str">
            <v>CHEMBL368304</v>
          </cell>
          <cell r="B16937" t="str">
            <v>CHEMBL368304</v>
          </cell>
        </row>
        <row r="16938">
          <cell r="A16938" t="str">
            <v>dipeptide.derived.nitrile..5</v>
          </cell>
          <cell r="B16938" t="str">
            <v>dipeptide-derived nitrile, 5</v>
          </cell>
        </row>
        <row r="16939">
          <cell r="A16939" t="str">
            <v>Kodaistatin.A</v>
          </cell>
          <cell r="B16939" t="str">
            <v>Kodaistatin A</v>
          </cell>
        </row>
        <row r="16940">
          <cell r="A16940" t="str">
            <v>Evatanepag</v>
          </cell>
          <cell r="B16940" t="str">
            <v>Evatanepag</v>
          </cell>
        </row>
        <row r="16941">
          <cell r="A16941" t="str">
            <v>CHEMBL427617</v>
          </cell>
          <cell r="B16941" t="str">
            <v>CHEMBL427617</v>
          </cell>
        </row>
        <row r="16942">
          <cell r="A16942" t="str">
            <v>UNII.R1SIA15KZ1</v>
          </cell>
          <cell r="B16942" t="str">
            <v>UNII-R1SIA15KZ1</v>
          </cell>
        </row>
        <row r="16943">
          <cell r="A16943" t="str">
            <v>CHEMBL272040</v>
          </cell>
          <cell r="B16943" t="str">
            <v>CHEMBL272040</v>
          </cell>
        </row>
        <row r="16944">
          <cell r="A16944" t="str">
            <v>CHEMBL608532</v>
          </cell>
          <cell r="B16944" t="str">
            <v>CHEMBL608532</v>
          </cell>
        </row>
        <row r="16945">
          <cell r="A16945" t="str">
            <v>CHEMBL262598</v>
          </cell>
          <cell r="B16945" t="str">
            <v>CHEMBL262598</v>
          </cell>
        </row>
        <row r="16946">
          <cell r="A16946" t="str">
            <v>CHEMBL440542</v>
          </cell>
          <cell r="B16946" t="str">
            <v>CHEMBL440542</v>
          </cell>
        </row>
        <row r="16947">
          <cell r="A16947" t="str">
            <v>CHEMBL105612</v>
          </cell>
          <cell r="B16947" t="str">
            <v>CHEMBL105612</v>
          </cell>
        </row>
        <row r="16948">
          <cell r="A16948" t="str">
            <v>TOSYL.D.PROLINE</v>
          </cell>
          <cell r="B16948" t="str">
            <v>TOSYL-D-PROLINE</v>
          </cell>
        </row>
        <row r="16949">
          <cell r="A16949" t="str">
            <v>trimeprazine</v>
          </cell>
          <cell r="B16949" t="str">
            <v>trimeprazine</v>
          </cell>
        </row>
        <row r="16950">
          <cell r="A16950" t="str">
            <v>X.5..PYRIDIN.3.YL.FURAN.2.YL.METHANAMINE</v>
          </cell>
          <cell r="B16950" t="str">
            <v>(5-(PYRIDIN-3-YL)FURAN-2-YL)METHANAMINE</v>
          </cell>
        </row>
        <row r="16951">
          <cell r="A16951" t="str">
            <v>CHEMBL99509</v>
          </cell>
          <cell r="B16951" t="str">
            <v>CHEMBL99509</v>
          </cell>
        </row>
        <row r="16952">
          <cell r="A16952" t="str">
            <v>SCH.44342</v>
          </cell>
          <cell r="B16952" t="str">
            <v>SCH-44342</v>
          </cell>
        </row>
        <row r="16953">
          <cell r="A16953" t="str">
            <v>Quilostigmine</v>
          </cell>
          <cell r="B16953" t="str">
            <v>Quilostigmine</v>
          </cell>
        </row>
        <row r="16954">
          <cell r="A16954" t="str">
            <v>X6.bromo.N..3.chlorophenyl.quinazolin.4.amine</v>
          </cell>
          <cell r="B16954" t="str">
            <v>6-bromo-N-(3-chlorophenyl)quinazolin-4-amine</v>
          </cell>
        </row>
        <row r="16955">
          <cell r="A16955" t="str">
            <v>Mulberrofuran.D</v>
          </cell>
          <cell r="B16955" t="str">
            <v>Mulberrofuran D</v>
          </cell>
        </row>
        <row r="16956">
          <cell r="A16956" t="str">
            <v>X3.phenanthren.9.ylpyridine</v>
          </cell>
          <cell r="B16956" t="str">
            <v>3-phenanthren-9-ylpyridine</v>
          </cell>
        </row>
        <row r="16957">
          <cell r="A16957" t="str">
            <v>TETRAETHYLENE.GLYCOL</v>
          </cell>
          <cell r="B16957" t="str">
            <v>TETRAETHYLENE GLYCOL</v>
          </cell>
        </row>
        <row r="16958">
          <cell r="A16958" t="str">
            <v>CHEMBL319118</v>
          </cell>
          <cell r="B16958" t="str">
            <v>CHEMBL319118</v>
          </cell>
        </row>
        <row r="16959">
          <cell r="A16959" t="str">
            <v>CHEMBL223381</v>
          </cell>
          <cell r="B16959" t="str">
            <v>CHEMBL223381</v>
          </cell>
        </row>
        <row r="16960">
          <cell r="A16960" t="str">
            <v>PRX.08066</v>
          </cell>
          <cell r="B16960" t="str">
            <v>PRX-08066</v>
          </cell>
        </row>
        <row r="16961">
          <cell r="A16961" t="str">
            <v>Biricodar</v>
          </cell>
          <cell r="B16961" t="str">
            <v>Biricodar</v>
          </cell>
        </row>
        <row r="16962">
          <cell r="A16962" t="str">
            <v>CHEMBL186985</v>
          </cell>
          <cell r="B16962" t="str">
            <v>CHEMBL186985</v>
          </cell>
        </row>
        <row r="16963">
          <cell r="A16963" t="str">
            <v>Grandisine.C</v>
          </cell>
          <cell r="B16963" t="str">
            <v>Grandisine C</v>
          </cell>
        </row>
        <row r="16964">
          <cell r="A16964" t="str">
            <v>Cosalane</v>
          </cell>
          <cell r="B16964" t="str">
            <v>Cosalane</v>
          </cell>
        </row>
        <row r="16965">
          <cell r="A16965" t="str">
            <v>A.123189</v>
          </cell>
          <cell r="B16965" t="str">
            <v>A-123189</v>
          </cell>
        </row>
        <row r="16966">
          <cell r="A16966" t="str">
            <v>N.hydroxysulfamide</v>
          </cell>
          <cell r="B16966" t="str">
            <v>N-hydroxysulfamide</v>
          </cell>
        </row>
        <row r="16967">
          <cell r="A16967" t="str">
            <v>Jalyn</v>
          </cell>
          <cell r="B16967" t="str">
            <v>Jalyn</v>
          </cell>
        </row>
        <row r="16968">
          <cell r="A16968" t="str">
            <v>CHEMBL435919</v>
          </cell>
          <cell r="B16968" t="str">
            <v>CHEMBL435919</v>
          </cell>
        </row>
        <row r="16969">
          <cell r="A16969" t="str">
            <v>Dynorphins</v>
          </cell>
          <cell r="B16969" t="str">
            <v>Dynorphins</v>
          </cell>
        </row>
        <row r="16970">
          <cell r="A16970" t="str">
            <v>AC1LE3DF</v>
          </cell>
          <cell r="B16970" t="str">
            <v>AC1LE3DF</v>
          </cell>
        </row>
        <row r="16971">
          <cell r="A16971" t="str">
            <v>CHEMBL246595</v>
          </cell>
          <cell r="B16971" t="str">
            <v>CHEMBL246595</v>
          </cell>
        </row>
        <row r="16972">
          <cell r="A16972" t="str">
            <v>CHEMBL107938</v>
          </cell>
          <cell r="B16972" t="str">
            <v>CHEMBL107938</v>
          </cell>
        </row>
        <row r="16973">
          <cell r="A16973" t="str">
            <v>CHEMBL118462</v>
          </cell>
          <cell r="B16973" t="str">
            <v>CHEMBL118462</v>
          </cell>
        </row>
        <row r="16974">
          <cell r="A16974" t="str">
            <v>Leucettamine.A</v>
          </cell>
          <cell r="B16974" t="str">
            <v>Leucettamine A</v>
          </cell>
        </row>
        <row r="16975">
          <cell r="A16975" t="str">
            <v>CHEMBL379981</v>
          </cell>
          <cell r="B16975" t="str">
            <v>CHEMBL379981</v>
          </cell>
        </row>
        <row r="16976">
          <cell r="A16976" t="str">
            <v>PG.01037</v>
          </cell>
          <cell r="B16976" t="str">
            <v>PG-01037</v>
          </cell>
        </row>
        <row r="16977">
          <cell r="A16977" t="str">
            <v>CHEMBL174414</v>
          </cell>
          <cell r="B16977" t="str">
            <v>CHEMBL174414</v>
          </cell>
        </row>
        <row r="16978">
          <cell r="A16978" t="str">
            <v>X1.2.3.4.tetrahydroisoquinolin.7.ol</v>
          </cell>
          <cell r="B16978" t="str">
            <v>1,2,3,4-tetrahydroisoquinolin-7-ol</v>
          </cell>
        </row>
        <row r="16979">
          <cell r="A16979" t="str">
            <v>CHEMBL1223815</v>
          </cell>
          <cell r="B16979" t="str">
            <v>CHEMBL1223815</v>
          </cell>
        </row>
        <row r="16980">
          <cell r="A16980" t="str">
            <v>Talniflumate</v>
          </cell>
          <cell r="B16980" t="str">
            <v>Talniflumate</v>
          </cell>
        </row>
        <row r="16981">
          <cell r="A16981" t="str">
            <v>CHEMBL461268</v>
          </cell>
          <cell r="B16981" t="str">
            <v>CHEMBL461268</v>
          </cell>
        </row>
        <row r="16982">
          <cell r="A16982" t="str">
            <v>X1H.1.2.4.Triazole</v>
          </cell>
          <cell r="B16982" t="str">
            <v>1H-1,2,4-Triazole</v>
          </cell>
        </row>
        <row r="16983">
          <cell r="A16983" t="str">
            <v>L.Ala.L.boroPro</v>
          </cell>
          <cell r="B16983" t="str">
            <v>L-Ala-L-boroPro</v>
          </cell>
        </row>
        <row r="16984">
          <cell r="A16984" t="str">
            <v>benalfocin</v>
          </cell>
          <cell r="B16984" t="str">
            <v>benalfocin</v>
          </cell>
        </row>
        <row r="16985">
          <cell r="A16985" t="str">
            <v>N..1.3.4.Thiadiazol.2.yl.benzamide</v>
          </cell>
          <cell r="B16985" t="str">
            <v>N-(1,3,4-Thiadiazol-2-yl)benzamide</v>
          </cell>
        </row>
        <row r="16986">
          <cell r="A16986" t="str">
            <v>CHEMBL364089</v>
          </cell>
          <cell r="B16986" t="str">
            <v>CHEMBL364089</v>
          </cell>
        </row>
        <row r="16987">
          <cell r="A16987" t="str">
            <v>CHEMBL745</v>
          </cell>
          <cell r="B16987" t="str">
            <v>CHEMBL745</v>
          </cell>
        </row>
        <row r="16988">
          <cell r="A16988" t="str">
            <v>Tonapofylline</v>
          </cell>
          <cell r="B16988" t="str">
            <v>Tonapofylline</v>
          </cell>
        </row>
        <row r="16989">
          <cell r="A16989" t="str">
            <v>CHEMBL93850</v>
          </cell>
          <cell r="B16989" t="str">
            <v>CHEMBL93850</v>
          </cell>
        </row>
        <row r="16990">
          <cell r="A16990" t="str">
            <v>p.Hydroxyphenethyl.trans.ferulate</v>
          </cell>
          <cell r="B16990" t="str">
            <v>p-Hydroxyphenethyl trans-ferulate</v>
          </cell>
        </row>
        <row r="16991">
          <cell r="A16991" t="str">
            <v>CHEMBL30161</v>
          </cell>
          <cell r="B16991" t="str">
            <v>CHEMBL30161</v>
          </cell>
        </row>
        <row r="16992">
          <cell r="A16992" t="str">
            <v>X1..4.hexylphenyl..3..propylamino.propan.1.one</v>
          </cell>
          <cell r="B16992" t="str">
            <v>1-(4-hexylphenyl)-3-(propylamino)propan-1-one</v>
          </cell>
        </row>
        <row r="16993">
          <cell r="A16993" t="str">
            <v>CHEMBL1097014</v>
          </cell>
          <cell r="B16993" t="str">
            <v>CHEMBL1097014</v>
          </cell>
        </row>
        <row r="16994">
          <cell r="A16994" t="str">
            <v>CHEMBL224623</v>
          </cell>
          <cell r="B16994" t="str">
            <v>CHEMBL224623</v>
          </cell>
        </row>
        <row r="16995">
          <cell r="A16995" t="str">
            <v>CHEMBL6708</v>
          </cell>
          <cell r="B16995" t="str">
            <v>CHEMBL6708</v>
          </cell>
        </row>
        <row r="16996">
          <cell r="A16996" t="str">
            <v>X1H.Indene.1.2.3H..dione</v>
          </cell>
          <cell r="B16996" t="str">
            <v>1H-Indene-1,2(3H)-dione</v>
          </cell>
        </row>
        <row r="16997">
          <cell r="A16997" t="str">
            <v>SureCN4854498</v>
          </cell>
          <cell r="B16997" t="str">
            <v>SureCN4854498</v>
          </cell>
        </row>
        <row r="16998">
          <cell r="A16998" t="str">
            <v>ethyl.7.hydroxy.2.oxo.2H.chromene.3.carboxylate</v>
          </cell>
          <cell r="B16998" t="str">
            <v>ethyl 7-hydroxy-2-oxo-2H-chromene-3-carboxylate</v>
          </cell>
        </row>
        <row r="16999">
          <cell r="A16999" t="str">
            <v>CHEMBL194873</v>
          </cell>
          <cell r="B16999" t="str">
            <v>CHEMBL194873</v>
          </cell>
        </row>
        <row r="17000">
          <cell r="A17000" t="str">
            <v>CCNCSSKWCRAHSRCC</v>
          </cell>
          <cell r="B17000" t="str">
            <v>CCNCSSKWCRAHSRCC</v>
          </cell>
        </row>
        <row r="17001">
          <cell r="A17001" t="str">
            <v>PELDESINE</v>
          </cell>
          <cell r="B17001" t="str">
            <v>PELDESINE</v>
          </cell>
        </row>
        <row r="17002">
          <cell r="A17002" t="str">
            <v>CHEMBL331784</v>
          </cell>
          <cell r="B17002" t="str">
            <v>CHEMBL331784</v>
          </cell>
        </row>
        <row r="17003">
          <cell r="A17003" t="str">
            <v>CHEMBL213754</v>
          </cell>
          <cell r="B17003" t="str">
            <v>CHEMBL213754</v>
          </cell>
        </row>
        <row r="17004">
          <cell r="A17004" t="str">
            <v>X2.Mercaptomethylglutaric.acid</v>
          </cell>
          <cell r="B17004" t="str">
            <v>2-Mercaptomethylglutaric acid</v>
          </cell>
        </row>
        <row r="17005">
          <cell r="A17005" t="str">
            <v>Dihydroergotamine.mesylate</v>
          </cell>
          <cell r="B17005" t="str">
            <v>Dihydroergotamine mesylate</v>
          </cell>
        </row>
        <row r="17006">
          <cell r="A17006" t="str">
            <v>Dihydroergotamine.methanesulfonate</v>
          </cell>
          <cell r="B17006" t="str">
            <v>Dihydroergotamine methanesulfonate</v>
          </cell>
        </row>
        <row r="17007">
          <cell r="A17007" t="str">
            <v>CHEMBL271899</v>
          </cell>
          <cell r="B17007" t="str">
            <v>CHEMBL271899</v>
          </cell>
        </row>
        <row r="17008">
          <cell r="A17008" t="str">
            <v>CHEMBL265630</v>
          </cell>
          <cell r="B17008" t="str">
            <v>CHEMBL265630</v>
          </cell>
        </row>
        <row r="17009">
          <cell r="A17009" t="str">
            <v>CHEMBL12062</v>
          </cell>
          <cell r="B17009" t="str">
            <v>CHEMBL12062</v>
          </cell>
        </row>
        <row r="17010">
          <cell r="A17010" t="str">
            <v>Suam.1221</v>
          </cell>
          <cell r="B17010" t="str">
            <v>Suam-1221</v>
          </cell>
        </row>
        <row r="17011">
          <cell r="A17011" t="str">
            <v>DPR000041</v>
          </cell>
          <cell r="B17011" t="str">
            <v>DPR000041</v>
          </cell>
        </row>
        <row r="17012">
          <cell r="A17012" t="str">
            <v>CHEMBL393675</v>
          </cell>
          <cell r="B17012" t="str">
            <v>CHEMBL393675</v>
          </cell>
        </row>
        <row r="17013">
          <cell r="A17013" t="str">
            <v>Chlorproguanil</v>
          </cell>
          <cell r="B17013" t="str">
            <v>Chlorproguanil</v>
          </cell>
        </row>
        <row r="17014">
          <cell r="A17014" t="str">
            <v>X2..2.Chlorophenyl..2.morpholin.4.ylethylamine</v>
          </cell>
          <cell r="B17014" t="str">
            <v>2-(2-Chlorophenyl)-2-morpholin-4-ylethylamine</v>
          </cell>
        </row>
        <row r="17015">
          <cell r="A17015" t="str">
            <v>AGN.PC.0MVSJ7</v>
          </cell>
          <cell r="B17015" t="str">
            <v>AGN-PC-0MVSJ7</v>
          </cell>
        </row>
        <row r="17016">
          <cell r="A17016" t="str">
            <v>CHEMBL578815</v>
          </cell>
          <cell r="B17016" t="str">
            <v>CHEMBL578815</v>
          </cell>
        </row>
        <row r="17017">
          <cell r="A17017" t="str">
            <v>CHEMBL507970</v>
          </cell>
          <cell r="B17017" t="str">
            <v>CHEMBL507970</v>
          </cell>
        </row>
        <row r="17018">
          <cell r="A17018" t="str">
            <v>CHEMBL186921</v>
          </cell>
          <cell r="B17018" t="str">
            <v>CHEMBL186921</v>
          </cell>
        </row>
        <row r="17019">
          <cell r="A17019" t="str">
            <v>UNII.X2S52Z1DY9</v>
          </cell>
          <cell r="B17019" t="str">
            <v>UNII-X2S52Z1DY9</v>
          </cell>
        </row>
        <row r="17020">
          <cell r="A17020" t="str">
            <v>CHEMBL481162</v>
          </cell>
          <cell r="B17020" t="str">
            <v>CHEMBL481162</v>
          </cell>
        </row>
        <row r="17021">
          <cell r="A17021" t="str">
            <v>X7.hydroxycostunolide</v>
          </cell>
          <cell r="B17021" t="str">
            <v>7-hydroxycostunolide</v>
          </cell>
        </row>
        <row r="17022">
          <cell r="A17022" t="str">
            <v>CEP.5104</v>
          </cell>
          <cell r="B17022" t="str">
            <v>CEP-5104</v>
          </cell>
        </row>
        <row r="17023">
          <cell r="A17023" t="str">
            <v>CHEMBL458639</v>
          </cell>
          <cell r="B17023" t="str">
            <v>CHEMBL458639</v>
          </cell>
        </row>
        <row r="17024">
          <cell r="A17024" t="str">
            <v>CHEMBL390882</v>
          </cell>
          <cell r="B17024" t="str">
            <v>CHEMBL390882</v>
          </cell>
        </row>
        <row r="17025">
          <cell r="A17025" t="str">
            <v>CHEMBL68185</v>
          </cell>
          <cell r="B17025" t="str">
            <v>CHEMBL68185</v>
          </cell>
        </row>
        <row r="17026">
          <cell r="A17026" t="str">
            <v>ABT.670</v>
          </cell>
          <cell r="B17026" t="str">
            <v>ABT-670</v>
          </cell>
        </row>
        <row r="17027">
          <cell r="A17027" t="str">
            <v>CHEMBL597064</v>
          </cell>
          <cell r="B17027" t="str">
            <v>CHEMBL597064</v>
          </cell>
        </row>
        <row r="17028">
          <cell r="A17028" t="str">
            <v>CHEMBL378251</v>
          </cell>
          <cell r="B17028" t="str">
            <v>CHEMBL378251</v>
          </cell>
        </row>
        <row r="17029">
          <cell r="A17029" t="str">
            <v>N.Acetyl.DL.methionine</v>
          </cell>
          <cell r="B17029" t="str">
            <v>N-Acetyl-DL-methionine</v>
          </cell>
        </row>
        <row r="17030">
          <cell r="A17030" t="str">
            <v>CHEMBL402615</v>
          </cell>
          <cell r="B17030" t="str">
            <v>CHEMBL402615</v>
          </cell>
        </row>
        <row r="17031">
          <cell r="A17031" t="str">
            <v>CHEMBL59389</v>
          </cell>
          <cell r="B17031" t="str">
            <v>CHEMBL59389</v>
          </cell>
        </row>
        <row r="17032">
          <cell r="A17032" t="str">
            <v>coumermycin.a1</v>
          </cell>
          <cell r="B17032" t="str">
            <v>coumermycin a1</v>
          </cell>
        </row>
        <row r="17033">
          <cell r="A17033" t="str">
            <v>CHEMBL1269401</v>
          </cell>
          <cell r="B17033" t="str">
            <v>CHEMBL1269401</v>
          </cell>
        </row>
        <row r="17034">
          <cell r="A17034" t="str">
            <v>Pemirolast</v>
          </cell>
          <cell r="B17034" t="str">
            <v>Pemirolast</v>
          </cell>
        </row>
        <row r="17035">
          <cell r="A17035" t="str">
            <v>X4.5.dichloro.1H.indole.2.3.dione</v>
          </cell>
          <cell r="B17035" t="str">
            <v>4,5-dichloro-1H-indole-2,3-dione</v>
          </cell>
        </row>
        <row r="17036">
          <cell r="A17036" t="str">
            <v>X4..4..2..3.4.dihydro.1H.isochromen.1.yl.ethyl.piperazin.1.yl.benzenesulfonamide</v>
          </cell>
          <cell r="B17036" t="str">
            <v>4-[4-[2-(3,4-dihydro-1H-isochromen-1-yl)ethyl]piperazin-1-yl]benzenesulfonamide</v>
          </cell>
        </row>
        <row r="17037">
          <cell r="A17037" t="str">
            <v>Sulfamide</v>
          </cell>
          <cell r="B17037" t="str">
            <v>Sulfamide</v>
          </cell>
        </row>
        <row r="17038">
          <cell r="A17038" t="str">
            <v>CHEMBL286224</v>
          </cell>
          <cell r="B17038" t="str">
            <v>CHEMBL286224</v>
          </cell>
        </row>
        <row r="17039">
          <cell r="A17039" t="str">
            <v>DIFLUOROMETHIONINE</v>
          </cell>
          <cell r="B17039" t="str">
            <v>DIFLUOROMETHIONINE</v>
          </cell>
        </row>
        <row r="17040">
          <cell r="A17040" t="str">
            <v>TALBUTAL</v>
          </cell>
          <cell r="B17040" t="str">
            <v>TALBUTAL</v>
          </cell>
        </row>
        <row r="17041">
          <cell r="A17041" t="str">
            <v>NSC.368280</v>
          </cell>
          <cell r="B17041" t="str">
            <v>NSC-368280</v>
          </cell>
        </row>
        <row r="17042">
          <cell r="A17042" t="str">
            <v>X4.Bromophenylboronic.acid</v>
          </cell>
          <cell r="B17042" t="str">
            <v>4-Bromophenylboronic acid</v>
          </cell>
        </row>
        <row r="17043">
          <cell r="A17043" t="str">
            <v>CHEMBL219135</v>
          </cell>
          <cell r="B17043" t="str">
            <v>CHEMBL219135</v>
          </cell>
        </row>
        <row r="17044">
          <cell r="A17044" t="str">
            <v>CHEMBL478671</v>
          </cell>
          <cell r="B17044" t="str">
            <v>CHEMBL478671</v>
          </cell>
        </row>
        <row r="17045">
          <cell r="A17045" t="str">
            <v>CHEMBL109654</v>
          </cell>
          <cell r="B17045" t="str">
            <v>CHEMBL109654</v>
          </cell>
        </row>
        <row r="17046">
          <cell r="A17046" t="str">
            <v>cambinol</v>
          </cell>
          <cell r="B17046" t="str">
            <v>cambinol</v>
          </cell>
        </row>
        <row r="17047">
          <cell r="A17047" t="str">
            <v>SureCN1180152</v>
          </cell>
          <cell r="B17047" t="str">
            <v>SureCN1180152</v>
          </cell>
        </row>
        <row r="17048">
          <cell r="A17048" t="str">
            <v>HS378</v>
          </cell>
          <cell r="B17048" t="str">
            <v>HS378</v>
          </cell>
        </row>
        <row r="17049">
          <cell r="A17049" t="str">
            <v>CHEMBL360330</v>
          </cell>
          <cell r="B17049" t="str">
            <v>CHEMBL360330</v>
          </cell>
        </row>
        <row r="17050">
          <cell r="A17050" t="str">
            <v>CHEMBL326741</v>
          </cell>
          <cell r="B17050" t="str">
            <v>CHEMBL326741</v>
          </cell>
        </row>
        <row r="17051">
          <cell r="A17051" t="str">
            <v>CHEMBL191091</v>
          </cell>
          <cell r="B17051" t="str">
            <v>CHEMBL191091</v>
          </cell>
        </row>
        <row r="17052">
          <cell r="A17052" t="str">
            <v>miller.9E.enolide</v>
          </cell>
          <cell r="B17052" t="str">
            <v>miller-9E-enolide</v>
          </cell>
        </row>
        <row r="17053">
          <cell r="A17053" t="str">
            <v>CHEMBL167372</v>
          </cell>
          <cell r="B17053" t="str">
            <v>CHEMBL167372</v>
          </cell>
        </row>
        <row r="17054">
          <cell r="A17054" t="str">
            <v>CHEMBL189428</v>
          </cell>
          <cell r="B17054" t="str">
            <v>CHEMBL189428</v>
          </cell>
        </row>
        <row r="17055">
          <cell r="A17055" t="str">
            <v>Ethyl.dihydrogen.phosphate</v>
          </cell>
          <cell r="B17055" t="str">
            <v>Ethyl dihydrogen phosphate</v>
          </cell>
        </row>
        <row r="17056">
          <cell r="A17056" t="str">
            <v>CHEMBL199982</v>
          </cell>
          <cell r="B17056" t="str">
            <v>CHEMBL199982</v>
          </cell>
        </row>
        <row r="17057">
          <cell r="A17057" t="str">
            <v>CHEMBL345732</v>
          </cell>
          <cell r="B17057" t="str">
            <v>CHEMBL345732</v>
          </cell>
        </row>
        <row r="17058">
          <cell r="A17058" t="str">
            <v>CHEMBL1213721</v>
          </cell>
          <cell r="B17058" t="str">
            <v>CHEMBL1213721</v>
          </cell>
        </row>
        <row r="17059">
          <cell r="A17059" t="str">
            <v>N..4.sulfamoylphenyl..1H.indazole.3.carboxamide</v>
          </cell>
          <cell r="B17059" t="str">
            <v>N-(4-sulfamoylphenyl)-1H-indazole-3-carboxamide</v>
          </cell>
        </row>
        <row r="17060">
          <cell r="A17060" t="str">
            <v>CHEMBL559130</v>
          </cell>
          <cell r="B17060" t="str">
            <v>CHEMBL559130</v>
          </cell>
        </row>
        <row r="17061">
          <cell r="A17061" t="str">
            <v>Naluzotan</v>
          </cell>
          <cell r="B17061" t="str">
            <v>Naluzotan</v>
          </cell>
        </row>
        <row r="17062">
          <cell r="A17062" t="str">
            <v>CHEMBL295066</v>
          </cell>
          <cell r="B17062" t="str">
            <v>CHEMBL295066</v>
          </cell>
        </row>
        <row r="17063">
          <cell r="A17063" t="str">
            <v>X7.hydroxy.3.phenyl.2H.chromen.2.one</v>
          </cell>
          <cell r="B17063" t="str">
            <v>7-hydroxy-3-phenyl-2H-chromen-2-one</v>
          </cell>
        </row>
        <row r="17064">
          <cell r="A17064" t="str">
            <v>CHEMBL425948</v>
          </cell>
          <cell r="B17064" t="str">
            <v>CHEMBL425948</v>
          </cell>
        </row>
        <row r="17065">
          <cell r="A17065" t="str">
            <v>CHEMBL55678</v>
          </cell>
          <cell r="B17065" t="str">
            <v>CHEMBL55678</v>
          </cell>
        </row>
        <row r="17066">
          <cell r="A17066" t="str">
            <v>Demotensin.4</v>
          </cell>
          <cell r="B17066" t="str">
            <v>Demotensin 4</v>
          </cell>
        </row>
        <row r="17067">
          <cell r="A17067" t="str">
            <v>CHEMBL446500</v>
          </cell>
          <cell r="B17067" t="str">
            <v>CHEMBL446500</v>
          </cell>
        </row>
        <row r="17068">
          <cell r="A17068" t="str">
            <v>CHEMBL409496</v>
          </cell>
          <cell r="B17068" t="str">
            <v>CHEMBL409496</v>
          </cell>
        </row>
        <row r="17069">
          <cell r="A17069" t="str">
            <v>biopterin</v>
          </cell>
          <cell r="B17069" t="str">
            <v>biopterin</v>
          </cell>
        </row>
        <row r="17070">
          <cell r="A17070" t="str">
            <v>GNF.Pf.2094</v>
          </cell>
          <cell r="B17070" t="str">
            <v>GNF-Pf-2094</v>
          </cell>
        </row>
        <row r="17071">
          <cell r="A17071" t="str">
            <v>CHEMBL255805</v>
          </cell>
          <cell r="B17071" t="str">
            <v>CHEMBL255805</v>
          </cell>
        </row>
        <row r="17072">
          <cell r="A17072" t="str">
            <v>CHEMBL402341</v>
          </cell>
          <cell r="B17072" t="str">
            <v>CHEMBL402341</v>
          </cell>
        </row>
        <row r="17073">
          <cell r="A17073" t="str">
            <v>CHEMBL215688</v>
          </cell>
          <cell r="B17073" t="str">
            <v>CHEMBL215688</v>
          </cell>
        </row>
        <row r="17074">
          <cell r="A17074" t="str">
            <v>CHEMBL46523</v>
          </cell>
          <cell r="B17074" t="str">
            <v>CHEMBL46523</v>
          </cell>
        </row>
        <row r="17075">
          <cell r="A17075" t="str">
            <v>CHEMBL178707</v>
          </cell>
          <cell r="B17075" t="str">
            <v>CHEMBL178707</v>
          </cell>
        </row>
        <row r="17076">
          <cell r="A17076" t="str">
            <v>CHEMBL386212</v>
          </cell>
          <cell r="B17076" t="str">
            <v>CHEMBL386212</v>
          </cell>
        </row>
        <row r="17077">
          <cell r="A17077" t="str">
            <v>p1.p2.methylene.p3.thio.diadenosine.triphosphate</v>
          </cell>
          <cell r="B17077" t="str">
            <v>p1-p2-methylene-p3-thio-diadenosine triphosphate</v>
          </cell>
        </row>
        <row r="17078">
          <cell r="A17078" t="str">
            <v>CHEMBL29863</v>
          </cell>
          <cell r="B17078" t="str">
            <v>CHEMBL29863</v>
          </cell>
        </row>
        <row r="17079">
          <cell r="A17079" t="str">
            <v>AdoC.beta.Ala.2AlaArg6</v>
          </cell>
          <cell r="B17079" t="str">
            <v>AdoC(beta-Ala)2AlaArg6</v>
          </cell>
        </row>
        <row r="17080">
          <cell r="A17080" t="str">
            <v>SB.222200</v>
          </cell>
          <cell r="B17080" t="str">
            <v>SB 222200</v>
          </cell>
        </row>
        <row r="17081">
          <cell r="A17081" t="str">
            <v>AZD1480</v>
          </cell>
          <cell r="B17081" t="str">
            <v>AZD1480</v>
          </cell>
        </row>
        <row r="17082">
          <cell r="A17082" t="str">
            <v>Cyclopentenylcytosine</v>
          </cell>
          <cell r="B17082" t="str">
            <v>Cyclopentenylcytosine</v>
          </cell>
        </row>
        <row r="17083">
          <cell r="A17083" t="str">
            <v>CHEMBL155396</v>
          </cell>
          <cell r="B17083" t="str">
            <v>CHEMBL155396</v>
          </cell>
        </row>
        <row r="17084">
          <cell r="A17084" t="str">
            <v>X7.chloro.3.nitro.3.4.dihydro.1H.quinolin.2.one</v>
          </cell>
          <cell r="B17084" t="str">
            <v>7-chloro-3-nitro-3,4-dihydro-1H-quinolin-2-one</v>
          </cell>
        </row>
        <row r="17085">
          <cell r="A17085" t="str">
            <v>MERIOLIN.6</v>
          </cell>
          <cell r="B17085" t="str">
            <v>MERIOLIN 6</v>
          </cell>
        </row>
        <row r="17086">
          <cell r="A17086" t="str">
            <v>X2.7.Bis.butyramido.anthraquinone</v>
          </cell>
          <cell r="B17086" t="str">
            <v>2,7-Bis(butyramido)anthraquinone</v>
          </cell>
        </row>
        <row r="17087">
          <cell r="A17087" t="str">
            <v>CHEMBL596877</v>
          </cell>
          <cell r="B17087" t="str">
            <v>CHEMBL596877</v>
          </cell>
        </row>
        <row r="17088">
          <cell r="A17088" t="str">
            <v>CHEMBL400782</v>
          </cell>
          <cell r="B17088" t="str">
            <v>CHEMBL400782</v>
          </cell>
        </row>
        <row r="17089">
          <cell r="A17089" t="str">
            <v>PHENYLALANYLMETHANE</v>
          </cell>
          <cell r="B17089" t="str">
            <v>PHENYLALANYLMETHANE</v>
          </cell>
        </row>
        <row r="17090">
          <cell r="A17090" t="str">
            <v>CHEMBL342478</v>
          </cell>
          <cell r="B17090" t="str">
            <v>CHEMBL342478</v>
          </cell>
        </row>
        <row r="17091">
          <cell r="A17091" t="str">
            <v>PANADIPLON</v>
          </cell>
          <cell r="B17091" t="str">
            <v>PANADIPLON</v>
          </cell>
        </row>
        <row r="17092">
          <cell r="A17092" t="str">
            <v>CHEMBL431682</v>
          </cell>
          <cell r="B17092" t="str">
            <v>CHEMBL431682</v>
          </cell>
        </row>
        <row r="17093">
          <cell r="A17093" t="str">
            <v>AD.198</v>
          </cell>
          <cell r="B17093" t="str">
            <v>AD 198</v>
          </cell>
        </row>
        <row r="17094">
          <cell r="A17094" t="str">
            <v>AGN.PC.0MVD6P</v>
          </cell>
          <cell r="B17094" t="str">
            <v>AGN-PC-0MVD6P</v>
          </cell>
        </row>
        <row r="17095">
          <cell r="A17095" t="str">
            <v>CHEMBL611082</v>
          </cell>
          <cell r="B17095" t="str">
            <v>CHEMBL611082</v>
          </cell>
        </row>
        <row r="17096">
          <cell r="A17096" t="str">
            <v>Opc.21268</v>
          </cell>
          <cell r="B17096" t="str">
            <v>Opc 21268</v>
          </cell>
        </row>
        <row r="17097">
          <cell r="A17097" t="str">
            <v>CHEMBL525597</v>
          </cell>
          <cell r="B17097" t="str">
            <v>CHEMBL525597</v>
          </cell>
        </row>
        <row r="17098">
          <cell r="A17098" t="str">
            <v>Pamapimod</v>
          </cell>
          <cell r="B17098" t="str">
            <v>Pamapimod</v>
          </cell>
        </row>
        <row r="17099">
          <cell r="A17099" t="str">
            <v>L.658758</v>
          </cell>
          <cell r="B17099" t="str">
            <v>L-658758</v>
          </cell>
        </row>
        <row r="17100">
          <cell r="A17100" t="str">
            <v>CHEMBL567138</v>
          </cell>
          <cell r="B17100" t="str">
            <v>CHEMBL567138</v>
          </cell>
        </row>
        <row r="17101">
          <cell r="A17101" t="str">
            <v>X2...5.phenyl.1.3.oxazol.2.yl.amino.benzonitrile</v>
          </cell>
          <cell r="B17101" t="str">
            <v>2-[(5-phenyl-1,3-oxazol-2-yl)amino]benzonitrile</v>
          </cell>
        </row>
        <row r="17102">
          <cell r="A17102" t="str">
            <v>CHEMBL599217</v>
          </cell>
          <cell r="B17102" t="str">
            <v>CHEMBL599217</v>
          </cell>
        </row>
        <row r="17103">
          <cell r="A17103" t="str">
            <v>CHEMBL429740</v>
          </cell>
          <cell r="B17103" t="str">
            <v>CHEMBL429740</v>
          </cell>
        </row>
        <row r="17104">
          <cell r="A17104" t="str">
            <v>CHEMBL271478</v>
          </cell>
          <cell r="B17104" t="str">
            <v>CHEMBL271478</v>
          </cell>
        </row>
        <row r="17105">
          <cell r="A17105" t="str">
            <v>AGN.PC.0BEOQT</v>
          </cell>
          <cell r="B17105" t="str">
            <v>AGN-PC-0BEOQT</v>
          </cell>
        </row>
        <row r="17106">
          <cell r="A17106" t="str">
            <v>X5.N.Dihydroxythalidomide</v>
          </cell>
          <cell r="B17106" t="str">
            <v>5,N-Dihydroxythalidomide</v>
          </cell>
        </row>
        <row r="17107">
          <cell r="A17107" t="str">
            <v>Clinopodic.acid.C</v>
          </cell>
          <cell r="B17107" t="str">
            <v>Clinopodic acid C</v>
          </cell>
        </row>
        <row r="17108">
          <cell r="A17108" t="str">
            <v>CHEMBL185235</v>
          </cell>
          <cell r="B17108" t="str">
            <v>CHEMBL185235</v>
          </cell>
        </row>
        <row r="17109">
          <cell r="A17109" t="str">
            <v>CHEMBL1269810</v>
          </cell>
          <cell r="B17109" t="str">
            <v>CHEMBL1269810</v>
          </cell>
        </row>
        <row r="17110">
          <cell r="A17110" t="str">
            <v>AC1NCCOG</v>
          </cell>
          <cell r="B17110" t="str">
            <v>AC1NCCOG</v>
          </cell>
        </row>
        <row r="17111">
          <cell r="A17111" t="str">
            <v>ZINC00250026</v>
          </cell>
          <cell r="B17111" t="str">
            <v>ZINC00250026</v>
          </cell>
        </row>
        <row r="17112">
          <cell r="A17112" t="str">
            <v>CHEMBL302362</v>
          </cell>
          <cell r="B17112" t="str">
            <v>CHEMBL302362</v>
          </cell>
        </row>
        <row r="17113">
          <cell r="A17113" t="str">
            <v>CHEMBL204611</v>
          </cell>
          <cell r="B17113" t="str">
            <v>CHEMBL204611</v>
          </cell>
        </row>
        <row r="17114">
          <cell r="A17114" t="str">
            <v>CHEMBL244690</v>
          </cell>
          <cell r="B17114" t="str">
            <v>CHEMBL244690</v>
          </cell>
        </row>
        <row r="17115">
          <cell r="A17115" t="str">
            <v>CHEMBL303184</v>
          </cell>
          <cell r="B17115" t="str">
            <v>CHEMBL303184</v>
          </cell>
        </row>
        <row r="17116">
          <cell r="A17116" t="str">
            <v>CHEMBL461318</v>
          </cell>
          <cell r="B17116" t="str">
            <v>CHEMBL461318</v>
          </cell>
        </row>
        <row r="17117">
          <cell r="A17117" t="str">
            <v>CHEMBL480755</v>
          </cell>
          <cell r="B17117" t="str">
            <v>CHEMBL480755</v>
          </cell>
        </row>
        <row r="17118">
          <cell r="A17118" t="str">
            <v>CHEMBL209648</v>
          </cell>
          <cell r="B17118" t="str">
            <v>CHEMBL209648</v>
          </cell>
        </row>
        <row r="17119">
          <cell r="A17119" t="str">
            <v>Anthoptilide.C</v>
          </cell>
          <cell r="B17119" t="str">
            <v>Anthoptilide C</v>
          </cell>
        </row>
        <row r="17120">
          <cell r="A17120" t="str">
            <v>CHEMBL259102</v>
          </cell>
          <cell r="B17120" t="str">
            <v>CHEMBL259102</v>
          </cell>
        </row>
        <row r="17121">
          <cell r="A17121" t="str">
            <v>Imidazolylmethyleneindane.9b</v>
          </cell>
          <cell r="B17121" t="str">
            <v>Imidazolylmethyleneindane 9b</v>
          </cell>
        </row>
        <row r="17122">
          <cell r="A17122" t="str">
            <v>Ac.I.CV.2Igl.QDWGAHRC.T</v>
          </cell>
          <cell r="B17122" t="str">
            <v>Ac-I[CV(2Igl)QDWGAHRC]T</v>
          </cell>
        </row>
        <row r="17123">
          <cell r="A17123" t="str">
            <v>X6.ETHYL.5.PHENYLPYRIMIDINE.2.4.DIAMINE</v>
          </cell>
          <cell r="B17123" t="str">
            <v>6-ETHYL-5-PHENYLPYRIMIDINE-2,4-DIAMINE</v>
          </cell>
        </row>
        <row r="17124">
          <cell r="A17124" t="str">
            <v>X4..2.hydroxyethyl.benzenesulfonamide</v>
          </cell>
          <cell r="B17124" t="str">
            <v>4-(2-hydroxyethyl)benzenesulfonamide</v>
          </cell>
        </row>
        <row r="17125">
          <cell r="A17125" t="str">
            <v>CHEMBL452724</v>
          </cell>
          <cell r="B17125" t="str">
            <v>CHEMBL452724</v>
          </cell>
        </row>
        <row r="17126">
          <cell r="A17126" t="str">
            <v>CHEMBL126355</v>
          </cell>
          <cell r="B17126" t="str">
            <v>CHEMBL126355</v>
          </cell>
        </row>
        <row r="17127">
          <cell r="A17127" t="str">
            <v>X2.7.Bis.2..piperidino.acetamido.anthraquinone</v>
          </cell>
          <cell r="B17127" t="str">
            <v>2,7-Bis[2-(piperidino)acetamido]anthraquinone</v>
          </cell>
        </row>
        <row r="17128">
          <cell r="A17128" t="str">
            <v>CHEMBL218651</v>
          </cell>
          <cell r="B17128" t="str">
            <v>CHEMBL218651</v>
          </cell>
        </row>
        <row r="17129">
          <cell r="A17129" t="str">
            <v>ROSETTACIN</v>
          </cell>
          <cell r="B17129" t="str">
            <v>ROSETTACIN</v>
          </cell>
        </row>
        <row r="17130">
          <cell r="A17130" t="str">
            <v>dipeptide.derived.nitrile..6</v>
          </cell>
          <cell r="B17130" t="str">
            <v>dipeptide-derived nitrile, 6</v>
          </cell>
        </row>
        <row r="17131">
          <cell r="A17131" t="str">
            <v>benzylamine.5</v>
          </cell>
          <cell r="B17131" t="str">
            <v>benzylamine 5</v>
          </cell>
        </row>
        <row r="17132">
          <cell r="A17132" t="str">
            <v>CV.11194</v>
          </cell>
          <cell r="B17132" t="str">
            <v>CV-11194</v>
          </cell>
        </row>
        <row r="17133">
          <cell r="A17133" t="str">
            <v>N.Benzylacetamidine.Hydrobromide</v>
          </cell>
          <cell r="B17133" t="str">
            <v>N-Benzylacetamidine Hydrobromide</v>
          </cell>
        </row>
        <row r="17134">
          <cell r="A17134" t="str">
            <v>MT.Immucillin.H</v>
          </cell>
          <cell r="B17134" t="str">
            <v>MT-Immucillin-H</v>
          </cell>
        </row>
        <row r="17135">
          <cell r="A17135" t="str">
            <v>X83209.65.8</v>
          </cell>
          <cell r="B17135" t="str">
            <v>83209-65-8</v>
          </cell>
        </row>
        <row r="17136">
          <cell r="A17136" t="str">
            <v>CHEMBL55261</v>
          </cell>
          <cell r="B17136" t="str">
            <v>CHEMBL55261</v>
          </cell>
        </row>
        <row r="17137">
          <cell r="A17137" t="str">
            <v>X....Huperzine.B</v>
          </cell>
          <cell r="B17137" t="str">
            <v>(-)-Huperzine B</v>
          </cell>
        </row>
        <row r="17138">
          <cell r="A17138" t="str">
            <v>X4..2.Oxo.2.phenyl.acetyl..benzoic.acid</v>
          </cell>
          <cell r="B17138" t="str">
            <v>4-(2-Oxo-2-phenyl-acetyl)-benzoic acid</v>
          </cell>
        </row>
        <row r="17139">
          <cell r="A17139" t="str">
            <v>X2.5.bis.4.Hydroxyphenyl.thiophene</v>
          </cell>
          <cell r="B17139" t="str">
            <v>2,5-bis(4-Hydroxyphenyl)thiophene</v>
          </cell>
        </row>
        <row r="17140">
          <cell r="A17140" t="str">
            <v>X5.piperidin.1.ylsulfonyl.1H.indole.2.3.dione</v>
          </cell>
          <cell r="B17140" t="str">
            <v>5-piperidin-1-ylsulfonyl-1H-indole-2,3-dione</v>
          </cell>
        </row>
        <row r="17141">
          <cell r="A17141" t="str">
            <v>CHEMBL425417</v>
          </cell>
          <cell r="B17141" t="str">
            <v>CHEMBL425417</v>
          </cell>
        </row>
        <row r="17142">
          <cell r="A17142" t="str">
            <v>Dimethylthiambutene</v>
          </cell>
          <cell r="B17142" t="str">
            <v>Dimethylthiambutene</v>
          </cell>
        </row>
        <row r="17143">
          <cell r="A17143" t="str">
            <v>CHEMBL203028</v>
          </cell>
          <cell r="B17143" t="str">
            <v>CHEMBL203028</v>
          </cell>
        </row>
        <row r="17144">
          <cell r="A17144" t="str">
            <v>methyl.N..butylcarbamimidothioate</v>
          </cell>
          <cell r="B17144" t="str">
            <v>methyl N'-butylcarbamimidothioate</v>
          </cell>
        </row>
        <row r="17145">
          <cell r="A17145" t="str">
            <v>Ro.64.6198</v>
          </cell>
          <cell r="B17145" t="str">
            <v>Ro 64-6198</v>
          </cell>
        </row>
        <row r="17146">
          <cell r="A17146" t="str">
            <v>CHEMBL176233</v>
          </cell>
          <cell r="B17146" t="str">
            <v>CHEMBL176233</v>
          </cell>
        </row>
        <row r="17147">
          <cell r="A17147" t="str">
            <v>Vicriviroc</v>
          </cell>
          <cell r="B17147" t="str">
            <v>Vicriviroc</v>
          </cell>
        </row>
        <row r="17148">
          <cell r="A17148" t="str">
            <v>CHEMBL321572</v>
          </cell>
          <cell r="B17148" t="str">
            <v>CHEMBL321572</v>
          </cell>
        </row>
        <row r="17149">
          <cell r="A17149" t="str">
            <v>L.AP4</v>
          </cell>
          <cell r="B17149" t="str">
            <v>L-AP4</v>
          </cell>
        </row>
        <row r="17150">
          <cell r="A17150" t="str">
            <v>X2.amino.2.3.dihydrobenzimidazol.5.one</v>
          </cell>
          <cell r="B17150" t="str">
            <v>2-amino-2,3-dihydrobenzimidazol-5-one</v>
          </cell>
        </row>
        <row r="17151">
          <cell r="A17151" t="str">
            <v>pyrazolo.1.5.a.pyrimidine.1a</v>
          </cell>
          <cell r="B17151" t="str">
            <v>pyrazolo[1,5-a]pyrimidine 1a</v>
          </cell>
        </row>
        <row r="17152">
          <cell r="A17152" t="str">
            <v>CHEMBL186481</v>
          </cell>
          <cell r="B17152" t="str">
            <v>CHEMBL186481</v>
          </cell>
        </row>
        <row r="17153">
          <cell r="A17153" t="str">
            <v>CHEMBL266079</v>
          </cell>
          <cell r="B17153" t="str">
            <v>CHEMBL266079</v>
          </cell>
        </row>
        <row r="17154">
          <cell r="A17154" t="str">
            <v>CHEMBL184573</v>
          </cell>
          <cell r="B17154" t="str">
            <v>CHEMBL184573</v>
          </cell>
        </row>
        <row r="17155">
          <cell r="A17155" t="str">
            <v>CHEMBL556402</v>
          </cell>
          <cell r="B17155" t="str">
            <v>CHEMBL556402</v>
          </cell>
        </row>
        <row r="17156">
          <cell r="A17156" t="str">
            <v>CHEMBL214951</v>
          </cell>
          <cell r="B17156" t="str">
            <v>CHEMBL214951</v>
          </cell>
        </row>
        <row r="17157">
          <cell r="A17157" t="str">
            <v>CHEMBL575700</v>
          </cell>
          <cell r="B17157" t="str">
            <v>CHEMBL575700</v>
          </cell>
        </row>
        <row r="17158">
          <cell r="A17158" t="str">
            <v>SureCN442638</v>
          </cell>
          <cell r="B17158" t="str">
            <v>SureCN442638</v>
          </cell>
        </row>
        <row r="17159">
          <cell r="A17159" t="str">
            <v>FR.181157</v>
          </cell>
          <cell r="B17159" t="str">
            <v>FR-181157</v>
          </cell>
        </row>
        <row r="17160">
          <cell r="A17160" t="str">
            <v>Sofinicline</v>
          </cell>
          <cell r="B17160" t="str">
            <v>Sofinicline</v>
          </cell>
        </row>
        <row r="17161">
          <cell r="A17161" t="str">
            <v>X2..4.chloro.2.cyclohexylphenoxy.acetic.acid</v>
          </cell>
          <cell r="B17161" t="str">
            <v>2-(4-chloro-2-cyclohexylphenoxy)acetic acid</v>
          </cell>
        </row>
        <row r="17162">
          <cell r="A17162" t="str">
            <v>CHEMBL2088034</v>
          </cell>
          <cell r="B17162" t="str">
            <v>CHEMBL2088034</v>
          </cell>
        </row>
        <row r="17163">
          <cell r="A17163" t="str">
            <v>CHEMBL561959</v>
          </cell>
          <cell r="B17163" t="str">
            <v>CHEMBL561959</v>
          </cell>
        </row>
        <row r="17164">
          <cell r="A17164" t="str">
            <v>CHEMBL207375</v>
          </cell>
          <cell r="B17164" t="str">
            <v>CHEMBL207375</v>
          </cell>
        </row>
        <row r="17165">
          <cell r="A17165" t="str">
            <v>CHEMBL230414</v>
          </cell>
          <cell r="B17165" t="str">
            <v>CHEMBL230414</v>
          </cell>
        </row>
        <row r="17166">
          <cell r="A17166" t="str">
            <v>AC1NV2R7</v>
          </cell>
          <cell r="B17166" t="str">
            <v>AC1NV2R7</v>
          </cell>
        </row>
        <row r="17167">
          <cell r="A17167" t="str">
            <v>CHEMBL384429</v>
          </cell>
          <cell r="B17167" t="str">
            <v>CHEMBL384429</v>
          </cell>
        </row>
        <row r="17168">
          <cell r="A17168" t="str">
            <v>Debromohymenialdisine</v>
          </cell>
          <cell r="B17168" t="str">
            <v>Debromohymenialdisine</v>
          </cell>
        </row>
        <row r="17169">
          <cell r="A17169" t="str">
            <v>KOS.2187</v>
          </cell>
          <cell r="B17169" t="str">
            <v>KOS-2187</v>
          </cell>
        </row>
        <row r="17170">
          <cell r="A17170" t="str">
            <v>CHEMBL449924</v>
          </cell>
          <cell r="B17170" t="str">
            <v>CHEMBL449924</v>
          </cell>
        </row>
        <row r="17171">
          <cell r="A17171" t="str">
            <v>D.Trp8.SRIF.14</v>
          </cell>
          <cell r="B17171" t="str">
            <v>D-Trp8-SRIF-14</v>
          </cell>
        </row>
        <row r="17172">
          <cell r="A17172" t="str">
            <v>CHEMBL385405</v>
          </cell>
          <cell r="B17172" t="str">
            <v>CHEMBL385405</v>
          </cell>
        </row>
        <row r="17173">
          <cell r="A17173" t="str">
            <v>dipeptidyl.nitrile..1</v>
          </cell>
          <cell r="B17173" t="str">
            <v>dipeptidyl nitrile, 1</v>
          </cell>
        </row>
        <row r="17174">
          <cell r="A17174" t="str">
            <v>CHEMBL219096</v>
          </cell>
          <cell r="B17174" t="str">
            <v>CHEMBL219096</v>
          </cell>
        </row>
        <row r="17175">
          <cell r="A17175" t="str">
            <v>Udpgnac</v>
          </cell>
          <cell r="B17175" t="str">
            <v>Udpgnac</v>
          </cell>
        </row>
        <row r="17176">
          <cell r="A17176" t="str">
            <v>AGN.PC.0AKS1X</v>
          </cell>
          <cell r="B17176" t="str">
            <v>AGN-PC-0AKS1X</v>
          </cell>
        </row>
        <row r="17177">
          <cell r="A17177" t="str">
            <v>CHEMBL415143</v>
          </cell>
          <cell r="B17177" t="str">
            <v>CHEMBL415143</v>
          </cell>
        </row>
        <row r="17178">
          <cell r="A17178" t="str">
            <v>CHEMBL219580</v>
          </cell>
          <cell r="B17178" t="str">
            <v>CHEMBL219580</v>
          </cell>
        </row>
        <row r="17179">
          <cell r="A17179" t="str">
            <v>AGN.PC.048OML</v>
          </cell>
          <cell r="B17179" t="str">
            <v>AGN-PC-048OML</v>
          </cell>
        </row>
        <row r="17180">
          <cell r="A17180" t="str">
            <v>CHEMBL383990</v>
          </cell>
          <cell r="B17180" t="str">
            <v>CHEMBL383990</v>
          </cell>
        </row>
        <row r="17181">
          <cell r="A17181" t="str">
            <v>N..1.3.Thiazol.2.yl.benzamide</v>
          </cell>
          <cell r="B17181" t="str">
            <v>N-(1,3-Thiazol-2-yl)benzamide</v>
          </cell>
        </row>
        <row r="17182">
          <cell r="A17182" t="str">
            <v>CHEMBL572982</v>
          </cell>
          <cell r="B17182" t="str">
            <v>CHEMBL572982</v>
          </cell>
        </row>
        <row r="17183">
          <cell r="A17183" t="str">
            <v>CHEMBL478695</v>
          </cell>
          <cell r="B17183" t="str">
            <v>CHEMBL478695</v>
          </cell>
        </row>
        <row r="17184">
          <cell r="A17184" t="str">
            <v>CHEMBL258202</v>
          </cell>
          <cell r="B17184" t="str">
            <v>CHEMBL258202</v>
          </cell>
        </row>
        <row r="17185">
          <cell r="A17185" t="str">
            <v>CHEMBL470205</v>
          </cell>
          <cell r="B17185" t="str">
            <v>CHEMBL470205</v>
          </cell>
        </row>
        <row r="17186">
          <cell r="A17186" t="str">
            <v>CHEMBL356584</v>
          </cell>
          <cell r="B17186" t="str">
            <v>CHEMBL356584</v>
          </cell>
        </row>
        <row r="17187">
          <cell r="A17187" t="str">
            <v>CHEMBL471171</v>
          </cell>
          <cell r="B17187" t="str">
            <v>CHEMBL471171</v>
          </cell>
        </row>
        <row r="17188">
          <cell r="A17188" t="str">
            <v>SOM230</v>
          </cell>
          <cell r="B17188" t="str">
            <v>SOM230</v>
          </cell>
        </row>
        <row r="17189">
          <cell r="A17189" t="str">
            <v>CHEMBL300995</v>
          </cell>
          <cell r="B17189" t="str">
            <v>CHEMBL300995</v>
          </cell>
        </row>
        <row r="17190">
          <cell r="A17190" t="str">
            <v>PNU.142372</v>
          </cell>
          <cell r="B17190" t="str">
            <v>PNU-142372</v>
          </cell>
        </row>
        <row r="17191">
          <cell r="A17191" t="str">
            <v>Forodesine</v>
          </cell>
          <cell r="B17191" t="str">
            <v>Forodesine</v>
          </cell>
        </row>
        <row r="17192">
          <cell r="A17192" t="str">
            <v>X2.phenyl.N..1.3.4.thiadiazol.2.yl.acetamide</v>
          </cell>
          <cell r="B17192" t="str">
            <v>2-phenyl-N-(1,3,4-thiadiazol-2-yl)acetamide</v>
          </cell>
        </row>
        <row r="17193">
          <cell r="A17193" t="str">
            <v>L.365260</v>
          </cell>
          <cell r="B17193" t="str">
            <v>L 365260</v>
          </cell>
        </row>
        <row r="17194">
          <cell r="A17194" t="str">
            <v>CHEMBL51770</v>
          </cell>
          <cell r="B17194" t="str">
            <v>CHEMBL51770</v>
          </cell>
        </row>
        <row r="17195">
          <cell r="A17195" t="str">
            <v>CP.105696</v>
          </cell>
          <cell r="B17195" t="str">
            <v>CP-105696</v>
          </cell>
        </row>
        <row r="17196">
          <cell r="A17196" t="str">
            <v>CHEMBL251427</v>
          </cell>
          <cell r="B17196" t="str">
            <v>CHEMBL251427</v>
          </cell>
        </row>
        <row r="17197">
          <cell r="A17197" t="str">
            <v>X4..Methoxyflavanone</v>
          </cell>
          <cell r="B17197" t="str">
            <v>4'-Methoxyflavanone</v>
          </cell>
        </row>
        <row r="17198">
          <cell r="A17198" t="str">
            <v>CHEMBL413566</v>
          </cell>
          <cell r="B17198" t="str">
            <v>CHEMBL413566</v>
          </cell>
        </row>
        <row r="17199">
          <cell r="A17199" t="str">
            <v>KF.17837</v>
          </cell>
          <cell r="B17199" t="str">
            <v>KF-17837</v>
          </cell>
        </row>
        <row r="17200">
          <cell r="A17200" t="str">
            <v>Lubeluzole</v>
          </cell>
          <cell r="B17200" t="str">
            <v>Lubeluzole</v>
          </cell>
        </row>
        <row r="17201">
          <cell r="A17201" t="str">
            <v>CHEMBL208828</v>
          </cell>
          <cell r="B17201" t="str">
            <v>CHEMBL208828</v>
          </cell>
        </row>
        <row r="17202">
          <cell r="A17202" t="str">
            <v>CHEMBL511879</v>
          </cell>
          <cell r="B17202" t="str">
            <v>CHEMBL511879</v>
          </cell>
        </row>
        <row r="17203">
          <cell r="A17203" t="str">
            <v>CHEMBL217969</v>
          </cell>
          <cell r="B17203" t="str">
            <v>CHEMBL217969</v>
          </cell>
        </row>
        <row r="17204">
          <cell r="A17204" t="str">
            <v>CHEMBL242783</v>
          </cell>
          <cell r="B17204" t="str">
            <v>CHEMBL242783</v>
          </cell>
        </row>
        <row r="17205">
          <cell r="A17205" t="str">
            <v>CHEMBL75358</v>
          </cell>
          <cell r="B17205" t="str">
            <v>CHEMBL75358</v>
          </cell>
        </row>
        <row r="17206">
          <cell r="A17206" t="str">
            <v>CHEMBL537864</v>
          </cell>
          <cell r="B17206" t="str">
            <v>CHEMBL537864</v>
          </cell>
        </row>
        <row r="17207">
          <cell r="A17207" t="str">
            <v>LEUKOTRIENE.B4</v>
          </cell>
          <cell r="B17207" t="str">
            <v>LEUKOTRIENE B4</v>
          </cell>
        </row>
        <row r="17208">
          <cell r="A17208" t="str">
            <v>CHEMBL394512</v>
          </cell>
          <cell r="B17208" t="str">
            <v>CHEMBL394512</v>
          </cell>
        </row>
        <row r="17209">
          <cell r="A17209" t="str">
            <v>CHEMBL1269786</v>
          </cell>
          <cell r="B17209" t="str">
            <v>CHEMBL1269786</v>
          </cell>
        </row>
        <row r="17210">
          <cell r="A17210" t="str">
            <v>CHEMBL137692</v>
          </cell>
          <cell r="B17210" t="str">
            <v>CHEMBL137692</v>
          </cell>
        </row>
        <row r="17211">
          <cell r="A17211" t="str">
            <v>NSC.180969</v>
          </cell>
          <cell r="B17211" t="str">
            <v>NSC-180969</v>
          </cell>
        </row>
        <row r="17212">
          <cell r="A17212" t="str">
            <v>UNII.VX2GBO4I0V</v>
          </cell>
          <cell r="B17212" t="str">
            <v>UNII-VX2GBO4I0V</v>
          </cell>
        </row>
        <row r="17213">
          <cell r="A17213" t="str">
            <v>CHEMBL561256</v>
          </cell>
          <cell r="B17213" t="str">
            <v>CHEMBL561256</v>
          </cell>
        </row>
        <row r="17214">
          <cell r="A17214" t="str">
            <v>Pinaflavol</v>
          </cell>
          <cell r="B17214" t="str">
            <v>Pinaflavol</v>
          </cell>
        </row>
        <row r="17215">
          <cell r="A17215" t="str">
            <v>CHEMBL504110</v>
          </cell>
          <cell r="B17215" t="str">
            <v>CHEMBL504110</v>
          </cell>
        </row>
        <row r="17216">
          <cell r="A17216" t="str">
            <v>CHEMBL231153</v>
          </cell>
          <cell r="B17216" t="str">
            <v>CHEMBL231153</v>
          </cell>
        </row>
        <row r="17217">
          <cell r="A17217" t="str">
            <v>ethyl.7.methoxy.2.oxo.2H.chromene.3.carboxylate</v>
          </cell>
          <cell r="B17217" t="str">
            <v>ethyl 7-methoxy-2-oxo-2H-chromene-3-carboxylate</v>
          </cell>
        </row>
        <row r="17218">
          <cell r="A17218" t="str">
            <v>AGN.PC.07ZVK3</v>
          </cell>
          <cell r="B17218" t="str">
            <v>AGN-PC-07ZVK3</v>
          </cell>
        </row>
        <row r="17219">
          <cell r="A17219" t="str">
            <v>CHEMBL472631</v>
          </cell>
          <cell r="B17219" t="str">
            <v>CHEMBL472631</v>
          </cell>
        </row>
        <row r="17220">
          <cell r="A17220" t="str">
            <v>CHEMBL568945</v>
          </cell>
          <cell r="B17220" t="str">
            <v>CHEMBL568945</v>
          </cell>
        </row>
        <row r="17221">
          <cell r="A17221" t="str">
            <v>AL6528</v>
          </cell>
          <cell r="B17221" t="str">
            <v>AL6528</v>
          </cell>
        </row>
        <row r="17222">
          <cell r="A17222" t="str">
            <v>AGN.PC.075LYP</v>
          </cell>
          <cell r="B17222" t="str">
            <v>AGN-PC-075LYP</v>
          </cell>
        </row>
        <row r="17223">
          <cell r="A17223" t="str">
            <v>CHEMBL397364</v>
          </cell>
          <cell r="B17223" t="str">
            <v>CHEMBL397364</v>
          </cell>
        </row>
        <row r="17224">
          <cell r="A17224" t="str">
            <v>Thiol.Based.Inhibitor..6c</v>
          </cell>
          <cell r="B17224" t="str">
            <v>Thiol-Based Inhibitor, 6c</v>
          </cell>
        </row>
        <row r="17225">
          <cell r="A17225" t="str">
            <v>CHEMBL1210476</v>
          </cell>
          <cell r="B17225" t="str">
            <v>CHEMBL1210476</v>
          </cell>
        </row>
        <row r="17226">
          <cell r="A17226" t="str">
            <v>CHEMBL31171</v>
          </cell>
          <cell r="B17226" t="str">
            <v>CHEMBL31171</v>
          </cell>
        </row>
        <row r="17227">
          <cell r="A17227" t="str">
            <v>X3.20.Pregnanedione</v>
          </cell>
          <cell r="B17227" t="str">
            <v>3,20-Pregnanedione</v>
          </cell>
        </row>
        <row r="17228">
          <cell r="A17228" t="str">
            <v>CHEMBL23590</v>
          </cell>
          <cell r="B17228" t="str">
            <v>CHEMBL23590</v>
          </cell>
        </row>
        <row r="17229">
          <cell r="A17229" t="str">
            <v>Himbacine</v>
          </cell>
          <cell r="B17229" t="str">
            <v>Himbacine</v>
          </cell>
        </row>
        <row r="17230">
          <cell r="A17230" t="str">
            <v>X....clusin</v>
          </cell>
          <cell r="B17230" t="str">
            <v>(-)-clusin</v>
          </cell>
        </row>
        <row r="17231">
          <cell r="A17231" t="str">
            <v>Pukateine</v>
          </cell>
          <cell r="B17231" t="str">
            <v>Pukateine</v>
          </cell>
        </row>
        <row r="17232">
          <cell r="A17232" t="str">
            <v>Biphalin</v>
          </cell>
          <cell r="B17232" t="str">
            <v>Biphalin</v>
          </cell>
        </row>
        <row r="17233">
          <cell r="A17233" t="str">
            <v>CHEMBL289855</v>
          </cell>
          <cell r="B17233" t="str">
            <v>CHEMBL289855</v>
          </cell>
        </row>
        <row r="17234">
          <cell r="A17234" t="str">
            <v>Methyl.2.amino.3.phenylpropanoate</v>
          </cell>
          <cell r="B17234" t="str">
            <v>Methyl 2-amino-3-phenylpropanoate</v>
          </cell>
        </row>
        <row r="17235">
          <cell r="A17235" t="str">
            <v>NSC.54162</v>
          </cell>
          <cell r="B17235" t="str">
            <v>NSC-54162</v>
          </cell>
        </row>
        <row r="17236">
          <cell r="A17236" t="str">
            <v>N.cyclohexyl.4.phenylbutanamide</v>
          </cell>
          <cell r="B17236" t="str">
            <v>N-cyclohexyl-4-phenylbutanamide</v>
          </cell>
        </row>
        <row r="17237">
          <cell r="A17237" t="str">
            <v>X16beta.cyano.estradiol</v>
          </cell>
          <cell r="B17237" t="str">
            <v>16beta-cyano-estradiol</v>
          </cell>
        </row>
        <row r="17238">
          <cell r="A17238" t="str">
            <v>CHEMBL426654</v>
          </cell>
          <cell r="B17238" t="str">
            <v>CHEMBL426654</v>
          </cell>
        </row>
        <row r="17239">
          <cell r="A17239" t="str">
            <v>Racemetirosine</v>
          </cell>
          <cell r="B17239" t="str">
            <v>Racemetirosine</v>
          </cell>
        </row>
        <row r="17240">
          <cell r="A17240" t="str">
            <v>X7.8.Dihydro.2.methyl.1H.thiopyrano.4.3.d.pyrimidin.4.5H..one</v>
          </cell>
          <cell r="B17240" t="str">
            <v>7,8-Dihydro-2-methyl-1H-thiopyrano[4,3-d]pyrimidin-4(5H)-one</v>
          </cell>
        </row>
        <row r="17241">
          <cell r="A17241" t="str">
            <v>CHEMBL534933</v>
          </cell>
          <cell r="B17241" t="str">
            <v>CHEMBL534933</v>
          </cell>
        </row>
        <row r="17242">
          <cell r="A17242" t="str">
            <v>CHEMBL169616</v>
          </cell>
          <cell r="B17242" t="str">
            <v>CHEMBL169616</v>
          </cell>
        </row>
        <row r="17243">
          <cell r="A17243" t="str">
            <v>CHEMBL261621</v>
          </cell>
          <cell r="B17243" t="str">
            <v>CHEMBL261621</v>
          </cell>
        </row>
        <row r="17244">
          <cell r="A17244" t="str">
            <v>LY.467711</v>
          </cell>
          <cell r="B17244" t="str">
            <v>LY 467711</v>
          </cell>
        </row>
        <row r="17245">
          <cell r="A17245" t="str">
            <v>benzoyl.tyrosine.alanine.methyl.ketone</v>
          </cell>
          <cell r="B17245" t="str">
            <v>benzoyl-tyrosine-alanine-methyl ketone</v>
          </cell>
        </row>
        <row r="17246">
          <cell r="A17246" t="str">
            <v>X1.1.1.3.Tetrafluoro.7.phenylheptan.2.one</v>
          </cell>
          <cell r="B17246" t="str">
            <v>1,1,1,3-Tetrafluoro-7-phenylheptan-2-one</v>
          </cell>
        </row>
        <row r="17247">
          <cell r="A17247" t="str">
            <v>X5.Naphthalen.2.yl.1H.imidazole</v>
          </cell>
          <cell r="B17247" t="str">
            <v>5-Naphthalen-2-yl-1H-imidazole</v>
          </cell>
        </row>
        <row r="17248">
          <cell r="A17248" t="str">
            <v>CHEMBL370606</v>
          </cell>
          <cell r="B17248" t="str">
            <v>CHEMBL370606</v>
          </cell>
        </row>
        <row r="17249">
          <cell r="A17249" t="str">
            <v>CHEMBL2107311</v>
          </cell>
          <cell r="B17249" t="str">
            <v>CHEMBL2107311</v>
          </cell>
        </row>
        <row r="17250">
          <cell r="A17250" t="str">
            <v>SRI.224</v>
          </cell>
          <cell r="B17250" t="str">
            <v>SRI-224</v>
          </cell>
        </row>
        <row r="17251">
          <cell r="A17251" t="str">
            <v>Phenol..3.3...1.3.4.thiadiazole.2.5.diyl.bis.</v>
          </cell>
          <cell r="B17251" t="str">
            <v>Phenol, 3,3'-(1,3,4-thiadiazole-2,5-diyl)bis-</v>
          </cell>
        </row>
        <row r="17252">
          <cell r="A17252" t="str">
            <v>UNII.TN585Y92BI</v>
          </cell>
          <cell r="B17252" t="str">
            <v>UNII-TN585Y92BI</v>
          </cell>
        </row>
        <row r="17253">
          <cell r="A17253" t="str">
            <v>CHEMBL270840</v>
          </cell>
          <cell r="B17253" t="str">
            <v>CHEMBL270840</v>
          </cell>
        </row>
        <row r="17254">
          <cell r="A17254" t="str">
            <v>Mdl.74156</v>
          </cell>
          <cell r="B17254" t="str">
            <v>Mdl 74156</v>
          </cell>
        </row>
        <row r="17255">
          <cell r="A17255" t="str">
            <v>CHEMBL222929</v>
          </cell>
          <cell r="B17255" t="str">
            <v>CHEMBL222929</v>
          </cell>
        </row>
        <row r="17256">
          <cell r="A17256" t="str">
            <v>Ac.I.CVWQDWG.Abu.HRC.T.NH2</v>
          </cell>
          <cell r="B17256" t="str">
            <v>Ac-I[CVWQDWG(Abu)HRC]T-NH2</v>
          </cell>
        </row>
        <row r="17257">
          <cell r="A17257" t="str">
            <v>CHEMBL493689</v>
          </cell>
          <cell r="B17257" t="str">
            <v>CHEMBL493689</v>
          </cell>
        </row>
        <row r="17258">
          <cell r="A17258" t="str">
            <v>CHEMBL8415</v>
          </cell>
          <cell r="B17258" t="str">
            <v>CHEMBL8415</v>
          </cell>
        </row>
        <row r="17259">
          <cell r="A17259" t="str">
            <v>CHEMBL8893</v>
          </cell>
          <cell r="B17259" t="str">
            <v>CHEMBL8893</v>
          </cell>
        </row>
        <row r="17260">
          <cell r="A17260" t="str">
            <v>JWH.251</v>
          </cell>
          <cell r="B17260" t="str">
            <v>JWH-251</v>
          </cell>
        </row>
        <row r="17261">
          <cell r="A17261" t="str">
            <v>CHEMBL561245</v>
          </cell>
          <cell r="B17261" t="str">
            <v>CHEMBL561245</v>
          </cell>
        </row>
        <row r="17262">
          <cell r="A17262" t="str">
            <v>UNII.9KCW39P2EI</v>
          </cell>
          <cell r="B17262" t="str">
            <v>UNII-9KCW39P2EI</v>
          </cell>
        </row>
        <row r="17263">
          <cell r="A17263" t="str">
            <v>CHEMBL415370</v>
          </cell>
          <cell r="B17263" t="str">
            <v>CHEMBL415370</v>
          </cell>
        </row>
        <row r="17264">
          <cell r="A17264" t="str">
            <v>DIOXINODEHYDROECKOL</v>
          </cell>
          <cell r="B17264" t="str">
            <v>DIOXINODEHYDROECKOL</v>
          </cell>
        </row>
        <row r="17265">
          <cell r="A17265" t="str">
            <v>CHEMBL214529</v>
          </cell>
          <cell r="B17265" t="str">
            <v>CHEMBL214529</v>
          </cell>
        </row>
        <row r="17266">
          <cell r="A17266" t="str">
            <v>SureCN12379675</v>
          </cell>
          <cell r="B17266" t="str">
            <v>SureCN12379675</v>
          </cell>
        </row>
        <row r="17267">
          <cell r="A17267" t="str">
            <v>X2.4.Dichloro.5.sulfamoylbenzoic.acid</v>
          </cell>
          <cell r="B17267" t="str">
            <v>2,4-Dichloro-5-sulfamoylbenzoic acid</v>
          </cell>
        </row>
        <row r="17268">
          <cell r="A17268" t="str">
            <v>nu6102</v>
          </cell>
          <cell r="B17268" t="str">
            <v>nu6102</v>
          </cell>
        </row>
        <row r="17269">
          <cell r="A17269" t="str">
            <v>CHEMBL179276</v>
          </cell>
          <cell r="B17269" t="str">
            <v>CHEMBL179276</v>
          </cell>
        </row>
        <row r="17270">
          <cell r="A17270" t="str">
            <v>oxymorphone</v>
          </cell>
          <cell r="B17270" t="str">
            <v>oxymorphone</v>
          </cell>
        </row>
        <row r="17271">
          <cell r="A17271" t="str">
            <v>Famoxadone</v>
          </cell>
          <cell r="B17271" t="str">
            <v>Famoxadone</v>
          </cell>
        </row>
        <row r="17272">
          <cell r="A17272" t="str">
            <v>AL5927</v>
          </cell>
          <cell r="B17272" t="str">
            <v>AL5927</v>
          </cell>
        </row>
        <row r="17273">
          <cell r="A17273" t="str">
            <v>Nocardimicin.A</v>
          </cell>
          <cell r="B17273" t="str">
            <v>Nocardimicin A</v>
          </cell>
        </row>
        <row r="17274">
          <cell r="A17274" t="str">
            <v>X.4.Pyridylmethylene.indane.8b</v>
          </cell>
          <cell r="B17274" t="str">
            <v>(4-Pyridylmethylene)indane 8b</v>
          </cell>
        </row>
        <row r="17275">
          <cell r="A17275" t="str">
            <v>CHEMBL226417</v>
          </cell>
          <cell r="B17275" t="str">
            <v>CHEMBL226417</v>
          </cell>
        </row>
        <row r="17276">
          <cell r="A17276" t="str">
            <v>NAFARELIN</v>
          </cell>
          <cell r="B17276" t="str">
            <v>NAFARELIN</v>
          </cell>
        </row>
        <row r="17277">
          <cell r="A17277" t="str">
            <v>X1.butoxy.4.phenoxybenzene</v>
          </cell>
          <cell r="B17277" t="str">
            <v>1-butoxy-4-phenoxybenzene</v>
          </cell>
        </row>
        <row r="17278">
          <cell r="A17278" t="str">
            <v>CHEMBL604991</v>
          </cell>
          <cell r="B17278" t="str">
            <v>CHEMBL604991</v>
          </cell>
        </row>
        <row r="17279">
          <cell r="A17279" t="str">
            <v>CHEMBL186966</v>
          </cell>
          <cell r="B17279" t="str">
            <v>CHEMBL186966</v>
          </cell>
        </row>
        <row r="17280">
          <cell r="A17280" t="str">
            <v>CHEMBL292495</v>
          </cell>
          <cell r="B17280" t="str">
            <v>CHEMBL292495</v>
          </cell>
        </row>
        <row r="17281">
          <cell r="A17281" t="str">
            <v>PB.81</v>
          </cell>
          <cell r="B17281" t="str">
            <v>PB-81</v>
          </cell>
        </row>
        <row r="17282">
          <cell r="A17282" t="str">
            <v>X......debromoflustramine.B</v>
          </cell>
          <cell r="B17282" t="str">
            <v>(+/-)-debromoflustramine B</v>
          </cell>
        </row>
        <row r="17283">
          <cell r="A17283" t="str">
            <v>Siramesine</v>
          </cell>
          <cell r="B17283" t="str">
            <v>Siramesine</v>
          </cell>
        </row>
        <row r="17284">
          <cell r="A17284" t="str">
            <v>X.4.Pyridylmethylene.indane.10a</v>
          </cell>
          <cell r="B17284" t="str">
            <v>(4-Pyridylmethylene)indane 10a</v>
          </cell>
        </row>
        <row r="17285">
          <cell r="A17285" t="str">
            <v>CHEMBL262968</v>
          </cell>
          <cell r="B17285" t="str">
            <v>CHEMBL262968</v>
          </cell>
        </row>
        <row r="17286">
          <cell r="A17286" t="str">
            <v>UNII.3J8P56R04P</v>
          </cell>
          <cell r="B17286" t="str">
            <v>UNII-3J8P56R04P</v>
          </cell>
        </row>
        <row r="17287">
          <cell r="A17287" t="str">
            <v>Tosedostat</v>
          </cell>
          <cell r="B17287" t="str">
            <v>Tosedostat</v>
          </cell>
        </row>
        <row r="17288">
          <cell r="A17288" t="str">
            <v>X6.8.Dimethoxy.1.4.dimethylquinolin.2.1H..one</v>
          </cell>
          <cell r="B17288" t="str">
            <v>6,8-Dimethoxy-1,4-dimethylquinolin-2(1H)-one</v>
          </cell>
        </row>
        <row r="17289">
          <cell r="A17289" t="str">
            <v>X3.Biphenylboronic.acid</v>
          </cell>
          <cell r="B17289" t="str">
            <v>3-Biphenylboronic acid</v>
          </cell>
        </row>
        <row r="17290">
          <cell r="A17290" t="str">
            <v>indane.5.sulfonamide</v>
          </cell>
          <cell r="B17290" t="str">
            <v>indane-5-sulfonamide</v>
          </cell>
        </row>
        <row r="17291">
          <cell r="A17291" t="str">
            <v>CHEMBL1076612</v>
          </cell>
          <cell r="B17291" t="str">
            <v>CHEMBL1076612</v>
          </cell>
        </row>
        <row r="17292">
          <cell r="A17292" t="str">
            <v>SB.239063</v>
          </cell>
          <cell r="B17292" t="str">
            <v>SB 239063</v>
          </cell>
        </row>
        <row r="17293">
          <cell r="A17293" t="str">
            <v>CHEMBL56730</v>
          </cell>
          <cell r="B17293" t="str">
            <v>CHEMBL56730</v>
          </cell>
        </row>
        <row r="17294">
          <cell r="A17294" t="str">
            <v>CHEMBL186659</v>
          </cell>
          <cell r="B17294" t="str">
            <v>CHEMBL186659</v>
          </cell>
        </row>
        <row r="17295">
          <cell r="A17295" t="str">
            <v>CHEMBL331942</v>
          </cell>
          <cell r="B17295" t="str">
            <v>CHEMBL331942</v>
          </cell>
        </row>
        <row r="17296">
          <cell r="A17296" t="str">
            <v>CHEMBL24470</v>
          </cell>
          <cell r="B17296" t="str">
            <v>CHEMBL24470</v>
          </cell>
        </row>
        <row r="17297">
          <cell r="A17297" t="str">
            <v>ST033189</v>
          </cell>
          <cell r="B17297" t="str">
            <v>ST033189</v>
          </cell>
        </row>
        <row r="17298">
          <cell r="A17298" t="str">
            <v>X2.Acetylaminoethyl.18.methoxycoronaridinate</v>
          </cell>
          <cell r="B17298" t="str">
            <v>2-Acetylaminoethyl 18-methoxycoronaridinate</v>
          </cell>
        </row>
        <row r="17299">
          <cell r="A17299" t="str">
            <v>CCK.Opioid.Peptide..11</v>
          </cell>
          <cell r="B17299" t="str">
            <v>CCK-Opioid Peptide, 11</v>
          </cell>
        </row>
        <row r="17300">
          <cell r="A17300" t="str">
            <v>CHEMBL308234</v>
          </cell>
          <cell r="B17300" t="str">
            <v>CHEMBL308234</v>
          </cell>
        </row>
        <row r="17301">
          <cell r="A17301" t="str">
            <v>PP2P</v>
          </cell>
          <cell r="B17301" t="str">
            <v>PP2P</v>
          </cell>
        </row>
        <row r="17302">
          <cell r="A17302" t="str">
            <v>CHEMBL328844</v>
          </cell>
          <cell r="B17302" t="str">
            <v>CHEMBL328844</v>
          </cell>
        </row>
        <row r="17303">
          <cell r="A17303" t="str">
            <v>CHEMBL394425</v>
          </cell>
          <cell r="B17303" t="str">
            <v>CHEMBL394425</v>
          </cell>
        </row>
        <row r="17304">
          <cell r="A17304" t="str">
            <v>CHEMBL217712</v>
          </cell>
          <cell r="B17304" t="str">
            <v>CHEMBL217712</v>
          </cell>
        </row>
        <row r="17305">
          <cell r="A17305" t="str">
            <v>Ro.04.6790</v>
          </cell>
          <cell r="B17305" t="str">
            <v>Ro 04-6790</v>
          </cell>
        </row>
        <row r="17306">
          <cell r="A17306" t="str">
            <v>CHEMBL406989</v>
          </cell>
          <cell r="B17306" t="str">
            <v>CHEMBL406989</v>
          </cell>
        </row>
        <row r="17307">
          <cell r="A17307" t="str">
            <v>TAS103.dihydrochloride</v>
          </cell>
          <cell r="B17307" t="str">
            <v>TAS103 dihydrochloride</v>
          </cell>
        </row>
        <row r="17308">
          <cell r="A17308" t="str">
            <v>KKHT.10318</v>
          </cell>
          <cell r="B17308" t="str">
            <v>KKHT-10318</v>
          </cell>
        </row>
        <row r="17309">
          <cell r="A17309" t="str">
            <v>CHEMBL412218</v>
          </cell>
          <cell r="B17309" t="str">
            <v>CHEMBL412218</v>
          </cell>
        </row>
        <row r="17310">
          <cell r="A17310" t="str">
            <v>CHEMBL534711</v>
          </cell>
          <cell r="B17310" t="str">
            <v>CHEMBL534711</v>
          </cell>
        </row>
        <row r="17311">
          <cell r="A17311" t="str">
            <v>RG.7112</v>
          </cell>
          <cell r="B17311" t="str">
            <v>RG-7112</v>
          </cell>
        </row>
        <row r="17312">
          <cell r="A17312" t="str">
            <v>CHEMBL50166</v>
          </cell>
          <cell r="B17312" t="str">
            <v>CHEMBL50166</v>
          </cell>
        </row>
        <row r="17313">
          <cell r="A17313" t="str">
            <v>CHEMBL227187</v>
          </cell>
          <cell r="B17313" t="str">
            <v>CHEMBL227187</v>
          </cell>
        </row>
        <row r="17314">
          <cell r="A17314" t="str">
            <v>AGN.PC.075EZQ</v>
          </cell>
          <cell r="B17314" t="str">
            <v>AGN-PC-075EZQ</v>
          </cell>
        </row>
        <row r="17315">
          <cell r="A17315" t="str">
            <v>CHEMBL377157</v>
          </cell>
          <cell r="B17315" t="str">
            <v>CHEMBL377157</v>
          </cell>
        </row>
        <row r="17316">
          <cell r="A17316" t="str">
            <v>SureCN1180532</v>
          </cell>
          <cell r="B17316" t="str">
            <v>SureCN1180532</v>
          </cell>
        </row>
        <row r="17317">
          <cell r="A17317" t="str">
            <v>DNC001259</v>
          </cell>
          <cell r="B17317" t="str">
            <v>DNC001259</v>
          </cell>
        </row>
        <row r="17318">
          <cell r="A17318" t="str">
            <v>CHEMBL599028</v>
          </cell>
          <cell r="B17318" t="str">
            <v>CHEMBL599028</v>
          </cell>
        </row>
        <row r="17319">
          <cell r="A17319" t="str">
            <v>X5.10.Methylene.6.Hydrofolic.Acid</v>
          </cell>
          <cell r="B17319" t="str">
            <v>5,10-Methylene-6-Hydrofolic Acid</v>
          </cell>
        </row>
        <row r="17320">
          <cell r="A17320" t="str">
            <v>X4.Aminohexanoic.acid</v>
          </cell>
          <cell r="B17320" t="str">
            <v>4-Aminohexanoic acid</v>
          </cell>
        </row>
        <row r="17321">
          <cell r="A17321" t="str">
            <v>PD173952</v>
          </cell>
          <cell r="B17321" t="str">
            <v>PD173952</v>
          </cell>
        </row>
        <row r="17322">
          <cell r="A17322" t="str">
            <v>CHEMBL112338</v>
          </cell>
          <cell r="B17322" t="str">
            <v>CHEMBL112338</v>
          </cell>
        </row>
        <row r="17323">
          <cell r="A17323" t="str">
            <v>CHEMBL178534</v>
          </cell>
          <cell r="B17323" t="str">
            <v>CHEMBL178534</v>
          </cell>
        </row>
        <row r="17324">
          <cell r="A17324" t="str">
            <v>Des.His1.Glu9.glucagon.NH2</v>
          </cell>
          <cell r="B17324" t="str">
            <v>Des-His1[Glu9]glucagon-NH2</v>
          </cell>
        </row>
        <row r="17325">
          <cell r="A17325" t="str">
            <v>CHEMBL1257934</v>
          </cell>
          <cell r="B17325" t="str">
            <v>CHEMBL1257934</v>
          </cell>
        </row>
        <row r="17326">
          <cell r="A17326" t="str">
            <v>CHEMBL97546</v>
          </cell>
          <cell r="B17326" t="str">
            <v>CHEMBL97546</v>
          </cell>
        </row>
        <row r="17327">
          <cell r="A17327" t="str">
            <v>X4.O.Methylhonokiol</v>
          </cell>
          <cell r="B17327" t="str">
            <v>4-O-Methylhonokiol</v>
          </cell>
        </row>
        <row r="17328">
          <cell r="A17328" t="str">
            <v>CHEMBL380355</v>
          </cell>
          <cell r="B17328" t="str">
            <v>CHEMBL380355</v>
          </cell>
        </row>
        <row r="17329">
          <cell r="A17329" t="str">
            <v>UNII.8FX9DP2Y1W</v>
          </cell>
          <cell r="B17329" t="str">
            <v>UNII-8FX9DP2Y1W</v>
          </cell>
        </row>
        <row r="17330">
          <cell r="A17330" t="str">
            <v>SCH.23390</v>
          </cell>
          <cell r="B17330" t="str">
            <v>SCH-23390</v>
          </cell>
        </row>
        <row r="17331">
          <cell r="A17331" t="str">
            <v>CHEMBL557381</v>
          </cell>
          <cell r="B17331" t="str">
            <v>CHEMBL557381</v>
          </cell>
        </row>
        <row r="17332">
          <cell r="A17332" t="str">
            <v>SCH.412348</v>
          </cell>
          <cell r="B17332" t="str">
            <v>SCH-412348</v>
          </cell>
        </row>
        <row r="17333">
          <cell r="A17333" t="str">
            <v>CHEMBL220434</v>
          </cell>
          <cell r="B17333" t="str">
            <v>CHEMBL220434</v>
          </cell>
        </row>
        <row r="17334">
          <cell r="A17334" t="str">
            <v>CHEMBL577471</v>
          </cell>
          <cell r="B17334" t="str">
            <v>CHEMBL577471</v>
          </cell>
        </row>
        <row r="17335">
          <cell r="A17335" t="str">
            <v>CHEMBL436852</v>
          </cell>
          <cell r="B17335" t="str">
            <v>CHEMBL436852</v>
          </cell>
        </row>
        <row r="17336">
          <cell r="A17336" t="str">
            <v>CHEMBL1277834</v>
          </cell>
          <cell r="B17336" t="str">
            <v>CHEMBL1277834</v>
          </cell>
        </row>
        <row r="17337">
          <cell r="A17337" t="str">
            <v>Casuarictin</v>
          </cell>
          <cell r="B17337" t="str">
            <v>Casuarictin</v>
          </cell>
        </row>
        <row r="17338">
          <cell r="A17338" t="str">
            <v>CHEMBL427976</v>
          </cell>
          <cell r="B17338" t="str">
            <v>CHEMBL427976</v>
          </cell>
        </row>
        <row r="17339">
          <cell r="A17339" t="str">
            <v>CHEMBL202724</v>
          </cell>
          <cell r="B17339" t="str">
            <v>CHEMBL202724</v>
          </cell>
        </row>
        <row r="17340">
          <cell r="A17340" t="str">
            <v>CHEMBL234997</v>
          </cell>
          <cell r="B17340" t="str">
            <v>CHEMBL234997</v>
          </cell>
        </row>
        <row r="17341">
          <cell r="A17341" t="str">
            <v>CHEMBL84044</v>
          </cell>
          <cell r="B17341" t="str">
            <v>CHEMBL84044</v>
          </cell>
        </row>
        <row r="17342">
          <cell r="A17342" t="str">
            <v>gamma.Mangostin</v>
          </cell>
          <cell r="B17342" t="str">
            <v>gamma-Mangostin</v>
          </cell>
        </row>
        <row r="17343">
          <cell r="A17343" t="str">
            <v>CHEMBL102071</v>
          </cell>
          <cell r="B17343" t="str">
            <v>CHEMBL102071</v>
          </cell>
        </row>
        <row r="17344">
          <cell r="A17344" t="str">
            <v>CHEMBL110937</v>
          </cell>
          <cell r="B17344" t="str">
            <v>CHEMBL110937</v>
          </cell>
        </row>
        <row r="17345">
          <cell r="A17345" t="str">
            <v>CHEMBL574993</v>
          </cell>
          <cell r="B17345" t="str">
            <v>CHEMBL574993</v>
          </cell>
        </row>
        <row r="17346">
          <cell r="A17346" t="str">
            <v>CHEMBL1215664</v>
          </cell>
          <cell r="B17346" t="str">
            <v>CHEMBL1215664</v>
          </cell>
        </row>
        <row r="17347">
          <cell r="A17347" t="str">
            <v>CHEMBL191195</v>
          </cell>
          <cell r="B17347" t="str">
            <v>CHEMBL191195</v>
          </cell>
        </row>
        <row r="17348">
          <cell r="A17348" t="str">
            <v>AM.92016</v>
          </cell>
          <cell r="B17348" t="str">
            <v>AM-92016</v>
          </cell>
        </row>
        <row r="17349">
          <cell r="A17349" t="str">
            <v>Amino.acid.analog..4c</v>
          </cell>
          <cell r="B17349" t="str">
            <v>Amino acid analog, 4c</v>
          </cell>
        </row>
        <row r="17350">
          <cell r="A17350" t="str">
            <v>X1.4.dimethylquinolin.2.1h..one</v>
          </cell>
          <cell r="B17350" t="str">
            <v>1,4-dimethylquinolin-2(1h)-one</v>
          </cell>
        </row>
        <row r="17351">
          <cell r="A17351" t="str">
            <v>CHEMBL298328</v>
          </cell>
          <cell r="B17351" t="str">
            <v>CHEMBL298328</v>
          </cell>
        </row>
        <row r="17352">
          <cell r="A17352" t="str">
            <v>CCK.Opioid.Peptide..5</v>
          </cell>
          <cell r="B17352" t="str">
            <v>CCK-Opioid Peptide, 5</v>
          </cell>
        </row>
        <row r="17353">
          <cell r="A17353" t="str">
            <v>CHEMBL270394</v>
          </cell>
          <cell r="B17353" t="str">
            <v>CHEMBL270394</v>
          </cell>
        </row>
        <row r="17354">
          <cell r="A17354" t="str">
            <v>X.R..Ketoprophen</v>
          </cell>
          <cell r="B17354" t="str">
            <v>(R)-Ketoprophen</v>
          </cell>
        </row>
        <row r="17355">
          <cell r="A17355" t="str">
            <v>CHEMBL231522</v>
          </cell>
          <cell r="B17355" t="str">
            <v>CHEMBL231522</v>
          </cell>
        </row>
        <row r="17356">
          <cell r="A17356" t="str">
            <v>CHEMBL407661</v>
          </cell>
          <cell r="B17356" t="str">
            <v>CHEMBL407661</v>
          </cell>
        </row>
        <row r="17357">
          <cell r="A17357" t="str">
            <v>CHEMBL381707</v>
          </cell>
          <cell r="B17357" t="str">
            <v>CHEMBL381707</v>
          </cell>
        </row>
        <row r="17358">
          <cell r="A17358" t="str">
            <v>CHEMBL224122</v>
          </cell>
          <cell r="B17358" t="str">
            <v>CHEMBL224122</v>
          </cell>
        </row>
        <row r="17359">
          <cell r="A17359" t="str">
            <v>Ac.I.CVWQDWGWHRC.T.NH2</v>
          </cell>
          <cell r="B17359" t="str">
            <v>Ac-I[CVWQDWGWHRC]T-NH2</v>
          </cell>
        </row>
        <row r="17360">
          <cell r="A17360" t="str">
            <v>X1..4.bromophenyl.propan.2.amine</v>
          </cell>
          <cell r="B17360" t="str">
            <v>1-(4-bromophenyl)propan-2-amine</v>
          </cell>
        </row>
        <row r="17361">
          <cell r="A17361" t="str">
            <v>CHEMBL325104</v>
          </cell>
          <cell r="B17361" t="str">
            <v>CHEMBL325104</v>
          </cell>
        </row>
        <row r="17362">
          <cell r="A17362" t="str">
            <v>Daglutril</v>
          </cell>
          <cell r="B17362" t="str">
            <v>Daglutril</v>
          </cell>
        </row>
        <row r="17363">
          <cell r="A17363" t="str">
            <v>X5.Phenyl.1.3.4.thiadiazole.2.thiol</v>
          </cell>
          <cell r="B17363" t="str">
            <v>5-Phenyl-1,3,4-thiadiazole-2-thiol</v>
          </cell>
        </row>
        <row r="17364">
          <cell r="A17364" t="str">
            <v>GNF.PF.1550</v>
          </cell>
          <cell r="B17364" t="str">
            <v>GNF-PF-1550</v>
          </cell>
        </row>
        <row r="17365">
          <cell r="A17365" t="str">
            <v>AGN.PC.0BEOQI</v>
          </cell>
          <cell r="B17365" t="str">
            <v>AGN-PC-0BEOQI</v>
          </cell>
        </row>
        <row r="17366">
          <cell r="A17366" t="str">
            <v>CHEMBL397527</v>
          </cell>
          <cell r="B17366" t="str">
            <v>CHEMBL397527</v>
          </cell>
        </row>
        <row r="17367">
          <cell r="A17367" t="str">
            <v>X2.3.4.5.tetrahydro.1.4.benzoxazepine</v>
          </cell>
          <cell r="B17367" t="str">
            <v>2,3,4,5-tetrahydro-1,4-benzoxazepine</v>
          </cell>
        </row>
        <row r="17368">
          <cell r="A17368" t="str">
            <v>CHEMBL592771</v>
          </cell>
          <cell r="B17368" t="str">
            <v>CHEMBL592771</v>
          </cell>
        </row>
        <row r="17369">
          <cell r="A17369" t="str">
            <v>X6.7.8.Trimethoxy.1.4.dimethylquinolin.2.1H..one</v>
          </cell>
          <cell r="B17369" t="str">
            <v>6,7,8-Trimethoxy-1,4-dimethylquinolin-2(1H)-one</v>
          </cell>
        </row>
        <row r="17370">
          <cell r="A17370" t="str">
            <v>CHEMBL188591</v>
          </cell>
          <cell r="B17370" t="str">
            <v>CHEMBL188591</v>
          </cell>
        </row>
        <row r="17371">
          <cell r="A17371" t="str">
            <v>SAR3419</v>
          </cell>
          <cell r="B17371" t="str">
            <v>SAR3419</v>
          </cell>
        </row>
        <row r="17372">
          <cell r="A17372" t="str">
            <v>Calceolarioside.A</v>
          </cell>
          <cell r="B17372" t="str">
            <v>Calceolarioside A</v>
          </cell>
        </row>
        <row r="17373">
          <cell r="A17373" t="str">
            <v>CHEMBL259518</v>
          </cell>
          <cell r="B17373" t="str">
            <v>CHEMBL259518</v>
          </cell>
        </row>
        <row r="17374">
          <cell r="A17374" t="str">
            <v>CHEMBL382791</v>
          </cell>
          <cell r="B17374" t="str">
            <v>CHEMBL382791</v>
          </cell>
        </row>
        <row r="17375">
          <cell r="A17375" t="str">
            <v>Iodyl.benzene</v>
          </cell>
          <cell r="B17375" t="str">
            <v>Iodyl-benzene</v>
          </cell>
        </row>
        <row r="17376">
          <cell r="A17376" t="str">
            <v>CHEMBL259192</v>
          </cell>
          <cell r="B17376" t="str">
            <v>CHEMBL259192</v>
          </cell>
        </row>
        <row r="17377">
          <cell r="A17377" t="str">
            <v>SureCN913253</v>
          </cell>
          <cell r="B17377" t="str">
            <v>SureCN913253</v>
          </cell>
        </row>
        <row r="17378">
          <cell r="A17378" t="str">
            <v>U69593</v>
          </cell>
          <cell r="B17378" t="str">
            <v>U69593</v>
          </cell>
        </row>
        <row r="17379">
          <cell r="A17379" t="str">
            <v>X.....5alpha.7alpha.8beta..N.Methyl.N..7..1.pyrrolidinyl..1.oxaspiro.4.5.dec.8.yl..benzeneacetamide</v>
          </cell>
          <cell r="B17379" t="str">
            <v>(+)-(5alpha,7alpha,8beta)-N-Methyl-N-[7-(1-pyrrolidinyl)-1-oxaspiro[4.5]dec-8-yl]-benzeneacetamide</v>
          </cell>
        </row>
        <row r="17380">
          <cell r="A17380" t="str">
            <v>Bis.1H.2.indolyl.methanone.11</v>
          </cell>
          <cell r="B17380" t="str">
            <v>Bis(1H-2-indolyl)methanone 11</v>
          </cell>
        </row>
        <row r="17381">
          <cell r="A17381" t="str">
            <v>CHEMBL520360</v>
          </cell>
          <cell r="B17381" t="str">
            <v>CHEMBL520360</v>
          </cell>
        </row>
        <row r="17382">
          <cell r="A17382" t="str">
            <v>SM.131</v>
          </cell>
          <cell r="B17382" t="str">
            <v>SM-131</v>
          </cell>
        </row>
        <row r="17383">
          <cell r="A17383" t="str">
            <v>CHEMBL228162</v>
          </cell>
          <cell r="B17383" t="str">
            <v>CHEMBL228162</v>
          </cell>
        </row>
        <row r="17384">
          <cell r="A17384" t="str">
            <v>CHEMBL213586</v>
          </cell>
          <cell r="B17384" t="str">
            <v>CHEMBL213586</v>
          </cell>
        </row>
        <row r="17385">
          <cell r="A17385" t="str">
            <v>CHEMBL55138</v>
          </cell>
          <cell r="B17385" t="str">
            <v>CHEMBL55138</v>
          </cell>
        </row>
        <row r="17386">
          <cell r="A17386" t="str">
            <v>X5.isopropyl.1H.pyrazole.3.carboxylic.acid</v>
          </cell>
          <cell r="B17386" t="str">
            <v>5-isopropyl-1H-pyrazole-3-carboxylic acid</v>
          </cell>
        </row>
        <row r="17387">
          <cell r="A17387" t="str">
            <v>CHEMBL1271417</v>
          </cell>
          <cell r="B17387" t="str">
            <v>CHEMBL1271417</v>
          </cell>
        </row>
        <row r="17388">
          <cell r="A17388" t="str">
            <v>O.acetyl.L.serine</v>
          </cell>
          <cell r="B17388" t="str">
            <v>O-acetyl-L-serine</v>
          </cell>
        </row>
        <row r="17389">
          <cell r="A17389" t="str">
            <v>c.Arg.Gly.Asp.D.Phe.Val.</v>
          </cell>
          <cell r="B17389" t="str">
            <v>c(Arg-Gly-Asp-D-Phe-Val)</v>
          </cell>
        </row>
        <row r="17390">
          <cell r="A17390" t="str">
            <v>CHEMBL607584</v>
          </cell>
          <cell r="B17390" t="str">
            <v>CHEMBL607584</v>
          </cell>
        </row>
        <row r="17391">
          <cell r="A17391" t="str">
            <v>GSK962040</v>
          </cell>
          <cell r="B17391" t="str">
            <v>GSK962040</v>
          </cell>
        </row>
        <row r="17392">
          <cell r="A17392" t="str">
            <v>CHEMBL310584</v>
          </cell>
          <cell r="B17392" t="str">
            <v>CHEMBL310584</v>
          </cell>
        </row>
        <row r="17393">
          <cell r="A17393" t="str">
            <v>X1.Hydroxy.2.Amino.3.Cyclohexylpropane</v>
          </cell>
          <cell r="B17393" t="str">
            <v>1-Hydroxy-2-Amino-3-Cyclohexylpropane</v>
          </cell>
        </row>
        <row r="17394">
          <cell r="A17394" t="str">
            <v>Sigmoidin.B</v>
          </cell>
          <cell r="B17394" t="str">
            <v>Sigmoidin B</v>
          </cell>
        </row>
        <row r="17395">
          <cell r="A17395" t="str">
            <v>X3..2.6.diphenylpyridin.4.yl.phenol</v>
          </cell>
          <cell r="B17395" t="str">
            <v>3-(2,6-diphenylpyridin-4-yl)phenol</v>
          </cell>
        </row>
        <row r="17396">
          <cell r="A17396" t="str">
            <v>Methoxybufotenin</v>
          </cell>
          <cell r="B17396" t="str">
            <v>Methoxybufotenin</v>
          </cell>
        </row>
        <row r="17397">
          <cell r="A17397" t="str">
            <v>X5.Methoxy.N.N.dimethyltryptamine</v>
          </cell>
          <cell r="B17397" t="str">
            <v>5-Methoxy-N,N-dimethyltryptamine</v>
          </cell>
        </row>
        <row r="17398">
          <cell r="A17398" t="str">
            <v>Trimopam</v>
          </cell>
          <cell r="B17398" t="str">
            <v>Trimopam</v>
          </cell>
        </row>
        <row r="17399">
          <cell r="A17399" t="str">
            <v>CHEMBL50620</v>
          </cell>
          <cell r="B17399" t="str">
            <v>CHEMBL50620</v>
          </cell>
        </row>
        <row r="17400">
          <cell r="A17400" t="str">
            <v>X6.HYDROXY.1.3.BENZOTHIAZOLE.2.SULFONAMIDE</v>
          </cell>
          <cell r="B17400" t="str">
            <v>6-HYDROXY-1,3-BENZOTHIAZOLE-2-SULFONAMIDE</v>
          </cell>
        </row>
        <row r="17401">
          <cell r="A17401" t="str">
            <v>CHEMBL1080574</v>
          </cell>
          <cell r="B17401" t="str">
            <v>CHEMBL1080574</v>
          </cell>
        </row>
        <row r="17402">
          <cell r="A17402" t="str">
            <v>Cinalukast</v>
          </cell>
          <cell r="B17402" t="str">
            <v>Cinalukast</v>
          </cell>
        </row>
        <row r="17403">
          <cell r="A17403" t="str">
            <v>Fukugetin</v>
          </cell>
          <cell r="B17403" t="str">
            <v>Fukugetin</v>
          </cell>
        </row>
        <row r="17404">
          <cell r="A17404" t="str">
            <v>GSK2110183</v>
          </cell>
          <cell r="B17404" t="str">
            <v>GSK2110183</v>
          </cell>
        </row>
        <row r="17405">
          <cell r="A17405" t="str">
            <v>PKI.587</v>
          </cell>
          <cell r="B17405" t="str">
            <v>PKI-587</v>
          </cell>
        </row>
        <row r="17406">
          <cell r="A17406" t="str">
            <v>CHEMBL359724</v>
          </cell>
          <cell r="B17406" t="str">
            <v>CHEMBL359724</v>
          </cell>
        </row>
        <row r="17407">
          <cell r="A17407" t="str">
            <v>CHEMBL215168</v>
          </cell>
          <cell r="B17407" t="str">
            <v>CHEMBL215168</v>
          </cell>
        </row>
        <row r="17408">
          <cell r="A17408" t="str">
            <v>AGN.PC.0MVPB1</v>
          </cell>
          <cell r="B17408" t="str">
            <v>AGN-PC-0MVPB1</v>
          </cell>
        </row>
        <row r="17409">
          <cell r="A17409" t="str">
            <v>CHEMBL299511</v>
          </cell>
          <cell r="B17409" t="str">
            <v>CHEMBL299511</v>
          </cell>
        </row>
        <row r="17410">
          <cell r="A17410" t="str">
            <v>AGN.PC.04TKML</v>
          </cell>
          <cell r="B17410" t="str">
            <v>AGN-PC-04TKML</v>
          </cell>
        </row>
        <row r="17411">
          <cell r="A17411" t="str">
            <v>Bicine</v>
          </cell>
          <cell r="B17411" t="str">
            <v>Bicine</v>
          </cell>
        </row>
        <row r="17412">
          <cell r="A17412" t="str">
            <v>adenosine.2...dihydrogen.phosphate..5...trihydrogen.diphosphate.</v>
          </cell>
          <cell r="B17412" t="str">
            <v>adenosine 2'-(dihydrogen phosphate) 5'-(trihydrogen diphosphate)</v>
          </cell>
        </row>
        <row r="17413">
          <cell r="A17413" t="str">
            <v>para.Chloroamphetamine</v>
          </cell>
          <cell r="B17413" t="str">
            <v>para-Chloroamphetamine</v>
          </cell>
        </row>
        <row r="17414">
          <cell r="A17414" t="str">
            <v>AC1NUQQD</v>
          </cell>
          <cell r="B17414" t="str">
            <v>AC1NUQQD</v>
          </cell>
        </row>
        <row r="17415">
          <cell r="A17415" t="str">
            <v>OL.135</v>
          </cell>
          <cell r="B17415" t="str">
            <v>OL-135</v>
          </cell>
        </row>
        <row r="17416">
          <cell r="A17416" t="str">
            <v>Oprea1_415308</v>
          </cell>
          <cell r="B17416" t="str">
            <v>Oprea1_415308</v>
          </cell>
        </row>
        <row r="17417">
          <cell r="A17417" t="str">
            <v>Thiophosphoric.acid.decyl.ester</v>
          </cell>
          <cell r="B17417" t="str">
            <v>Thiophosphoric acid decyl ester</v>
          </cell>
        </row>
        <row r="17418">
          <cell r="A17418" t="str">
            <v>AGN.PC.00CAVS</v>
          </cell>
          <cell r="B17418" t="str">
            <v>AGN-PC-00CAVS</v>
          </cell>
        </row>
        <row r="17419">
          <cell r="A17419" t="str">
            <v>CHEMBL195217</v>
          </cell>
          <cell r="B17419" t="str">
            <v>CHEMBL195217</v>
          </cell>
        </row>
        <row r="17420">
          <cell r="A17420" t="str">
            <v>CHEMBL414692</v>
          </cell>
          <cell r="B17420" t="str">
            <v>CHEMBL414692</v>
          </cell>
        </row>
        <row r="17421">
          <cell r="A17421" t="str">
            <v>CHEMBL103307</v>
          </cell>
          <cell r="B17421" t="str">
            <v>CHEMBL103307</v>
          </cell>
        </row>
        <row r="17422">
          <cell r="A17422" t="str">
            <v>CHEMBL443221</v>
          </cell>
          <cell r="B17422" t="str">
            <v>CHEMBL443221</v>
          </cell>
        </row>
        <row r="17423">
          <cell r="A17423" t="str">
            <v>X6.bromo.1H.indazole</v>
          </cell>
          <cell r="B17423" t="str">
            <v>6-bromo-1H-indazole</v>
          </cell>
        </row>
        <row r="17424">
          <cell r="A17424" t="str">
            <v>RU.24969</v>
          </cell>
          <cell r="B17424" t="str">
            <v>RU-24969</v>
          </cell>
        </row>
        <row r="17425">
          <cell r="A17425" t="str">
            <v>AGN.PC.00KFNA</v>
          </cell>
          <cell r="B17425" t="str">
            <v>AGN-PC-00KFNA</v>
          </cell>
        </row>
        <row r="17426">
          <cell r="A17426" t="str">
            <v>Variecolin</v>
          </cell>
          <cell r="B17426" t="str">
            <v>Variecolin</v>
          </cell>
        </row>
        <row r="17427">
          <cell r="A17427" t="str">
            <v>Delphinidin.chloride</v>
          </cell>
          <cell r="B17427" t="str">
            <v>Delphinidin chloride</v>
          </cell>
        </row>
        <row r="17428">
          <cell r="A17428" t="str">
            <v>X4..2..pyrrolidin.1.yl.ethyl.pyridine</v>
          </cell>
          <cell r="B17428" t="str">
            <v>4-[2-(pyrrolidin-1-yl)ethyl]pyridine</v>
          </cell>
        </row>
        <row r="17429">
          <cell r="A17429" t="str">
            <v>CHEMBL526383</v>
          </cell>
          <cell r="B17429" t="str">
            <v>CHEMBL526383</v>
          </cell>
        </row>
        <row r="17430">
          <cell r="A17430" t="str">
            <v>SDZ.205.557</v>
          </cell>
          <cell r="B17430" t="str">
            <v>SDZ 205-557</v>
          </cell>
        </row>
        <row r="17431">
          <cell r="A17431" t="str">
            <v>SDZ.205557</v>
          </cell>
          <cell r="B17431" t="str">
            <v>SDZ-205557</v>
          </cell>
        </row>
        <row r="17432">
          <cell r="A17432" t="str">
            <v>Lubazodone.HCl</v>
          </cell>
          <cell r="B17432" t="str">
            <v>Lubazodone HCl</v>
          </cell>
        </row>
        <row r="17433">
          <cell r="A17433" t="str">
            <v>X6S.5.6.7.8.TETRAHYDROBIOPTERIN</v>
          </cell>
          <cell r="B17433" t="str">
            <v>6S-5,6,7,8-TETRAHYDROBIOPTERIN</v>
          </cell>
        </row>
        <row r="17434">
          <cell r="A17434" t="str">
            <v>X2.7.Bis.cyclohexanecarbonamido.anthraquinone</v>
          </cell>
          <cell r="B17434" t="str">
            <v>2,7-Bis(cyclohexanecarbonamido)anthraquinone</v>
          </cell>
        </row>
        <row r="17435">
          <cell r="A17435" t="str">
            <v>ANALOGUE.A</v>
          </cell>
          <cell r="B17435" t="str">
            <v>ANALOGUE A</v>
          </cell>
        </row>
        <row r="17436">
          <cell r="A17436" t="str">
            <v>CHEMBL2178575</v>
          </cell>
          <cell r="B17436" t="str">
            <v>CHEMBL2178575</v>
          </cell>
        </row>
        <row r="17437">
          <cell r="A17437" t="str">
            <v>CHEMBL214839</v>
          </cell>
          <cell r="B17437" t="str">
            <v>CHEMBL214839</v>
          </cell>
        </row>
        <row r="17438">
          <cell r="A17438" t="str">
            <v>Brecanavir</v>
          </cell>
          <cell r="B17438" t="str">
            <v>Brecanavir</v>
          </cell>
        </row>
        <row r="17439">
          <cell r="A17439" t="str">
            <v>Kuanoniamine.D</v>
          </cell>
          <cell r="B17439" t="str">
            <v>Kuanoniamine D</v>
          </cell>
        </row>
        <row r="17440">
          <cell r="A17440" t="str">
            <v>p.MPPI</v>
          </cell>
          <cell r="B17440" t="str">
            <v>p-MPPI</v>
          </cell>
        </row>
        <row r="17441">
          <cell r="A17441" t="str">
            <v>CHEMBL206902</v>
          </cell>
          <cell r="B17441" t="str">
            <v>CHEMBL206902</v>
          </cell>
        </row>
        <row r="17442">
          <cell r="A17442" t="str">
            <v>CHEMBL469182</v>
          </cell>
          <cell r="B17442" t="str">
            <v>CHEMBL469182</v>
          </cell>
        </row>
        <row r="17443">
          <cell r="A17443" t="str">
            <v>N.allylnorlitebamine</v>
          </cell>
          <cell r="B17443" t="str">
            <v>N-allylnorlitebamine</v>
          </cell>
        </row>
        <row r="17444">
          <cell r="A17444" t="str">
            <v>isoPPADS</v>
          </cell>
          <cell r="B17444" t="str">
            <v>isoPPADS</v>
          </cell>
        </row>
        <row r="17445">
          <cell r="A17445" t="str">
            <v>CHEMBL398098</v>
          </cell>
          <cell r="B17445" t="str">
            <v>CHEMBL398098</v>
          </cell>
        </row>
        <row r="17446">
          <cell r="A17446" t="str">
            <v>Oleanilide</v>
          </cell>
          <cell r="B17446" t="str">
            <v>Oleanilide</v>
          </cell>
        </row>
        <row r="17447">
          <cell r="A17447" t="str">
            <v>X4.butyl.N.phenylbenzamide</v>
          </cell>
          <cell r="B17447" t="str">
            <v>4-butyl-N-phenylbenzamide</v>
          </cell>
        </row>
        <row r="17448">
          <cell r="A17448" t="str">
            <v>CHEMBL334003</v>
          </cell>
          <cell r="B17448" t="str">
            <v>CHEMBL334003</v>
          </cell>
        </row>
        <row r="17449">
          <cell r="A17449" t="str">
            <v>AGN.PC.0BEOT6</v>
          </cell>
          <cell r="B17449" t="str">
            <v>AGN-PC-0BEOT6</v>
          </cell>
        </row>
        <row r="17450">
          <cell r="A17450" t="str">
            <v>CHEMBL386256</v>
          </cell>
          <cell r="B17450" t="str">
            <v>CHEMBL386256</v>
          </cell>
        </row>
        <row r="17451">
          <cell r="A17451" t="str">
            <v>CHEMBL117775</v>
          </cell>
          <cell r="B17451" t="str">
            <v>CHEMBL117775</v>
          </cell>
        </row>
        <row r="17452">
          <cell r="A17452" t="str">
            <v>X2..4.FLUORO.BENZYL..ISOQUINOLINE.1.3.4.TRIONE</v>
          </cell>
          <cell r="B17452" t="str">
            <v>2-(4-FLUORO-BENZYL)-ISOQUINOLINE-1,3,4-TRIONE</v>
          </cell>
        </row>
        <row r="17453">
          <cell r="A17453" t="str">
            <v>CHEMBL28890</v>
          </cell>
          <cell r="B17453" t="str">
            <v>CHEMBL28890</v>
          </cell>
        </row>
        <row r="17454">
          <cell r="A17454" t="str">
            <v>SB258719</v>
          </cell>
          <cell r="B17454" t="str">
            <v>SB258719</v>
          </cell>
        </row>
        <row r="17455">
          <cell r="A17455" t="str">
            <v>SB.258719</v>
          </cell>
          <cell r="B17455" t="str">
            <v>SB-258719</v>
          </cell>
        </row>
        <row r="17456">
          <cell r="A17456" t="str">
            <v>CHEMBL199127</v>
          </cell>
          <cell r="B17456" t="str">
            <v>CHEMBL199127</v>
          </cell>
        </row>
        <row r="17457">
          <cell r="A17457" t="str">
            <v>Oxyresveratrol</v>
          </cell>
          <cell r="B17457" t="str">
            <v>Oxyresveratrol</v>
          </cell>
        </row>
        <row r="17458">
          <cell r="A17458" t="str">
            <v>X2.PROPYN.1.AMINE..3..3.PYRIDINYL..</v>
          </cell>
          <cell r="B17458" t="str">
            <v>2-PROPYN-1-AMINE, 3-(3-PYRIDINYL)-</v>
          </cell>
        </row>
        <row r="17459">
          <cell r="A17459" t="str">
            <v>CHEMBL262017</v>
          </cell>
          <cell r="B17459" t="str">
            <v>CHEMBL262017</v>
          </cell>
        </row>
        <row r="17460">
          <cell r="A17460" t="str">
            <v>CHEMBL209907</v>
          </cell>
          <cell r="B17460" t="str">
            <v>CHEMBL209907</v>
          </cell>
        </row>
        <row r="17461">
          <cell r="A17461" t="str">
            <v>CHEMBL189497</v>
          </cell>
          <cell r="B17461" t="str">
            <v>CHEMBL189497</v>
          </cell>
        </row>
        <row r="17462">
          <cell r="A17462" t="str">
            <v>Dehydroleucodin</v>
          </cell>
          <cell r="B17462" t="str">
            <v>Dehydroleucodin</v>
          </cell>
        </row>
        <row r="17463">
          <cell r="A17463" t="str">
            <v>Gentamicin.C1</v>
          </cell>
          <cell r="B17463" t="str">
            <v>Gentamicin C1</v>
          </cell>
        </row>
        <row r="17464">
          <cell r="A17464" t="str">
            <v>INK128</v>
          </cell>
          <cell r="B17464" t="str">
            <v>INK128</v>
          </cell>
        </row>
        <row r="17465">
          <cell r="A17465" t="str">
            <v>nocardimicin.D</v>
          </cell>
          <cell r="B17465" t="str">
            <v>nocardimicin D</v>
          </cell>
        </row>
        <row r="17466">
          <cell r="A17466" t="str">
            <v>CHEMBL1086640</v>
          </cell>
          <cell r="B17466" t="str">
            <v>CHEMBL1086640</v>
          </cell>
        </row>
        <row r="17467">
          <cell r="A17467" t="str">
            <v>X6.Hydroxy.1.6.Dihydro.Purine.Nucleoside</v>
          </cell>
          <cell r="B17467" t="str">
            <v>6-Hydroxy-1,6-Dihydro Purine Nucleoside</v>
          </cell>
        </row>
        <row r="17468">
          <cell r="A17468" t="str">
            <v>CHEMBL1097748</v>
          </cell>
          <cell r="B17468" t="str">
            <v>CHEMBL1097748</v>
          </cell>
        </row>
        <row r="17469">
          <cell r="A17469" t="str">
            <v>CHEMBL127257</v>
          </cell>
          <cell r="B17469" t="str">
            <v>CHEMBL127257</v>
          </cell>
        </row>
        <row r="17470">
          <cell r="A17470" t="str">
            <v>CHEMBL422036</v>
          </cell>
          <cell r="B17470" t="str">
            <v>CHEMBL422036</v>
          </cell>
        </row>
        <row r="17471">
          <cell r="A17471" t="str">
            <v>CHEMBL130744</v>
          </cell>
          <cell r="B17471" t="str">
            <v>CHEMBL130744</v>
          </cell>
        </row>
        <row r="17472">
          <cell r="A17472" t="str">
            <v>Acotiamide</v>
          </cell>
          <cell r="B17472" t="str">
            <v>Acotiamide</v>
          </cell>
        </row>
        <row r="17473">
          <cell r="A17473" t="str">
            <v>Hyacinthacine.B3</v>
          </cell>
          <cell r="B17473" t="str">
            <v>Hyacinthacine B3</v>
          </cell>
        </row>
        <row r="17474">
          <cell r="A17474" t="str">
            <v>X2.Furanmethanethiol..5..3.pyridinyl..</v>
          </cell>
          <cell r="B17474" t="str">
            <v>2-Furanmethanethiol, 5-(3-pyridinyl)-</v>
          </cell>
        </row>
        <row r="17475">
          <cell r="A17475" t="str">
            <v>X4..6.methoxy.3.4.dihydronaphthalen.2.yl.pyridine</v>
          </cell>
          <cell r="B17475" t="str">
            <v>4-(6-methoxy-3,4-dihydronaphthalen-2-yl)pyridine</v>
          </cell>
        </row>
        <row r="17476">
          <cell r="A17476" t="str">
            <v>petrosaspongiolide.m</v>
          </cell>
          <cell r="B17476" t="str">
            <v>petrosaspongiolide m</v>
          </cell>
        </row>
        <row r="17477">
          <cell r="A17477" t="str">
            <v>X4..2.Aminoethyl.morpholine</v>
          </cell>
          <cell r="B17477" t="str">
            <v>4-(2-Aminoethyl)morpholine</v>
          </cell>
        </row>
        <row r="17478">
          <cell r="A17478" t="str">
            <v>CHEMBL408611</v>
          </cell>
          <cell r="B17478" t="str">
            <v>CHEMBL408611</v>
          </cell>
        </row>
        <row r="17479">
          <cell r="A17479" t="str">
            <v>X3.Methoxyphenylboronic.acid</v>
          </cell>
          <cell r="B17479" t="str">
            <v>3-Methoxyphenylboronic acid</v>
          </cell>
        </row>
        <row r="17480">
          <cell r="A17480" t="str">
            <v>CHEMBL213596</v>
          </cell>
          <cell r="B17480" t="str">
            <v>CHEMBL213596</v>
          </cell>
        </row>
        <row r="17481">
          <cell r="A17481" t="str">
            <v>Rauwolscine</v>
          </cell>
          <cell r="B17481" t="str">
            <v>Rauwolscine</v>
          </cell>
        </row>
        <row r="17482">
          <cell r="A17482" t="str">
            <v>Nocardimicin.F</v>
          </cell>
          <cell r="B17482" t="str">
            <v>Nocardimicin F</v>
          </cell>
        </row>
        <row r="17483">
          <cell r="A17483" t="str">
            <v>CHEMBL405210</v>
          </cell>
          <cell r="B17483" t="str">
            <v>CHEMBL405210</v>
          </cell>
        </row>
        <row r="17484">
          <cell r="A17484" t="str">
            <v>S.p.bromobenzyl.glutatione</v>
          </cell>
          <cell r="B17484" t="str">
            <v>S-p-bromobenzyl glutatione</v>
          </cell>
        </row>
        <row r="17485">
          <cell r="A17485" t="str">
            <v>USAF.PD.23</v>
          </cell>
          <cell r="B17485" t="str">
            <v>USAF PD-23</v>
          </cell>
        </row>
        <row r="17486">
          <cell r="A17486" t="str">
            <v>Amino.acid.analog..4d</v>
          </cell>
          <cell r="B17486" t="str">
            <v>Amino acid analog, 4d</v>
          </cell>
        </row>
        <row r="17487">
          <cell r="A17487" t="str">
            <v>X2.amino.3..3.methylphenyl.propanoic.acid</v>
          </cell>
          <cell r="B17487" t="str">
            <v>2-amino-3-(3-methylphenyl)propanoic acid</v>
          </cell>
        </row>
        <row r="17488">
          <cell r="A17488" t="str">
            <v>X1.hydroxy.2.nonylquinolin.1.ium.4.ol</v>
          </cell>
          <cell r="B17488" t="str">
            <v>1-hydroxy-2-nonylquinolin-1-ium-4-ol</v>
          </cell>
        </row>
        <row r="17489">
          <cell r="A17489" t="str">
            <v>Conatumumab</v>
          </cell>
          <cell r="B17489" t="str">
            <v>Conatumumab</v>
          </cell>
        </row>
        <row r="17490">
          <cell r="A17490" t="str">
            <v>PNU.282987</v>
          </cell>
          <cell r="B17490" t="str">
            <v>PNU-282987</v>
          </cell>
        </row>
        <row r="17491">
          <cell r="A17491" t="str">
            <v>X2..ethoxycarbonyl..1H.indole.5.carboxylic.acid</v>
          </cell>
          <cell r="B17491" t="str">
            <v>2-(ethoxycarbonyl)-1H-indole-5-carboxylic acid</v>
          </cell>
        </row>
        <row r="17492">
          <cell r="A17492" t="str">
            <v>CHEMBL1092047</v>
          </cell>
          <cell r="B17492" t="str">
            <v>CHEMBL1092047</v>
          </cell>
        </row>
        <row r="17493">
          <cell r="A17493" t="str">
            <v>Enecadin</v>
          </cell>
          <cell r="B17493" t="str">
            <v>Enecadin</v>
          </cell>
        </row>
        <row r="17494">
          <cell r="A17494" t="str">
            <v>CHEMBL435559</v>
          </cell>
          <cell r="B17494" t="str">
            <v>CHEMBL435559</v>
          </cell>
        </row>
        <row r="17495">
          <cell r="A17495" t="str">
            <v>Substance.P</v>
          </cell>
          <cell r="B17495" t="str">
            <v>Substance P</v>
          </cell>
        </row>
        <row r="17496">
          <cell r="A17496" t="str">
            <v>CHEMBL551991</v>
          </cell>
          <cell r="B17496" t="str">
            <v>CHEMBL551991</v>
          </cell>
        </row>
        <row r="17497">
          <cell r="A17497" t="str">
            <v>CRF.R2.antagonists</v>
          </cell>
          <cell r="B17497" t="str">
            <v>CRF-R2 antagonists</v>
          </cell>
        </row>
        <row r="17498">
          <cell r="A17498" t="str">
            <v>CHEMBL1257584</v>
          </cell>
          <cell r="B17498" t="str">
            <v>CHEMBL1257584</v>
          </cell>
        </row>
        <row r="17499">
          <cell r="A17499" t="str">
            <v>CHEMBL270683</v>
          </cell>
          <cell r="B17499" t="str">
            <v>CHEMBL270683</v>
          </cell>
        </row>
        <row r="17500">
          <cell r="A17500" t="str">
            <v>X4.Methylaminomethyl.7.methoxycoumarin</v>
          </cell>
          <cell r="B17500" t="str">
            <v>4-Methylaminomethyl-7-methoxycoumarin</v>
          </cell>
        </row>
        <row r="17501">
          <cell r="A17501" t="str">
            <v>X....Cymserine</v>
          </cell>
          <cell r="B17501" t="str">
            <v>(-)-Cymserine</v>
          </cell>
        </row>
        <row r="17502">
          <cell r="A17502" t="str">
            <v>X.R..mevalonate</v>
          </cell>
          <cell r="B17502" t="str">
            <v>(R)-mevalonate</v>
          </cell>
        </row>
        <row r="17503">
          <cell r="A17503" t="str">
            <v>Methyl.piperate</v>
          </cell>
          <cell r="B17503" t="str">
            <v>Methyl piperate</v>
          </cell>
        </row>
        <row r="17504">
          <cell r="A17504" t="str">
            <v>UNII.3U471ZVC5K</v>
          </cell>
          <cell r="B17504" t="str">
            <v>UNII-3U471ZVC5K</v>
          </cell>
        </row>
        <row r="17505">
          <cell r="A17505" t="str">
            <v>proline.scaffold..26</v>
          </cell>
          <cell r="B17505" t="str">
            <v>proline scaffold, 26</v>
          </cell>
        </row>
        <row r="17506">
          <cell r="A17506" t="str">
            <v>CHEMBL379581</v>
          </cell>
          <cell r="B17506" t="str">
            <v>CHEMBL379581</v>
          </cell>
        </row>
        <row r="17507">
          <cell r="A17507" t="str">
            <v>CHEMBL43396</v>
          </cell>
          <cell r="B17507" t="str">
            <v>CHEMBL43396</v>
          </cell>
        </row>
        <row r="17508">
          <cell r="A17508" t="str">
            <v>Carazolol</v>
          </cell>
          <cell r="B17508" t="str">
            <v>Carazolol</v>
          </cell>
        </row>
        <row r="17509">
          <cell r="A17509" t="str">
            <v>CHEMBL526293</v>
          </cell>
          <cell r="B17509" t="str">
            <v>CHEMBL526293</v>
          </cell>
        </row>
        <row r="17510">
          <cell r="A17510" t="str">
            <v>CHEMBL566906</v>
          </cell>
          <cell r="B17510" t="str">
            <v>CHEMBL566906</v>
          </cell>
        </row>
        <row r="17511">
          <cell r="A17511" t="str">
            <v>CHEMBL235666</v>
          </cell>
          <cell r="B17511" t="str">
            <v>CHEMBL235666</v>
          </cell>
        </row>
        <row r="17512">
          <cell r="A17512" t="str">
            <v>X4..4..benzylamino.benzoyl.benzoic.Acid</v>
          </cell>
          <cell r="B17512" t="str">
            <v>4-[4-(benzylamino)benzoyl]benzoic Acid</v>
          </cell>
        </row>
        <row r="17513">
          <cell r="A17513" t="str">
            <v>CHEMBL218202</v>
          </cell>
          <cell r="B17513" t="str">
            <v>CHEMBL218202</v>
          </cell>
        </row>
        <row r="17514">
          <cell r="A17514" t="str">
            <v>CHEMBL411381</v>
          </cell>
          <cell r="B17514" t="str">
            <v>CHEMBL411381</v>
          </cell>
        </row>
        <row r="17515">
          <cell r="A17515" t="str">
            <v>N..pentafluorophenyl.sulfamide</v>
          </cell>
          <cell r="B17515" t="str">
            <v>N-(pentafluorophenyl)sulfamide</v>
          </cell>
        </row>
        <row r="17516">
          <cell r="A17516" t="str">
            <v>X4.4..Dimethylbenzil</v>
          </cell>
          <cell r="B17516" t="str">
            <v>4,4'-Dimethylbenzil</v>
          </cell>
        </row>
        <row r="17517">
          <cell r="A17517" t="str">
            <v>CHEMBL503180</v>
          </cell>
          <cell r="B17517" t="str">
            <v>CHEMBL503180</v>
          </cell>
        </row>
        <row r="17518">
          <cell r="A17518" t="str">
            <v>CHEMBL456638</v>
          </cell>
          <cell r="B17518" t="str">
            <v>CHEMBL456638</v>
          </cell>
        </row>
        <row r="17519">
          <cell r="A17519" t="str">
            <v>CHEMBL367125</v>
          </cell>
          <cell r="B17519" t="str">
            <v>CHEMBL367125</v>
          </cell>
        </row>
        <row r="17520">
          <cell r="A17520" t="str">
            <v>AGN.PC.0ABUZ8</v>
          </cell>
          <cell r="B17520" t="str">
            <v>AGN-PC-0ABUZ8</v>
          </cell>
        </row>
        <row r="17521">
          <cell r="A17521" t="str">
            <v>CHEMBL499807</v>
          </cell>
          <cell r="B17521" t="str">
            <v>CHEMBL499807</v>
          </cell>
        </row>
        <row r="17522">
          <cell r="A17522" t="str">
            <v>CHEMBL584549</v>
          </cell>
          <cell r="B17522" t="str">
            <v>CHEMBL584549</v>
          </cell>
        </row>
        <row r="17523">
          <cell r="A17523" t="str">
            <v>Heptane.1.2.3.triol</v>
          </cell>
          <cell r="B17523" t="str">
            <v>Heptane-1,2,3-triol</v>
          </cell>
        </row>
        <row r="17524">
          <cell r="A17524" t="str">
            <v>BIO.1211</v>
          </cell>
          <cell r="B17524" t="str">
            <v>BIO-1211</v>
          </cell>
        </row>
        <row r="17525">
          <cell r="A17525" t="str">
            <v>RU78299</v>
          </cell>
          <cell r="B17525" t="str">
            <v>RU78299</v>
          </cell>
        </row>
        <row r="17526">
          <cell r="A17526" t="str">
            <v>Befiradol</v>
          </cell>
          <cell r="B17526" t="str">
            <v>Befiradol</v>
          </cell>
        </row>
        <row r="17527">
          <cell r="A17527" t="str">
            <v>Ici.200880</v>
          </cell>
          <cell r="B17527" t="str">
            <v>Ici 200880</v>
          </cell>
        </row>
        <row r="17528">
          <cell r="A17528" t="str">
            <v>X1.tert.butyl.9H.carbazole</v>
          </cell>
          <cell r="B17528" t="str">
            <v>1-tert-butyl-9H-carbazole</v>
          </cell>
        </row>
        <row r="17529">
          <cell r="A17529" t="str">
            <v>FIDARESTAT.STEREOISOMER.</v>
          </cell>
          <cell r="B17529" t="str">
            <v>FIDARESTAT(STEREOISOMER)</v>
          </cell>
        </row>
        <row r="17530">
          <cell r="A17530" t="str">
            <v>CHEBI.43467</v>
          </cell>
          <cell r="B17530" t="str">
            <v>CHEBI:43467</v>
          </cell>
        </row>
        <row r="17531">
          <cell r="A17531" t="str">
            <v>CHEMBL88588</v>
          </cell>
          <cell r="B17531" t="str">
            <v>CHEMBL88588</v>
          </cell>
        </row>
        <row r="17532">
          <cell r="A17532" t="str">
            <v>CHEMBL247317</v>
          </cell>
          <cell r="B17532" t="str">
            <v>CHEMBL247317</v>
          </cell>
        </row>
        <row r="17533">
          <cell r="A17533" t="str">
            <v>CHEMBL593515</v>
          </cell>
          <cell r="B17533" t="str">
            <v>CHEMBL593515</v>
          </cell>
        </row>
        <row r="17534">
          <cell r="A17534" t="str">
            <v>X3278.31.7</v>
          </cell>
          <cell r="B17534" t="str">
            <v>3278-31-7</v>
          </cell>
        </row>
        <row r="17535">
          <cell r="A17535" t="str">
            <v>CHEMBL210539</v>
          </cell>
          <cell r="B17535" t="str">
            <v>CHEMBL210539</v>
          </cell>
        </row>
        <row r="17536">
          <cell r="A17536" t="str">
            <v>CGS.27023A</v>
          </cell>
          <cell r="B17536" t="str">
            <v>CGS-27023A</v>
          </cell>
        </row>
        <row r="17537">
          <cell r="A17537" t="str">
            <v>GPYRMEHFRWGSPPKD.NH2</v>
          </cell>
          <cell r="B17537" t="str">
            <v>GPYRMEHFRWGSPPKD-NH2</v>
          </cell>
        </row>
        <row r="17538">
          <cell r="A17538" t="str">
            <v>X2.benzyl.7.hydroxy.chromen.4.one</v>
          </cell>
          <cell r="B17538" t="str">
            <v>2-benzyl-7-hydroxy-chromen-4-one</v>
          </cell>
        </row>
        <row r="17539">
          <cell r="A17539" t="str">
            <v>CHEMBL402465</v>
          </cell>
          <cell r="B17539" t="str">
            <v>CHEMBL402465</v>
          </cell>
        </row>
        <row r="17540">
          <cell r="A17540" t="str">
            <v>Gly.Pip.Glu</v>
          </cell>
          <cell r="B17540" t="str">
            <v>Gly-Pip-Glu</v>
          </cell>
        </row>
        <row r="17541">
          <cell r="A17541" t="str">
            <v>CHEMBL302413</v>
          </cell>
          <cell r="B17541" t="str">
            <v>CHEMBL302413</v>
          </cell>
        </row>
        <row r="17542">
          <cell r="A17542" t="str">
            <v>Sertaconazole</v>
          </cell>
          <cell r="B17542" t="str">
            <v>Sertaconazole</v>
          </cell>
        </row>
        <row r="17543">
          <cell r="A17543" t="str">
            <v>CHEMBL568698</v>
          </cell>
          <cell r="B17543" t="str">
            <v>CHEMBL568698</v>
          </cell>
        </row>
        <row r="17544">
          <cell r="A17544" t="str">
            <v>Fluticaps..TN.</v>
          </cell>
          <cell r="B17544" t="str">
            <v>Fluticaps (TN)</v>
          </cell>
        </row>
        <row r="17545">
          <cell r="A17545" t="str">
            <v>NSC77833</v>
          </cell>
          <cell r="B17545" t="str">
            <v>NSC77833</v>
          </cell>
        </row>
        <row r="17546">
          <cell r="A17546" t="str">
            <v>CHEMBL361288</v>
          </cell>
          <cell r="B17546" t="str">
            <v>CHEMBL361288</v>
          </cell>
        </row>
        <row r="17547">
          <cell r="A17547" t="str">
            <v>CHEMBL463437</v>
          </cell>
          <cell r="B17547" t="str">
            <v>CHEMBL463437</v>
          </cell>
        </row>
        <row r="17548">
          <cell r="A17548" t="str">
            <v>X9.S..HODE</v>
          </cell>
          <cell r="B17548" t="str">
            <v>9(S)-HODE</v>
          </cell>
        </row>
        <row r="17549">
          <cell r="A17549" t="str">
            <v>Lonaprisan</v>
          </cell>
          <cell r="B17549" t="str">
            <v>Lonaprisan</v>
          </cell>
        </row>
        <row r="17550">
          <cell r="A17550" t="str">
            <v>CHEMBL391383</v>
          </cell>
          <cell r="B17550" t="str">
            <v>CHEMBL391383</v>
          </cell>
        </row>
        <row r="17551">
          <cell r="A17551" t="str">
            <v>CHEMBL428795</v>
          </cell>
          <cell r="B17551" t="str">
            <v>CHEMBL428795</v>
          </cell>
        </row>
        <row r="17552">
          <cell r="A17552" t="str">
            <v>CHEMBL184005</v>
          </cell>
          <cell r="B17552" t="str">
            <v>CHEMBL184005</v>
          </cell>
        </row>
        <row r="17553">
          <cell r="A17553" t="str">
            <v>X1H.Benzimidazole.2.carboxylic.acid</v>
          </cell>
          <cell r="B17553" t="str">
            <v>1H-Benzimidazole-2-carboxylic acid</v>
          </cell>
        </row>
        <row r="17554">
          <cell r="A17554" t="str">
            <v>benzenesulfinate</v>
          </cell>
          <cell r="B17554" t="str">
            <v>benzenesulfinate</v>
          </cell>
        </row>
        <row r="17555">
          <cell r="A17555" t="str">
            <v>Prifelone</v>
          </cell>
          <cell r="B17555" t="str">
            <v>Prifelone</v>
          </cell>
        </row>
        <row r="17556">
          <cell r="A17556" t="str">
            <v>quinoxaline.analogue..3c</v>
          </cell>
          <cell r="B17556" t="str">
            <v>quinoxaline analogue, 3c</v>
          </cell>
        </row>
        <row r="17557">
          <cell r="A17557" t="str">
            <v>GSK.189254</v>
          </cell>
          <cell r="B17557" t="str">
            <v>GSK-189254</v>
          </cell>
        </row>
        <row r="17558">
          <cell r="A17558" t="str">
            <v>CHEMBL246622</v>
          </cell>
          <cell r="B17558" t="str">
            <v>CHEMBL246622</v>
          </cell>
        </row>
        <row r="17559">
          <cell r="A17559" t="str">
            <v>X3.PPP</v>
          </cell>
          <cell r="B17559" t="str">
            <v>3-PPP</v>
          </cell>
        </row>
        <row r="17560">
          <cell r="A17560" t="str">
            <v>CHEMBL219974</v>
          </cell>
          <cell r="B17560" t="str">
            <v>CHEMBL219974</v>
          </cell>
        </row>
        <row r="17561">
          <cell r="A17561" t="str">
            <v>X3..2.naphthyl.phenol</v>
          </cell>
          <cell r="B17561" t="str">
            <v>3-(2-naphthyl)phenol</v>
          </cell>
        </row>
        <row r="17562">
          <cell r="A17562" t="str">
            <v>X9.Ethyladenine</v>
          </cell>
          <cell r="B17562" t="str">
            <v>9-Ethyladenine</v>
          </cell>
        </row>
        <row r="17563">
          <cell r="A17563" t="str">
            <v>CHEMBL219474</v>
          </cell>
          <cell r="B17563" t="str">
            <v>CHEMBL219474</v>
          </cell>
        </row>
        <row r="17564">
          <cell r="A17564" t="str">
            <v>CHEMBL444128</v>
          </cell>
          <cell r="B17564" t="str">
            <v>CHEMBL444128</v>
          </cell>
        </row>
        <row r="17565">
          <cell r="A17565" t="str">
            <v>CHEMBL102303</v>
          </cell>
          <cell r="B17565" t="str">
            <v>CHEMBL102303</v>
          </cell>
        </row>
        <row r="17566">
          <cell r="A17566" t="str">
            <v>isogoiazensolide</v>
          </cell>
          <cell r="B17566" t="str">
            <v>isogoiazensolide</v>
          </cell>
        </row>
        <row r="17567">
          <cell r="A17567" t="str">
            <v>CHEMBL593832</v>
          </cell>
          <cell r="B17567" t="str">
            <v>CHEMBL593832</v>
          </cell>
        </row>
        <row r="17568">
          <cell r="A17568" t="str">
            <v>CHEMBL437380</v>
          </cell>
          <cell r="B17568" t="str">
            <v>CHEMBL437380</v>
          </cell>
        </row>
        <row r="17569">
          <cell r="A17569" t="str">
            <v>Dimethyldecylphosphine.oxide</v>
          </cell>
          <cell r="B17569" t="str">
            <v>Dimethyldecylphosphine oxide</v>
          </cell>
        </row>
        <row r="17570">
          <cell r="A17570" t="str">
            <v>sulfonamide.compound..10</v>
          </cell>
          <cell r="B17570" t="str">
            <v>sulfonamide compound, 10</v>
          </cell>
        </row>
        <row r="17571">
          <cell r="A17571" t="str">
            <v>Petrosamine</v>
          </cell>
          <cell r="B17571" t="str">
            <v>Petrosamine</v>
          </cell>
        </row>
        <row r="17572">
          <cell r="A17572" t="str">
            <v>X.2S.3S.4R..2..HYDROXYMETHYL..3.4.PYRROLIDINEDIOL</v>
          </cell>
          <cell r="B17572" t="str">
            <v>(2S,3S,4R)-2-(HYDROXYMETHYL)-3,4-PYRROLIDINEDIOL</v>
          </cell>
        </row>
        <row r="17573">
          <cell r="A17573" t="str">
            <v>Mofegiline</v>
          </cell>
          <cell r="B17573" t="str">
            <v>Mofegiline</v>
          </cell>
        </row>
        <row r="17574">
          <cell r="A17574" t="str">
            <v>CCK.Opioid.Peptide..4</v>
          </cell>
          <cell r="B17574" t="str">
            <v>CCK-Opioid Peptide, 4</v>
          </cell>
        </row>
        <row r="17575">
          <cell r="A17575" t="str">
            <v>X4.Hydroxybenzonitrile</v>
          </cell>
          <cell r="B17575" t="str">
            <v>4-Hydroxybenzonitrile</v>
          </cell>
        </row>
        <row r="17576">
          <cell r="A17576" t="str">
            <v>CHEMBL473946</v>
          </cell>
          <cell r="B17576" t="str">
            <v>CHEMBL473946</v>
          </cell>
        </row>
        <row r="17577">
          <cell r="A17577" t="str">
            <v>YOHIMBINE.HYDROCHLORIDE</v>
          </cell>
          <cell r="B17577" t="str">
            <v>YOHIMBINE HYDROCHLORIDE</v>
          </cell>
        </row>
        <row r="17578">
          <cell r="A17578" t="str">
            <v>CHEMBL125098</v>
          </cell>
          <cell r="B17578" t="str">
            <v>CHEMBL125098</v>
          </cell>
        </row>
        <row r="17579">
          <cell r="A17579" t="str">
            <v>LY2801653</v>
          </cell>
          <cell r="B17579" t="str">
            <v>LY2801653</v>
          </cell>
        </row>
        <row r="17580">
          <cell r="A17580" t="str">
            <v>CAPROCTAMINE</v>
          </cell>
          <cell r="B17580" t="str">
            <v>CAPROCTAMINE</v>
          </cell>
        </row>
        <row r="17581">
          <cell r="A17581" t="str">
            <v>X1.methyl.1H.indole.3.carboxamide</v>
          </cell>
          <cell r="B17581" t="str">
            <v>1-methyl-1H-indole-3-carboxamide</v>
          </cell>
        </row>
        <row r="17582">
          <cell r="A17582" t="str">
            <v>CHEMBL516415</v>
          </cell>
          <cell r="B17582" t="str">
            <v>CHEMBL516415</v>
          </cell>
        </row>
        <row r="17583">
          <cell r="A17583" t="str">
            <v>CHEMBL413572</v>
          </cell>
          <cell r="B17583" t="str">
            <v>CHEMBL413572</v>
          </cell>
        </row>
        <row r="17584">
          <cell r="A17584" t="str">
            <v>GNF.PF.4421</v>
          </cell>
          <cell r="B17584" t="str">
            <v>GNF-PF-4421</v>
          </cell>
        </row>
        <row r="17585">
          <cell r="A17585" t="str">
            <v>ENPROFYLLINE</v>
          </cell>
          <cell r="B17585" t="str">
            <v>ENPROFYLLINE</v>
          </cell>
        </row>
        <row r="17586">
          <cell r="A17586" t="str">
            <v>METOPRINE</v>
          </cell>
          <cell r="B17586" t="str">
            <v>METOPRINE</v>
          </cell>
        </row>
        <row r="17587">
          <cell r="A17587" t="str">
            <v>X.2R.3R..iodoreboxetine</v>
          </cell>
          <cell r="B17587" t="str">
            <v>(2R,3R)-iodoreboxetine</v>
          </cell>
        </row>
        <row r="17588">
          <cell r="A17588" t="str">
            <v>RWJ.67657</v>
          </cell>
          <cell r="B17588" t="str">
            <v>RWJ 67657</v>
          </cell>
        </row>
        <row r="17589">
          <cell r="A17589" t="str">
            <v>X3.5.DIIODOSALICYLIC.ACID</v>
          </cell>
          <cell r="B17589" t="str">
            <v>3,5-DIIODOSALICYLIC ACID</v>
          </cell>
        </row>
        <row r="17590">
          <cell r="A17590" t="str">
            <v>Quinacrine..Dihydrochloride</v>
          </cell>
          <cell r="B17590" t="str">
            <v>Quinacrine, Dihydrochloride</v>
          </cell>
        </row>
        <row r="17591">
          <cell r="A17591" t="str">
            <v>Sanguiin.H.6</v>
          </cell>
          <cell r="B17591" t="str">
            <v>Sanguiin H-6</v>
          </cell>
        </row>
        <row r="17592">
          <cell r="A17592" t="str">
            <v>JNJ.16259685</v>
          </cell>
          <cell r="B17592" t="str">
            <v>JNJ-16259685</v>
          </cell>
        </row>
        <row r="17593">
          <cell r="A17593" t="str">
            <v>CHEMBL194718</v>
          </cell>
          <cell r="B17593" t="str">
            <v>CHEMBL194718</v>
          </cell>
        </row>
        <row r="17594">
          <cell r="A17594" t="str">
            <v>CHEMBL375991</v>
          </cell>
          <cell r="B17594" t="str">
            <v>CHEMBL375991</v>
          </cell>
        </row>
        <row r="17595">
          <cell r="A17595" t="str">
            <v>CHEMBL1086371</v>
          </cell>
          <cell r="B17595" t="str">
            <v>CHEMBL1086371</v>
          </cell>
        </row>
        <row r="17596">
          <cell r="A17596" t="str">
            <v>X14328.51.9</v>
          </cell>
          <cell r="B17596" t="str">
            <v>14328-51-9</v>
          </cell>
        </row>
        <row r="17597">
          <cell r="A17597" t="str">
            <v>X23.hydroxybetulinic.acid</v>
          </cell>
          <cell r="B17597" t="str">
            <v>23-hydroxybetulinic acid</v>
          </cell>
        </row>
        <row r="17598">
          <cell r="A17598" t="str">
            <v>CHEMBL1086174</v>
          </cell>
          <cell r="B17598" t="str">
            <v>CHEMBL1086174</v>
          </cell>
        </row>
        <row r="17599">
          <cell r="A17599" t="str">
            <v>CHEMBL523238</v>
          </cell>
          <cell r="B17599" t="str">
            <v>CHEMBL523238</v>
          </cell>
        </row>
        <row r="17600">
          <cell r="A17600" t="str">
            <v>Tramazoline</v>
          </cell>
          <cell r="B17600" t="str">
            <v>Tramazoline</v>
          </cell>
        </row>
        <row r="17601">
          <cell r="A17601" t="str">
            <v>Zaurategrast</v>
          </cell>
          <cell r="B17601" t="str">
            <v>Zaurategrast</v>
          </cell>
        </row>
        <row r="17602">
          <cell r="A17602" t="str">
            <v>CHEMBL191972</v>
          </cell>
          <cell r="B17602" t="str">
            <v>CHEMBL191972</v>
          </cell>
        </row>
        <row r="17603">
          <cell r="A17603" t="str">
            <v>Abanoquil</v>
          </cell>
          <cell r="B17603" t="str">
            <v>Abanoquil</v>
          </cell>
        </row>
        <row r="17604">
          <cell r="A17604" t="str">
            <v>X5.METHYL.2...PHENYLSULFONYL.AMINO.BENZOIC.ACID</v>
          </cell>
          <cell r="B17604" t="str">
            <v>5-METHYL-2-[(PHENYLSULFONYL)AMINO]BENZOIC ACID</v>
          </cell>
        </row>
        <row r="17605">
          <cell r="A17605" t="str">
            <v>TUPICHINOL.C</v>
          </cell>
          <cell r="B17605" t="str">
            <v>TUPICHINOL C</v>
          </cell>
        </row>
        <row r="17606">
          <cell r="A17606" t="str">
            <v>X3614.50.4</v>
          </cell>
          <cell r="B17606" t="str">
            <v>3614-50-4</v>
          </cell>
        </row>
        <row r="17607">
          <cell r="A17607" t="str">
            <v>NSC.745887</v>
          </cell>
          <cell r="B17607" t="str">
            <v>NSC-745887</v>
          </cell>
        </row>
        <row r="17608">
          <cell r="A17608" t="str">
            <v>CHEMBL269138</v>
          </cell>
          <cell r="B17608" t="str">
            <v>CHEMBL269138</v>
          </cell>
        </row>
        <row r="17609">
          <cell r="A17609" t="str">
            <v>phenylmercury.1..</v>
          </cell>
          <cell r="B17609" t="str">
            <v>phenylmercury(1+)</v>
          </cell>
        </row>
        <row r="17610">
          <cell r="A17610" t="str">
            <v>CHEMBL127840</v>
          </cell>
          <cell r="B17610" t="str">
            <v>CHEMBL127840</v>
          </cell>
        </row>
        <row r="17611">
          <cell r="A17611" t="str">
            <v>CHEMBL590275</v>
          </cell>
          <cell r="B17611" t="str">
            <v>CHEMBL590275</v>
          </cell>
        </row>
        <row r="17612">
          <cell r="A17612" t="str">
            <v>sb.225002</v>
          </cell>
          <cell r="B17612" t="str">
            <v>sb 225002</v>
          </cell>
        </row>
        <row r="17613">
          <cell r="A17613" t="str">
            <v>Methoxy.arachidonyl.fluorophosphonate</v>
          </cell>
          <cell r="B17613" t="str">
            <v>Methoxy arachidonyl fluorophosphonate</v>
          </cell>
        </row>
        <row r="17614">
          <cell r="A17614" t="str">
            <v>CHEMBL216430</v>
          </cell>
          <cell r="B17614" t="str">
            <v>CHEMBL216430</v>
          </cell>
        </row>
        <row r="17615">
          <cell r="A17615" t="str">
            <v>Disulergine</v>
          </cell>
          <cell r="B17615" t="str">
            <v>Disulergine</v>
          </cell>
        </row>
        <row r="17616">
          <cell r="A17616" t="str">
            <v>X.E..3.5.4..Trimethoxystilbene</v>
          </cell>
          <cell r="B17616" t="str">
            <v>(E)-3,5,4'-Trimethoxystilbene</v>
          </cell>
        </row>
        <row r="17617">
          <cell r="A17617" t="str">
            <v>X22255.22.7</v>
          </cell>
          <cell r="B17617" t="str">
            <v>22255-22-7</v>
          </cell>
        </row>
        <row r="17618">
          <cell r="A17618" t="str">
            <v>CHEMBL495567</v>
          </cell>
          <cell r="B17618" t="str">
            <v>CHEMBL495567</v>
          </cell>
        </row>
        <row r="17619">
          <cell r="A17619" t="str">
            <v>Kisspeptin.10</v>
          </cell>
          <cell r="B17619" t="str">
            <v>Kisspeptin-10</v>
          </cell>
        </row>
        <row r="17620">
          <cell r="A17620" t="str">
            <v>AGN.PC.00BFFJ</v>
          </cell>
          <cell r="B17620" t="str">
            <v>AGN-PC-00BFFJ</v>
          </cell>
        </row>
        <row r="17621">
          <cell r="A17621" t="str">
            <v>Methobenzmorphan</v>
          </cell>
          <cell r="B17621" t="str">
            <v>Methobenzmorphan</v>
          </cell>
        </row>
        <row r="17622">
          <cell r="A17622" t="str">
            <v>isorhamnetin.3.O.rhamnoside</v>
          </cell>
          <cell r="B17622" t="str">
            <v>isorhamnetin 3-O-rhamnoside</v>
          </cell>
        </row>
        <row r="17623">
          <cell r="A17623" t="str">
            <v>UNII.HX4T7JEV3D</v>
          </cell>
          <cell r="B17623" t="str">
            <v>UNII-HX4T7JEV3D</v>
          </cell>
        </row>
        <row r="17624">
          <cell r="A17624" t="str">
            <v>LY278584</v>
          </cell>
          <cell r="B17624" t="str">
            <v>LY278584</v>
          </cell>
        </row>
        <row r="17625">
          <cell r="A17625" t="str">
            <v>CHEMBL380434</v>
          </cell>
          <cell r="B17625" t="str">
            <v>CHEMBL380434</v>
          </cell>
        </row>
        <row r="17626">
          <cell r="A17626" t="str">
            <v>X303727.31.3</v>
          </cell>
          <cell r="B17626" t="str">
            <v>303727-31-3</v>
          </cell>
        </row>
        <row r="17627">
          <cell r="A17627" t="str">
            <v>cbha</v>
          </cell>
          <cell r="B17627" t="str">
            <v>cbha</v>
          </cell>
        </row>
        <row r="17628">
          <cell r="A17628" t="str">
            <v>CHEMBL259600</v>
          </cell>
          <cell r="B17628" t="str">
            <v>CHEMBL259600</v>
          </cell>
        </row>
        <row r="17629">
          <cell r="A17629" t="str">
            <v>SB.705498</v>
          </cell>
          <cell r="B17629" t="str">
            <v>SB-705498</v>
          </cell>
        </row>
        <row r="17630">
          <cell r="A17630" t="str">
            <v>X2.Methoxyphenylboronic.acid</v>
          </cell>
          <cell r="B17630" t="str">
            <v>2-Methoxyphenylboronic acid</v>
          </cell>
        </row>
        <row r="17631">
          <cell r="A17631" t="str">
            <v>Sonedenoson</v>
          </cell>
          <cell r="B17631" t="str">
            <v>Sonedenoson</v>
          </cell>
        </row>
        <row r="17632">
          <cell r="A17632" t="str">
            <v>CHEMBL507353</v>
          </cell>
          <cell r="B17632" t="str">
            <v>CHEMBL507353</v>
          </cell>
        </row>
        <row r="17633">
          <cell r="A17633" t="str">
            <v>CHEMBL380191</v>
          </cell>
          <cell r="B17633" t="str">
            <v>CHEMBL380191</v>
          </cell>
        </row>
        <row r="17634">
          <cell r="A17634" t="str">
            <v>CHEMBL94885</v>
          </cell>
          <cell r="B17634" t="str">
            <v>CHEMBL94885</v>
          </cell>
        </row>
        <row r="17635">
          <cell r="A17635" t="str">
            <v>CARTAZOLATE</v>
          </cell>
          <cell r="B17635" t="str">
            <v>CARTAZOLATE</v>
          </cell>
        </row>
        <row r="17636">
          <cell r="A17636" t="str">
            <v>L.363377</v>
          </cell>
          <cell r="B17636" t="str">
            <v>L-363377</v>
          </cell>
        </row>
        <row r="17637">
          <cell r="A17637" t="str">
            <v>CLAVARINONE</v>
          </cell>
          <cell r="B17637" t="str">
            <v>CLAVARINONE</v>
          </cell>
        </row>
        <row r="17638">
          <cell r="A17638" t="str">
            <v>N.Demethyl.Olanzapine</v>
          </cell>
          <cell r="B17638" t="str">
            <v>N-Demethyl Olanzapine</v>
          </cell>
        </row>
        <row r="17639">
          <cell r="A17639" t="str">
            <v>CHEMBL323332</v>
          </cell>
          <cell r="B17639" t="str">
            <v>CHEMBL323332</v>
          </cell>
        </row>
        <row r="17640">
          <cell r="A17640" t="str">
            <v>X.N40.Pro1.Tyr4.Nle.14.BB</v>
          </cell>
          <cell r="B17640" t="str">
            <v>[N40,Pro1,Tyr4,Nle 14]BB</v>
          </cell>
        </row>
        <row r="17641">
          <cell r="A17641" t="str">
            <v>CHEMBL6470</v>
          </cell>
          <cell r="B17641" t="str">
            <v>CHEMBL6470</v>
          </cell>
        </row>
        <row r="17642">
          <cell r="A17642" t="str">
            <v>CHEMBL142254</v>
          </cell>
          <cell r="B17642" t="str">
            <v>CHEMBL142254</v>
          </cell>
        </row>
        <row r="17643">
          <cell r="A17643" t="str">
            <v>Palodesangren.C</v>
          </cell>
          <cell r="B17643" t="str">
            <v>Palodesangren C</v>
          </cell>
        </row>
        <row r="17644">
          <cell r="A17644" t="str">
            <v>DPR000100</v>
          </cell>
          <cell r="B17644" t="str">
            <v>DPR000100</v>
          </cell>
        </row>
        <row r="17645">
          <cell r="A17645" t="str">
            <v>CHEMBL383747</v>
          </cell>
          <cell r="B17645" t="str">
            <v>CHEMBL383747</v>
          </cell>
        </row>
        <row r="17646">
          <cell r="A17646" t="str">
            <v>CHEMBL210126</v>
          </cell>
          <cell r="B17646" t="str">
            <v>CHEMBL210126</v>
          </cell>
        </row>
        <row r="17647">
          <cell r="A17647" t="str">
            <v>CHEMBL360038</v>
          </cell>
          <cell r="B17647" t="str">
            <v>CHEMBL360038</v>
          </cell>
        </row>
        <row r="17648">
          <cell r="A17648" t="str">
            <v>MALTOSYL.ALPHA..1.4..D.GLUCONHYDROXIMO.1.5.LACTAM</v>
          </cell>
          <cell r="B17648" t="str">
            <v>MALTOSYL-ALPHA (1,4)-D-GLUCONHYDROXIMO-1,5-LACTAM</v>
          </cell>
        </row>
        <row r="17649">
          <cell r="A17649" t="str">
            <v>CHEMBL16900</v>
          </cell>
          <cell r="B17649" t="str">
            <v>CHEMBL16900</v>
          </cell>
        </row>
        <row r="17650">
          <cell r="A17650" t="str">
            <v>ST033225</v>
          </cell>
          <cell r="B17650" t="str">
            <v>ST033225</v>
          </cell>
        </row>
        <row r="17651">
          <cell r="A17651" t="str">
            <v>anhydroryanidine</v>
          </cell>
          <cell r="B17651" t="str">
            <v>anhydroryanidine</v>
          </cell>
        </row>
        <row r="17652">
          <cell r="A17652" t="str">
            <v>X1.Naphthalenecarboxylic.acid..2...phenylsulfonyl.amino..</v>
          </cell>
          <cell r="B17652" t="str">
            <v>1-Naphthalenecarboxylic acid, 2-[(phenylsulfonyl)amino]-</v>
          </cell>
        </row>
        <row r="17653">
          <cell r="A17653" t="str">
            <v>Ly.71130</v>
          </cell>
          <cell r="B17653" t="str">
            <v>Ly 71130</v>
          </cell>
        </row>
        <row r="17654">
          <cell r="A17654" t="str">
            <v>SureCN4662780</v>
          </cell>
          <cell r="B17654" t="str">
            <v>SureCN4662780</v>
          </cell>
        </row>
        <row r="17655">
          <cell r="A17655" t="str">
            <v>CHEMBL359783</v>
          </cell>
          <cell r="B17655" t="str">
            <v>CHEMBL359783</v>
          </cell>
        </row>
        <row r="17656">
          <cell r="A17656" t="str">
            <v>AGN.PC.04YVMS</v>
          </cell>
          <cell r="B17656" t="str">
            <v>AGN-PC-04YVMS</v>
          </cell>
        </row>
        <row r="17657">
          <cell r="A17657" t="str">
            <v>X7.Methoxytacrine</v>
          </cell>
          <cell r="B17657" t="str">
            <v>7-Methoxytacrine</v>
          </cell>
        </row>
        <row r="17658">
          <cell r="A17658" t="str">
            <v>AcPYY.22.36.</v>
          </cell>
          <cell r="B17658" t="str">
            <v>AcPYY(22-36)</v>
          </cell>
        </row>
        <row r="17659">
          <cell r="A17659" t="str">
            <v>CHEMBL566982</v>
          </cell>
          <cell r="B17659" t="str">
            <v>CHEMBL566982</v>
          </cell>
        </row>
        <row r="17660">
          <cell r="A17660" t="str">
            <v>Astragalin</v>
          </cell>
          <cell r="B17660" t="str">
            <v>Astragalin</v>
          </cell>
        </row>
        <row r="17661">
          <cell r="A17661" t="str">
            <v>X3..1.NAPHTHYL.PYRROLIDINE</v>
          </cell>
          <cell r="B17661" t="str">
            <v>3-(1-NAPHTHYL)PYRROLIDINE</v>
          </cell>
        </row>
        <row r="17662">
          <cell r="A17662" t="str">
            <v>CHEMBL418854</v>
          </cell>
          <cell r="B17662" t="str">
            <v>CHEMBL418854</v>
          </cell>
        </row>
        <row r="17663">
          <cell r="A17663" t="str">
            <v>CHEMBL206496</v>
          </cell>
          <cell r="B17663" t="str">
            <v>CHEMBL206496</v>
          </cell>
        </row>
        <row r="17664">
          <cell r="A17664" t="str">
            <v>CHEMBL71254</v>
          </cell>
          <cell r="B17664" t="str">
            <v>CHEMBL71254</v>
          </cell>
        </row>
        <row r="17665">
          <cell r="A17665" t="str">
            <v>Erythribyssin.A</v>
          </cell>
          <cell r="B17665" t="str">
            <v>Erythribyssin A</v>
          </cell>
        </row>
        <row r="17666">
          <cell r="A17666" t="str">
            <v>CHEMBL42428</v>
          </cell>
          <cell r="B17666" t="str">
            <v>CHEMBL42428</v>
          </cell>
        </row>
        <row r="17667">
          <cell r="A17667" t="str">
            <v>Roxifiban</v>
          </cell>
          <cell r="B17667" t="str">
            <v>Roxifiban</v>
          </cell>
        </row>
        <row r="17668">
          <cell r="A17668" t="str">
            <v>X4..4.phenoxybenzoyl.benzoic.Acid</v>
          </cell>
          <cell r="B17668" t="str">
            <v>4-(4-phenoxybenzoyl)benzoic Acid</v>
          </cell>
        </row>
        <row r="17669">
          <cell r="A17669" t="str">
            <v>AGN.PC.0BFKWQ</v>
          </cell>
          <cell r="B17669" t="str">
            <v>AGN-PC-0BFKWQ</v>
          </cell>
        </row>
        <row r="17670">
          <cell r="A17670" t="str">
            <v>Amino.acid.analog..4b</v>
          </cell>
          <cell r="B17670" t="str">
            <v>Amino acid analog, 4b</v>
          </cell>
        </row>
        <row r="17671">
          <cell r="A17671" t="str">
            <v>Garveatin.C</v>
          </cell>
          <cell r="B17671" t="str">
            <v>Garveatin C</v>
          </cell>
        </row>
        <row r="17672">
          <cell r="A17672" t="str">
            <v>CHEMBL478321</v>
          </cell>
          <cell r="B17672" t="str">
            <v>CHEMBL478321</v>
          </cell>
        </row>
        <row r="17673">
          <cell r="A17673" t="str">
            <v>CHEMBL384915</v>
          </cell>
          <cell r="B17673" t="str">
            <v>CHEMBL384915</v>
          </cell>
        </row>
        <row r="17674">
          <cell r="A17674" t="str">
            <v>L.Homoarginine</v>
          </cell>
          <cell r="B17674" t="str">
            <v>L-Homoarginine</v>
          </cell>
        </row>
        <row r="17675">
          <cell r="A17675" t="str">
            <v>X.2S.3S..iodoreboxetine</v>
          </cell>
          <cell r="B17675" t="str">
            <v>(2S,3S)-iodoreboxetine</v>
          </cell>
        </row>
        <row r="17676">
          <cell r="A17676" t="str">
            <v>SureCN12261358</v>
          </cell>
          <cell r="B17676" t="str">
            <v>SureCN12261358</v>
          </cell>
        </row>
        <row r="17677">
          <cell r="A17677" t="str">
            <v>CHEMBL166325</v>
          </cell>
          <cell r="B17677" t="str">
            <v>CHEMBL166325</v>
          </cell>
        </row>
        <row r="17678">
          <cell r="A17678" t="str">
            <v>CHEMBL186770</v>
          </cell>
          <cell r="B17678" t="str">
            <v>CHEMBL186770</v>
          </cell>
        </row>
        <row r="17679">
          <cell r="A17679" t="str">
            <v>X8.Aminoguanine</v>
          </cell>
          <cell r="B17679" t="str">
            <v>8-Aminoguanine</v>
          </cell>
        </row>
        <row r="17680">
          <cell r="A17680" t="str">
            <v>CHEMBL1929396</v>
          </cell>
          <cell r="B17680" t="str">
            <v>CHEMBL1929396</v>
          </cell>
        </row>
        <row r="17681">
          <cell r="A17681" t="str">
            <v>UNII.M8926C7ILX</v>
          </cell>
          <cell r="B17681" t="str">
            <v>UNII-M8926C7ILX</v>
          </cell>
        </row>
        <row r="17682">
          <cell r="A17682" t="str">
            <v>N..3.phenylpropyl.pyridine.3.carboxamide</v>
          </cell>
          <cell r="B17682" t="str">
            <v>N-(3-phenylpropyl)pyridine-3-carboxamide</v>
          </cell>
        </row>
        <row r="17683">
          <cell r="A17683" t="str">
            <v>CHEMBL191365</v>
          </cell>
          <cell r="B17683" t="str">
            <v>CHEMBL191365</v>
          </cell>
        </row>
        <row r="17684">
          <cell r="A17684" t="str">
            <v>CHEMBL1269124</v>
          </cell>
          <cell r="B17684" t="str">
            <v>CHEMBL1269124</v>
          </cell>
        </row>
        <row r="17685">
          <cell r="A17685" t="str">
            <v>SULTHIAME</v>
          </cell>
          <cell r="B17685" t="str">
            <v>SULTHIAME</v>
          </cell>
        </row>
        <row r="17686">
          <cell r="A17686" t="str">
            <v>CHEMBL482276</v>
          </cell>
          <cell r="B17686" t="str">
            <v>CHEMBL482276</v>
          </cell>
        </row>
        <row r="17687">
          <cell r="A17687" t="str">
            <v>CHEMBL561076</v>
          </cell>
          <cell r="B17687" t="str">
            <v>CHEMBL561076</v>
          </cell>
        </row>
        <row r="17688">
          <cell r="A17688" t="str">
            <v>X3..2.Benzoimidazolyl..2.quinolinone</v>
          </cell>
          <cell r="B17688" t="str">
            <v>3-(2-Benzoimidazolyl)-2-quinolinone</v>
          </cell>
        </row>
        <row r="17689">
          <cell r="A17689" t="str">
            <v>CHEMBL261427</v>
          </cell>
          <cell r="B17689" t="str">
            <v>CHEMBL261427</v>
          </cell>
        </row>
        <row r="17690">
          <cell r="A17690" t="str">
            <v>N..1...cyanomethyl.carbamoyl.cyclohexyl.benzamide</v>
          </cell>
          <cell r="B17690" t="str">
            <v>N-(1-((cyanomethyl)carbamoyl)cyclohexyl)benzamide</v>
          </cell>
        </row>
        <row r="17691">
          <cell r="A17691" t="str">
            <v>CHEMBL510654</v>
          </cell>
          <cell r="B17691" t="str">
            <v>CHEMBL510654</v>
          </cell>
        </row>
        <row r="17692">
          <cell r="A17692" t="str">
            <v>CHEMBL415380</v>
          </cell>
          <cell r="B17692" t="str">
            <v>CHEMBL415380</v>
          </cell>
        </row>
        <row r="17693">
          <cell r="A17693" t="str">
            <v>PJ34</v>
          </cell>
          <cell r="B17693" t="str">
            <v>PJ34</v>
          </cell>
        </row>
        <row r="17694">
          <cell r="A17694" t="str">
            <v>CHEMBL412824</v>
          </cell>
          <cell r="B17694" t="str">
            <v>CHEMBL412824</v>
          </cell>
        </row>
        <row r="17695">
          <cell r="A17695" t="str">
            <v>CHEMBL508130</v>
          </cell>
          <cell r="B17695" t="str">
            <v>CHEMBL508130</v>
          </cell>
        </row>
        <row r="17696">
          <cell r="A17696" t="str">
            <v>X.R..ONDANSETRON</v>
          </cell>
          <cell r="B17696" t="str">
            <v>(R)-ONDANSETRON</v>
          </cell>
        </row>
        <row r="17697">
          <cell r="A17697" t="str">
            <v>Aplindore.fumarate</v>
          </cell>
          <cell r="B17697" t="str">
            <v>Aplindore fumarate</v>
          </cell>
        </row>
        <row r="17698">
          <cell r="A17698" t="str">
            <v>CHEMBL453838</v>
          </cell>
          <cell r="B17698" t="str">
            <v>CHEMBL453838</v>
          </cell>
        </row>
        <row r="17699">
          <cell r="A17699" t="str">
            <v>CHEMBL337661</v>
          </cell>
          <cell r="B17699" t="str">
            <v>CHEMBL337661</v>
          </cell>
        </row>
        <row r="17700">
          <cell r="A17700" t="str">
            <v>PNU177836</v>
          </cell>
          <cell r="B17700" t="str">
            <v>PNU177836</v>
          </cell>
        </row>
        <row r="17701">
          <cell r="A17701" t="str">
            <v>CHEMBL222821</v>
          </cell>
          <cell r="B17701" t="str">
            <v>CHEMBL222821</v>
          </cell>
        </row>
        <row r="17702">
          <cell r="A17702" t="str">
            <v>CHEMBL507636</v>
          </cell>
          <cell r="B17702" t="str">
            <v>CHEMBL507636</v>
          </cell>
        </row>
        <row r="17703">
          <cell r="A17703" t="str">
            <v>CHEMBL130391</v>
          </cell>
          <cell r="B17703" t="str">
            <v>CHEMBL130391</v>
          </cell>
        </row>
        <row r="17704">
          <cell r="A17704" t="str">
            <v>oleanonic.acid</v>
          </cell>
          <cell r="B17704" t="str">
            <v>oleanonic acid</v>
          </cell>
        </row>
        <row r="17705">
          <cell r="A17705" t="str">
            <v>ATL.146e</v>
          </cell>
          <cell r="B17705" t="str">
            <v>ATL-146e</v>
          </cell>
        </row>
        <row r="17706">
          <cell r="A17706" t="str">
            <v>HFPA</v>
          </cell>
          <cell r="B17706" t="str">
            <v>HFPA</v>
          </cell>
        </row>
        <row r="17707">
          <cell r="A17707" t="str">
            <v>CHEMBL442287</v>
          </cell>
          <cell r="B17707" t="str">
            <v>CHEMBL442287</v>
          </cell>
        </row>
        <row r="17708">
          <cell r="A17708" t="str">
            <v>CHEMBL272039</v>
          </cell>
          <cell r="B17708" t="str">
            <v>CHEMBL272039</v>
          </cell>
        </row>
        <row r="17709">
          <cell r="A17709" t="str">
            <v>CHEMBL244512</v>
          </cell>
          <cell r="B17709" t="str">
            <v>CHEMBL244512</v>
          </cell>
        </row>
        <row r="17710">
          <cell r="A17710" t="str">
            <v>CHEMBL56954</v>
          </cell>
          <cell r="B17710" t="str">
            <v>CHEMBL56954</v>
          </cell>
        </row>
        <row r="17711">
          <cell r="A17711" t="str">
            <v>CHEMBL393985</v>
          </cell>
          <cell r="B17711" t="str">
            <v>CHEMBL393985</v>
          </cell>
        </row>
        <row r="17712">
          <cell r="A17712" t="str">
            <v>Azasetron</v>
          </cell>
          <cell r="B17712" t="str">
            <v>Azasetron</v>
          </cell>
        </row>
        <row r="17713">
          <cell r="A17713" t="str">
            <v>azasetron.hydrochloride</v>
          </cell>
          <cell r="B17713" t="str">
            <v>azasetron hydrochloride</v>
          </cell>
        </row>
        <row r="17714">
          <cell r="A17714" t="str">
            <v>Betulin</v>
          </cell>
          <cell r="B17714" t="str">
            <v>Betulin</v>
          </cell>
        </row>
        <row r="17715">
          <cell r="A17715" t="str">
            <v>CHEMBL276138</v>
          </cell>
          <cell r="B17715" t="str">
            <v>CHEMBL276138</v>
          </cell>
        </row>
        <row r="17716">
          <cell r="A17716" t="str">
            <v>X4.Phenylsulfanyl.7H.pyrrolo.2.3.d.pyrimidine</v>
          </cell>
          <cell r="B17716" t="str">
            <v>4-Phenylsulfanyl-7H-pyrrolo[2,3-d]pyrimidine</v>
          </cell>
        </row>
        <row r="17717">
          <cell r="A17717" t="str">
            <v>CHEMBL520995</v>
          </cell>
          <cell r="B17717" t="str">
            <v>CHEMBL520995</v>
          </cell>
        </row>
        <row r="17718">
          <cell r="A17718" t="str">
            <v>CHEMBL131412</v>
          </cell>
          <cell r="B17718" t="str">
            <v>CHEMBL131412</v>
          </cell>
        </row>
        <row r="17719">
          <cell r="A17719" t="str">
            <v>CHEMBL572687</v>
          </cell>
          <cell r="B17719" t="str">
            <v>CHEMBL572687</v>
          </cell>
        </row>
        <row r="17720">
          <cell r="A17720" t="str">
            <v>Cocaine.muriate</v>
          </cell>
          <cell r="B17720" t="str">
            <v>Cocaine muriate</v>
          </cell>
        </row>
        <row r="17721">
          <cell r="A17721" t="str">
            <v>CHEMBL193726</v>
          </cell>
          <cell r="B17721" t="str">
            <v>CHEMBL193726</v>
          </cell>
        </row>
        <row r="17722">
          <cell r="A17722" t="str">
            <v>Sabcomeline</v>
          </cell>
          <cell r="B17722" t="str">
            <v>Sabcomeline</v>
          </cell>
        </row>
        <row r="17723">
          <cell r="A17723" t="str">
            <v>CHEMBL3092650</v>
          </cell>
          <cell r="B17723" t="str">
            <v>CHEMBL3092650</v>
          </cell>
        </row>
        <row r="17724">
          <cell r="A17724" t="str">
            <v>CHEMBL563216</v>
          </cell>
          <cell r="B17724" t="str">
            <v>CHEMBL563216</v>
          </cell>
        </row>
        <row r="17725">
          <cell r="A17725" t="str">
            <v>CHEMBL1086175</v>
          </cell>
          <cell r="B17725" t="str">
            <v>CHEMBL1086175</v>
          </cell>
        </row>
        <row r="17726">
          <cell r="A17726" t="str">
            <v>AC1MHUCH</v>
          </cell>
          <cell r="B17726" t="str">
            <v>AC1MHUCH</v>
          </cell>
        </row>
        <row r="17727">
          <cell r="A17727" t="str">
            <v>SB.206553.hydrochloride</v>
          </cell>
          <cell r="B17727" t="str">
            <v>SB 206553 hydrochloride</v>
          </cell>
        </row>
        <row r="17728">
          <cell r="A17728" t="str">
            <v>CHEMBL408745</v>
          </cell>
          <cell r="B17728" t="str">
            <v>CHEMBL408745</v>
          </cell>
        </row>
        <row r="17729">
          <cell r="A17729" t="str">
            <v>kazinol.C</v>
          </cell>
          <cell r="B17729" t="str">
            <v>kazinol C</v>
          </cell>
        </row>
        <row r="17730">
          <cell r="A17730" t="str">
            <v>Endomorphin.1</v>
          </cell>
          <cell r="B17730" t="str">
            <v>Endomorphin 1</v>
          </cell>
        </row>
        <row r="17731">
          <cell r="A17731" t="str">
            <v>CHEMBL188859</v>
          </cell>
          <cell r="B17731" t="str">
            <v>CHEMBL188859</v>
          </cell>
        </row>
        <row r="17732">
          <cell r="A17732" t="str">
            <v>CHEMBL513763</v>
          </cell>
          <cell r="B17732" t="str">
            <v>CHEMBL513763</v>
          </cell>
        </row>
        <row r="17733">
          <cell r="A17733" t="str">
            <v>X2.bromoethyl.2..4.amino.2.formylphenyl.acetate</v>
          </cell>
          <cell r="B17733" t="str">
            <v>2-bromoethyl 2-(4-amino-2-formylphenyl)acetate</v>
          </cell>
        </row>
        <row r="17734">
          <cell r="A17734" t="str">
            <v>Heptulose.2.Phosphate</v>
          </cell>
          <cell r="B17734" t="str">
            <v>Heptulose-2-Phosphate</v>
          </cell>
        </row>
        <row r="17735">
          <cell r="A17735" t="str">
            <v>CHEMBL436624</v>
          </cell>
          <cell r="B17735" t="str">
            <v>CHEMBL436624</v>
          </cell>
        </row>
        <row r="17736">
          <cell r="A17736" t="str">
            <v>Totrombopag</v>
          </cell>
          <cell r="B17736" t="str">
            <v>Totrombopag</v>
          </cell>
        </row>
        <row r="17737">
          <cell r="A17737" t="str">
            <v>X4..2.Amino.1.3.thiazol.4.yl.phenol</v>
          </cell>
          <cell r="B17737" t="str">
            <v>4-(2-Amino-1,3-thiazol-4-yl)phenol</v>
          </cell>
        </row>
        <row r="17738">
          <cell r="A17738" t="str">
            <v>CHEMBL414543</v>
          </cell>
          <cell r="B17738" t="str">
            <v>CHEMBL414543</v>
          </cell>
        </row>
        <row r="17739">
          <cell r="A17739" t="str">
            <v>CHEMBL566511</v>
          </cell>
          <cell r="B17739" t="str">
            <v>CHEMBL566511</v>
          </cell>
        </row>
        <row r="17740">
          <cell r="A17740" t="str">
            <v>Peptavlon</v>
          </cell>
          <cell r="B17740" t="str">
            <v>Peptavlon</v>
          </cell>
        </row>
        <row r="17741">
          <cell r="A17741" t="str">
            <v>Amiflamine</v>
          </cell>
          <cell r="B17741" t="str">
            <v>Amiflamine</v>
          </cell>
        </row>
        <row r="17742">
          <cell r="A17742" t="str">
            <v>AC..D.PHE.PRO.BOROHOMOLYS.OH</v>
          </cell>
          <cell r="B17742" t="str">
            <v>AC-(D)PHE-PRO-BOROHOMOLYS-OH</v>
          </cell>
        </row>
        <row r="17743">
          <cell r="A17743" t="str">
            <v>CHEMBL320954</v>
          </cell>
          <cell r="B17743" t="str">
            <v>CHEMBL320954</v>
          </cell>
        </row>
        <row r="17744">
          <cell r="A17744" t="str">
            <v>Ibuproxam</v>
          </cell>
          <cell r="B17744" t="str">
            <v>Ibuproxam</v>
          </cell>
        </row>
        <row r="17745">
          <cell r="A17745" t="str">
            <v>CHEMBL391384</v>
          </cell>
          <cell r="B17745" t="str">
            <v>CHEMBL391384</v>
          </cell>
        </row>
        <row r="17746">
          <cell r="A17746" t="str">
            <v>CHEMBL79955</v>
          </cell>
          <cell r="B17746" t="str">
            <v>CHEMBL79955</v>
          </cell>
        </row>
        <row r="17747">
          <cell r="A17747" t="str">
            <v>BALSALAZIDE</v>
          </cell>
          <cell r="B17747" t="str">
            <v>BALSALAZIDE</v>
          </cell>
        </row>
        <row r="17748">
          <cell r="A17748" t="str">
            <v>Talopeptin</v>
          </cell>
          <cell r="B17748" t="str">
            <v>Talopeptin</v>
          </cell>
        </row>
        <row r="17749">
          <cell r="A17749" t="str">
            <v>X7H.Pyrrolo.3.2.f.quinazoline.1.3.diamine</v>
          </cell>
          <cell r="B17749" t="str">
            <v>7H-Pyrrolo[3,2-f]quinazoline-1,3-diamine</v>
          </cell>
        </row>
        <row r="17750">
          <cell r="A17750" t="str">
            <v>BVT.2733</v>
          </cell>
          <cell r="B17750" t="str">
            <v>BVT-2733</v>
          </cell>
        </row>
        <row r="17751">
          <cell r="A17751" t="str">
            <v>CHEMBL469844</v>
          </cell>
          <cell r="B17751" t="str">
            <v>CHEMBL469844</v>
          </cell>
        </row>
        <row r="17752">
          <cell r="A17752" t="str">
            <v>CHEMBL272140</v>
          </cell>
          <cell r="B17752" t="str">
            <v>CHEMBL272140</v>
          </cell>
        </row>
        <row r="17753">
          <cell r="A17753" t="str">
            <v>CHEMBL228690</v>
          </cell>
          <cell r="B17753" t="str">
            <v>CHEMBL228690</v>
          </cell>
        </row>
        <row r="17754">
          <cell r="A17754" t="str">
            <v>CHEMBL381164</v>
          </cell>
          <cell r="B17754" t="str">
            <v>CHEMBL381164</v>
          </cell>
        </row>
        <row r="17755">
          <cell r="A17755" t="str">
            <v>CHEMBL40929</v>
          </cell>
          <cell r="B17755" t="str">
            <v>CHEMBL40929</v>
          </cell>
        </row>
        <row r="17756">
          <cell r="A17756" t="str">
            <v>CHEMBL54467</v>
          </cell>
          <cell r="B17756" t="str">
            <v>CHEMBL54467</v>
          </cell>
        </row>
        <row r="17757">
          <cell r="A17757" t="str">
            <v>adociasulfate.2</v>
          </cell>
          <cell r="B17757" t="str">
            <v>adociasulfate-2</v>
          </cell>
        </row>
        <row r="17758">
          <cell r="A17758" t="str">
            <v>CHEMBL125665</v>
          </cell>
          <cell r="B17758" t="str">
            <v>CHEMBL125665</v>
          </cell>
        </row>
        <row r="17759">
          <cell r="A17759" t="str">
            <v>Icariside.II</v>
          </cell>
          <cell r="B17759" t="str">
            <v>Icariside II</v>
          </cell>
        </row>
        <row r="17760">
          <cell r="A17760" t="str">
            <v>CHEMBL230253</v>
          </cell>
          <cell r="B17760" t="str">
            <v>CHEMBL230253</v>
          </cell>
        </row>
        <row r="17761">
          <cell r="A17761" t="str">
            <v>X1.4.BUTANEDIOL</v>
          </cell>
          <cell r="B17761" t="str">
            <v>1,4-BUTANEDIOL</v>
          </cell>
        </row>
        <row r="17762">
          <cell r="A17762" t="str">
            <v>Ertiprotafib</v>
          </cell>
          <cell r="B17762" t="str">
            <v>Ertiprotafib</v>
          </cell>
        </row>
        <row r="17763">
          <cell r="A17763" t="str">
            <v>X2.Formylphenoxyacetic.acid</v>
          </cell>
          <cell r="B17763" t="str">
            <v>2-Formylphenoxyacetic acid</v>
          </cell>
        </row>
        <row r="17764">
          <cell r="A17764" t="str">
            <v>CHEMBL242968</v>
          </cell>
          <cell r="B17764" t="str">
            <v>CHEMBL242968</v>
          </cell>
        </row>
        <row r="17765">
          <cell r="A17765" t="str">
            <v>bromodiphenhydramine</v>
          </cell>
          <cell r="B17765" t="str">
            <v>bromodiphenhydramine</v>
          </cell>
        </row>
        <row r="17766">
          <cell r="A17766" t="str">
            <v>CHEMBL1170444</v>
          </cell>
          <cell r="B17766" t="str">
            <v>CHEMBL1170444</v>
          </cell>
        </row>
        <row r="17767">
          <cell r="A17767" t="str">
            <v>CHEMBL299096</v>
          </cell>
          <cell r="B17767" t="str">
            <v>CHEMBL299096</v>
          </cell>
        </row>
        <row r="17768">
          <cell r="A17768" t="str">
            <v>CHEMBL292697</v>
          </cell>
          <cell r="B17768" t="str">
            <v>CHEMBL292697</v>
          </cell>
        </row>
        <row r="17769">
          <cell r="A17769" t="str">
            <v>CHEMBL610501</v>
          </cell>
          <cell r="B17769" t="str">
            <v>CHEMBL610501</v>
          </cell>
        </row>
        <row r="17770">
          <cell r="A17770" t="str">
            <v>CHEMBL570775</v>
          </cell>
          <cell r="B17770" t="str">
            <v>CHEMBL570775</v>
          </cell>
        </row>
        <row r="17771">
          <cell r="A17771" t="str">
            <v>Ginkgolide.M</v>
          </cell>
          <cell r="B17771" t="str">
            <v>Ginkgolide M</v>
          </cell>
        </row>
        <row r="17772">
          <cell r="A17772" t="str">
            <v>Homoeriodictyol</v>
          </cell>
          <cell r="B17772" t="str">
            <v>Homoeriodictyol</v>
          </cell>
        </row>
        <row r="17773">
          <cell r="A17773" t="str">
            <v>CHEMBL220180</v>
          </cell>
          <cell r="B17773" t="str">
            <v>CHEMBL220180</v>
          </cell>
        </row>
        <row r="17774">
          <cell r="A17774" t="str">
            <v>Butoconazole</v>
          </cell>
          <cell r="B17774" t="str">
            <v>Butoconazole</v>
          </cell>
        </row>
        <row r="17775">
          <cell r="A17775" t="str">
            <v>SPONGIADIOXIN.A</v>
          </cell>
          <cell r="B17775" t="str">
            <v>SPONGIADIOXIN A</v>
          </cell>
        </row>
        <row r="17776">
          <cell r="A17776" t="str">
            <v>CHEMBL178608</v>
          </cell>
          <cell r="B17776" t="str">
            <v>CHEMBL178608</v>
          </cell>
        </row>
        <row r="17777">
          <cell r="A17777" t="str">
            <v>CHEMBL350161</v>
          </cell>
          <cell r="B17777" t="str">
            <v>CHEMBL350161</v>
          </cell>
        </row>
        <row r="17778">
          <cell r="A17778" t="str">
            <v>Rilpivirine</v>
          </cell>
          <cell r="B17778" t="str">
            <v>Rilpivirine</v>
          </cell>
        </row>
        <row r="17779">
          <cell r="A17779" t="str">
            <v>CHEMBL324097</v>
          </cell>
          <cell r="B17779" t="str">
            <v>CHEMBL324097</v>
          </cell>
        </row>
        <row r="17780">
          <cell r="A17780" t="str">
            <v>CHEMBL457275</v>
          </cell>
          <cell r="B17780" t="str">
            <v>CHEMBL457275</v>
          </cell>
        </row>
        <row r="17781">
          <cell r="A17781" t="str">
            <v>CHEMBL111201</v>
          </cell>
          <cell r="B17781" t="str">
            <v>CHEMBL111201</v>
          </cell>
        </row>
        <row r="17782">
          <cell r="A17782" t="str">
            <v>X2.Methoxyapomorphine</v>
          </cell>
          <cell r="B17782" t="str">
            <v>2-Methoxyapomorphine</v>
          </cell>
        </row>
        <row r="17783">
          <cell r="A17783" t="str">
            <v>CHEMBL468633</v>
          </cell>
          <cell r="B17783" t="str">
            <v>CHEMBL468633</v>
          </cell>
        </row>
        <row r="17784">
          <cell r="A17784" t="str">
            <v>AGN.PC.0MWFSS</v>
          </cell>
          <cell r="B17784" t="str">
            <v>AGN-PC-0MWFSS</v>
          </cell>
        </row>
        <row r="17785">
          <cell r="A17785" t="str">
            <v>CHEMBL397849</v>
          </cell>
          <cell r="B17785" t="str">
            <v>CHEMBL397849</v>
          </cell>
        </row>
        <row r="17786">
          <cell r="A17786" t="str">
            <v>X4.Phenylimidazole</v>
          </cell>
          <cell r="B17786" t="str">
            <v>4-Phenylimidazole</v>
          </cell>
        </row>
        <row r="17787">
          <cell r="A17787" t="str">
            <v>X2..2.cyclohexylphenoxy.acetic.acid</v>
          </cell>
          <cell r="B17787" t="str">
            <v>2-(2-cyclohexylphenoxy)acetic acid</v>
          </cell>
        </row>
        <row r="17788">
          <cell r="A17788" t="str">
            <v>AGN.PC.07NHJ3</v>
          </cell>
          <cell r="B17788" t="str">
            <v>AGN-PC-07NHJ3</v>
          </cell>
        </row>
        <row r="17789">
          <cell r="A17789" t="str">
            <v>CHEMBL212055</v>
          </cell>
          <cell r="B17789" t="str">
            <v>CHEMBL212055</v>
          </cell>
        </row>
        <row r="17790">
          <cell r="A17790" t="str">
            <v>SureCN4221374</v>
          </cell>
          <cell r="B17790" t="str">
            <v>SureCN4221374</v>
          </cell>
        </row>
        <row r="17791">
          <cell r="A17791" t="str">
            <v>CHEMBL148565</v>
          </cell>
          <cell r="B17791" t="str">
            <v>CHEMBL148565</v>
          </cell>
        </row>
        <row r="17792">
          <cell r="A17792" t="str">
            <v>NSC683634</v>
          </cell>
          <cell r="B17792" t="str">
            <v>NSC683634</v>
          </cell>
        </row>
        <row r="17793">
          <cell r="A17793" t="str">
            <v>CHEMBL214151</v>
          </cell>
          <cell r="B17793" t="str">
            <v>CHEMBL214151</v>
          </cell>
        </row>
        <row r="17794">
          <cell r="A17794" t="str">
            <v>Pomolic.acid</v>
          </cell>
          <cell r="B17794" t="str">
            <v>Pomolic acid</v>
          </cell>
        </row>
        <row r="17795">
          <cell r="A17795" t="str">
            <v>X2.Anilino.5.aryloxazole.11</v>
          </cell>
          <cell r="B17795" t="str">
            <v>2-Anilino-5-aryloxazole 11</v>
          </cell>
        </row>
        <row r="17796">
          <cell r="A17796" t="str">
            <v>CHEMBL506397</v>
          </cell>
          <cell r="B17796" t="str">
            <v>CHEMBL506397</v>
          </cell>
        </row>
        <row r="17797">
          <cell r="A17797" t="str">
            <v>X16..pyridin.3.yl.methyl.estradiol</v>
          </cell>
          <cell r="B17797" t="str">
            <v>16-(pyridin-3-yl)methyl-estradiol</v>
          </cell>
        </row>
        <row r="17798">
          <cell r="A17798" t="str">
            <v>CHEMBL202881</v>
          </cell>
          <cell r="B17798" t="str">
            <v>CHEMBL202881</v>
          </cell>
        </row>
        <row r="17799">
          <cell r="A17799" t="str">
            <v>CHEMBL306090</v>
          </cell>
          <cell r="B17799" t="str">
            <v>CHEMBL306090</v>
          </cell>
        </row>
        <row r="17800">
          <cell r="A17800" t="str">
            <v>BMS.875944</v>
          </cell>
          <cell r="B17800" t="str">
            <v>BMS-875944</v>
          </cell>
        </row>
        <row r="17801">
          <cell r="A17801" t="str">
            <v>CHEMBL602732</v>
          </cell>
          <cell r="B17801" t="str">
            <v>CHEMBL602732</v>
          </cell>
        </row>
        <row r="17802">
          <cell r="A17802" t="str">
            <v>X....zileuton</v>
          </cell>
          <cell r="B17802" t="str">
            <v>(-)-zileuton</v>
          </cell>
        </row>
        <row r="17803">
          <cell r="A17803" t="str">
            <v>CHEMBL210425</v>
          </cell>
          <cell r="B17803" t="str">
            <v>CHEMBL210425</v>
          </cell>
        </row>
        <row r="17804">
          <cell r="A17804" t="str">
            <v>CHEMBL186112</v>
          </cell>
          <cell r="B17804" t="str">
            <v>CHEMBL186112</v>
          </cell>
        </row>
        <row r="17805">
          <cell r="A17805" t="str">
            <v>IPSAPIRONE</v>
          </cell>
          <cell r="B17805" t="str">
            <v>IPSAPIRONE</v>
          </cell>
        </row>
        <row r="17806">
          <cell r="A17806" t="str">
            <v>Formycin</v>
          </cell>
          <cell r="B17806" t="str">
            <v>Formycin</v>
          </cell>
        </row>
        <row r="17807">
          <cell r="A17807" t="str">
            <v>CHEMBL144920</v>
          </cell>
          <cell r="B17807" t="str">
            <v>CHEMBL144920</v>
          </cell>
        </row>
        <row r="17808">
          <cell r="A17808" t="str">
            <v>CHEMBL211740</v>
          </cell>
          <cell r="B17808" t="str">
            <v>CHEMBL211740</v>
          </cell>
        </row>
        <row r="17809">
          <cell r="A17809" t="str">
            <v>A.70108</v>
          </cell>
          <cell r="B17809" t="str">
            <v>A-70108</v>
          </cell>
        </row>
        <row r="17810">
          <cell r="A17810" t="str">
            <v>CI.1044</v>
          </cell>
          <cell r="B17810" t="str">
            <v>CI-1044</v>
          </cell>
        </row>
        <row r="17811">
          <cell r="A17811" t="str">
            <v>CHEMBL451652</v>
          </cell>
          <cell r="B17811" t="str">
            <v>CHEMBL451652</v>
          </cell>
        </row>
        <row r="17812">
          <cell r="A17812" t="str">
            <v>CHEMBL185585</v>
          </cell>
          <cell r="B17812" t="str">
            <v>CHEMBL185585</v>
          </cell>
        </row>
        <row r="17813">
          <cell r="A17813" t="str">
            <v>CHEMBL362997</v>
          </cell>
          <cell r="B17813" t="str">
            <v>CHEMBL362997</v>
          </cell>
        </row>
        <row r="17814">
          <cell r="A17814" t="str">
            <v>Rescovitine</v>
          </cell>
          <cell r="B17814" t="str">
            <v>Rescovitine</v>
          </cell>
        </row>
        <row r="17815">
          <cell r="A17815" t="str">
            <v>CHEMBL248071</v>
          </cell>
          <cell r="B17815" t="str">
            <v>CHEMBL248071</v>
          </cell>
        </row>
        <row r="17816">
          <cell r="A17816" t="str">
            <v>CHEMBL1172559</v>
          </cell>
          <cell r="B17816" t="str">
            <v>CHEMBL1172559</v>
          </cell>
        </row>
        <row r="17817">
          <cell r="A17817" t="str">
            <v>CHEMBL284827</v>
          </cell>
          <cell r="B17817" t="str">
            <v>CHEMBL284827</v>
          </cell>
        </row>
        <row r="17818">
          <cell r="A17818" t="str">
            <v>X2..aminoimidazolylmethyluracils</v>
          </cell>
          <cell r="B17818" t="str">
            <v>2'-aminoimidazolylmethyluracils</v>
          </cell>
        </row>
        <row r="17819">
          <cell r="A17819" t="str">
            <v>CHEMBL312039</v>
          </cell>
          <cell r="B17819" t="str">
            <v>CHEMBL312039</v>
          </cell>
        </row>
        <row r="17820">
          <cell r="A17820" t="str">
            <v>MreB.Perturbing.Compound.A22</v>
          </cell>
          <cell r="B17820" t="str">
            <v>MreB Perturbing Compound A22</v>
          </cell>
        </row>
        <row r="17821">
          <cell r="A17821" t="str">
            <v>Relistor</v>
          </cell>
          <cell r="B17821" t="str">
            <v>Relistor</v>
          </cell>
        </row>
        <row r="17822">
          <cell r="A17822" t="str">
            <v>D.Methionine..methyl.13C.</v>
          </cell>
          <cell r="B17822" t="str">
            <v>D-Methionine-(methyl-13C)</v>
          </cell>
        </row>
        <row r="17823">
          <cell r="A17823" t="str">
            <v>CHEMBL394441</v>
          </cell>
          <cell r="B17823" t="str">
            <v>CHEMBL394441</v>
          </cell>
        </row>
        <row r="17824">
          <cell r="A17824" t="str">
            <v>Paullone</v>
          </cell>
          <cell r="B17824" t="str">
            <v>Paullone</v>
          </cell>
        </row>
        <row r="17825">
          <cell r="A17825" t="str">
            <v>CHEMBL1164486</v>
          </cell>
          <cell r="B17825" t="str">
            <v>CHEMBL1164486</v>
          </cell>
        </row>
        <row r="17826">
          <cell r="A17826" t="str">
            <v>Vexibinol</v>
          </cell>
          <cell r="B17826" t="str">
            <v>Vexibinol</v>
          </cell>
        </row>
        <row r="17827">
          <cell r="A17827" t="str">
            <v>CHEMBL1215596</v>
          </cell>
          <cell r="B17827" t="str">
            <v>CHEMBL1215596</v>
          </cell>
        </row>
        <row r="17828">
          <cell r="A17828" t="str">
            <v>X81078.84.4</v>
          </cell>
          <cell r="B17828" t="str">
            <v>81078-84-4</v>
          </cell>
        </row>
        <row r="17829">
          <cell r="A17829" t="str">
            <v>X4R.FLUORO.N6.ETHANIMIDOYL.L.LYSINE</v>
          </cell>
          <cell r="B17829" t="str">
            <v>4R-FLUORO-N6-ETHANIMIDOYL-L-LYSINE</v>
          </cell>
        </row>
        <row r="17830">
          <cell r="A17830" t="str">
            <v>Epostanum..Latin.</v>
          </cell>
          <cell r="B17830" t="str">
            <v>Epostanum [Latin]</v>
          </cell>
        </row>
        <row r="17831">
          <cell r="A17831" t="str">
            <v>AKbetaBA</v>
          </cell>
          <cell r="B17831" t="str">
            <v>AKbetaBA</v>
          </cell>
        </row>
        <row r="17832">
          <cell r="A17832" t="str">
            <v>CHEMBL1076603</v>
          </cell>
          <cell r="B17832" t="str">
            <v>CHEMBL1076603</v>
          </cell>
        </row>
        <row r="17833">
          <cell r="A17833" t="str">
            <v>CHEMBL124488</v>
          </cell>
          <cell r="B17833" t="str">
            <v>CHEMBL124488</v>
          </cell>
        </row>
        <row r="17834">
          <cell r="A17834" t="str">
            <v>CHEMBL218286</v>
          </cell>
          <cell r="B17834" t="str">
            <v>CHEMBL218286</v>
          </cell>
        </row>
        <row r="17835">
          <cell r="A17835" t="str">
            <v>CHEMBL255505</v>
          </cell>
          <cell r="B17835" t="str">
            <v>CHEMBL255505</v>
          </cell>
        </row>
        <row r="17836">
          <cell r="A17836" t="str">
            <v>CHEMBL143336</v>
          </cell>
          <cell r="B17836" t="str">
            <v>CHEMBL143336</v>
          </cell>
        </row>
        <row r="17837">
          <cell r="A17837" t="str">
            <v>CHEMBL49048</v>
          </cell>
          <cell r="B17837" t="str">
            <v>CHEMBL49048</v>
          </cell>
        </row>
        <row r="17838">
          <cell r="A17838" t="str">
            <v>CHEMBL233080</v>
          </cell>
          <cell r="B17838" t="str">
            <v>CHEMBL233080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pTables 1-3"/>
      <sheetName val="DrugName"/>
      <sheetName val="PubChem_or_ChEMBL"/>
      <sheetName val="DSigDB"/>
    </sheetNames>
    <sheetDataSet>
      <sheetData sheetId="0"/>
      <sheetData sheetId="1"/>
      <sheetData sheetId="2">
        <row r="2">
          <cell r="B2" t="str">
            <v>Wortmannin</v>
          </cell>
          <cell r="C2">
            <v>3.8474450931183001E-3</v>
          </cell>
          <cell r="D2">
            <v>1.92372254655915E-3</v>
          </cell>
          <cell r="E2">
            <v>6.6267251454018405E-2</v>
          </cell>
          <cell r="F2">
            <v>1.1148750307619199E-3</v>
          </cell>
          <cell r="G2">
            <v>0.90100594433536296</v>
          </cell>
          <cell r="H2">
            <v>0.117869749841629</v>
          </cell>
          <cell r="I2">
            <v>0.58095420219879301</v>
          </cell>
          <cell r="J2">
            <v>5.5743751538095904E-3</v>
          </cell>
          <cell r="K2">
            <v>6.1637184053399503E-3</v>
          </cell>
          <cell r="L2">
            <v>1.0857762301150899E-2</v>
          </cell>
          <cell r="M2">
            <v>17</v>
          </cell>
          <cell r="N2" t="str">
            <v>ABHD5; PLIN5; NFE2L2; HNF4A; TDP1; RECQL; EHMT2; HSP90AA1; STK33; VDR; IL1B; MAPT; POLI; THRB; EPAS1; PLK2; PLK3</v>
          </cell>
        </row>
        <row r="3">
          <cell r="B3" t="str">
            <v>cefaclor</v>
          </cell>
          <cell r="C3">
            <v>3.7131328846049999E-2</v>
          </cell>
          <cell r="D3">
            <v>1.8565664423025E-2</v>
          </cell>
          <cell r="E3">
            <v>0.51508189743845501</v>
          </cell>
          <cell r="F3">
            <v>2.0952113634887201E-3</v>
          </cell>
          <cell r="G3">
            <v>0.86311306156422496</v>
          </cell>
          <cell r="H3">
            <v>8.7480303368661097E-2</v>
          </cell>
          <cell r="I3">
            <v>0.33018903876971001</v>
          </cell>
          <cell r="J3">
            <v>1.04760568174436E-2</v>
          </cell>
          <cell r="K3">
            <v>2.07727223993464E-2</v>
          </cell>
          <cell r="L3">
            <v>3.0414549983666401E-2</v>
          </cell>
          <cell r="M3">
            <v>12</v>
          </cell>
          <cell r="N3" t="str">
            <v>EHMT2; CHRM1; VDR; BAZ2B; MAPT; PLK1; PRMT1; GLS; ARNT; TACC3; CTDSP1; SLC15A2</v>
          </cell>
        </row>
        <row r="4">
          <cell r="B4" t="str">
            <v>oxytetracycline</v>
          </cell>
          <cell r="C4">
            <v>8.2155210687318004E-4</v>
          </cell>
          <cell r="D4">
            <v>4.1077605343659002E-4</v>
          </cell>
          <cell r="E4">
            <v>2.4186502642565399E-2</v>
          </cell>
          <cell r="F4">
            <v>2.2898037135718301E-3</v>
          </cell>
          <cell r="G4">
            <v>0.98107460764141197</v>
          </cell>
          <cell r="H4">
            <v>2.78115856045906E-2</v>
          </cell>
          <cell r="I4">
            <v>0.56726973528309599</v>
          </cell>
          <cell r="J4">
            <v>1.14490185678591E-2</v>
          </cell>
          <cell r="K4">
            <v>1.8461815787494801E-3</v>
          </cell>
          <cell r="L4">
            <v>3.9298554411270102E-3</v>
          </cell>
          <cell r="M4">
            <v>45</v>
          </cell>
          <cell r="N4" t="str">
            <v>KDM4A; FEN1; HIF1A; APEX1; RECQL; EHMT2; CBX1; HTT; BAZ2B; PAFAH2; MCL1; MPI; KAT2A; PLA2G7; MAPT; POLK; BCL2L1; CACNA1H; PPP1CA; PLK1; THRB; TNNT2; TNNI3; TNNC1; GLS; PIP4K2A; POLH; VCP; SUMO1; EIF4G1; POLB; EIF4H; PABPC1; GSTO1; ABL1; ARNT; TACC3; ACP1; CTDSP1; DNMT1; WRN; PAFAH1B3; PAFAH1B2; RIN1; SOD1</v>
          </cell>
        </row>
        <row r="5">
          <cell r="B5" t="str">
            <v>oxotremorine-M</v>
          </cell>
          <cell r="C5">
            <v>0.10999694846319</v>
          </cell>
          <cell r="D5">
            <v>5.49984742315952E-2</v>
          </cell>
          <cell r="E5">
            <v>0.96666692141632704</v>
          </cell>
          <cell r="F5">
            <v>2.5412430155717799E-3</v>
          </cell>
          <cell r="G5">
            <v>0.84611143643318898</v>
          </cell>
          <cell r="H5">
            <v>0.52785129857316504</v>
          </cell>
          <cell r="I5">
            <v>0.65264881757121795</v>
          </cell>
          <cell r="J5">
            <v>1.27062150778589E-2</v>
          </cell>
          <cell r="K5">
            <v>0.152056472803239</v>
          </cell>
          <cell r="L5">
            <v>0.168507004913135</v>
          </cell>
          <cell r="M5">
            <v>6</v>
          </cell>
          <cell r="N5" t="str">
            <v>EHMT2; CHRM5; CHRM1; CHRM4; TRHR; ERAP1</v>
          </cell>
        </row>
        <row r="6">
          <cell r="B6" t="str">
            <v>Flupirtine</v>
          </cell>
          <cell r="C6">
            <v>0.126270671363336</v>
          </cell>
          <cell r="D6">
            <v>6.3135335681668001E-2</v>
          </cell>
          <cell r="E6">
            <v>0.29611104243991998</v>
          </cell>
          <cell r="F6">
            <v>4.6746194432614801E-3</v>
          </cell>
          <cell r="G6">
            <v>0.12642087759947501</v>
          </cell>
          <cell r="H6">
            <v>0.54379235445789098</v>
          </cell>
          <cell r="I6">
            <v>1.8075759275244199E-2</v>
          </cell>
          <cell r="J6">
            <v>2.3373097216307401E-2</v>
          </cell>
          <cell r="K6">
            <v>3.0709471441134001E-3</v>
          </cell>
          <cell r="L6">
            <v>6.0315952543849001E-3</v>
          </cell>
          <cell r="M6">
            <v>10</v>
          </cell>
          <cell r="N6" t="str">
            <v>HIF1A; HSD17B10; EHMT2; CYP2D6; CYP3A4; VDR; CBX1; RGS4; EYA2; GLS</v>
          </cell>
        </row>
        <row r="7">
          <cell r="B7" t="str">
            <v>Stilonium iodide</v>
          </cell>
          <cell r="C7">
            <v>6.1749588759916797E-2</v>
          </cell>
          <cell r="D7">
            <v>3.0874794379958399E-2</v>
          </cell>
          <cell r="E7">
            <v>0.25391704403424498</v>
          </cell>
          <cell r="F7">
            <v>4.69088471716412E-3</v>
          </cell>
          <cell r="G7">
            <v>0.13677321331241299</v>
          </cell>
          <cell r="H7">
            <v>0.60449648577884696</v>
          </cell>
          <cell r="I7">
            <v>0.94281554652966404</v>
          </cell>
          <cell r="J7">
            <v>2.3454423585820599E-2</v>
          </cell>
          <cell r="K7">
            <v>4.6089470359969603E-2</v>
          </cell>
          <cell r="L7">
            <v>6.00625488271136E-2</v>
          </cell>
          <cell r="M7">
            <v>15</v>
          </cell>
          <cell r="N7" t="str">
            <v>NFE2L2; TDP1; ESR1; CYP19A1; CHRM5; CHRM1; MRGPRX1; AR; CHRM4; BAZ2B; CFTR; PAX8; APOBEC3G; CTDSP1; APOBEC3A</v>
          </cell>
        </row>
        <row r="8">
          <cell r="B8" t="str">
            <v>picolinic acid</v>
          </cell>
          <cell r="C8">
            <v>0.20686002669595399</v>
          </cell>
          <cell r="D8">
            <v>0.103430013347977</v>
          </cell>
          <cell r="E8">
            <v>0.30302038088069599</v>
          </cell>
          <cell r="F8">
            <v>5.4232956139368899E-3</v>
          </cell>
          <cell r="G8">
            <v>0.47211176769956797</v>
          </cell>
          <cell r="H8">
            <v>0.26773219182419</v>
          </cell>
          <cell r="I8">
            <v>0.24424454229388501</v>
          </cell>
          <cell r="J8">
            <v>2.71164780696844E-2</v>
          </cell>
          <cell r="K8">
            <v>3.1425778984013102E-2</v>
          </cell>
          <cell r="L8">
            <v>4.3284819357369497E-2</v>
          </cell>
          <cell r="M8">
            <v>5</v>
          </cell>
          <cell r="N8" t="str">
            <v>KDM4A; EHMT2; BAZ2B; RBBP8; L3MBTL1</v>
          </cell>
        </row>
        <row r="9">
          <cell r="B9" t="str">
            <v>UNII-8163770L8P</v>
          </cell>
          <cell r="C9">
            <v>0.13645829620706301</v>
          </cell>
          <cell r="D9">
            <v>6.8229148103531298E-2</v>
          </cell>
          <cell r="E9">
            <v>0.48785051774435201</v>
          </cell>
          <cell r="F9">
            <v>6.6570036086343303E-3</v>
          </cell>
          <cell r="G9">
            <v>0.12824993960257</v>
          </cell>
          <cell r="H9">
            <v>0.31188657916768803</v>
          </cell>
          <cell r="I9">
            <v>0.77954740386346599</v>
          </cell>
          <cell r="J9">
            <v>3.3285018043171598E-2</v>
          </cell>
          <cell r="K9">
            <v>4.8647069966314703E-2</v>
          </cell>
          <cell r="L9">
            <v>6.29089029796919E-2</v>
          </cell>
          <cell r="M9">
            <v>9</v>
          </cell>
          <cell r="N9" t="str">
            <v>HTR2C; HTR2B; HTR2A; HTR6; HTR1A; HTR7; HTR4; HTR1B; HTR1D</v>
          </cell>
        </row>
        <row r="10">
          <cell r="B10" t="str">
            <v>reserpine</v>
          </cell>
          <cell r="C10">
            <v>5.2358538683128897E-2</v>
          </cell>
          <cell r="D10">
            <v>2.61792693415644E-2</v>
          </cell>
          <cell r="E10">
            <v>0.26599708140298201</v>
          </cell>
          <cell r="F10">
            <v>6.8148154775086699E-3</v>
          </cell>
          <cell r="G10">
            <v>0.47641961608745598</v>
          </cell>
          <cell r="H10">
            <v>2.8118174335596199E-2</v>
          </cell>
          <cell r="I10">
            <v>0.42945626864337499</v>
          </cell>
          <cell r="J10">
            <v>3.4074077387543297E-2</v>
          </cell>
          <cell r="K10">
            <v>1.0963025946372801E-2</v>
          </cell>
          <cell r="L10">
            <v>1.7675668691808599E-2</v>
          </cell>
          <cell r="M10">
            <v>25</v>
          </cell>
          <cell r="N10" t="str">
            <v>KDM4A; MPHOSPH8; TDP1; EHMT2; ESR1; NR1I2; CYP19A1; KCNH2; AHR; ABCB1; AR; GMNN; ATAD5; NR3C1; OPRM1; CBX1; THPO; BAZ2B; MAPT; GLS; ABCG2; RAN; SNUPN; KPNB1; SLC18A2</v>
          </cell>
        </row>
        <row r="11">
          <cell r="B11" t="str">
            <v>letrozole</v>
          </cell>
          <cell r="C11">
            <v>0.156306589502405</v>
          </cell>
          <cell r="D11">
            <v>7.8153294751202404E-2</v>
          </cell>
          <cell r="E11">
            <v>0.63843989499708598</v>
          </cell>
          <cell r="F11">
            <v>7.8417578164437195E-3</v>
          </cell>
          <cell r="G11">
            <v>1.6120253518419399E-2</v>
          </cell>
          <cell r="H11">
            <v>0.34131098113429098</v>
          </cell>
          <cell r="I11">
            <v>0.29628042142795402</v>
          </cell>
          <cell r="J11">
            <v>3.9208789082218601E-2</v>
          </cell>
          <cell r="K11">
            <v>9.2588516927153194E-3</v>
          </cell>
          <cell r="L11">
            <v>1.53185932295306E-2</v>
          </cell>
          <cell r="M11">
            <v>5</v>
          </cell>
          <cell r="N11" t="str">
            <v>DRD2; CYP19A1; CYP3A4; CYP11B2; CYP11B1</v>
          </cell>
        </row>
        <row r="12">
          <cell r="B12" t="str">
            <v>Pinaflavol</v>
          </cell>
          <cell r="C12">
            <v>1.7509223944610401E-2</v>
          </cell>
          <cell r="D12">
            <v>8.7546119723052006E-3</v>
          </cell>
          <cell r="E12">
            <v>0.23211447575976099</v>
          </cell>
          <cell r="F12">
            <v>8.4188750471958698E-3</v>
          </cell>
          <cell r="G12">
            <v>0.23168807171085601</v>
          </cell>
          <cell r="H12">
            <v>0.12908869394384301</v>
          </cell>
          <cell r="I12">
            <v>0.98741248695019801</v>
          </cell>
          <cell r="J12">
            <v>4.2094375235979399E-2</v>
          </cell>
          <cell r="K12">
            <v>3.41319032140757E-2</v>
          </cell>
          <cell r="L12">
            <v>4.64492620577623E-2</v>
          </cell>
          <cell r="M12">
            <v>19</v>
          </cell>
          <cell r="N12" t="str">
            <v>NFE2L2; TDP1; EHMT2; KCNQ1; MMP2; JAK2; HTT; IL1B; STAT3; PSMD14; MAPT; APOBEC3G; SNUPN; KPNB1; NR2F2; UCHL5; COPS5; APOBEC3F; SENP1</v>
          </cell>
        </row>
        <row r="13">
          <cell r="B13" t="str">
            <v>metergoline</v>
          </cell>
          <cell r="C13">
            <v>8.0324193771136292E-3</v>
          </cell>
          <cell r="D13">
            <v>4.0162096885568198E-3</v>
          </cell>
          <cell r="E13">
            <v>5.4048428214760698E-2</v>
          </cell>
          <cell r="F13">
            <v>9.0369510986664705E-3</v>
          </cell>
          <cell r="G13">
            <v>1.6167679450671602E-2</v>
          </cell>
          <cell r="H13">
            <v>2.3233840749886402E-2</v>
          </cell>
          <cell r="I13">
            <v>0.57598607634559196</v>
          </cell>
          <cell r="J13">
            <v>3.8723067916477401E-2</v>
          </cell>
          <cell r="K13">
            <v>3.81567567842645E-4</v>
          </cell>
          <cell r="L13">
            <v>1.04634508523271E-3</v>
          </cell>
          <cell r="M13">
            <v>32</v>
          </cell>
          <cell r="N13" t="str">
            <v>DRD3; DRD2; DRD1; TDP1; EHMT2; KCNH2; GMNN; STK33; HTR1E; HTR2C; HTR2B; HTR2A; HTR6; CBX1; HTR1A; HTR7; THPO; BAZ2B; HTR5A; MCL1; NPY2R; MPI; MAP4K2; PLA2G7; BCL2L1; CACNA1H; PREPL; HTR1F; HTR1B; HTR1D; PRMT1; HPSE</v>
          </cell>
        </row>
        <row r="14">
          <cell r="B14" t="str">
            <v>4-DAMP</v>
          </cell>
          <cell r="C14">
            <v>0.115152207478605</v>
          </cell>
          <cell r="D14">
            <v>5.7576103739302303E-2</v>
          </cell>
          <cell r="E14">
            <v>0.828659883752068</v>
          </cell>
          <cell r="F14">
            <v>1.0428072274370899E-2</v>
          </cell>
          <cell r="G14">
            <v>0.51884889084701202</v>
          </cell>
          <cell r="H14">
            <v>0.19806841009055901</v>
          </cell>
          <cell r="I14">
            <v>0.373877352400666</v>
          </cell>
          <cell r="J14">
            <v>5.2140361371854398E-2</v>
          </cell>
          <cell r="K14">
            <v>9.9043523646436593E-2</v>
          </cell>
          <cell r="L14">
            <v>0.11606843687705</v>
          </cell>
          <cell r="M14">
            <v>7</v>
          </cell>
          <cell r="N14" t="str">
            <v>DRD3; EHMT2; CHRM5; CHRM1; CHRM4; CACNA1H; ERAP1</v>
          </cell>
        </row>
        <row r="15">
          <cell r="B15" t="str">
            <v>PD 169316</v>
          </cell>
          <cell r="C15">
            <v>1.16599469697198E-3</v>
          </cell>
          <cell r="D15">
            <v>5.8299734848599205E-4</v>
          </cell>
          <cell r="E15">
            <v>0.45552941381539802</v>
          </cell>
          <cell r="F15">
            <v>1.24623908131652E-2</v>
          </cell>
          <cell r="G15">
            <v>5.1271844742522499E-2</v>
          </cell>
          <cell r="H15">
            <v>3.01786560037718E-2</v>
          </cell>
          <cell r="I15">
            <v>0.79146438864088897</v>
          </cell>
          <cell r="J15">
            <v>6.2311954065826097E-2</v>
          </cell>
          <cell r="K15">
            <v>8.2840494111891608E-3</v>
          </cell>
          <cell r="L15">
            <v>1.3941859912918899E-2</v>
          </cell>
          <cell r="M15">
            <v>12</v>
          </cell>
          <cell r="N15" t="str">
            <v>NFE2L2; MPHOSPH8; EHMT2; CYP3A4; KCNH2; GMNN; CBX1; THPO; MAPT; NPSR1; MAPK1; RIPK2</v>
          </cell>
        </row>
        <row r="16">
          <cell r="B16" t="str">
            <v>Dabigatran</v>
          </cell>
          <cell r="C16">
            <v>5.9833934273865901E-2</v>
          </cell>
          <cell r="D16">
            <v>2.9916967136932902E-2</v>
          </cell>
          <cell r="E16">
            <v>6.7517869359186203E-2</v>
          </cell>
          <cell r="F16">
            <v>1.52021579802271E-2</v>
          </cell>
          <cell r="G16">
            <v>0.15887600898007201</v>
          </cell>
          <cell r="H16">
            <v>0.23562857579441901</v>
          </cell>
          <cell r="I16">
            <v>0.86829923426671796</v>
          </cell>
          <cell r="J16">
            <v>7.6010789901135703E-2</v>
          </cell>
          <cell r="K16">
            <v>2.3935727843129001E-2</v>
          </cell>
          <cell r="L16">
            <v>3.4315639808640802E-2</v>
          </cell>
          <cell r="M16">
            <v>5</v>
          </cell>
          <cell r="N16" t="str">
            <v>NQO2; ADK; HNMT; HNRNPC; HYOU1</v>
          </cell>
        </row>
        <row r="17">
          <cell r="B17" t="str">
            <v>4-Hexylresorcinol</v>
          </cell>
          <cell r="C17">
            <v>0.70847236333072705</v>
          </cell>
          <cell r="D17">
            <v>0.35423618166536303</v>
          </cell>
          <cell r="E17">
            <v>0.41403462441255701</v>
          </cell>
          <cell r="F17">
            <v>1.52794734148775E-2</v>
          </cell>
          <cell r="G17">
            <v>0.53512283038031205</v>
          </cell>
          <cell r="H17">
            <v>0.439737304960723</v>
          </cell>
          <cell r="I17">
            <v>0.76664646437097295</v>
          </cell>
          <cell r="J17">
            <v>7.6397367074387504E-2</v>
          </cell>
          <cell r="K17">
            <v>0.19446245861936701</v>
          </cell>
          <cell r="L17">
            <v>0.20904628926805</v>
          </cell>
          <cell r="M17">
            <v>12</v>
          </cell>
          <cell r="N17" t="str">
            <v>NFE2L2; TDP1; ESR1; CYP19A1; CYP3A4; GFER; AR; STK33; PPARG; NR3C1; USP1; SLC5A7</v>
          </cell>
        </row>
        <row r="18">
          <cell r="B18" t="str">
            <v>Crystal violet</v>
          </cell>
          <cell r="C18">
            <v>4.4843829062418197E-2</v>
          </cell>
          <cell r="D18">
            <v>2.2421914531209099E-2</v>
          </cell>
          <cell r="E18">
            <v>0.84414416308824103</v>
          </cell>
          <cell r="F18">
            <v>1.55535654045575E-2</v>
          </cell>
          <cell r="G18">
            <v>0.28524750527721898</v>
          </cell>
          <cell r="H18">
            <v>7.6430618314553306E-2</v>
          </cell>
          <cell r="I18">
            <v>0.78923131359850296</v>
          </cell>
          <cell r="J18">
            <v>7.77678270227877E-2</v>
          </cell>
          <cell r="K18">
            <v>7.9124845680044298E-2</v>
          </cell>
          <cell r="L18">
            <v>9.55913704641288E-2</v>
          </cell>
          <cell r="M18">
            <v>48</v>
          </cell>
          <cell r="N18" t="str">
            <v>NFE2L2; SLC6A3; DRD3; DRD2; DRD1; TDP1; ADRA2A; RECQL; ESR1; CYP19A1; CHRM5; CHRM1; CYP2D6; CYP3A4; KCNH2; ACHE; AHR; AR; NR1H4; HSPB1; APP; PPARG; VDR; ADORA2A; ADORA3; FYN; CHRM3; HTR2A; CHRM4; CHRM2; HRH2; ADRA2B; OPRK1; OPRM1; TACR2; ADRA2C; ADRA1D; USP1; RORC; EGFR; MAPT; MAPK1; THRB; USP2; GAPDH; BLM; SNCA; GBA</v>
          </cell>
        </row>
        <row r="19">
          <cell r="B19" t="str">
            <v>5-METHOXYTRYPTAMINE</v>
          </cell>
          <cell r="C19">
            <v>0.11067601117049899</v>
          </cell>
          <cell r="D19">
            <v>5.5338005585249601E-2</v>
          </cell>
          <cell r="E19">
            <v>7.8035479673406294E-2</v>
          </cell>
          <cell r="F19">
            <v>1.6579988165452E-2</v>
          </cell>
          <cell r="G19">
            <v>8.0696255708262304E-2</v>
          </cell>
          <cell r="H19">
            <v>0.208320176309609</v>
          </cell>
          <cell r="I19">
            <v>0.43320897728909702</v>
          </cell>
          <cell r="J19">
            <v>8.2899940827260002E-2</v>
          </cell>
          <cell r="K19">
            <v>1.0224337863321199E-2</v>
          </cell>
          <cell r="L19">
            <v>1.6661142094543099E-2</v>
          </cell>
          <cell r="M19">
            <v>15</v>
          </cell>
          <cell r="N19" t="str">
            <v>KDM4A; DRD2; CYP1A2; HTR1E; HTR2C; HTR2A; HTR6; HTR7; HTR5A; MAP4K2; HTR4; HTR1F; HTR1B; HTR1D; TRHR</v>
          </cell>
        </row>
        <row r="20">
          <cell r="B20" t="str">
            <v>oxymetazoline</v>
          </cell>
          <cell r="C20">
            <v>0.27466460464548498</v>
          </cell>
          <cell r="D20">
            <v>0.13733230232274299</v>
          </cell>
          <cell r="E20">
            <v>0.98027279051530702</v>
          </cell>
          <cell r="F20">
            <v>1.83689853832322E-2</v>
          </cell>
          <cell r="G20">
            <v>0.35904755963052698</v>
          </cell>
          <cell r="H20">
            <v>0.61144489982445305</v>
          </cell>
          <cell r="I20">
            <v>0.33650464889982301</v>
          </cell>
          <cell r="J20">
            <v>9.1844926916161196E-2</v>
          </cell>
          <cell r="K20">
            <v>0.21030609555740801</v>
          </cell>
          <cell r="L20">
            <v>0.22397057132413101</v>
          </cell>
          <cell r="M20">
            <v>16</v>
          </cell>
          <cell r="N20" t="str">
            <v>TDP1; ADRA2A; CHRM5; CYP2D6; CYP3A4; HTR2C; HTR2B; HTR2A; CHRM4; ADRA2B; HTR6; ADRA2C; ADRA1D; NISCH; HTR1B; HTR1D</v>
          </cell>
        </row>
        <row r="21">
          <cell r="B21" t="str">
            <v>Isopropamide Iodide</v>
          </cell>
          <cell r="C21">
            <v>0.59576603453594401</v>
          </cell>
          <cell r="D21">
            <v>0.29788301726797201</v>
          </cell>
          <cell r="E21">
            <v>0.68083452733591698</v>
          </cell>
          <cell r="F21">
            <v>2.0345645745518798E-2</v>
          </cell>
          <cell r="G21">
            <v>0.50113239793411402</v>
          </cell>
          <cell r="H21">
            <v>0.68838566988057404</v>
          </cell>
          <cell r="I21">
            <v>0.70107176306210595</v>
          </cell>
          <cell r="J21">
            <v>0.101728228727594</v>
          </cell>
          <cell r="K21">
            <v>0.32739727161056398</v>
          </cell>
          <cell r="L21">
            <v>0.33194508052486799</v>
          </cell>
          <cell r="M21">
            <v>10</v>
          </cell>
          <cell r="N21" t="str">
            <v>KDM4A; TDP1; CHRM5; CHRM1; CHRM3; CHRM4; EIF4H; ERAP1; CTDSP1; APOBEC3A</v>
          </cell>
        </row>
        <row r="22">
          <cell r="B22" t="str">
            <v>1-(5-ISOQUINOLINESULFONYL)-2-METHYLPIPERAZINE</v>
          </cell>
          <cell r="C22">
            <v>0.454938045432912</v>
          </cell>
          <cell r="D22">
            <v>0.227469022716456</v>
          </cell>
          <cell r="E22">
            <v>0.76602413940337599</v>
          </cell>
          <cell r="F22">
            <v>2.0544222997040801E-2</v>
          </cell>
          <cell r="G22">
            <v>0.55963080503604301</v>
          </cell>
          <cell r="H22">
            <v>0.32391603261566498</v>
          </cell>
          <cell r="I22">
            <v>0.61424659852466501</v>
          </cell>
          <cell r="J22">
            <v>0.102721114985204</v>
          </cell>
          <cell r="K22">
            <v>0.24130809789500801</v>
          </cell>
          <cell r="L22">
            <v>0.252904536469157</v>
          </cell>
          <cell r="M22">
            <v>9</v>
          </cell>
          <cell r="N22" t="str">
            <v>TDP1; EHMT2; CHRM5; CHRM1; ATAD5; ATXN2; NR2F2; ROCK2; PRKACA</v>
          </cell>
        </row>
        <row r="23">
          <cell r="B23" t="str">
            <v>ascorbic acid</v>
          </cell>
          <cell r="C23">
            <v>0.42222620701406799</v>
          </cell>
          <cell r="D23">
            <v>0.21111310350703399</v>
          </cell>
          <cell r="E23">
            <v>0.39628233719751699</v>
          </cell>
          <cell r="F23">
            <v>2.0771412116150401E-2</v>
          </cell>
          <cell r="G23">
            <v>0.165930994727292</v>
          </cell>
          <cell r="H23">
            <v>0.623451947464706</v>
          </cell>
          <cell r="I23">
            <v>0.54103613119461003</v>
          </cell>
          <cell r="J23">
            <v>0.103857060580752</v>
          </cell>
          <cell r="K23">
            <v>0.11929420784889599</v>
          </cell>
          <cell r="L23">
            <v>0.13639611122601</v>
          </cell>
          <cell r="M23">
            <v>5</v>
          </cell>
          <cell r="N23" t="str">
            <v>NFE2L2; EHMT2; ESR1; CHRM5; CHRM1</v>
          </cell>
        </row>
        <row r="24">
          <cell r="B24" t="str">
            <v>1,2-NAPHTHOQUINONE</v>
          </cell>
          <cell r="C24">
            <v>5.5847396890725803E-3</v>
          </cell>
          <cell r="D24">
            <v>2.7923698445362901E-3</v>
          </cell>
          <cell r="E24">
            <v>0.10945862094412299</v>
          </cell>
          <cell r="F24">
            <v>2.1097948261736801E-2</v>
          </cell>
          <cell r="G24">
            <v>0.82905875547109398</v>
          </cell>
          <cell r="H24">
            <v>2.1698977769503001E-2</v>
          </cell>
          <cell r="I24">
            <v>0.92785921613683797</v>
          </cell>
          <cell r="J24">
            <v>5.4247444423757403E-2</v>
          </cell>
          <cell r="K24">
            <v>2.63051703793739E-2</v>
          </cell>
          <cell r="L24">
            <v>3.7190294328474101E-2</v>
          </cell>
          <cell r="M24">
            <v>20</v>
          </cell>
          <cell r="N24" t="str">
            <v>ABHD5; PLIN5; ALDH1A1; KDM4E; HSD17B10; RECQL; EHMT2; DUSP1; HPGD; BAZ2B; MCL1; MPI; DLD; KAT2A; STAT3; MAPT; APAF1; GAPDH; CDC25B; APOBEC3G</v>
          </cell>
        </row>
        <row r="25">
          <cell r="B25" t="str">
            <v>dihydroergotamine</v>
          </cell>
          <cell r="C25">
            <v>0.42153516462294099</v>
          </cell>
          <cell r="D25">
            <v>0.210767582311471</v>
          </cell>
          <cell r="E25">
            <v>0.491506773355329</v>
          </cell>
          <cell r="F25">
            <v>2.1391307441820499E-2</v>
          </cell>
          <cell r="G25">
            <v>0.244749088597466</v>
          </cell>
          <cell r="H25">
            <v>0.32338800558083802</v>
          </cell>
          <cell r="I25">
            <v>0.45425293565928698</v>
          </cell>
          <cell r="J25">
            <v>0.106956537209103</v>
          </cell>
          <cell r="K25">
            <v>0.10667692015411499</v>
          </cell>
          <cell r="L25">
            <v>0.12378195572027099</v>
          </cell>
          <cell r="M25">
            <v>22</v>
          </cell>
          <cell r="N25" t="str">
            <v>DRD3; DRD2; DRD1; ADRA2A; CYP3A4; SLC22A2; SLC47A1; AR; HTR1E; HTR2C; HTR2B; HTR2A; ADRA2B; HTR6; ADRA2C; ADRA1D; HTR7; MAPT; SLC47A2; HTR1F; HTR1B; HTR1D</v>
          </cell>
        </row>
        <row r="26">
          <cell r="B26" t="str">
            <v>5-Hydroxyindole-3-acetic acid</v>
          </cell>
          <cell r="C26">
            <v>0.49511704464192402</v>
          </cell>
          <cell r="D26">
            <v>0.24755852232096201</v>
          </cell>
          <cell r="E26">
            <v>0.46367466096454901</v>
          </cell>
          <cell r="F26">
            <v>2.1401356248103499E-2</v>
          </cell>
          <cell r="G26">
            <v>0.39399604931896398</v>
          </cell>
          <cell r="H26">
            <v>0.70173762435828801</v>
          </cell>
          <cell r="I26">
            <v>0.423857213437345</v>
          </cell>
          <cell r="J26">
            <v>0.107006781240518</v>
          </cell>
          <cell r="K26">
            <v>0.19635140949350099</v>
          </cell>
          <cell r="L26">
            <v>0.21083116213339401</v>
          </cell>
          <cell r="M26">
            <v>12</v>
          </cell>
          <cell r="N26" t="str">
            <v>ABHD5; PLIN5; HNF4A; EHMT2; VDR; HPGD; RGS4; PRMT1; TNNT2; TNNI3; TNNC1; GLS</v>
          </cell>
        </row>
        <row r="27">
          <cell r="B27" t="str">
            <v>Cysteamine hydrochloride</v>
          </cell>
          <cell r="C27">
            <v>0.124689573520307</v>
          </cell>
          <cell r="D27">
            <v>6.2344786760153301E-2</v>
          </cell>
          <cell r="E27">
            <v>5.4957177542493303E-2</v>
          </cell>
          <cell r="F27">
            <v>2.2918614412237099E-2</v>
          </cell>
          <cell r="G27">
            <v>0.74458017655230302</v>
          </cell>
          <cell r="H27">
            <v>0.19797107560473601</v>
          </cell>
          <cell r="I27">
            <v>0.44674982928329299</v>
          </cell>
          <cell r="J27">
            <v>0.114593072061186</v>
          </cell>
          <cell r="K27">
            <v>4.2949606437924101E-2</v>
          </cell>
          <cell r="L27">
            <v>5.65393715163146E-2</v>
          </cell>
          <cell r="M27">
            <v>7</v>
          </cell>
          <cell r="N27" t="str">
            <v>DRD3; EHMT2; VDR; MAPT; PRMT1; NLRP1; CASP1</v>
          </cell>
        </row>
        <row r="28">
          <cell r="B28" t="str">
            <v>danthron</v>
          </cell>
          <cell r="C28">
            <v>0.49148079268629702</v>
          </cell>
          <cell r="D28">
            <v>0.24574039634314801</v>
          </cell>
          <cell r="E28">
            <v>0.213335785119561</v>
          </cell>
          <cell r="F28">
            <v>2.3266033237226001E-2</v>
          </cell>
          <cell r="G28">
            <v>0.64835955130927703</v>
          </cell>
          <cell r="H28">
            <v>0.68051715236069699</v>
          </cell>
          <cell r="I28">
            <v>0.53377197419867595</v>
          </cell>
          <cell r="J28">
            <v>0.11633016618613</v>
          </cell>
          <cell r="K28">
            <v>0.19687659012699801</v>
          </cell>
          <cell r="L28">
            <v>0.21132712978688201</v>
          </cell>
          <cell r="M28">
            <v>9</v>
          </cell>
          <cell r="N28" t="str">
            <v>NFE2L2; EHMT2; ESR1; HPGD; MCL1; BCL2L1; NLRP3; NLRP1; CASP1</v>
          </cell>
        </row>
        <row r="29">
          <cell r="B29" t="str">
            <v>BENZTROPINE MESYLATE</v>
          </cell>
          <cell r="C29">
            <v>7.9463063291626904E-2</v>
          </cell>
          <cell r="D29">
            <v>3.9731531645813403E-2</v>
          </cell>
          <cell r="E29">
            <v>0.82907509173488902</v>
          </cell>
          <cell r="F29">
            <v>2.3325143944154102E-2</v>
          </cell>
          <cell r="G29">
            <v>0.58921432808966201</v>
          </cell>
          <cell r="H29">
            <v>0.13356215992401799</v>
          </cell>
          <cell r="I29">
            <v>0.65966279559919405</v>
          </cell>
          <cell r="J29">
            <v>0.11662571972077</v>
          </cell>
          <cell r="K29">
            <v>0.18194528396057699</v>
          </cell>
          <cell r="L29">
            <v>0.19717771301586801</v>
          </cell>
          <cell r="M29">
            <v>9</v>
          </cell>
          <cell r="N29" t="str">
            <v>DRD2; TDP1; CHRM5; CHRM1; CYP2D6; KCNH2; PTGER2; CHRM4; RGS4</v>
          </cell>
        </row>
        <row r="30">
          <cell r="B30" t="str">
            <v>Tetrabromobisphenol A</v>
          </cell>
          <cell r="C30">
            <v>0.39718879152055098</v>
          </cell>
          <cell r="D30">
            <v>0.19859439576027499</v>
          </cell>
          <cell r="E30">
            <v>0.28762242970122998</v>
          </cell>
          <cell r="F30">
            <v>2.4030147071438301E-2</v>
          </cell>
          <cell r="G30">
            <v>0.801435126780769</v>
          </cell>
          <cell r="H30">
            <v>0.34456112900776398</v>
          </cell>
          <cell r="I30">
            <v>0.62401606361697903</v>
          </cell>
          <cell r="J30">
            <v>0.12015073535719099</v>
          </cell>
          <cell r="K30">
            <v>0.19877444366316299</v>
          </cell>
          <cell r="L30">
            <v>0.21311842576739601</v>
          </cell>
          <cell r="M30">
            <v>18</v>
          </cell>
          <cell r="N30" t="str">
            <v>NFE2L2; KDM4A; DRD3; HSD17B10; RECQL; ESR1; CYP19A1; CYP3A4; ALOX15; AR; NR1H4; HSPB1; PPARG; NR3C1; BAZ2B; NLRP3; PLK1; FGF22</v>
          </cell>
        </row>
        <row r="31">
          <cell r="B31" t="str">
            <v>FLUPHENAZINE</v>
          </cell>
          <cell r="C31">
            <v>0.30763028144943899</v>
          </cell>
          <cell r="D31">
            <v>0.153815140724719</v>
          </cell>
          <cell r="E31">
            <v>0.49381547124643099</v>
          </cell>
          <cell r="F31">
            <v>2.46143154747142E-2</v>
          </cell>
          <cell r="G31">
            <v>0.23526366397474199</v>
          </cell>
          <cell r="H31">
            <v>9.42166929338384E-2</v>
          </cell>
          <cell r="I31">
            <v>0.50275936541241895</v>
          </cell>
          <cell r="J31">
            <v>0.123071577373571</v>
          </cell>
          <cell r="K31">
            <v>5.8188034759148202E-2</v>
          </cell>
          <cell r="L31">
            <v>7.3363517203416398E-2</v>
          </cell>
          <cell r="M31">
            <v>43</v>
          </cell>
          <cell r="N31" t="str">
            <v>SLC6A3; SLC6A2; DRD4; DRD3; DRD2; DRD1; TDP1; TP53; ADRA2A; EHMT2; CHRM1; CYP2D6; CYP1A2; KCNH2; STK33; ADORA3; SIGMAR1; HTR2C; FYN; HTR2B; SLC6A4; CHRM3; HTR2A; CHRM4; CHRM2; OPRD1; ERBB2; MC5R; HRH2; ADRA2B; OPRK1; OPRM1; TACR2; HTR6; ADRB3; CBX1; HRH1; ADRA2C; ADRA1D; DRD5; HTR7; USP1; EGFR</v>
          </cell>
        </row>
        <row r="32">
          <cell r="B32" t="str">
            <v>risperidone</v>
          </cell>
          <cell r="C32">
            <v>0.54683799332079996</v>
          </cell>
          <cell r="D32">
            <v>0.27341899666039998</v>
          </cell>
          <cell r="E32">
            <v>0.25212987060981801</v>
          </cell>
          <cell r="F32">
            <v>2.7009856236511899E-2</v>
          </cell>
          <cell r="G32">
            <v>0.44380893186074299</v>
          </cell>
          <cell r="H32">
            <v>0.16514700539982299</v>
          </cell>
          <cell r="I32">
            <v>0.52461253728236501</v>
          </cell>
          <cell r="J32">
            <v>0.13504928118255899</v>
          </cell>
          <cell r="K32">
            <v>8.6300139664919298E-2</v>
          </cell>
          <cell r="L32">
            <v>0.103031894685455</v>
          </cell>
          <cell r="M32">
            <v>27</v>
          </cell>
          <cell r="N32" t="str">
            <v>DRD4; DRD3; DRD2; DRD1; ADRA2A; CHRM1; CYP2D6; KCNH2; SLC22A2; SLC47A1; HTR1E; HTR2C; HTR2B; SLC6A4; HTR2A; HRH2; ADRA2B; HTR6; HRH1; ADRA2C; ADRA1D; HTR1A; HTR7; ADRA1A; HTR1F; HTR1B; HTR1D</v>
          </cell>
        </row>
        <row r="33">
          <cell r="B33" t="str">
            <v>ALOSETRON HYDROCHLORIDE</v>
          </cell>
          <cell r="C33">
            <v>0.62677831586390698</v>
          </cell>
          <cell r="D33">
            <v>1</v>
          </cell>
          <cell r="E33">
            <v>0.83401291456104498</v>
          </cell>
          <cell r="F33">
            <v>2.7741400875539699E-2</v>
          </cell>
          <cell r="G33">
            <v>0.73126866964249704</v>
          </cell>
          <cell r="H33">
            <v>0.413008173418839</v>
          </cell>
          <cell r="I33">
            <v>0.714554646811974</v>
          </cell>
          <cell r="J33">
            <v>0.13870700437769901</v>
          </cell>
          <cell r="K33">
            <v>0.38956847064973898</v>
          </cell>
          <cell r="L33">
            <v>0.38833093196921498</v>
          </cell>
          <cell r="M33">
            <v>7</v>
          </cell>
          <cell r="N33" t="str">
            <v>SENP8; USP1; HTR3A; CASP6; SLC5A7; ARNT; TACC3</v>
          </cell>
        </row>
        <row r="34">
          <cell r="B34" t="str">
            <v>XANOMELINE</v>
          </cell>
          <cell r="C34">
            <v>0.32834119468110201</v>
          </cell>
          <cell r="D34">
            <v>0.16417059734055101</v>
          </cell>
          <cell r="E34">
            <v>0.35379195843634598</v>
          </cell>
          <cell r="F34">
            <v>2.8067534532223101E-2</v>
          </cell>
          <cell r="G34">
            <v>3.6857300457858698E-2</v>
          </cell>
          <cell r="H34">
            <v>0.448920009219682</v>
          </cell>
          <cell r="I34">
            <v>0.61988520283055304</v>
          </cell>
          <cell r="J34">
            <v>9.2143251144646707E-2</v>
          </cell>
          <cell r="K34">
            <v>4.8820770797226201E-2</v>
          </cell>
          <cell r="L34">
            <v>6.3101489665571206E-2</v>
          </cell>
          <cell r="M34">
            <v>10</v>
          </cell>
          <cell r="N34" t="str">
            <v>HTR1E; HTR2C; HTR2B; HTR2A; HTR6; HTR1A; HTR7; HTR1F; HTR1B; HTR1D</v>
          </cell>
        </row>
        <row r="35">
          <cell r="B35" t="str">
            <v>HELENALIN</v>
          </cell>
          <cell r="C35">
            <v>0.28082113560750799</v>
          </cell>
          <cell r="D35">
            <v>0.14041056780375399</v>
          </cell>
          <cell r="E35">
            <v>0.28390570494508299</v>
          </cell>
          <cell r="F35">
            <v>2.8187345543157199E-2</v>
          </cell>
          <cell r="G35">
            <v>0.88257821111022705</v>
          </cell>
          <cell r="H35">
            <v>0.24465597278996501</v>
          </cell>
          <cell r="I35">
            <v>0.45387192647713598</v>
          </cell>
          <cell r="J35">
            <v>0.140936727715786</v>
          </cell>
          <cell r="K35">
            <v>0.15967847792724901</v>
          </cell>
          <cell r="L35">
            <v>0.17586756664405301</v>
          </cell>
          <cell r="M35">
            <v>35</v>
          </cell>
          <cell r="N35" t="str">
            <v>ABHD5; PLIN5; NFE2L2; HNF4A; DRD3; EHMT2; GMNN; ATAD5; GLP1R; TNFSF10; HTT; IDH1; TNFRSF10B; GPR55; IL1B; RGS4; CFTR; AGTR1; TNF; APLNR; MAPT; NR5A2; MITF; MDM4; MDM2; ATXN2; NR2E3; PAX8; SMAD3; PRNP; EPAS1; XBP1; NR2F2; GPR183; NCOA2</v>
          </cell>
        </row>
        <row r="36">
          <cell r="B36" t="str">
            <v>hexachlorophene</v>
          </cell>
          <cell r="C36">
            <v>0.11267859180048299</v>
          </cell>
          <cell r="D36">
            <v>5.6339295900241601E-2</v>
          </cell>
          <cell r="E36">
            <v>0.33235002153476401</v>
          </cell>
          <cell r="F36">
            <v>3.19513093950737E-2</v>
          </cell>
          <cell r="G36">
            <v>0.63716804320681897</v>
          </cell>
          <cell r="H36">
            <v>1.96893111473396E-2</v>
          </cell>
          <cell r="I36">
            <v>0.70848427164060201</v>
          </cell>
          <cell r="J36">
            <v>7.9878273487684406E-2</v>
          </cell>
          <cell r="K36">
            <v>4.6563704255289599E-2</v>
          </cell>
          <cell r="L36">
            <v>6.0591864089850601E-2</v>
          </cell>
          <cell r="M36">
            <v>113</v>
          </cell>
          <cell r="N36" t="str">
            <v>NFE2L2; KDM4A; SLC6A3; CYP2C19; DRD1; TDP1; TP53; HSD17B10; ADRA2A; ESR1; PPARD; CYP19A1; MRGPRX1; CYP3A4; CYP1A2; HSP90AA1; KCNQ1; ACHE; ALOX15; PTGS2; AR; GMNN; HSPB1; STK33; KLF5; PPARG; VDR; ADRB2; PTGER2; HPGD; ADORA2A; ADORA3; HTR2C; FYN; HTR2B; SLC6A4; ERBB2; MC4R; TACR2; ADRA2C; HTT; IDH1; NFKB1; BAZ2B; PAFAH2; TSHR; MCL1; SLC12A5; NPY1R; NPY2R; CFTR; KAT2A; USP1; HCRTR1; MAPK14; RORC; PLA2G7; STAT3; ESR2; ALOX15B; NOD1; EGFR; MAPT; PPME1; MITF; MDM4; MDM2; CACNA1H; NLRP3; TBXAS1; RAPGEF4; MAPK1; PPP1CA; PLK1; THRB; RAPGEF3; BRCA1; MAPK3; NLRP1; NR2E3; POLH; PAX8; PARK2; CASP1; LCK; USP2; VCP; SMAD3; SUMO1; FASN; SUMO2; EIF4G1; GALK1; HSPA8; POLB; BARD1; SIRT5; EIF4H; PABPC1; ATG4B; SAE1; CASP6; SLC5A7; UBA2; ADAM10; PRNP; PLA2G1B; UBE2I; STAT1; GZMB; HSPA1B; HSPA1A; HSPA1A; HSPA1B</v>
          </cell>
        </row>
        <row r="37">
          <cell r="B37" t="str">
            <v>METHANTHELINE BROMIDE</v>
          </cell>
          <cell r="C37">
            <v>0.60127465857100404</v>
          </cell>
          <cell r="D37">
            <v>0.30063732928550202</v>
          </cell>
          <cell r="E37">
            <v>0.91101163707320998</v>
          </cell>
          <cell r="F37">
            <v>3.2169556182672497E-2</v>
          </cell>
          <cell r="G37">
            <v>0.69489122601256503</v>
          </cell>
          <cell r="H37">
            <v>0.26936559601908799</v>
          </cell>
          <cell r="I37">
            <v>0.43398967972434899</v>
          </cell>
          <cell r="J37">
            <v>0.16084778091336199</v>
          </cell>
          <cell r="K37">
            <v>0.279691266088471</v>
          </cell>
          <cell r="L37">
            <v>0.28833730660977602</v>
          </cell>
          <cell r="M37">
            <v>5</v>
          </cell>
          <cell r="N37" t="str">
            <v>TP53; CHRM5; CHRM1; CHRM4; HRH2</v>
          </cell>
        </row>
        <row r="38">
          <cell r="B38" t="str">
            <v>haloperidol</v>
          </cell>
          <cell r="C38">
            <v>0.35801157880207202</v>
          </cell>
          <cell r="D38">
            <v>0.17900578940103601</v>
          </cell>
          <cell r="E38">
            <v>0.50213907825158</v>
          </cell>
          <cell r="F38">
            <v>3.25105417800838E-2</v>
          </cell>
          <cell r="G38">
            <v>0.33544278175735498</v>
          </cell>
          <cell r="H38">
            <v>0.167868804316779</v>
          </cell>
          <cell r="I38">
            <v>0.86070073899744004</v>
          </cell>
          <cell r="J38">
            <v>0.16255270890041901</v>
          </cell>
          <cell r="K38">
            <v>0.160431106969813</v>
          </cell>
          <cell r="L38">
            <v>0.176592427720975</v>
          </cell>
          <cell r="M38">
            <v>35</v>
          </cell>
          <cell r="N38" t="str">
            <v>SLC6A2; DRD4; DRD3; DRD2; DRD1; TDP1; ADRA2A; NR1I2; CHRM5; CHRM1; CYP2D6; CYP3A4; KCNH2; AR; GMNN; EBP; SIGMAR1; HTR2C; HTR2B; SLC6A4; HTR2A; CHRM4; HRH2; ADRA2B; MTOR; OPRM1; HTR6; HRH1; ADRA2C; ADRA1D; DRD5; HTR1A; HTR7; IL1B; HTR1D</v>
          </cell>
        </row>
        <row r="39">
          <cell r="B39" t="str">
            <v>o-Phthalaldehyde</v>
          </cell>
          <cell r="C39">
            <v>0.81156399950100599</v>
          </cell>
          <cell r="D39">
            <v>0.405781999750503</v>
          </cell>
          <cell r="E39">
            <v>0.38325466452186602</v>
          </cell>
          <cell r="F39">
            <v>3.3910878783972802E-2</v>
          </cell>
          <cell r="G39">
            <v>0.50949331331797099</v>
          </cell>
          <cell r="H39">
            <v>0.100623622604034</v>
          </cell>
          <cell r="I39">
            <v>0.63745855208640601</v>
          </cell>
          <cell r="J39">
            <v>0.16955439391986399</v>
          </cell>
          <cell r="K39">
            <v>0.113961659242114</v>
          </cell>
          <cell r="L39">
            <v>0.13108423522429</v>
          </cell>
          <cell r="M39">
            <v>10</v>
          </cell>
          <cell r="N39" t="str">
            <v>TDP1; ESR1; CYP19A1; AR; PPARG; VDR; NR3C1; USP1; POLK; THRB</v>
          </cell>
        </row>
        <row r="40">
          <cell r="B40" t="str">
            <v>4,4'-Dithiodipyridine</v>
          </cell>
          <cell r="C40">
            <v>0.28464728802524802</v>
          </cell>
          <cell r="D40">
            <v>0.14232364401262401</v>
          </cell>
          <cell r="E40">
            <v>0.51498539102437402</v>
          </cell>
          <cell r="F40">
            <v>3.5664102312539803E-2</v>
          </cell>
          <cell r="G40">
            <v>0.67992508220544201</v>
          </cell>
          <cell r="H40">
            <v>8.2880270300880896E-2</v>
          </cell>
          <cell r="I40">
            <v>0.76842645972696999</v>
          </cell>
          <cell r="J40">
            <v>0.17832051156269901</v>
          </cell>
          <cell r="K40">
            <v>0.16087635624826199</v>
          </cell>
          <cell r="L40">
            <v>0.177021089166575</v>
          </cell>
          <cell r="M40">
            <v>8</v>
          </cell>
          <cell r="N40" t="str">
            <v>KDM4A; TDP1; EHMT2; VDR; PLK1; PRMT1; APOBEC3G; TRPC5</v>
          </cell>
        </row>
        <row r="41">
          <cell r="B41" t="str">
            <v>idarubicin hydrochloride</v>
          </cell>
          <cell r="C41">
            <v>0.41550245795080898</v>
          </cell>
          <cell r="D41">
            <v>0.20775122897540399</v>
          </cell>
          <cell r="E41">
            <v>9.9930933715522793E-2</v>
          </cell>
          <cell r="F41">
            <v>3.6867267253147699E-2</v>
          </cell>
          <cell r="G41">
            <v>0.69142303690463602</v>
          </cell>
          <cell r="H41">
            <v>0.208640136503112</v>
          </cell>
          <cell r="I41">
            <v>0.54842107497403003</v>
          </cell>
          <cell r="J41">
            <v>0.184336336265739</v>
          </cell>
          <cell r="K41">
            <v>9.1862485220644705E-2</v>
          </cell>
          <cell r="L41">
            <v>0.108748447071426</v>
          </cell>
          <cell r="M41">
            <v>44</v>
          </cell>
          <cell r="N41" t="str">
            <v>NFE2L2; TDP1; TP53; ESR1; PPARD; CYP19A1; KCNQ1; AR; ATAD5; NR1H4; PPARG; VDR; NR3C1; IDH1; MCL1; IL1B; MAP4K2; USP1; OXTR; HCRTR1; PLA2G7; CCR6; POLK; BCL2L1; LYPLA1; PPME1; MDM4; MDM2; PREPL; PADI4; APAF1; RAPGEF4; ATXN2; POLI; PLK1; RAPGEF3; CRHR2; CRHBP; POLH; GSTO1; WRN; ERG; APOBEC3A; AVPR1A</v>
          </cell>
        </row>
        <row r="42">
          <cell r="B42" t="str">
            <v>Tyrphostin B42</v>
          </cell>
          <cell r="C42">
            <v>8.2802426296155099E-2</v>
          </cell>
          <cell r="D42">
            <v>4.1401213148077501E-2</v>
          </cell>
          <cell r="E42">
            <v>0.12334137779686299</v>
          </cell>
          <cell r="F42">
            <v>3.7386116403982199E-2</v>
          </cell>
          <cell r="G42">
            <v>3.8039257746017602E-2</v>
          </cell>
          <cell r="H42">
            <v>4.2351896446727301E-2</v>
          </cell>
          <cell r="I42">
            <v>0.15133684263589001</v>
          </cell>
          <cell r="J42">
            <v>7.0586494077878897E-2</v>
          </cell>
          <cell r="K42">
            <v>2.2530816159456401E-3</v>
          </cell>
          <cell r="L42">
            <v>4.6469055606833702E-3</v>
          </cell>
          <cell r="M42">
            <v>21</v>
          </cell>
          <cell r="N42" t="str">
            <v>TDP1; HIF1A; KDM4E; HSD17B10; RECQL; EHMT2; CYP3A4; CYP1A2; HSP90AA1; KCNH2; GMNN; STK33; JAK2; CBX1; BAZ2B; PLA2G7; ALPI; GLS; POLH; HSPA5; IDE</v>
          </cell>
        </row>
        <row r="43">
          <cell r="B43" t="str">
            <v>Win-55212-2</v>
          </cell>
          <cell r="C43">
            <v>0.56462402379398002</v>
          </cell>
          <cell r="D43">
            <v>1</v>
          </cell>
          <cell r="E43">
            <v>0.72961665148343802</v>
          </cell>
          <cell r="F43">
            <v>3.7835357666413397E-2</v>
          </cell>
          <cell r="G43">
            <v>0.70370981764596596</v>
          </cell>
          <cell r="H43">
            <v>0.47653142162610101</v>
          </cell>
          <cell r="I43">
            <v>0.73767056038032197</v>
          </cell>
          <cell r="J43">
            <v>0.189176788332067</v>
          </cell>
          <cell r="K43">
            <v>0.44284487389885302</v>
          </cell>
          <cell r="L43">
            <v>0.43646513633461298</v>
          </cell>
          <cell r="M43">
            <v>7</v>
          </cell>
          <cell r="N43" t="str">
            <v>EHMT2; MTOR; CBX1; ATXN2; GLRA1; CNR1; GLRA2</v>
          </cell>
        </row>
        <row r="44">
          <cell r="B44" t="str">
            <v>streptonigrin</v>
          </cell>
          <cell r="C44">
            <v>0.32620173736747998</v>
          </cell>
          <cell r="D44">
            <v>0.16310086868373999</v>
          </cell>
          <cell r="E44">
            <v>0.49626057039646998</v>
          </cell>
          <cell r="F44">
            <v>3.96204615260757E-2</v>
          </cell>
          <cell r="G44">
            <v>0.29868059713810802</v>
          </cell>
          <cell r="H44">
            <v>0.10145666027982</v>
          </cell>
          <cell r="I44">
            <v>0.55525981771634703</v>
          </cell>
          <cell r="J44">
            <v>0.198102307630379</v>
          </cell>
          <cell r="K44">
            <v>9.8840096385005294E-2</v>
          </cell>
          <cell r="L44">
            <v>0.115861951831484</v>
          </cell>
          <cell r="M44">
            <v>10</v>
          </cell>
          <cell r="N44" t="str">
            <v>NFE2L2; KDM4A; ATAD5; MAPT; PADI4; ATM; POLB; BLM; L3MBTL1; PADI2</v>
          </cell>
        </row>
        <row r="45">
          <cell r="B45" t="str">
            <v>GTPL21</v>
          </cell>
          <cell r="C45">
            <v>0.50334078713895603</v>
          </cell>
          <cell r="D45">
            <v>0.25167039356947801</v>
          </cell>
          <cell r="E45">
            <v>0.33076873021831699</v>
          </cell>
          <cell r="F45">
            <v>4.0847182822097101E-2</v>
          </cell>
          <cell r="G45">
            <v>7.8246142322402401E-2</v>
          </cell>
          <cell r="H45">
            <v>0.38657844322266799</v>
          </cell>
          <cell r="I45">
            <v>0.46204380028616299</v>
          </cell>
          <cell r="J45">
            <v>0.195615355806006</v>
          </cell>
          <cell r="K45">
            <v>7.1124303320763194E-2</v>
          </cell>
          <cell r="L45">
            <v>8.7196659909523203E-2</v>
          </cell>
          <cell r="M45">
            <v>9</v>
          </cell>
          <cell r="N45" t="str">
            <v>HTR1E; HTR2C; HTR2B; HTR2A; HTR1A; HTR7; HTR1F; HTR1B; HTR1D</v>
          </cell>
        </row>
        <row r="46">
          <cell r="B46" t="str">
            <v>dilazep</v>
          </cell>
          <cell r="C46">
            <v>0.34875318991885501</v>
          </cell>
          <cell r="D46">
            <v>0.17437659495942801</v>
          </cell>
          <cell r="E46">
            <v>0.42670615425130098</v>
          </cell>
          <cell r="F46">
            <v>4.1197437404130503E-2</v>
          </cell>
          <cell r="G46">
            <v>0.64604149634654595</v>
          </cell>
          <cell r="H46">
            <v>0.438411831493631</v>
          </cell>
          <cell r="I46">
            <v>0.61193693559408802</v>
          </cell>
          <cell r="J46">
            <v>0.205987187020653</v>
          </cell>
          <cell r="K46">
            <v>0.31362530601589</v>
          </cell>
          <cell r="L46">
            <v>0.31939525720726902</v>
          </cell>
          <cell r="M46">
            <v>5</v>
          </cell>
          <cell r="N46" t="str">
            <v>NFE2L2; TDP1; CYP3A4; ATAD5; THPO</v>
          </cell>
        </row>
        <row r="47">
          <cell r="B47" t="str">
            <v>CYPROHEPTADINE</v>
          </cell>
          <cell r="C47">
            <v>0.63008217918704601</v>
          </cell>
          <cell r="D47">
            <v>0.315041089593523</v>
          </cell>
          <cell r="E47">
            <v>0.67456319471666204</v>
          </cell>
          <cell r="F47">
            <v>4.1380091086885298E-2</v>
          </cell>
          <cell r="G47">
            <v>0.39311975169139302</v>
          </cell>
          <cell r="H47">
            <v>0.23704134600062901</v>
          </cell>
          <cell r="I47">
            <v>0.55242080334483701</v>
          </cell>
          <cell r="J47">
            <v>0.20690045543442701</v>
          </cell>
          <cell r="K47">
            <v>0.218655555959506</v>
          </cell>
          <cell r="L47">
            <v>0.23179574288024499</v>
          </cell>
          <cell r="M47">
            <v>24</v>
          </cell>
          <cell r="N47" t="str">
            <v>SLC6A2; DRD3; DRD2; DRD1; TDP1; ADRA2A; CHRM5; CHRM1; CYP2D6; KCNH2; AR; HTR2C; HTR2B; CHRM3; HTR2A; CHRM4; CHRM2; HRH2; ADRA2B; HTR6; HRH1; ADRA2C; ADRA1D; HTR7</v>
          </cell>
        </row>
        <row r="48">
          <cell r="B48" t="str">
            <v>MEPENZOLATE BROMIDE</v>
          </cell>
          <cell r="C48">
            <v>0.19806618837912701</v>
          </cell>
          <cell r="D48">
            <v>1</v>
          </cell>
          <cell r="E48">
            <v>0.996758917898803</v>
          </cell>
          <cell r="F48">
            <v>4.2095254903651298E-2</v>
          </cell>
          <cell r="G48">
            <v>0.81432179428639995</v>
          </cell>
          <cell r="H48">
            <v>0.47863771470649402</v>
          </cell>
          <cell r="I48">
            <v>0.59423365451503696</v>
          </cell>
          <cell r="J48">
            <v>0.21047627451825701</v>
          </cell>
          <cell r="K48">
            <v>0.50691716263428299</v>
          </cell>
          <cell r="L48">
            <v>0.494375501666932</v>
          </cell>
          <cell r="M48">
            <v>7</v>
          </cell>
          <cell r="N48" t="str">
            <v>CHRM5; CHRM1; NR3C1; CHRM3; CHRM4; RGS4; CACNA1H</v>
          </cell>
        </row>
        <row r="49">
          <cell r="B49" t="str">
            <v>bromocriptine</v>
          </cell>
          <cell r="C49">
            <v>0.65273610046751096</v>
          </cell>
          <cell r="D49">
            <v>0.32636805023375498</v>
          </cell>
          <cell r="E49">
            <v>0.53911268262540801</v>
          </cell>
          <cell r="F49">
            <v>4.2103595559377802E-2</v>
          </cell>
          <cell r="G49">
            <v>0.23670813035733901</v>
          </cell>
          <cell r="H49">
            <v>0.40410138978820698</v>
          </cell>
          <cell r="I49">
            <v>0.22437797734964501</v>
          </cell>
          <cell r="J49">
            <v>0.21051797779688899</v>
          </cell>
          <cell r="K49">
            <v>0.123079580203262</v>
          </cell>
          <cell r="L49">
            <v>0.14015071426761799</v>
          </cell>
          <cell r="M49">
            <v>23</v>
          </cell>
          <cell r="N49" t="str">
            <v>DRD3; DRD2; DRD1; TDP1; ADRA2A; EHMT2; ESR1; CYP3A4; ADRB1; AR; STK33; VDR; NR3C1; HTR2C; HTR2B; HTR2A; ADRA2B; HTR6; ADRA2C; ADRA1D; HTR1A; HTR1B; HTR1D</v>
          </cell>
        </row>
        <row r="50">
          <cell r="B50" t="str">
            <v>chlorpromazine</v>
          </cell>
          <cell r="C50">
            <v>0.38355185446906298</v>
          </cell>
          <cell r="D50">
            <v>0.19177592723453199</v>
          </cell>
          <cell r="E50">
            <v>0.30926560018327298</v>
          </cell>
          <cell r="F50">
            <v>4.2630894490251203E-2</v>
          </cell>
          <cell r="G50">
            <v>0.17840146120490299</v>
          </cell>
          <cell r="H50">
            <v>0.19896635348397401</v>
          </cell>
          <cell r="I50">
            <v>0.80055253983221097</v>
          </cell>
          <cell r="J50">
            <v>0.21315447245125599</v>
          </cell>
          <cell r="K50">
            <v>0.106134607679325</v>
          </cell>
          <cell r="L50">
            <v>0.123236105926616</v>
          </cell>
          <cell r="M50">
            <v>50</v>
          </cell>
          <cell r="N50" t="str">
            <v>SLC6A3; SLC6A2; DRD4; DRD3; DRD2; DRD1; TDP1; TP53; ADRA2A; CHRM5; CHRM1; CYP2D6; CYP3A4; CYP2C9; CYP1A2; KCNH2; NR1H4; SIGMAR1; HTR2C; FYN; HTR2B; SLC6A4; CHRM3; HTR2A; CHRM4; CHRM2; OPRD1; ERBB2; MC5R; HRH2; MC3R; ADRA2B; MC4R; OPRK1; OPRM1; TACR2; HTR6; HRH1; ADRA2C; ADRA1D; DRD5; SLC22A1; HTR1A; HTR7; THPO; IDH1; AOX1; CALM1; EGFR; MAPT</v>
          </cell>
        </row>
        <row r="51">
          <cell r="B51" t="str">
            <v>8-OH-Dpat</v>
          </cell>
          <cell r="C51">
            <v>0.41554425876876699</v>
          </cell>
          <cell r="D51">
            <v>0.207772129384384</v>
          </cell>
          <cell r="E51">
            <v>0.29103884768577798</v>
          </cell>
          <cell r="F51">
            <v>4.2755797880793298E-2</v>
          </cell>
          <cell r="G51">
            <v>0.11862736606567099</v>
          </cell>
          <cell r="H51">
            <v>0.16669139427298599</v>
          </cell>
          <cell r="I51">
            <v>0.26820422678939099</v>
          </cell>
          <cell r="J51">
            <v>0.213778989403966</v>
          </cell>
          <cell r="K51">
            <v>3.7177750476144598E-2</v>
          </cell>
          <cell r="L51">
            <v>4.9970397262640999E-2</v>
          </cell>
          <cell r="M51">
            <v>11</v>
          </cell>
          <cell r="N51" t="str">
            <v>EHMT2; HTR1E; HTR2C; HTR2B; HTR2A; HTR1A; HTR7; HTR5A; HTR1F; HTR1B; HTR1D</v>
          </cell>
        </row>
        <row r="52">
          <cell r="B52" t="str">
            <v>olanzapine</v>
          </cell>
          <cell r="C52">
            <v>0.61949547957094797</v>
          </cell>
          <cell r="D52">
            <v>0.30974773978547399</v>
          </cell>
          <cell r="E52">
            <v>0.68234275442527803</v>
          </cell>
          <cell r="F52">
            <v>4.3591810127958701E-2</v>
          </cell>
          <cell r="G52">
            <v>0.16675242646673399</v>
          </cell>
          <cell r="H52">
            <v>0.31032960751745098</v>
          </cell>
          <cell r="I52">
            <v>0.44912930600044298</v>
          </cell>
          <cell r="J52">
            <v>0.21795905063979301</v>
          </cell>
          <cell r="K52">
            <v>0.14919445357395</v>
          </cell>
          <cell r="L52">
            <v>0.16573351757072499</v>
          </cell>
          <cell r="M52">
            <v>29</v>
          </cell>
          <cell r="N52" t="str">
            <v>DRD4; DRD3; DRD2; DRD1; ADRA2A; CHRM5; CHRM1; KCNH2; GFER; HTR1E; HTR2C; HTR2B; SLC6A4; CHRM3; HTR2A; CHRM4; ADRA2B; HTR6; HRH1; ADRA2C; ADRA1D; GAA; HTR1A; HTR7; RGS4; CFTR; HTR1F; HTR1B; HTR1D</v>
          </cell>
        </row>
        <row r="53">
          <cell r="B53" t="str">
            <v>DIAMIDE</v>
          </cell>
          <cell r="C53">
            <v>0.53000485351923798</v>
          </cell>
          <cell r="D53">
            <v>0.26500242675961899</v>
          </cell>
          <cell r="E53">
            <v>0.29356542279778602</v>
          </cell>
          <cell r="F53">
            <v>4.3656675063940803E-2</v>
          </cell>
          <cell r="G53">
            <v>0.50539549497664105</v>
          </cell>
          <cell r="H53">
            <v>0.23029359106578001</v>
          </cell>
          <cell r="I53">
            <v>0.62311832864911998</v>
          </cell>
          <cell r="J53">
            <v>0.21828337531970399</v>
          </cell>
          <cell r="K53">
            <v>0.174742367133673</v>
          </cell>
          <cell r="L53">
            <v>0.19031353338958401</v>
          </cell>
          <cell r="M53">
            <v>6</v>
          </cell>
          <cell r="N53" t="str">
            <v>MPHOSPH8; EHMT2; VDR; CBX1; RGS4; MAPT</v>
          </cell>
        </row>
        <row r="54">
          <cell r="B54" t="str">
            <v>tolazamide</v>
          </cell>
          <cell r="C54">
            <v>7.2688886337391206E-2</v>
          </cell>
          <cell r="D54">
            <v>3.6344443168695603E-2</v>
          </cell>
          <cell r="E54">
            <v>2.1344094469258199E-2</v>
          </cell>
          <cell r="F54">
            <v>4.3760004853065901E-2</v>
          </cell>
          <cell r="G54">
            <v>0.22232213872718501</v>
          </cell>
          <cell r="H54">
            <v>0.1207456048859</v>
          </cell>
          <cell r="I54">
            <v>7.7482616045000799E-2</v>
          </cell>
          <cell r="J54">
            <v>0.10672047234629101</v>
          </cell>
          <cell r="K54">
            <v>3.3535531880952299E-3</v>
          </cell>
          <cell r="L54">
            <v>6.4961172117206098E-3</v>
          </cell>
          <cell r="M54">
            <v>9</v>
          </cell>
          <cell r="N54" t="str">
            <v>KDM4A; DRD2; EHMT2; ESR1; KCNJ11; ABCC8; MPI; GLS; MAP1LC3A</v>
          </cell>
        </row>
        <row r="55">
          <cell r="B55" t="str">
            <v>SAQUINAVIR</v>
          </cell>
          <cell r="C55">
            <v>0.22342876793251301</v>
          </cell>
          <cell r="D55">
            <v>1</v>
          </cell>
          <cell r="E55">
            <v>0.96338610173279604</v>
          </cell>
          <cell r="F55">
            <v>4.38272973793426E-2</v>
          </cell>
          <cell r="G55">
            <v>0.47962427572664901</v>
          </cell>
          <cell r="H55">
            <v>0.82584392577074095</v>
          </cell>
          <cell r="I55">
            <v>0.69510983411152005</v>
          </cell>
          <cell r="J55">
            <v>0.219136486896713</v>
          </cell>
          <cell r="K55">
            <v>0.54074458595893105</v>
          </cell>
          <cell r="L55">
            <v>0.52504597923205798</v>
          </cell>
          <cell r="M55">
            <v>14</v>
          </cell>
          <cell r="N55" t="str">
            <v>SLC6A3; DRD3; MRGPRX1; CYP3A4; OPRD1; OPRK1; OPRM1; TACR2; IDH1; IL1B; TBXAS1; ATXN2; ALB; AVPR1A</v>
          </cell>
        </row>
        <row r="56">
          <cell r="B56" t="str">
            <v>CEPHAPIRIN SODIUM</v>
          </cell>
          <cell r="C56">
            <v>0.20640534621407899</v>
          </cell>
          <cell r="D56">
            <v>0.103202673107039</v>
          </cell>
          <cell r="E56">
            <v>0.23508194626764201</v>
          </cell>
          <cell r="F56">
            <v>4.41329578708997E-2</v>
          </cell>
          <cell r="G56">
            <v>0.159679466142119</v>
          </cell>
          <cell r="H56">
            <v>8.2747736617576104E-2</v>
          </cell>
          <cell r="I56">
            <v>0.200309065899308</v>
          </cell>
          <cell r="J56">
            <v>0.20686934154393999</v>
          </cell>
          <cell r="K56">
            <v>2.1054428382014299E-2</v>
          </cell>
          <cell r="L56">
            <v>3.0765227500424399E-2</v>
          </cell>
          <cell r="M56">
            <v>13</v>
          </cell>
          <cell r="N56" t="str">
            <v>KDM4A; MPHOSPH8; TDP1; APEX1; EHMT2; BAZ2B; POLK; POLI; GLS; POLH; POLB; WRN; L3MBTL1</v>
          </cell>
        </row>
        <row r="57">
          <cell r="B57" t="str">
            <v>methiothepin</v>
          </cell>
          <cell r="C57">
            <v>0.32142850484692798</v>
          </cell>
          <cell r="D57">
            <v>0.16071425242346399</v>
          </cell>
          <cell r="E57">
            <v>0.639240877916326</v>
          </cell>
          <cell r="F57">
            <v>4.41737554006345E-2</v>
          </cell>
          <cell r="G57">
            <v>2.4279089304520399E-2</v>
          </cell>
          <cell r="H57">
            <v>0.13732596477825701</v>
          </cell>
          <cell r="I57">
            <v>0.64565302232572397</v>
          </cell>
          <cell r="J57">
            <v>0.110434388501586</v>
          </cell>
          <cell r="K57">
            <v>3.5283219984670697E-2</v>
          </cell>
          <cell r="L57">
            <v>4.7785056923680999E-2</v>
          </cell>
          <cell r="M57">
            <v>23</v>
          </cell>
          <cell r="N57" t="str">
            <v>DRD1; TDP1; EHMT2; AR; GMNN; STK33; HTR1E; VDR; HTR2C; HTR2B; HTR2A; HTR6; CBX1; HTR1A; HTR7; HTR5A; HTR4; ATXN2; HTR3A; HTR1F; HTR1B; HTR1D; GBA</v>
          </cell>
        </row>
        <row r="58">
          <cell r="B58" t="str">
            <v>AC1NR2UR</v>
          </cell>
          <cell r="C58">
            <v>0.289731794919659</v>
          </cell>
          <cell r="D58">
            <v>0.144865897459829</v>
          </cell>
          <cell r="E58">
            <v>8.3592168642640796E-2</v>
          </cell>
          <cell r="F58">
            <v>4.4538427559612299E-2</v>
          </cell>
          <cell r="G58">
            <v>0.21240992696298699</v>
          </cell>
          <cell r="H58">
            <v>0.19817210283596501</v>
          </cell>
          <cell r="I58">
            <v>0.66673712389264905</v>
          </cell>
          <cell r="J58">
            <v>0.20898042160660199</v>
          </cell>
          <cell r="K58">
            <v>4.9601880358158199E-2</v>
          </cell>
          <cell r="L58">
            <v>6.3966420733458304E-2</v>
          </cell>
          <cell r="M58">
            <v>9</v>
          </cell>
          <cell r="N58" t="str">
            <v>NFE2L2; EHMT2; ESR1; CYP3A4; ALOX15; GMNN; VDR; RORC; MAPT</v>
          </cell>
        </row>
        <row r="59">
          <cell r="B59" t="str">
            <v>amoxapine</v>
          </cell>
          <cell r="C59">
            <v>0.51082988889177505</v>
          </cell>
          <cell r="D59">
            <v>0.25541494444588703</v>
          </cell>
          <cell r="E59">
            <v>0.18050408413073801</v>
          </cell>
          <cell r="F59">
            <v>4.4626653757713103E-2</v>
          </cell>
          <cell r="G59">
            <v>0.12155780189826799</v>
          </cell>
          <cell r="H59">
            <v>0.20097914169766601</v>
          </cell>
          <cell r="I59">
            <v>0.56550429274764702</v>
          </cell>
          <cell r="J59">
            <v>0.22313326878856499</v>
          </cell>
          <cell r="K59">
            <v>5.1574363965517997E-2</v>
          </cell>
          <cell r="L59">
            <v>6.6142715998389306E-2</v>
          </cell>
          <cell r="M59">
            <v>35</v>
          </cell>
          <cell r="N59" t="str">
            <v>SLC6A2; DRD4; DRD3; DRD2; DRD1; TDP1; TP53; ADRA2A; ESR1; CYP19A1; CHRM5; CHRM1; CYP2D6; CYP1A2; KCNH2; ABCB1; VDR; NR3C1; HTR2C; HTR2B; SLC6A4; CHRM3; HTR2A; CHRM4; CHRM2; ADRA2B; HTR6; HRH1; ADRA2C; ADRA1D; DRD5; HTR1A; HTR7; THPO; HTT</v>
          </cell>
        </row>
        <row r="60">
          <cell r="B60" t="str">
            <v>1-Naphthylpiperazine</v>
          </cell>
          <cell r="C60">
            <v>0.35974113202062902</v>
          </cell>
          <cell r="D60">
            <v>0.17987056601031401</v>
          </cell>
          <cell r="E60">
            <v>5.7948645536383299E-2</v>
          </cell>
          <cell r="F60">
            <v>4.4901812341852802E-2</v>
          </cell>
          <cell r="G60">
            <v>0.21442957450528799</v>
          </cell>
          <cell r="H60">
            <v>9.7544820907815299E-2</v>
          </cell>
          <cell r="I60">
            <v>0.56338165836700504</v>
          </cell>
          <cell r="J60">
            <v>0.14487161384095801</v>
          </cell>
          <cell r="K60">
            <v>2.2643817113201199E-2</v>
          </cell>
          <cell r="L60">
            <v>3.2731622220147201E-2</v>
          </cell>
          <cell r="M60">
            <v>11</v>
          </cell>
          <cell r="N60" t="str">
            <v>TDP1; EHMT2; CYP2D6; CYP1A2; HTR1E; HTR2B; HTR1A; HTR7; HTR1F; HTR1B; HTR1D</v>
          </cell>
        </row>
        <row r="61">
          <cell r="B61" t="str">
            <v>clozapine</v>
          </cell>
          <cell r="C61">
            <v>0.24015660108551901</v>
          </cell>
          <cell r="D61">
            <v>0.120078300542759</v>
          </cell>
          <cell r="E61">
            <v>0.33327117965914699</v>
          </cell>
          <cell r="F61">
            <v>4.5553200284953597E-2</v>
          </cell>
          <cell r="G61">
            <v>0.66670142490623796</v>
          </cell>
          <cell r="H61">
            <v>4.47567761585973E-2</v>
          </cell>
          <cell r="I61">
            <v>0.23579345565298501</v>
          </cell>
          <cell r="J61">
            <v>0.113883000712384</v>
          </cell>
          <cell r="K61">
            <v>5.0283136662772301E-2</v>
          </cell>
          <cell r="L61">
            <v>6.47193265330991E-2</v>
          </cell>
          <cell r="M61">
            <v>47</v>
          </cell>
          <cell r="N61" t="str">
            <v>SLC6A2; CYP2C19; DRD4; DRD3; DRD2; DRD1; TDP1; ADRA2A; CHRM5; CHRM1; CYP3A4; CYP2C9; CYP1A2; KCNH2; AR; HTR1E; PPARG; NR3C1; ADORA3; HTR2C; HTR2B; SLC6A4; CHRM3; HTR2A; CHRM4; CHRM2; HRH2; ADRA2B; HTR6; CBX1; HRH1; ADRA2C; ADRA1D; DRD5; HTR1A; HTR7; HTR5A; RGS4; MAPT; HRH4; HTR3A; HRH3; POLI; TLR3; HTR1F; HTR1B; HTR1D</v>
          </cell>
        </row>
        <row r="62">
          <cell r="B62" t="str">
            <v>5'-Guanidinonaltrindole</v>
          </cell>
          <cell r="C62">
            <v>0.37491090874698402</v>
          </cell>
          <cell r="D62">
            <v>0.18745545437349201</v>
          </cell>
          <cell r="E62">
            <v>0.16066778087499101</v>
          </cell>
          <cell r="F62">
            <v>4.8336442252911997E-2</v>
          </cell>
          <cell r="G62">
            <v>0.34856323437179598</v>
          </cell>
          <cell r="H62">
            <v>0.31916416549463</v>
          </cell>
          <cell r="I62">
            <v>0.87861325962068304</v>
          </cell>
          <cell r="J62">
            <v>0.24168221126455999</v>
          </cell>
          <cell r="K62">
            <v>0.156910012009882</v>
          </cell>
          <cell r="L62">
            <v>0.173198270751239</v>
          </cell>
          <cell r="M62">
            <v>8</v>
          </cell>
          <cell r="N62" t="str">
            <v>NFE2L2; MPHOSPH8; EHMT2; VDR; CBX1; RGS4; KAT2A; USP1</v>
          </cell>
        </row>
        <row r="63">
          <cell r="B63" t="str">
            <v>Palmatine chloride</v>
          </cell>
          <cell r="C63">
            <v>0.28515962480705098</v>
          </cell>
          <cell r="D63">
            <v>1</v>
          </cell>
          <cell r="E63">
            <v>0.94408138478091996</v>
          </cell>
          <cell r="F63">
            <v>4.8628896579783303E-2</v>
          </cell>
          <cell r="G63">
            <v>0.68587068731754397</v>
          </cell>
          <cell r="H63">
            <v>5.05708191150811E-2</v>
          </cell>
          <cell r="I63">
            <v>0.68365403352172904</v>
          </cell>
          <cell r="J63">
            <v>0.126427047787703</v>
          </cell>
          <cell r="K63">
            <v>0.18977616699361699</v>
          </cell>
          <cell r="L63">
            <v>0.20461134633932501</v>
          </cell>
          <cell r="M63">
            <v>5</v>
          </cell>
          <cell r="N63" t="str">
            <v>TDP1; HCRTR1; SLC5A7; RAD52; RAD54L</v>
          </cell>
        </row>
        <row r="64">
          <cell r="B64" t="str">
            <v>ATROPINE</v>
          </cell>
          <cell r="C64">
            <v>0.49757383408572697</v>
          </cell>
          <cell r="D64">
            <v>0.24878691704286299</v>
          </cell>
          <cell r="E64">
            <v>0.82359493427545605</v>
          </cell>
          <cell r="F64">
            <v>4.8651733214613399E-2</v>
          </cell>
          <cell r="G64">
            <v>0.51617754958885598</v>
          </cell>
          <cell r="H64">
            <v>0.61485492371955497</v>
          </cell>
          <cell r="I64">
            <v>0.17886951203788101</v>
          </cell>
          <cell r="J64">
            <v>0.24325866607306701</v>
          </cell>
          <cell r="K64">
            <v>0.27372100169568803</v>
          </cell>
          <cell r="L64">
            <v>0.28284954941558699</v>
          </cell>
          <cell r="M64">
            <v>10</v>
          </cell>
          <cell r="N64" t="str">
            <v>CHRM5; CHRM1; AR; HTR2C; CHRM3; CHRM4; CHRM2; ADRA1D; SLC22A1; RGS4</v>
          </cell>
        </row>
        <row r="65">
          <cell r="B65" t="str">
            <v>Glaucine Methiodide</v>
          </cell>
          <cell r="C65">
            <v>0.35374850714917899</v>
          </cell>
          <cell r="D65">
            <v>0.17687425357459</v>
          </cell>
          <cell r="E65">
            <v>0.271478861527436</v>
          </cell>
          <cell r="F65">
            <v>5.1179664517645503E-2</v>
          </cell>
          <cell r="G65">
            <v>0.23207899579849101</v>
          </cell>
          <cell r="H65">
            <v>0.10654735263297201</v>
          </cell>
          <cell r="I65">
            <v>0.43476349730665698</v>
          </cell>
          <cell r="J65">
            <v>0.25589832258822798</v>
          </cell>
          <cell r="K65">
            <v>6.1756609715883898E-2</v>
          </cell>
          <cell r="L65">
            <v>7.7215204222226594E-2</v>
          </cell>
          <cell r="M65">
            <v>7</v>
          </cell>
          <cell r="N65" t="str">
            <v>EHMT2; SLC12A5; POLB; APOBEC3G; ERAP1; CTDSP1; APOBEC3A</v>
          </cell>
        </row>
        <row r="66">
          <cell r="B66" t="str">
            <v>6-HYDROXYMELATONIN</v>
          </cell>
          <cell r="C66">
            <v>0.11547801703471</v>
          </cell>
          <cell r="D66">
            <v>5.7739008517355098E-2</v>
          </cell>
          <cell r="E66">
            <v>3.5704687674815903E-2</v>
          </cell>
          <cell r="F66">
            <v>5.1208240150497901E-2</v>
          </cell>
          <cell r="G66">
            <v>6.9524009828647995E-2</v>
          </cell>
          <cell r="H66">
            <v>0.20896333013549101</v>
          </cell>
          <cell r="I66">
            <v>0.294793772117874</v>
          </cell>
          <cell r="J66">
            <v>0.115873349714413</v>
          </cell>
          <cell r="K66">
            <v>8.9973088858357093E-3</v>
          </cell>
          <cell r="L66">
            <v>1.495141696555E-2</v>
          </cell>
          <cell r="M66">
            <v>7</v>
          </cell>
          <cell r="N66" t="str">
            <v>APEX1; EHMT2; CYP1A2; GFER; ARSA; GLS; RACGAP1</v>
          </cell>
        </row>
        <row r="67">
          <cell r="B67" t="str">
            <v>p,p'-DDD</v>
          </cell>
          <cell r="C67">
            <v>0.41003629789822499</v>
          </cell>
          <cell r="D67">
            <v>0.20501814894911199</v>
          </cell>
          <cell r="E67">
            <v>0.270986401448641</v>
          </cell>
          <cell r="F67">
            <v>5.1376331233895199E-2</v>
          </cell>
          <cell r="G67">
            <v>0.28936736268447499</v>
          </cell>
          <cell r="H67">
            <v>0.383358363958475</v>
          </cell>
          <cell r="I67">
            <v>0.85395186132233003</v>
          </cell>
          <cell r="J67">
            <v>0.256881656169476</v>
          </cell>
          <cell r="K67">
            <v>0.20939106875247801</v>
          </cell>
          <cell r="L67">
            <v>0.223111402301954</v>
          </cell>
          <cell r="M67">
            <v>7</v>
          </cell>
          <cell r="N67" t="str">
            <v>NFE2L2; ESR1; NR1I2; CYP19A1; KCNH2; AR; NR3C1</v>
          </cell>
        </row>
        <row r="68">
          <cell r="B68" t="str">
            <v>indirubin deriv. 7a</v>
          </cell>
          <cell r="C68">
            <v>0.42363486900908198</v>
          </cell>
          <cell r="D68">
            <v>0.21181743450454099</v>
          </cell>
          <cell r="E68">
            <v>0.39384065837058702</v>
          </cell>
          <cell r="F68">
            <v>5.2056980674662599E-2</v>
          </cell>
          <cell r="G68">
            <v>0.30193729035790401</v>
          </cell>
          <cell r="H68">
            <v>0.63465530971961803</v>
          </cell>
          <cell r="I68">
            <v>0.38491932608636198</v>
          </cell>
          <cell r="J68">
            <v>0.260284903373313</v>
          </cell>
          <cell r="K68">
            <v>0.22432604744971499</v>
          </cell>
          <cell r="L68">
            <v>0.237095780622019</v>
          </cell>
          <cell r="M68">
            <v>32</v>
          </cell>
          <cell r="N68" t="str">
            <v>NFE2L2; KDM4A; MPHOSPH8; TP53; RECQL; EHMT2; CYP3A4; ATAD5; MTOR; CBX1; NPC1; RAB9A; PKM; SENP7; THPO; SMN2; BAZ2B; PTGES; ALOX5; MAPT; MAPK1; ARSA; PARK2; USP2; YES1; EPHX2; SLK; PAK7; CSNK1G1; PAK6; MAP3K5; SMN1; SMN2</v>
          </cell>
        </row>
        <row r="69">
          <cell r="B69" t="str">
            <v>trimetrexate</v>
          </cell>
          <cell r="C69">
            <v>3.2301429913294898E-2</v>
          </cell>
          <cell r="D69">
            <v>1.61507149566474E-2</v>
          </cell>
          <cell r="E69">
            <v>0.13690542060445299</v>
          </cell>
          <cell r="F69">
            <v>5.3497933801130999E-2</v>
          </cell>
          <cell r="G69">
            <v>0.38807130972398002</v>
          </cell>
          <cell r="H69">
            <v>7.7808811326514904E-2</v>
          </cell>
          <cell r="I69">
            <v>0.38257071594368902</v>
          </cell>
          <cell r="J69">
            <v>0.19452202831628701</v>
          </cell>
          <cell r="K69">
            <v>4.3487581165099501E-2</v>
          </cell>
          <cell r="L69">
            <v>5.7145385549674597E-2</v>
          </cell>
          <cell r="M69">
            <v>7</v>
          </cell>
          <cell r="N69" t="str">
            <v>EHMT2; VDR; MAPT; GAPDH; BLM; KMT2A; MEN1</v>
          </cell>
        </row>
        <row r="70">
          <cell r="B70" t="str">
            <v>Dipropyl-5-CT</v>
          </cell>
          <cell r="C70">
            <v>0.27794927684916698</v>
          </cell>
          <cell r="D70">
            <v>0.13897463842458399</v>
          </cell>
          <cell r="E70">
            <v>2.5324914522305099E-2</v>
          </cell>
          <cell r="F70">
            <v>5.3892342185560299E-2</v>
          </cell>
          <cell r="G70">
            <v>0.49681254300550698</v>
          </cell>
          <cell r="H70">
            <v>9.8706766058898804E-2</v>
          </cell>
          <cell r="I70">
            <v>0.39942594375121798</v>
          </cell>
          <cell r="J70">
            <v>0.12662457261152499</v>
          </cell>
          <cell r="K70">
            <v>2.0684457164014201E-2</v>
          </cell>
          <cell r="L70">
            <v>3.0304536091880899E-2</v>
          </cell>
          <cell r="M70">
            <v>6</v>
          </cell>
          <cell r="N70" t="str">
            <v>CYP2D6; CYP1A2; HTR7; HTR1F; HTR1B; HTR1D</v>
          </cell>
        </row>
        <row r="71">
          <cell r="B71" t="str">
            <v>Surinabant</v>
          </cell>
          <cell r="C71">
            <v>0.60929121815494802</v>
          </cell>
          <cell r="D71">
            <v>0.30464560907747401</v>
          </cell>
          <cell r="E71">
            <v>0.24526284474611099</v>
          </cell>
          <cell r="F71">
            <v>5.4465956211509903E-2</v>
          </cell>
          <cell r="G71">
            <v>0.31670255683989401</v>
          </cell>
          <cell r="H71">
            <v>0.45727585771185603</v>
          </cell>
          <cell r="I71">
            <v>0.70952090217233099</v>
          </cell>
          <cell r="J71">
            <v>0.27232978105755001</v>
          </cell>
          <cell r="K71">
            <v>0.21367003413518901</v>
          </cell>
          <cell r="L71">
            <v>0.22712640411338</v>
          </cell>
          <cell r="M71">
            <v>6</v>
          </cell>
          <cell r="N71" t="str">
            <v>NFE2L2; ESR1; CYP19A1; AR; PPARG; NR3C1</v>
          </cell>
        </row>
        <row r="72">
          <cell r="B72" t="str">
            <v>ETYA</v>
          </cell>
          <cell r="C72">
            <v>2.4185091263542801E-2</v>
          </cell>
          <cell r="D72">
            <v>1.2092545631771401E-2</v>
          </cell>
          <cell r="E72">
            <v>1.9919890293557601E-2</v>
          </cell>
          <cell r="F72">
            <v>5.4744553799216902E-2</v>
          </cell>
          <cell r="G72">
            <v>0.30925477683449898</v>
          </cell>
          <cell r="H72">
            <v>4.4017562743738298E-4</v>
          </cell>
          <cell r="I72">
            <v>0.14036489546964101</v>
          </cell>
          <cell r="J72">
            <v>2.2008781371869201E-3</v>
          </cell>
          <cell r="K72">
            <v>1.07817112155279E-4</v>
          </cell>
          <cell r="L72">
            <v>3.6342758907592599E-4</v>
          </cell>
          <cell r="M72">
            <v>22</v>
          </cell>
          <cell r="N72" t="str">
            <v>KDM4E; RECQL; EHMT2; DUSP1; BAZ2B; MCL1; KAT2A; PLA2G7; POLK; APAF1; PHOSPHO1; EIF4G1; POLB; EIF4H; SAE1; UBA2; UBE2I; BLM; APOBEC3G; ADRBK1; PTPN7; DUSP3</v>
          </cell>
        </row>
        <row r="73">
          <cell r="B73" t="str">
            <v>orphenadrine</v>
          </cell>
          <cell r="C73">
            <v>0.71383581907573901</v>
          </cell>
          <cell r="D73">
            <v>0.356917909537869</v>
          </cell>
          <cell r="E73">
            <v>0.89993237559339501</v>
          </cell>
          <cell r="F73">
            <v>5.4806658637653598E-2</v>
          </cell>
          <cell r="G73">
            <v>0.53389258869770195</v>
          </cell>
          <cell r="H73">
            <v>0.60434676906583695</v>
          </cell>
          <cell r="I73">
            <v>0.331313797955398</v>
          </cell>
          <cell r="J73">
            <v>0.27403329318826802</v>
          </cell>
          <cell r="K73">
            <v>0.39856539996381601</v>
          </cell>
          <cell r="L73">
            <v>0.39646594833875098</v>
          </cell>
          <cell r="M73">
            <v>19</v>
          </cell>
          <cell r="N73" t="str">
            <v>SLC6A2; ADRA2A; CHRM5; CHRM1; CYP2D6; KCNH2; SLC22A2; HTR2C; HTR2B; SLC6A4; CHRM3; HTR2A; CHRM4; CHRM2; HRH2; ADRA2B; HTR6; HRH1; SLC22A1</v>
          </cell>
        </row>
        <row r="74">
          <cell r="B74" t="str">
            <v>promethazine</v>
          </cell>
          <cell r="C74">
            <v>0.74531829642554404</v>
          </cell>
          <cell r="D74">
            <v>0.37265914821277202</v>
          </cell>
          <cell r="E74">
            <v>0.71418784003255298</v>
          </cell>
          <cell r="F74">
            <v>5.5412664439976202E-2</v>
          </cell>
          <cell r="G74">
            <v>0.26534038841358898</v>
          </cell>
          <cell r="H74">
            <v>0.362789047502239</v>
          </cell>
          <cell r="I74">
            <v>0.42041368793649603</v>
          </cell>
          <cell r="J74">
            <v>0.277063322199881</v>
          </cell>
          <cell r="K74">
            <v>0.23083107395688601</v>
          </cell>
          <cell r="L74">
            <v>0.243162303646209</v>
          </cell>
          <cell r="M74">
            <v>26</v>
          </cell>
          <cell r="N74" t="str">
            <v>SLC6A2; DRD3; DRD2; DRD1; ADRA2A; EHMT2; CHRM5; CHRM1; SIGMAR1; HTR2C; HTR2B; SLC6A4; CHRM3; HTR2A; CHRM4; CHRM2; HRH2; ADRA2B; HTR6; CBX1; HRH1; ADRA2C; ADRA1D; SLC22A1; HTT; ATXN2</v>
          </cell>
        </row>
        <row r="75">
          <cell r="B75" t="str">
            <v>Honokiol</v>
          </cell>
          <cell r="C75">
            <v>0.29163890307541701</v>
          </cell>
          <cell r="D75">
            <v>1</v>
          </cell>
          <cell r="E75">
            <v>0.67611604750227705</v>
          </cell>
          <cell r="F75">
            <v>5.6223909074813901E-2</v>
          </cell>
          <cell r="G75">
            <v>0.89581975785546897</v>
          </cell>
          <cell r="H75">
            <v>0.49475124450438701</v>
          </cell>
          <cell r="I75">
            <v>0.89118583689856901</v>
          </cell>
          <cell r="J75">
            <v>0.28111954537406902</v>
          </cell>
          <cell r="K75">
            <v>0.59007545085840296</v>
          </cell>
          <cell r="L75">
            <v>0.56999876034215402</v>
          </cell>
          <cell r="M75">
            <v>9</v>
          </cell>
          <cell r="N75" t="str">
            <v>TDP1; GFER; GAA; CACNA1H; ATXN2; KCNK9; RXRA; SLC5A7; CNR2</v>
          </cell>
        </row>
        <row r="76">
          <cell r="B76" t="str">
            <v>Cetrimonium bromide</v>
          </cell>
          <cell r="C76">
            <v>0.18154322092175801</v>
          </cell>
          <cell r="D76">
            <v>9.0771610460879198E-2</v>
          </cell>
          <cell r="E76">
            <v>0.121522440383744</v>
          </cell>
          <cell r="F76">
            <v>5.6559972740980798E-2</v>
          </cell>
          <cell r="G76">
            <v>0.294154544609878</v>
          </cell>
          <cell r="H76">
            <v>0.121328966829418</v>
          </cell>
          <cell r="I76">
            <v>0.77602840176412602</v>
          </cell>
          <cell r="J76">
            <v>0.20253740063957401</v>
          </cell>
          <cell r="K76">
            <v>7.1469104554912802E-2</v>
          </cell>
          <cell r="L76">
            <v>8.7560773494527094E-2</v>
          </cell>
          <cell r="M76">
            <v>7</v>
          </cell>
          <cell r="N76" t="str">
            <v>TDP1; ESR1; CYP19A1; AR; USP1; KMT2A; MEN1</v>
          </cell>
        </row>
        <row r="77">
          <cell r="B77" t="str">
            <v>quinalizarin</v>
          </cell>
          <cell r="C77">
            <v>0.113763463695135</v>
          </cell>
          <cell r="D77">
            <v>5.68817318475675E-2</v>
          </cell>
          <cell r="E77">
            <v>0.28931746293926602</v>
          </cell>
          <cell r="F77">
            <v>5.7257246235671903E-2</v>
          </cell>
          <cell r="G77">
            <v>0.43671277390660801</v>
          </cell>
          <cell r="H77">
            <v>5.08172051235923E-2</v>
          </cell>
          <cell r="I77">
            <v>0.89658144269369</v>
          </cell>
          <cell r="J77">
            <v>0.14314311558918</v>
          </cell>
          <cell r="K77">
            <v>9.8629309501693199E-2</v>
          </cell>
          <cell r="L77">
            <v>0.115647944177451</v>
          </cell>
          <cell r="M77">
            <v>16</v>
          </cell>
          <cell r="N77" t="str">
            <v>TDP1; TP53; APEX1; KDM4E; HSD17B10; RECQL; CYP3A4; ALOX15; HPGD; USP1; MAPT; POLK; MAPK1; THRB; BRCA1; USP2</v>
          </cell>
        </row>
        <row r="78">
          <cell r="B78" t="str">
            <v>CP-55940</v>
          </cell>
          <cell r="C78">
            <v>0.75191370606618901</v>
          </cell>
          <cell r="D78">
            <v>0.37595685303309401</v>
          </cell>
          <cell r="E78">
            <v>0.56373136615536701</v>
          </cell>
          <cell r="F78">
            <v>5.88127038440968E-2</v>
          </cell>
          <cell r="G78">
            <v>0.56076116958885402</v>
          </cell>
          <cell r="H78">
            <v>0.221940451443225</v>
          </cell>
          <cell r="I78">
            <v>0.398945997802922</v>
          </cell>
          <cell r="J78">
            <v>0.29406351922048402</v>
          </cell>
          <cell r="K78">
            <v>0.23399050495403301</v>
          </cell>
          <cell r="L78">
            <v>0.24610376081523</v>
          </cell>
          <cell r="M78">
            <v>15</v>
          </cell>
          <cell r="N78" t="str">
            <v>DRD3; TDP1; CYP2C9; KCNH2; ATAD5; OPRM1; IDH1; IL1B; ATXN2; KCNK3; SMAD3; ADAM10; CNR1; CNR2; PPP5C</v>
          </cell>
        </row>
        <row r="79">
          <cell r="B79" t="str">
            <v>Ezetimibe</v>
          </cell>
          <cell r="C79">
            <v>2.3640071985839398E-2</v>
          </cell>
          <cell r="D79">
            <v>1.1820035992919699E-2</v>
          </cell>
          <cell r="E79">
            <v>0.91642147358444204</v>
          </cell>
          <cell r="F79">
            <v>5.9556662323296101E-2</v>
          </cell>
          <cell r="G79">
            <v>0.46497117873100602</v>
          </cell>
          <cell r="H79">
            <v>6.3005360471970603E-3</v>
          </cell>
          <cell r="I79">
            <v>0.20376871998944099</v>
          </cell>
          <cell r="J79">
            <v>3.1502680235985299E-2</v>
          </cell>
          <cell r="K79">
            <v>2.3565713254508801E-2</v>
          </cell>
          <cell r="L79">
            <v>3.3863219377656802E-2</v>
          </cell>
          <cell r="M79">
            <v>6</v>
          </cell>
          <cell r="N79" t="str">
            <v>PPARG; CACNA1H; NPSR1; UGT1A4; UGT2B7; NPC1L1</v>
          </cell>
        </row>
        <row r="80">
          <cell r="B80" t="str">
            <v>3-(2-aminopropyl)-1H-indol-5-ol</v>
          </cell>
          <cell r="C80">
            <v>0.100600638744709</v>
          </cell>
          <cell r="D80">
            <v>5.0300319372354602E-2</v>
          </cell>
          <cell r="E80">
            <v>0.27089531915189202</v>
          </cell>
          <cell r="F80">
            <v>6.0068428952466897E-2</v>
          </cell>
          <cell r="G80">
            <v>2.4674784952536501E-3</v>
          </cell>
          <cell r="H80">
            <v>0.39680857407933001</v>
          </cell>
          <cell r="I80">
            <v>0.23309276064779499</v>
          </cell>
          <cell r="J80">
            <v>1.2337392476268199E-2</v>
          </cell>
          <cell r="K80">
            <v>5.3323577806773104E-3</v>
          </cell>
          <cell r="L80">
            <v>9.6069222752738197E-3</v>
          </cell>
          <cell r="M80">
            <v>9</v>
          </cell>
          <cell r="N80" t="str">
            <v>HTR1E; HTR2C; HTR2B; HTR2A; HTR4; HTR1F; HTR1D; ARSA; GLS</v>
          </cell>
        </row>
        <row r="81">
          <cell r="B81" t="str">
            <v>cinnarizine</v>
          </cell>
          <cell r="C81">
            <v>2.1798304291871701E-2</v>
          </cell>
          <cell r="D81">
            <v>1.08991521459358E-2</v>
          </cell>
          <cell r="E81">
            <v>9.7022970239363293E-2</v>
          </cell>
          <cell r="F81">
            <v>6.0162970329662203E-2</v>
          </cell>
          <cell r="G81">
            <v>2.03030593261616E-2</v>
          </cell>
          <cell r="H81">
            <v>7.7873722361831293E-2</v>
          </cell>
          <cell r="I81">
            <v>0.142837403646943</v>
          </cell>
          <cell r="J81">
            <v>0.10151529663080799</v>
          </cell>
          <cell r="K81">
            <v>2.5309726144750301E-3</v>
          </cell>
          <cell r="L81">
            <v>5.1249314272673301E-3</v>
          </cell>
          <cell r="M81">
            <v>13</v>
          </cell>
          <cell r="N81" t="str">
            <v>NFE2L2; DRD3; DRD2; TP53; ESR1; KCNH2; ABCB1; MAP4K2; ESR2; JUN; CDK1; CFL1; NPSR1</v>
          </cell>
        </row>
        <row r="82">
          <cell r="B82" t="str">
            <v>Hoechst 33342</v>
          </cell>
          <cell r="C82">
            <v>2.1173371053866399E-3</v>
          </cell>
          <cell r="D82">
            <v>1.05866855269332E-3</v>
          </cell>
          <cell r="E82">
            <v>4.3352162080824097E-2</v>
          </cell>
          <cell r="F82">
            <v>6.1553703515579303E-2</v>
          </cell>
          <cell r="G82">
            <v>0.97319175933276303</v>
          </cell>
          <cell r="H82">
            <v>3.5156332494838703E-2</v>
          </cell>
          <cell r="I82">
            <v>0.38773303094108602</v>
          </cell>
          <cell r="J82">
            <v>0.102589505859299</v>
          </cell>
          <cell r="K82">
            <v>2.48822759021772E-2</v>
          </cell>
          <cell r="L82">
            <v>3.5468575855155698E-2</v>
          </cell>
          <cell r="M82">
            <v>8</v>
          </cell>
          <cell r="N82" t="str">
            <v>RECQL; EHMT2; STK33; SMN2; KAT2A; MAPT; POLK; SMN1; SMN2</v>
          </cell>
        </row>
        <row r="83">
          <cell r="B83" t="str">
            <v>ATORVASTATIN CALCIUM</v>
          </cell>
          <cell r="C83">
            <v>0.54306434699288997</v>
          </cell>
          <cell r="D83">
            <v>0.27153217349644498</v>
          </cell>
          <cell r="E83">
            <v>0.31511016202081699</v>
          </cell>
          <cell r="F83">
            <v>6.1601227976217997E-2</v>
          </cell>
          <cell r="G83">
            <v>0.49007162513508301</v>
          </cell>
          <cell r="H83">
            <v>0.19368460547899799</v>
          </cell>
          <cell r="I83">
            <v>0.83376326351366004</v>
          </cell>
          <cell r="J83">
            <v>0.30800613988108999</v>
          </cell>
          <cell r="K83">
            <v>0.22609269344962701</v>
          </cell>
          <cell r="L83">
            <v>0.23874473742685601</v>
          </cell>
          <cell r="M83">
            <v>7</v>
          </cell>
          <cell r="N83" t="str">
            <v>NFE2L2; TDP1; ESR1; CYP19A1; PPARG; NR3C1; HMGCR</v>
          </cell>
        </row>
        <row r="84">
          <cell r="B84" t="str">
            <v>cabergoline</v>
          </cell>
          <cell r="C84">
            <v>0.211328209017528</v>
          </cell>
          <cell r="D84">
            <v>0.105664104508764</v>
          </cell>
          <cell r="E84">
            <v>0.25785748469840403</v>
          </cell>
          <cell r="F84">
            <v>6.2251969947899603E-2</v>
          </cell>
          <cell r="G84">
            <v>5.9213900225032201E-2</v>
          </cell>
          <cell r="H84">
            <v>0.170955449802902</v>
          </cell>
          <cell r="I84">
            <v>0.16701336424369201</v>
          </cell>
          <cell r="J84">
            <v>0.155629924869749</v>
          </cell>
          <cell r="K84">
            <v>2.0891615660977601E-2</v>
          </cell>
          <cell r="L84">
            <v>3.0562634104543199E-2</v>
          </cell>
          <cell r="M84">
            <v>8</v>
          </cell>
          <cell r="N84" t="str">
            <v>DRD3; DRD2; HTR2C; HTR2B; HTR2A; HTR1A; HTR1B; HTR1D</v>
          </cell>
        </row>
        <row r="85">
          <cell r="B85" t="str">
            <v>prochlorperazine</v>
          </cell>
          <cell r="C85">
            <v>0.21504797868133499</v>
          </cell>
          <cell r="D85">
            <v>0.10752398934066699</v>
          </cell>
          <cell r="E85">
            <v>0.14461528134611501</v>
          </cell>
          <cell r="F85">
            <v>6.2284220299482503E-2</v>
          </cell>
          <cell r="G85">
            <v>1.7569396406248099E-2</v>
          </cell>
          <cell r="H85">
            <v>0.30514176034609197</v>
          </cell>
          <cell r="I85">
            <v>0.26195164112213098</v>
          </cell>
          <cell r="J85">
            <v>8.7846982031240403E-2</v>
          </cell>
          <cell r="K85">
            <v>1.25104607202623E-2</v>
          </cell>
          <cell r="L85">
            <v>1.9769423331877301E-2</v>
          </cell>
          <cell r="M85">
            <v>53</v>
          </cell>
          <cell r="N85" t="str">
            <v>KDM4A; SLC6A3; SLC6A2; CYP2C19; DRD4; DRD3; DRD2; DRD1; MPHOSPH8; TDP1; TP53; ADRA2A; EHMT2; CHRM5; CHRM1; CYP2D6; CYP3A4; CYP2C9; CYP1A2; KCNH2; GMNN; STK33; SIGMAR1; HTR2C; FYN; HTR2B; SLC6A4; CHRM3; HTR2A; CHRM4; CHRM2; ADRA2B; HTR6; CBX1; HRH1; ADRA2C; ADRA1D; SLC22A1; IDH1; BAZ2B; MCL1; MAP4K2; OXTR; PLA2G7; MDM4; MDM2; PREPL; APAF1; RAPGEF4; ATXN2; UBE2N; KCNJ1; NCF1</v>
          </cell>
        </row>
        <row r="86">
          <cell r="B86" t="str">
            <v>pergolide</v>
          </cell>
          <cell r="C86">
            <v>0.50147636220634395</v>
          </cell>
          <cell r="D86">
            <v>0.25073818110317198</v>
          </cell>
          <cell r="E86">
            <v>0.575863943602687</v>
          </cell>
          <cell r="F86">
            <v>6.23481312605303E-2</v>
          </cell>
          <cell r="G86">
            <v>4.9730291635344197E-2</v>
          </cell>
          <cell r="H86">
            <v>0.358249105583965</v>
          </cell>
          <cell r="I86">
            <v>0.265061424959664</v>
          </cell>
          <cell r="J86">
            <v>0.15587032815132601</v>
          </cell>
          <cell r="K86">
            <v>6.6672988073408407E-2</v>
          </cell>
          <cell r="L86">
            <v>8.2475778195175806E-2</v>
          </cell>
          <cell r="M86">
            <v>17</v>
          </cell>
          <cell r="N86" t="str">
            <v>DRD3; DRD2; DRD1; ADRA2A; CYP2D6; CYP3A4; KCNH2; HTR2C; HTR2B; HTR2A; ADRA2B; HTR6; ADRA2C; ADRA1D; HTR1A; HTR1B; HTR1D</v>
          </cell>
        </row>
        <row r="87">
          <cell r="B87" t="str">
            <v>quetiapine</v>
          </cell>
          <cell r="C87">
            <v>0.60129523926381101</v>
          </cell>
          <cell r="D87">
            <v>0.30064761963190501</v>
          </cell>
          <cell r="E87">
            <v>0.49509808713527698</v>
          </cell>
          <cell r="F87">
            <v>6.2385215431764202E-2</v>
          </cell>
          <cell r="G87">
            <v>8.8092414345963294E-2</v>
          </cell>
          <cell r="H87">
            <v>0.29051736740702</v>
          </cell>
          <cell r="I87">
            <v>0.48425896271108398</v>
          </cell>
          <cell r="J87">
            <v>0.220231035864908</v>
          </cell>
          <cell r="K87">
            <v>0.107441838200813</v>
          </cell>
          <cell r="L87">
            <v>0.124551322889654</v>
          </cell>
          <cell r="M87">
            <v>25</v>
          </cell>
          <cell r="N87" t="str">
            <v>DRD4; DRD3; DRD2; DRD1; TDP1; ADRA2A; CHRM5; CHRM1; CYP3A4; KCNH2; HTR1E; SIGMAR1; HTR2C; HTR2B; HTR2A; CHRM4; CHRM2; ADRA2B; HTR6; HRH1; ADRA2C; ADRA1D; HTR1A; HTR1F; HTR1D</v>
          </cell>
        </row>
        <row r="88">
          <cell r="B88" t="str">
            <v>SERTINDOLE</v>
          </cell>
          <cell r="C88">
            <v>0.74637758809736898</v>
          </cell>
          <cell r="D88">
            <v>0.37318879404868499</v>
          </cell>
          <cell r="E88">
            <v>0.356864152848201</v>
          </cell>
          <cell r="F88">
            <v>6.3260718850309594E-2</v>
          </cell>
          <cell r="G88">
            <v>0.25023581950329499</v>
          </cell>
          <cell r="H88">
            <v>0.31114826919074601</v>
          </cell>
          <cell r="I88">
            <v>0.25481692036405101</v>
          </cell>
          <cell r="J88">
            <v>0.31630359425154803</v>
          </cell>
          <cell r="K88">
            <v>0.11742123229899799</v>
          </cell>
          <cell r="L88">
            <v>0.134533485653823</v>
          </cell>
          <cell r="M88">
            <v>12</v>
          </cell>
          <cell r="N88" t="str">
            <v>TDP1; ESR1; AR; HTR1E; NR3C1; HTR2C; HTR2A; HTR1A; HTR1F; HTR1B; HTR1D; NR2F2</v>
          </cell>
        </row>
        <row r="89">
          <cell r="B89" t="str">
            <v>CHEMBL209793</v>
          </cell>
          <cell r="C89">
            <v>0.11066139186467</v>
          </cell>
          <cell r="D89">
            <v>5.5330695932335097E-2</v>
          </cell>
          <cell r="E89">
            <v>0.29207668822209198</v>
          </cell>
          <cell r="F89">
            <v>6.4444356565191499E-2</v>
          </cell>
          <cell r="G89">
            <v>0.425324081526958</v>
          </cell>
          <cell r="H89">
            <v>0.12509651282067499</v>
          </cell>
          <cell r="I89">
            <v>0.65305255713127097</v>
          </cell>
          <cell r="J89">
            <v>0.312741282051687</v>
          </cell>
          <cell r="K89">
            <v>0.14477179758088099</v>
          </cell>
          <cell r="L89">
            <v>0.161436798901265</v>
          </cell>
          <cell r="M89">
            <v>5</v>
          </cell>
          <cell r="N89" t="str">
            <v>TDP1; EHMT2; VDR; MAPT; RACGAP1</v>
          </cell>
        </row>
        <row r="90">
          <cell r="B90" t="str">
            <v>Thioridazine hydrochloride</v>
          </cell>
          <cell r="C90">
            <v>0.75892267998876195</v>
          </cell>
          <cell r="D90">
            <v>0.37946133999438098</v>
          </cell>
          <cell r="E90">
            <v>0.338094530147316</v>
          </cell>
          <cell r="F90">
            <v>6.4625535633749898E-2</v>
          </cell>
          <cell r="G90">
            <v>0.34961950860237201</v>
          </cell>
          <cell r="H90">
            <v>0.32857648066414402</v>
          </cell>
          <cell r="I90">
            <v>0.18724543430967699</v>
          </cell>
          <cell r="J90">
            <v>0.32312767816874999</v>
          </cell>
          <cell r="K90">
            <v>0.12063387648190201</v>
          </cell>
          <cell r="L90">
            <v>0.13772637857791201</v>
          </cell>
          <cell r="M90">
            <v>40</v>
          </cell>
          <cell r="N90" t="str">
            <v>KDM4A; DRD3; DRD2; DRD1; MPHOSPH8; TDP1; TP53; EHMT2; CYP19A1; CHRM5; CHRM1; KCNQ1; KCNH2; GFER; NPBWR1; MCHR1; PPARG; ADRB2; CHRM4; IDH1; BAZ2B; MAP4K2; OXTR; MDM4; MDM2; PREPL; NLRP3; APAF1; NPSR1; ATXN2; NLRP1; CASP1; PTBP1; UBE2N; MMP14; ARNT; TACC3; MLLT3; RAD52; NCOA2</v>
          </cell>
        </row>
        <row r="91">
          <cell r="B91" t="str">
            <v>dl-Thioctic acid</v>
          </cell>
          <cell r="C91">
            <v>7.25193037605638E-2</v>
          </cell>
          <cell r="D91">
            <v>3.62596518802819E-2</v>
          </cell>
          <cell r="E91">
            <v>0.23190472457656899</v>
          </cell>
          <cell r="F91">
            <v>6.4722260403098794E-2</v>
          </cell>
          <cell r="G91">
            <v>0.25637556829056002</v>
          </cell>
          <cell r="H91">
            <v>4.4404388368936999E-3</v>
          </cell>
          <cell r="I91">
            <v>0.66080763134424503</v>
          </cell>
          <cell r="J91">
            <v>2.2202194184468501E-2</v>
          </cell>
          <cell r="K91">
            <v>1.1576648117360099E-2</v>
          </cell>
          <cell r="L91">
            <v>1.8510793529368099E-2</v>
          </cell>
          <cell r="M91">
            <v>23</v>
          </cell>
          <cell r="N91" t="str">
            <v>NFE2L2; TDP1; APEX1; HSD17B10; RECQL; EHMT2; BAZ2B; MCL1; KAT2A; POLK; UHRF1; CACNA1B; EIF4G1; POLB; SAE1; UBA2; UBE2I; BLM; MBD2; APOBEC3G; L3MBTL1; COPS5; DUSP3</v>
          </cell>
        </row>
        <row r="92">
          <cell r="B92" t="str">
            <v>norethynodrel</v>
          </cell>
          <cell r="C92">
            <v>0.16560270502086599</v>
          </cell>
          <cell r="D92">
            <v>1</v>
          </cell>
          <cell r="E92">
            <v>0.23880291539040599</v>
          </cell>
          <cell r="F92">
            <v>6.4976551161489607E-2</v>
          </cell>
          <cell r="G92">
            <v>0.93184425961154205</v>
          </cell>
          <cell r="H92">
            <v>0.87752070792197201</v>
          </cell>
          <cell r="I92">
            <v>0.60440049710428301</v>
          </cell>
          <cell r="J92">
            <v>0.32488275580744802</v>
          </cell>
          <cell r="K92">
            <v>0.46348320657511999</v>
          </cell>
          <cell r="L92">
            <v>0.455104478391334</v>
          </cell>
          <cell r="M92">
            <v>7</v>
          </cell>
          <cell r="N92" t="str">
            <v>TDP1; ESR1; AR; NR3C1; NLRP1; CASP1; PGR</v>
          </cell>
        </row>
        <row r="93">
          <cell r="B93" t="str">
            <v>9-Methoxyellipticine</v>
          </cell>
          <cell r="C93">
            <v>2.9593283174476101E-3</v>
          </cell>
          <cell r="D93">
            <v>1.4796641587238001E-3</v>
          </cell>
          <cell r="E93">
            <v>0.11734154282119499</v>
          </cell>
          <cell r="F93">
            <v>6.5655656438177695E-2</v>
          </cell>
          <cell r="G93">
            <v>0.94180714413836097</v>
          </cell>
          <cell r="H93">
            <v>8.8085895916854395E-4</v>
          </cell>
          <cell r="I93">
            <v>0.12545153026651801</v>
          </cell>
          <cell r="J93">
            <v>4.4042947958427203E-3</v>
          </cell>
          <cell r="K93">
            <v>1.75742304946668E-3</v>
          </cell>
          <cell r="L93">
            <v>3.7703215830096099E-3</v>
          </cell>
          <cell r="M93">
            <v>43</v>
          </cell>
          <cell r="N93" t="str">
            <v>NFE2L2; FEN1; TDP1; KDM4E; RECQL; EHMT2; JAK2; KLF5; PTGER2; MC4R; NAE1; UBE2M; IDH1; MCL1; IL1B; CFTR; MAP4K2; MAPT; NR5A1; NR5A2; POLK; MITF; MDM4; MDM2; NLRP3; APAF1; PPP1CA; POLI; NLRP1; SMARCA2; UHRF1; CASP1; SMAD3; EIF4G1; POLB; PRNP; RAD52; NCF1; MBD2; KMT2A; MEN1; RAD51; RACGAP1</v>
          </cell>
        </row>
        <row r="94">
          <cell r="B94" t="str">
            <v>carboplatin</v>
          </cell>
          <cell r="C94">
            <v>1.44513527158942E-2</v>
          </cell>
          <cell r="D94">
            <v>7.2256763579470803E-3</v>
          </cell>
          <cell r="E94">
            <v>8.9300595284110898E-2</v>
          </cell>
          <cell r="F94">
            <v>6.5785432637086499E-2</v>
          </cell>
          <cell r="G94">
            <v>0.34753498785606701</v>
          </cell>
          <cell r="H94">
            <v>0.110041158925197</v>
          </cell>
          <cell r="I94">
            <v>0.95903066385250502</v>
          </cell>
          <cell r="J94">
            <v>0.18340193154199499</v>
          </cell>
          <cell r="K94">
            <v>7.6937331357685698E-2</v>
          </cell>
          <cell r="L94">
            <v>9.3306931496173903E-2</v>
          </cell>
          <cell r="M94">
            <v>7</v>
          </cell>
          <cell r="N94" t="str">
            <v>NFE2L2; HSD17B10; VDR; KAT2A; USP1; MAPT; POLK</v>
          </cell>
        </row>
        <row r="95">
          <cell r="B95" t="str">
            <v>PROPANTHELINE BROMIDE</v>
          </cell>
          <cell r="C95">
            <v>0.56183148949120398</v>
          </cell>
          <cell r="D95">
            <v>0.28091574474560199</v>
          </cell>
          <cell r="E95">
            <v>0.80994211991339005</v>
          </cell>
          <cell r="F95">
            <v>6.76906483893146E-2</v>
          </cell>
          <cell r="G95">
            <v>0.183819365973551</v>
          </cell>
          <cell r="H95">
            <v>0.43797023207278701</v>
          </cell>
          <cell r="I95">
            <v>0.58025126382302095</v>
          </cell>
          <cell r="J95">
            <v>0.338453241946573</v>
          </cell>
          <cell r="K95">
            <v>0.28945735738240402</v>
          </cell>
          <cell r="L95">
            <v>0.29729785294125599</v>
          </cell>
          <cell r="M95">
            <v>10</v>
          </cell>
          <cell r="N95" t="str">
            <v>NFE2L2; APEX1; CHRM5; CHRM1; ABCB1; PPARG; CHRM3; CHRM4; CHRM2; RGS4</v>
          </cell>
        </row>
        <row r="96">
          <cell r="B96" t="str">
            <v>diclofenac</v>
          </cell>
          <cell r="C96">
            <v>0.28461777303840602</v>
          </cell>
          <cell r="D96">
            <v>1</v>
          </cell>
          <cell r="E96">
            <v>0.38951388445478002</v>
          </cell>
          <cell r="F96">
            <v>6.8537287295769495E-2</v>
          </cell>
          <cell r="G96">
            <v>0.87031987703390501</v>
          </cell>
          <cell r="H96">
            <v>0.89069754505010901</v>
          </cell>
          <cell r="I96">
            <v>0.77562568015134803</v>
          </cell>
          <cell r="J96">
            <v>0.342686436478847</v>
          </cell>
          <cell r="K96">
            <v>0.60307410134886696</v>
          </cell>
          <cell r="L96">
            <v>0.58190301077763895</v>
          </cell>
          <cell r="M96">
            <v>15</v>
          </cell>
          <cell r="N96" t="str">
            <v>CYP2C19; CYP2D6; CYP3A4; CYP2C9; CYP1A2; PTGS2; PTGS1; ALB; CXCL8; UGT1A9; UGT1A4; UGT2B7; UGT1A7; UGT1A6; UGT1A10</v>
          </cell>
        </row>
        <row r="97">
          <cell r="B97" t="str">
            <v>flumequine</v>
          </cell>
          <cell r="C97">
            <v>0.26782122517713097</v>
          </cell>
          <cell r="D97">
            <v>0.13391061258856601</v>
          </cell>
          <cell r="E97">
            <v>0.327431390377382</v>
          </cell>
          <cell r="F97">
            <v>6.8689485162275798E-2</v>
          </cell>
          <cell r="G97">
            <v>0.56106108885726602</v>
          </cell>
          <cell r="H97">
            <v>0.18052217238086299</v>
          </cell>
          <cell r="I97">
            <v>0.18392951977769401</v>
          </cell>
          <cell r="J97">
            <v>0.30654919962949001</v>
          </cell>
          <cell r="K97">
            <v>0.11308881992604999</v>
          </cell>
          <cell r="L97">
            <v>0.13021215230900199</v>
          </cell>
          <cell r="M97">
            <v>5</v>
          </cell>
          <cell r="N97" t="str">
            <v>EHMT2; ABCB1; BAZ2B; NLRP1; ERAP1</v>
          </cell>
        </row>
        <row r="98">
          <cell r="B98" t="str">
            <v>Mosapride</v>
          </cell>
          <cell r="C98">
            <v>8.0475318010959404E-2</v>
          </cell>
          <cell r="D98">
            <v>4.0237659005479702E-2</v>
          </cell>
          <cell r="E98">
            <v>0.49873268385046798</v>
          </cell>
          <cell r="F98">
            <v>7.0140539943638905E-2</v>
          </cell>
          <cell r="G98">
            <v>0.22438597171602001</v>
          </cell>
          <cell r="H98">
            <v>0.76203022344019</v>
          </cell>
          <cell r="I98">
            <v>0.89077110266106596</v>
          </cell>
          <cell r="J98">
            <v>0.35070269971819401</v>
          </cell>
          <cell r="K98">
            <v>0.40030905014818202</v>
          </cell>
          <cell r="L98">
            <v>0.39804210467376</v>
          </cell>
          <cell r="M98">
            <v>5</v>
          </cell>
          <cell r="N98" t="str">
            <v>ABHD5; PLIN5; PLIN1; HNF4A; HTR4</v>
          </cell>
        </row>
        <row r="99">
          <cell r="B99" t="str">
            <v>Thiolactomycin</v>
          </cell>
          <cell r="C99">
            <v>0.26935692622289598</v>
          </cell>
          <cell r="D99">
            <v>0.13467846311144799</v>
          </cell>
          <cell r="E99">
            <v>0.54356943701918303</v>
          </cell>
          <cell r="F99">
            <v>7.1478525868509696E-2</v>
          </cell>
          <cell r="G99">
            <v>0.43204540045255801</v>
          </cell>
          <cell r="H99">
            <v>0.88469003584846095</v>
          </cell>
          <cell r="I99">
            <v>0.76261249751214399</v>
          </cell>
          <cell r="J99">
            <v>0.35739262934254801</v>
          </cell>
          <cell r="K99">
            <v>0.53577002299165699</v>
          </cell>
          <cell r="L99">
            <v>0.52052918326975595</v>
          </cell>
          <cell r="M99">
            <v>5</v>
          </cell>
          <cell r="N99" t="str">
            <v>MPHOSPH8; APEX1; RECQL; POLH; POLB</v>
          </cell>
        </row>
        <row r="100">
          <cell r="B100" t="str">
            <v>Direct Blue 14</v>
          </cell>
          <cell r="C100">
            <v>0.51809246577520995</v>
          </cell>
          <cell r="D100">
            <v>0.25904623288760498</v>
          </cell>
          <cell r="E100">
            <v>0.13865480743502601</v>
          </cell>
          <cell r="F100">
            <v>7.1593531431754703E-2</v>
          </cell>
          <cell r="G100">
            <v>0.32234222707090998</v>
          </cell>
          <cell r="H100">
            <v>0.18075892076991501</v>
          </cell>
          <cell r="I100">
            <v>0.30026892227709301</v>
          </cell>
          <cell r="J100">
            <v>0.30126486794985802</v>
          </cell>
          <cell r="K100">
            <v>6.7644330112921494E-2</v>
          </cell>
          <cell r="L100">
            <v>8.3509226160135494E-2</v>
          </cell>
          <cell r="M100">
            <v>5</v>
          </cell>
          <cell r="N100" t="str">
            <v>ATAD5; BAZ2B; KAT2A; USP2; L3MBTL1</v>
          </cell>
        </row>
        <row r="101">
          <cell r="B101" t="str">
            <v>suramin</v>
          </cell>
          <cell r="C101">
            <v>4.6528430231799402E-2</v>
          </cell>
          <cell r="D101">
            <v>2.3264215115899701E-2</v>
          </cell>
          <cell r="E101">
            <v>3.1941473018473297E-2</v>
          </cell>
          <cell r="F101">
            <v>7.2008330355589706E-2</v>
          </cell>
          <cell r="G101">
            <v>0.91750965376664895</v>
          </cell>
          <cell r="H101">
            <v>0.26109423927758901</v>
          </cell>
          <cell r="I101">
            <v>8.4568233169008106E-2</v>
          </cell>
          <cell r="J101">
            <v>0.14094705528168</v>
          </cell>
          <cell r="K101">
            <v>2.9748641650126199E-2</v>
          </cell>
          <cell r="L101">
            <v>4.1304982565681402E-2</v>
          </cell>
          <cell r="M101">
            <v>17</v>
          </cell>
          <cell r="N101" t="str">
            <v>FEN1; MPHOSPH8; TDP1; HSD17B10; RECQL; EHMT2; VDR; CBX1; USP1; POLK; GLS; USP2; SIRT5; KMT2A; PIN1; SIRT1; SIRT3</v>
          </cell>
        </row>
        <row r="102">
          <cell r="B102" t="str">
            <v>Lavendustin A</v>
          </cell>
          <cell r="C102">
            <v>7.3227634994737195E-2</v>
          </cell>
          <cell r="D102">
            <v>3.6613817497368598E-2</v>
          </cell>
          <cell r="E102">
            <v>0.38987081934186402</v>
          </cell>
          <cell r="F102">
            <v>7.2095222182534793E-2</v>
          </cell>
          <cell r="G102">
            <v>0.35140048598815499</v>
          </cell>
          <cell r="H102">
            <v>7.5054520430184596E-2</v>
          </cell>
          <cell r="I102">
            <v>0.59976959769078897</v>
          </cell>
          <cell r="J102">
            <v>0.187636301075462</v>
          </cell>
          <cell r="K102">
            <v>0.11693726584504099</v>
          </cell>
          <cell r="L102">
            <v>0.13405165620791301</v>
          </cell>
          <cell r="M102">
            <v>6</v>
          </cell>
          <cell r="N102" t="str">
            <v>TDP1; EHMT2; VDR; IDH1; MAPT; POLK</v>
          </cell>
        </row>
        <row r="103">
          <cell r="B103" t="str">
            <v>patulin</v>
          </cell>
          <cell r="C103">
            <v>8.8975742147282502E-2</v>
          </cell>
          <cell r="D103">
            <v>4.44878710736413E-2</v>
          </cell>
          <cell r="E103">
            <v>0.440708941056631</v>
          </cell>
          <cell r="F103">
            <v>7.3483947800776397E-2</v>
          </cell>
          <cell r="G103">
            <v>8.7514542730543501E-2</v>
          </cell>
          <cell r="H103">
            <v>6.3247025814411301E-2</v>
          </cell>
          <cell r="I103">
            <v>0.77895344795306598</v>
          </cell>
          <cell r="J103">
            <v>0.14585757121757201</v>
          </cell>
          <cell r="K103">
            <v>5.9275150900916299E-2</v>
          </cell>
          <cell r="L103">
            <v>7.4539997777860204E-2</v>
          </cell>
          <cell r="M103">
            <v>10</v>
          </cell>
          <cell r="N103" t="str">
            <v>TDP1; TP53; PPARG; VDR; USP1; MAPT; JUN; CDK1; CFL1; MAPK1</v>
          </cell>
        </row>
        <row r="104">
          <cell r="B104" t="str">
            <v>Bisindolylmaleimide I</v>
          </cell>
          <cell r="C104">
            <v>6.7723012444015698E-2</v>
          </cell>
          <cell r="D104">
            <v>3.3861506222007801E-2</v>
          </cell>
          <cell r="E104">
            <v>0.37901975673758698</v>
          </cell>
          <cell r="F104">
            <v>7.5709725317561302E-2</v>
          </cell>
          <cell r="G104">
            <v>0.454752004624358</v>
          </cell>
          <cell r="H104">
            <v>9.0017581999883703E-2</v>
          </cell>
          <cell r="I104">
            <v>0.84249988781620799</v>
          </cell>
          <cell r="J104">
            <v>0.225043954999709</v>
          </cell>
          <cell r="K104">
            <v>0.180590213210927</v>
          </cell>
          <cell r="L104">
            <v>0.19588837258167899</v>
          </cell>
          <cell r="M104">
            <v>8</v>
          </cell>
          <cell r="N104" t="str">
            <v>TDP1; RECQL; EHMT2; CYP3A4; CYP1A2; USP1; MAPT; MAPK1</v>
          </cell>
        </row>
        <row r="105">
          <cell r="B105" t="str">
            <v>5-Fluoroorotic acid</v>
          </cell>
          <cell r="C105">
            <v>0.381932775865368</v>
          </cell>
          <cell r="D105">
            <v>0.190966387932684</v>
          </cell>
          <cell r="E105">
            <v>0.46494889661364103</v>
          </cell>
          <cell r="F105">
            <v>7.8871088954728594E-2</v>
          </cell>
          <cell r="G105">
            <v>0.26595992874768998</v>
          </cell>
          <cell r="H105">
            <v>5.4989264374215502E-2</v>
          </cell>
          <cell r="I105">
            <v>0.41850180106873502</v>
          </cell>
          <cell r="J105">
            <v>0.19717772238682199</v>
          </cell>
          <cell r="K105">
            <v>7.8821124507165094E-2</v>
          </cell>
          <cell r="L105">
            <v>9.5274659112598595E-2</v>
          </cell>
          <cell r="M105">
            <v>5</v>
          </cell>
          <cell r="N105" t="str">
            <v>KDM4A; TDP1; EHMT2; JAK2; BAZ2B</v>
          </cell>
        </row>
        <row r="106">
          <cell r="B106" t="str">
            <v>Desipramine hydrochloride</v>
          </cell>
          <cell r="C106">
            <v>0.25488119443750001</v>
          </cell>
          <cell r="D106">
            <v>0.12744059721875001</v>
          </cell>
          <cell r="E106">
            <v>0.37630238030368401</v>
          </cell>
          <cell r="F106">
            <v>7.9678384736433794E-2</v>
          </cell>
          <cell r="G106">
            <v>0.37007798159827998</v>
          </cell>
          <cell r="H106">
            <v>8.4717475423956398E-2</v>
          </cell>
          <cell r="I106">
            <v>0.61716867839718403</v>
          </cell>
          <cell r="J106">
            <v>0.211793688559891</v>
          </cell>
          <cell r="K106">
            <v>0.13558580544109</v>
          </cell>
          <cell r="L106">
            <v>0.152467766415113</v>
          </cell>
          <cell r="M106">
            <v>11</v>
          </cell>
          <cell r="N106" t="str">
            <v>SLC6A2; DRD3; DRD2; TDP1; CHRM5; CHRM1; KCNH2; GLP1R; PLCG1; CHRM4; IL1B</v>
          </cell>
        </row>
        <row r="107">
          <cell r="B107" t="str">
            <v>sumatriptan</v>
          </cell>
          <cell r="C107">
            <v>0.65713948838876701</v>
          </cell>
          <cell r="D107">
            <v>0.32856974419438401</v>
          </cell>
          <cell r="E107">
            <v>0.22545165740131801</v>
          </cell>
          <cell r="F107">
            <v>8.0106303229884698E-2</v>
          </cell>
          <cell r="G107">
            <v>0.22990156714801499</v>
          </cell>
          <cell r="H107">
            <v>0.67460608711572601</v>
          </cell>
          <cell r="I107">
            <v>0.56147510957274605</v>
          </cell>
          <cell r="J107">
            <v>0.38316927858002497</v>
          </cell>
          <cell r="K107">
            <v>0.228751039576754</v>
          </cell>
          <cell r="L107">
            <v>0.24122401255377399</v>
          </cell>
          <cell r="M107">
            <v>10</v>
          </cell>
          <cell r="N107" t="str">
            <v>AQP4; SLC47A1; HTR1E; HTR6; HTR1A; HTR7; HTR5A; HTR1F; HTR1B; HTR1D</v>
          </cell>
        </row>
        <row r="108">
          <cell r="B108" t="str">
            <v>aminopterin</v>
          </cell>
          <cell r="C108">
            <v>0.45113019162513202</v>
          </cell>
          <cell r="D108">
            <v>0.22556509581256601</v>
          </cell>
          <cell r="E108">
            <v>0.280478094809823</v>
          </cell>
          <cell r="F108">
            <v>8.1630747935933307E-2</v>
          </cell>
          <cell r="G108">
            <v>0.21504850387709701</v>
          </cell>
          <cell r="H108">
            <v>0.12725762537765101</v>
          </cell>
          <cell r="I108">
            <v>0.57741803616101905</v>
          </cell>
          <cell r="J108">
            <v>0.31814406344412599</v>
          </cell>
          <cell r="K108">
            <v>0.104041404531653</v>
          </cell>
          <cell r="L108">
            <v>0.121126225488383</v>
          </cell>
          <cell r="M108">
            <v>5</v>
          </cell>
          <cell r="N108" t="str">
            <v>NFE2L2; TDP1; EHMT2; HCRTR1; BLM</v>
          </cell>
        </row>
        <row r="109">
          <cell r="B109" t="str">
            <v>Nelfinavir mesylate</v>
          </cell>
          <cell r="C109">
            <v>0.29086232305294002</v>
          </cell>
          <cell r="D109">
            <v>1</v>
          </cell>
          <cell r="E109">
            <v>0.54149703312506003</v>
          </cell>
          <cell r="F109">
            <v>8.3031758582972404E-2</v>
          </cell>
          <cell r="G109">
            <v>0.57939568776807104</v>
          </cell>
          <cell r="H109">
            <v>0.24699469406098501</v>
          </cell>
          <cell r="I109">
            <v>0.92618897169644099</v>
          </cell>
          <cell r="J109">
            <v>0.41515879291486202</v>
          </cell>
          <cell r="K109">
            <v>0.41921933198317501</v>
          </cell>
          <cell r="L109">
            <v>0.41512863804802203</v>
          </cell>
          <cell r="M109">
            <v>11</v>
          </cell>
          <cell r="N109" t="str">
            <v>NFE2L2; ESR1; CYP19A1; CYP3A4; AR; HSPB1; PPARG; NR3C1; RORC; ATXN2; PPP1CA</v>
          </cell>
        </row>
        <row r="110">
          <cell r="B110" t="str">
            <v>Carboxyamidotriazole</v>
          </cell>
          <cell r="C110">
            <v>0.32703797878612001</v>
          </cell>
          <cell r="D110">
            <v>1</v>
          </cell>
          <cell r="E110">
            <v>0.65493419395408703</v>
          </cell>
          <cell r="F110">
            <v>8.3706553623340299E-2</v>
          </cell>
          <cell r="G110">
            <v>0.71096532032297899</v>
          </cell>
          <cell r="H110">
            <v>0.39919227902883597</v>
          </cell>
          <cell r="I110">
            <v>0.962916270854556</v>
          </cell>
          <cell r="J110">
            <v>0.41853276811670098</v>
          </cell>
          <cell r="K110">
            <v>0.58965378564871496</v>
          </cell>
          <cell r="L110">
            <v>0.56961306483664997</v>
          </cell>
          <cell r="M110">
            <v>9</v>
          </cell>
          <cell r="N110" t="str">
            <v>TDP1; HIF1A; CYP3A4; PTGER2; IDH1; NR2E3; PRNP; GALR3; NR2F2</v>
          </cell>
        </row>
        <row r="111">
          <cell r="B111" t="str">
            <v>mitotane</v>
          </cell>
          <cell r="C111">
            <v>0.54440613898088697</v>
          </cell>
          <cell r="D111">
            <v>0.27220306949044398</v>
          </cell>
          <cell r="E111">
            <v>0.57582316795295696</v>
          </cell>
          <cell r="F111">
            <v>8.4239827585159702E-2</v>
          </cell>
          <cell r="G111">
            <v>0.23902419551922199</v>
          </cell>
          <cell r="H111">
            <v>0.50167414643220498</v>
          </cell>
          <cell r="I111">
            <v>0.88199978557088399</v>
          </cell>
          <cell r="J111">
            <v>0.421199137925798</v>
          </cell>
          <cell r="K111">
            <v>0.39402976638291598</v>
          </cell>
          <cell r="L111">
            <v>0.39236534316490601</v>
          </cell>
          <cell r="M111">
            <v>20</v>
          </cell>
          <cell r="N111" t="str">
            <v>NFE2L2; SLC6A3; SLC6A2; TP53; ADRA2A; ESR1; NR1I2; KCNH2; NR3C1; CYP11A1; ADORA3; HTR2B; SLC6A4; HTR6; RORC; KCNK3; ATM; CYP11B1; ARNT; TACC3</v>
          </cell>
        </row>
        <row r="112">
          <cell r="B112" t="str">
            <v>carvedilol</v>
          </cell>
          <cell r="C112">
            <v>0.525040983789128</v>
          </cell>
          <cell r="D112">
            <v>0.262520491894564</v>
          </cell>
          <cell r="E112">
            <v>0.58341351364404903</v>
          </cell>
          <cell r="F112">
            <v>8.5264685705483095E-2</v>
          </cell>
          <cell r="G112">
            <v>9.62081397487691E-2</v>
          </cell>
          <cell r="H112">
            <v>0.38857585111569998</v>
          </cell>
          <cell r="I112">
            <v>0.44990874962437399</v>
          </cell>
          <cell r="J112">
            <v>0.24052034937192299</v>
          </cell>
          <cell r="K112">
            <v>0.16528335206380099</v>
          </cell>
          <cell r="L112">
            <v>0.18125757878243101</v>
          </cell>
          <cell r="M112">
            <v>29</v>
          </cell>
          <cell r="N112" t="str">
            <v>SLC6A3; SLC6A2; DRD3; DRD2; DRD1; KDM4E; ADRA2A; KCNH2; SLC22A2; ADRB1; ADRB2; PTGER2; HTR2C; HTR2B; SLC6A4; HTR2A; ADRA2B; HTR6; ADRB3; ADRA2C; ADRA1D; BAZ2B; NPY1R; NPY2R; ADRA1A; ADRA1B; MAP4K2; OXTR; HCRTR1</v>
          </cell>
        </row>
        <row r="113">
          <cell r="B113" t="str">
            <v>Oridonin</v>
          </cell>
          <cell r="C113">
            <v>0.59968999783146304</v>
          </cell>
          <cell r="D113">
            <v>0.29984499891573202</v>
          </cell>
          <cell r="E113">
            <v>0.34881315508419702</v>
          </cell>
          <cell r="F113">
            <v>8.5268942217179997E-2</v>
          </cell>
          <cell r="G113">
            <v>0.50922275743150802</v>
          </cell>
          <cell r="H113">
            <v>0.71385639653646804</v>
          </cell>
          <cell r="I113">
            <v>0.80692226272691103</v>
          </cell>
          <cell r="J113">
            <v>0.4263447110859</v>
          </cell>
          <cell r="K113">
            <v>0.48693364815633799</v>
          </cell>
          <cell r="L113">
            <v>0.47629636479450399</v>
          </cell>
          <cell r="M113">
            <v>7</v>
          </cell>
          <cell r="N113" t="str">
            <v>ABHD5; PLIN5; HNF4A; HIF1A; CFTR; PRMT1; EPAS1</v>
          </cell>
        </row>
        <row r="114">
          <cell r="B114" t="str">
            <v>Cianidanol</v>
          </cell>
          <cell r="C114">
            <v>0.21465475512947099</v>
          </cell>
          <cell r="D114">
            <v>0.107327377564735</v>
          </cell>
          <cell r="E114">
            <v>0.22589073477586399</v>
          </cell>
          <cell r="F114">
            <v>8.6161049695872197E-2</v>
          </cell>
          <cell r="G114">
            <v>0.45658551863907798</v>
          </cell>
          <cell r="H114">
            <v>7.3669336802259705E-2</v>
          </cell>
          <cell r="I114">
            <v>0.16293819927719799</v>
          </cell>
          <cell r="J114">
            <v>0.21540262423968101</v>
          </cell>
          <cell r="K114">
            <v>5.0240346703482201E-2</v>
          </cell>
          <cell r="L114">
            <v>6.4672075715100405E-2</v>
          </cell>
          <cell r="M114">
            <v>8</v>
          </cell>
          <cell r="N114" t="str">
            <v>FEN1; APEX1; KDM4E; EHMT2; HSP90AA1; POLH; POLB; F2</v>
          </cell>
        </row>
        <row r="115">
          <cell r="B115" t="str">
            <v>SMR000875235</v>
          </cell>
          <cell r="C115">
            <v>0.67695732881813497</v>
          </cell>
          <cell r="D115">
            <v>0.33847866440906699</v>
          </cell>
          <cell r="E115">
            <v>0.308250573505429</v>
          </cell>
          <cell r="F115">
            <v>8.6285262950731606E-2</v>
          </cell>
          <cell r="G115">
            <v>0.31784121036561203</v>
          </cell>
          <cell r="H115">
            <v>5.2275175152940397E-2</v>
          </cell>
          <cell r="I115">
            <v>0.32464174405880503</v>
          </cell>
          <cell r="J115">
            <v>0.215713157376829</v>
          </cell>
          <cell r="K115">
            <v>6.0261716947801303E-2</v>
          </cell>
          <cell r="L115">
            <v>7.5605272935676301E-2</v>
          </cell>
          <cell r="M115">
            <v>19</v>
          </cell>
          <cell r="N115" t="str">
            <v>ATAD5; STK33; SENP8; BAZ2B; TSHR; MCL1; KAT2A; HCRTR1; PLA2G7; APLNR; BCL2L1; MDM4; MDM2; APAF1; PPP1CA; USP2; ADRBK1; L3MBTL1; PPP5C</v>
          </cell>
        </row>
        <row r="116">
          <cell r="B116" t="str">
            <v>ondansetron</v>
          </cell>
          <cell r="C116">
            <v>0.50020723853054205</v>
          </cell>
          <cell r="D116">
            <v>1</v>
          </cell>
          <cell r="E116">
            <v>0.99780318631314902</v>
          </cell>
          <cell r="F116">
            <v>8.6669012802748996E-2</v>
          </cell>
          <cell r="G116">
            <v>0.57771325092915404</v>
          </cell>
          <cell r="H116">
            <v>0.58623080546609996</v>
          </cell>
          <cell r="I116">
            <v>0.75887954912032796</v>
          </cell>
          <cell r="J116">
            <v>0.43334506401374501</v>
          </cell>
          <cell r="K116">
            <v>0.66658206773540796</v>
          </cell>
          <cell r="L116">
            <v>0.64054803154668005</v>
          </cell>
          <cell r="M116">
            <v>13</v>
          </cell>
          <cell r="N116" t="str">
            <v>CHRNB2; CHRNA3; CHRNB4; CHRNA4; CYP3A4; KCNH2; SLC22A2; SLC47A1; HTR2B; SLC22A1; SLC47A2; HTR3A; SLC22A3</v>
          </cell>
        </row>
        <row r="117">
          <cell r="B117" t="str">
            <v>CHEMBL225230</v>
          </cell>
          <cell r="C117">
            <v>0.411516821705467</v>
          </cell>
          <cell r="D117">
            <v>0.205758410852733</v>
          </cell>
          <cell r="E117">
            <v>0.45908863721262799</v>
          </cell>
          <cell r="F117">
            <v>8.69555847734617E-2</v>
          </cell>
          <cell r="G117">
            <v>0.64536665276546301</v>
          </cell>
          <cell r="H117">
            <v>0.15953601881589199</v>
          </cell>
          <cell r="I117">
            <v>0.32749915986974498</v>
          </cell>
          <cell r="J117">
            <v>0.39884004703973103</v>
          </cell>
          <cell r="K117">
            <v>0.21157002144971701</v>
          </cell>
          <cell r="L117">
            <v>0.22515681080158201</v>
          </cell>
          <cell r="M117">
            <v>8</v>
          </cell>
          <cell r="N117" t="str">
            <v>DRD1; EHMT2; STK33; VDR; CBX1; MAPT; ATXN2; GLS</v>
          </cell>
        </row>
        <row r="118">
          <cell r="B118" t="str">
            <v>piretanide</v>
          </cell>
          <cell r="C118">
            <v>0.36798306864542002</v>
          </cell>
          <cell r="D118">
            <v>0.18399153432271001</v>
          </cell>
          <cell r="E118">
            <v>9.1206811294210294E-2</v>
          </cell>
          <cell r="F118">
            <v>8.7230113183773106E-2</v>
          </cell>
          <cell r="G118">
            <v>0.64660392835869296</v>
          </cell>
          <cell r="H118">
            <v>0.41119873732580098</v>
          </cell>
          <cell r="I118">
            <v>5.3913213807913099E-2</v>
          </cell>
          <cell r="J118">
            <v>0.152011352157017</v>
          </cell>
          <cell r="K118">
            <v>5.23590514509744E-2</v>
          </cell>
          <cell r="L118">
            <v>6.7005443604526593E-2</v>
          </cell>
          <cell r="M118">
            <v>9</v>
          </cell>
          <cell r="N118" t="str">
            <v>HIF1A; HSD17B10; EHMT2; AR; NR3C1; TNNT2; TNNI3; TNNC1; PAFAH1B2</v>
          </cell>
        </row>
        <row r="119">
          <cell r="B119" t="str">
            <v>Metformin hydrochloride</v>
          </cell>
          <cell r="C119">
            <v>0.69277803863892096</v>
          </cell>
          <cell r="D119">
            <v>0.34638901931946098</v>
          </cell>
          <cell r="E119">
            <v>0.43836198338516102</v>
          </cell>
          <cell r="F119">
            <v>8.7313615139482104E-2</v>
          </cell>
          <cell r="G119">
            <v>0.634032809514124</v>
          </cell>
          <cell r="H119">
            <v>0.511617021319555</v>
          </cell>
          <cell r="I119">
            <v>7.3177399061959705E-2</v>
          </cell>
          <cell r="J119">
            <v>0.21828403784870501</v>
          </cell>
          <cell r="K119">
            <v>0.17265786242763301</v>
          </cell>
          <cell r="L119">
            <v>0.18832204254465401</v>
          </cell>
          <cell r="M119">
            <v>50</v>
          </cell>
          <cell r="N119" t="str">
            <v>AR; NR3C1; MTOR; NDUFA1; NDUFA12; NDUFB7; NDUFA7; NDUFC2; NDUFB3; NDUFB4; NDUFB6; NDUFA2; NDUFA3; NDUFB8; NDUFB10; NDUFB2; NDUFC1; NDUFB1; NDUFB5; NDUFA10; NDUFS6; NDUFA9; NDUFS4; NDUFS3; ND6; NDUFA8; NDUFB9; PRKAA2; NDUFS2; NDUFV3; NDUFV2; NDUFV1; NDUFA4L2; NDUFA11; NDUFAF4; ND1; ND2; ND3; ND4; ND4L; NDUFA5; NDUFS8; NDUFA4; NDUFS5; NDUFA6; NDUFAF1; NDUFAB1; NDUFAF3; NDUFS1; NDUFS7</v>
          </cell>
        </row>
        <row r="120">
          <cell r="B120" t="str">
            <v>Iloperidone</v>
          </cell>
          <cell r="C120">
            <v>0.31541210786308399</v>
          </cell>
          <cell r="D120">
            <v>0.157706053931542</v>
          </cell>
          <cell r="E120">
            <v>0.20300035763441099</v>
          </cell>
          <cell r="F120">
            <v>8.7542814750316306E-2</v>
          </cell>
          <cell r="G120">
            <v>4.1324000217443299E-2</v>
          </cell>
          <cell r="H120">
            <v>0.33155298650853299</v>
          </cell>
          <cell r="I120">
            <v>0.63279751448147903</v>
          </cell>
          <cell r="J120">
            <v>0.20662000108721701</v>
          </cell>
          <cell r="K120">
            <v>6.2929112774400706E-2</v>
          </cell>
          <cell r="L120">
            <v>7.8474463259204499E-2</v>
          </cell>
          <cell r="M120">
            <v>5</v>
          </cell>
          <cell r="N120" t="str">
            <v>DRD2; HTR2A; HTR6; HTR1A; HTR7</v>
          </cell>
        </row>
        <row r="121">
          <cell r="B121" t="str">
            <v>trifluoperazine</v>
          </cell>
          <cell r="C121">
            <v>0.36047376201361497</v>
          </cell>
          <cell r="D121">
            <v>0.18023688100680699</v>
          </cell>
          <cell r="E121">
            <v>0.769538059497481</v>
          </cell>
          <cell r="F121">
            <v>8.8161641296895896E-2</v>
          </cell>
          <cell r="G121">
            <v>0.75058727264777403</v>
          </cell>
          <cell r="H121">
            <v>0.120636670745772</v>
          </cell>
          <cell r="I121">
            <v>0.73509082719516095</v>
          </cell>
          <cell r="J121">
            <v>0.301591676864429</v>
          </cell>
          <cell r="K121">
            <v>0.373281853710203</v>
          </cell>
          <cell r="L121">
            <v>0.37359253703300899</v>
          </cell>
          <cell r="M121">
            <v>24</v>
          </cell>
          <cell r="N121" t="str">
            <v>CYP2C19; DRD1; TDP1; TP53; EHMT2; CYP2D6; CYP3A4; CYP1A2; KCNH2; STK33; GLP1R; PTGER2; EBP; HTR2C; HTR2A; CBX1; THPO; RGS4; USP1; MAPK1; ATXN2; SMAD3; RAD52; EBPL</v>
          </cell>
        </row>
        <row r="122">
          <cell r="B122" t="str">
            <v>o-Chloranil</v>
          </cell>
          <cell r="C122">
            <v>0.72132872617002497</v>
          </cell>
          <cell r="D122">
            <v>0.36066436308501199</v>
          </cell>
          <cell r="E122">
            <v>0.35627812006306397</v>
          </cell>
          <cell r="F122">
            <v>9.0034326921120594E-2</v>
          </cell>
          <cell r="G122">
            <v>0.49573127804323502</v>
          </cell>
          <cell r="H122">
            <v>0.57675816506187405</v>
          </cell>
          <cell r="I122">
            <v>0.44415466304680901</v>
          </cell>
          <cell r="J122">
            <v>0.450171634605603</v>
          </cell>
          <cell r="K122">
            <v>0.35701277675955301</v>
          </cell>
          <cell r="L122">
            <v>0.35885015777551199</v>
          </cell>
          <cell r="M122">
            <v>5</v>
          </cell>
          <cell r="N122" t="str">
            <v>ABHD5; PLIN5; HNF4A; WHSC1; WRN</v>
          </cell>
        </row>
        <row r="123">
          <cell r="B123" t="str">
            <v>L-thyroxine</v>
          </cell>
          <cell r="C123">
            <v>0.385264768845483</v>
          </cell>
          <cell r="D123">
            <v>0.192632384422742</v>
          </cell>
          <cell r="E123">
            <v>0.34166007917985602</v>
          </cell>
          <cell r="F123">
            <v>9.0159526050595906E-2</v>
          </cell>
          <cell r="G123">
            <v>0.50100420489887598</v>
          </cell>
          <cell r="H123">
            <v>0.26555372254422099</v>
          </cell>
          <cell r="I123">
            <v>0.94217564302885204</v>
          </cell>
          <cell r="J123">
            <v>0.45079763025297898</v>
          </cell>
          <cell r="K123">
            <v>0.34874304785159299</v>
          </cell>
          <cell r="L123">
            <v>0.351347148753616</v>
          </cell>
          <cell r="M123">
            <v>11</v>
          </cell>
          <cell r="N123" t="str">
            <v>NFE2L2; AHR; ABCB1; NR1H4; PPARG; NR3C1; PLA2G7; PPP1CA; THRB; PIP4K2A; ATG4B</v>
          </cell>
        </row>
        <row r="124">
          <cell r="B124" t="str">
            <v>Tetrachlorvinphos</v>
          </cell>
          <cell r="C124">
            <v>0.738792227048507</v>
          </cell>
          <cell r="D124">
            <v>0.369396113524253</v>
          </cell>
          <cell r="E124">
            <v>0.17025243083351199</v>
          </cell>
          <cell r="F124">
            <v>9.0729765739810106E-2</v>
          </cell>
          <cell r="G124">
            <v>0.46896269654797301</v>
          </cell>
          <cell r="H124">
            <v>0.55373844205578604</v>
          </cell>
          <cell r="I124">
            <v>0.74409015553979097</v>
          </cell>
          <cell r="J124">
            <v>0.42563107708378101</v>
          </cell>
          <cell r="K124">
            <v>0.31069131151739299</v>
          </cell>
          <cell r="L124">
            <v>0.31671793947792998</v>
          </cell>
          <cell r="M124">
            <v>7</v>
          </cell>
          <cell r="N124" t="str">
            <v>NFE2L2; ESR1; NR1I2; CYP19A1; AR; PPARG; NR3C1</v>
          </cell>
        </row>
        <row r="125">
          <cell r="B125" t="str">
            <v>Diniconazole</v>
          </cell>
          <cell r="C125">
            <v>0.738792227048507</v>
          </cell>
          <cell r="D125">
            <v>0.369396113524253</v>
          </cell>
          <cell r="E125">
            <v>0.17025243083351199</v>
          </cell>
          <cell r="F125">
            <v>9.0729765739810106E-2</v>
          </cell>
          <cell r="G125">
            <v>0.46896269654797301</v>
          </cell>
          <cell r="H125">
            <v>0.55373844205578604</v>
          </cell>
          <cell r="I125">
            <v>0.74409015553979097</v>
          </cell>
          <cell r="J125">
            <v>0.42563107708378101</v>
          </cell>
          <cell r="K125">
            <v>0.31069131151739299</v>
          </cell>
          <cell r="L125">
            <v>0.31671793947792998</v>
          </cell>
          <cell r="M125">
            <v>7</v>
          </cell>
          <cell r="N125" t="str">
            <v>NFE2L2; ESR1; NR1I2; CYP19A1; AR; PPARG; NR3C1</v>
          </cell>
        </row>
        <row r="126">
          <cell r="B126" t="str">
            <v>harmaline</v>
          </cell>
          <cell r="C126">
            <v>0.44680439160395002</v>
          </cell>
          <cell r="D126">
            <v>0.22340219580197501</v>
          </cell>
          <cell r="E126">
            <v>8.5567232484212205E-2</v>
          </cell>
          <cell r="F126">
            <v>9.08291438263336E-2</v>
          </cell>
          <cell r="G126">
            <v>0.75752018766976303</v>
          </cell>
          <cell r="H126">
            <v>0.40718720063319203</v>
          </cell>
          <cell r="I126">
            <v>0.68213279105366098</v>
          </cell>
          <cell r="J126">
            <v>0.22707285956583401</v>
          </cell>
          <cell r="K126">
            <v>0.23322339497611999</v>
          </cell>
          <cell r="L126">
            <v>0.245389867805062</v>
          </cell>
          <cell r="M126">
            <v>16</v>
          </cell>
          <cell r="N126" t="str">
            <v>TDP1; HSD17B10; RECQL; CYP2D6; CYP1A2; AHR; ATAD5; HTT; IL1B; MAP4K2; PSMD14; PREPL; RUNX1; CBFB; SLC5A7; KLK7</v>
          </cell>
        </row>
        <row r="127">
          <cell r="B127" t="str">
            <v>RU-24969</v>
          </cell>
          <cell r="C127">
            <v>0.84273377998482402</v>
          </cell>
          <cell r="D127">
            <v>0.42136688999241201</v>
          </cell>
          <cell r="E127">
            <v>0.48986779139898801</v>
          </cell>
          <cell r="F127">
            <v>9.12966262282012E-2</v>
          </cell>
          <cell r="G127">
            <v>4.9272081374285501E-2</v>
          </cell>
          <cell r="H127">
            <v>0.51265352245683804</v>
          </cell>
          <cell r="I127">
            <v>0.47869204476184002</v>
          </cell>
          <cell r="J127">
            <v>0.22824156557050301</v>
          </cell>
          <cell r="K127">
            <v>0.13042898614847501</v>
          </cell>
          <cell r="L127">
            <v>0.14740456241365901</v>
          </cell>
          <cell r="M127">
            <v>12</v>
          </cell>
          <cell r="N127" t="str">
            <v>HSD17B10; CYP3A4; CYP1A2; HTR2C; HTR2B; HTR2A; HTR6; HTR1A; HTR5A; USP1; HTR1B; HTR1D</v>
          </cell>
        </row>
        <row r="128">
          <cell r="B128" t="str">
            <v>1,5-isoquinolinediol</v>
          </cell>
          <cell r="C128">
            <v>0.723778006346528</v>
          </cell>
          <cell r="D128">
            <v>0.361889003173264</v>
          </cell>
          <cell r="E128">
            <v>0.75131833932125103</v>
          </cell>
          <cell r="F128">
            <v>9.1329915595473002E-2</v>
          </cell>
          <cell r="G128">
            <v>0.366040438741709</v>
          </cell>
          <cell r="H128">
            <v>0.29315168687194598</v>
          </cell>
          <cell r="I128">
            <v>0.52447894015321495</v>
          </cell>
          <cell r="J128">
            <v>0.456649577977365</v>
          </cell>
          <cell r="K128">
            <v>0.34876249916964802</v>
          </cell>
          <cell r="L128">
            <v>0.351364804868462</v>
          </cell>
          <cell r="M128">
            <v>8</v>
          </cell>
          <cell r="N128" t="str">
            <v>TDP1; HSD17B10; EHMT2; CHRM5; CHRM1; CYP1A2; GFER; OPRM1</v>
          </cell>
        </row>
        <row r="129">
          <cell r="B129" t="str">
            <v>Corilagin</v>
          </cell>
          <cell r="C129">
            <v>0.56746059513856995</v>
          </cell>
          <cell r="D129">
            <v>0.28373029756928497</v>
          </cell>
          <cell r="E129">
            <v>0.18868895963933399</v>
          </cell>
          <cell r="F129">
            <v>9.1405187637003699E-2</v>
          </cell>
          <cell r="G129">
            <v>0.51213405036258797</v>
          </cell>
          <cell r="H129">
            <v>0.101771283830786</v>
          </cell>
          <cell r="I129">
            <v>0.53185494361603802</v>
          </cell>
          <cell r="J129">
            <v>0.25442820957696599</v>
          </cell>
          <cell r="K129">
            <v>0.121794328054841</v>
          </cell>
          <cell r="L129">
            <v>0.138877362237944</v>
          </cell>
          <cell r="M129">
            <v>51</v>
          </cell>
          <cell r="N129" t="str">
            <v>ABHD5; PLIN5; DRD3; FEN1; EHMT2; GFER; JAK2; PPARG; HPGD; NAE1; UBE2M; WEE1; BAZ2B; PAFAH2; MCL1; RBBP9; RGS4; DLD; PLA2G7; MAPT; BCL2L1; PREPL; PLK1; TNNT2; TNNI3; TNNC1; RUNX1; CBFB; NR2E3; USP2; VCP; SUMO1; POLB; SAE1; UBA2; UBE2I; GSTO1; ABL1; BLM; RGS7; GNAO1; RGS8; CTDSP1; DNMT1; PAFAH1B3; PAFAH1B2; RGS16; RGS19; NCOA2; RIN1; L3MBTL1</v>
          </cell>
        </row>
        <row r="130">
          <cell r="B130" t="str">
            <v>Aristolochic acid</v>
          </cell>
          <cell r="C130">
            <v>3.82418457329557E-2</v>
          </cell>
          <cell r="D130">
            <v>1.9120922866477898E-2</v>
          </cell>
          <cell r="E130">
            <v>0.42953613976000998</v>
          </cell>
          <cell r="F130">
            <v>9.1666581981177997E-2</v>
          </cell>
          <cell r="G130">
            <v>0.70862304931293096</v>
          </cell>
          <cell r="H130">
            <v>0.20679372218467101</v>
          </cell>
          <cell r="I130">
            <v>0.97207804450510205</v>
          </cell>
          <cell r="J130">
            <v>0.45833290990588998</v>
          </cell>
          <cell r="K130">
            <v>0.40891793581511998</v>
          </cell>
          <cell r="L130">
            <v>0.40582220514552297</v>
          </cell>
          <cell r="M130">
            <v>6</v>
          </cell>
          <cell r="N130" t="str">
            <v>NFE2L2; TDP1; CYP1A2; SENP8; IL1B; MAPT</v>
          </cell>
        </row>
        <row r="131">
          <cell r="B131" t="str">
            <v>phenazopyridine</v>
          </cell>
          <cell r="C131">
            <v>0.30742592791888401</v>
          </cell>
          <cell r="D131">
            <v>0.15371296395944201</v>
          </cell>
          <cell r="E131">
            <v>9.4621037025596197E-2</v>
          </cell>
          <cell r="F131">
            <v>9.2617344342137004E-2</v>
          </cell>
          <cell r="G131">
            <v>0.34309550636472302</v>
          </cell>
          <cell r="H131">
            <v>0.21948399862478599</v>
          </cell>
          <cell r="I131">
            <v>0.37268669162138801</v>
          </cell>
          <cell r="J131">
            <v>0.23655259256399</v>
          </cell>
          <cell r="K131">
            <v>8.3187541350586397E-2</v>
          </cell>
          <cell r="L131">
            <v>9.9813830254225203E-2</v>
          </cell>
          <cell r="M131">
            <v>5</v>
          </cell>
          <cell r="N131" t="str">
            <v>HIF1A; EHMT2; CYP3A4; CYP1A2; MAPT</v>
          </cell>
        </row>
        <row r="132">
          <cell r="B132" t="str">
            <v>zafirlukast</v>
          </cell>
          <cell r="C132">
            <v>0.26026829106329702</v>
          </cell>
          <cell r="D132">
            <v>0.13013414553164901</v>
          </cell>
          <cell r="E132">
            <v>0.216084851912933</v>
          </cell>
          <cell r="F132">
            <v>9.4115340367682904E-2</v>
          </cell>
          <cell r="G132">
            <v>0.52382964996165804</v>
          </cell>
          <cell r="H132">
            <v>0.256778529715188</v>
          </cell>
          <cell r="I132">
            <v>0.96432577616903603</v>
          </cell>
          <cell r="J132">
            <v>0.42796421619198</v>
          </cell>
          <cell r="K132">
            <v>0.293471916922172</v>
          </cell>
          <cell r="L132">
            <v>0.30097575521997599</v>
          </cell>
          <cell r="M132">
            <v>37</v>
          </cell>
          <cell r="N132" t="str">
            <v>NFE2L2; CYP2C19; CYP2D6; CYP2C9; CYP1A2; KCNQ1; SLC22A2; SLC47A1; AHR; GFER; AR; GMNN; PPARG; VDR; NR3C1; ADORA3; BAZ2B; KAT2A; USP1; MAPK14; NOD1; EGFR; SLC47A2; BCL2L1; CACNA1H; TBXAS1; MAPK1; CYSLTR1; PPP1CA; MAPK3; CACNA1B; POLB; EIF4H; SAE1; UBA2; UBE2I; NRP2</v>
          </cell>
        </row>
        <row r="133">
          <cell r="B133" t="str">
            <v>carbachol</v>
          </cell>
          <cell r="C133">
            <v>0.81555723616658704</v>
          </cell>
          <cell r="D133">
            <v>0.40777861808329402</v>
          </cell>
          <cell r="E133">
            <v>0.67630762602475403</v>
          </cell>
          <cell r="F133">
            <v>9.5047158131354503E-2</v>
          </cell>
          <cell r="G133">
            <v>0.28987994849857801</v>
          </cell>
          <cell r="H133">
            <v>0.69025811382873403</v>
          </cell>
          <cell r="I133">
            <v>0.49041296852368199</v>
          </cell>
          <cell r="J133">
            <v>0.47523579065677302</v>
          </cell>
          <cell r="K133">
            <v>0.428994208073471</v>
          </cell>
          <cell r="L133">
            <v>0.423957165915336</v>
          </cell>
          <cell r="M133">
            <v>9</v>
          </cell>
          <cell r="N133" t="str">
            <v>CHRM5; CHRM1; MRGPRX1; PLCG1; CHRM3; CHRM4; CHRM2; TRHR; P2RY2</v>
          </cell>
        </row>
        <row r="134">
          <cell r="B134" t="str">
            <v>RIFAPENTINE</v>
          </cell>
          <cell r="C134">
            <v>0.88543559853694698</v>
          </cell>
          <cell r="D134">
            <v>0.44271779926847299</v>
          </cell>
          <cell r="E134">
            <v>0.49379639230406902</v>
          </cell>
          <cell r="F134">
            <v>9.5443536594898196E-2</v>
          </cell>
          <cell r="G134">
            <v>0.34317809577446501</v>
          </cell>
          <cell r="H134">
            <v>0.38897536091679302</v>
          </cell>
          <cell r="I134">
            <v>0.824172647174225</v>
          </cell>
          <cell r="J134">
            <v>0.47721768297449102</v>
          </cell>
          <cell r="K134">
            <v>0.395787804509243</v>
          </cell>
          <cell r="L134">
            <v>0.39395487931112499</v>
          </cell>
          <cell r="M134">
            <v>7</v>
          </cell>
          <cell r="N134" t="str">
            <v>TDP1; ESR1; CYP19A1; AR; VDR; NR3C1; USP1</v>
          </cell>
        </row>
        <row r="135">
          <cell r="B135" t="str">
            <v>2'-Hydroxychalcone</v>
          </cell>
          <cell r="C135">
            <v>0.323900482668805</v>
          </cell>
          <cell r="D135">
            <v>0.161950241334403</v>
          </cell>
          <cell r="E135">
            <v>0.52202342771522803</v>
          </cell>
          <cell r="F135">
            <v>9.6259490940487705E-2</v>
          </cell>
          <cell r="G135">
            <v>0.487842837128656</v>
          </cell>
          <cell r="H135">
            <v>8.6766961370635207E-2</v>
          </cell>
          <cell r="I135">
            <v>0.71627267714668996</v>
          </cell>
          <cell r="J135">
            <v>0.24064872735121901</v>
          </cell>
          <cell r="K135">
            <v>0.22515878916954599</v>
          </cell>
          <cell r="L135">
            <v>0.23787317949777201</v>
          </cell>
          <cell r="M135">
            <v>10</v>
          </cell>
          <cell r="N135" t="str">
            <v>ABHD5; PLIN5; NFE2L2; TDP1; EHMT2; ABCB1; GMNN; VDR; IL1B; CRYZ</v>
          </cell>
        </row>
        <row r="136">
          <cell r="B136" t="str">
            <v>alachlor</v>
          </cell>
          <cell r="C136">
            <v>0.592207461673386</v>
          </cell>
          <cell r="D136">
            <v>0.296103730836693</v>
          </cell>
          <cell r="E136">
            <v>0.43581641313611702</v>
          </cell>
          <cell r="F136">
            <v>9.6375108749826896E-2</v>
          </cell>
          <cell r="G136">
            <v>0.33746686560037598</v>
          </cell>
          <cell r="H136">
            <v>0.35160979440134199</v>
          </cell>
          <cell r="I136">
            <v>0.81923154725597802</v>
          </cell>
          <cell r="J136">
            <v>0.48187554374913399</v>
          </cell>
          <cell r="K136">
            <v>0.35736980123326401</v>
          </cell>
          <cell r="L136">
            <v>0.35917392930717001</v>
          </cell>
          <cell r="M136">
            <v>7</v>
          </cell>
          <cell r="N136" t="str">
            <v>NFE2L2; TDP1; ESR1; CYP19A1; AR; PPARG; NR3C1</v>
          </cell>
        </row>
        <row r="137">
          <cell r="B137" t="str">
            <v>Cirsimaritin</v>
          </cell>
          <cell r="C137">
            <v>0.71706086336911001</v>
          </cell>
          <cell r="D137">
            <v>0.35853043168455501</v>
          </cell>
          <cell r="E137">
            <v>0.33318238570967301</v>
          </cell>
          <cell r="F137">
            <v>9.6508166302987197E-2</v>
          </cell>
          <cell r="G137">
            <v>0.37221268392078999</v>
          </cell>
          <cell r="H137">
            <v>4.3444879937428398E-2</v>
          </cell>
          <cell r="I137">
            <v>0.46383099652070398</v>
          </cell>
          <cell r="J137">
            <v>0.21722439968714199</v>
          </cell>
          <cell r="K137">
            <v>8.2235049938464103E-2</v>
          </cell>
          <cell r="L137">
            <v>9.8826177289468395E-2</v>
          </cell>
          <cell r="M137">
            <v>6</v>
          </cell>
          <cell r="N137" t="str">
            <v>TDP1; GFER; EIF4G1; NCF1; GBA; FGF22</v>
          </cell>
        </row>
        <row r="138">
          <cell r="B138" t="str">
            <v>nabumetone</v>
          </cell>
          <cell r="C138">
            <v>0.248727478334441</v>
          </cell>
          <cell r="D138">
            <v>0.12436373916722</v>
          </cell>
          <cell r="E138">
            <v>7.48013783363672E-2</v>
          </cell>
          <cell r="F138">
            <v>9.6682595520390102E-2</v>
          </cell>
          <cell r="G138">
            <v>0.20004990163611999</v>
          </cell>
          <cell r="H138">
            <v>0.94254180666661602</v>
          </cell>
          <cell r="I138">
            <v>0.610649669273991</v>
          </cell>
          <cell r="J138">
            <v>0.24170648880097501</v>
          </cell>
          <cell r="K138">
            <v>0.16486509592476101</v>
          </cell>
          <cell r="L138">
            <v>0.18085599135501201</v>
          </cell>
          <cell r="M138">
            <v>13</v>
          </cell>
          <cell r="N138" t="str">
            <v>NFE2L2; SLC6A2; ESR1; CYP1A2; AHR; NR0B1; PTGS2; ATAD5; SMN2; NR5A1; RAPGEF4; MAOA; SMN1; SMN2</v>
          </cell>
        </row>
        <row r="139">
          <cell r="B139" t="str">
            <v>2957-21-3</v>
          </cell>
          <cell r="C139">
            <v>0.20649980106065799</v>
          </cell>
          <cell r="D139">
            <v>1</v>
          </cell>
          <cell r="E139">
            <v>0.88308727900673401</v>
          </cell>
          <cell r="F139">
            <v>9.6704148563292194E-2</v>
          </cell>
          <cell r="G139">
            <v>0.92567595809471304</v>
          </cell>
          <cell r="H139">
            <v>0.33910210534051599</v>
          </cell>
          <cell r="I139">
            <v>0.85990010305232201</v>
          </cell>
          <cell r="J139">
            <v>0.48352074281646101</v>
          </cell>
          <cell r="K139">
            <v>0.67365897689690901</v>
          </cell>
          <cell r="L139">
            <v>0.64714277141766696</v>
          </cell>
          <cell r="M139">
            <v>6</v>
          </cell>
          <cell r="N139" t="str">
            <v>TDP1; VDR; LARGE; SENP8; DLD; ATM</v>
          </cell>
        </row>
        <row r="140">
          <cell r="B140" t="str">
            <v>Dicyclomine hydrochloride</v>
          </cell>
          <cell r="C140">
            <v>0.30797829376987601</v>
          </cell>
          <cell r="D140">
            <v>1</v>
          </cell>
          <cell r="E140">
            <v>0.99927967361480496</v>
          </cell>
          <cell r="F140">
            <v>9.7931897227151302E-2</v>
          </cell>
          <cell r="G140">
            <v>0.54996027523940105</v>
          </cell>
          <cell r="H140">
            <v>0.81885123361649204</v>
          </cell>
          <cell r="I140">
            <v>0.38164606482806301</v>
          </cell>
          <cell r="J140">
            <v>0.48965948613575699</v>
          </cell>
          <cell r="K140">
            <v>0.61219133960425498</v>
          </cell>
          <cell r="L140">
            <v>0.59027027037923596</v>
          </cell>
          <cell r="M140">
            <v>5</v>
          </cell>
          <cell r="N140" t="str">
            <v>CHRM5; CHRM1; CYP3A4; CHRM3; CHRM4</v>
          </cell>
        </row>
        <row r="141">
          <cell r="B141" t="str">
            <v>ERGOTAMINE</v>
          </cell>
          <cell r="C141">
            <v>0.25902357998092601</v>
          </cell>
          <cell r="D141">
            <v>0.12951178999046301</v>
          </cell>
          <cell r="E141">
            <v>0.82252329028828097</v>
          </cell>
          <cell r="F141">
            <v>9.7955474715309604E-2</v>
          </cell>
          <cell r="G141">
            <v>2.9145143307908301E-2</v>
          </cell>
          <cell r="H141">
            <v>0.41389550006254</v>
          </cell>
          <cell r="I141">
            <v>0.22087722062752099</v>
          </cell>
          <cell r="J141">
            <v>0.145725716539541</v>
          </cell>
          <cell r="K141">
            <v>7.67709664623243E-2</v>
          </cell>
          <cell r="L141">
            <v>9.3132871881155002E-2</v>
          </cell>
          <cell r="M141">
            <v>22</v>
          </cell>
          <cell r="N141" t="str">
            <v>DRD3; DRD2; DRD1; ADRA2A; CYP3A4; ADRB1; HTR1E; ADRB2; HTR2C; FYN; HTR2B; HTR2A; ADRA2B; HTR6; ADRA2C; ADRA1D; HTR5A; TBXAS1; HTR1F; HTR1B; HTR1D; LCK</v>
          </cell>
        </row>
        <row r="142">
          <cell r="B142" t="str">
            <v>148672-13-3</v>
          </cell>
          <cell r="C142">
            <v>0.76417023491605096</v>
          </cell>
          <cell r="D142">
            <v>0.38208511745802498</v>
          </cell>
          <cell r="E142">
            <v>0.71364840372631899</v>
          </cell>
          <cell r="F142">
            <v>9.8067757180437601E-2</v>
          </cell>
          <cell r="G142">
            <v>0.55930871724476305</v>
          </cell>
          <cell r="H142">
            <v>0.24273310494907699</v>
          </cell>
          <cell r="I142">
            <v>0.55341753927741899</v>
          </cell>
          <cell r="J142">
            <v>0.49033878590218799</v>
          </cell>
          <cell r="K142">
            <v>0.39811419553628602</v>
          </cell>
          <cell r="L142">
            <v>0.39605806406280902</v>
          </cell>
          <cell r="M142">
            <v>23</v>
          </cell>
          <cell r="N142" t="str">
            <v>CYP2C19; DRD1; TDP1; TP53; EHMT2; CYP2C9; ATAD5; HTR1E; HTR2C; HTR2B; HTR2A; MTOR; HTR6; CBX1; HTR1A; THPO; MAPK1; ATXN2; HTR1F; HTR1B; HTR1D; PARK2; SMAD3</v>
          </cell>
        </row>
        <row r="143">
          <cell r="B143" t="str">
            <v>KETOTIFEN FUMARATE</v>
          </cell>
          <cell r="C143">
            <v>0.59292229968786603</v>
          </cell>
          <cell r="D143">
            <v>0.29646114984393301</v>
          </cell>
          <cell r="E143">
            <v>0.76466682392224805</v>
          </cell>
          <cell r="F143">
            <v>9.8370268044562198E-2</v>
          </cell>
          <cell r="G143">
            <v>0.56477787155746495</v>
          </cell>
          <cell r="H143">
            <v>0.32627957505754501</v>
          </cell>
          <cell r="I143">
            <v>0.77283651194613801</v>
          </cell>
          <cell r="J143">
            <v>0.49185134022281102</v>
          </cell>
          <cell r="K143">
            <v>0.52521961711554299</v>
          </cell>
          <cell r="L143">
            <v>0.51095757068143</v>
          </cell>
          <cell r="M143">
            <v>9</v>
          </cell>
          <cell r="N143" t="str">
            <v>ABHD5; PLIN5; DRD3; DRD1; CHRM5; CHRM1; CHRM4; HRH1; TLR3</v>
          </cell>
        </row>
        <row r="144">
          <cell r="B144" t="str">
            <v>pantoprazole</v>
          </cell>
          <cell r="C144">
            <v>0.25711550382175302</v>
          </cell>
          <cell r="D144">
            <v>1</v>
          </cell>
          <cell r="E144">
            <v>0.65671617884292799</v>
          </cell>
          <cell r="F144">
            <v>9.8394974880862004E-2</v>
          </cell>
          <cell r="G144">
            <v>0.69239552670607796</v>
          </cell>
          <cell r="H144">
            <v>0.58623961993132001</v>
          </cell>
          <cell r="I144">
            <v>0.94166348857926296</v>
          </cell>
          <cell r="J144">
            <v>0.49197487440430998</v>
          </cell>
          <cell r="K144">
            <v>0.68702614187736299</v>
          </cell>
          <cell r="L144">
            <v>0.65963798526574502</v>
          </cell>
          <cell r="M144">
            <v>7</v>
          </cell>
          <cell r="N144" t="str">
            <v>NFE2L2; SLC22A2; SLC47A1; AHR; VDR; MAPT; SLC47A2</v>
          </cell>
        </row>
        <row r="145">
          <cell r="B145" t="str">
            <v>Rhein</v>
          </cell>
          <cell r="C145">
            <v>0.43067244943101302</v>
          </cell>
          <cell r="D145">
            <v>0.21533622471550701</v>
          </cell>
          <cell r="E145">
            <v>6.3594092330299598E-2</v>
          </cell>
          <cell r="F145">
            <v>9.8619552085606896E-2</v>
          </cell>
          <cell r="G145">
            <v>0.61977687343322596</v>
          </cell>
          <cell r="H145">
            <v>0.140023601262873</v>
          </cell>
          <cell r="I145">
            <v>0.34321476081562702</v>
          </cell>
          <cell r="J145">
            <v>0.23337266877145499</v>
          </cell>
          <cell r="K145">
            <v>7.0666507582053395E-2</v>
          </cell>
          <cell r="L145">
            <v>8.67128830113294E-2</v>
          </cell>
          <cell r="M145">
            <v>36</v>
          </cell>
          <cell r="N145" t="str">
            <v>NFE2L2; KDM4A; FEN1; KDM4E; HSD17B10; RECQL; EHMT2; ESR1; HSP90AA1; ALOX15; BAZ2B; PAFAH2; MCL1; RBBP9; PLA2G7; CCR6; RBBP8; CXCR6; SIX1; MAPT; POLK; BCL2L1; POLI; PRMT1; HSP90AB1; GLS; POLH; POLB; CASP6; GSTO1; BLM; CTDSP1; DNMT1; WRN; HKDC1; PTPN7</v>
          </cell>
        </row>
        <row r="146">
          <cell r="B146" t="str">
            <v>Candesartan cilexetil</v>
          </cell>
          <cell r="C146">
            <v>0.87190014582321895</v>
          </cell>
          <cell r="D146">
            <v>1</v>
          </cell>
          <cell r="E146">
            <v>0.698336598035314</v>
          </cell>
          <cell r="F146">
            <v>0.10075763557673301</v>
          </cell>
          <cell r="G146">
            <v>0.61424037916170104</v>
          </cell>
          <cell r="H146">
            <v>0.47308908552186202</v>
          </cell>
          <cell r="I146">
            <v>0.84417121237455695</v>
          </cell>
          <cell r="J146">
            <v>0.50378817788366403</v>
          </cell>
          <cell r="K146">
            <v>0.61724715830397103</v>
          </cell>
          <cell r="L146">
            <v>0.59491688148503497</v>
          </cell>
          <cell r="M146">
            <v>9</v>
          </cell>
          <cell r="N146" t="str">
            <v>TDP1; CYP19A1; CYP3A4; AR; PPARG; VDR; KAT2A; USP1; AGTR1</v>
          </cell>
        </row>
        <row r="147">
          <cell r="B147" t="str">
            <v>ETHYNODIOL DIACETATE</v>
          </cell>
          <cell r="C147">
            <v>0.27394213427945302</v>
          </cell>
          <cell r="D147">
            <v>1</v>
          </cell>
          <cell r="E147">
            <v>0.36595609972236898</v>
          </cell>
          <cell r="F147">
            <v>0.101265727264213</v>
          </cell>
          <cell r="G147">
            <v>0.305844159530613</v>
          </cell>
          <cell r="H147">
            <v>0.63050602482755302</v>
          </cell>
          <cell r="I147">
            <v>0.90111928545350095</v>
          </cell>
          <cell r="J147">
            <v>0.50632863632106495</v>
          </cell>
          <cell r="K147">
            <v>0.43258460227407702</v>
          </cell>
          <cell r="L147">
            <v>0.427199614431855</v>
          </cell>
          <cell r="M147">
            <v>9</v>
          </cell>
          <cell r="N147" t="str">
            <v>NFE2L2; TDP1; TP53; ESR1; CYP19A1; AR; NR3C1; MAOA; PGR</v>
          </cell>
        </row>
        <row r="148">
          <cell r="B148" t="str">
            <v>POTASSIUM DICHROMATE</v>
          </cell>
          <cell r="C148">
            <v>7.8412204690749193E-2</v>
          </cell>
          <cell r="D148">
            <v>3.9206102345374597E-2</v>
          </cell>
          <cell r="E148">
            <v>0.270456868407073</v>
          </cell>
          <cell r="F148">
            <v>0.10130695699185099</v>
          </cell>
          <cell r="G148">
            <v>0.41436817787591901</v>
          </cell>
          <cell r="H148">
            <v>0.10702596236581199</v>
          </cell>
          <cell r="I148">
            <v>0.89261939622639996</v>
          </cell>
          <cell r="J148">
            <v>0.26756490591452903</v>
          </cell>
          <cell r="K148">
            <v>0.18941356248885399</v>
          </cell>
          <cell r="L148">
            <v>0.20426777431330601</v>
          </cell>
          <cell r="M148">
            <v>7</v>
          </cell>
          <cell r="N148" t="str">
            <v>NFE2L2; TDP1; TP53; CYP19A1; NR1H4; NR3C1; MAPT</v>
          </cell>
        </row>
        <row r="149">
          <cell r="B149" t="str">
            <v>Sufentanil citrate</v>
          </cell>
          <cell r="C149">
            <v>0.57713635153007004</v>
          </cell>
          <cell r="D149">
            <v>0.28856817576503502</v>
          </cell>
          <cell r="E149">
            <v>0.60516859297745695</v>
          </cell>
          <cell r="F149">
            <v>0.101623931039501</v>
          </cell>
          <cell r="G149">
            <v>0.28388455023548398</v>
          </cell>
          <cell r="H149">
            <v>0.68825215477204404</v>
          </cell>
          <cell r="I149">
            <v>0.69246582794446798</v>
          </cell>
          <cell r="J149">
            <v>0.50811965519750302</v>
          </cell>
          <cell r="K149">
            <v>0.478261358981316</v>
          </cell>
          <cell r="L149">
            <v>0.468456954332794</v>
          </cell>
          <cell r="M149">
            <v>11</v>
          </cell>
          <cell r="N149" t="str">
            <v>ABHD5; PLIN5; PLIN1; NFE2L2; HNF4A; KDM4A; TDP1; AR; NR1H4; OPRD1; OPRM1</v>
          </cell>
        </row>
        <row r="150">
          <cell r="B150" t="str">
            <v>zotepine</v>
          </cell>
          <cell r="C150">
            <v>0.75273920618182699</v>
          </cell>
          <cell r="D150">
            <v>0.376369603090914</v>
          </cell>
          <cell r="E150">
            <v>0.43118571525112398</v>
          </cell>
          <cell r="F150">
            <v>0.102273460574374</v>
          </cell>
          <cell r="G150">
            <v>0.11878465301914</v>
          </cell>
          <cell r="H150">
            <v>0.51494082639764804</v>
          </cell>
          <cell r="I150">
            <v>0.48050283884225797</v>
          </cell>
          <cell r="J150">
            <v>0.29696163254785102</v>
          </cell>
          <cell r="K150">
            <v>0.20754861985157499</v>
          </cell>
          <cell r="L150">
            <v>0.221380436531705</v>
          </cell>
          <cell r="M150">
            <v>8</v>
          </cell>
          <cell r="N150" t="str">
            <v>HTR1E; HTR2C; HTR2A; HTR6; HTR1A; HTR7; HTR1B; HTR1D</v>
          </cell>
        </row>
        <row r="151">
          <cell r="B151" t="str">
            <v>Benztropine mesilate</v>
          </cell>
          <cell r="C151">
            <v>0.28009401404316597</v>
          </cell>
          <cell r="D151">
            <v>1</v>
          </cell>
          <cell r="E151">
            <v>0.90398621605761997</v>
          </cell>
          <cell r="F151">
            <v>0.103268991461941</v>
          </cell>
          <cell r="G151">
            <v>0.52840287294619404</v>
          </cell>
          <cell r="H151">
            <v>0.28152078470818998</v>
          </cell>
          <cell r="I151">
            <v>0.79880161623923795</v>
          </cell>
          <cell r="J151">
            <v>0.51634495730970598</v>
          </cell>
          <cell r="K151">
            <v>0.531828905895668</v>
          </cell>
          <cell r="L151">
            <v>0.51695247605593497</v>
          </cell>
          <cell r="M151">
            <v>5</v>
          </cell>
          <cell r="N151" t="str">
            <v>TDP1; CHRM1; CYP2D6; KCNH2; PTGER2</v>
          </cell>
        </row>
        <row r="152">
          <cell r="B152" t="str">
            <v>zolpidem</v>
          </cell>
          <cell r="C152">
            <v>0.67961170159948403</v>
          </cell>
          <cell r="D152">
            <v>0.33980585079974202</v>
          </cell>
          <cell r="E152">
            <v>0.15952252602870501</v>
          </cell>
          <cell r="F152">
            <v>0.103688447751155</v>
          </cell>
          <cell r="G152">
            <v>0.77361550049906802</v>
          </cell>
          <cell r="H152">
            <v>8.6423833972390895E-2</v>
          </cell>
          <cell r="I152">
            <v>0.26326942289688898</v>
          </cell>
          <cell r="J152">
            <v>0.259221119377888</v>
          </cell>
          <cell r="K152">
            <v>9.1802913267275299E-2</v>
          </cell>
          <cell r="L152">
            <v>0.108687446515544</v>
          </cell>
          <cell r="M152">
            <v>9</v>
          </cell>
          <cell r="N152" t="str">
            <v>HSD17B10; GABRB3; GABRG2; GABRA1; AR; NR3C1; GABRA3; GABRB2; GABRA2</v>
          </cell>
        </row>
        <row r="153">
          <cell r="B153" t="str">
            <v>Chelerythrine Chloride</v>
          </cell>
          <cell r="C153">
            <v>7.3429314946871205E-4</v>
          </cell>
          <cell r="D153">
            <v>3.6714657473435603E-4</v>
          </cell>
          <cell r="E153">
            <v>0.68190206454617697</v>
          </cell>
          <cell r="F153">
            <v>0.104448892539708</v>
          </cell>
          <cell r="G153">
            <v>0.44050848919987001</v>
          </cell>
          <cell r="H153">
            <v>3.1863642733155999E-2</v>
          </cell>
          <cell r="I153">
            <v>0.70681252367446301</v>
          </cell>
          <cell r="J153">
            <v>0.15931821366578</v>
          </cell>
          <cell r="K153">
            <v>0.15097103298169501</v>
          </cell>
          <cell r="L153">
            <v>0.167455778665521</v>
          </cell>
          <cell r="M153">
            <v>5</v>
          </cell>
          <cell r="N153" t="str">
            <v>EHMT2; PTGER2; MAPT; MAPK1; POLB</v>
          </cell>
        </row>
        <row r="154">
          <cell r="B154" t="str">
            <v>actinomycin D</v>
          </cell>
          <cell r="C154">
            <v>0.41311369734988601</v>
          </cell>
          <cell r="D154">
            <v>0.20655684867494301</v>
          </cell>
          <cell r="E154">
            <v>7.7718625748798606E-2</v>
          </cell>
          <cell r="F154">
            <v>0.104833297050442</v>
          </cell>
          <cell r="G154">
            <v>0.84466269540220396</v>
          </cell>
          <cell r="H154">
            <v>0.67517865547582601</v>
          </cell>
          <cell r="I154">
            <v>0.119058552979805</v>
          </cell>
          <cell r="J154">
            <v>0.19843092163300899</v>
          </cell>
          <cell r="K154">
            <v>0.13207790629796501</v>
          </cell>
          <cell r="L154">
            <v>0.14902585325353901</v>
          </cell>
          <cell r="M154">
            <v>7</v>
          </cell>
          <cell r="N154" t="str">
            <v>RECQL; EHMT2; CYP2D6; CYP3A4; CYP1A2; ALOX15; HTT</v>
          </cell>
        </row>
        <row r="155">
          <cell r="B155" t="str">
            <v>Ziprasidone</v>
          </cell>
          <cell r="C155">
            <v>0.30756008940931301</v>
          </cell>
          <cell r="D155">
            <v>0.153780044704656</v>
          </cell>
          <cell r="E155">
            <v>0.27534008916865499</v>
          </cell>
          <cell r="F155">
            <v>0.10503647755624899</v>
          </cell>
          <cell r="G155">
            <v>0.33614752820220101</v>
          </cell>
          <cell r="H155">
            <v>3.9212631372004599E-2</v>
          </cell>
          <cell r="I155">
            <v>0.33078390163396398</v>
          </cell>
          <cell r="J155">
            <v>0.19606315686002301</v>
          </cell>
          <cell r="K155">
            <v>5.5695135357931899E-2</v>
          </cell>
          <cell r="L155">
            <v>7.0654917163725794E-2</v>
          </cell>
          <cell r="M155">
            <v>24</v>
          </cell>
          <cell r="N155" t="str">
            <v>DRD4; DRD3; DRD2; DRD1; TDP1; EHMT2; CHRM1; KCNH2; AHR; AR; HTR1E; NR3C1; HTR2C; SLC6A4; HTR2A; HTR6; HRH1; ADRA1D; HTR1A; HTR7; ADRA1A; ADRA1B; HTR1B; HTR1D</v>
          </cell>
        </row>
        <row r="156">
          <cell r="B156" t="str">
            <v>chlorhexidine</v>
          </cell>
          <cell r="C156">
            <v>0.40456877409518699</v>
          </cell>
          <cell r="D156">
            <v>0.20228438704759399</v>
          </cell>
          <cell r="E156">
            <v>0.54709306717275197</v>
          </cell>
          <cell r="F156">
            <v>0.105470063073296</v>
          </cell>
          <cell r="G156">
            <v>0.205805447687956</v>
          </cell>
          <cell r="H156">
            <v>0.22638603111582201</v>
          </cell>
          <cell r="I156">
            <v>0.94750048369321405</v>
          </cell>
          <cell r="J156">
            <v>0.37731005185970301</v>
          </cell>
          <cell r="K156">
            <v>0.28872326030580497</v>
          </cell>
          <cell r="L156">
            <v>0.29662497810252098</v>
          </cell>
          <cell r="M156">
            <v>51</v>
          </cell>
          <cell r="N156" t="str">
            <v>ABHD5; PLIN5; PLIN1; NFE2L2; DRD1; TDP1; EHMT2; ESR1; PPARD; CYP19A1; MRGPRX1; CYP2D6; CYP1A2; KCNQ1; SLC22A2; SLC47A1; MMP2; ABCB1; AR; NR1H4; MC4R; SLC22A1; HTT; IDH1; IL1B; MMP9; USP1; RORC; MAPT; SLC47A2; MDM4; MDM2; NLRP3; APAF1; ATXN2; PPP1CA; BRCA1; KCNK9; PAX8; TARDBP; BARD1; UBE2N; MLLT3; SLC22A3; RAD52; SNUPN; KPNB1; GBA; GSK3A; RAD54L; HKDC1</v>
          </cell>
        </row>
        <row r="157">
          <cell r="B157" t="str">
            <v>FENARIMOL</v>
          </cell>
          <cell r="C157">
            <v>0.86556997728382001</v>
          </cell>
          <cell r="D157">
            <v>0.43278498864191001</v>
          </cell>
          <cell r="E157">
            <v>0.26951096818433801</v>
          </cell>
          <cell r="F157">
            <v>0.10578210934228301</v>
          </cell>
          <cell r="G157">
            <v>0.46403747340194501</v>
          </cell>
          <cell r="H157">
            <v>0.59156678156052001</v>
          </cell>
          <cell r="I157">
            <v>0.66906138227078105</v>
          </cell>
          <cell r="J157">
            <v>0.52891054671141502</v>
          </cell>
          <cell r="K157">
            <v>0.39741329496752797</v>
          </cell>
          <cell r="L157">
            <v>0.39542443840732699</v>
          </cell>
          <cell r="M157">
            <v>7</v>
          </cell>
          <cell r="N157" t="str">
            <v>NFE2L2; ESR1; CYP19A1; AR; NR1H4; PPARG; NR3C1</v>
          </cell>
        </row>
        <row r="158">
          <cell r="B158" t="str">
            <v>Tris(2,3-dibromopropyl) phosphate</v>
          </cell>
          <cell r="C158">
            <v>0.86556997728382001</v>
          </cell>
          <cell r="D158">
            <v>0.43278498864191001</v>
          </cell>
          <cell r="E158">
            <v>0.26951096818433801</v>
          </cell>
          <cell r="F158">
            <v>0.10578210934228301</v>
          </cell>
          <cell r="G158">
            <v>0.46403747340194501</v>
          </cell>
          <cell r="H158">
            <v>0.59156678156052001</v>
          </cell>
          <cell r="I158">
            <v>0.66906138227078105</v>
          </cell>
          <cell r="J158">
            <v>0.52891054671141502</v>
          </cell>
          <cell r="K158">
            <v>0.39741329496752797</v>
          </cell>
          <cell r="L158">
            <v>0.39542443840732699</v>
          </cell>
          <cell r="M158">
            <v>7</v>
          </cell>
          <cell r="N158" t="str">
            <v>NFE2L2; ESR1; CYP19A1; AR; NR1H4; PPARG; NR3C1</v>
          </cell>
        </row>
        <row r="159">
          <cell r="B159" t="str">
            <v>1,1'-Azobis(N,N-dimethylformamide</v>
          </cell>
          <cell r="C159">
            <v>0.20108391303026599</v>
          </cell>
          <cell r="D159">
            <v>0.10054195651513299</v>
          </cell>
          <cell r="E159">
            <v>0.86991804126141903</v>
          </cell>
          <cell r="F159">
            <v>0.106070815187938</v>
          </cell>
          <cell r="G159">
            <v>0.86022564692692705</v>
          </cell>
          <cell r="H159">
            <v>0.155938688907998</v>
          </cell>
          <cell r="I159">
            <v>0.78076663574642302</v>
          </cell>
          <cell r="J159">
            <v>0.38984672226999501</v>
          </cell>
          <cell r="K159">
            <v>0.50587656434273798</v>
          </cell>
          <cell r="L159">
            <v>0.49343346625323498</v>
          </cell>
          <cell r="M159">
            <v>5</v>
          </cell>
          <cell r="N159" t="str">
            <v>TDP1; EHMT2; VDR; PLK1; PRMT1</v>
          </cell>
        </row>
        <row r="160">
          <cell r="B160" t="str">
            <v>Chlorfenvinphos</v>
          </cell>
          <cell r="C160">
            <v>0.30372198765546499</v>
          </cell>
          <cell r="D160">
            <v>0.15186099382773199</v>
          </cell>
          <cell r="E160">
            <v>0.33493030899745402</v>
          </cell>
          <cell r="F160">
            <v>0.106104349814861</v>
          </cell>
          <cell r="G160">
            <v>0.514662173655829</v>
          </cell>
          <cell r="H160">
            <v>0.350045593771525</v>
          </cell>
          <cell r="I160">
            <v>0.89918948384687802</v>
          </cell>
          <cell r="J160">
            <v>0.53052174907430705</v>
          </cell>
          <cell r="K160">
            <v>0.41332873205733101</v>
          </cell>
          <cell r="L160">
            <v>0.40980735336730301</v>
          </cell>
          <cell r="M160">
            <v>8</v>
          </cell>
          <cell r="N160" t="str">
            <v>NFE2L2; TDP1; ESR1; CYP19A1; AHR; AR; NR3C1; KMT2A</v>
          </cell>
        </row>
        <row r="161">
          <cell r="B161" t="str">
            <v>1,2-Benzisothiazol-3(2H)-one</v>
          </cell>
          <cell r="C161">
            <v>6.1426010681522897E-2</v>
          </cell>
          <cell r="D161">
            <v>3.07130053407614E-2</v>
          </cell>
          <cell r="E161">
            <v>7.1961209825233796E-2</v>
          </cell>
          <cell r="F161">
            <v>0.106455739481208</v>
          </cell>
          <cell r="G161">
            <v>0.89294234714789</v>
          </cell>
          <cell r="H161">
            <v>7.6929271201460994E-2</v>
          </cell>
          <cell r="I161">
            <v>0.76273837524869503</v>
          </cell>
          <cell r="J161">
            <v>0.177426232468679</v>
          </cell>
          <cell r="K161">
            <v>0.110374711875268</v>
          </cell>
          <cell r="L161">
            <v>0.12749550086929601</v>
          </cell>
          <cell r="M161">
            <v>28</v>
          </cell>
          <cell r="N161" t="str">
            <v>ABHD5; PLIN5; NFE2L2; HNF4A; KDM4A; TDP1; EHMT2; CYP19A1; KCNQ1; AR; NR1H4; HSPB1; BAZ2B; IL1B; KAT2A; MAPT; POLI; PLK1; THRB; PRMT1; NR2E3; SMARCA2; CACNA1B; RXRA; KCNJ1; APBA1; S1PR4; WRN</v>
          </cell>
        </row>
        <row r="162">
          <cell r="B162" t="str">
            <v>Chlormethine hydrochloride</v>
          </cell>
          <cell r="C162">
            <v>8.2230762948458699E-2</v>
          </cell>
          <cell r="D162">
            <v>4.1115381474229301E-2</v>
          </cell>
          <cell r="E162">
            <v>1.2747158526952599E-2</v>
          </cell>
          <cell r="F162">
            <v>0.106490121898256</v>
          </cell>
          <cell r="G162">
            <v>1.6895065272414E-3</v>
          </cell>
          <cell r="H162">
            <v>0.56432498384354801</v>
          </cell>
          <cell r="I162">
            <v>0.63388810633188397</v>
          </cell>
          <cell r="J162">
            <v>8.4475326362069992E-3</v>
          </cell>
          <cell r="K162">
            <v>1.7873976366834399E-3</v>
          </cell>
          <cell r="L162">
            <v>3.8243349854857299E-3</v>
          </cell>
          <cell r="M162">
            <v>6</v>
          </cell>
          <cell r="N162" t="str">
            <v>NFE2L2; TP53; ESR1; CYP19A1; AR; HTT</v>
          </cell>
        </row>
        <row r="163">
          <cell r="B163" t="str">
            <v>thioridazine</v>
          </cell>
          <cell r="C163">
            <v>0.69737994440586404</v>
          </cell>
          <cell r="D163">
            <v>0.34868997220293202</v>
          </cell>
          <cell r="E163">
            <v>0.62605052414696305</v>
          </cell>
          <cell r="F163">
            <v>0.10651818690604301</v>
          </cell>
          <cell r="G163">
            <v>0.22776016669715801</v>
          </cell>
          <cell r="H163">
            <v>0.29908085719643202</v>
          </cell>
          <cell r="I163">
            <v>0.76470887637040796</v>
          </cell>
          <cell r="J163">
            <v>0.49846809532738701</v>
          </cell>
          <cell r="K163">
            <v>0.33276031770932202</v>
          </cell>
          <cell r="L163">
            <v>0.336825041768606</v>
          </cell>
          <cell r="M163">
            <v>40</v>
          </cell>
          <cell r="N163" t="str">
            <v>SLC6A3; SLC6A2; CYP2C19; DRD4; DRD3; DRD2; DRD1; TDP1; ADRA2A; EHMT2; ESR1; PPARD; CHRM5; CHRM1; CYP2D6; CYP1A2; KCNH2; PPARG; SIGMAR1; HTR2C; FYN; HTR2B; SLC6A4; CHRM3; HTR2A; CHRM4; CHRM2; HRH2; ADRA2B; OPRK1; HTR6; CBX1; HRH1; ADRA2C; ADRA1D; HTR1A; HTR7; EGFR; ATXN2; PIM1</v>
          </cell>
        </row>
        <row r="164">
          <cell r="B164" t="str">
            <v>bethanechol</v>
          </cell>
          <cell r="C164">
            <v>0.52706863791454095</v>
          </cell>
          <cell r="D164">
            <v>0.26353431895726998</v>
          </cell>
          <cell r="E164">
            <v>0.74853791934370295</v>
          </cell>
          <cell r="F164">
            <v>0.10715520002922201</v>
          </cell>
          <cell r="G164">
            <v>0.69290900283614498</v>
          </cell>
          <cell r="H164">
            <v>0.52132383196298404</v>
          </cell>
          <cell r="I164">
            <v>0.20877707966245701</v>
          </cell>
          <cell r="J164">
            <v>0.521942699156143</v>
          </cell>
          <cell r="K164">
            <v>0.42177934705182402</v>
          </cell>
          <cell r="L164">
            <v>0.41744097491564403</v>
          </cell>
          <cell r="M164">
            <v>5</v>
          </cell>
          <cell r="N164" t="str">
            <v>CHRM5; CHRM1; CHRM3; CHRM4; CHRM2</v>
          </cell>
        </row>
        <row r="165">
          <cell r="B165" t="str">
            <v>tolterodine</v>
          </cell>
          <cell r="C165">
            <v>0.52706863791454095</v>
          </cell>
          <cell r="D165">
            <v>0.26353431895726998</v>
          </cell>
          <cell r="E165">
            <v>0.74853791934370295</v>
          </cell>
          <cell r="F165">
            <v>0.10715520002922201</v>
          </cell>
          <cell r="G165">
            <v>0.69290900283614498</v>
          </cell>
          <cell r="H165">
            <v>0.52132383196298404</v>
          </cell>
          <cell r="I165">
            <v>0.20877707966245701</v>
          </cell>
          <cell r="J165">
            <v>0.521942699156143</v>
          </cell>
          <cell r="K165">
            <v>0.42177934705182402</v>
          </cell>
          <cell r="L165">
            <v>0.41744097491564403</v>
          </cell>
          <cell r="M165">
            <v>5</v>
          </cell>
          <cell r="N165" t="str">
            <v>CHRM5; CHRM1; CHRM3; CHRM4; CHRM2</v>
          </cell>
        </row>
        <row r="166">
          <cell r="B166" t="str">
            <v>Darifenacin</v>
          </cell>
          <cell r="C166">
            <v>0.52706863791454095</v>
          </cell>
          <cell r="D166">
            <v>0.26353431895726998</v>
          </cell>
          <cell r="E166">
            <v>0.74853791934370295</v>
          </cell>
          <cell r="F166">
            <v>0.10715520002922201</v>
          </cell>
          <cell r="G166">
            <v>0.69290900283614498</v>
          </cell>
          <cell r="H166">
            <v>0.52132383196298404</v>
          </cell>
          <cell r="I166">
            <v>0.20877707966245701</v>
          </cell>
          <cell r="J166">
            <v>0.521942699156143</v>
          </cell>
          <cell r="K166">
            <v>0.42177934705182402</v>
          </cell>
          <cell r="L166">
            <v>0.41744097491564403</v>
          </cell>
          <cell r="M166">
            <v>5</v>
          </cell>
          <cell r="N166" t="str">
            <v>CHRM5; CHRM1; CHRM3; CHRM4; CHRM2</v>
          </cell>
        </row>
        <row r="167">
          <cell r="B167" t="str">
            <v>Aclidinium bromide</v>
          </cell>
          <cell r="C167">
            <v>0.52706863791454095</v>
          </cell>
          <cell r="D167">
            <v>0.26353431895726998</v>
          </cell>
          <cell r="E167">
            <v>0.74853791934370295</v>
          </cell>
          <cell r="F167">
            <v>0.10715520002922201</v>
          </cell>
          <cell r="G167">
            <v>0.69290900283614498</v>
          </cell>
          <cell r="H167">
            <v>0.52132383196298404</v>
          </cell>
          <cell r="I167">
            <v>0.20877707966245701</v>
          </cell>
          <cell r="J167">
            <v>0.521942699156143</v>
          </cell>
          <cell r="K167">
            <v>0.42177934705182402</v>
          </cell>
          <cell r="L167">
            <v>0.41744097491564403</v>
          </cell>
          <cell r="M167">
            <v>5</v>
          </cell>
          <cell r="N167" t="str">
            <v>CHRM5; CHRM1; CHRM3; CHRM4; CHRM2</v>
          </cell>
        </row>
        <row r="168">
          <cell r="B168" t="str">
            <v>IDARUBICIN</v>
          </cell>
          <cell r="C168">
            <v>0.18002719388440899</v>
          </cell>
          <cell r="D168">
            <v>9.0013596942204496E-2</v>
          </cell>
          <cell r="E168">
            <v>0.13245368990695</v>
          </cell>
          <cell r="F168">
            <v>0.108147161635629</v>
          </cell>
          <cell r="G168">
            <v>0.44390408526486203</v>
          </cell>
          <cell r="H168">
            <v>3.0948496850228099E-2</v>
          </cell>
          <cell r="I168">
            <v>0.21685467884590701</v>
          </cell>
          <cell r="J168">
            <v>0.15474248425114101</v>
          </cell>
          <cell r="K168">
            <v>2.81034367327118E-2</v>
          </cell>
          <cell r="L168">
            <v>3.9347824004863703E-2</v>
          </cell>
          <cell r="M168">
            <v>24</v>
          </cell>
          <cell r="N168" t="str">
            <v>DRD1; FEN1; MPHOSPH8; APEX1; RECQL; EHMT2; HSP90AA1; KCNH2; ATAD5; MTOR; CBX1; HTT; USP1; MAPT; POLK; RGS12; GNAI1; YWHAG; ATXN2; POLI; THRB; POLH; POLB; BLM</v>
          </cell>
        </row>
        <row r="169">
          <cell r="B169" t="str">
            <v>naratriptan</v>
          </cell>
          <cell r="C169">
            <v>0.47597528621146901</v>
          </cell>
          <cell r="D169">
            <v>0.237987643105735</v>
          </cell>
          <cell r="E169">
            <v>0.15517479362985401</v>
          </cell>
          <cell r="F169">
            <v>0.108609764890362</v>
          </cell>
          <cell r="G169">
            <v>0.15838112261163301</v>
          </cell>
          <cell r="H169">
            <v>0.25920804914461898</v>
          </cell>
          <cell r="I169">
            <v>0.201659521275598</v>
          </cell>
          <cell r="J169">
            <v>0.25207440159449701</v>
          </cell>
          <cell r="K169">
            <v>5.9248917013463701E-2</v>
          </cell>
          <cell r="L169">
            <v>7.4511640125852305E-2</v>
          </cell>
          <cell r="M169">
            <v>5</v>
          </cell>
          <cell r="N169" t="str">
            <v>HTR1E; HTR1A; HTR1F; HTR1B; HTR1D</v>
          </cell>
        </row>
        <row r="170">
          <cell r="B170" t="str">
            <v>zolmitriptan</v>
          </cell>
          <cell r="C170">
            <v>0.47597528621146901</v>
          </cell>
          <cell r="D170">
            <v>0.237987643105735</v>
          </cell>
          <cell r="E170">
            <v>0.15517479362985401</v>
          </cell>
          <cell r="F170">
            <v>0.108609764890362</v>
          </cell>
          <cell r="G170">
            <v>0.15838112261163301</v>
          </cell>
          <cell r="H170">
            <v>0.25920804914461898</v>
          </cell>
          <cell r="I170">
            <v>0.201659521275598</v>
          </cell>
          <cell r="J170">
            <v>0.25207440159449701</v>
          </cell>
          <cell r="K170">
            <v>5.9248917013463701E-2</v>
          </cell>
          <cell r="L170">
            <v>7.4511640125852305E-2</v>
          </cell>
          <cell r="M170">
            <v>5</v>
          </cell>
          <cell r="N170" t="str">
            <v>HTR1E; HTR1A; HTR1F; HTR1B; HTR1D</v>
          </cell>
        </row>
        <row r="171">
          <cell r="B171" t="str">
            <v>Eletriptan</v>
          </cell>
          <cell r="C171">
            <v>0.47597528621146901</v>
          </cell>
          <cell r="D171">
            <v>0.237987643105735</v>
          </cell>
          <cell r="E171">
            <v>0.15517479362985401</v>
          </cell>
          <cell r="F171">
            <v>0.108609764890362</v>
          </cell>
          <cell r="G171">
            <v>0.15838112261163301</v>
          </cell>
          <cell r="H171">
            <v>0.25920804914461898</v>
          </cell>
          <cell r="I171">
            <v>0.201659521275598</v>
          </cell>
          <cell r="J171">
            <v>0.25207440159449701</v>
          </cell>
          <cell r="K171">
            <v>5.9248917013463701E-2</v>
          </cell>
          <cell r="L171">
            <v>7.4511640125852305E-2</v>
          </cell>
          <cell r="M171">
            <v>5</v>
          </cell>
          <cell r="N171" t="str">
            <v>HTR1E; HTR1A; HTR1F; HTR1B; HTR1D</v>
          </cell>
        </row>
        <row r="172">
          <cell r="B172" t="str">
            <v>rizatriptan</v>
          </cell>
          <cell r="C172">
            <v>0.47597528621146901</v>
          </cell>
          <cell r="D172">
            <v>0.237987643105735</v>
          </cell>
          <cell r="E172">
            <v>0.15517479362985401</v>
          </cell>
          <cell r="F172">
            <v>0.108609764890362</v>
          </cell>
          <cell r="G172">
            <v>0.15838112261163301</v>
          </cell>
          <cell r="H172">
            <v>0.25920804914461898</v>
          </cell>
          <cell r="I172">
            <v>0.201659521275598</v>
          </cell>
          <cell r="J172">
            <v>0.25207440159449701</v>
          </cell>
          <cell r="K172">
            <v>5.9248917013463701E-2</v>
          </cell>
          <cell r="L172">
            <v>7.4511640125852305E-2</v>
          </cell>
          <cell r="M172">
            <v>5</v>
          </cell>
          <cell r="N172" t="str">
            <v>HTR1E; HTR1A; HTR1F; HTR1B; HTR1D</v>
          </cell>
        </row>
        <row r="173">
          <cell r="B173" t="str">
            <v>Penconazole</v>
          </cell>
          <cell r="C173">
            <v>0.63100544465181296</v>
          </cell>
          <cell r="D173">
            <v>0.31550272232590598</v>
          </cell>
          <cell r="E173">
            <v>0.201458718960871</v>
          </cell>
          <cell r="F173">
            <v>0.11085062266538299</v>
          </cell>
          <cell r="G173">
            <v>0.43054697500539302</v>
          </cell>
          <cell r="H173">
            <v>0.67887402633946903</v>
          </cell>
          <cell r="I173">
            <v>0.76920467496120204</v>
          </cell>
          <cell r="J173">
            <v>0.50364679740217799</v>
          </cell>
          <cell r="K173">
            <v>0.390477424610019</v>
          </cell>
          <cell r="L173">
            <v>0.389152998096575</v>
          </cell>
          <cell r="M173">
            <v>6</v>
          </cell>
          <cell r="N173" t="str">
            <v>NFE2L2; ESR1; CYP19A1; AR; NR1H4; NR3C1</v>
          </cell>
        </row>
        <row r="174">
          <cell r="B174" t="str">
            <v>hesperidin</v>
          </cell>
          <cell r="C174">
            <v>0.43932796673959501</v>
          </cell>
          <cell r="D174">
            <v>0.21966398336979701</v>
          </cell>
          <cell r="E174">
            <v>0.20456578213638901</v>
          </cell>
          <cell r="F174">
            <v>0.112025794680157</v>
          </cell>
          <cell r="G174">
            <v>0.14578258968400501</v>
          </cell>
          <cell r="H174">
            <v>0.25443558969284003</v>
          </cell>
          <cell r="I174">
            <v>0.46598868338167898</v>
          </cell>
          <cell r="J174">
            <v>0.31804448711604999</v>
          </cell>
          <cell r="K174">
            <v>0.109549331350629</v>
          </cell>
          <cell r="L174">
            <v>0.126667850934643</v>
          </cell>
          <cell r="M174">
            <v>6</v>
          </cell>
          <cell r="N174" t="str">
            <v>BAZ2B; CACNA1B; HPSE; APBA1; CTDSP1; ADRBK1</v>
          </cell>
        </row>
        <row r="175">
          <cell r="B175" t="str">
            <v>norethindrone</v>
          </cell>
          <cell r="C175">
            <v>0.66041308788616404</v>
          </cell>
          <cell r="D175">
            <v>0.33020654394308202</v>
          </cell>
          <cell r="E175">
            <v>0.35645859870983498</v>
          </cell>
          <cell r="F175">
            <v>0.11242382209912601</v>
          </cell>
          <cell r="G175">
            <v>0.30358356018625399</v>
          </cell>
          <cell r="H175">
            <v>0.76618443944581405</v>
          </cell>
          <cell r="I175">
            <v>0.67656858771182604</v>
          </cell>
          <cell r="J175">
            <v>0.56211911049563201</v>
          </cell>
          <cell r="K175">
            <v>0.42896064156670999</v>
          </cell>
          <cell r="L175">
            <v>0.42392685168268301</v>
          </cell>
          <cell r="M175">
            <v>7</v>
          </cell>
          <cell r="N175" t="str">
            <v>NFE2L2; ESR1; AR; NR3C1; SLC6A4; PGR; SHBG</v>
          </cell>
        </row>
        <row r="176">
          <cell r="B176" t="str">
            <v>CHEMBL376503</v>
          </cell>
          <cell r="C176">
            <v>0.40938568841881101</v>
          </cell>
          <cell r="D176">
            <v>0.20469284420940501</v>
          </cell>
          <cell r="E176">
            <v>2.2363487877526001E-2</v>
          </cell>
          <cell r="F176">
            <v>0.11469606054633601</v>
          </cell>
          <cell r="G176">
            <v>0.57872190795963996</v>
          </cell>
          <cell r="H176">
            <v>0.125963566491337</v>
          </cell>
          <cell r="I176">
            <v>0.36424934368127498</v>
          </cell>
          <cell r="J176">
            <v>0.11181743938763</v>
          </cell>
          <cell r="K176">
            <v>3.7928954192061E-2</v>
          </cell>
          <cell r="L176">
            <v>5.0832703060239799E-2</v>
          </cell>
          <cell r="M176">
            <v>5</v>
          </cell>
          <cell r="N176" t="str">
            <v>RECQL; HTT; KAT2A; THRB; BLM</v>
          </cell>
        </row>
        <row r="177">
          <cell r="B177" t="str">
            <v>N-ethylmaleimide</v>
          </cell>
          <cell r="C177">
            <v>6.0265156816055203E-2</v>
          </cell>
          <cell r="D177">
            <v>3.0132578408027601E-2</v>
          </cell>
          <cell r="E177">
            <v>1.5822798670265599E-2</v>
          </cell>
          <cell r="F177">
            <v>0.115047331816882</v>
          </cell>
          <cell r="G177">
            <v>0.77218915231469099</v>
          </cell>
          <cell r="H177">
            <v>3.7289328689509203E-2</v>
          </cell>
          <cell r="I177">
            <v>4.3765652789412197E-2</v>
          </cell>
          <cell r="J177">
            <v>7.2942754649020405E-2</v>
          </cell>
          <cell r="K177">
            <v>3.7802147991654999E-3</v>
          </cell>
          <cell r="L177">
            <v>7.1862916710353497E-3</v>
          </cell>
          <cell r="M177">
            <v>6</v>
          </cell>
          <cell r="N177" t="str">
            <v>EHMT2; GMNN; STK33; THPO; ANXA2; SENP2</v>
          </cell>
        </row>
        <row r="178">
          <cell r="B178" t="str">
            <v>prazosin</v>
          </cell>
          <cell r="C178">
            <v>0.70746029960928802</v>
          </cell>
          <cell r="D178">
            <v>1</v>
          </cell>
          <cell r="E178">
            <v>0.67443384553890395</v>
          </cell>
          <cell r="F178">
            <v>0.115065526317097</v>
          </cell>
          <cell r="G178">
            <v>0.85869616964820705</v>
          </cell>
          <cell r="H178">
            <v>0.53687930391198502</v>
          </cell>
          <cell r="I178">
            <v>0.48693829695617802</v>
          </cell>
          <cell r="J178">
            <v>0.57532763158548395</v>
          </cell>
          <cell r="K178">
            <v>0.61905492594825196</v>
          </cell>
          <cell r="L178">
            <v>0.59657953236193195</v>
          </cell>
          <cell r="M178">
            <v>22</v>
          </cell>
          <cell r="N178" t="str">
            <v>TDP1; TP53; HSD17B10; ADRA2A; CYP3A4; KCNH2; SLC22A2; SLC47A1; AR; NR1H4; STK33; ADORA3; HTR2B; ADRA2B; ADRA2C; ADRA1D; SLC22A1; ADRA1A; ADRA1B; MMP9; SLC47A2; MMP1</v>
          </cell>
        </row>
        <row r="179">
          <cell r="B179" t="str">
            <v>pyrogallol</v>
          </cell>
          <cell r="C179">
            <v>4.8455973148698199E-2</v>
          </cell>
          <cell r="D179">
            <v>1</v>
          </cell>
          <cell r="E179">
            <v>0.22346589506953801</v>
          </cell>
          <cell r="F179">
            <v>0.116492849322476</v>
          </cell>
          <cell r="G179">
            <v>0.51711786916643998</v>
          </cell>
          <cell r="H179">
            <v>0.69696067000323103</v>
          </cell>
          <cell r="I179">
            <v>0.995861445999638</v>
          </cell>
          <cell r="J179">
            <v>0.55866473767384595</v>
          </cell>
          <cell r="K179">
            <v>0.499596904393389</v>
          </cell>
          <cell r="L179">
            <v>0.48775010735179303</v>
          </cell>
          <cell r="M179">
            <v>22</v>
          </cell>
          <cell r="N179" t="str">
            <v>ALDH1A1; NFE2L2; TDP1; APEX1; HSD17B10; RECQL; EHMT2; ESR1; ALOX15; AHR; GFER; VDR; HPGD; MCL1; PLA2G7; POLK; ALB; CXCL8; RUNX1; CBFB; GSTO1; APOBEC3A</v>
          </cell>
        </row>
        <row r="180">
          <cell r="B180" t="str">
            <v>CERIVASTATIN SODIUM</v>
          </cell>
          <cell r="C180">
            <v>0.77608425952783999</v>
          </cell>
          <cell r="D180">
            <v>0.38804212976392</v>
          </cell>
          <cell r="E180">
            <v>0.36980810012915399</v>
          </cell>
          <cell r="F180">
            <v>0.118279339052879</v>
          </cell>
          <cell r="G180">
            <v>0.63834264741828695</v>
          </cell>
          <cell r="H180">
            <v>0.18971696567985299</v>
          </cell>
          <cell r="I180">
            <v>0.79838584707648597</v>
          </cell>
          <cell r="J180">
            <v>0.47429241419963403</v>
          </cell>
          <cell r="K180">
            <v>0.36288083090111001</v>
          </cell>
          <cell r="L180">
            <v>0.364170170828782</v>
          </cell>
          <cell r="M180">
            <v>6</v>
          </cell>
          <cell r="N180" t="str">
            <v>TDP1; ESR1; CYP19A1; AR; NR3C1; HMGCR</v>
          </cell>
        </row>
        <row r="181">
          <cell r="B181" t="str">
            <v>Mosapride citrate</v>
          </cell>
          <cell r="C181">
            <v>0.44025611401534698</v>
          </cell>
          <cell r="D181">
            <v>1</v>
          </cell>
          <cell r="E181">
            <v>0.57315866785096903</v>
          </cell>
          <cell r="F181">
            <v>0.11868147454601401</v>
          </cell>
          <cell r="G181">
            <v>0.67647398433526196</v>
          </cell>
          <cell r="H181">
            <v>0.94093881696126103</v>
          </cell>
          <cell r="I181">
            <v>0.70217637907097796</v>
          </cell>
          <cell r="J181">
            <v>0.59340737273006805</v>
          </cell>
          <cell r="K181">
            <v>0.72672563661760203</v>
          </cell>
          <cell r="L181">
            <v>0.69708674511056501</v>
          </cell>
          <cell r="M181">
            <v>9</v>
          </cell>
          <cell r="N181" t="str">
            <v>ABHD5; PLIN5; PLIN1; HNF4A; KDM4A; NR1I2; MRGPRX1; AHR; PPARG</v>
          </cell>
        </row>
        <row r="182">
          <cell r="B182" t="str">
            <v>ellagic acid</v>
          </cell>
          <cell r="C182">
            <v>3.9957880776272998E-2</v>
          </cell>
          <cell r="D182">
            <v>1.9978940388136499E-2</v>
          </cell>
          <cell r="E182">
            <v>9.5775288154076304E-3</v>
          </cell>
          <cell r="F182">
            <v>0.119356843327954</v>
          </cell>
          <cell r="G182">
            <v>0.827473744906845</v>
          </cell>
          <cell r="H182">
            <v>2.85049606918839E-2</v>
          </cell>
          <cell r="I182">
            <v>0.22200396189673899</v>
          </cell>
          <cell r="J182">
            <v>4.7887644077038202E-2</v>
          </cell>
          <cell r="K182">
            <v>7.4630958484044E-3</v>
          </cell>
          <cell r="L182">
            <v>1.2763662397435999E-2</v>
          </cell>
          <cell r="M182">
            <v>66</v>
          </cell>
          <cell r="N182" t="str">
            <v>KDM4A; CYP2C19; FEN1; TDP1; APEX1; KDM4E; HSD17B10; RECQL; EHMT2; ESR1; CYP1A2; VDR; HPGD; HBB; BAZ2B; PAFAH2; MCL1; IL1B; MPI; DLD; PLA2G7; ESR2; SIX1; MAPT; POLK; BCL2L1; RGS12; GNAI1; PREPL; MAPK1; PPP1CA; POLI; PLK1; TNNT2; TNNI3; TNNC1; RUNX1; CBFB; GLS; NR2E3; POLH; USP2; SMAD3; SUMO1; FASN; EIF4G1; HSPA8; POLB; GAPDH; GSTO1; ABL1; BLM; APOBEC3G; RGS7; GNAO1; RGS8; CTDSP1; DNMT1; ADRBK1; PAFAH1B3; HSPA1A; PAFAH1B2; RIN1; PTPN5; HKDC1; HSPA1A; HSPA1B</v>
          </cell>
        </row>
        <row r="183">
          <cell r="B183" t="str">
            <v>Amentoflavone</v>
          </cell>
          <cell r="C183">
            <v>0.390096286805241</v>
          </cell>
          <cell r="D183">
            <v>0.195048143402621</v>
          </cell>
          <cell r="E183">
            <v>0.277164219501775</v>
          </cell>
          <cell r="F183">
            <v>0.11999225103833699</v>
          </cell>
          <cell r="G183">
            <v>0.74320861014069906</v>
          </cell>
          <cell r="H183">
            <v>0.10517840209759401</v>
          </cell>
          <cell r="I183">
            <v>0.66632416464075295</v>
          </cell>
          <cell r="J183">
            <v>0.29998062759584398</v>
          </cell>
          <cell r="K183">
            <v>0.239948166124687</v>
          </cell>
          <cell r="L183">
            <v>0.25164188482082001</v>
          </cell>
          <cell r="M183">
            <v>17</v>
          </cell>
          <cell r="N183" t="str">
            <v>FEN1; HPGD; PAFAH2; MCL1; PLA2G7; RBBP8; MAPT; POLK; PPP1CA; POLI; POLH; VCP; ATG4B; PLA2G1B; PAFAH1B3; PAFAH1B2; FGF22</v>
          </cell>
        </row>
        <row r="184">
          <cell r="B184" t="str">
            <v>furazolidone</v>
          </cell>
          <cell r="C184">
            <v>0.38429714001336301</v>
          </cell>
          <cell r="D184">
            <v>0.19214857000668101</v>
          </cell>
          <cell r="E184">
            <v>0.177673517418699</v>
          </cell>
          <cell r="F184">
            <v>0.120001562320737</v>
          </cell>
          <cell r="G184">
            <v>4.50977173831274E-2</v>
          </cell>
          <cell r="H184">
            <v>0.37000009293221098</v>
          </cell>
          <cell r="I184">
            <v>0.70856309452649202</v>
          </cell>
          <cell r="J184">
            <v>0.225488586915637</v>
          </cell>
          <cell r="K184">
            <v>8.4399820739103404E-2</v>
          </cell>
          <cell r="L184">
            <v>0.10106888480078099</v>
          </cell>
          <cell r="M184">
            <v>7</v>
          </cell>
          <cell r="N184" t="str">
            <v>NFE2L2; TDP1; TP53; ESR1; CYP19A1; AR; HCRTR1</v>
          </cell>
        </row>
        <row r="185">
          <cell r="B185" t="str">
            <v>QUINACRINE DIHYDROCHLORIDE</v>
          </cell>
          <cell r="C185">
            <v>7.96750391735703E-2</v>
          </cell>
          <cell r="D185">
            <v>3.9837519586785199E-2</v>
          </cell>
          <cell r="E185">
            <v>0.86693567289515205</v>
          </cell>
          <cell r="F185">
            <v>0.120891205746104</v>
          </cell>
          <cell r="G185">
            <v>0.20888057224749099</v>
          </cell>
          <cell r="H185">
            <v>1.5740605971456899E-2</v>
          </cell>
          <cell r="I185">
            <v>0.165162377517446</v>
          </cell>
          <cell r="J185">
            <v>7.8703029857284501E-2</v>
          </cell>
          <cell r="K185">
            <v>3.3829954204411199E-2</v>
          </cell>
          <cell r="L185">
            <v>4.6097922631397399E-2</v>
          </cell>
          <cell r="M185">
            <v>13</v>
          </cell>
          <cell r="N185" t="str">
            <v>TDP1; TP53; APEX1; RECQL; EHMT2; CYP3A4; KCNH2; HBB; USP1; POLK; NPSR1; POLI; POLB</v>
          </cell>
        </row>
        <row r="186">
          <cell r="B186" t="str">
            <v>L-741,626</v>
          </cell>
          <cell r="C186">
            <v>0.64322061390105301</v>
          </cell>
          <cell r="D186">
            <v>0.321610306950526</v>
          </cell>
          <cell r="E186">
            <v>0.39321645959469498</v>
          </cell>
          <cell r="F186">
            <v>0.121159618196461</v>
          </cell>
          <cell r="G186">
            <v>9.8477307475182393E-2</v>
          </cell>
          <cell r="H186">
            <v>0.27424818251315403</v>
          </cell>
          <cell r="I186">
            <v>0.41360255799116902</v>
          </cell>
          <cell r="J186">
            <v>0.30289904549115299</v>
          </cell>
          <cell r="K186">
            <v>0.129276670465654</v>
          </cell>
          <cell r="L186">
            <v>0.14627023908349199</v>
          </cell>
          <cell r="M186">
            <v>15</v>
          </cell>
          <cell r="N186" t="str">
            <v>DRD3; DRD2; DRD1; TDP1; CHRM1; CYP2D6; CYP3A4; CYP1A2; KCNH2; HTR2B; HTR2A; MTOR; THPO; IDH1; MAP4K2</v>
          </cell>
        </row>
        <row r="187">
          <cell r="B187" t="str">
            <v>DICYCLOHEXYLCARBODIIMIDE</v>
          </cell>
          <cell r="C187">
            <v>0.12370936985652201</v>
          </cell>
          <cell r="D187">
            <v>6.1854684928260899E-2</v>
          </cell>
          <cell r="E187">
            <v>0.18501868223321699</v>
          </cell>
          <cell r="F187">
            <v>0.121761020694773</v>
          </cell>
          <cell r="G187">
            <v>0.108306479845087</v>
          </cell>
          <cell r="H187">
            <v>0.88574732360207498</v>
          </cell>
          <cell r="I187">
            <v>0.833645012529869</v>
          </cell>
          <cell r="J187">
            <v>0.30440255173693298</v>
          </cell>
          <cell r="K187">
            <v>0.24461502220604101</v>
          </cell>
          <cell r="L187">
            <v>0.255972627013484</v>
          </cell>
          <cell r="M187">
            <v>6</v>
          </cell>
          <cell r="N187" t="str">
            <v>NFE2L2; ESR1; CYP19A1; AR; NR1H4; CXCL8</v>
          </cell>
        </row>
        <row r="188">
          <cell r="B188" t="str">
            <v>NSC 95397</v>
          </cell>
          <cell r="C188">
            <v>0.51909142511605799</v>
          </cell>
          <cell r="D188">
            <v>0.259545712558029</v>
          </cell>
          <cell r="E188">
            <v>0.131332442613666</v>
          </cell>
          <cell r="F188">
            <v>0.122285026527511</v>
          </cell>
          <cell r="G188">
            <v>0.62753974220197495</v>
          </cell>
          <cell r="H188">
            <v>0.103060100531851</v>
          </cell>
          <cell r="I188">
            <v>0.35327615517385202</v>
          </cell>
          <cell r="J188">
            <v>0.21888740435611001</v>
          </cell>
          <cell r="K188">
            <v>0.104883157083881</v>
          </cell>
          <cell r="L188">
            <v>0.121975266498539</v>
          </cell>
          <cell r="M188">
            <v>99</v>
          </cell>
          <cell r="N188" t="str">
            <v>ABHD5; PLIN5; ALDH1A1; NFE2L2; HNF4A; KDM4A; CYP2C19; DRD3; DRD1; TDP1; TP53; HSD17B10; EHMT2; CHRM5; MRGPRX1; CYP2D6; CYP3A4; CYP2C9; CYP1A2; HSP90AA1; AHR; GMNN; STK33; VDR; PTGER2; HPGD; CHRM4; MTOR; MC4R; CBX1; SENP6; SENP7; SENP8; CASP3; THPO; MBNL1; PAFAH2; TSHR; HTR5A; IL1B; RGS4; CFTR; USP1; HCRTR1; TLR9; CCR6; NOD2; CXCR6; MAPT; NR5A1; NR5A2; EYA2; RGS12; PPME1; MITF; GNAI1; MDM4; MDM2; PADI4; APAF1; NPSR1; MAPK1; ATXN2; KCNK3; POLI; PLK1; THRB; PRMT1; RIPK2; GLS; TAAR1; POLH; PAX8; CASP1; SMAD3; GALK1; ATG4B; PRNP; GAPDH; GSTO1; BLM; EPAS1; APOBEC3G; DNMT1; WRN; PSIP1; ERG; PAFAH1B3; KMT2A; IDE; GNA15; PAFAH1B2; MEN1; RACGAP1; STAT6; CASP9; TDP2; HKDC1; LYPLA2</v>
          </cell>
        </row>
        <row r="189">
          <cell r="B189" t="str">
            <v>6-MERCAPTOPURINE MONOHYDRATE</v>
          </cell>
          <cell r="C189">
            <v>0.19193362995796201</v>
          </cell>
          <cell r="D189">
            <v>9.5966814978980894E-2</v>
          </cell>
          <cell r="E189">
            <v>2.3615018055187001E-3</v>
          </cell>
          <cell r="F189">
            <v>0.122959692384554</v>
          </cell>
          <cell r="G189">
            <v>0.52315088893614103</v>
          </cell>
          <cell r="H189">
            <v>0.56668652495354099</v>
          </cell>
          <cell r="I189">
            <v>4.7011991887223901E-2</v>
          </cell>
          <cell r="J189">
            <v>1.1807509027593499E-2</v>
          </cell>
          <cell r="K189">
            <v>5.6670154946546203E-3</v>
          </cell>
          <cell r="L189">
            <v>1.0113739069863001E-2</v>
          </cell>
          <cell r="M189">
            <v>5</v>
          </cell>
          <cell r="N189" t="str">
            <v>KDM4A; IDH1; TNFRSF10B; BAZ2B; PAX8</v>
          </cell>
        </row>
        <row r="190">
          <cell r="B190" t="str">
            <v>Fulvestrant</v>
          </cell>
          <cell r="C190">
            <v>0.46107468321669398</v>
          </cell>
          <cell r="D190">
            <v>0.23053734160834699</v>
          </cell>
          <cell r="E190">
            <v>7.4796637988809797E-2</v>
          </cell>
          <cell r="F190">
            <v>0.122974185245978</v>
          </cell>
          <cell r="G190">
            <v>0.84790303133951594</v>
          </cell>
          <cell r="H190">
            <v>0.48097749701818399</v>
          </cell>
          <cell r="I190">
            <v>0.30973673367983601</v>
          </cell>
          <cell r="J190">
            <v>0.30743546311494402</v>
          </cell>
          <cell r="K190">
            <v>0.196262782037435</v>
          </cell>
          <cell r="L190">
            <v>0.21074745274863399</v>
          </cell>
          <cell r="M190">
            <v>10</v>
          </cell>
          <cell r="N190" t="str">
            <v>NFE2L2; ESR1; NR1I2; CYP19A1; AR; NR1H4; NR3C1; ESR2; ESRRA; EPHX2</v>
          </cell>
        </row>
        <row r="191">
          <cell r="B191" t="str">
            <v>3,4-Dihydroxybenzaldehyde</v>
          </cell>
          <cell r="C191">
            <v>0.28380506160143099</v>
          </cell>
          <cell r="D191">
            <v>0.14190253080071499</v>
          </cell>
          <cell r="E191">
            <v>4.1106026621081301E-2</v>
          </cell>
          <cell r="F191">
            <v>0.123242692070506</v>
          </cell>
          <cell r="G191">
            <v>0.77012595889081004</v>
          </cell>
          <cell r="H191">
            <v>4.1419604950566402E-2</v>
          </cell>
          <cell r="I191">
            <v>4.4331803604708703E-2</v>
          </cell>
          <cell r="J191">
            <v>7.3886339341181204E-2</v>
          </cell>
          <cell r="K191">
            <v>8.4585798602023407E-3</v>
          </cell>
          <cell r="L191">
            <v>1.41900454705187E-2</v>
          </cell>
          <cell r="M191">
            <v>5</v>
          </cell>
          <cell r="N191" t="str">
            <v>KDM4A; KDM4E; GFER; BAZ2B; IL1B</v>
          </cell>
        </row>
        <row r="192">
          <cell r="B192" t="str">
            <v>quinpirole</v>
          </cell>
          <cell r="C192">
            <v>3.3849257820345098E-2</v>
          </cell>
          <cell r="D192">
            <v>1.69246289101725E-2</v>
          </cell>
          <cell r="E192">
            <v>4.5740863557343497E-2</v>
          </cell>
          <cell r="F192">
            <v>0.123590526031518</v>
          </cell>
          <cell r="G192">
            <v>0.23033329042915801</v>
          </cell>
          <cell r="H192">
            <v>6.6434438732691795E-2</v>
          </cell>
          <cell r="I192">
            <v>0.34519202306799501</v>
          </cell>
          <cell r="J192">
            <v>0.16608609683172901</v>
          </cell>
          <cell r="K192">
            <v>2.22524457213693E-2</v>
          </cell>
          <cell r="L192">
            <v>3.2249277494961898E-2</v>
          </cell>
          <cell r="M192">
            <v>6</v>
          </cell>
          <cell r="N192" t="str">
            <v>DRD3; DRD2; TDP1; EHMT2; HTR1A; THRB</v>
          </cell>
        </row>
        <row r="193">
          <cell r="B193" t="str">
            <v>3,4-Dihydroxyphenylacetic acid</v>
          </cell>
          <cell r="C193">
            <v>0.587923493820106</v>
          </cell>
          <cell r="D193">
            <v>0.293961746910053</v>
          </cell>
          <cell r="E193">
            <v>0.133190481706703</v>
          </cell>
          <cell r="F193">
            <v>0.124178651920724</v>
          </cell>
          <cell r="G193">
            <v>0.53692575354793004</v>
          </cell>
          <cell r="H193">
            <v>0.130594490653649</v>
          </cell>
          <cell r="I193">
            <v>0.36285132922600499</v>
          </cell>
          <cell r="J193">
            <v>0.22198413617783899</v>
          </cell>
          <cell r="K193">
            <v>0.113366424103524</v>
          </cell>
          <cell r="L193">
            <v>0.13048959799315399</v>
          </cell>
          <cell r="M193">
            <v>6</v>
          </cell>
          <cell r="N193" t="str">
            <v>KDM4A; APEX1; KDM4E; HSD17B10; EHMT2; GFER</v>
          </cell>
        </row>
        <row r="194">
          <cell r="B194" t="str">
            <v>deferiprone</v>
          </cell>
          <cell r="C194">
            <v>1.4216810458458401E-3</v>
          </cell>
          <cell r="D194">
            <v>7.1084052292291798E-4</v>
          </cell>
          <cell r="E194">
            <v>3.5959856723329499E-2</v>
          </cell>
          <cell r="F194">
            <v>0.12422929014508099</v>
          </cell>
          <cell r="G194">
            <v>0.38814746384610899</v>
          </cell>
          <cell r="H194">
            <v>4.7418735077579002E-2</v>
          </cell>
          <cell r="I194">
            <v>1.6927163815132099E-2</v>
          </cell>
          <cell r="J194">
            <v>7.9031225129298305E-2</v>
          </cell>
          <cell r="K194">
            <v>2.6331012482555399E-3</v>
          </cell>
          <cell r="L194">
            <v>5.2985333209782902E-3</v>
          </cell>
          <cell r="M194">
            <v>5</v>
          </cell>
          <cell r="N194" t="str">
            <v>KDM4A; DRD2; KDM4E; EHMT2; BAZ2B</v>
          </cell>
        </row>
        <row r="195">
          <cell r="B195" t="str">
            <v>serotonin</v>
          </cell>
          <cell r="C195">
            <v>0.48536474785863598</v>
          </cell>
          <cell r="D195">
            <v>0.24268237392931799</v>
          </cell>
          <cell r="E195">
            <v>0.25484194557339501</v>
          </cell>
          <cell r="F195">
            <v>0.124729569922643</v>
          </cell>
          <cell r="G195">
            <v>0.103651789854371</v>
          </cell>
          <cell r="H195">
            <v>0.17558801865686399</v>
          </cell>
          <cell r="I195">
            <v>0.78302523718251205</v>
          </cell>
          <cell r="J195">
            <v>0.29264669776143898</v>
          </cell>
          <cell r="K195">
            <v>0.118168520923777</v>
          </cell>
          <cell r="L195">
            <v>0.13527703916408901</v>
          </cell>
          <cell r="M195">
            <v>17</v>
          </cell>
          <cell r="N195" t="str">
            <v>EHMT2; CYP1A2; HTR1E; HTR2C; HTR2B; HTR2A; HTR6; HTR1A; HTR7; TSHR; HTR5A; KAT2A; HTR4; HTR1F; HTR1B; HTR1D; GAPDH</v>
          </cell>
        </row>
        <row r="196">
          <cell r="B196" t="str">
            <v>efavirenz</v>
          </cell>
          <cell r="C196">
            <v>0.39581734554701797</v>
          </cell>
          <cell r="D196">
            <v>0.19790867277350899</v>
          </cell>
          <cell r="E196">
            <v>0.80428509439786999</v>
          </cell>
          <cell r="F196">
            <v>0.12492140240536601</v>
          </cell>
          <cell r="G196">
            <v>0.37433236544758702</v>
          </cell>
          <cell r="H196">
            <v>0.16921153455372401</v>
          </cell>
          <cell r="I196">
            <v>0.80341943341018596</v>
          </cell>
          <cell r="J196">
            <v>0.42302883638430899</v>
          </cell>
          <cell r="K196">
            <v>0.39347379829978502</v>
          </cell>
          <cell r="L196">
            <v>0.39186263051507603</v>
          </cell>
          <cell r="M196">
            <v>15</v>
          </cell>
          <cell r="N196" t="str">
            <v>NFE2L2; TDP1; ESR1; CYP19A1; ABCB1; AR; HSPB1; NR3C1; ABCC1; CACNA1H; NPSR1; KCNK9; ABCC3; ABCC2; ABCG2</v>
          </cell>
        </row>
        <row r="197">
          <cell r="B197" t="str">
            <v>gedunin</v>
          </cell>
          <cell r="C197">
            <v>0.62598448822514596</v>
          </cell>
          <cell r="D197">
            <v>0.31299224411257298</v>
          </cell>
          <cell r="E197">
            <v>0.363232654903684</v>
          </cell>
          <cell r="F197">
            <v>0.12506057999707401</v>
          </cell>
          <cell r="G197">
            <v>0.64014785054994305</v>
          </cell>
          <cell r="H197">
            <v>0.82485455965908905</v>
          </cell>
          <cell r="I197">
            <v>0.58319891171821403</v>
          </cell>
          <cell r="J197">
            <v>0.62530289998537003</v>
          </cell>
          <cell r="K197">
            <v>0.57633934827259203</v>
          </cell>
          <cell r="L197">
            <v>0.55744854673407196</v>
          </cell>
          <cell r="M197">
            <v>6</v>
          </cell>
          <cell r="N197" t="str">
            <v>ABHD5; PLIN5; HNF4A; HIF1A; EPAS1; NCOA3</v>
          </cell>
        </row>
        <row r="198">
          <cell r="B198" t="str">
            <v>chlorotrianisene</v>
          </cell>
          <cell r="C198">
            <v>0.76746891997413202</v>
          </cell>
          <cell r="D198">
            <v>0.38373445998706601</v>
          </cell>
          <cell r="E198">
            <v>0.44764031151448402</v>
          </cell>
          <cell r="F198">
            <v>0.125217043657425</v>
          </cell>
          <cell r="G198">
            <v>0.60830330112950204</v>
          </cell>
          <cell r="H198">
            <v>0.219411273857721</v>
          </cell>
          <cell r="I198">
            <v>0.20444789503879399</v>
          </cell>
          <cell r="J198">
            <v>0.36568545642953498</v>
          </cell>
          <cell r="K198">
            <v>0.22560117780900299</v>
          </cell>
          <cell r="L198">
            <v>0.23828607161308599</v>
          </cell>
          <cell r="M198">
            <v>8</v>
          </cell>
          <cell r="N198" t="str">
            <v>ESR1; CYP19A1; AR; NR1H4; NR3C1; RORC; ESR2; NPSR1</v>
          </cell>
        </row>
        <row r="199">
          <cell r="B199" t="str">
            <v>Mitoxantrone dihydrochloride</v>
          </cell>
          <cell r="C199">
            <v>0.110703111292579</v>
          </cell>
          <cell r="D199">
            <v>5.5351555646289699E-2</v>
          </cell>
          <cell r="E199">
            <v>0.25641786293643698</v>
          </cell>
          <cell r="F199">
            <v>0.125827357812478</v>
          </cell>
          <cell r="G199">
            <v>0.160092079119348</v>
          </cell>
          <cell r="H199">
            <v>1.4957036450739499E-2</v>
          </cell>
          <cell r="I199">
            <v>0.51680628673920204</v>
          </cell>
          <cell r="J199">
            <v>7.4785182253697596E-2</v>
          </cell>
          <cell r="K199">
            <v>2.6914229061564401E-2</v>
          </cell>
          <cell r="L199">
            <v>3.7923261526342199E-2</v>
          </cell>
          <cell r="M199">
            <v>26</v>
          </cell>
          <cell r="N199" t="str">
            <v>MPHOSPH8; TDP1; TP53; APEX1; KDM4E; RECQL; EHMT2; ESR1; PPARD; CYP19A1; AR; ATAD5; NR1H4; PPARG; VDR; MBNL1; KAT2A; MAPT; POLK; NPSR1; MAPK1; POLI; POLH; POLB; BLM; PIM1</v>
          </cell>
        </row>
        <row r="200">
          <cell r="B200" t="str">
            <v>2-Methoxyestradiol</v>
          </cell>
          <cell r="C200">
            <v>0.70510713017610605</v>
          </cell>
          <cell r="D200">
            <v>0.35255356508805302</v>
          </cell>
          <cell r="E200">
            <v>0.48194705172756702</v>
          </cell>
          <cell r="F200">
            <v>0.127500066698572</v>
          </cell>
          <cell r="G200">
            <v>9.17010516524569E-2</v>
          </cell>
          <cell r="H200">
            <v>0.45202210748239702</v>
          </cell>
          <cell r="I200">
            <v>0.58215040558366105</v>
          </cell>
          <cell r="J200">
            <v>0.31875016674642898</v>
          </cell>
          <cell r="K200">
            <v>0.22212926260295801</v>
          </cell>
          <cell r="L200">
            <v>0.23504384738089301</v>
          </cell>
          <cell r="M200">
            <v>9</v>
          </cell>
          <cell r="N200" t="str">
            <v>NFE2L2; TDP1; EHMT2; GFER; GMNN; APP; JAK2; GLP1R; GLS</v>
          </cell>
        </row>
        <row r="201">
          <cell r="B201" t="str">
            <v>Dobutamine hydrochloride</v>
          </cell>
          <cell r="C201">
            <v>0.887299401343975</v>
          </cell>
          <cell r="D201">
            <v>1</v>
          </cell>
          <cell r="E201">
            <v>0.62851881205251303</v>
          </cell>
          <cell r="F201">
            <v>0.127747090564239</v>
          </cell>
          <cell r="G201">
            <v>0.30963545316401597</v>
          </cell>
          <cell r="H201">
            <v>0.70159892538649404</v>
          </cell>
          <cell r="I201">
            <v>0.81700138718066495</v>
          </cell>
          <cell r="J201">
            <v>0.63873545282119604</v>
          </cell>
          <cell r="K201">
            <v>0.57993224002279897</v>
          </cell>
          <cell r="L201">
            <v>0.56072850251540496</v>
          </cell>
          <cell r="M201">
            <v>7</v>
          </cell>
          <cell r="N201" t="str">
            <v>DRD3; HSP90AA1; KCNH2; ADRB1; GFER; ADRB2; SLC5A7</v>
          </cell>
        </row>
        <row r="202">
          <cell r="B202" t="str">
            <v>carnosol</v>
          </cell>
          <cell r="C202">
            <v>8.4480567860145503E-2</v>
          </cell>
          <cell r="D202">
            <v>4.2240283930072703E-2</v>
          </cell>
          <cell r="E202">
            <v>0.12879172200005501</v>
          </cell>
          <cell r="F202">
            <v>0.12805066299138901</v>
          </cell>
          <cell r="G202">
            <v>0.94209906223930695</v>
          </cell>
          <cell r="H202">
            <v>0.15825604324534501</v>
          </cell>
          <cell r="I202">
            <v>0.83564536124567002</v>
          </cell>
          <cell r="J202">
            <v>0.263760072075575</v>
          </cell>
          <cell r="K202">
            <v>0.26072701387869901</v>
          </cell>
          <cell r="L202">
            <v>0.27087735110223599</v>
          </cell>
          <cell r="M202">
            <v>13</v>
          </cell>
          <cell r="N202" t="str">
            <v>TDP1; EHMT2; MRGPRX1; PAFAH2; PLA2G7; PPP1CA; PLK1; PRMT1; NR2E3; SMAD3; GAPDH; GSTO1; PAFAH1B2</v>
          </cell>
        </row>
        <row r="203">
          <cell r="B203" t="str">
            <v>norepinephrine</v>
          </cell>
          <cell r="C203">
            <v>0.194857505652655</v>
          </cell>
          <cell r="D203">
            <v>9.7428752826327694E-2</v>
          </cell>
          <cell r="E203">
            <v>0.30295285251316501</v>
          </cell>
          <cell r="F203">
            <v>0.12844226310387599</v>
          </cell>
          <cell r="G203">
            <v>0.77543100891772898</v>
          </cell>
          <cell r="H203">
            <v>0.11306843638122201</v>
          </cell>
          <cell r="I203">
            <v>0.81329822668796603</v>
          </cell>
          <cell r="J203">
            <v>0.32110565775968902</v>
          </cell>
          <cell r="K203">
            <v>0.30043749780656698</v>
          </cell>
          <cell r="L203">
            <v>0.30735004244166603</v>
          </cell>
          <cell r="M203">
            <v>19</v>
          </cell>
          <cell r="N203" t="str">
            <v>KDM4A; DRD1; FEN1; TDP1; APEX1; ADRA2A; RECQL; EHMT2; ADRB1; VDR; ADRB2; PTGER2; MBNL1; MAPT; POLK; POLI; POLH; GAPDH; BLM</v>
          </cell>
        </row>
        <row r="204">
          <cell r="B204" t="str">
            <v>GNF-PF-3832</v>
          </cell>
          <cell r="C204">
            <v>0.39059001710476698</v>
          </cell>
          <cell r="D204">
            <v>0.19529500855238399</v>
          </cell>
          <cell r="E204">
            <v>0.60377251950223099</v>
          </cell>
          <cell r="F204">
            <v>0.12879052030011301</v>
          </cell>
          <cell r="G204">
            <v>0.56796308505436899</v>
          </cell>
          <cell r="H204">
            <v>0.42596795777267499</v>
          </cell>
          <cell r="I204">
            <v>3.2379136397194801E-2</v>
          </cell>
          <cell r="J204">
            <v>0.16189568198597401</v>
          </cell>
          <cell r="K204">
            <v>0.13926161257118799</v>
          </cell>
          <cell r="L204">
            <v>0.15606423494546201</v>
          </cell>
          <cell r="M204">
            <v>23</v>
          </cell>
          <cell r="N204" t="str">
            <v>TDP1; TP53; ESR1; HSP90AA1; KCNH2; GLP1R; OPRD1; OPRM1; PKM; SENP6; SENP7; SENP8; TNFSF10; CASP3; TNFRSF10B; AGTR1; HCRTR1; APLNR; MAPT; NR5A1; MITF; PAX8; GPR183</v>
          </cell>
        </row>
        <row r="205">
          <cell r="B205" t="str">
            <v>GNF-Pf-3955</v>
          </cell>
          <cell r="C205">
            <v>0.23442755332498999</v>
          </cell>
          <cell r="D205">
            <v>0.117213776662495</v>
          </cell>
          <cell r="E205">
            <v>0.22587492678738499</v>
          </cell>
          <cell r="F205">
            <v>0.12882195325186099</v>
          </cell>
          <cell r="G205">
            <v>0.65246854092259898</v>
          </cell>
          <cell r="H205">
            <v>7.3632025247175298E-2</v>
          </cell>
          <cell r="I205">
            <v>0.80206241726344896</v>
          </cell>
          <cell r="J205">
            <v>0.32205488312965203</v>
          </cell>
          <cell r="K205">
            <v>0.19269318598087501</v>
          </cell>
          <cell r="L205">
            <v>0.20737307226459001</v>
          </cell>
          <cell r="M205">
            <v>14</v>
          </cell>
          <cell r="N205" t="str">
            <v>TDP1; HSD17B10; ESR1; GMNN; MCL1; IL1B; ESR2; MAPT; BCL2L1; RUNX1; CBFB; SLC5A7; APOBEC3G; KLK7</v>
          </cell>
        </row>
        <row r="206">
          <cell r="B206" t="str">
            <v>ketoconazole</v>
          </cell>
          <cell r="C206">
            <v>0.37333246874214099</v>
          </cell>
          <cell r="D206">
            <v>0.18666623437107099</v>
          </cell>
          <cell r="E206">
            <v>0.217730266544329</v>
          </cell>
          <cell r="F206">
            <v>0.12921232402176699</v>
          </cell>
          <cell r="G206">
            <v>4.4795235310548499E-2</v>
          </cell>
          <cell r="H206">
            <v>0.444931963031785</v>
          </cell>
          <cell r="I206">
            <v>0.26268943824774199</v>
          </cell>
          <cell r="J206">
            <v>0.22397617655274199</v>
          </cell>
          <cell r="K206">
            <v>6.1234422297046197E-2</v>
          </cell>
          <cell r="L206">
            <v>7.6653402885685007E-2</v>
          </cell>
          <cell r="M206">
            <v>41</v>
          </cell>
          <cell r="N206" t="str">
            <v>NFE2L2; KDM4A; SLC6A3; SLC6A2; CYP2C19; MPHOSPH8; TDP1; ADRA2A; EHMT2; ESR1; CYP19A1; CYP2D6; CYP3A4; CYP2C9; CYP1A2; HSP90AA1; KCNH2; AHR; ABCB1; AR; NR1H4; HSPB1; STK33; VDR; SLC6A4; CHRM2; OPRD1; HRH2; ADRA2B; TACR2; CBX1; BAZ2B; PLA2G7; PREPL; TBXAS1; CYP17A1; CYP51A1; CYP11B2; CYP11B1; SNCA; CYP24A1</v>
          </cell>
        </row>
        <row r="207">
          <cell r="B207" t="str">
            <v>Redoxal</v>
          </cell>
          <cell r="C207">
            <v>0.139112586302895</v>
          </cell>
          <cell r="D207">
            <v>6.9556293151447596E-2</v>
          </cell>
          <cell r="E207">
            <v>0.44241140147532099</v>
          </cell>
          <cell r="F207">
            <v>0.130250023047147</v>
          </cell>
          <cell r="G207">
            <v>0.62610350441269502</v>
          </cell>
          <cell r="H207">
            <v>1.51502798213337E-2</v>
          </cell>
          <cell r="I207">
            <v>7.1148751444571098E-2</v>
          </cell>
          <cell r="J207">
            <v>7.5751399106668393E-2</v>
          </cell>
          <cell r="K207">
            <v>2.6457169405119999E-2</v>
          </cell>
          <cell r="L207">
            <v>3.7373435564823497E-2</v>
          </cell>
          <cell r="M207">
            <v>37</v>
          </cell>
          <cell r="N207" t="str">
            <v>EHMT2; MMP2; CBX1; SENP6; SENP8; CASP3; BAZ2B; PAFAH2; MCL1; RBBP9; PSMD14; POLK; MDM4; MDM2; APAF1; POLI; PLK1; UHRF1; POLH; CACNA1B; SUMO1; FASN; SUMO2; EIF4G1; EIF4H; PABPC1; CASP6; WHSC1; APOBEC3G; CTDSP1; DNMT1; WRN; PAFAH1B3; RACGAP1; UCHL5; CASP9; HKDC1</v>
          </cell>
        </row>
        <row r="208">
          <cell r="B208" t="str">
            <v>Prochlorperazine edisylate</v>
          </cell>
          <cell r="C208">
            <v>1.8621076166844601E-2</v>
          </cell>
          <cell r="D208">
            <v>9.3105380834223005E-3</v>
          </cell>
          <cell r="E208">
            <v>8.6792121516251401E-4</v>
          </cell>
          <cell r="F208">
            <v>0.13091763614062299</v>
          </cell>
          <cell r="G208">
            <v>0.19827686139453499</v>
          </cell>
          <cell r="H208">
            <v>3.4875125427951202E-2</v>
          </cell>
          <cell r="I208">
            <v>0.40601373815481001</v>
          </cell>
          <cell r="J208">
            <v>4.33960607581257E-3</v>
          </cell>
          <cell r="K208">
            <v>8.8413904722132205E-4</v>
          </cell>
          <cell r="L208">
            <v>2.1169002275950302E-3</v>
          </cell>
          <cell r="M208">
            <v>17</v>
          </cell>
          <cell r="N208" t="str">
            <v>NFE2L2; KDM4A; DRD3; DRD2; DRD1; TDP1; TP53; EHMT2; GFER; BAZ2B; IL1B; PLA2G7; PREPL; UBE2N; MLLT3; RAD52; RACGAP1</v>
          </cell>
        </row>
        <row r="209">
          <cell r="B209" t="str">
            <v>Dopamine hydrochloride</v>
          </cell>
          <cell r="C209">
            <v>0.435559650740999</v>
          </cell>
          <cell r="D209">
            <v>0.2177798253705</v>
          </cell>
          <cell r="E209">
            <v>5.9478356241593498E-2</v>
          </cell>
          <cell r="F209">
            <v>0.13178271931864399</v>
          </cell>
          <cell r="G209">
            <v>0.60625334662247399</v>
          </cell>
          <cell r="H209">
            <v>0.165561218542435</v>
          </cell>
          <cell r="I209">
            <v>0.75913340062799295</v>
          </cell>
          <cell r="J209">
            <v>0.27593536423739201</v>
          </cell>
          <cell r="K209">
            <v>0.137763529231056</v>
          </cell>
          <cell r="L209">
            <v>0.154599720445002</v>
          </cell>
          <cell r="M209">
            <v>17</v>
          </cell>
          <cell r="N209" t="str">
            <v>NFE2L2; KDM4A; DRD4; DRD3; DRD2; DRD1; TDP1; APEX1; KDM4E; EHMT2; ADRB1; GFER; CBX1; DRD5; GAA; MPI; DLD</v>
          </cell>
        </row>
        <row r="210">
          <cell r="B210" t="str">
            <v>FLAVONE</v>
          </cell>
          <cell r="C210">
            <v>0.52542868470628301</v>
          </cell>
          <cell r="D210">
            <v>1</v>
          </cell>
          <cell r="E210">
            <v>0.67804291752969603</v>
          </cell>
          <cell r="F210">
            <v>0.13199499483209801</v>
          </cell>
          <cell r="G210">
            <v>0.84568832898556601</v>
          </cell>
          <cell r="H210">
            <v>0.97567623263375503</v>
          </cell>
          <cell r="I210">
            <v>0.63166617716911</v>
          </cell>
          <cell r="J210">
            <v>0.659974974160489</v>
          </cell>
          <cell r="K210">
            <v>0.80419817295995299</v>
          </cell>
          <cell r="L210">
            <v>0.772102163263647</v>
          </cell>
          <cell r="M210">
            <v>10</v>
          </cell>
          <cell r="N210" t="str">
            <v>NFE2L2; ESR1; NR1I2; AHR; NR0B1; AR; ATAD5; NR3C1; HPGD; SENP8</v>
          </cell>
        </row>
        <row r="211">
          <cell r="B211" t="str">
            <v>emetine</v>
          </cell>
          <cell r="C211">
            <v>0.93949632573183695</v>
          </cell>
          <cell r="D211">
            <v>1</v>
          </cell>
          <cell r="E211">
            <v>0.58615465669280598</v>
          </cell>
          <cell r="F211">
            <v>0.13235967821608199</v>
          </cell>
          <cell r="G211">
            <v>0.57345562464772903</v>
          </cell>
          <cell r="H211">
            <v>0.87951640669888198</v>
          </cell>
          <cell r="I211">
            <v>0.540677684157989</v>
          </cell>
          <cell r="J211">
            <v>0.66179839108041105</v>
          </cell>
          <cell r="K211">
            <v>0.65698524471006703</v>
          </cell>
          <cell r="L211">
            <v>0.63162641270210296</v>
          </cell>
          <cell r="M211">
            <v>12</v>
          </cell>
          <cell r="N211" t="str">
            <v>TDP1; HIF1A; ESR1; CYP19A1; AR; ATAD5; NR1H4; STK33; VDR; NR3C1; MTOR; ATXN2</v>
          </cell>
        </row>
        <row r="212">
          <cell r="B212" t="str">
            <v>morin</v>
          </cell>
          <cell r="C212">
            <v>8.8343679201519504E-2</v>
          </cell>
          <cell r="D212">
            <v>4.41718396007598E-2</v>
          </cell>
          <cell r="E212">
            <v>6.2116952893770401E-2</v>
          </cell>
          <cell r="F212">
            <v>0.13285919830085899</v>
          </cell>
          <cell r="G212">
            <v>0.84923270658458405</v>
          </cell>
          <cell r="H212">
            <v>4.7448197520610497E-2</v>
          </cell>
          <cell r="I212">
            <v>0.116402346234147</v>
          </cell>
          <cell r="J212">
            <v>0.15529238223442601</v>
          </cell>
          <cell r="K212">
            <v>2.6376810944112199E-2</v>
          </cell>
          <cell r="L212">
            <v>3.7276631226197503E-2</v>
          </cell>
          <cell r="M212">
            <v>25</v>
          </cell>
          <cell r="N212" t="str">
            <v>FEN1; MPHOSPH8; APEX1; KDM4E; HSD17B10; RECQL; EHMT2; ESR1; CYP2C9; CYP1A2; PPARG; CBX1; GAA; BAZ2B; MCL1; USP1; ESR2; MAPT; POLK; EYA2; POLI; POLH; VCP; POLB; NCOA1</v>
          </cell>
        </row>
        <row r="213">
          <cell r="B213" t="str">
            <v>amitriptyline</v>
          </cell>
          <cell r="C213">
            <v>0.67949558027795598</v>
          </cell>
          <cell r="D213">
            <v>0.33974779013897799</v>
          </cell>
          <cell r="E213">
            <v>0.339080092678745</v>
          </cell>
          <cell r="F213">
            <v>0.13325358236485699</v>
          </cell>
          <cell r="G213">
            <v>9.8200943015238906E-2</v>
          </cell>
          <cell r="H213">
            <v>0.52903418444018702</v>
          </cell>
          <cell r="I213">
            <v>0.22672346349981601</v>
          </cell>
          <cell r="J213">
            <v>0.33313395591214301</v>
          </cell>
          <cell r="K213">
            <v>0.12928068127696801</v>
          </cell>
          <cell r="L213">
            <v>0.146274189166439</v>
          </cell>
          <cell r="M213">
            <v>32</v>
          </cell>
          <cell r="N213" t="str">
            <v>SLC6A3; SLC6A2; DRD3; DRD2; DRD1; ADRA2A; CHRM5; CHRM1; CYP2D6; CYP3A4; CYP2C9; CYP1A2; KCNH2; SCN2A; SCN9A; SCN5A; SIGMAR1; HTR2C; HTR2B; SLC6A4; CHRM3; HTR2A; CHRM4; CHRM2; HRH2; ADRA2B; HTR6; HRH1; ADRA2C; ADRA1D; DRD5; SLC22A1</v>
          </cell>
        </row>
        <row r="214">
          <cell r="B214" t="str">
            <v>pararosaniline</v>
          </cell>
          <cell r="C214">
            <v>0.20186164248943</v>
          </cell>
          <cell r="D214">
            <v>0.100930821244715</v>
          </cell>
          <cell r="E214">
            <v>0.16990288396158201</v>
          </cell>
          <cell r="F214">
            <v>0.13334286902438899</v>
          </cell>
          <cell r="G214">
            <v>0.22774844038637301</v>
          </cell>
          <cell r="H214">
            <v>0.39208205507524102</v>
          </cell>
          <cell r="I214">
            <v>0.98547506168768895</v>
          </cell>
          <cell r="J214">
            <v>0.37958073397728798</v>
          </cell>
          <cell r="K214">
            <v>0.25696168335903502</v>
          </cell>
          <cell r="L214">
            <v>0.267400357396118</v>
          </cell>
          <cell r="M214">
            <v>26</v>
          </cell>
          <cell r="N214" t="str">
            <v>ABHD5; PLIN5; NFE2L2; HNF4A; KDM4A; TDP1; HIF1A; CYP2D6; CYP3A4; CYP1A2; APP; IDH1; HTR5A; CCR6; MAPT; NR5A1; NR5A2; ATXN2; SELE; MLLT3; APOBEC3G; NCOA3; SNCA; NR2F2; RACGAP1; PLA2G3</v>
          </cell>
        </row>
        <row r="215">
          <cell r="B215" t="str">
            <v>3-Aminofluoranthene</v>
          </cell>
          <cell r="C215">
            <v>0.83044850397722503</v>
          </cell>
          <cell r="D215">
            <v>0.41522425198861201</v>
          </cell>
          <cell r="E215">
            <v>0.59751525374748904</v>
          </cell>
          <cell r="F215">
            <v>0.133798900252311</v>
          </cell>
          <cell r="G215">
            <v>0.26385554594855198</v>
          </cell>
          <cell r="H215">
            <v>0.42284567079357499</v>
          </cell>
          <cell r="I215">
            <v>0.74829424012908896</v>
          </cell>
          <cell r="J215">
            <v>0.65963886487137902</v>
          </cell>
          <cell r="K215">
            <v>0.43883610390329503</v>
          </cell>
          <cell r="L215">
            <v>0.43284505464475198</v>
          </cell>
          <cell r="M215">
            <v>28</v>
          </cell>
          <cell r="N215" t="str">
            <v>NFE2L2; DRD3; ESR1; CHRM5; CHRM1; AHR; GMNN; PPARG; NR3C1; CHRM4; USP1; TLR9; NOD2; KEAP1; PLK1; TSG101; PRMT1; CRHR2; TNNT2; TNNI3; TNNC1; RIPK2; CRHBP; TAAR1; PARK2; APOBEC3G; RACGAP1; APOBEC3F</v>
          </cell>
        </row>
        <row r="216">
          <cell r="B216" t="str">
            <v>ETHACRYNIC ACID</v>
          </cell>
          <cell r="C216">
            <v>0.61836490241070896</v>
          </cell>
          <cell r="D216">
            <v>0.30918245120535398</v>
          </cell>
          <cell r="E216">
            <v>0.203046087739779</v>
          </cell>
          <cell r="F216">
            <v>0.13535727553448099</v>
          </cell>
          <cell r="G216">
            <v>0.80510821262411902</v>
          </cell>
          <cell r="H216">
            <v>0.18528890100221099</v>
          </cell>
          <cell r="I216">
            <v>0.55266664614343297</v>
          </cell>
          <cell r="J216">
            <v>0.338410146232965</v>
          </cell>
          <cell r="K216">
            <v>0.27321928968041398</v>
          </cell>
          <cell r="L216">
            <v>0.28238802464970197</v>
          </cell>
          <cell r="M216">
            <v>30</v>
          </cell>
          <cell r="N216" t="str">
            <v>ABHD5; PLIN5; PLIN1; ALDH1A1; NFE2L2; HNF4A; TDP1; TP53; EHMT2; ESR1; PPARD; CYP2C9; ABCB1; AR; GMNN; HSPB1; PPARG; VDR; NR3C1; IDH1; IL1B; SLC12A1; RORC; POLI; NLRP1; GSTP1; GSTA1; GALE; POLH; PAX8</v>
          </cell>
        </row>
        <row r="217">
          <cell r="B217" t="str">
            <v>PROPIDIUM</v>
          </cell>
          <cell r="C217">
            <v>0.122058942094777</v>
          </cell>
          <cell r="D217">
            <v>6.1029471047388401E-2</v>
          </cell>
          <cell r="E217">
            <v>6.0431111236305499E-2</v>
          </cell>
          <cell r="F217">
            <v>0.136138710272077</v>
          </cell>
          <cell r="G217">
            <v>0.67904121773702197</v>
          </cell>
          <cell r="H217">
            <v>6.01697696717809E-2</v>
          </cell>
          <cell r="I217">
            <v>0.80196494774457305</v>
          </cell>
          <cell r="J217">
            <v>0.151077778090764</v>
          </cell>
          <cell r="K217">
            <v>8.77782589391045E-2</v>
          </cell>
          <cell r="L217">
            <v>0.104555180247917</v>
          </cell>
          <cell r="M217">
            <v>21</v>
          </cell>
          <cell r="N217" t="str">
            <v>CYP2C19; TDP1; RECQL; EHMT2; CYP2D6; CYP3A4; CYP1A2; VDR; USP1; MAPT; POLK; RGS12; GNAI1; ATXN2; THRB; RUNX1; CBFB; GAPDH; BLM; KMT2A; MEN1</v>
          </cell>
        </row>
        <row r="218">
          <cell r="B218" t="str">
            <v>catechol</v>
          </cell>
          <cell r="C218">
            <v>0.76126580964452195</v>
          </cell>
          <cell r="D218">
            <v>0.38063290482226098</v>
          </cell>
          <cell r="E218">
            <v>7.8346771910550006E-2</v>
          </cell>
          <cell r="F218">
            <v>0.13671519911806901</v>
          </cell>
          <cell r="G218">
            <v>0.48420251855811902</v>
          </cell>
          <cell r="H218">
            <v>0.26442635873470599</v>
          </cell>
          <cell r="I218">
            <v>0.389137750643469</v>
          </cell>
          <cell r="J218">
            <v>0.34178799779517199</v>
          </cell>
          <cell r="K218">
            <v>0.12947802990575699</v>
          </cell>
          <cell r="L218">
            <v>0.14646853328372</v>
          </cell>
          <cell r="M218">
            <v>24</v>
          </cell>
          <cell r="N218" t="str">
            <v>ALDH1A1; NFE2L2; KDM4A; FEN1; MPHOSPH8; HIF1A; APEX1; KDM4E; HSD17B10; RECQL; EHMT2; ESR1; CYP19A1; HSP90AA1; ALOX15; AHR; NR3C1; HPGD; MTOR; POLK; POLI; GLS; POLB; L3MBTL1</v>
          </cell>
        </row>
        <row r="219">
          <cell r="B219" t="str">
            <v>Gefitinib</v>
          </cell>
          <cell r="C219">
            <v>0.58729163252195404</v>
          </cell>
          <cell r="D219">
            <v>0.29364581626097702</v>
          </cell>
          <cell r="E219">
            <v>0.76536389681980499</v>
          </cell>
          <cell r="F219">
            <v>0.137091816160303</v>
          </cell>
          <cell r="G219">
            <v>0.74508970024587295</v>
          </cell>
          <cell r="H219">
            <v>0.21718223073224499</v>
          </cell>
          <cell r="I219">
            <v>0.54626471238494001</v>
          </cell>
          <cell r="J219">
            <v>0.54295557683061202</v>
          </cell>
          <cell r="K219">
            <v>0.49823318921059301</v>
          </cell>
          <cell r="L219">
            <v>0.48651621341017698</v>
          </cell>
          <cell r="M219">
            <v>88</v>
          </cell>
          <cell r="N219" t="str">
            <v>NFE2L2; ESR1; AHR; GMNN; ERBB2; MAPK14; EGFR; MAPT; MAP3K3; RIPK2; LCK; ABL1; KDR; MAPK10; ABCG2; YES1; PIM1; PRKD1; KIT; GAK; IRAK1; MAP3K19; MKNK1; HIPK4; MKNK2; ERBB4; CSNK1E; STK10; IRAK4; SBK1; EPHA6; MAP2K5; CDK7; ERBB3; CHEK2; SLK; LYN; FLT3; RPS6KA4; BLK; EPHB1; CIT; MAPK9; IRAK3; EPHA5; MAPK6; ABL2; EPHA8; AXL; MINK1; MYLK2; FRK; STK17A; SIK2; EPHB4; FGR; PHKG2; DCLK3; MAPK4; EPHB6; CSNK1D; MAP3K2; MET; PHKG1; STK17B; SRC; EPHA1; NLK; HCK; NUAK2; LTK; EPHA3; DAPK3; STK36; PIM3; TXK; TNIK; DMPK; PIP4K2C; MAP4K4; BRSK1; LIMK1; CAMK2G; PRKD2; CAMK2D; PRKD3; FLT4; MAP4K5</v>
          </cell>
        </row>
        <row r="220">
          <cell r="B220" t="str">
            <v>Xanthoangelol</v>
          </cell>
          <cell r="C220">
            <v>0.22354547847436601</v>
          </cell>
          <cell r="D220">
            <v>0.11177273923718301</v>
          </cell>
          <cell r="E220">
            <v>0.52617053473994502</v>
          </cell>
          <cell r="F220">
            <v>0.13770398175956999</v>
          </cell>
          <cell r="G220">
            <v>0.91648396562707102</v>
          </cell>
          <cell r="H220">
            <v>0.26500801037773702</v>
          </cell>
          <cell r="I220">
            <v>0.77902274125522197</v>
          </cell>
          <cell r="J220">
            <v>0.662520025944344</v>
          </cell>
          <cell r="K220">
            <v>0.57242967342203699</v>
          </cell>
          <cell r="L220">
            <v>0.55388150953070803</v>
          </cell>
          <cell r="M220">
            <v>9</v>
          </cell>
          <cell r="N220" t="str">
            <v>TDP1; MC4R; IL1B; MAPT; ATXN2; TNNT2; TNNI3; TNNC1; GPR183</v>
          </cell>
        </row>
        <row r="221">
          <cell r="B221" t="str">
            <v>PHENAZINE</v>
          </cell>
          <cell r="C221">
            <v>0.18102300747766001</v>
          </cell>
          <cell r="D221">
            <v>9.0511503738830004E-2</v>
          </cell>
          <cell r="E221">
            <v>0.76924756729918697</v>
          </cell>
          <cell r="F221">
            <v>0.137778940838163</v>
          </cell>
          <cell r="G221">
            <v>0.243378134892065</v>
          </cell>
          <cell r="H221">
            <v>0.22117874256154199</v>
          </cell>
          <cell r="I221">
            <v>0.80983312773198202</v>
          </cell>
          <cell r="J221">
            <v>0.40563022482010802</v>
          </cell>
          <cell r="K221">
            <v>0.37695432099675102</v>
          </cell>
          <cell r="L221">
            <v>0.376917446725892</v>
          </cell>
          <cell r="M221">
            <v>5</v>
          </cell>
          <cell r="N221" t="str">
            <v>NFE2L2; EHMT2; MCL1; MAP3K3; CACNA1H</v>
          </cell>
        </row>
        <row r="222">
          <cell r="B222" t="str">
            <v>ritonavir</v>
          </cell>
          <cell r="C222">
            <v>0.49786537791867602</v>
          </cell>
          <cell r="D222">
            <v>1</v>
          </cell>
          <cell r="E222">
            <v>0.79602263826804498</v>
          </cell>
          <cell r="F222">
            <v>0.137812018030783</v>
          </cell>
          <cell r="G222">
            <v>0.72057658185127904</v>
          </cell>
          <cell r="H222">
            <v>0.72894267054263295</v>
          </cell>
          <cell r="I222">
            <v>0.97534894365976099</v>
          </cell>
          <cell r="J222">
            <v>0.68906009015391501</v>
          </cell>
          <cell r="K222">
            <v>0.83519823488279699</v>
          </cell>
          <cell r="L222">
            <v>0.80311486361662199</v>
          </cell>
          <cell r="M222">
            <v>24</v>
          </cell>
          <cell r="N222" t="str">
            <v>CYP2C19; TDP1; CYP2D6; CYP3A4; CYP2C9; SLC22A2; SLC47A1; ABCB1; PPARG; VDR; NR3C1; OPRK1; TACR2; SLC22A1; KAT2A; SLC47A2; CACNA1H; TBXAS1; NPSR1; SLCO1B1; SLCO1B3; CYP2B6; AVPR1A; SLCO2B1</v>
          </cell>
        </row>
        <row r="223">
          <cell r="B223" t="str">
            <v>Imipramine hydrochloride</v>
          </cell>
          <cell r="C223">
            <v>0.32007872556413203</v>
          </cell>
          <cell r="D223">
            <v>0.16003936278206601</v>
          </cell>
          <cell r="E223">
            <v>0.53340692380696497</v>
          </cell>
          <cell r="F223">
            <v>0.139295250495308</v>
          </cell>
          <cell r="G223">
            <v>0.104606031900843</v>
          </cell>
          <cell r="H223">
            <v>0.10163651549386001</v>
          </cell>
          <cell r="I223">
            <v>0.45715970566533798</v>
          </cell>
          <cell r="J223">
            <v>0.23215875082551299</v>
          </cell>
          <cell r="K223">
            <v>0.103932782835226</v>
          </cell>
          <cell r="L223">
            <v>0.121016605700373</v>
          </cell>
          <cell r="M223">
            <v>12</v>
          </cell>
          <cell r="N223" t="str">
            <v>SLC6A2; DRD2; DRD1; APEX1; CHRM5; CHRM1; KCNH2; NR1H4; PPARG; SLC6A4; CHRM4; RXRA</v>
          </cell>
        </row>
        <row r="224">
          <cell r="B224" t="str">
            <v>lisuride</v>
          </cell>
          <cell r="C224">
            <v>0.706392462496928</v>
          </cell>
          <cell r="D224">
            <v>0.353196231248464</v>
          </cell>
          <cell r="E224">
            <v>0.65955503770658797</v>
          </cell>
          <cell r="F224">
            <v>0.14122370346288901</v>
          </cell>
          <cell r="G224">
            <v>5.3456768985352003E-2</v>
          </cell>
          <cell r="H224">
            <v>0.36180418506976197</v>
          </cell>
          <cell r="I224">
            <v>0.56609265635839701</v>
          </cell>
          <cell r="J224">
            <v>0.26728384492675999</v>
          </cell>
          <cell r="K224">
            <v>0.18344371643734</v>
          </cell>
          <cell r="L224">
            <v>0.19860240755615499</v>
          </cell>
          <cell r="M224">
            <v>8</v>
          </cell>
          <cell r="N224" t="str">
            <v>ABCB1; HTR2C; HTR2B; HTR2A; HTR6; HTR1A; HTR1B; HTR1D</v>
          </cell>
        </row>
        <row r="225">
          <cell r="B225" t="str">
            <v>Tozasertib</v>
          </cell>
          <cell r="C225">
            <v>0.35531256808499401</v>
          </cell>
          <cell r="D225">
            <v>1</v>
          </cell>
          <cell r="E225">
            <v>0.47954199002724102</v>
          </cell>
          <cell r="F225">
            <v>0.14192991396007801</v>
          </cell>
          <cell r="G225">
            <v>0.87255689979614603</v>
          </cell>
          <cell r="H225">
            <v>0.94832647717523999</v>
          </cell>
          <cell r="I225">
            <v>0.80456905275739998</v>
          </cell>
          <cell r="J225">
            <v>0.70964956980038896</v>
          </cell>
          <cell r="K225">
            <v>0.79919783765774199</v>
          </cell>
          <cell r="L225">
            <v>0.76716240580179995</v>
          </cell>
          <cell r="M225">
            <v>21</v>
          </cell>
          <cell r="N225" t="str">
            <v>MRGPRX1; KCNQ1; KCNH2; GMNN; MAP4K2; MDM4; MDM2; ABL1; YES1; EPAS1; FLT3; ABL2; MAP4K5; AURKB; RET; TNK1; PLK4; AURKA; MYLK; STK11; CSNK2A1</v>
          </cell>
        </row>
        <row r="226">
          <cell r="B226" t="str">
            <v>PENTABROMOPHENOL</v>
          </cell>
          <cell r="C226">
            <v>0.58462387393715798</v>
          </cell>
          <cell r="D226">
            <v>0.29231193696857899</v>
          </cell>
          <cell r="E226">
            <v>0.340219621903743</v>
          </cell>
          <cell r="F226">
            <v>0.14235650027924701</v>
          </cell>
          <cell r="G226">
            <v>0.81709981379265895</v>
          </cell>
          <cell r="H226">
            <v>0.113081587045994</v>
          </cell>
          <cell r="I226">
            <v>0.16438578927203801</v>
          </cell>
          <cell r="J226">
            <v>0.27397631545339701</v>
          </cell>
          <cell r="K226">
            <v>0.154285436623738</v>
          </cell>
          <cell r="L226">
            <v>0.17066331000339499</v>
          </cell>
          <cell r="M226">
            <v>28</v>
          </cell>
          <cell r="N226" t="str">
            <v>DRD3; FEN1; ESR1; AHR; NR1H4; HSPB1; PPARG; NR3C1; HPGD; IDH1; BAZ2B; TSHR; MCL1; KAT2A; HCRTR1; PLA2G7; LYPLA1; PPME1; NLRP3; PLK1; CRHR2; CRHBP; NR2E3; FASN; ATG4B; PLA2G1B; PAFAH1B2; LYPLA2</v>
          </cell>
        </row>
        <row r="227">
          <cell r="B227" t="str">
            <v>Maprotiline hydrochloride</v>
          </cell>
          <cell r="C227">
            <v>0.81184025703715801</v>
          </cell>
          <cell r="D227">
            <v>0.405920128518579</v>
          </cell>
          <cell r="E227">
            <v>0.79044214962703696</v>
          </cell>
          <cell r="F227">
            <v>0.14262130059390901</v>
          </cell>
          <cell r="G227">
            <v>0.51680528025079897</v>
          </cell>
          <cell r="H227">
            <v>0.17608846224873001</v>
          </cell>
          <cell r="I227">
            <v>0.59257787091924297</v>
          </cell>
          <cell r="J227">
            <v>0.44022115562182401</v>
          </cell>
          <cell r="K227">
            <v>0.42263472512053002</v>
          </cell>
          <cell r="L227">
            <v>0.418213566350705</v>
          </cell>
          <cell r="M227">
            <v>24</v>
          </cell>
          <cell r="N227" t="str">
            <v>SLC6A2; DRD3; DRD1; TDP1; EHMT2; CYP19A1; CHRM5; CYP2D6; CYP3A4; KCNH2; ABCB1; AR; NR1H4; NPBWR1; MCHR1; PPARG; IDH1; IL1B; MAP4K2; MDM4; MDM2; TLR3; NLRP1; PAFAH1B3</v>
          </cell>
        </row>
        <row r="228">
          <cell r="B228" t="str">
            <v>CLOMIPHENE CITRATE</v>
          </cell>
          <cell r="C228">
            <v>0.25906495143061298</v>
          </cell>
          <cell r="D228">
            <v>0.12953247571530699</v>
          </cell>
          <cell r="E228">
            <v>0.47081453500484999</v>
          </cell>
          <cell r="F228">
            <v>0.14279727721049801</v>
          </cell>
          <cell r="G228">
            <v>1.8555021712086402E-2</v>
          </cell>
          <cell r="H228">
            <v>0.32558296948480298</v>
          </cell>
          <cell r="I228">
            <v>0.868401964589397</v>
          </cell>
          <cell r="J228">
            <v>9.2775108560432196E-2</v>
          </cell>
          <cell r="K228">
            <v>0.102538436785544</v>
          </cell>
          <cell r="L228">
            <v>0.119608266657085</v>
          </cell>
          <cell r="M228">
            <v>24</v>
          </cell>
          <cell r="N228" t="str">
            <v>ABHD5; PLIN5; PLIN1; HNF4A; KDM4A; DRD3; DRD1; TDP1; EHMT2; ESR1; KCNQ1; ABCB1; GMNN; IDH1; MAP4K2; NLRP3; NPSR1; ATXN2; PPP1CA; BRCA1; INS; BARD1; UBE2N; NCF1</v>
          </cell>
        </row>
        <row r="229">
          <cell r="B229" t="str">
            <v>promazine</v>
          </cell>
          <cell r="C229">
            <v>0.74055458029924404</v>
          </cell>
          <cell r="D229">
            <v>0.37027729014962202</v>
          </cell>
          <cell r="E229">
            <v>0.28923071981433002</v>
          </cell>
          <cell r="F229">
            <v>0.14328868853519999</v>
          </cell>
          <cell r="G229">
            <v>0.18277199574573499</v>
          </cell>
          <cell r="H229">
            <v>0.21200983694512701</v>
          </cell>
          <cell r="I229">
            <v>0.60105381640837097</v>
          </cell>
          <cell r="J229">
            <v>0.35334972824187799</v>
          </cell>
          <cell r="K229">
            <v>0.178242803470196</v>
          </cell>
          <cell r="L229">
            <v>0.19365265330491499</v>
          </cell>
          <cell r="M229">
            <v>27</v>
          </cell>
          <cell r="N229" t="str">
            <v>SLC6A2; DRD3; DRD2; DRD1; TDP1; HIF1A; ADRA2A; CHRM5; CHRM1; CYP2D6; CYP1A2; SIGMAR1; HTR2C; HTR2B; SLC6A4; CHRM3; HTR2A; CHRM4; CHRM2; HRH2; ADRA2B; HTR6; HRH1; ADRA2C; ADRA1D; SLC22A1; MAPT</v>
          </cell>
        </row>
        <row r="230">
          <cell r="B230" t="str">
            <v>Mibefradil</v>
          </cell>
          <cell r="C230">
            <v>0.85901608131716001</v>
          </cell>
          <cell r="D230">
            <v>1</v>
          </cell>
          <cell r="E230">
            <v>0.62503169786002799</v>
          </cell>
          <cell r="F230">
            <v>0.14375570601058599</v>
          </cell>
          <cell r="G230">
            <v>0.511824877932054</v>
          </cell>
          <cell r="H230">
            <v>0.65378179733050701</v>
          </cell>
          <cell r="I230">
            <v>0.70710782064579003</v>
          </cell>
          <cell r="J230">
            <v>0.70710782064579003</v>
          </cell>
          <cell r="K230">
            <v>0.65793489173236297</v>
          </cell>
          <cell r="L230">
            <v>0.63250818522961405</v>
          </cell>
          <cell r="M230">
            <v>8</v>
          </cell>
          <cell r="N230" t="str">
            <v>CYP2D6; CYP3A4; CYP1A2; ATAD5; MTOR; THPO; MAPK1; ATXN2</v>
          </cell>
        </row>
        <row r="231">
          <cell r="B231" t="str">
            <v>Emtricitabine</v>
          </cell>
          <cell r="C231">
            <v>0.53664763084415101</v>
          </cell>
          <cell r="D231">
            <v>0.26832381542207501</v>
          </cell>
          <cell r="E231">
            <v>0.56747153277393003</v>
          </cell>
          <cell r="F231">
            <v>0.144225527511359</v>
          </cell>
          <cell r="G231">
            <v>0.63046000541111602</v>
          </cell>
          <cell r="H231">
            <v>0.52045238635035795</v>
          </cell>
          <cell r="I231">
            <v>0.382062744287328</v>
          </cell>
          <cell r="J231">
            <v>0.63046000541111602</v>
          </cell>
          <cell r="K231">
            <v>0.51708818849023797</v>
          </cell>
          <cell r="L231">
            <v>0.503587236812433</v>
          </cell>
          <cell r="M231">
            <v>5</v>
          </cell>
          <cell r="N231" t="str">
            <v>PLCG1; ABCC1; ABCC3; ABCC2; PLCB3</v>
          </cell>
        </row>
        <row r="232">
          <cell r="B232" t="str">
            <v>emodin</v>
          </cell>
          <cell r="C232">
            <v>0.37374956056480102</v>
          </cell>
          <cell r="D232">
            <v>0.18687478028240101</v>
          </cell>
          <cell r="E232">
            <v>8.6425203728669797E-2</v>
          </cell>
          <cell r="F232">
            <v>0.14431685682905901</v>
          </cell>
          <cell r="G232">
            <v>0.686151238038197</v>
          </cell>
          <cell r="H232">
            <v>0.60616973284273801</v>
          </cell>
          <cell r="I232">
            <v>0.73643229539486599</v>
          </cell>
          <cell r="J232">
            <v>0.36079214207264698</v>
          </cell>
          <cell r="K232">
            <v>0.34711119575183502</v>
          </cell>
          <cell r="L232">
            <v>0.349865760084834</v>
          </cell>
          <cell r="M232">
            <v>35</v>
          </cell>
          <cell r="N232" t="str">
            <v>ALDH1A1; NFE2L2; KDM4A; CYP2C19; FEN1; MPHOSPH8; TDP1; APEX1; EHMT2; ESR1; CYP19A1; CYP2D6; CYP3A4; CYP2C9; CYP1A2; KCNQ1; AHR; AR; NR1H4; PPARG; NR3C1; CBX1; SENP6; SENP7; SENP8; CASP3; THPO; PLA2G7; MAPT; CXCL8; POLB; PIM1; PIM2; PIK3CA; PTP4A3</v>
          </cell>
        </row>
        <row r="233">
          <cell r="B233" t="str">
            <v>ropinirole</v>
          </cell>
          <cell r="C233">
            <v>9.5190117517613707E-2</v>
          </cell>
          <cell r="D233">
            <v>4.7595058758806902E-2</v>
          </cell>
          <cell r="E233">
            <v>6.4879820376967101E-2</v>
          </cell>
          <cell r="F233">
            <v>0.14485024234156901</v>
          </cell>
          <cell r="G233">
            <v>2.3367822771780698E-2</v>
          </cell>
          <cell r="H233">
            <v>0.175077966549851</v>
          </cell>
          <cell r="I233">
            <v>0.33946178474049998</v>
          </cell>
          <cell r="J233">
            <v>0.116839113858903</v>
          </cell>
          <cell r="K233">
            <v>1.2780138828521101E-2</v>
          </cell>
          <cell r="L233">
            <v>2.0130313687707499E-2</v>
          </cell>
          <cell r="M233">
            <v>5</v>
          </cell>
          <cell r="N233" t="str">
            <v>DRD3; DRD2; CYP2D6; KCNH2; HTR1A</v>
          </cell>
        </row>
        <row r="234">
          <cell r="B234" t="str">
            <v>PURPURIN</v>
          </cell>
          <cell r="C234">
            <v>0.169222376772001</v>
          </cell>
          <cell r="D234">
            <v>8.4611188386000499E-2</v>
          </cell>
          <cell r="E234">
            <v>0.13795679769735</v>
          </cell>
          <cell r="F234">
            <v>0.14536908332092399</v>
          </cell>
          <cell r="G234">
            <v>0.63800536347554704</v>
          </cell>
          <cell r="H234">
            <v>0.15434616758974901</v>
          </cell>
          <cell r="I234">
            <v>0.96806273751192895</v>
          </cell>
          <cell r="J234">
            <v>0.25724361264958101</v>
          </cell>
          <cell r="K234">
            <v>0.25179462178526002</v>
          </cell>
          <cell r="L234">
            <v>0.262622940839776</v>
          </cell>
          <cell r="M234">
            <v>37</v>
          </cell>
          <cell r="N234" t="str">
            <v>NFE2L2; KDM4A; DRD3; FEN1; KDM4E; HSD17B10; RECQL; ALOX15; AHR; VDR; HPGD; CBX1; IDH1; KAT2A; USP1; HCRTR1; PLA2G7; MAPT; POLK; PADI4; MAPK1; POLI; PLK1; PRMT1; CRHR2; CRHBP; BRCA1; POLH; CASP6; MMP14; CTDSP1; DNMT1; TRA; PAFAH1B3; DAGLB; PIN1; RNASEH1</v>
          </cell>
        </row>
        <row r="235">
          <cell r="B235" t="str">
            <v>Everolimus</v>
          </cell>
          <cell r="C235">
            <v>0.97047097262642901</v>
          </cell>
          <cell r="D235">
            <v>0.485235486313215</v>
          </cell>
          <cell r="E235">
            <v>0.31559418789979099</v>
          </cell>
          <cell r="F235">
            <v>0.145606757722268</v>
          </cell>
          <cell r="G235">
            <v>0.51414487564761702</v>
          </cell>
          <cell r="H235">
            <v>0.44095813643600901</v>
          </cell>
          <cell r="I235">
            <v>0.67179300742110604</v>
          </cell>
          <cell r="J235">
            <v>0.64268109455952205</v>
          </cell>
          <cell r="K235">
            <v>0.44718541358679598</v>
          </cell>
          <cell r="L235">
            <v>0.44038486614851502</v>
          </cell>
          <cell r="M235">
            <v>6</v>
          </cell>
          <cell r="N235" t="str">
            <v>TDP1; ESR1; CYP19A1; AR; NR3C1; FKBP1A</v>
          </cell>
        </row>
        <row r="236">
          <cell r="B236" t="str">
            <v>acetoside</v>
          </cell>
          <cell r="C236">
            <v>8.7138345557263297E-2</v>
          </cell>
          <cell r="D236">
            <v>4.35691727786316E-2</v>
          </cell>
          <cell r="E236">
            <v>6.8161545235949805E-2</v>
          </cell>
          <cell r="F236">
            <v>0.146250715575412</v>
          </cell>
          <cell r="G236">
            <v>0.49142863642957002</v>
          </cell>
          <cell r="H236">
            <v>0.59837235636707997</v>
          </cell>
          <cell r="I236">
            <v>0.53074620275002304</v>
          </cell>
          <cell r="J236">
            <v>0.34080772617974903</v>
          </cell>
          <cell r="K236">
            <v>0.22752591012395099</v>
          </cell>
          <cell r="L236">
            <v>0.24008170282552899</v>
          </cell>
          <cell r="M236">
            <v>5</v>
          </cell>
          <cell r="N236" t="str">
            <v>MRGPRX1; GFER; BAZ2B; PLA2G7; GSTO1</v>
          </cell>
        </row>
        <row r="237">
          <cell r="B237" t="str">
            <v>lonidamine</v>
          </cell>
          <cell r="C237">
            <v>0.89551391276046899</v>
          </cell>
          <cell r="D237">
            <v>0.44775695638023399</v>
          </cell>
          <cell r="E237">
            <v>0.41930639892063098</v>
          </cell>
          <cell r="F237">
            <v>0.147833153584017</v>
          </cell>
          <cell r="G237">
            <v>0.557157379805857</v>
          </cell>
          <cell r="H237">
            <v>0.30831977365191598</v>
          </cell>
          <cell r="I237">
            <v>0.41564029230851102</v>
          </cell>
          <cell r="J237">
            <v>0.52413299865078899</v>
          </cell>
          <cell r="K237">
            <v>0.370073359872511</v>
          </cell>
          <cell r="L237">
            <v>0.370686866123287</v>
          </cell>
          <cell r="M237">
            <v>6</v>
          </cell>
          <cell r="N237" t="str">
            <v>NFE2L2; EHMT2; ESR1; PPARG; NR3C1; TSHR</v>
          </cell>
        </row>
        <row r="238">
          <cell r="B238" t="str">
            <v>ethinyl estradiol</v>
          </cell>
          <cell r="C238">
            <v>0.74677457091004096</v>
          </cell>
          <cell r="D238">
            <v>0.37338728545501998</v>
          </cell>
          <cell r="E238">
            <v>0.32668982978849997</v>
          </cell>
          <cell r="F238">
            <v>0.14920163233297001</v>
          </cell>
          <cell r="G238">
            <v>0.82748935169961402</v>
          </cell>
          <cell r="H238">
            <v>0.61479394037058199</v>
          </cell>
          <cell r="I238">
            <v>0.327705142799184</v>
          </cell>
          <cell r="J238">
            <v>0.54617523799863998</v>
          </cell>
          <cell r="K238">
            <v>0.47395508576075102</v>
          </cell>
          <cell r="L238">
            <v>0.464565383176197</v>
          </cell>
          <cell r="M238">
            <v>37</v>
          </cell>
          <cell r="N238" t="str">
            <v>SLC6A3; SLC6A2; CYP2C19; TDP1; TP53; ESR1; NR1I2; PPARD; CYP2D6; CYP3A4; CYP2C9; CYP1A2; KCNQ1; SLC22A2; SLC47A1; AR; GMNN; NR1H4; HSPB1; NR3C1; ADORA2A; ADORA3; SLC6A4; OPRK1; OPRM1; IDH1; RORC; ESR2; AOX1; SLC47A2; NLRP3; NR1I3; CXCL8; NLRP1; CASP1; SHBG; UGT1A1</v>
          </cell>
        </row>
        <row r="239">
          <cell r="B239" t="str">
            <v>estrone</v>
          </cell>
          <cell r="C239">
            <v>0.87693877466226</v>
          </cell>
          <cell r="D239">
            <v>0.43846938733113</v>
          </cell>
          <cell r="E239">
            <v>0.341404741021342</v>
          </cell>
          <cell r="F239">
            <v>0.15020988557406401</v>
          </cell>
          <cell r="G239">
            <v>0.39468431243686197</v>
          </cell>
          <cell r="H239">
            <v>0.19740095333836299</v>
          </cell>
          <cell r="I239">
            <v>0.208071346565425</v>
          </cell>
          <cell r="J239">
            <v>0.346785577609041</v>
          </cell>
          <cell r="K239">
            <v>0.164721842158008</v>
          </cell>
          <cell r="L239">
            <v>0.180718423493445</v>
          </cell>
          <cell r="M239">
            <v>10</v>
          </cell>
          <cell r="N239" t="str">
            <v>ESR1; NR1I2; AR; NR3C1; HTR2B; SLC6A4; ESR2; TARDBP; SHBG; HSD17B1</v>
          </cell>
        </row>
        <row r="240">
          <cell r="B240" t="str">
            <v>iopanoic acid</v>
          </cell>
          <cell r="C240">
            <v>0.88369745043883796</v>
          </cell>
          <cell r="D240">
            <v>0.44184872521941898</v>
          </cell>
          <cell r="E240">
            <v>0.45338682978827199</v>
          </cell>
          <cell r="F240">
            <v>0.15037579264093201</v>
          </cell>
          <cell r="G240">
            <v>0.51957404543754004</v>
          </cell>
          <cell r="H240">
            <v>0.52483613621592695</v>
          </cell>
          <cell r="I240">
            <v>0.70306578612804704</v>
          </cell>
          <cell r="J240">
            <v>0.65604517026990905</v>
          </cell>
          <cell r="K240">
            <v>0.56322920914288999</v>
          </cell>
          <cell r="L240">
            <v>0.54549564832753605</v>
          </cell>
          <cell r="M240">
            <v>5</v>
          </cell>
          <cell r="N240" t="str">
            <v>NFE2L2; TDP1; ESR1; PPARG; NR3C1</v>
          </cell>
        </row>
        <row r="241">
          <cell r="B241" t="str">
            <v>4-HYDROXYESTRADIOL</v>
          </cell>
          <cell r="C241">
            <v>4.4203714139549001E-3</v>
          </cell>
          <cell r="D241">
            <v>1</v>
          </cell>
          <cell r="E241">
            <v>0.40296950968058798</v>
          </cell>
          <cell r="F241">
            <v>0.151088824945428</v>
          </cell>
          <cell r="G241">
            <v>0.95893204425963596</v>
          </cell>
          <cell r="H241">
            <v>7.4472442489020296E-2</v>
          </cell>
          <cell r="I241">
            <v>0.98923937018507302</v>
          </cell>
          <cell r="J241">
            <v>0.37236221244510198</v>
          </cell>
          <cell r="K241">
            <v>0.36554164166026698</v>
          </cell>
          <cell r="L241">
            <v>0.36658146722886498</v>
          </cell>
          <cell r="M241">
            <v>20</v>
          </cell>
          <cell r="N241" t="str">
            <v>KDM4A; TDP1; KDM4E; PTGER2; CBX1; GAA; SENP8; BAZ2B; MCL1; MPI; DLD; MAPT; PRMT1; RUNX1; CBFB; VCP; EIF4G1; GAPDH; GSTO1; APOBEC3G</v>
          </cell>
        </row>
        <row r="242">
          <cell r="B242" t="str">
            <v>salmeterol xinafoate</v>
          </cell>
          <cell r="C242">
            <v>0.23714400648355</v>
          </cell>
          <cell r="D242">
            <v>0.118572003241775</v>
          </cell>
          <cell r="E242">
            <v>0.66998689604876804</v>
          </cell>
          <cell r="F242">
            <v>0.15121658610216199</v>
          </cell>
          <cell r="G242">
            <v>0.58461619312148605</v>
          </cell>
          <cell r="H242">
            <v>0.11958689485922</v>
          </cell>
          <cell r="I242">
            <v>0.88861380798983902</v>
          </cell>
          <cell r="J242">
            <v>0.378041465255406</v>
          </cell>
          <cell r="K242">
            <v>0.42861888212841898</v>
          </cell>
          <cell r="L242">
            <v>0.42361820468419997</v>
          </cell>
          <cell r="M242">
            <v>12</v>
          </cell>
          <cell r="N242" t="str">
            <v>TDP1; TP53; HSD17B10; EHMT2; CYP19A1; KCNH2; AHR; ADRB2; PTGER2; THPO; IDH1; GALR3</v>
          </cell>
        </row>
        <row r="243">
          <cell r="B243" t="str">
            <v>CHEBI:71224</v>
          </cell>
          <cell r="C243">
            <v>7.7005383581085607E-2</v>
          </cell>
          <cell r="D243">
            <v>3.8502691790542803E-2</v>
          </cell>
          <cell r="E243">
            <v>0.42801448930109598</v>
          </cell>
          <cell r="F243">
            <v>0.15175049129648099</v>
          </cell>
          <cell r="G243">
            <v>0.79171843776560502</v>
          </cell>
          <cell r="H243">
            <v>0.107953348018066</v>
          </cell>
          <cell r="I243">
            <v>0.92091318695013102</v>
          </cell>
          <cell r="J243">
            <v>0.37937622824120198</v>
          </cell>
          <cell r="K243">
            <v>0.39345007997422199</v>
          </cell>
          <cell r="L243">
            <v>0.39184118378551802</v>
          </cell>
          <cell r="M243">
            <v>7</v>
          </cell>
          <cell r="N243" t="str">
            <v>TDP1; APEX1; KDM4E; RECQL; HPGD; MAPT; POLK</v>
          </cell>
        </row>
        <row r="244">
          <cell r="B244" t="str">
            <v>dicyclomine</v>
          </cell>
          <cell r="C244">
            <v>0.77243432583029403</v>
          </cell>
          <cell r="D244">
            <v>0.38621716291514702</v>
          </cell>
          <cell r="E244">
            <v>0.64171805364275003</v>
          </cell>
          <cell r="F244">
            <v>0.15231545170344199</v>
          </cell>
          <cell r="G244">
            <v>0.116481518938718</v>
          </cell>
          <cell r="H244">
            <v>0.37469724784942499</v>
          </cell>
          <cell r="I244">
            <v>0.66096209392861405</v>
          </cell>
          <cell r="J244">
            <v>0.38078862925860602</v>
          </cell>
          <cell r="K244">
            <v>0.30267693973514698</v>
          </cell>
          <cell r="L244">
            <v>0.30939752861619901</v>
          </cell>
          <cell r="M244">
            <v>19</v>
          </cell>
          <cell r="N244" t="str">
            <v>DRD3; DRD1; EHMT2; CYP19A1; CHRM5; CHRM1; CYP2D6; CYP3A4; CYP1A2; KCNH2; SIGMAR1; HTR2C; HTR2B; CHRM3; HTR2A; CHRM4; CHRM2; HRH2; HTR6</v>
          </cell>
        </row>
        <row r="245">
          <cell r="B245" t="str">
            <v>GW3965</v>
          </cell>
          <cell r="C245">
            <v>0.489770567014578</v>
          </cell>
          <cell r="D245">
            <v>0.244885283507289</v>
          </cell>
          <cell r="E245">
            <v>0.16709568379349399</v>
          </cell>
          <cell r="F245">
            <v>0.15272911005720999</v>
          </cell>
          <cell r="G245">
            <v>0.39218011723926</v>
          </cell>
          <cell r="H245">
            <v>9.3688700237034794E-2</v>
          </cell>
          <cell r="I245">
            <v>0.20360639586273699</v>
          </cell>
          <cell r="J245">
            <v>0.25450799482842201</v>
          </cell>
          <cell r="K245">
            <v>7.1593912136267604E-2</v>
          </cell>
          <cell r="L245">
            <v>8.7692517631651798E-2</v>
          </cell>
          <cell r="M245">
            <v>6</v>
          </cell>
          <cell r="N245" t="str">
            <v>EHMT2; VDR; KAT2A; NR1H2; NR1H3; EZH2</v>
          </cell>
        </row>
        <row r="246">
          <cell r="B246" t="str">
            <v>N-Acetyl-5-hydroxytryptamine</v>
          </cell>
          <cell r="C246">
            <v>0.91705045557714304</v>
          </cell>
          <cell r="D246">
            <v>0.45852522778857102</v>
          </cell>
          <cell r="E246">
            <v>0.32092695422318601</v>
          </cell>
          <cell r="F246">
            <v>0.15393103843578401</v>
          </cell>
          <cell r="G246">
            <v>0.55839107925611198</v>
          </cell>
          <cell r="H246">
            <v>0.39838914846736201</v>
          </cell>
          <cell r="I246">
            <v>0.36814815928961703</v>
          </cell>
          <cell r="J246">
            <v>0.49798643558420203</v>
          </cell>
          <cell r="K246">
            <v>0.35594891457799399</v>
          </cell>
          <cell r="L246">
            <v>0.357885310630495</v>
          </cell>
          <cell r="M246">
            <v>6</v>
          </cell>
          <cell r="N246" t="str">
            <v>TDP1; EHMT2; MRGPRX1; CYP1A2; HPGD; GLS</v>
          </cell>
        </row>
        <row r="247">
          <cell r="B247" t="str">
            <v>citric acid</v>
          </cell>
          <cell r="C247">
            <v>9.3350659670300401E-2</v>
          </cell>
          <cell r="D247">
            <v>1</v>
          </cell>
          <cell r="E247">
            <v>0.28154818624352701</v>
          </cell>
          <cell r="F247">
            <v>0.15407503710656201</v>
          </cell>
          <cell r="G247">
            <v>0.29115114687469601</v>
          </cell>
          <cell r="H247">
            <v>0.85941064204983497</v>
          </cell>
          <cell r="I247">
            <v>0.91855240829276197</v>
          </cell>
          <cell r="J247">
            <v>0.48525191145782698</v>
          </cell>
          <cell r="K247">
            <v>0.51170745907059101</v>
          </cell>
          <cell r="L247">
            <v>0.49871304737333899</v>
          </cell>
          <cell r="M247">
            <v>7</v>
          </cell>
          <cell r="N247" t="str">
            <v>ABHD5; PLIN5; PLIN1; ALDH1A1; NFE2L2; HNF4A; KDM4A</v>
          </cell>
        </row>
        <row r="248">
          <cell r="B248" t="str">
            <v>OLIVETOL</v>
          </cell>
          <cell r="C248">
            <v>0.71350710250191596</v>
          </cell>
          <cell r="D248">
            <v>1</v>
          </cell>
          <cell r="E248">
            <v>0.68287283732632897</v>
          </cell>
          <cell r="F248">
            <v>0.154598812461962</v>
          </cell>
          <cell r="G248">
            <v>0.62015650303514802</v>
          </cell>
          <cell r="H248">
            <v>0.91814131476398497</v>
          </cell>
          <cell r="I248">
            <v>0.59782180478708002</v>
          </cell>
          <cell r="J248">
            <v>0.77299406230980905</v>
          </cell>
          <cell r="K248">
            <v>0.75783555822846005</v>
          </cell>
          <cell r="L248">
            <v>0.72685489244559198</v>
          </cell>
          <cell r="M248">
            <v>7</v>
          </cell>
          <cell r="N248" t="str">
            <v>NFE2L2; ESR1; CYP3A4; AHR; AR; PPARG; NR3C1</v>
          </cell>
        </row>
        <row r="249">
          <cell r="B249" t="str">
            <v>butyl 1,3-benzoxazol-2-ylsulfanylformate</v>
          </cell>
          <cell r="C249">
            <v>3.4598229073323397E-2</v>
          </cell>
          <cell r="D249">
            <v>1.7299114536661699E-2</v>
          </cell>
          <cell r="E249">
            <v>0.30361524512547999</v>
          </cell>
          <cell r="F249">
            <v>0.154752842078864</v>
          </cell>
          <cell r="G249">
            <v>0.99679441571102601</v>
          </cell>
          <cell r="H249">
            <v>2.68358073938577E-2</v>
          </cell>
          <cell r="I249">
            <v>0.59026818356223698</v>
          </cell>
          <cell r="J249">
            <v>0.13417903696928901</v>
          </cell>
          <cell r="K249">
            <v>0.15498741133670699</v>
          </cell>
          <cell r="L249">
            <v>0.171341742225882</v>
          </cell>
          <cell r="M249">
            <v>8</v>
          </cell>
          <cell r="N249" t="str">
            <v>CYP2C19; EHMT2; CYP2C9; GFER; PTGER2; PHOSPHO1; F2; ASAP1</v>
          </cell>
        </row>
        <row r="250">
          <cell r="B250" t="str">
            <v>nu2058</v>
          </cell>
          <cell r="C250">
            <v>0.57054555298062803</v>
          </cell>
          <cell r="D250">
            <v>1</v>
          </cell>
          <cell r="E250">
            <v>0.38537667890286598</v>
          </cell>
          <cell r="F250">
            <v>0.15493276867216699</v>
          </cell>
          <cell r="G250">
            <v>0.59744689345795499</v>
          </cell>
          <cell r="H250">
            <v>0.852273641849705</v>
          </cell>
          <cell r="I250">
            <v>0.82395635938896505</v>
          </cell>
          <cell r="J250">
            <v>0.77466384336083505</v>
          </cell>
          <cell r="K250">
            <v>0.68975232398487396</v>
          </cell>
          <cell r="L250">
            <v>0.66219286618913498</v>
          </cell>
          <cell r="M250">
            <v>5</v>
          </cell>
          <cell r="N250" t="str">
            <v>NFE2L2; AHR; GFER; MAPK3; CLK1</v>
          </cell>
        </row>
        <row r="251">
          <cell r="B251" t="str">
            <v>Avobenzone</v>
          </cell>
          <cell r="C251">
            <v>0.39058404742403402</v>
          </cell>
          <cell r="D251">
            <v>0.19529202371201701</v>
          </cell>
          <cell r="E251">
            <v>0.21844717367080599</v>
          </cell>
          <cell r="F251">
            <v>0.15509248244753501</v>
          </cell>
          <cell r="G251">
            <v>0.65584430592194198</v>
          </cell>
          <cell r="H251">
            <v>0.44488060280070602</v>
          </cell>
          <cell r="I251">
            <v>0.86711107908323204</v>
          </cell>
          <cell r="J251">
            <v>0.54611793417701404</v>
          </cell>
          <cell r="K251">
            <v>0.48368956397185697</v>
          </cell>
          <cell r="L251">
            <v>0.473363453686869</v>
          </cell>
          <cell r="M251">
            <v>5</v>
          </cell>
          <cell r="N251" t="str">
            <v>TDP1; APEX1; RECQL; ESR1; KAT2A</v>
          </cell>
        </row>
        <row r="252">
          <cell r="B252" t="str">
            <v>AT 877</v>
          </cell>
          <cell r="C252">
            <v>0.60484164379216099</v>
          </cell>
          <cell r="D252">
            <v>0.30242082189608099</v>
          </cell>
          <cell r="E252">
            <v>0.22866158959587601</v>
          </cell>
          <cell r="F252">
            <v>0.15510255552046701</v>
          </cell>
          <cell r="G252">
            <v>0.44529279598890298</v>
          </cell>
          <cell r="H252">
            <v>0.93723818808701198</v>
          </cell>
          <cell r="I252">
            <v>0.157422856125536</v>
          </cell>
          <cell r="J252">
            <v>0.38110264932645999</v>
          </cell>
          <cell r="K252">
            <v>0.27686413688703698</v>
          </cell>
          <cell r="L252">
            <v>0.285739637061042</v>
          </cell>
          <cell r="M252">
            <v>7</v>
          </cell>
          <cell r="N252" t="str">
            <v>CYP2D6; CYP3A4; STK33; PRKACB; ROCK2; PRKACA; PRKX</v>
          </cell>
        </row>
        <row r="253">
          <cell r="B253" t="str">
            <v>Triclabendazole</v>
          </cell>
          <cell r="C253">
            <v>0.350470124897032</v>
          </cell>
          <cell r="D253">
            <v>0.175235062448516</v>
          </cell>
          <cell r="E253">
            <v>0.69642520325210999</v>
          </cell>
          <cell r="F253">
            <v>0.15590857034206301</v>
          </cell>
          <cell r="G253">
            <v>1.8388550291384399E-2</v>
          </cell>
          <cell r="H253">
            <v>0.44383315665870499</v>
          </cell>
          <cell r="I253">
            <v>0.26412577556858302</v>
          </cell>
          <cell r="J253">
            <v>9.1942751456921906E-2</v>
          </cell>
          <cell r="K253">
            <v>8.0796527173899305E-2</v>
          </cell>
          <cell r="L253">
            <v>9.7331910508246702E-2</v>
          </cell>
          <cell r="M253">
            <v>15</v>
          </cell>
          <cell r="N253" t="str">
            <v>CYP19A1; HSP90AA1; KCNQ1; AR; GMNN; GLP1R; IDH1; MAPT; NLRP3; NPSR1; KCNK3; HDAC3; ATG4B; ADAM10; PLA2G1B</v>
          </cell>
        </row>
        <row r="254">
          <cell r="B254" t="str">
            <v>Chebulinic acid</v>
          </cell>
          <cell r="C254">
            <v>9.5264503143456594E-2</v>
          </cell>
          <cell r="D254">
            <v>4.7632251571728297E-2</v>
          </cell>
          <cell r="E254">
            <v>1.0168535131131201E-2</v>
          </cell>
          <cell r="F254">
            <v>0.156293541134604</v>
          </cell>
          <cell r="G254">
            <v>0.72475009677747704</v>
          </cell>
          <cell r="H254">
            <v>0.17185585301793899</v>
          </cell>
          <cell r="I254">
            <v>0.56245137008266999</v>
          </cell>
          <cell r="J254">
            <v>5.0842675655655797E-2</v>
          </cell>
          <cell r="K254">
            <v>5.15879990674558E-2</v>
          </cell>
          <cell r="L254">
            <v>6.6157721694513394E-2</v>
          </cell>
          <cell r="M254">
            <v>21</v>
          </cell>
          <cell r="N254" t="str">
            <v>GAA; BAZ2B; MCL1; RGS4; RUNX1; CBFB; USP2; EIF4G1; GALK1; POLB; EIF4H; PABPC1; BLM; APOBEC3G; RGS7; GNAO1; RGS8; KMT2A; RGS16; RGS19; DUSP3</v>
          </cell>
        </row>
        <row r="255">
          <cell r="B255" t="str">
            <v>2-Mercapto-4-phenylthiazole</v>
          </cell>
          <cell r="C255">
            <v>0.56615904582992305</v>
          </cell>
          <cell r="D255">
            <v>0.28307952291496102</v>
          </cell>
          <cell r="E255">
            <v>0.26926983146293698</v>
          </cell>
          <cell r="F255">
            <v>0.15630817251892901</v>
          </cell>
          <cell r="G255">
            <v>0.63016332893124405</v>
          </cell>
          <cell r="H255">
            <v>0.116755103911969</v>
          </cell>
          <cell r="I255">
            <v>0.53156140367297899</v>
          </cell>
          <cell r="J255">
            <v>0.39077043129732197</v>
          </cell>
          <cell r="K255">
            <v>0.233985166348642</v>
          </cell>
          <cell r="L255">
            <v>0.246098793210039</v>
          </cell>
          <cell r="M255">
            <v>12</v>
          </cell>
          <cell r="N255" t="str">
            <v>ALDH1A1; KDM4A; EHMT2; KCNQ1; KCNH2; BAZ2B; HTR5A; SLC12A5; MPI; PLK1; PRMT1; KCNJ1</v>
          </cell>
        </row>
        <row r="256">
          <cell r="B256" t="str">
            <v>methyltestosterone</v>
          </cell>
          <cell r="C256">
            <v>0.70930285660501902</v>
          </cell>
          <cell r="D256">
            <v>0.35465142830250901</v>
          </cell>
          <cell r="E256">
            <v>0.28362368137690103</v>
          </cell>
          <cell r="F256">
            <v>0.15721373616326501</v>
          </cell>
          <cell r="G256">
            <v>0.42089248338589302</v>
          </cell>
          <cell r="H256">
            <v>0.158285321002579</v>
          </cell>
          <cell r="I256">
            <v>8.4721041805071201E-2</v>
          </cell>
          <cell r="J256">
            <v>0.26380886833763201</v>
          </cell>
          <cell r="K256">
            <v>8.43190973542845E-2</v>
          </cell>
          <cell r="L256">
            <v>0.100985381147838</v>
          </cell>
          <cell r="M256">
            <v>6</v>
          </cell>
          <cell r="N256" t="str">
            <v>TP53; ESR1; AR; NR3C1; RORC; SHBG</v>
          </cell>
        </row>
        <row r="257">
          <cell r="B257" t="str">
            <v>adenosine</v>
          </cell>
          <cell r="C257">
            <v>0.483135279386808</v>
          </cell>
          <cell r="D257">
            <v>0.241567639693404</v>
          </cell>
          <cell r="E257">
            <v>0.58354279294864297</v>
          </cell>
          <cell r="F257">
            <v>0.15722026837571501</v>
          </cell>
          <cell r="G257">
            <v>0.48682529625561899</v>
          </cell>
          <cell r="H257">
            <v>0.18638376455745301</v>
          </cell>
          <cell r="I257">
            <v>0.91858170645576898</v>
          </cell>
          <cell r="J257">
            <v>0.46595941139363301</v>
          </cell>
          <cell r="K257">
            <v>0.46296926684129602</v>
          </cell>
          <cell r="L257">
            <v>0.454640232259509</v>
          </cell>
          <cell r="M257">
            <v>8</v>
          </cell>
          <cell r="N257" t="str">
            <v>MRGPRX1; ADORA1; ADORA2A; ADORA3; ADORA2B; SLC5A7; GALR3; ADK</v>
          </cell>
        </row>
        <row r="258">
          <cell r="B258" t="str">
            <v>flurandrenolide</v>
          </cell>
          <cell r="C258">
            <v>0.68760882464138695</v>
          </cell>
          <cell r="D258">
            <v>0.34380441232069298</v>
          </cell>
          <cell r="E258">
            <v>0.58712419222383305</v>
          </cell>
          <cell r="F258">
            <v>0.15763258745641801</v>
          </cell>
          <cell r="G258">
            <v>0.156276503812773</v>
          </cell>
          <cell r="H258">
            <v>0.46292885399880102</v>
          </cell>
          <cell r="I258">
            <v>0.47022400637385797</v>
          </cell>
          <cell r="J258">
            <v>0.39408146864104399</v>
          </cell>
          <cell r="K258">
            <v>0.31833917551061303</v>
          </cell>
          <cell r="L258">
            <v>0.32369394322947798</v>
          </cell>
          <cell r="M258">
            <v>7</v>
          </cell>
          <cell r="N258" t="str">
            <v>AR; NR3C1; CFTR; ABCC1; STAT1; S1PR4; ADRBK1</v>
          </cell>
        </row>
        <row r="259">
          <cell r="B259" t="str">
            <v>pimozide</v>
          </cell>
          <cell r="C259">
            <v>0.63167747434535104</v>
          </cell>
          <cell r="D259">
            <v>0.31583873717267602</v>
          </cell>
          <cell r="E259">
            <v>0.32199512195322</v>
          </cell>
          <cell r="F259">
            <v>0.157995210052881</v>
          </cell>
          <cell r="G259">
            <v>0.225118834049163</v>
          </cell>
          <cell r="H259">
            <v>0.100112337044844</v>
          </cell>
          <cell r="I259">
            <v>0.27535460308847398</v>
          </cell>
          <cell r="J259">
            <v>0.32199512195322</v>
          </cell>
          <cell r="K259">
            <v>9.6209844914661002E-2</v>
          </cell>
          <cell r="L259">
            <v>0.113187644449311</v>
          </cell>
          <cell r="M259">
            <v>47</v>
          </cell>
          <cell r="N259" t="str">
            <v>KDM4A; CYP2C19; DRD4; DRD3; DRD2; DRD1; MPHOSPH8; TDP1; HIF1A; TP53; PPARD; CYP19A1; CHRM1; CYP2D6; CYP3A4; CYP1A2; KCNH2; SLC22A2; ABCB1; AR; ATAD5; STK33; PPARG; ADRB2; HTR2A; OPRD1; MTOR; OPRM1; CBX1; DRD5; HTR1A; THPO; IDH1; IL1B; MAP4K2; MDM4; MDM2; CACNA1H; APAF1; NPSR1; MAPK1; ATXN2; PIP4K2A; RXRA; MMP14; XBP1; NTSR1</v>
          </cell>
        </row>
        <row r="260">
          <cell r="B260" t="str">
            <v>5-Amino-2-methylphenol</v>
          </cell>
          <cell r="C260">
            <v>0.44335540566867998</v>
          </cell>
          <cell r="D260">
            <v>1</v>
          </cell>
          <cell r="E260">
            <v>0.67549409287685802</v>
          </cell>
          <cell r="F260">
            <v>0.158266413360904</v>
          </cell>
          <cell r="G260">
            <v>0.50972198576530603</v>
          </cell>
          <cell r="H260">
            <v>0.58679726645233299</v>
          </cell>
          <cell r="I260">
            <v>0.92603523816004596</v>
          </cell>
          <cell r="J260">
            <v>0.79133206680451995</v>
          </cell>
          <cell r="K260">
            <v>0.72174005516011597</v>
          </cell>
          <cell r="L260">
            <v>0.69235312954664496</v>
          </cell>
          <cell r="M260">
            <v>10</v>
          </cell>
          <cell r="N260" t="str">
            <v>NFE2L2; TDP1; AHR; AR; PPARG; HCRTR1; PRMT1; RAN; SNUPN; KPNB1</v>
          </cell>
        </row>
        <row r="261">
          <cell r="B261" t="str">
            <v>8-Anilino-1-naphthalenesulfonic acid</v>
          </cell>
          <cell r="C261">
            <v>0.805609946601759</v>
          </cell>
          <cell r="D261">
            <v>0.40280497330088</v>
          </cell>
          <cell r="E261">
            <v>0.268065752376624</v>
          </cell>
          <cell r="F261">
            <v>0.158472871933455</v>
          </cell>
          <cell r="G261">
            <v>0.69470952388838103</v>
          </cell>
          <cell r="H261">
            <v>0.375780276617247</v>
          </cell>
          <cell r="I261">
            <v>0.64361736953151505</v>
          </cell>
          <cell r="J261">
            <v>0.62630046102874604</v>
          </cell>
          <cell r="K261">
            <v>0.45066521560978101</v>
          </cell>
          <cell r="L261">
            <v>0.44352739671810698</v>
          </cell>
          <cell r="M261">
            <v>13</v>
          </cell>
          <cell r="N261" t="str">
            <v>KDM4A; GFER; GMNN; PAFAH2; POLI; PLK1; PRMT1; POLH; CASP6; GSTO1; TTR; ERAP1; FGF22</v>
          </cell>
        </row>
        <row r="262">
          <cell r="B262" t="str">
            <v>Osthole</v>
          </cell>
          <cell r="C262">
            <v>0.71885203981711498</v>
          </cell>
          <cell r="D262">
            <v>1</v>
          </cell>
          <cell r="E262">
            <v>0.63289455282753104</v>
          </cell>
          <cell r="F262">
            <v>0.16018842058902899</v>
          </cell>
          <cell r="G262">
            <v>0.78032001090215597</v>
          </cell>
          <cell r="H262">
            <v>0.54401143942067498</v>
          </cell>
          <cell r="I262">
            <v>0.56453450283475404</v>
          </cell>
          <cell r="J262">
            <v>0.78032001090215597</v>
          </cell>
          <cell r="K262">
            <v>0.68384881285051602</v>
          </cell>
          <cell r="L262">
            <v>0.65666315548401499</v>
          </cell>
          <cell r="M262">
            <v>5</v>
          </cell>
          <cell r="N262" t="str">
            <v>CYP3A4; PTGER2; KCNK3; KCNK9; XPO1</v>
          </cell>
        </row>
        <row r="263">
          <cell r="B263" t="str">
            <v>Triflumizole</v>
          </cell>
          <cell r="C263">
            <v>0.58222017462756503</v>
          </cell>
          <cell r="D263">
            <v>0.29111008731378302</v>
          </cell>
          <cell r="E263">
            <v>0.39975837004567699</v>
          </cell>
          <cell r="F263">
            <v>0.16028636873060501</v>
          </cell>
          <cell r="G263">
            <v>0.242000027870311</v>
          </cell>
          <cell r="H263">
            <v>0.653270854029255</v>
          </cell>
          <cell r="I263">
            <v>0.82220048940741997</v>
          </cell>
          <cell r="J263">
            <v>0.60500006967577802</v>
          </cell>
          <cell r="K263">
            <v>0.478437953960964</v>
          </cell>
          <cell r="L263">
            <v>0.46861655776876099</v>
          </cell>
          <cell r="M263">
            <v>6</v>
          </cell>
          <cell r="N263" t="str">
            <v>NFE2L2; NR1I2; CYP19A1; AR; PPARG; VDR</v>
          </cell>
        </row>
        <row r="264">
          <cell r="B264" t="str">
            <v>Tetrac</v>
          </cell>
          <cell r="C264">
            <v>0.88697530496917398</v>
          </cell>
          <cell r="D264">
            <v>0.44348765248458699</v>
          </cell>
          <cell r="E264">
            <v>0.291172395516545</v>
          </cell>
          <cell r="F264">
            <v>0.16211801466085601</v>
          </cell>
          <cell r="G264">
            <v>0.64367132011633799</v>
          </cell>
          <cell r="H264">
            <v>0.77417369914519596</v>
          </cell>
          <cell r="I264">
            <v>0.50418680345248901</v>
          </cell>
          <cell r="J264">
            <v>0.72793098879136198</v>
          </cell>
          <cell r="K264">
            <v>0.54455948196036996</v>
          </cell>
          <cell r="L264">
            <v>0.52851156159274804</v>
          </cell>
          <cell r="M264">
            <v>5</v>
          </cell>
          <cell r="N264" t="str">
            <v>NFE2L2; ESR1; NR1H4; PPARG; NR3C1</v>
          </cell>
        </row>
        <row r="265">
          <cell r="B265" t="str">
            <v>8-HYDROXYQUINOLINE</v>
          </cell>
          <cell r="C265">
            <v>0.62428514966628701</v>
          </cell>
          <cell r="D265">
            <v>0.312142574833144</v>
          </cell>
          <cell r="E265">
            <v>0.35548843548839498</v>
          </cell>
          <cell r="F265">
            <v>0.162445266697271</v>
          </cell>
          <cell r="G265">
            <v>0.56858257122932299</v>
          </cell>
          <cell r="H265">
            <v>9.4981236338916405E-2</v>
          </cell>
          <cell r="I265">
            <v>0.80949325134086103</v>
          </cell>
          <cell r="J265">
            <v>0.40611316674317799</v>
          </cell>
          <cell r="K265">
            <v>0.28751236864001201</v>
          </cell>
          <cell r="L265">
            <v>0.29551483957934499</v>
          </cell>
          <cell r="M265">
            <v>12</v>
          </cell>
          <cell r="N265" t="str">
            <v>NFE2L2; TDP1; CYP19A1; AR; HSPB1; STK33; PPARG; VDR; NR3C1; BAZ2B; KCNK9; SMAD3</v>
          </cell>
        </row>
        <row r="266">
          <cell r="B266" t="str">
            <v>Prochloraz</v>
          </cell>
          <cell r="C266">
            <v>0.78353575345969995</v>
          </cell>
          <cell r="D266">
            <v>1</v>
          </cell>
          <cell r="E266">
            <v>0.54075015443775498</v>
          </cell>
          <cell r="F266">
            <v>0.16336982186260501</v>
          </cell>
          <cell r="G266">
            <v>0.43995469751364502</v>
          </cell>
          <cell r="H266">
            <v>0.68859913788679195</v>
          </cell>
          <cell r="I266">
            <v>0.79006844810468502</v>
          </cell>
          <cell r="J266">
            <v>0.79006844810468502</v>
          </cell>
          <cell r="K266">
            <v>0.65687645013447704</v>
          </cell>
          <cell r="L266">
            <v>0.63152540861071105</v>
          </cell>
          <cell r="M266">
            <v>7</v>
          </cell>
          <cell r="N266" t="str">
            <v>NFE2L2; ESR1; CYP19A1; AHR; AR; PPARG; NR3C1</v>
          </cell>
        </row>
        <row r="267">
          <cell r="B267" t="str">
            <v>harman</v>
          </cell>
          <cell r="C267">
            <v>0.95027569632503694</v>
          </cell>
          <cell r="D267">
            <v>1</v>
          </cell>
          <cell r="E267">
            <v>0.60494248135751305</v>
          </cell>
          <cell r="F267">
            <v>0.16368974424717</v>
          </cell>
          <cell r="G267">
            <v>0.36087986486061702</v>
          </cell>
          <cell r="H267">
            <v>0.842746202274125</v>
          </cell>
          <cell r="I267">
            <v>0.53181256425788004</v>
          </cell>
          <cell r="J267">
            <v>0.75617810169689104</v>
          </cell>
          <cell r="K267">
            <v>0.60264426304649499</v>
          </cell>
          <cell r="L267">
            <v>0.58150890042835401</v>
          </cell>
          <cell r="M267">
            <v>8</v>
          </cell>
          <cell r="N267" t="str">
            <v>TDP1; HSD17B10; CYP2D6; CYP3A4; CYP1A2; ATAD5; KLK7; RAD54L</v>
          </cell>
        </row>
        <row r="268">
          <cell r="B268" t="str">
            <v>DACTINOMYCIN</v>
          </cell>
          <cell r="C268">
            <v>0.884130248558336</v>
          </cell>
          <cell r="D268">
            <v>0.442065124279168</v>
          </cell>
          <cell r="E268">
            <v>0.23719733081453201</v>
          </cell>
          <cell r="F268">
            <v>0.16391782645964001</v>
          </cell>
          <cell r="G268">
            <v>0.67423523503771798</v>
          </cell>
          <cell r="H268">
            <v>0.205238664526739</v>
          </cell>
          <cell r="I268">
            <v>0.266566041958818</v>
          </cell>
          <cell r="J268">
            <v>0.33320755244852202</v>
          </cell>
          <cell r="K268">
            <v>0.21844774522445301</v>
          </cell>
          <cell r="L268">
            <v>0.231601292440514</v>
          </cell>
          <cell r="M268">
            <v>24</v>
          </cell>
          <cell r="N268" t="str">
            <v>TDP1; TP53; APEX1; RECQL; EHMT2; ESR1; PPARD; CYP19A1; CYP2D6; CYP3A4; CYP1A2; ALOX15; AR; NR1H4; PPARG; VDR; NR3C1; HTT; RORC; THRB; RXRA; GAPDH; NRP2; RAD51</v>
          </cell>
        </row>
        <row r="269">
          <cell r="B269" t="str">
            <v>CPD000059133</v>
          </cell>
          <cell r="C269">
            <v>0.16417805024924401</v>
          </cell>
          <cell r="D269">
            <v>8.20890251246221E-2</v>
          </cell>
          <cell r="E269">
            <v>0.114717196450565</v>
          </cell>
          <cell r="F269">
            <v>0.164367890502681</v>
          </cell>
          <cell r="G269">
            <v>0.196061089174806</v>
          </cell>
          <cell r="H269">
            <v>6.4888598158588301E-2</v>
          </cell>
          <cell r="I269">
            <v>0.61480425886506296</v>
          </cell>
          <cell r="J269">
            <v>0.245076361468508</v>
          </cell>
          <cell r="K269">
            <v>6.1281659766541402E-2</v>
          </cell>
          <cell r="L269">
            <v>7.6704248889124596E-2</v>
          </cell>
          <cell r="M269">
            <v>15</v>
          </cell>
          <cell r="N269" t="str">
            <v>DRD3; DRD2; DRD1; KCNQ1; GMNN; CHRM4; IDH1; BAZ2B; MAP4K2; PLA2G7; APAF1; ATXN2; UBE2N; MLLT3; RAD52</v>
          </cell>
        </row>
        <row r="270">
          <cell r="B270" t="str">
            <v>chloroquine</v>
          </cell>
          <cell r="C270">
            <v>0.567264895521986</v>
          </cell>
          <cell r="D270">
            <v>0.283632447760993</v>
          </cell>
          <cell r="E270">
            <v>0.146577460282482</v>
          </cell>
          <cell r="F270">
            <v>0.16449414843009999</v>
          </cell>
          <cell r="G270">
            <v>0.74173491768029598</v>
          </cell>
          <cell r="H270">
            <v>0.129151947805242</v>
          </cell>
          <cell r="I270">
            <v>0.53331175235982198</v>
          </cell>
          <cell r="J270">
            <v>0.27415691405016701</v>
          </cell>
          <cell r="K270">
            <v>0.20223555003715299</v>
          </cell>
          <cell r="L270">
            <v>0.21638127689400599</v>
          </cell>
          <cell r="M270">
            <v>11</v>
          </cell>
          <cell r="N270" t="str">
            <v>CYP2C19; TDP1; EHMT2; CYP2D6; CYP3A4; CYP2C9; CYP1A2; KCNH2; NQO2; TLR9; TLR7</v>
          </cell>
        </row>
        <row r="271">
          <cell r="B271" t="str">
            <v>Altenusin</v>
          </cell>
          <cell r="C271">
            <v>1.7685753252249001E-2</v>
          </cell>
          <cell r="D271">
            <v>8.8428766261244903E-3</v>
          </cell>
          <cell r="E271">
            <v>0.54809206036009395</v>
          </cell>
          <cell r="F271">
            <v>0.16463442426694899</v>
          </cell>
          <cell r="G271">
            <v>0.84734282962768703</v>
          </cell>
          <cell r="H271">
            <v>2.35106981302005E-2</v>
          </cell>
          <cell r="I271">
            <v>0.91672042911952301</v>
          </cell>
          <cell r="J271">
            <v>0.117553490651003</v>
          </cell>
          <cell r="K271">
            <v>0.23411416540593999</v>
          </cell>
          <cell r="L271">
            <v>0.24621882510970899</v>
          </cell>
          <cell r="M271">
            <v>16</v>
          </cell>
          <cell r="N271" t="str">
            <v>KDM4A; DRD1; TDP1; KDM4E; EHMT2; PTGER2; SENP8; BAZ2B; MCL1; MAPT; PRMT1; RUNX1; CBFB; POLH; POLB; GSTO1</v>
          </cell>
        </row>
        <row r="272">
          <cell r="B272" t="str">
            <v>1,4-Dihydroxy-2-naphthoic acid</v>
          </cell>
          <cell r="C272">
            <v>0.32491146201429</v>
          </cell>
          <cell r="D272">
            <v>1</v>
          </cell>
          <cell r="E272">
            <v>0.80182449822313795</v>
          </cell>
          <cell r="F272">
            <v>0.16513528254329701</v>
          </cell>
          <cell r="G272">
            <v>0.39765776914083101</v>
          </cell>
          <cell r="H272">
            <v>0.75490715955941201</v>
          </cell>
          <cell r="I272">
            <v>0.93190665660990701</v>
          </cell>
          <cell r="J272">
            <v>0.82567641271648495</v>
          </cell>
          <cell r="K272">
            <v>0.76337326119205096</v>
          </cell>
          <cell r="L272">
            <v>0.73219924112892998</v>
          </cell>
          <cell r="M272">
            <v>6</v>
          </cell>
          <cell r="N272" t="str">
            <v>NFE2L2; CYP19A1; AHR; AR; VDR; NR3C1</v>
          </cell>
        </row>
        <row r="273">
          <cell r="B273" t="str">
            <v>Molephantinin</v>
          </cell>
          <cell r="C273">
            <v>0.26692131516546602</v>
          </cell>
          <cell r="D273">
            <v>1</v>
          </cell>
          <cell r="E273">
            <v>0.462251392252366</v>
          </cell>
          <cell r="F273">
            <v>0.16682444269074301</v>
          </cell>
          <cell r="G273">
            <v>0.79183796216837998</v>
          </cell>
          <cell r="H273">
            <v>0.66891728794097505</v>
          </cell>
          <cell r="I273">
            <v>0.97694376485983603</v>
          </cell>
          <cell r="J273">
            <v>0.83412221345371296</v>
          </cell>
          <cell r="K273">
            <v>0.77681285126696098</v>
          </cell>
          <cell r="L273">
            <v>0.74523321583846802</v>
          </cell>
          <cell r="M273">
            <v>18</v>
          </cell>
          <cell r="N273" t="str">
            <v>ABHD5; PLIN5; NFE2L2; HNF4A; DRD3; TDP1; HIF1A; IL1B; CFTR; NOD1; MITF; MDM4; MDM2; ATXN2; PAX8; SMAD3; EPAS1; APOBEC3G</v>
          </cell>
        </row>
        <row r="274">
          <cell r="B274" t="str">
            <v>papaverine</v>
          </cell>
          <cell r="C274">
            <v>0.31696509208852203</v>
          </cell>
          <cell r="D274">
            <v>0.15848254604426101</v>
          </cell>
          <cell r="E274">
            <v>2.8880049580708299E-2</v>
          </cell>
          <cell r="F274">
            <v>0.16743489719660701</v>
          </cell>
          <cell r="G274">
            <v>0.85815231933384295</v>
          </cell>
          <cell r="H274">
            <v>0.21581438958586099</v>
          </cell>
          <cell r="I274">
            <v>0.54155681038255699</v>
          </cell>
          <cell r="J274">
            <v>0.144400247903542</v>
          </cell>
          <cell r="K274">
            <v>0.12277154761352101</v>
          </cell>
          <cell r="L274">
            <v>0.139845668041988</v>
          </cell>
          <cell r="M274">
            <v>12</v>
          </cell>
          <cell r="N274" t="str">
            <v>NFE2L2; CYP2C19; TDP1; EHMT2; CYP2D6; CYP3A4; CYP2C9; CYP1A2; CREBBP; PDE4B; CBX1; THPO</v>
          </cell>
        </row>
        <row r="275">
          <cell r="B275" t="str">
            <v>levonordefrin</v>
          </cell>
          <cell r="C275">
            <v>0.117483718807758</v>
          </cell>
          <cell r="D275">
            <v>1</v>
          </cell>
          <cell r="E275">
            <v>0.66087126607845503</v>
          </cell>
          <cell r="F275">
            <v>0.167454143747684</v>
          </cell>
          <cell r="G275">
            <v>0.96901975194552403</v>
          </cell>
          <cell r="H275">
            <v>0.11206632704118399</v>
          </cell>
          <cell r="I275">
            <v>0.63339652142833103</v>
          </cell>
          <cell r="J275">
            <v>0.41863535936920998</v>
          </cell>
          <cell r="K275">
            <v>0.46214851972496102</v>
          </cell>
          <cell r="L275">
            <v>0.453898857118536</v>
          </cell>
          <cell r="M275">
            <v>9</v>
          </cell>
          <cell r="N275" t="str">
            <v>HIF1A; KDM4E; HSD17B10; RECQL; EHMT2; ALOX15; PTGER2; POLK; GAPDH</v>
          </cell>
        </row>
        <row r="276">
          <cell r="B276" t="str">
            <v>desipramine</v>
          </cell>
          <cell r="C276">
            <v>0.21765094544936101</v>
          </cell>
          <cell r="D276">
            <v>0.10882547272468</v>
          </cell>
          <cell r="E276">
            <v>5.3802743482385403E-2</v>
          </cell>
          <cell r="F276">
            <v>0.16758879851261199</v>
          </cell>
          <cell r="G276">
            <v>0.43593995759604798</v>
          </cell>
          <cell r="H276">
            <v>0.62060398653687299</v>
          </cell>
          <cell r="I276">
            <v>0.12708849652357601</v>
          </cell>
          <cell r="J276">
            <v>0.26901371741192698</v>
          </cell>
          <cell r="K276">
            <v>9.52057736792815E-2</v>
          </cell>
          <cell r="L276">
            <v>0.112164503007152</v>
          </cell>
          <cell r="M276">
            <v>6</v>
          </cell>
          <cell r="N276" t="str">
            <v>SLC6A2; CYP2D6; CYP3A4; CYP1A2; THPO; ARSA</v>
          </cell>
        </row>
        <row r="277">
          <cell r="B277" t="str">
            <v>IB-MECA</v>
          </cell>
          <cell r="C277">
            <v>0.458760099436688</v>
          </cell>
          <cell r="D277">
            <v>1</v>
          </cell>
          <cell r="E277">
            <v>0.60733437574285198</v>
          </cell>
          <cell r="F277">
            <v>0.167709998476266</v>
          </cell>
          <cell r="G277">
            <v>0.90323134571573105</v>
          </cell>
          <cell r="H277">
            <v>0.84219434732057796</v>
          </cell>
          <cell r="I277">
            <v>0.70812659631892305</v>
          </cell>
          <cell r="J277">
            <v>0.83854999238133099</v>
          </cell>
          <cell r="K277">
            <v>0.83131498201257303</v>
          </cell>
          <cell r="L277">
            <v>0.79919025644069897</v>
          </cell>
          <cell r="M277">
            <v>5</v>
          </cell>
          <cell r="N277" t="str">
            <v>TDP1; MRGPRX1; GFER; SLC5A7; RXFP1</v>
          </cell>
        </row>
        <row r="278">
          <cell r="B278" t="str">
            <v>CYPROTERONE ACETATE</v>
          </cell>
          <cell r="C278">
            <v>0.45936720662727898</v>
          </cell>
          <cell r="D278">
            <v>0.22968360331363899</v>
          </cell>
          <cell r="E278">
            <v>0.116334629244843</v>
          </cell>
          <cell r="F278">
            <v>0.167877822633131</v>
          </cell>
          <cell r="G278">
            <v>0.26821246387738001</v>
          </cell>
          <cell r="H278">
            <v>0.19846636826608499</v>
          </cell>
          <cell r="I278">
            <v>0.63906318667061701</v>
          </cell>
          <cell r="J278">
            <v>0.33077728044347499</v>
          </cell>
          <cell r="K278">
            <v>0.14601262731859799</v>
          </cell>
          <cell r="L278">
            <v>0.16264365466604</v>
          </cell>
          <cell r="M278">
            <v>9</v>
          </cell>
          <cell r="N278" t="str">
            <v>NFE2L2; DRD3; DRD2; TDP1; ESR1; CYP19A1; AR; NR1H4; NR3C1</v>
          </cell>
        </row>
        <row r="279">
          <cell r="B279" t="str">
            <v>naled</v>
          </cell>
          <cell r="C279">
            <v>0.66042859637908202</v>
          </cell>
          <cell r="D279">
            <v>0.33021429818954101</v>
          </cell>
          <cell r="E279">
            <v>0.29521674780356599</v>
          </cell>
          <cell r="F279">
            <v>0.16827583282804101</v>
          </cell>
          <cell r="G279">
            <v>0.17295412686303599</v>
          </cell>
          <cell r="H279">
            <v>0.82450571609159995</v>
          </cell>
          <cell r="I279">
            <v>0.66546413753437506</v>
          </cell>
          <cell r="J279">
            <v>0.43238531715758899</v>
          </cell>
          <cell r="K279">
            <v>0.38020282804551497</v>
          </cell>
          <cell r="L279">
            <v>0.379857724965388</v>
          </cell>
          <cell r="M279">
            <v>7</v>
          </cell>
          <cell r="N279" t="str">
            <v>NFE2L2; ESR1; CYP19A1; AR; NR1H4; PPARG; VDR</v>
          </cell>
        </row>
        <row r="280">
          <cell r="B280" t="str">
            <v>prostaglandin B1</v>
          </cell>
          <cell r="C280">
            <v>0.30444351321097701</v>
          </cell>
          <cell r="D280">
            <v>0.15222175660548901</v>
          </cell>
          <cell r="E280">
            <v>0.84640359330425796</v>
          </cell>
          <cell r="F280">
            <v>0.16834468618704199</v>
          </cell>
          <cell r="G280">
            <v>0.82145678963153901</v>
          </cell>
          <cell r="H280">
            <v>0.30260327253700903</v>
          </cell>
          <cell r="I280">
            <v>0.49434706128052902</v>
          </cell>
          <cell r="J280">
            <v>0.75650818134252196</v>
          </cell>
          <cell r="K280">
            <v>0.62004094507603902</v>
          </cell>
          <cell r="L280">
            <v>0.59748667105175801</v>
          </cell>
          <cell r="M280">
            <v>6</v>
          </cell>
          <cell r="N280" t="str">
            <v>RECQL; PTGER2; POLK; POLI; POLH; PTBP1</v>
          </cell>
        </row>
        <row r="281">
          <cell r="B281" t="str">
            <v>arachidonic acid</v>
          </cell>
          <cell r="C281">
            <v>2.9519932050341001E-2</v>
          </cell>
          <cell r="D281">
            <v>1.47599660251705E-2</v>
          </cell>
          <cell r="E281">
            <v>4.2841024706879297E-2</v>
          </cell>
          <cell r="F281">
            <v>0.168626019396835</v>
          </cell>
          <cell r="G281">
            <v>0.92788423999271297</v>
          </cell>
          <cell r="H281">
            <v>4.6682420967204603E-2</v>
          </cell>
          <cell r="I281">
            <v>0.95370431425730495</v>
          </cell>
          <cell r="J281">
            <v>0.11670605241801101</v>
          </cell>
          <cell r="K281">
            <v>9.3128654690717697E-2</v>
          </cell>
          <cell r="L281">
            <v>0.11004387677541599</v>
          </cell>
          <cell r="M281">
            <v>16</v>
          </cell>
          <cell r="N281" t="str">
            <v>ALDH1A1; TDP1; KDM4E; HSD17B10; RECQL; EHMT2; ALOX15; GFER; VDR; HPGD; KAT2A; USP1; OXTR; PLA2G7; MAPT; POLK</v>
          </cell>
        </row>
        <row r="282">
          <cell r="B282" t="str">
            <v>2-Ethylhexyl 2-cyano-3,3-diphenylacrylate</v>
          </cell>
          <cell r="C282">
            <v>5.2518817754379298E-2</v>
          </cell>
          <cell r="D282">
            <v>2.62594088771896E-2</v>
          </cell>
          <cell r="E282">
            <v>7.1403492987063194E-2</v>
          </cell>
          <cell r="F282">
            <v>0.16864450208245099</v>
          </cell>
          <cell r="G282">
            <v>0.36924795869733701</v>
          </cell>
          <cell r="H282">
            <v>0.11273779839061</v>
          </cell>
          <cell r="I282">
            <v>0.95475862079343099</v>
          </cell>
          <cell r="J282">
            <v>0.28107417013741898</v>
          </cell>
          <cell r="K282">
            <v>0.121865420633813</v>
          </cell>
          <cell r="L282">
            <v>0.138947835217066</v>
          </cell>
          <cell r="M282">
            <v>9</v>
          </cell>
          <cell r="N282" t="str">
            <v>NFE2L2; DRD3; TDP1; NR1I2; CYP19A1; AR; NR1H4; MAPT; APAF1</v>
          </cell>
        </row>
        <row r="283">
          <cell r="B283" t="str">
            <v>p-benzoquinone</v>
          </cell>
          <cell r="C283">
            <v>0.20625577381307</v>
          </cell>
          <cell r="D283">
            <v>0.103127886906535</v>
          </cell>
          <cell r="E283">
            <v>0.30604240560469298</v>
          </cell>
          <cell r="F283">
            <v>0.16976331875615999</v>
          </cell>
          <cell r="G283">
            <v>1.23294263405581E-2</v>
          </cell>
          <cell r="H283">
            <v>0.36629421386417399</v>
          </cell>
          <cell r="I283">
            <v>0.79690443324759697</v>
          </cell>
          <cell r="J283">
            <v>6.1647131702790701E-2</v>
          </cell>
          <cell r="K283">
            <v>7.07076361169965E-2</v>
          </cell>
          <cell r="L283">
            <v>8.6756361632888496E-2</v>
          </cell>
          <cell r="M283">
            <v>9</v>
          </cell>
          <cell r="N283" t="str">
            <v>NFE2L2; TDP1; APEX1; OPRM1; CCR6; RGS12; GNAI1; APOBEC3G; HKDC1</v>
          </cell>
        </row>
        <row r="284">
          <cell r="B284" t="str">
            <v>Paroxetine hydrochloride</v>
          </cell>
          <cell r="C284">
            <v>0.76799440740888203</v>
          </cell>
          <cell r="D284">
            <v>0.38399720370444101</v>
          </cell>
          <cell r="E284">
            <v>0.652757733272047</v>
          </cell>
          <cell r="F284">
            <v>0.16989197233864001</v>
          </cell>
          <cell r="G284">
            <v>0.57889841493190997</v>
          </cell>
          <cell r="H284">
            <v>0.234284802871989</v>
          </cell>
          <cell r="I284">
            <v>0.82521588245625299</v>
          </cell>
          <cell r="J284">
            <v>0.58571200717997296</v>
          </cell>
          <cell r="K284">
            <v>0.55327513482615598</v>
          </cell>
          <cell r="L284">
            <v>0.53643516945755598</v>
          </cell>
          <cell r="M284">
            <v>21</v>
          </cell>
          <cell r="N284" t="str">
            <v>MPHOSPH8; TDP1; TP53; EHMT2; CHRM5; CYP3A4; KCNH2; GLP1R; ADRB2; SLC6A4; CHRM4; THPO; IDH1; IL1B; OXTR; MDM4; MDM2; ATXN2; BRCA1; BARD1; MLLT3</v>
          </cell>
        </row>
        <row r="285">
          <cell r="B285" t="str">
            <v>aa-861</v>
          </cell>
          <cell r="C285">
            <v>0.78379669943266195</v>
          </cell>
          <cell r="D285">
            <v>0.39189834971633097</v>
          </cell>
          <cell r="E285">
            <v>0.287775906762821</v>
          </cell>
          <cell r="F285">
            <v>0.1703004123745</v>
          </cell>
          <cell r="G285">
            <v>0.64246299856225098</v>
          </cell>
          <cell r="H285">
            <v>0.54575492846617302</v>
          </cell>
          <cell r="I285">
            <v>0.80199742965027998</v>
          </cell>
          <cell r="J285">
            <v>0.71943976690705203</v>
          </cell>
          <cell r="K285">
            <v>0.57344612161319097</v>
          </cell>
          <cell r="L285">
            <v>0.55480866995989397</v>
          </cell>
          <cell r="M285">
            <v>25</v>
          </cell>
          <cell r="N285" t="str">
            <v>ALDH1A1; NFE2L2; KDM4A; CYP2C19; MPHOSPH8; TDP1; EHMT2; ESR1; CYP2D6; CYP3A4; CYP2C9; CYP1A2; AHR; AR; PPARG; VDR; CBX1; BAZ2B; RGS4; MAPT; CACNA1H; ATXN2; KCNK3; GLS; GAPDH</v>
          </cell>
        </row>
        <row r="286">
          <cell r="B286" t="str">
            <v>tomelukast</v>
          </cell>
          <cell r="C286">
            <v>0.74742667456200296</v>
          </cell>
          <cell r="D286">
            <v>1</v>
          </cell>
          <cell r="E286">
            <v>0.99796612014122699</v>
          </cell>
          <cell r="F286">
            <v>0.171385778583897</v>
          </cell>
          <cell r="G286">
            <v>0.75781668767119303</v>
          </cell>
          <cell r="H286">
            <v>0.69929792048237904</v>
          </cell>
          <cell r="I286">
            <v>0.43607769758827802</v>
          </cell>
          <cell r="J286">
            <v>0.85692889291948704</v>
          </cell>
          <cell r="K286">
            <v>0.77510620035615696</v>
          </cell>
          <cell r="L286">
            <v>0.74357288226006901</v>
          </cell>
          <cell r="M286">
            <v>5</v>
          </cell>
          <cell r="N286" t="str">
            <v>TDP1; CYP3A4; PPARG; VDR; NR3C1</v>
          </cell>
        </row>
        <row r="287">
          <cell r="B287" t="str">
            <v>Saquinavir mesylate</v>
          </cell>
          <cell r="C287">
            <v>5.5700133172557002E-2</v>
          </cell>
          <cell r="D287">
            <v>1</v>
          </cell>
          <cell r="E287">
            <v>0.59900439612812095</v>
          </cell>
          <cell r="F287">
            <v>0.171385797772445</v>
          </cell>
          <cell r="G287">
            <v>9.8594936414489701E-2</v>
          </cell>
          <cell r="H287">
            <v>0.30897623110212702</v>
          </cell>
          <cell r="I287">
            <v>0.98594684499996199</v>
          </cell>
          <cell r="J287">
            <v>0.42846449443111301</v>
          </cell>
          <cell r="K287">
            <v>0.31533767095482501</v>
          </cell>
          <cell r="L287">
            <v>0.32095719474102502</v>
          </cell>
          <cell r="M287">
            <v>12</v>
          </cell>
          <cell r="N287" t="str">
            <v>NFE2L2; TDP1; CYP19A1; CYP3A4; KCNH2; AR; NR1H4; PLCG1; CACNA1H; ATXN2; RXRA; ADAM10</v>
          </cell>
        </row>
        <row r="288">
          <cell r="B288" t="str">
            <v>2-Aminophenol</v>
          </cell>
          <cell r="C288">
            <v>0.258466028877192</v>
          </cell>
          <cell r="D288">
            <v>1</v>
          </cell>
          <cell r="E288">
            <v>0.90402801175709202</v>
          </cell>
          <cell r="F288">
            <v>0.172505027540344</v>
          </cell>
          <cell r="G288">
            <v>0.24486177581573301</v>
          </cell>
          <cell r="H288">
            <v>0.84886429185010703</v>
          </cell>
          <cell r="I288">
            <v>0.94118692642257096</v>
          </cell>
          <cell r="J288">
            <v>0.61215443953933202</v>
          </cell>
          <cell r="K288">
            <v>0.72737796561396695</v>
          </cell>
          <cell r="L288">
            <v>0.69770681360985398</v>
          </cell>
          <cell r="M288">
            <v>11</v>
          </cell>
          <cell r="N288" t="str">
            <v>NFE2L2; TDP1; CYP19A1; AHR; AR; SENP8; IDH1; CFTR; HCRTR1; PADI4; CXCL8</v>
          </cell>
        </row>
        <row r="289">
          <cell r="B289" t="str">
            <v>histamine</v>
          </cell>
          <cell r="C289">
            <v>0.77342784958566302</v>
          </cell>
          <cell r="D289">
            <v>0.38671392479283201</v>
          </cell>
          <cell r="E289">
            <v>0.451475578116522</v>
          </cell>
          <cell r="F289">
            <v>0.17296453723236299</v>
          </cell>
          <cell r="G289">
            <v>0.73465052677061404</v>
          </cell>
          <cell r="H289">
            <v>0.141184010521089</v>
          </cell>
          <cell r="I289">
            <v>0.34802503888976899</v>
          </cell>
          <cell r="J289">
            <v>0.43241134308090701</v>
          </cell>
          <cell r="K289">
            <v>0.30263381473100498</v>
          </cell>
          <cell r="L289">
            <v>0.30935810838787198</v>
          </cell>
          <cell r="M289">
            <v>5</v>
          </cell>
          <cell r="N289" t="str">
            <v>EHMT2; USP1; ARNT; TACC3; LMNA</v>
          </cell>
        </row>
        <row r="290">
          <cell r="B290" t="str">
            <v>chlorpyrifos</v>
          </cell>
          <cell r="C290">
            <v>4.3416330131549802E-2</v>
          </cell>
          <cell r="D290">
            <v>1</v>
          </cell>
          <cell r="E290">
            <v>0.99468440562870497</v>
          </cell>
          <cell r="F290">
            <v>0.17297297368044801</v>
          </cell>
          <cell r="G290">
            <v>0.70148617725783002</v>
          </cell>
          <cell r="H290">
            <v>0.80077982078840004</v>
          </cell>
          <cell r="I290">
            <v>0.95082993671174498</v>
          </cell>
          <cell r="J290">
            <v>0.86486486840224097</v>
          </cell>
          <cell r="K290">
            <v>0.90574307170532498</v>
          </cell>
          <cell r="L290">
            <v>0.87711739325857996</v>
          </cell>
          <cell r="M290">
            <v>8</v>
          </cell>
          <cell r="N290" t="str">
            <v>NFE2L2; TDP1; CYP3A4; AHR; VDR; PTGER2; KCNK3; PLK1</v>
          </cell>
        </row>
        <row r="291">
          <cell r="B291" t="str">
            <v>CEFMETAZOLE SODIUM</v>
          </cell>
          <cell r="C291">
            <v>0.72472623510911205</v>
          </cell>
          <cell r="D291">
            <v>0.36236311755455602</v>
          </cell>
          <cell r="E291">
            <v>0.87860835246479196</v>
          </cell>
          <cell r="F291">
            <v>0.17423894697784101</v>
          </cell>
          <cell r="G291">
            <v>0.66423506488141304</v>
          </cell>
          <cell r="H291">
            <v>0.50650830480656295</v>
          </cell>
          <cell r="I291">
            <v>0.30392764237042202</v>
          </cell>
          <cell r="J291">
            <v>0.75981910592605395</v>
          </cell>
          <cell r="K291">
            <v>0.59818682685305902</v>
          </cell>
          <cell r="L291">
            <v>0.57742386215755803</v>
          </cell>
          <cell r="M291">
            <v>6</v>
          </cell>
          <cell r="N291" t="str">
            <v>GLS; UHRF1; POLH; CTDSP1; DNMT1; FGF22</v>
          </cell>
        </row>
        <row r="292">
          <cell r="B292" t="str">
            <v>RIFABUTIN</v>
          </cell>
          <cell r="C292">
            <v>0.14618838252887201</v>
          </cell>
          <cell r="D292">
            <v>7.3094191264436101E-2</v>
          </cell>
          <cell r="E292">
            <v>0.29001610726863603</v>
          </cell>
          <cell r="F292">
            <v>0.175089643561118</v>
          </cell>
          <cell r="G292">
            <v>0.39842849697475402</v>
          </cell>
          <cell r="H292">
            <v>0.289166594774946</v>
          </cell>
          <cell r="I292">
            <v>0.95261089274170696</v>
          </cell>
          <cell r="J292">
            <v>0.48336017878106002</v>
          </cell>
          <cell r="K292">
            <v>0.40784353108904797</v>
          </cell>
          <cell r="L292">
            <v>0.404851385828227</v>
          </cell>
          <cell r="M292">
            <v>6</v>
          </cell>
          <cell r="N292" t="str">
            <v>NFE2L2; TDP1; NR1I2; AR; VDR; MAPT</v>
          </cell>
        </row>
        <row r="293">
          <cell r="B293" t="str">
            <v>cyclothiazide</v>
          </cell>
          <cell r="C293">
            <v>0.68350906484301399</v>
          </cell>
          <cell r="D293">
            <v>0.341754532421507</v>
          </cell>
          <cell r="E293">
            <v>0.32262872001225101</v>
          </cell>
          <cell r="F293">
            <v>0.175196148102188</v>
          </cell>
          <cell r="G293">
            <v>0.31222444584803499</v>
          </cell>
          <cell r="H293">
            <v>0.82341865848112406</v>
          </cell>
          <cell r="I293">
            <v>0.54556074339947302</v>
          </cell>
          <cell r="J293">
            <v>0.53771453335375097</v>
          </cell>
          <cell r="K293">
            <v>0.46947832997970002</v>
          </cell>
          <cell r="L293">
            <v>0.46052042606313798</v>
          </cell>
          <cell r="M293">
            <v>6</v>
          </cell>
          <cell r="N293" t="str">
            <v>RECQL; SLC12A3; GRIA2; GRIA4; GRIA3; GRIA1</v>
          </cell>
        </row>
        <row r="294">
          <cell r="B294" t="str">
            <v>mitoxantrone</v>
          </cell>
          <cell r="C294">
            <v>7.2920617008490105E-2</v>
          </cell>
          <cell r="D294">
            <v>3.6460308504244997E-2</v>
          </cell>
          <cell r="E294">
            <v>0.40657333053720801</v>
          </cell>
          <cell r="F294">
            <v>0.175501351259261</v>
          </cell>
          <cell r="G294">
            <v>0.93442174258466404</v>
          </cell>
          <cell r="H294">
            <v>1.7755681382111001E-2</v>
          </cell>
          <cell r="I294">
            <v>0.56417825682162803</v>
          </cell>
          <cell r="J294">
            <v>8.8778406910554997E-2</v>
          </cell>
          <cell r="K294">
            <v>0.14643399992682599</v>
          </cell>
          <cell r="L294">
            <v>0.163053246688496</v>
          </cell>
          <cell r="M294">
            <v>54</v>
          </cell>
          <cell r="N294" t="str">
            <v>KDM4A; FEN1; MPHOSPH8; TDP1; TP53; APEX1; RECQL; EHMT2; CYP3A4; CYP1A2; MMP2; ATAD5; STK33; CBX1; SENP8; THPO; HTT; TNFRSF10B; MBNL1; NFKB1; IL1B; RGS4; PSMD14; RBBP8; SIX1; MAPT; POLK; MITF; MAPK1; ATXN2; POLI; ARSA; GLS; UHRF1; POLH; SMAD3; SUMO1; BLM; ARNT; TACC3; WHSC1; MLLT3; RAD52; YES1; EPAS1; MBD2; PIM1; ERAP1; NCOA1; WRN; PSIP1; RACGAP1; PLA2G3; COPS5</v>
          </cell>
        </row>
        <row r="295">
          <cell r="B295" t="str">
            <v>Dibenz[a,h]anthracene</v>
          </cell>
          <cell r="C295">
            <v>0.42599019545945899</v>
          </cell>
          <cell r="D295">
            <v>0.21299509772972899</v>
          </cell>
          <cell r="E295">
            <v>0.159195845062993</v>
          </cell>
          <cell r="F295">
            <v>0.176259296127424</v>
          </cell>
          <cell r="G295">
            <v>0.25328387979301498</v>
          </cell>
          <cell r="H295">
            <v>0.737549258726382</v>
          </cell>
          <cell r="I295">
            <v>0.70296076426179899</v>
          </cell>
          <cell r="J295">
            <v>0.42213979965502402</v>
          </cell>
          <cell r="K295">
            <v>0.34161385578770798</v>
          </cell>
          <cell r="L295">
            <v>0.34487314589910001</v>
          </cell>
          <cell r="M295">
            <v>5</v>
          </cell>
          <cell r="N295" t="str">
            <v>NFE2L2; HIF1A; ESR1; AHR; THRB</v>
          </cell>
        </row>
        <row r="296">
          <cell r="B296" t="str">
            <v>AM 404</v>
          </cell>
          <cell r="C296">
            <v>0.39928111150497397</v>
          </cell>
          <cell r="D296">
            <v>0.19964055575248699</v>
          </cell>
          <cell r="E296">
            <v>8.5622934197615602E-2</v>
          </cell>
          <cell r="F296">
            <v>0.17703602146276101</v>
          </cell>
          <cell r="G296">
            <v>0.85168288040668605</v>
          </cell>
          <cell r="H296">
            <v>0.358660089213022</v>
          </cell>
          <cell r="I296">
            <v>0.81196864771676902</v>
          </cell>
          <cell r="J296">
            <v>0.42811467098807798</v>
          </cell>
          <cell r="K296">
            <v>0.34466845651386901</v>
          </cell>
          <cell r="L296">
            <v>0.34764771178871501</v>
          </cell>
          <cell r="M296">
            <v>9</v>
          </cell>
          <cell r="N296" t="str">
            <v>TDP1; CYP3A4; CYP2C9; ALOX15; HPGD; GAA; PLA2G7; MAPT; CACNA1B</v>
          </cell>
        </row>
        <row r="297">
          <cell r="B297" t="str">
            <v>DL-DOPA</v>
          </cell>
          <cell r="C297">
            <v>8.0319191657500302E-2</v>
          </cell>
          <cell r="D297">
            <v>4.01595958287502E-2</v>
          </cell>
          <cell r="E297">
            <v>0.31131443136697001</v>
          </cell>
          <cell r="F297">
            <v>0.177124622933858</v>
          </cell>
          <cell r="G297">
            <v>0.42885663727832801</v>
          </cell>
          <cell r="H297">
            <v>8.6084267865085703E-2</v>
          </cell>
          <cell r="I297">
            <v>0.98268848761567096</v>
          </cell>
          <cell r="J297">
            <v>0.43042133932542898</v>
          </cell>
          <cell r="K297">
            <v>0.25738546348561903</v>
          </cell>
          <cell r="L297">
            <v>0.26779186796303101</v>
          </cell>
          <cell r="M297">
            <v>11</v>
          </cell>
          <cell r="N297" t="str">
            <v>TDP1; APEX1; HSD17B10; RECQL; ALOX15; MAPT; POLK; RUNX1; CBFB; GAPDH; BLM</v>
          </cell>
        </row>
        <row r="298">
          <cell r="B298" t="str">
            <v>SB-216763</v>
          </cell>
          <cell r="C298">
            <v>0.43078269844709799</v>
          </cell>
          <cell r="D298">
            <v>1</v>
          </cell>
          <cell r="E298">
            <v>0.216930812033616</v>
          </cell>
          <cell r="F298">
            <v>0.17715223484412801</v>
          </cell>
          <cell r="G298">
            <v>0.74667403769178897</v>
          </cell>
          <cell r="H298">
            <v>0.70313806937299905</v>
          </cell>
          <cell r="I298">
            <v>0.94968472138807003</v>
          </cell>
          <cell r="J298">
            <v>0.54232703008404104</v>
          </cell>
          <cell r="K298">
            <v>0.63765183202748099</v>
          </cell>
          <cell r="L298">
            <v>0.61372248085378001</v>
          </cell>
          <cell r="M298">
            <v>28</v>
          </cell>
          <cell r="N298" t="str">
            <v>CYP2C19; DRD1; TDP1; APEX1; CYP3A4; CYP2C9; CYP1A2; KCNH2; PTGER2; HTT; USP1; OXTR; HCRTR1; BCL2L1; CRHR2; TNNT2; TNNI3; TNNC1; TRHR; CRHBP; PAX8; APOBEC3G; GSK3A; GSK3B; AVPR1A; GPR183; IDE; APOBEC3F</v>
          </cell>
        </row>
        <row r="299">
          <cell r="B299" t="str">
            <v>TOPOTECAN HYDROCHLORIDE</v>
          </cell>
          <cell r="C299">
            <v>0.63898169466896904</v>
          </cell>
          <cell r="D299">
            <v>0.31949084733448402</v>
          </cell>
          <cell r="E299">
            <v>0.40915023434269798</v>
          </cell>
          <cell r="F299">
            <v>0.17875624459806599</v>
          </cell>
          <cell r="G299">
            <v>0.49768188081516901</v>
          </cell>
          <cell r="H299">
            <v>0.16530099410530699</v>
          </cell>
          <cell r="I299">
            <v>0.88673508229593001</v>
          </cell>
          <cell r="J299">
            <v>0.44689061149516501</v>
          </cell>
          <cell r="K299">
            <v>0.40053719455648201</v>
          </cell>
          <cell r="L299">
            <v>0.39824832378835501</v>
          </cell>
          <cell r="M299">
            <v>44</v>
          </cell>
          <cell r="N299" t="str">
            <v>NFE2L2; TDP1; HIF1A; TP53; ESR1; CYP19A1; KCNQ1; AR; NR1H4; PTGER2; HBB; IDH1; MCL1; IL1B; CFTR; USP1; HCRTR1; TLR9; NOD2; NR5A1; NR5A2; BCL2L1; MITF; MDM4; MDM2; CACNA1H; KEAP1; PLK1; TSG101; PRMT1; CRHR2; TNNT2; TNNI3; TNNC1; RIPK2; CRHBP; BRCA1; PAX8; BARD1; KLK7; NCOA3; KMT2A; IDE; TOP1MT</v>
          </cell>
        </row>
        <row r="300">
          <cell r="B300" t="str">
            <v>amiodarone</v>
          </cell>
          <cell r="C300">
            <v>0.734087965690156</v>
          </cell>
          <cell r="D300">
            <v>1</v>
          </cell>
          <cell r="E300">
            <v>0.84984622315703995</v>
          </cell>
          <cell r="F300">
            <v>0.17965343960466601</v>
          </cell>
          <cell r="G300">
            <v>0.42593939057111702</v>
          </cell>
          <cell r="H300">
            <v>0.40237957997570001</v>
          </cell>
          <cell r="I300">
            <v>0.73466229845308795</v>
          </cell>
          <cell r="J300">
            <v>0.70989898428519405</v>
          </cell>
          <cell r="K300">
            <v>0.63829421203817605</v>
          </cell>
          <cell r="L300">
            <v>0.61431596483775897</v>
          </cell>
          <cell r="M300">
            <v>46</v>
          </cell>
          <cell r="N300" t="str">
            <v>SLC6A3; SLC6A2; CYP2C19; DRD4; DRD3; DRD2; DRD1; ADRA2A; CHRM5; CHRM1; CYP2D6; CYP2C9; CYP1A2; KCNH2; ADRB1; GMNN; ADORA3; EBP; SIGMAR1; HTR2C; FYN; HTR2B; SLC6A4; CHRM3; HTR2A; CHRM4; CHRM2; OPRD1; ERBB2; MC5R; HRH2; CCR2; MC3R; ADRA2B; BDKRB2; MTOR; MC4R; OPRK1; OPRM1; TACR2; HTR6; CCR4; EDNRA; ADRB3; CBX1; SQLE</v>
          </cell>
        </row>
        <row r="301">
          <cell r="B301" t="str">
            <v>Cyclobenzaprine hydrochloride</v>
          </cell>
          <cell r="C301">
            <v>9.2933416043955705E-2</v>
          </cell>
          <cell r="D301">
            <v>4.6466708021977797E-2</v>
          </cell>
          <cell r="E301">
            <v>0.74094345077246404</v>
          </cell>
          <cell r="F301">
            <v>0.18020573137645099</v>
          </cell>
          <cell r="G301">
            <v>5.1329511515291401E-2</v>
          </cell>
          <cell r="H301">
            <v>8.2248400475966599E-2</v>
          </cell>
          <cell r="I301">
            <v>0.56433336858245298</v>
          </cell>
          <cell r="J301">
            <v>0.205621001189916</v>
          </cell>
          <cell r="K301">
            <v>9.6632506367065205E-2</v>
          </cell>
          <cell r="L301">
            <v>0.113617957456945</v>
          </cell>
          <cell r="M301">
            <v>13</v>
          </cell>
          <cell r="N301" t="str">
            <v>DRD3; DRD2; DRD1; TDP1; APEX1; EHMT2; CHRM5; CHRM1; KCNH2; ABCB1; HTR2C; HTR2A; CHRM4</v>
          </cell>
        </row>
        <row r="302">
          <cell r="B302" t="str">
            <v>Alvocidib</v>
          </cell>
          <cell r="C302">
            <v>0.83824608127145495</v>
          </cell>
          <cell r="D302">
            <v>1</v>
          </cell>
          <cell r="E302">
            <v>0.46233926661979202</v>
          </cell>
          <cell r="F302">
            <v>0.18098847651578701</v>
          </cell>
          <cell r="G302">
            <v>0.63519209912106001</v>
          </cell>
          <cell r="H302">
            <v>0.42028598946616802</v>
          </cell>
          <cell r="I302">
            <v>0.87553533573238196</v>
          </cell>
          <cell r="J302">
            <v>0.77056544436632002</v>
          </cell>
          <cell r="K302">
            <v>0.64166128879170203</v>
          </cell>
          <cell r="L302">
            <v>0.61742827209287299</v>
          </cell>
          <cell r="M302">
            <v>5</v>
          </cell>
          <cell r="N302" t="str">
            <v>CDK7; CDK4; CCND1; CDK6; CDK9</v>
          </cell>
        </row>
        <row r="303">
          <cell r="B303" t="str">
            <v>MEGESTROL ACETATE</v>
          </cell>
          <cell r="C303">
            <v>0.33930693771750697</v>
          </cell>
          <cell r="D303">
            <v>1</v>
          </cell>
          <cell r="E303">
            <v>0.77918767038596104</v>
          </cell>
          <cell r="F303">
            <v>0.181958247339187</v>
          </cell>
          <cell r="G303">
            <v>0.57099308009438299</v>
          </cell>
          <cell r="H303">
            <v>0.635077052424176</v>
          </cell>
          <cell r="I303">
            <v>0.90755593086366704</v>
          </cell>
          <cell r="J303">
            <v>0.90755593086366704</v>
          </cell>
          <cell r="K303">
            <v>0.80424800365931104</v>
          </cell>
          <cell r="L303">
            <v>0.77215147112037597</v>
          </cell>
          <cell r="M303">
            <v>7</v>
          </cell>
          <cell r="N303" t="str">
            <v>NFE2L2; TDP1; CYP2C9; AR; NR3C1; NPSR1; PGR</v>
          </cell>
        </row>
        <row r="304">
          <cell r="B304" t="str">
            <v>NSC 663284</v>
          </cell>
          <cell r="C304">
            <v>5.9100204001697201E-2</v>
          </cell>
          <cell r="D304">
            <v>2.9550102000848601E-2</v>
          </cell>
          <cell r="E304">
            <v>0.13608764813143401</v>
          </cell>
          <cell r="F304">
            <v>0.18256912083560201</v>
          </cell>
          <cell r="G304">
            <v>2.0049683410952601E-2</v>
          </cell>
          <cell r="H304">
            <v>0.10652477716301199</v>
          </cell>
          <cell r="I304">
            <v>0.28772005269383</v>
          </cell>
          <cell r="J304">
            <v>0.10024841705476301</v>
          </cell>
          <cell r="K304">
            <v>1.4215636649407001E-2</v>
          </cell>
          <cell r="L304">
            <v>2.2033326212386899E-2</v>
          </cell>
          <cell r="M304">
            <v>7</v>
          </cell>
          <cell r="N304" t="str">
            <v>TP53; CYP3A4; MAPT; CASP1; BLM; WHSC1; YES1</v>
          </cell>
        </row>
        <row r="305">
          <cell r="B305" t="str">
            <v>SCH-202676 hydrobromide</v>
          </cell>
          <cell r="C305">
            <v>0.11936591990864399</v>
          </cell>
          <cell r="D305">
            <v>5.9682959954322198E-2</v>
          </cell>
          <cell r="E305">
            <v>4.3282660277709398E-2</v>
          </cell>
          <cell r="F305">
            <v>0.183117827674664</v>
          </cell>
          <cell r="G305">
            <v>0.41259902482796601</v>
          </cell>
          <cell r="H305">
            <v>3.2996870563853899E-2</v>
          </cell>
          <cell r="I305">
            <v>0.74871056976787298</v>
          </cell>
          <cell r="J305">
            <v>0.108206650694273</v>
          </cell>
          <cell r="K305">
            <v>4.2245541445605599E-2</v>
          </cell>
          <cell r="L305">
            <v>5.5744730110824703E-2</v>
          </cell>
          <cell r="M305">
            <v>20</v>
          </cell>
          <cell r="N305" t="str">
            <v>ALDH1A1; KDM4A; MPHOSPH8; TDP1; KDM4E; EHMT2; MRGPRX1; KCNH2; GMNN; VDR; BAZ2B; KAT2A; MAPT; RGS12; GNAI1; PLK1; HDAC3; APOBEC3G; CTDSP1; G6PD</v>
          </cell>
        </row>
        <row r="306">
          <cell r="B306" t="str">
            <v>Indole-3-carbinol</v>
          </cell>
          <cell r="C306">
            <v>0.74264911687897295</v>
          </cell>
          <cell r="D306">
            <v>0.37132455843948697</v>
          </cell>
          <cell r="E306">
            <v>0.54915917244539902</v>
          </cell>
          <cell r="F306">
            <v>0.18385358872108001</v>
          </cell>
          <cell r="G306">
            <v>0.30637813926014901</v>
          </cell>
          <cell r="H306">
            <v>0.36338422409972698</v>
          </cell>
          <cell r="I306">
            <v>0.77172065648634502</v>
          </cell>
          <cell r="J306">
            <v>0.60564037349954503</v>
          </cell>
          <cell r="K306">
            <v>0.48588490898600101</v>
          </cell>
          <cell r="L306">
            <v>0.47534816741493102</v>
          </cell>
          <cell r="M306">
            <v>7</v>
          </cell>
          <cell r="N306" t="str">
            <v>NFE2L2; TDP1; EHMT2; ESR1; CYP19A1; AHR; PPARG</v>
          </cell>
        </row>
        <row r="307">
          <cell r="B307" t="str">
            <v>oxatomide</v>
          </cell>
          <cell r="C307">
            <v>0.51793023881461198</v>
          </cell>
          <cell r="D307">
            <v>0.25896511940730599</v>
          </cell>
          <cell r="E307">
            <v>0.22778972319405799</v>
          </cell>
          <cell r="F307">
            <v>0.18385589762420801</v>
          </cell>
          <cell r="G307">
            <v>0.29930248499616302</v>
          </cell>
          <cell r="H307">
            <v>0.12453661496587</v>
          </cell>
          <cell r="I307">
            <v>0.40052760732626103</v>
          </cell>
          <cell r="J307">
            <v>0.37412810624520398</v>
          </cell>
          <cell r="K307">
            <v>0.14126318778695701</v>
          </cell>
          <cell r="L307">
            <v>0.15801836134687799</v>
          </cell>
          <cell r="M307">
            <v>11</v>
          </cell>
          <cell r="N307" t="str">
            <v>DRD2; DRD1; TDP1; HIF1A; CYP2D6; CYP3A4; CYP1A2; KCNH2; AR; NR3C1; CACNA1H</v>
          </cell>
        </row>
        <row r="308">
          <cell r="B308" t="str">
            <v>pyrithione</v>
          </cell>
          <cell r="C308">
            <v>0.289784567895853</v>
          </cell>
          <cell r="D308">
            <v>0.144892283947927</v>
          </cell>
          <cell r="E308">
            <v>0.61364609182952601</v>
          </cell>
          <cell r="F308">
            <v>0.18436062714168699</v>
          </cell>
          <cell r="G308">
            <v>0.95164118934238495</v>
          </cell>
          <cell r="H308">
            <v>8.2178079608300203E-2</v>
          </cell>
          <cell r="I308">
            <v>0.63459526569790103</v>
          </cell>
          <cell r="J308">
            <v>0.41089039804150101</v>
          </cell>
          <cell r="K308">
            <v>0.40909186260117802</v>
          </cell>
          <cell r="L308">
            <v>0.40597935960728698</v>
          </cell>
          <cell r="M308">
            <v>32</v>
          </cell>
          <cell r="N308" t="str">
            <v>KDM4A; DRD3; TDP1; EHMT2; HSP90AA1; GFER; GMNN; VDR; GLP1R; CHRM4; OPRD1; OPRM1; IDH1; MCL1; IL1B; KAT2A; HCRTR1; CCR6; CXCR6; APLNR; NR5A1; NR5A2; MITF; ATXN2; PRMT1; NR2E3; PAX8; SMAD3; PRNP; ARNT; TACC3; NR2F2</v>
          </cell>
        </row>
        <row r="309">
          <cell r="B309" t="str">
            <v>Lapatinib</v>
          </cell>
          <cell r="C309">
            <v>0.605201721519254</v>
          </cell>
          <cell r="D309">
            <v>0.302600860759627</v>
          </cell>
          <cell r="E309">
            <v>0.54805244354176097</v>
          </cell>
          <cell r="F309">
            <v>0.18460867876626499</v>
          </cell>
          <cell r="G309">
            <v>0.241190878289921</v>
          </cell>
          <cell r="H309">
            <v>0.84316825455016597</v>
          </cell>
          <cell r="I309">
            <v>0.69081473298171803</v>
          </cell>
          <cell r="J309">
            <v>0.60297719572480302</v>
          </cell>
          <cell r="K309">
            <v>0.57943191103714697</v>
          </cell>
          <cell r="L309">
            <v>0.56027163807013902</v>
          </cell>
          <cell r="M309">
            <v>18</v>
          </cell>
          <cell r="N309" t="str">
            <v>NFE2L2; CYP3A4; HSPB1; ERBB2; EGFR; RIPK2; YES1; ERBB4; STK10; MAP2K5; ERBB3; SLK; PIK3C2B; PI4KB; MAP2K7; PIK3C2G; AURKB; RET</v>
          </cell>
        </row>
        <row r="310">
          <cell r="B310" t="str">
            <v>indocyanine green</v>
          </cell>
          <cell r="C310">
            <v>0.29576525525309499</v>
          </cell>
          <cell r="D310">
            <v>0.147882627626548</v>
          </cell>
          <cell r="E310">
            <v>0.219128411525184</v>
          </cell>
          <cell r="F310">
            <v>0.18503793797762699</v>
          </cell>
          <cell r="G310">
            <v>0.96244565766248302</v>
          </cell>
          <cell r="H310">
            <v>0.29688034543513803</v>
          </cell>
          <cell r="I310">
            <v>0.598453109446204</v>
          </cell>
          <cell r="J310">
            <v>0.49480057572523001</v>
          </cell>
          <cell r="K310">
            <v>0.44552545420415701</v>
          </cell>
          <cell r="L310">
            <v>0.438885826835822</v>
          </cell>
          <cell r="M310">
            <v>30</v>
          </cell>
          <cell r="N310" t="str">
            <v>ABHD5; PLIN5; KDM4A; FEN1; ADRB2; PAFAH2; MCL1; IL1B; PLA2G7; POLK; BCL2L1; PPP1CA; POLI; CRHR2; TNNT2; TNNI3; TNNC1; CRHBP; PIP4K2A; NR2E3; POLH; SUMO1; ATG4B; PLA2G1B; GSTO1; ARNT; TACC3; DNMT1; WRN; IDE</v>
          </cell>
        </row>
        <row r="311">
          <cell r="B311" t="str">
            <v>Calcimycin</v>
          </cell>
          <cell r="C311">
            <v>0.66820239254644098</v>
          </cell>
          <cell r="D311">
            <v>1</v>
          </cell>
          <cell r="E311">
            <v>0.62590248434281204</v>
          </cell>
          <cell r="F311">
            <v>0.18533534845205901</v>
          </cell>
          <cell r="G311">
            <v>0.62152106968194498</v>
          </cell>
          <cell r="H311">
            <v>0.31461741313192598</v>
          </cell>
          <cell r="I311">
            <v>0.871244657505997</v>
          </cell>
          <cell r="J311">
            <v>0.78237810542851505</v>
          </cell>
          <cell r="K311">
            <v>0.64368804830905701</v>
          </cell>
          <cell r="L311">
            <v>0.61930292584886804</v>
          </cell>
          <cell r="M311">
            <v>52</v>
          </cell>
          <cell r="N311" t="str">
            <v>NFE2L2; DRD2; DRD1; TDP1; EHMT2; CHRM1; MRGPRX1; HSP90AA1; KCNQ1; KCNH2; GMNN; ATAD5; STK33; VDR; PTGER2; MTOR; CBX1; IDH1; TNFRSF10B; TSHR; SLC12A5; RGS4; OXTR; HCRTR1; PLA2G7; CCR6; CXCR6; APLNR; NOD1; MITF; MDM4; MDM2; CACNA1H; PADI4; NPSR1; MAPK1; ATXN2; PPP1CA; PRMT1; CRHR2; TRHR; CRHBP; GLS; TAAR1; PAX8; SMAD3; GSTO1; EPAS1; XBP1; AVPR1A; GNA15; TDP2</v>
          </cell>
        </row>
        <row r="312">
          <cell r="B312" t="str">
            <v>oxyphenbutazone</v>
          </cell>
          <cell r="C312">
            <v>0.84780170850057401</v>
          </cell>
          <cell r="D312">
            <v>1</v>
          </cell>
          <cell r="E312">
            <v>0.56292565535989303</v>
          </cell>
          <cell r="F312">
            <v>0.18634213306501099</v>
          </cell>
          <cell r="G312">
            <v>0.54684765288183201</v>
          </cell>
          <cell r="H312">
            <v>0.52840514264553495</v>
          </cell>
          <cell r="I312">
            <v>0.85807156770085402</v>
          </cell>
          <cell r="J312">
            <v>0.70365706919986704</v>
          </cell>
          <cell r="K312">
            <v>0.69698200750411599</v>
          </cell>
          <cell r="L312">
            <v>0.66897950264933004</v>
          </cell>
          <cell r="M312">
            <v>31</v>
          </cell>
          <cell r="N312" t="str">
            <v>ABHD5; PLIN5; NFE2L2; HNF4A; KDM4A; DRD3; TDP1; EHMT2; CYP3A4; AR; VDR; ADRB2; HTT; TNFRSF10B; IL1B; CFTR; TLR9; CCR6; NOD2; CXCR6; MAPT; MITF; MDM4; MDM2; ATXN2; KCNK3; PLK1; RIPK2; SMAD3; SELE; EPAS1</v>
          </cell>
        </row>
        <row r="313">
          <cell r="B313" t="str">
            <v>DAZOMET</v>
          </cell>
          <cell r="C313">
            <v>0.117545180104751</v>
          </cell>
          <cell r="D313">
            <v>5.8772590052375701E-2</v>
          </cell>
          <cell r="E313">
            <v>0.55098006138450595</v>
          </cell>
          <cell r="F313">
            <v>0.186543747142628</v>
          </cell>
          <cell r="G313">
            <v>0.77483154479673</v>
          </cell>
          <cell r="H313">
            <v>0.14073566514444899</v>
          </cell>
          <cell r="I313">
            <v>0.82358800620395201</v>
          </cell>
          <cell r="J313">
            <v>0.46635936785657001</v>
          </cell>
          <cell r="K313">
            <v>0.49734635941488903</v>
          </cell>
          <cell r="L313">
            <v>0.48571386645694298</v>
          </cell>
          <cell r="M313">
            <v>11</v>
          </cell>
          <cell r="N313" t="str">
            <v>NFE2L2; DRD2; TDP1; CYP19A1; KCNQ1; AR; HSPB1; VDR; NR3C1; IL1B; INS</v>
          </cell>
        </row>
        <row r="314">
          <cell r="B314" t="str">
            <v>1,10-phenanthroline</v>
          </cell>
          <cell r="C314">
            <v>0.73253280819264299</v>
          </cell>
          <cell r="D314">
            <v>0.366266404096321</v>
          </cell>
          <cell r="E314">
            <v>0.23419053056780001</v>
          </cell>
          <cell r="F314">
            <v>0.18776297867262301</v>
          </cell>
          <cell r="G314">
            <v>0.83921386847985202</v>
          </cell>
          <cell r="H314">
            <v>0.38697254119149999</v>
          </cell>
          <cell r="I314">
            <v>0.71550575163335295</v>
          </cell>
          <cell r="J314">
            <v>0.58547632641950098</v>
          </cell>
          <cell r="K314">
            <v>0.51630294814987998</v>
          </cell>
          <cell r="L314">
            <v>0.50287577998272504</v>
          </cell>
          <cell r="M314">
            <v>46</v>
          </cell>
          <cell r="N314" t="str">
            <v>NFE2L2; KDM4A; DRD3; TDP1; TP53; KDM4E; EHMT2; ESR1; PPARD; CYP19A1; CYP1A2; HSP90AA1; KCNH2; AHR; AR; ATAD5; NR1H4; HSPB1; PPARG; VDR; NR3C1; MTOR; HTT; IDH1; BAZ2B; RBBP8; SIX1; MAPT; NR5A1; NR5A2; MITF; MDM4; MDM2; ATXN2; TNNT2; TNNI3; TNNC1; RUNX1; CBFB; NLRP1; PAX8; CASP1; SLC5A7; PRNP; ARNT; TACC3</v>
          </cell>
        </row>
        <row r="315">
          <cell r="B315" t="str">
            <v>CEPHALOTHIN SODIUM</v>
          </cell>
          <cell r="C315">
            <v>0.54674140133195503</v>
          </cell>
          <cell r="D315">
            <v>0.27337070066597802</v>
          </cell>
          <cell r="E315">
            <v>0.49342844499910299</v>
          </cell>
          <cell r="F315">
            <v>0.18808265492891699</v>
          </cell>
          <cell r="G315">
            <v>0.60046300917874995</v>
          </cell>
          <cell r="H315">
            <v>9.0032025593007395E-2</v>
          </cell>
          <cell r="I315">
            <v>0.17020164407758001</v>
          </cell>
          <cell r="J315">
            <v>0.31347109154819502</v>
          </cell>
          <cell r="K315">
            <v>0.16708494107063099</v>
          </cell>
          <cell r="L315">
            <v>0.18298622579432899</v>
          </cell>
          <cell r="M315">
            <v>6</v>
          </cell>
          <cell r="N315" t="str">
            <v>TDP1; EHMT2; BAZ2B; NLRP1; POLB; PTPN7</v>
          </cell>
        </row>
        <row r="316">
          <cell r="B316" t="str">
            <v>Picoxystrobin</v>
          </cell>
          <cell r="C316">
            <v>0.72014195702533601</v>
          </cell>
          <cell r="D316">
            <v>0.36007097851266801</v>
          </cell>
          <cell r="E316">
            <v>0.179126888976855</v>
          </cell>
          <cell r="F316">
            <v>0.18813984798255401</v>
          </cell>
          <cell r="G316">
            <v>0.24301019006941299</v>
          </cell>
          <cell r="H316">
            <v>0.68380107443869098</v>
          </cell>
          <cell r="I316">
            <v>0.67691952223616902</v>
          </cell>
          <cell r="J316">
            <v>0.40501698344902198</v>
          </cell>
          <cell r="K316">
            <v>0.34592522823017402</v>
          </cell>
          <cell r="L316">
            <v>0.34878896337412801</v>
          </cell>
          <cell r="M316">
            <v>5</v>
          </cell>
          <cell r="N316" t="str">
            <v>NFE2L2; ESR1; CYP19A1; NR1H4; PPARG</v>
          </cell>
        </row>
        <row r="317">
          <cell r="B317" t="str">
            <v>Apomorphine hydrochloride</v>
          </cell>
          <cell r="C317">
            <v>4.7823437021283999E-2</v>
          </cell>
          <cell r="D317">
            <v>2.3911718510641999E-2</v>
          </cell>
          <cell r="E317">
            <v>0.19948345233186501</v>
          </cell>
          <cell r="F317">
            <v>0.18817084886140401</v>
          </cell>
          <cell r="G317">
            <v>0.800628899498111</v>
          </cell>
          <cell r="H317">
            <v>8.9587146545821394E-2</v>
          </cell>
          <cell r="I317">
            <v>0.59998068789360604</v>
          </cell>
          <cell r="J317">
            <v>0.33247242055310799</v>
          </cell>
          <cell r="K317">
            <v>0.23181325622884599</v>
          </cell>
          <cell r="L317">
            <v>0.24407706637274601</v>
          </cell>
          <cell r="M317">
            <v>6</v>
          </cell>
          <cell r="N317" t="str">
            <v>MPHOSPH8; EHMT2; PTGER2; HPGD; MAPT; POLI</v>
          </cell>
        </row>
        <row r="318">
          <cell r="B318" t="str">
            <v>Perospirone hydrochloride</v>
          </cell>
          <cell r="C318">
            <v>0.184890303010708</v>
          </cell>
          <cell r="D318">
            <v>1</v>
          </cell>
          <cell r="E318">
            <v>0.40974424626598199</v>
          </cell>
          <cell r="F318">
            <v>0.18838043635152199</v>
          </cell>
          <cell r="G318">
            <v>0.37741780967652799</v>
          </cell>
          <cell r="H318">
            <v>0.29152900135538901</v>
          </cell>
          <cell r="I318">
            <v>0.97917137584901803</v>
          </cell>
          <cell r="J318">
            <v>0.51218030783247703</v>
          </cell>
          <cell r="K318">
            <v>0.47815700637636499</v>
          </cell>
          <cell r="L318">
            <v>0.46836264285626</v>
          </cell>
          <cell r="M318">
            <v>7</v>
          </cell>
          <cell r="N318" t="str">
            <v>NFE2L2; DRD3; TDP1; CYP19A1; AHR; IDH1; IL1B</v>
          </cell>
        </row>
        <row r="319">
          <cell r="B319" t="str">
            <v>1,3,5-Tris(4-hydroxyphenyl)-4-propyl-1H-pyrazole</v>
          </cell>
          <cell r="C319">
            <v>0.55177057768182602</v>
          </cell>
          <cell r="D319">
            <v>1</v>
          </cell>
          <cell r="E319">
            <v>0.50901006196510901</v>
          </cell>
          <cell r="F319">
            <v>0.18863115855106199</v>
          </cell>
          <cell r="G319">
            <v>0.89712433002723901</v>
          </cell>
          <cell r="H319">
            <v>0.86699173854359002</v>
          </cell>
          <cell r="I319">
            <v>0.58941543015133602</v>
          </cell>
          <cell r="J319">
            <v>0.89712433002723901</v>
          </cell>
          <cell r="K319">
            <v>0.79416133049214699</v>
          </cell>
          <cell r="L319">
            <v>0.762202763862459</v>
          </cell>
          <cell r="M319">
            <v>18</v>
          </cell>
          <cell r="N319" t="str">
            <v>CYP2C19; HIF1A; HSD17B10; ESR1; CYP2D6; CYP3A4; CYP2C9; CYP1A2; KCNQ1; PPARG; PTGER2; NR3C1; SLC12A5; PLA2G7; ATXN2; KCNK3; PARK2; KCNE1</v>
          </cell>
        </row>
        <row r="320">
          <cell r="B320" t="str">
            <v>Diflorasone diacetate</v>
          </cell>
          <cell r="C320">
            <v>0.56278637216417404</v>
          </cell>
          <cell r="D320">
            <v>1</v>
          </cell>
          <cell r="E320">
            <v>0.82814604944999104</v>
          </cell>
          <cell r="F320">
            <v>0.189693927489576</v>
          </cell>
          <cell r="G320">
            <v>0.658442366384978</v>
          </cell>
          <cell r="H320">
            <v>0.486605509490879</v>
          </cell>
          <cell r="I320">
            <v>0.88260736592487399</v>
          </cell>
          <cell r="J320">
            <v>0.88260736592487399</v>
          </cell>
          <cell r="K320">
            <v>0.79576396325390297</v>
          </cell>
          <cell r="L320">
            <v>0.76377924717427703</v>
          </cell>
          <cell r="M320">
            <v>6</v>
          </cell>
          <cell r="N320" t="str">
            <v>NFE2L2; KCNQ1; AR; NR3C1; CHRM4; CFTR</v>
          </cell>
        </row>
        <row r="321">
          <cell r="B321" t="str">
            <v>chlordane</v>
          </cell>
          <cell r="C321">
            <v>0.20862035168024301</v>
          </cell>
          <cell r="D321">
            <v>1</v>
          </cell>
          <cell r="E321">
            <v>0.47942946067251202</v>
          </cell>
          <cell r="F321">
            <v>0.19043232040827199</v>
          </cell>
          <cell r="G321">
            <v>9.76957882673401E-2</v>
          </cell>
          <cell r="H321">
            <v>0.95099895583999905</v>
          </cell>
          <cell r="I321">
            <v>0.86580775880165495</v>
          </cell>
          <cell r="J321">
            <v>0.47608080102067901</v>
          </cell>
          <cell r="K321">
            <v>0.455737998288542</v>
          </cell>
          <cell r="L321">
            <v>0.44810875401314099</v>
          </cell>
          <cell r="M321">
            <v>8</v>
          </cell>
          <cell r="N321" t="str">
            <v>NFE2L2; ESR1; NR1I2; CYP19A1; CYP3A4; AR; TSHR; CXCL8</v>
          </cell>
        </row>
        <row r="322">
          <cell r="B322" t="str">
            <v>TRIAMCINOLONE ACETONIDE</v>
          </cell>
          <cell r="C322">
            <v>0.53577443436151995</v>
          </cell>
          <cell r="D322">
            <v>1</v>
          </cell>
          <cell r="E322">
            <v>0.79708593164781005</v>
          </cell>
          <cell r="F322">
            <v>0.19051015455898901</v>
          </cell>
          <cell r="G322">
            <v>0.54849973858568402</v>
          </cell>
          <cell r="H322">
            <v>0.327591143484189</v>
          </cell>
          <cell r="I322">
            <v>0.82312272053774904</v>
          </cell>
          <cell r="J322">
            <v>0.81897785871047302</v>
          </cell>
          <cell r="K322">
            <v>0.66861124082233603</v>
          </cell>
          <cell r="L322">
            <v>0.64243755205675601</v>
          </cell>
          <cell r="M322">
            <v>8</v>
          </cell>
          <cell r="N322" t="str">
            <v>NFE2L2; ESR1; AR; HSPB1; NR3C1; CHRM4; CFTR; ABCC1</v>
          </cell>
        </row>
        <row r="323">
          <cell r="B323" t="str">
            <v>Sulfuretin</v>
          </cell>
          <cell r="C323">
            <v>0.418209104745838</v>
          </cell>
          <cell r="D323">
            <v>0.209104552372919</v>
          </cell>
          <cell r="E323">
            <v>0.29460760276479497</v>
          </cell>
          <cell r="F323">
            <v>0.19207249161944301</v>
          </cell>
          <cell r="G323">
            <v>0.17559559273768199</v>
          </cell>
          <cell r="H323">
            <v>5.8208884553105501E-2</v>
          </cell>
          <cell r="I323">
            <v>0.35347509694468099</v>
          </cell>
          <cell r="J323">
            <v>0.291044422765528</v>
          </cell>
          <cell r="K323">
            <v>7.4575581727365198E-2</v>
          </cell>
          <cell r="L323">
            <v>9.0831552783690303E-2</v>
          </cell>
          <cell r="M323">
            <v>24</v>
          </cell>
          <cell r="N323" t="str">
            <v>DRD1; APEX1; KDM4E; GFER; ATAD5; STK33; GAA; BAZ2B; MCL1; PSMD14; MAPT; POLK; ALPI; POLI; RUNX1; CBFB; GLS; ALPL; POLH; KLK7; GSK3A; IDE; RACGAP1; ALPPL2</v>
          </cell>
        </row>
        <row r="324">
          <cell r="B324" t="str">
            <v>benzthiazide</v>
          </cell>
          <cell r="C324">
            <v>0.66568752205516502</v>
          </cell>
          <cell r="D324">
            <v>0.33284376102758301</v>
          </cell>
          <cell r="E324">
            <v>0.53257357570173502</v>
          </cell>
          <cell r="F324">
            <v>0.19249866914798</v>
          </cell>
          <cell r="G324">
            <v>2.2427946334119299E-2</v>
          </cell>
          <cell r="H324">
            <v>0.56546358738747204</v>
          </cell>
          <cell r="I324">
            <v>0.60221037859376503</v>
          </cell>
          <cell r="J324">
            <v>0.112139731670597</v>
          </cell>
          <cell r="K324">
            <v>0.15953670197178199</v>
          </cell>
          <cell r="L324">
            <v>0.17573098313010299</v>
          </cell>
          <cell r="M324">
            <v>5</v>
          </cell>
          <cell r="N324" t="str">
            <v>CYP3A4; ABCB1; SLC12A3; BAZ2B; PAFAH2</v>
          </cell>
        </row>
        <row r="325">
          <cell r="B325" t="str">
            <v>DMAT</v>
          </cell>
          <cell r="C325">
            <v>0.57538153478429099</v>
          </cell>
          <cell r="D325">
            <v>1</v>
          </cell>
          <cell r="E325">
            <v>0.57034583184630006</v>
          </cell>
          <cell r="F325">
            <v>0.19295304812477199</v>
          </cell>
          <cell r="G325">
            <v>0.526841930917058</v>
          </cell>
          <cell r="H325">
            <v>0.72287759608501601</v>
          </cell>
          <cell r="I325">
            <v>0.71444090809267402</v>
          </cell>
          <cell r="J325">
            <v>0.72287759608501601</v>
          </cell>
          <cell r="K325">
            <v>0.72384931682654396</v>
          </cell>
          <cell r="L325">
            <v>0.69435463279603205</v>
          </cell>
          <cell r="M325">
            <v>8</v>
          </cell>
          <cell r="N325" t="str">
            <v>NFE2L2; CYP3A4; ATAD5; THPO; NFKB1; CSNK2A1; CSNK2A2; CSNK2B</v>
          </cell>
        </row>
        <row r="326">
          <cell r="B326" t="str">
            <v>Quetiapine fumarate</v>
          </cell>
          <cell r="C326">
            <v>0.89407749381464896</v>
          </cell>
          <cell r="D326">
            <v>0.44703874690732398</v>
          </cell>
          <cell r="E326">
            <v>0.49029955357860999</v>
          </cell>
          <cell r="F326">
            <v>0.193077823478982</v>
          </cell>
          <cell r="G326">
            <v>0.26636096205821802</v>
          </cell>
          <cell r="H326">
            <v>0.33984775261151401</v>
          </cell>
          <cell r="I326">
            <v>0.50392258709750004</v>
          </cell>
          <cell r="J326">
            <v>0.50392258709750004</v>
          </cell>
          <cell r="K326">
            <v>0.36616885828010998</v>
          </cell>
          <cell r="L326">
            <v>0.36714977946501998</v>
          </cell>
          <cell r="M326">
            <v>6</v>
          </cell>
          <cell r="N326" t="str">
            <v>ABHD5; PLIN5; DRD3; DRD1; ESR1; CHRM4</v>
          </cell>
        </row>
        <row r="327">
          <cell r="B327" t="str">
            <v>Azinphos-methyl</v>
          </cell>
          <cell r="C327">
            <v>5.9449986603086202E-2</v>
          </cell>
          <cell r="D327">
            <v>1</v>
          </cell>
          <cell r="E327">
            <v>0.32602693130503901</v>
          </cell>
          <cell r="F327">
            <v>0.19447965540659301</v>
          </cell>
          <cell r="G327">
            <v>0.73751541375892105</v>
          </cell>
          <cell r="H327">
            <v>0.15459935346406101</v>
          </cell>
          <cell r="I327">
            <v>0.97796947777544796</v>
          </cell>
          <cell r="J327">
            <v>0.486199138516483</v>
          </cell>
          <cell r="K327">
            <v>0.44897940906415901</v>
          </cell>
          <cell r="L327">
            <v>0.44200496959477298</v>
          </cell>
          <cell r="M327">
            <v>19</v>
          </cell>
          <cell r="N327" t="str">
            <v>ALDH1A1; NFE2L2; TDP1; HSD17B10; ESR1; PPARD; CYP19A1; CYP3A4; ALOX15; PPARG; VDR; HPGD; IL1B; KAT2A; MAPT; MAPK1; PLK1; PRMT1; WRN</v>
          </cell>
        </row>
        <row r="328">
          <cell r="B328" t="str">
            <v>pirarubicin</v>
          </cell>
          <cell r="C328">
            <v>0.22466394743356299</v>
          </cell>
          <cell r="D328">
            <v>0.112331973716781</v>
          </cell>
          <cell r="E328">
            <v>0.142108197537857</v>
          </cell>
          <cell r="F328">
            <v>0.19459684431251101</v>
          </cell>
          <cell r="G328">
            <v>0.918012789257447</v>
          </cell>
          <cell r="H328">
            <v>8.3195068085972296E-2</v>
          </cell>
          <cell r="I328">
            <v>7.6404952173494106E-2</v>
          </cell>
          <cell r="J328">
            <v>0.207987670214931</v>
          </cell>
          <cell r="K328">
            <v>6.4714307035731403E-2</v>
          </cell>
          <cell r="L328">
            <v>8.0386058966248994E-2</v>
          </cell>
          <cell r="M328">
            <v>12</v>
          </cell>
          <cell r="N328" t="str">
            <v>FEN1; TDP1; ESR1; PPARD; AR; NR1H4; NR3C1; HTT; USP1; POLK; GLS; KMT2A</v>
          </cell>
        </row>
        <row r="329">
          <cell r="B329" t="str">
            <v>ketanserin</v>
          </cell>
          <cell r="C329">
            <v>0.20372208743242901</v>
          </cell>
          <cell r="D329">
            <v>0.101861043716215</v>
          </cell>
          <cell r="E329">
            <v>0.101822945220005</v>
          </cell>
          <cell r="F329">
            <v>0.19529222869688601</v>
          </cell>
          <cell r="G329">
            <v>0.80306008370701998</v>
          </cell>
          <cell r="H329">
            <v>5.56377791190606E-2</v>
          </cell>
          <cell r="I329">
            <v>0.53218942342707298</v>
          </cell>
          <cell r="J329">
            <v>0.25455736305001198</v>
          </cell>
          <cell r="K329">
            <v>0.121043195946529</v>
          </cell>
          <cell r="L329">
            <v>0.138132497869391</v>
          </cell>
          <cell r="M329">
            <v>14</v>
          </cell>
          <cell r="N329" t="str">
            <v>CYP2C19; DRD1; EHMT2; CYP2C9; HPGD; HTR2C; HTR2B; HTR2A; HTR1A; HTR7; HTR5A; MAPT; HTR1B; HTR1D</v>
          </cell>
        </row>
        <row r="330">
          <cell r="B330" t="str">
            <v>MONTELUKAST SODIUM</v>
          </cell>
          <cell r="C330">
            <v>0.92616189624521195</v>
          </cell>
          <cell r="D330">
            <v>0.46308094812260597</v>
          </cell>
          <cell r="E330">
            <v>0.43175393914789401</v>
          </cell>
          <cell r="F330">
            <v>0.195317136299033</v>
          </cell>
          <cell r="G330">
            <v>0.556297728252375</v>
          </cell>
          <cell r="H330">
            <v>0.28609381812110102</v>
          </cell>
          <cell r="I330">
            <v>0.321052969544323</v>
          </cell>
          <cell r="J330">
            <v>0.53508828257387198</v>
          </cell>
          <cell r="K330">
            <v>0.36582535476906902</v>
          </cell>
          <cell r="L330">
            <v>0.36683853981588999</v>
          </cell>
          <cell r="M330">
            <v>10</v>
          </cell>
          <cell r="N330" t="str">
            <v>KDM4A; AHR; ATAD5; POLK; CYSLTR1; PPP1CA; POLI; POLH; ATG4B; PLA2G1B</v>
          </cell>
        </row>
        <row r="331">
          <cell r="B331" t="str">
            <v>Stattic</v>
          </cell>
          <cell r="C331">
            <v>0.56464959413577798</v>
          </cell>
          <cell r="D331">
            <v>1</v>
          </cell>
          <cell r="E331">
            <v>0.84476503403264802</v>
          </cell>
          <cell r="F331">
            <v>0.19581191794372399</v>
          </cell>
          <cell r="G331">
            <v>0.41236664375586601</v>
          </cell>
          <cell r="H331">
            <v>0.81127392917290897</v>
          </cell>
          <cell r="I331">
            <v>0.92442461732932202</v>
          </cell>
          <cell r="J331">
            <v>0.92442461732932202</v>
          </cell>
          <cell r="K331">
            <v>0.81980061394241199</v>
          </cell>
          <cell r="L331">
            <v>0.78762295575098895</v>
          </cell>
          <cell r="M331">
            <v>5</v>
          </cell>
          <cell r="N331" t="str">
            <v>VDR; MTOR; RGS4; STAT3; ATXN2</v>
          </cell>
        </row>
        <row r="332">
          <cell r="B332" t="str">
            <v>Amantadine hydrochloride</v>
          </cell>
          <cell r="C332">
            <v>0.21748058288299599</v>
          </cell>
          <cell r="D332">
            <v>0.10874029144149799</v>
          </cell>
          <cell r="E332">
            <v>6.5211706881121198E-2</v>
          </cell>
          <cell r="F332">
            <v>0.19699683856047001</v>
          </cell>
          <cell r="G332">
            <v>0.94644270752599202</v>
          </cell>
          <cell r="H332">
            <v>0.241232520468596</v>
          </cell>
          <cell r="I332">
            <v>7.7069153598866402E-2</v>
          </cell>
          <cell r="J332">
            <v>0.19267288399716601</v>
          </cell>
          <cell r="K332">
            <v>7.9152357949502997E-2</v>
          </cell>
          <cell r="L332">
            <v>9.5620052086059795E-2</v>
          </cell>
          <cell r="M332">
            <v>8</v>
          </cell>
          <cell r="N332" t="str">
            <v>EHMT2; GRIN1; GRIN2A; GRIN2B; GRIN3B; GRIN3A; GRIN2D; GRIN2C</v>
          </cell>
        </row>
        <row r="333">
          <cell r="B333" t="str">
            <v>Acitretin</v>
          </cell>
          <cell r="C333">
            <v>6.2146303643228996E-3</v>
          </cell>
          <cell r="D333">
            <v>3.1073151821614498E-3</v>
          </cell>
          <cell r="E333">
            <v>3.2999906285596098E-3</v>
          </cell>
          <cell r="F333">
            <v>0.19831678133772099</v>
          </cell>
          <cell r="G333">
            <v>4.4422548054128499E-2</v>
          </cell>
          <cell r="H333">
            <v>1.11000681202723E-2</v>
          </cell>
          <cell r="I333">
            <v>0.45089627590131998</v>
          </cell>
          <cell r="J333">
            <v>1.6499953142798101E-2</v>
          </cell>
          <cell r="K333">
            <v>4.8750104671114899E-4</v>
          </cell>
          <cell r="L333">
            <v>1.2848064901583901E-3</v>
          </cell>
          <cell r="M333">
            <v>14</v>
          </cell>
          <cell r="N333" t="str">
            <v>KDM4A; TP53; ESR1; CYP19A1; GMNN; VDR; KAT2A; USP1; PLA2G7; MAPT; RAPGEF4; PLK1; RARA; RXRG</v>
          </cell>
        </row>
        <row r="334">
          <cell r="B334" t="str">
            <v>JNJ-1661010</v>
          </cell>
          <cell r="C334">
            <v>0.65422410094933603</v>
          </cell>
          <cell r="D334">
            <v>0.32711205047466801</v>
          </cell>
          <cell r="E334">
            <v>0.26819442769900897</v>
          </cell>
          <cell r="F334">
            <v>0.198435742023505</v>
          </cell>
          <cell r="G334">
            <v>0.12164214319505</v>
          </cell>
          <cell r="H334">
            <v>0.77068987979853598</v>
          </cell>
          <cell r="I334">
            <v>0.68392138133096103</v>
          </cell>
          <cell r="J334">
            <v>0.44699071283168201</v>
          </cell>
          <cell r="K334">
            <v>0.33010971405485001</v>
          </cell>
          <cell r="L334">
            <v>0.33441366830140001</v>
          </cell>
          <cell r="M334">
            <v>6</v>
          </cell>
          <cell r="N334" t="str">
            <v>NFE2L2; DRD3; TDP1; CHRM1; ATAD5; UBE2N</v>
          </cell>
        </row>
        <row r="335">
          <cell r="B335" t="str">
            <v>kaempferol</v>
          </cell>
          <cell r="C335">
            <v>0.91837482687713301</v>
          </cell>
          <cell r="D335">
            <v>1</v>
          </cell>
          <cell r="E335">
            <v>0.31807317030093502</v>
          </cell>
          <cell r="F335">
            <v>0.198844273875522</v>
          </cell>
          <cell r="G335">
            <v>0.74394121163943305</v>
          </cell>
          <cell r="H335">
            <v>0.63857233263100499</v>
          </cell>
          <cell r="I335">
            <v>0.57862863501871997</v>
          </cell>
          <cell r="J335">
            <v>0.74394121163943305</v>
          </cell>
          <cell r="K335">
            <v>0.61865651533913302</v>
          </cell>
          <cell r="L335">
            <v>0.59621304865093405</v>
          </cell>
          <cell r="M335">
            <v>27</v>
          </cell>
          <cell r="N335" t="str">
            <v>NFE2L2; HIF1A; HSD17B10; ESR1; NR1I2; CYP19A1; CHRM1; CYP2D6; CYP3A4; CYP2C9; CYP1A2; AHR; AR; PPARG; NR3C1; HPGD; MAPT; POLI; POLH; ADAM10; ADAM17; CTDSP1; GSK3B; PAFAH1B3; RACGAP1; STK16; PIM2</v>
          </cell>
        </row>
        <row r="336">
          <cell r="B336" t="str">
            <v>p-MPPI</v>
          </cell>
          <cell r="C336">
            <v>0.40860497135538099</v>
          </cell>
          <cell r="D336">
            <v>0.20430248567768999</v>
          </cell>
          <cell r="E336">
            <v>3.4116003880038902E-2</v>
          </cell>
          <cell r="F336">
            <v>0.20039503456218399</v>
          </cell>
          <cell r="G336">
            <v>0.26661562035411202</v>
          </cell>
          <cell r="H336">
            <v>0.29557534370855099</v>
          </cell>
          <cell r="I336">
            <v>0.77204535593353296</v>
          </cell>
          <cell r="J336">
            <v>0.17058001940019399</v>
          </cell>
          <cell r="K336">
            <v>0.112624668188019</v>
          </cell>
          <cell r="L336">
            <v>0.12974809362303399</v>
          </cell>
          <cell r="M336">
            <v>5</v>
          </cell>
          <cell r="N336" t="str">
            <v>NFE2L2; DRD1; EHMT2; CYP2D6; HTR1A</v>
          </cell>
        </row>
        <row r="337">
          <cell r="B337" t="str">
            <v>Desloratadine</v>
          </cell>
          <cell r="C337">
            <v>0.77685617831303699</v>
          </cell>
          <cell r="D337">
            <v>0.388428089156518</v>
          </cell>
          <cell r="E337">
            <v>0.84542843012753399</v>
          </cell>
          <cell r="F337">
            <v>0.20084553653964299</v>
          </cell>
          <cell r="G337">
            <v>0.52592510250374302</v>
          </cell>
          <cell r="H337">
            <v>0.403313088543721</v>
          </cell>
          <cell r="I337">
            <v>0.25103213084339299</v>
          </cell>
          <cell r="J337">
            <v>0.62758032710848299</v>
          </cell>
          <cell r="K337">
            <v>0.49351010937119799</v>
          </cell>
          <cell r="L337">
            <v>0.48224359402530198</v>
          </cell>
          <cell r="M337">
            <v>25</v>
          </cell>
          <cell r="N337" t="str">
            <v>SLC6A3; SLC6A2; DRD3; DRD2; TDP1; PPARD; CHRM5; CHRM1; AR; NR1H4; HTR2C; HTR2B; SLC6A4; CHRM3; HTR2A; CHRM4; CHRM2; HRH2; ADRA2B; HTR6; HRH1; RGS4; MAP4K2; MDM4; MDM2</v>
          </cell>
        </row>
        <row r="338">
          <cell r="B338" t="str">
            <v>physostigmine</v>
          </cell>
          <cell r="C338">
            <v>0.70525075353936195</v>
          </cell>
          <cell r="D338">
            <v>0.35262537676968098</v>
          </cell>
          <cell r="E338">
            <v>2.6222543871816498E-2</v>
          </cell>
          <cell r="F338">
            <v>0.200849839545651</v>
          </cell>
          <cell r="G338">
            <v>0.34009276504637398</v>
          </cell>
          <cell r="H338">
            <v>0.35683504728774401</v>
          </cell>
          <cell r="I338">
            <v>0.49653740932512602</v>
          </cell>
          <cell r="J338">
            <v>0.131112719359083</v>
          </cell>
          <cell r="K338">
            <v>9.6501549998662506E-2</v>
          </cell>
          <cell r="L338">
            <v>0.113484654025739</v>
          </cell>
          <cell r="M338">
            <v>5</v>
          </cell>
          <cell r="N338" t="str">
            <v>ALDH1A1; NFE2L2; EHMT2; ESR1; GLS</v>
          </cell>
        </row>
        <row r="339">
          <cell r="B339" t="str">
            <v>disulfiram</v>
          </cell>
          <cell r="C339">
            <v>0.26614548856618098</v>
          </cell>
          <cell r="D339">
            <v>1</v>
          </cell>
          <cell r="E339">
            <v>0.90427354198404597</v>
          </cell>
          <cell r="F339">
            <v>0.20098971494434101</v>
          </cell>
          <cell r="G339">
            <v>0.88223322144442196</v>
          </cell>
          <cell r="H339">
            <v>0.47900795922915701</v>
          </cell>
          <cell r="I339">
            <v>0.92005718931062597</v>
          </cell>
          <cell r="J339">
            <v>0.92005718931062597</v>
          </cell>
          <cell r="K339">
            <v>0.87028986373459205</v>
          </cell>
          <cell r="L339">
            <v>0.83920229580822803</v>
          </cell>
          <cell r="M339">
            <v>79</v>
          </cell>
          <cell r="N339" t="str">
            <v>ABHD5; PLIN5; PLIN1; ALDH1A1; NFE2L2; KDM4A; SLC6A3; CYP2C19; DRD4; DRD3; DRD2; DRD1; MPHOSPH8; TDP1; TP53; HSD17B10; ADRA2A; EHMT2; NR1I2; PPARD; CYP19A1; CHRM1; CYP3A4; CYP2C9; CYP1A2; HSP90AA1; AHR; GFER; ABCB1; AR; GMNN; ATAD5; HSPB1; STK33; APP; PPARG; VDR; ADRB2; PTGER2; HPGD; ADORA3; HTR2B; CCR2; ADRA2B; MTOR; OPRK1; OPRM1; HTR6; CCR4; CBX1; THPO; NFKB1; IL1B; RGS4; CFTR; AGTR1; CCR6; CXCR6; APLNR; NOD1; PLK1; PRMT1; RUNX1; CBFB; MGLL; MAPK3; TRPA1; CXCR2; GLS; MAOA; CCR5; NLRP1; PIP4K2A; TAAR1; CBR3; ALDH2; NR2E3; PHOSPHO1; SMARCA2</v>
          </cell>
        </row>
        <row r="340">
          <cell r="B340" t="str">
            <v>Orphenadrine hydrochloride</v>
          </cell>
          <cell r="C340">
            <v>0.88203127854982799</v>
          </cell>
          <cell r="D340">
            <v>0.441015639274914</v>
          </cell>
          <cell r="E340">
            <v>0.66506074876260501</v>
          </cell>
          <cell r="F340">
            <v>0.20194487045154</v>
          </cell>
          <cell r="G340">
            <v>0.491756252257531</v>
          </cell>
          <cell r="H340">
            <v>0.27642721276590698</v>
          </cell>
          <cell r="I340">
            <v>0.95806269690966905</v>
          </cell>
          <cell r="J340">
            <v>0.69106803191476796</v>
          </cell>
          <cell r="K340">
            <v>0.61983926118673904</v>
          </cell>
          <cell r="L340">
            <v>0.59730110598060504</v>
          </cell>
          <cell r="M340">
            <v>5</v>
          </cell>
          <cell r="N340" t="str">
            <v>DRD3; NR1I2; CHRM5; KCNH2; CHRM4</v>
          </cell>
        </row>
        <row r="341">
          <cell r="B341" t="str">
            <v>kenpaullone</v>
          </cell>
          <cell r="C341">
            <v>0.67105873972247898</v>
          </cell>
          <cell r="D341">
            <v>0.33552936986123899</v>
          </cell>
          <cell r="E341">
            <v>0.173582411043089</v>
          </cell>
          <cell r="F341">
            <v>0.20231190736327401</v>
          </cell>
          <cell r="G341">
            <v>0.79570775536248295</v>
          </cell>
          <cell r="H341">
            <v>0.29620776655414799</v>
          </cell>
          <cell r="I341">
            <v>0.23171655854965101</v>
          </cell>
          <cell r="J341">
            <v>0.370259708192685</v>
          </cell>
          <cell r="K341">
            <v>0.25218782772593501</v>
          </cell>
          <cell r="L341">
            <v>0.26298674663300903</v>
          </cell>
          <cell r="M341">
            <v>25</v>
          </cell>
          <cell r="N341" t="str">
            <v>EHMT2; CYP2D6; CYP3A4; CYP1A2; NR0B1; GMNN; ATAD5; STK33; NPC1; RAB9A; THPO; HTT; SMN2; IL1B; CFTR; MAPT; SMARCA2; PARK2; SMAD3; PIM1; PAK7; PAK4; PAK6; SMN1; SMN2; ITPKC</v>
          </cell>
        </row>
        <row r="342">
          <cell r="B342" t="str">
            <v>amphotericin b</v>
          </cell>
          <cell r="C342">
            <v>0.57143108399709197</v>
          </cell>
          <cell r="D342">
            <v>0.28571554199854599</v>
          </cell>
          <cell r="E342">
            <v>0.106410171927159</v>
          </cell>
          <cell r="F342">
            <v>0.20307514283748099</v>
          </cell>
          <cell r="G342">
            <v>0.84123131496671799</v>
          </cell>
          <cell r="H342">
            <v>0.84509267562179502</v>
          </cell>
          <cell r="I342">
            <v>0.42336031268255903</v>
          </cell>
          <cell r="J342">
            <v>0.50768785709370201</v>
          </cell>
          <cell r="K342">
            <v>0.43431040487661099</v>
          </cell>
          <cell r="L342">
            <v>0.42875812800534702</v>
          </cell>
          <cell r="M342">
            <v>9</v>
          </cell>
          <cell r="N342" t="str">
            <v>NFE2L2; HSD17B10; CYP2D6; CYP3A4; CYP2C9; CYP1A2; NR1H4; NR3C1; TNF</v>
          </cell>
        </row>
        <row r="343">
          <cell r="B343" t="str">
            <v>GNF-PF-2893</v>
          </cell>
          <cell r="C343">
            <v>0.31816287588999298</v>
          </cell>
          <cell r="D343">
            <v>0.15908143794499699</v>
          </cell>
          <cell r="E343">
            <v>0.25639351293661999</v>
          </cell>
          <cell r="F343">
            <v>0.20353077370292499</v>
          </cell>
          <cell r="G343">
            <v>0.86831415104296805</v>
          </cell>
          <cell r="H343">
            <v>9.7109868375161897E-3</v>
          </cell>
          <cell r="I343">
            <v>0.36837319693304299</v>
          </cell>
          <cell r="J343">
            <v>4.8554934187581E-2</v>
          </cell>
          <cell r="K343">
            <v>6.4889357307457499E-2</v>
          </cell>
          <cell r="L343">
            <v>8.0573141719762806E-2</v>
          </cell>
          <cell r="M343">
            <v>24</v>
          </cell>
          <cell r="N343" t="str">
            <v>KDM4A; TDP1; GFER; GMNN; PPARG; CBX1; SENP8; CASP3; BAZ2B; TSHR; IL1B; USP1; HCRTR1; PLA2G7; PPME1; PADI4; APAF1; PRMT1; NR2E3; GSTO1; MLLT3; NCOR2; PSIP1; DUSP3</v>
          </cell>
        </row>
        <row r="344">
          <cell r="B344" t="str">
            <v>GW 4064</v>
          </cell>
          <cell r="C344">
            <v>0.69052108920959698</v>
          </cell>
          <cell r="D344">
            <v>0.34526054460479899</v>
          </cell>
          <cell r="E344">
            <v>0.13925950954215599</v>
          </cell>
          <cell r="F344">
            <v>0.20413813031826999</v>
          </cell>
          <cell r="G344">
            <v>0.72059150863282795</v>
          </cell>
          <cell r="H344">
            <v>8.6404515611965202E-2</v>
          </cell>
          <cell r="I344">
            <v>0.51178452432560595</v>
          </cell>
          <cell r="J344">
            <v>0.34023021719711699</v>
          </cell>
          <cell r="K344">
            <v>0.17238815424773701</v>
          </cell>
          <cell r="L344">
            <v>0.188064199843195</v>
          </cell>
          <cell r="M344">
            <v>6</v>
          </cell>
          <cell r="N344" t="str">
            <v>RECQL; NR1H4; KAT2A; POLK; BLM; EZH2</v>
          </cell>
        </row>
        <row r="345">
          <cell r="B345" t="str">
            <v>BISPHENOL A DIGLYCIDYL ETHER</v>
          </cell>
          <cell r="C345">
            <v>2.63796370595684E-2</v>
          </cell>
          <cell r="D345">
            <v>1.31898185297842E-2</v>
          </cell>
          <cell r="E345">
            <v>0.34024813862796699</v>
          </cell>
          <cell r="F345">
            <v>0.20540715396724299</v>
          </cell>
          <cell r="G345">
            <v>0.53399332149865897</v>
          </cell>
          <cell r="H345">
            <v>0.11004978320733599</v>
          </cell>
          <cell r="I345">
            <v>0.96135839069197004</v>
          </cell>
          <cell r="J345">
            <v>0.51351788491810701</v>
          </cell>
          <cell r="K345">
            <v>0.35217630173140901</v>
          </cell>
          <cell r="L345">
            <v>0.354462928658971</v>
          </cell>
          <cell r="M345">
            <v>7</v>
          </cell>
          <cell r="N345" t="str">
            <v>NFE2L2; TDP1; ESR1; CYP19A1; HSPB1; NR3C1; MAPT</v>
          </cell>
        </row>
        <row r="346">
          <cell r="B346" t="str">
            <v>nisoldipine</v>
          </cell>
          <cell r="C346">
            <v>0.55209908672976205</v>
          </cell>
          <cell r="D346">
            <v>1</v>
          </cell>
          <cell r="E346">
            <v>0.44400283419244502</v>
          </cell>
          <cell r="F346">
            <v>0.20600431801673399</v>
          </cell>
          <cell r="G346">
            <v>0.78078492949548695</v>
          </cell>
          <cell r="H346">
            <v>0.244764356523026</v>
          </cell>
          <cell r="I346">
            <v>0.91370671163127704</v>
          </cell>
          <cell r="J346">
            <v>0.61191089130756604</v>
          </cell>
          <cell r="K346">
            <v>0.60210335559241501</v>
          </cell>
          <cell r="L346">
            <v>0.581012999121161</v>
          </cell>
          <cell r="M346">
            <v>41</v>
          </cell>
          <cell r="N346" t="str">
            <v>ABHD5; PLIN5; NFE2L2; HNF4A; KDM4A; CYP2C19; TDP1; TP53; EHMT2; ESR1; CYP19A1; MRGPRX1; CYP2D6; CYP3A4; CYP2C9; CYP1A2; KCNQ1; KCNH2; AHR; AR; GMNN; HSPB1; VDR; NR3C1; ADORA2A; ADORA3; CBX1; CACNA1D; CACNA1S; CACNA1F; CACNA1C; IDH1; IL1B; CFTR; MDM4; MDM2; PLK1; PRMT1; TARDBP; SMAD3; MLLT3</v>
          </cell>
        </row>
        <row r="347">
          <cell r="B347" t="str">
            <v>formononetin</v>
          </cell>
          <cell r="C347">
            <v>0.18372220111645299</v>
          </cell>
          <cell r="D347">
            <v>9.18611005582263E-2</v>
          </cell>
          <cell r="E347">
            <v>0.104823907920818</v>
          </cell>
          <cell r="F347">
            <v>0.20662541850253099</v>
          </cell>
          <cell r="G347">
            <v>0.359378939976435</v>
          </cell>
          <cell r="H347">
            <v>0.451765455569479</v>
          </cell>
          <cell r="I347">
            <v>0.93439705821948305</v>
          </cell>
          <cell r="J347">
            <v>0.51656354625632706</v>
          </cell>
          <cell r="K347">
            <v>0.324551698477405</v>
          </cell>
          <cell r="L347">
            <v>0.32935425940852497</v>
          </cell>
          <cell r="M347">
            <v>10</v>
          </cell>
          <cell r="N347" t="str">
            <v>NFE2L2; HSD17B10; ESR1; CYP1A2; AHR; NR0B1; SMN2; MAPT; NR5A1; SMN1; SMN2</v>
          </cell>
        </row>
        <row r="348">
          <cell r="B348" t="str">
            <v>famotidine</v>
          </cell>
          <cell r="C348">
            <v>0.49118808917196799</v>
          </cell>
          <cell r="D348">
            <v>1</v>
          </cell>
          <cell r="E348">
            <v>0.90931137853421196</v>
          </cell>
          <cell r="F348">
            <v>0.20713285008398899</v>
          </cell>
          <cell r="G348">
            <v>0.90180520536470399</v>
          </cell>
          <cell r="H348">
            <v>0.35782996226026598</v>
          </cell>
          <cell r="I348">
            <v>0.22746887410382299</v>
          </cell>
          <cell r="J348">
            <v>0.56867218525955798</v>
          </cell>
          <cell r="K348">
            <v>0.57406285147806102</v>
          </cell>
          <cell r="L348">
            <v>0.55537129523339501</v>
          </cell>
          <cell r="M348">
            <v>9</v>
          </cell>
          <cell r="N348" t="str">
            <v>KDM4A; SLC22A2; SLC47A1; PPARG; HRH2; SLC47A2; ABCB6; SLC22A3; NCOA1</v>
          </cell>
        </row>
        <row r="349">
          <cell r="B349" t="str">
            <v>perphenazine</v>
          </cell>
          <cell r="C349">
            <v>0.19027215403414099</v>
          </cell>
          <cell r="D349">
            <v>9.5136077017070594E-2</v>
          </cell>
          <cell r="E349">
            <v>0.13901929631285401</v>
          </cell>
          <cell r="F349">
            <v>0.207592834078276</v>
          </cell>
          <cell r="G349">
            <v>5.8773003100910902E-2</v>
          </cell>
          <cell r="H349">
            <v>0.16771984021077199</v>
          </cell>
          <cell r="I349">
            <v>0.90560810767897104</v>
          </cell>
          <cell r="J349">
            <v>0.259491042597845</v>
          </cell>
          <cell r="K349">
            <v>8.5482616160883207E-2</v>
          </cell>
          <cell r="L349">
            <v>0.10218804634404401</v>
          </cell>
          <cell r="M349">
            <v>30</v>
          </cell>
          <cell r="N349" t="str">
            <v>DRD2; DRD1; MPHOSPH8; TDP1; TP53; CHRM5; CHRM1; CYP2D6; CYP1A2; KCNH2; GFER; ABCB1; GMNN; HTR2C; HTR2A; CHRM4; MTOR; HTR6; CBX1; HTR7; THPO; MAP4K2; PLA2G7; AOX1; PREPL; APAF1; ATXN2; UBE2N; MLLT3; RAD52</v>
          </cell>
        </row>
        <row r="350">
          <cell r="B350" t="str">
            <v>Dronabinol</v>
          </cell>
          <cell r="C350">
            <v>0.54713146811199698</v>
          </cell>
          <cell r="D350">
            <v>1</v>
          </cell>
          <cell r="E350">
            <v>0.60017236351146497</v>
          </cell>
          <cell r="F350">
            <v>0.20819847292977101</v>
          </cell>
          <cell r="G350">
            <v>0.35348028384387298</v>
          </cell>
          <cell r="H350">
            <v>0.51454190491521301</v>
          </cell>
          <cell r="I350">
            <v>0.91773723037635702</v>
          </cell>
          <cell r="J350">
            <v>0.75021545438933102</v>
          </cell>
          <cell r="K350">
            <v>0.65420634056384297</v>
          </cell>
          <cell r="L350">
            <v>0.62904742966390903</v>
          </cell>
          <cell r="M350">
            <v>7</v>
          </cell>
          <cell r="N350" t="str">
            <v>TDP1; CYP19A1; AHR; GPR55; CNR1; CNR2; GPR18</v>
          </cell>
        </row>
        <row r="351">
          <cell r="B351" t="str">
            <v>iodoquinol</v>
          </cell>
          <cell r="C351">
            <v>0.91213629770099502</v>
          </cell>
          <cell r="D351">
            <v>0.45606814885049701</v>
          </cell>
          <cell r="E351">
            <v>0.33714455398184001</v>
          </cell>
          <cell r="F351">
            <v>0.20902740072843601</v>
          </cell>
          <cell r="G351">
            <v>0.65577844567630295</v>
          </cell>
          <cell r="H351">
            <v>0.34737064362944398</v>
          </cell>
          <cell r="I351">
            <v>0.19115551627399299</v>
          </cell>
          <cell r="J351">
            <v>0.43421330453680601</v>
          </cell>
          <cell r="K351">
            <v>0.31465007127675299</v>
          </cell>
          <cell r="L351">
            <v>0.32033005363039402</v>
          </cell>
          <cell r="M351">
            <v>26</v>
          </cell>
          <cell r="N351" t="str">
            <v>KDM4A; TDP1; HIF1A; TP53; KDM4E; EHMT2; ESR1; HSP90AA1; AHR; PPARG; VDR; NR3C1; IDH1; SLC12A5; PLA2G7; NOD2; TNF; RBBP8; SIX1; NOD1; MDM4; MDM2; NLRP3; PAX8; ARNT; TACC3</v>
          </cell>
        </row>
        <row r="352">
          <cell r="B352" t="str">
            <v>Isatin</v>
          </cell>
          <cell r="C352">
            <v>0.34170785610818299</v>
          </cell>
          <cell r="D352">
            <v>1</v>
          </cell>
          <cell r="E352">
            <v>0.91794768939722904</v>
          </cell>
          <cell r="F352">
            <v>0.21084643774255599</v>
          </cell>
          <cell r="G352">
            <v>0.39546447083502101</v>
          </cell>
          <cell r="H352">
            <v>0.71192748798812899</v>
          </cell>
          <cell r="I352">
            <v>0.64786206276857505</v>
          </cell>
          <cell r="J352">
            <v>0.88990935998516096</v>
          </cell>
          <cell r="K352">
            <v>0.75457310960954604</v>
          </cell>
          <cell r="L352">
            <v>0.72371317692998705</v>
          </cell>
          <cell r="M352">
            <v>6</v>
          </cell>
          <cell r="N352" t="str">
            <v>NFE2L2; AHR; OPRD1; OPRM1; SENP8; PECR</v>
          </cell>
        </row>
        <row r="353">
          <cell r="B353" t="str">
            <v>3H-Xanthen-3-one, 2,6,7-trihydroxy-9-methyl-</v>
          </cell>
          <cell r="C353">
            <v>0.78060451276738596</v>
          </cell>
          <cell r="D353">
            <v>0.39030225638369298</v>
          </cell>
          <cell r="E353">
            <v>0.29189960154592598</v>
          </cell>
          <cell r="F353">
            <v>0.21118770893539099</v>
          </cell>
          <cell r="G353">
            <v>0.62931839289471503</v>
          </cell>
          <cell r="H353">
            <v>0.166790640928519</v>
          </cell>
          <cell r="I353">
            <v>0.73569530420506601</v>
          </cell>
          <cell r="J353">
            <v>0.48649933590987698</v>
          </cell>
          <cell r="K353">
            <v>0.381780643604126</v>
          </cell>
          <cell r="L353">
            <v>0.38128557614706698</v>
          </cell>
          <cell r="M353">
            <v>76</v>
          </cell>
          <cell r="N353" t="str">
            <v>NFE2L2; KDM4A; DRD1; RECQL; EHMT2; CYP2C9; GFER; ABCB1; PPARG; CBX1; BAZ2B; PAFAH2; MCL1; RBBP9; RGS4; MPI; DLD; CFTR; MAP4K2; OXTR; PLA2G7; RBBP8; SIX1; MAPT; BCL2L1; RGS12; LYPLA1; PPME1; GNAI1; MAP3K3; CACNA1H; PREPL; PADI4; PPP1CA; KEAP1; PLK1; TSG101; PRMT1; TNNT2; TNNI3; TNNC1; TAAR1; NR2E3; UHRF1; ALPL; VCP; EIF4G1; POLB; SAE1; CASP6; UBA2; PRNP; UBE2I; GAPDH; GSTO1; S100A4; ABL1; BLM; MBD2; APOBEC3G; RGS7; GNAO1; RGS8; NCOA3; CTDSP1; DNMT1; PSIP1; TRA; PAFAH1B3; PAFAH1B2; TDP2; RIN1; L3MBTL1; LYPLA2; PTPN22; DUSP3</v>
          </cell>
        </row>
        <row r="354">
          <cell r="B354" t="str">
            <v>CHEMBL95758</v>
          </cell>
          <cell r="C354">
            <v>0.79017388861819204</v>
          </cell>
          <cell r="D354">
            <v>0.39508694430909602</v>
          </cell>
          <cell r="E354">
            <v>0.87858152025886704</v>
          </cell>
          <cell r="F354">
            <v>0.21225852438725201</v>
          </cell>
          <cell r="G354">
            <v>0.24451993649057999</v>
          </cell>
          <cell r="H354">
            <v>0.39825301623340398</v>
          </cell>
          <cell r="I354">
            <v>0.39715574029663903</v>
          </cell>
          <cell r="J354">
            <v>0.49781627029175601</v>
          </cell>
          <cell r="K354">
            <v>0.45251399265560299</v>
          </cell>
          <cell r="L354">
            <v>0.44519703492802098</v>
          </cell>
          <cell r="M354">
            <v>8</v>
          </cell>
          <cell r="N354" t="str">
            <v>EHMT2; GMNN; VDR; HPGD; GAA; RGS4; MAPK1; GLS</v>
          </cell>
        </row>
        <row r="355">
          <cell r="B355" t="str">
            <v>isoproterenol</v>
          </cell>
          <cell r="C355">
            <v>0.87113665514048799</v>
          </cell>
          <cell r="D355">
            <v>1</v>
          </cell>
          <cell r="E355">
            <v>0.72859603340371804</v>
          </cell>
          <cell r="F355">
            <v>0.212946322527475</v>
          </cell>
          <cell r="G355">
            <v>0.28656544342121698</v>
          </cell>
          <cell r="H355">
            <v>0.80475157203008296</v>
          </cell>
          <cell r="I355">
            <v>0.52577908475887603</v>
          </cell>
          <cell r="J355">
            <v>0.71641360855304204</v>
          </cell>
          <cell r="K355">
            <v>0.63406574473688404</v>
          </cell>
          <cell r="L355">
            <v>0.61041103762394999</v>
          </cell>
          <cell r="M355">
            <v>8</v>
          </cell>
          <cell r="N355" t="str">
            <v>DRD3; EHMT2; ADRB1; VDR; ADRB2; MTOR; ADRB3; CBX1</v>
          </cell>
        </row>
        <row r="356">
          <cell r="B356" t="str">
            <v>naloxone</v>
          </cell>
          <cell r="C356">
            <v>0.42339147943481698</v>
          </cell>
          <cell r="D356">
            <v>0.21169573971740799</v>
          </cell>
          <cell r="E356">
            <v>0.75732723543744496</v>
          </cell>
          <cell r="F356">
            <v>0.213285728627783</v>
          </cell>
          <cell r="G356">
            <v>0.64045964023344104</v>
          </cell>
          <cell r="H356">
            <v>0.13747830701184199</v>
          </cell>
          <cell r="I356">
            <v>0.35341080532876001</v>
          </cell>
          <cell r="J356">
            <v>0.53321432156945803</v>
          </cell>
          <cell r="K356">
            <v>0.39065730294685103</v>
          </cell>
          <cell r="L356">
            <v>0.38931567630465602</v>
          </cell>
          <cell r="M356">
            <v>5</v>
          </cell>
          <cell r="N356" t="str">
            <v>CYP2D6; ADORA3; OPRD1; OPRK1; OPRM1</v>
          </cell>
        </row>
        <row r="357">
          <cell r="B357" t="str">
            <v>BECLOMETHASONE DIPROPIONATE</v>
          </cell>
          <cell r="C357">
            <v>0.232116287381991</v>
          </cell>
          <cell r="D357">
            <v>1</v>
          </cell>
          <cell r="E357">
            <v>0.55843375711611598</v>
          </cell>
          <cell r="F357">
            <v>0.213414272376207</v>
          </cell>
          <cell r="G357">
            <v>0.61992536500194095</v>
          </cell>
          <cell r="H357">
            <v>0.24036435790369401</v>
          </cell>
          <cell r="I357">
            <v>0.97832406332503097</v>
          </cell>
          <cell r="J357">
            <v>0.60091089475923598</v>
          </cell>
          <cell r="K357">
            <v>0.618520963901661</v>
          </cell>
          <cell r="L357">
            <v>0.59608836684356903</v>
          </cell>
          <cell r="M357">
            <v>9</v>
          </cell>
          <cell r="N357" t="str">
            <v>NFE2L2; TDP1; CYP19A1; AHR; AR; NR3C1; IL1B; CFTR; ADAM10</v>
          </cell>
        </row>
        <row r="358">
          <cell r="B358" t="str">
            <v>Androstanolone</v>
          </cell>
          <cell r="C358">
            <v>0.74416071681528295</v>
          </cell>
          <cell r="D358">
            <v>1</v>
          </cell>
          <cell r="E358">
            <v>0.19331060119449001</v>
          </cell>
          <cell r="F358">
            <v>0.213524762147354</v>
          </cell>
          <cell r="G358">
            <v>0.53041663263220995</v>
          </cell>
          <cell r="H358">
            <v>0.913184110539356</v>
          </cell>
          <cell r="I358">
            <v>0.72140940691506195</v>
          </cell>
          <cell r="J358">
            <v>0.53381190536838397</v>
          </cell>
          <cell r="K358">
            <v>0.58226783275261595</v>
          </cell>
          <cell r="L358">
            <v>0.56286169109494399</v>
          </cell>
          <cell r="M358">
            <v>7</v>
          </cell>
          <cell r="N358" t="str">
            <v>NFE2L2; ESR1; AR; NR1H4; NR3C1; NLRP3; RXRA</v>
          </cell>
        </row>
        <row r="359">
          <cell r="B359" t="str">
            <v>SMR000103217</v>
          </cell>
          <cell r="C359">
            <v>0.17539608841623699</v>
          </cell>
          <cell r="D359">
            <v>8.7698044208118303E-2</v>
          </cell>
          <cell r="E359">
            <v>0.13956911174228001</v>
          </cell>
          <cell r="F359">
            <v>0.21384024935120999</v>
          </cell>
          <cell r="G359">
            <v>0.88823144383030295</v>
          </cell>
          <cell r="H359">
            <v>6.4134476720795905E-2</v>
          </cell>
          <cell r="I359">
            <v>0.143142716579576</v>
          </cell>
          <cell r="J359">
            <v>0.23857119429929299</v>
          </cell>
          <cell r="K359">
            <v>8.2673923493256404E-2</v>
          </cell>
          <cell r="L359">
            <v>9.9281423336409394E-2</v>
          </cell>
          <cell r="M359">
            <v>41</v>
          </cell>
          <cell r="N359" t="str">
            <v>KDM4A; DRD2; HSD17B10; RECQL; ALOX15; PPARG; VDR; GAA; CASP3; MPI; USP1; ESR2; MAPT; PPME1; PADI4; APAF1; THRB; PRMT1; RUNX1; CBFB; POLH; SMAD3; SUMO1; EIF4H; SAE1; UBA2; UBE2I; GAPDH; GSTO1; APOBEC3G; NCOA1; NCOA3; DNMT1; WRN; PSIP1; TRA; NCOA2; MMP13; LYPLA2; PPP5C; KPNA2</v>
          </cell>
        </row>
        <row r="360">
          <cell r="B360" t="str">
            <v>Mibefradil dihydrochloride</v>
          </cell>
          <cell r="C360">
            <v>7.7562002811369296E-2</v>
          </cell>
          <cell r="D360">
            <v>3.8781001405684599E-2</v>
          </cell>
          <cell r="E360">
            <v>0.85742683526599806</v>
          </cell>
          <cell r="F360">
            <v>0.21404976889379801</v>
          </cell>
          <cell r="G360">
            <v>1.9072455253944201E-2</v>
          </cell>
          <cell r="H360">
            <v>8.0719829190123396E-2</v>
          </cell>
          <cell r="I360">
            <v>0.71037448003658898</v>
          </cell>
          <cell r="J360">
            <v>9.5362276269720797E-2</v>
          </cell>
          <cell r="K360">
            <v>7.3763823109241802E-2</v>
          </cell>
          <cell r="L360">
            <v>8.9978517856861395E-2</v>
          </cell>
          <cell r="M360">
            <v>6</v>
          </cell>
          <cell r="N360" t="str">
            <v>TDP1; CYP19A1; KCNH2; AR; HTT; NPSR1</v>
          </cell>
        </row>
        <row r="361">
          <cell r="B361" t="str">
            <v>Chlorhexidine diacetate</v>
          </cell>
          <cell r="C361">
            <v>8.2278279750924804E-2</v>
          </cell>
          <cell r="D361">
            <v>4.1139139875462402E-2</v>
          </cell>
          <cell r="E361">
            <v>0.107090441204897</v>
          </cell>
          <cell r="F361">
            <v>0.21604536271653299</v>
          </cell>
          <cell r="G361">
            <v>8.4914287786030003E-3</v>
          </cell>
          <cell r="H361">
            <v>0.77534245685450098</v>
          </cell>
          <cell r="I361">
            <v>0.86587167089265304</v>
          </cell>
          <cell r="J361">
            <v>4.2457143893014998E-2</v>
          </cell>
          <cell r="K361">
            <v>5.7248494289973098E-2</v>
          </cell>
          <cell r="L361">
            <v>7.2344470517016396E-2</v>
          </cell>
          <cell r="M361">
            <v>6</v>
          </cell>
          <cell r="N361" t="str">
            <v>NFE2L2; ESR1; CYP19A1; AR; VDR; RXRA</v>
          </cell>
        </row>
        <row r="362">
          <cell r="B362" t="str">
            <v>1,4-Dimethoxyanthracene</v>
          </cell>
          <cell r="C362">
            <v>0.31388366653059302</v>
          </cell>
          <cell r="D362">
            <v>1</v>
          </cell>
          <cell r="E362">
            <v>0.88278381219559299</v>
          </cell>
          <cell r="F362">
            <v>0.21620587832091501</v>
          </cell>
          <cell r="G362">
            <v>0.720839801443105</v>
          </cell>
          <cell r="H362">
            <v>0.62830010187705698</v>
          </cell>
          <cell r="I362">
            <v>0.79844698282986204</v>
          </cell>
          <cell r="J362">
            <v>0.88278381219559299</v>
          </cell>
          <cell r="K362">
            <v>0.86684651195880702</v>
          </cell>
          <cell r="L362">
            <v>0.83560608368689104</v>
          </cell>
          <cell r="M362">
            <v>11</v>
          </cell>
          <cell r="N362" t="str">
            <v>ABHD5; PLIN5; NFE2L2; FEN1; TDP1; ATXN2; KCNK3; KEAP1; PLK1; TSG101; PRMT1</v>
          </cell>
        </row>
        <row r="363">
          <cell r="B363" t="str">
            <v>Tanshinone I</v>
          </cell>
          <cell r="C363">
            <v>0.46167468922810001</v>
          </cell>
          <cell r="D363">
            <v>0.23083734461405001</v>
          </cell>
          <cell r="E363">
            <v>0.208346246085509</v>
          </cell>
          <cell r="F363">
            <v>0.21750724538476601</v>
          </cell>
          <cell r="G363">
            <v>0.537660861739788</v>
          </cell>
          <cell r="H363">
            <v>5.9886397394526399E-2</v>
          </cell>
          <cell r="I363">
            <v>0.67715385608405398</v>
          </cell>
          <cell r="J363">
            <v>0.29943198697263201</v>
          </cell>
          <cell r="K363">
            <v>0.18043759221939601</v>
          </cell>
          <cell r="L363">
            <v>0.195743097554894</v>
          </cell>
          <cell r="M363">
            <v>24</v>
          </cell>
          <cell r="N363" t="str">
            <v>KDM4A; TDP1; GMNN; TNFRSF10B; BAZ2B; PAFAH2; MAP4K2; USP1; PLA2G7; MAPT; POLK; MDM4; MDM2; APAF1; ATXN2; POLH; FASN; POLB; EIF4H; PABPC1; GAPDH; GSTO1; DNMT1; LYPLA2</v>
          </cell>
        </row>
        <row r="364">
          <cell r="B364" t="str">
            <v>thiotepa</v>
          </cell>
          <cell r="C364">
            <v>0.78458852654507305</v>
          </cell>
          <cell r="D364">
            <v>0.39229426327253702</v>
          </cell>
          <cell r="E364">
            <v>0.75368103631428895</v>
          </cell>
          <cell r="F364">
            <v>0.21821496239303301</v>
          </cell>
          <cell r="G364">
            <v>0.27589314794558401</v>
          </cell>
          <cell r="H364">
            <v>0.18296974156235801</v>
          </cell>
          <cell r="I364">
            <v>0.66974920742773303</v>
          </cell>
          <cell r="J364">
            <v>0.45982191324263999</v>
          </cell>
          <cell r="K364">
            <v>0.40745880027486903</v>
          </cell>
          <cell r="L364">
            <v>0.40450373788157901</v>
          </cell>
          <cell r="M364">
            <v>9</v>
          </cell>
          <cell r="N364" t="str">
            <v>TDP1; TP53; EHMT2; AR; GMNN; VDR; HPGD; PRMT1; ERAP1</v>
          </cell>
        </row>
        <row r="365">
          <cell r="B365" t="str">
            <v>EDMT</v>
          </cell>
          <cell r="C365">
            <v>0.59446278326289903</v>
          </cell>
          <cell r="D365">
            <v>0.29723139163144902</v>
          </cell>
          <cell r="E365">
            <v>9.6622671516205905E-2</v>
          </cell>
          <cell r="F365">
            <v>0.218825360338428</v>
          </cell>
          <cell r="G365">
            <v>6.7839272897405004E-2</v>
          </cell>
          <cell r="H365">
            <v>0.34002078127655599</v>
          </cell>
          <cell r="I365">
            <v>0.64360736037455002</v>
          </cell>
          <cell r="J365">
            <v>0.24155667879051501</v>
          </cell>
          <cell r="K365">
            <v>9.5890543269429598E-2</v>
          </cell>
          <cell r="L365">
            <v>0.112862415150314</v>
          </cell>
          <cell r="M365">
            <v>6</v>
          </cell>
          <cell r="N365" t="str">
            <v>HTR1E; HTR6; HTR1A; HTR7; HTR5A; HTR1D</v>
          </cell>
        </row>
        <row r="366">
          <cell r="B366" t="str">
            <v>hydroquinone</v>
          </cell>
          <cell r="C366">
            <v>0.45822596784057701</v>
          </cell>
          <cell r="D366">
            <v>0.229112983920288</v>
          </cell>
          <cell r="E366">
            <v>0.23482832402113801</v>
          </cell>
          <cell r="F366">
            <v>0.21961961676597999</v>
          </cell>
          <cell r="G366">
            <v>0.652399918448056</v>
          </cell>
          <cell r="H366">
            <v>0.28461613138415298</v>
          </cell>
          <cell r="I366">
            <v>0.850663783644792</v>
          </cell>
          <cell r="J366">
            <v>0.47436021897358799</v>
          </cell>
          <cell r="K366">
            <v>0.474402084803553</v>
          </cell>
          <cell r="L366">
            <v>0.46496930415203103</v>
          </cell>
          <cell r="M366">
            <v>15</v>
          </cell>
          <cell r="N366" t="str">
            <v>NFE2L2; TDP1; HIF1A; HSD17B10; EHMT2; CYP19A1; AHR; PTGER2; HPGD; THPO; HTT; NFKB1; CXCL8; GLS; GSTO1</v>
          </cell>
        </row>
        <row r="367">
          <cell r="B367" t="str">
            <v>quinolinic acid</v>
          </cell>
          <cell r="C367">
            <v>0.784612428013307</v>
          </cell>
          <cell r="D367">
            <v>0.392306214006654</v>
          </cell>
          <cell r="E367">
            <v>0.630715422856442</v>
          </cell>
          <cell r="F367">
            <v>0.220178299610506</v>
          </cell>
          <cell r="G367">
            <v>0.61473335156000297</v>
          </cell>
          <cell r="H367">
            <v>0.11773145158776099</v>
          </cell>
          <cell r="I367">
            <v>0.40627455855351302</v>
          </cell>
          <cell r="J367">
            <v>0.55044574902626398</v>
          </cell>
          <cell r="K367">
            <v>0.35738401746951698</v>
          </cell>
          <cell r="L367">
            <v>0.359186821205564</v>
          </cell>
          <cell r="M367">
            <v>10</v>
          </cell>
          <cell r="N367" t="str">
            <v>KDM4A; KDM4E; EHMT2; SENP8; BAZ2B; RUNX1; CBFB; GAPDH; ARNT; TACC3</v>
          </cell>
        </row>
        <row r="368">
          <cell r="B368" t="str">
            <v>5H-quinolino[8,7-c][1,2]benzothiazine 6,6-dioxide</v>
          </cell>
          <cell r="C368">
            <v>0.61932418715967097</v>
          </cell>
          <cell r="D368">
            <v>1</v>
          </cell>
          <cell r="E368">
            <v>0.35946817462459602</v>
          </cell>
          <cell r="F368">
            <v>0.22044285721329701</v>
          </cell>
          <cell r="G368">
            <v>0.40212708136542502</v>
          </cell>
          <cell r="H368">
            <v>0.40775727685888302</v>
          </cell>
          <cell r="I368">
            <v>0.95162331695419</v>
          </cell>
          <cell r="J368">
            <v>0.50969659607360396</v>
          </cell>
          <cell r="K368">
            <v>0.55254505192897096</v>
          </cell>
          <cell r="L368">
            <v>0.53577110031320996</v>
          </cell>
          <cell r="M368">
            <v>51</v>
          </cell>
          <cell r="N368" t="str">
            <v>NFE2L2; KDM4A; DRD3; TDP1; CHRM5; CYP2C9; HSP90AA1; KCNQ1; APP; CHRM4; OPRK1; NAE1; UBE2M; HTR1A; IDH1; BAZ2B; SLC12A5; IL1B; MPI; CFTR; PLA2G7; TLR9; CCR6; NOD2; TNF; RBBP8; CXCR6; APLNR; SIX1; NOD1; NR5A1; MITF; MDM4; MDM2; ITGA4; NLRP3; NPSR1; RIPK2; NR2E3; RELA; VCP; SMAD3; GSTO1; MMP14; ARNT; TACC3; S1PR4; APOBEC3G; S1PR1; L3MBTL1; NFKBIA</v>
          </cell>
        </row>
        <row r="369">
          <cell r="B369" t="str">
            <v>mycophenolate mofetil</v>
          </cell>
          <cell r="C369">
            <v>0.81550839043330203</v>
          </cell>
          <cell r="D369">
            <v>0.40775419521665102</v>
          </cell>
          <cell r="E369">
            <v>0.16880537139716301</v>
          </cell>
          <cell r="F369">
            <v>0.220742414925854</v>
          </cell>
          <cell r="G369">
            <v>0.20381445509811699</v>
          </cell>
          <cell r="H369">
            <v>0.51515525534227302</v>
          </cell>
          <cell r="I369">
            <v>0.29431264873688301</v>
          </cell>
          <cell r="J369">
            <v>0.36789081092110298</v>
          </cell>
          <cell r="K369">
            <v>0.19535651759829201</v>
          </cell>
          <cell r="L369">
            <v>0.209891281881606</v>
          </cell>
          <cell r="M369">
            <v>9</v>
          </cell>
          <cell r="N369" t="str">
            <v>NFE2L2; TDP1; TP53; ESR1; AR; NR1H4; PPARG; IMPDH1; IMPDH2</v>
          </cell>
        </row>
        <row r="370">
          <cell r="B370" t="str">
            <v>Nolatrexed dihydrochloride</v>
          </cell>
          <cell r="C370">
            <v>0.372845927619885</v>
          </cell>
          <cell r="D370">
            <v>1</v>
          </cell>
          <cell r="E370">
            <v>0.61859537418980204</v>
          </cell>
          <cell r="F370">
            <v>0.22116073153315099</v>
          </cell>
          <cell r="G370">
            <v>0.428915671406909</v>
          </cell>
          <cell r="H370">
            <v>0.67497175684412403</v>
          </cell>
          <cell r="I370">
            <v>0.93672038721251005</v>
          </cell>
          <cell r="J370">
            <v>0.84371469605515403</v>
          </cell>
          <cell r="K370">
            <v>0.76366147909986104</v>
          </cell>
          <cell r="L370">
            <v>0.73247780254278705</v>
          </cell>
          <cell r="M370">
            <v>6</v>
          </cell>
          <cell r="N370" t="str">
            <v>NFE2L2; TDP1; ESR1; CYP19A1; AHR; NR3C1</v>
          </cell>
        </row>
        <row r="371">
          <cell r="B371" t="str">
            <v>Diacerein</v>
          </cell>
          <cell r="C371">
            <v>0.44490094949053399</v>
          </cell>
          <cell r="D371">
            <v>0.222450474745267</v>
          </cell>
          <cell r="E371">
            <v>7.7696903493191694E-2</v>
          </cell>
          <cell r="F371">
            <v>0.22161492566281699</v>
          </cell>
          <cell r="G371">
            <v>0.45916974294885099</v>
          </cell>
          <cell r="H371">
            <v>0.19627389454142299</v>
          </cell>
          <cell r="I371">
            <v>0.31355586912327399</v>
          </cell>
          <cell r="J371">
            <v>0.369358209438028</v>
          </cell>
          <cell r="K371">
            <v>0.122995937085094</v>
          </cell>
          <cell r="L371">
            <v>0.14006789040141099</v>
          </cell>
          <cell r="M371">
            <v>9</v>
          </cell>
          <cell r="N371" t="str">
            <v>NFE2L2; DRD3; EHMT2; HSP90AA1; CASP3; HCRTR1; EYA2; HSP90AB1; GSTO1</v>
          </cell>
        </row>
        <row r="372">
          <cell r="B372" t="str">
            <v>METHACYCLINE HYDROCHLORIDE</v>
          </cell>
          <cell r="C372">
            <v>0.415056021499627</v>
          </cell>
          <cell r="D372">
            <v>0.207528010749813</v>
          </cell>
          <cell r="E372">
            <v>0.208810558726364</v>
          </cell>
          <cell r="F372">
            <v>0.221760158000437</v>
          </cell>
          <cell r="G372">
            <v>0.58674403660952801</v>
          </cell>
          <cell r="H372">
            <v>4.5377148788643601E-2</v>
          </cell>
          <cell r="I372">
            <v>0.853354725777422</v>
          </cell>
          <cell r="J372">
            <v>0.226885743943218</v>
          </cell>
          <cell r="K372">
            <v>0.18644310126723501</v>
          </cell>
          <cell r="L372">
            <v>0.20145092559710701</v>
          </cell>
          <cell r="M372">
            <v>44</v>
          </cell>
          <cell r="N372" t="str">
            <v>KDM4A; FEN1; TDP1; APEX1; RECQL; PLCG1; BAZ2B; MCL1; RBBP9; PLA2G7; SIAE; POLK; BCL2L1; PREPL; PPP1CA; POLI; THRB; PRMT1; PIP4K2A; NR2E3; UHRF1; POLH; VCP; SUMO1; POLB; EIF4H; PABPC1; SAE1; CASP6; UBA2; UBE2I; GSTO1; ABL1; ARNT; TACC3; ACP1; MBD2; ERAP1; DNMT1; PSIP1; TRA; RACGAP1; RIN1; L3MBTL1</v>
          </cell>
        </row>
        <row r="373">
          <cell r="B373" t="str">
            <v>Retigabine</v>
          </cell>
          <cell r="C373">
            <v>0.20294134071378001</v>
          </cell>
          <cell r="D373">
            <v>1</v>
          </cell>
          <cell r="E373">
            <v>0.94827341799102005</v>
          </cell>
          <cell r="F373">
            <v>0.222677361479484</v>
          </cell>
          <cell r="G373">
            <v>0.73586174352730205</v>
          </cell>
          <cell r="H373">
            <v>0.86800546646177601</v>
          </cell>
          <cell r="I373">
            <v>0.37758783069840901</v>
          </cell>
          <cell r="J373">
            <v>0.943969576746021</v>
          </cell>
          <cell r="K373">
            <v>0.819051988900243</v>
          </cell>
          <cell r="L373">
            <v>0.78687434516450006</v>
          </cell>
          <cell r="M373">
            <v>5</v>
          </cell>
          <cell r="N373" t="str">
            <v>KCNQ4; KCNQ5; KCNQ1; KCNQ3; KCNQ2</v>
          </cell>
        </row>
        <row r="374">
          <cell r="B374" t="str">
            <v>ENTACAPONE</v>
          </cell>
          <cell r="C374">
            <v>0.19489782460382901</v>
          </cell>
          <cell r="D374">
            <v>9.7448912301914395E-2</v>
          </cell>
          <cell r="E374">
            <v>0.28722867971852101</v>
          </cell>
          <cell r="F374">
            <v>0.22306378412868799</v>
          </cell>
          <cell r="G374">
            <v>0.59880701758622201</v>
          </cell>
          <cell r="H374">
            <v>3.1602713884779199E-2</v>
          </cell>
          <cell r="I374">
            <v>0.70828516426180599</v>
          </cell>
          <cell r="J374">
            <v>0.15801356942389599</v>
          </cell>
          <cell r="K374">
            <v>0.16758711445879701</v>
          </cell>
          <cell r="L374">
            <v>0.183467739410481</v>
          </cell>
          <cell r="M374">
            <v>6</v>
          </cell>
          <cell r="N374" t="str">
            <v>NFE2L2; TP53; HSPB1; POLK; UGT1A9; COMT</v>
          </cell>
        </row>
        <row r="375">
          <cell r="B375" t="str">
            <v>ketotifen</v>
          </cell>
          <cell r="C375">
            <v>0.90140485397159098</v>
          </cell>
          <cell r="D375">
            <v>1</v>
          </cell>
          <cell r="E375">
            <v>0.83482762781325104</v>
          </cell>
          <cell r="F375">
            <v>0.22337617987337799</v>
          </cell>
          <cell r="G375">
            <v>0.66902746424607995</v>
          </cell>
          <cell r="H375">
            <v>0.70996050565285895</v>
          </cell>
          <cell r="I375">
            <v>0.43554934477621399</v>
          </cell>
          <cell r="J375">
            <v>0.83482762781325104</v>
          </cell>
          <cell r="K375">
            <v>0.77074242813305804</v>
          </cell>
          <cell r="L375">
            <v>0.73933451897348001</v>
          </cell>
          <cell r="M375">
            <v>17</v>
          </cell>
          <cell r="N375" t="str">
            <v>DRD3; DRD1; ADRA2A; CHRM5; CHRM1; CYP2D6; HTR2C; HTR2B; CHRM3; HTR2A; CHRM4; CHRM2; HRH2; ADRA2B; HTR6; HRH1; ADRA1D</v>
          </cell>
        </row>
        <row r="376">
          <cell r="B376" t="str">
            <v>4,4'-METHYLENEBIS(2-CHLOROANILINE)</v>
          </cell>
          <cell r="C376">
            <v>0.92159812029761901</v>
          </cell>
          <cell r="D376">
            <v>1</v>
          </cell>
          <cell r="E376">
            <v>0.77509162474323101</v>
          </cell>
          <cell r="F376">
            <v>0.22351179075769401</v>
          </cell>
          <cell r="G376">
            <v>0.62482889907240002</v>
          </cell>
          <cell r="H376">
            <v>0.791262145584684</v>
          </cell>
          <cell r="I376">
            <v>0.49364523812844902</v>
          </cell>
          <cell r="J376">
            <v>0.791262145584684</v>
          </cell>
          <cell r="K376">
            <v>0.78709922942770205</v>
          </cell>
          <cell r="L376">
            <v>0.75527416062317998</v>
          </cell>
          <cell r="M376">
            <v>7</v>
          </cell>
          <cell r="N376" t="str">
            <v>ESR1; CYP19A1; CYP3A4; AHR; AR; PPARG; NR3C1</v>
          </cell>
        </row>
        <row r="377">
          <cell r="B377" t="str">
            <v>sulfasalazine</v>
          </cell>
          <cell r="C377">
            <v>0.52656986891994095</v>
          </cell>
          <cell r="D377">
            <v>0.26328493445996998</v>
          </cell>
          <cell r="E377">
            <v>3.0963511594720002E-2</v>
          </cell>
          <cell r="F377">
            <v>0.22364776117711899</v>
          </cell>
          <cell r="G377">
            <v>0.53162037135272799</v>
          </cell>
          <cell r="H377">
            <v>0.42989494048016702</v>
          </cell>
          <cell r="I377">
            <v>0.66879833735918903</v>
          </cell>
          <cell r="J377">
            <v>0.1548175579736</v>
          </cell>
          <cell r="K377">
            <v>0.18702902075177499</v>
          </cell>
          <cell r="L377">
            <v>0.202006872676435</v>
          </cell>
          <cell r="M377">
            <v>7</v>
          </cell>
          <cell r="N377" t="str">
            <v>HIF1A; CYP2D6; CYP3A4; CYP2C9; CYP1A2; HPGD; MAPT</v>
          </cell>
        </row>
        <row r="378">
          <cell r="B378" t="str">
            <v>Gatifloxacin</v>
          </cell>
          <cell r="C378">
            <v>0.97139813351562598</v>
          </cell>
          <cell r="D378">
            <v>1</v>
          </cell>
          <cell r="E378">
            <v>0.54922354712268795</v>
          </cell>
          <cell r="F378">
            <v>0.22373383105314201</v>
          </cell>
          <cell r="G378">
            <v>0.48377278934629198</v>
          </cell>
          <cell r="H378">
            <v>0.84995351192976298</v>
          </cell>
          <cell r="I378">
            <v>0.62684715019980197</v>
          </cell>
          <cell r="J378">
            <v>0.78355893774975205</v>
          </cell>
          <cell r="K378">
            <v>0.73441693871065905</v>
          </cell>
          <cell r="L378">
            <v>0.70440837146523305</v>
          </cell>
          <cell r="M378">
            <v>6</v>
          </cell>
          <cell r="N378" t="str">
            <v>TDP1; HSD17B10; ESR1; VDR; HTT; SLC5A7</v>
          </cell>
        </row>
        <row r="379">
          <cell r="B379" t="str">
            <v>DANTROLENE SODIUM</v>
          </cell>
          <cell r="C379">
            <v>0.25149872015056002</v>
          </cell>
          <cell r="D379">
            <v>0.12574936007528001</v>
          </cell>
          <cell r="E379">
            <v>0.22992009196683</v>
          </cell>
          <cell r="F379">
            <v>0.224176943313912</v>
          </cell>
          <cell r="G379">
            <v>0.735961959795431</v>
          </cell>
          <cell r="H379">
            <v>0.170127747268598</v>
          </cell>
          <cell r="I379">
            <v>0.80943844408003696</v>
          </cell>
          <cell r="J379">
            <v>0.38320015327805002</v>
          </cell>
          <cell r="K379">
            <v>0.397019954248089</v>
          </cell>
          <cell r="L379">
            <v>0.39506884189524699</v>
          </cell>
          <cell r="M379">
            <v>5</v>
          </cell>
          <cell r="N379" t="str">
            <v>HCRTR1; MAPT; SLC5A7; RYR3; RYR1</v>
          </cell>
        </row>
        <row r="380">
          <cell r="B380" t="str">
            <v>COUMESTROL</v>
          </cell>
          <cell r="C380">
            <v>0.556975974127211</v>
          </cell>
          <cell r="D380">
            <v>0.278487987063606</v>
          </cell>
          <cell r="E380">
            <v>0.23130887981354101</v>
          </cell>
          <cell r="F380">
            <v>0.224462651683073</v>
          </cell>
          <cell r="G380">
            <v>0.65762396718370497</v>
          </cell>
          <cell r="H380">
            <v>0.15042420785628699</v>
          </cell>
          <cell r="I380">
            <v>0.73451980801074701</v>
          </cell>
          <cell r="J380">
            <v>0.38551479968923502</v>
          </cell>
          <cell r="K380">
            <v>0.345188686003156</v>
          </cell>
          <cell r="L380">
            <v>0.34812014392302498</v>
          </cell>
          <cell r="M380">
            <v>25</v>
          </cell>
          <cell r="N380" t="str">
            <v>NFE2L2; FEN1; TDP1; RECQL; ESR1; AHR; SENP6; SENP7; SENP8; CASP3; MCL1; MAPT; APAF1; RUNX1; CBFB; GLS; CBR3; SUMO1; POLB; GSTO1; KLK7; RACGAP1; PIM2; PECR; CASP7</v>
          </cell>
        </row>
        <row r="381">
          <cell r="B381" t="str">
            <v>GNF-PF-2812</v>
          </cell>
          <cell r="C381">
            <v>0.43442284180194002</v>
          </cell>
          <cell r="D381">
            <v>0.21721142090097001</v>
          </cell>
          <cell r="E381">
            <v>0.68905476653793596</v>
          </cell>
          <cell r="F381">
            <v>0.224538642031411</v>
          </cell>
          <cell r="G381">
            <v>0.610546346143783</v>
          </cell>
          <cell r="H381">
            <v>0.36178928274745598</v>
          </cell>
          <cell r="I381">
            <v>3.1498506114851797E-2</v>
          </cell>
          <cell r="J381">
            <v>0.15749253057425899</v>
          </cell>
          <cell r="K381">
            <v>0.18867573538792601</v>
          </cell>
          <cell r="L381">
            <v>0.20356848694281501</v>
          </cell>
          <cell r="M381">
            <v>25</v>
          </cell>
          <cell r="N381" t="str">
            <v>KDM4A; TDP1; NR0B1; VDR; OPRD1; OPRM1; RAB9A; PKM; SENP6; SENP7; SENP8; TNFSF10; SMN2; TNFRSF10B; AGTR1; STAT3; APLNR; MITF; APAF1; PLK1; SMARCA2; STAT1; GPR183; FGF22; SMN1; SMN2</v>
          </cell>
        </row>
        <row r="382">
          <cell r="B382" t="str">
            <v>ellipticine</v>
          </cell>
          <cell r="C382">
            <v>0.22298025184487799</v>
          </cell>
          <cell r="D382">
            <v>0.111490125922439</v>
          </cell>
          <cell r="E382">
            <v>3.4312720100906503E-2</v>
          </cell>
          <cell r="F382">
            <v>0.22620577757983401</v>
          </cell>
          <cell r="G382">
            <v>0.53179691641513005</v>
          </cell>
          <cell r="H382">
            <v>2.7200785629428501E-2</v>
          </cell>
          <cell r="I382">
            <v>0.57850363165878904</v>
          </cell>
          <cell r="J382">
            <v>8.5781800252266296E-2</v>
          </cell>
          <cell r="K382">
            <v>3.6803456958790601E-2</v>
          </cell>
          <cell r="L382">
            <v>4.9539869525403298E-2</v>
          </cell>
          <cell r="M382">
            <v>70</v>
          </cell>
          <cell r="N382" t="str">
            <v>NFE2L2; CYP2C19; DRD1; FEN1; TDP1; HIF1A; TP53; APEX1; KDM4E; RECQL; EHMT2; CYP2D6; CYP3A4; CYP1A2; KCNH2; AHR; ABCB1; GMNN; ATAD5; STK33; APP; JAK2; PPARG; CBX1; GAA; THPO; HBB; IDH1; BAZ2B; MCL1; IL1B; RGS4; CFTR; MAP4K2; MAPT; NR5A1; BCL2L1; MITF; MDM4; MDM2; MAP3K3; CACNA1H; NLRP3; APAF1; PPP1CA; POLI; CRHR2; CRHBP; NLRP1; PTBP1; INS; GPR35; POLB; GAPDH; NCF1; APOBEC3G; GNAO1; PIM1; MAP1LC3A; NCOA1; PRKD1; TOP2A; RAD54L; STAT6; ROCK2; CLK3; PIM2; MAP3K5; APOBEC3F; PRKACA</v>
          </cell>
        </row>
        <row r="383">
          <cell r="B383" t="str">
            <v>Gestrinone</v>
          </cell>
          <cell r="C383">
            <v>0.81398742112599598</v>
          </cell>
          <cell r="D383">
            <v>1</v>
          </cell>
          <cell r="E383">
            <v>0.413535405525427</v>
          </cell>
          <cell r="F383">
            <v>0.226545294799327</v>
          </cell>
          <cell r="G383">
            <v>0.63275084797149606</v>
          </cell>
          <cell r="H383">
            <v>0.75499642967138503</v>
          </cell>
          <cell r="I383">
            <v>0.76393232312030002</v>
          </cell>
          <cell r="J383">
            <v>0.76393232312030002</v>
          </cell>
          <cell r="K383">
            <v>0.74866527342747502</v>
          </cell>
          <cell r="L383">
            <v>0.71803644157384705</v>
          </cell>
          <cell r="M383">
            <v>6</v>
          </cell>
          <cell r="N383" t="str">
            <v>NFE2L2; TDP1; ESR1; AR; NR1H4; NR3C1</v>
          </cell>
        </row>
        <row r="384">
          <cell r="B384" t="str">
            <v>oxidopamine</v>
          </cell>
          <cell r="C384">
            <v>0.86246208780492695</v>
          </cell>
          <cell r="D384">
            <v>0.43123104390246297</v>
          </cell>
          <cell r="E384">
            <v>0.56195325308730404</v>
          </cell>
          <cell r="F384">
            <v>0.22672019850290701</v>
          </cell>
          <cell r="G384">
            <v>0.82080929226872601</v>
          </cell>
          <cell r="H384">
            <v>0.37411083338972501</v>
          </cell>
          <cell r="I384">
            <v>0.561864498822504</v>
          </cell>
          <cell r="J384">
            <v>0.70244156635913002</v>
          </cell>
          <cell r="K384">
            <v>0.66443351513765403</v>
          </cell>
          <cell r="L384">
            <v>0.63854855068748595</v>
          </cell>
          <cell r="M384">
            <v>5</v>
          </cell>
          <cell r="N384" t="str">
            <v>RECQL; VDR; POLK; THRB; GAPDH</v>
          </cell>
        </row>
        <row r="385">
          <cell r="B385" t="str">
            <v>1-Naphthyl isothiocyanate</v>
          </cell>
          <cell r="C385">
            <v>0.30999668619053899</v>
          </cell>
          <cell r="D385">
            <v>1</v>
          </cell>
          <cell r="E385">
            <v>0.63090774352126999</v>
          </cell>
          <cell r="F385">
            <v>0.22724744330012001</v>
          </cell>
          <cell r="G385">
            <v>0.61029363985172402</v>
          </cell>
          <cell r="H385">
            <v>0.67950539404904697</v>
          </cell>
          <cell r="I385">
            <v>0.95631715805098505</v>
          </cell>
          <cell r="J385">
            <v>0.84938174256130905</v>
          </cell>
          <cell r="K385">
            <v>0.83706515523440805</v>
          </cell>
          <cell r="L385">
            <v>0.80500608693656905</v>
          </cell>
          <cell r="M385">
            <v>7</v>
          </cell>
          <cell r="N385" t="str">
            <v>NFE2L2; HSD17B10; NR1I2; CYP19A1; AHR; AR; NR3C1</v>
          </cell>
        </row>
        <row r="386">
          <cell r="B386" t="str">
            <v>5-Nitroso-8-quinolinol</v>
          </cell>
          <cell r="C386">
            <v>0.44563415152763503</v>
          </cell>
          <cell r="D386">
            <v>0.22281707576381801</v>
          </cell>
          <cell r="E386">
            <v>0.55909556085077405</v>
          </cell>
          <cell r="F386">
            <v>0.22870238498456799</v>
          </cell>
          <cell r="G386">
            <v>0.56738502272928604</v>
          </cell>
          <cell r="H386">
            <v>5.5924346032691301E-2</v>
          </cell>
          <cell r="I386">
            <v>0.91680806041952001</v>
          </cell>
          <cell r="J386">
            <v>0.27962173016345698</v>
          </cell>
          <cell r="K386">
            <v>0.34304502942172699</v>
          </cell>
          <cell r="L386">
            <v>0.34617324644480602</v>
          </cell>
          <cell r="M386">
            <v>16</v>
          </cell>
          <cell r="N386" t="str">
            <v>TDP1; JAK2; IDH1; BAZ2B; IL1B; CFTR; HCRTR1; SIX1; ATXN2; GAPDH; GSTO1; ARNT; TACC3; WHSC1; XBP1; NR2F2</v>
          </cell>
        </row>
        <row r="387">
          <cell r="B387" t="str">
            <v>caffeine</v>
          </cell>
          <cell r="C387">
            <v>0.69555678707047597</v>
          </cell>
          <cell r="D387">
            <v>0.34777839353523798</v>
          </cell>
          <cell r="E387">
            <v>0.35112416103128202</v>
          </cell>
          <cell r="F387">
            <v>0.22910216115131599</v>
          </cell>
          <cell r="G387">
            <v>0.42628215287749399</v>
          </cell>
          <cell r="H387">
            <v>0.30912863524491102</v>
          </cell>
          <cell r="I387">
            <v>0.94981289860322604</v>
          </cell>
          <cell r="J387">
            <v>0.53285269109686695</v>
          </cell>
          <cell r="K387">
            <v>0.51354448331681501</v>
          </cell>
          <cell r="L387">
            <v>0.50037688763434995</v>
          </cell>
          <cell r="M387">
            <v>14</v>
          </cell>
          <cell r="N387" t="str">
            <v>NFE2L2; CYP2C19; CYP2D6; CYP3A4; CYP2C9; CYP1A2; KCNH2; ACHE; AR; ADORA1; ADORA2A; ADORA3; ADORA2B; ADCY1</v>
          </cell>
        </row>
        <row r="388">
          <cell r="B388" t="str">
            <v>2,3,4,6-TETRACHLOROPHENOL</v>
          </cell>
          <cell r="C388">
            <v>0.88974873702163004</v>
          </cell>
          <cell r="D388">
            <v>1</v>
          </cell>
          <cell r="E388">
            <v>0.55257533742526399</v>
          </cell>
          <cell r="F388">
            <v>0.22941572756814199</v>
          </cell>
          <cell r="G388">
            <v>0.623274392839548</v>
          </cell>
          <cell r="H388">
            <v>0.82441944357669605</v>
          </cell>
          <cell r="I388">
            <v>0.65843422823219899</v>
          </cell>
          <cell r="J388">
            <v>0.82304278529024899</v>
          </cell>
          <cell r="K388">
            <v>0.78961497431262295</v>
          </cell>
          <cell r="L388">
            <v>0.75773898384708005</v>
          </cell>
          <cell r="M388">
            <v>5</v>
          </cell>
          <cell r="N388" t="str">
            <v>NFE2L2; ESR1; AHR; PPARG; NR3C1</v>
          </cell>
        </row>
        <row r="389">
          <cell r="B389" t="str">
            <v>bromoenol lactone</v>
          </cell>
          <cell r="C389">
            <v>0.52056370958200504</v>
          </cell>
          <cell r="D389">
            <v>1</v>
          </cell>
          <cell r="E389">
            <v>0.75103231208503296</v>
          </cell>
          <cell r="F389">
            <v>0.22970051392307</v>
          </cell>
          <cell r="G389">
            <v>0.54924746027028704</v>
          </cell>
          <cell r="H389">
            <v>0.29283688359522603</v>
          </cell>
          <cell r="I389">
            <v>0.84686710592021797</v>
          </cell>
          <cell r="J389">
            <v>0.73209220898806504</v>
          </cell>
          <cell r="K389">
            <v>0.67738432146417604</v>
          </cell>
          <cell r="L389">
            <v>0.65061989677420695</v>
          </cell>
          <cell r="M389">
            <v>8</v>
          </cell>
          <cell r="N389" t="str">
            <v>ALDH1A1; KCNH2; ATAD5; VDR; HPGD; RGS4; MAPT; ATXN2</v>
          </cell>
        </row>
        <row r="390">
          <cell r="B390" t="str">
            <v>CARBARYL</v>
          </cell>
          <cell r="C390">
            <v>0.13880642679258301</v>
          </cell>
          <cell r="D390">
            <v>1</v>
          </cell>
          <cell r="E390">
            <v>0.85142499515947101</v>
          </cell>
          <cell r="F390">
            <v>0.23043536203717299</v>
          </cell>
          <cell r="G390">
            <v>0.49766645862289</v>
          </cell>
          <cell r="H390">
            <v>0.99192587675218702</v>
          </cell>
          <cell r="I390">
            <v>0.81292892853874299</v>
          </cell>
          <cell r="J390">
            <v>0.99192587675218702</v>
          </cell>
          <cell r="K390">
            <v>0.88554135905045095</v>
          </cell>
          <cell r="L390">
            <v>0.855300617182574</v>
          </cell>
          <cell r="M390">
            <v>7</v>
          </cell>
          <cell r="N390" t="str">
            <v>NFE2L2; HSD17B10; AHR; AR; VDR; GAA; KLK5</v>
          </cell>
        </row>
        <row r="391">
          <cell r="B391" t="str">
            <v>PREGNENOLONE CARBONITRILE</v>
          </cell>
          <cell r="C391">
            <v>0.83479603331706498</v>
          </cell>
          <cell r="D391">
            <v>1</v>
          </cell>
          <cell r="E391">
            <v>0.46465606817017902</v>
          </cell>
          <cell r="F391">
            <v>0.23049418072981701</v>
          </cell>
          <cell r="G391">
            <v>0.42119382341560901</v>
          </cell>
          <cell r="H391">
            <v>0.60261855353767202</v>
          </cell>
          <cell r="I391">
            <v>0.78759872761017002</v>
          </cell>
          <cell r="J391">
            <v>0.75327319192208997</v>
          </cell>
          <cell r="K391">
            <v>0.65930466980123503</v>
          </cell>
          <cell r="L391">
            <v>0.63378046456063097</v>
          </cell>
          <cell r="M391">
            <v>6</v>
          </cell>
          <cell r="N391" t="str">
            <v>NFE2L2; TDP1; NR3C1; TNNT2; TNNI3; TNNC1</v>
          </cell>
        </row>
        <row r="392">
          <cell r="B392" t="str">
            <v>temephos</v>
          </cell>
          <cell r="C392">
            <v>0.717960762836934</v>
          </cell>
          <cell r="D392">
            <v>1</v>
          </cell>
          <cell r="E392">
            <v>0.20909992386609899</v>
          </cell>
          <cell r="F392">
            <v>0.23089117529098299</v>
          </cell>
          <cell r="G392">
            <v>0.60431618887323901</v>
          </cell>
          <cell r="H392">
            <v>0.89979331062317602</v>
          </cell>
          <cell r="I392">
            <v>0.68128652480137897</v>
          </cell>
          <cell r="J392">
            <v>0.57722793822745799</v>
          </cell>
          <cell r="K392">
            <v>0.62419277213356905</v>
          </cell>
          <cell r="L392">
            <v>0.60130849049450497</v>
          </cell>
          <cell r="M392">
            <v>7</v>
          </cell>
          <cell r="N392" t="str">
            <v>NFE2L2; ESR1; AR; PPARG; VDR; NR3C1; PABPC1</v>
          </cell>
        </row>
        <row r="393">
          <cell r="B393" t="str">
            <v>Poriol</v>
          </cell>
          <cell r="C393">
            <v>0.46269250579517901</v>
          </cell>
          <cell r="D393">
            <v>0.23134625289758901</v>
          </cell>
          <cell r="E393">
            <v>0.217168842980246</v>
          </cell>
          <cell r="F393">
            <v>0.231330659357014</v>
          </cell>
          <cell r="G393">
            <v>0.52744117587722095</v>
          </cell>
          <cell r="H393">
            <v>3.9674143722320497E-2</v>
          </cell>
          <cell r="I393">
            <v>0.74677194069621999</v>
          </cell>
          <cell r="J393">
            <v>0.19837071861160299</v>
          </cell>
          <cell r="K393">
            <v>0.15976302403098799</v>
          </cell>
          <cell r="L393">
            <v>0.175949010511946</v>
          </cell>
          <cell r="M393">
            <v>22</v>
          </cell>
          <cell r="N393" t="str">
            <v>APEX1; RECQL; LARGE; BAZ2B; MCL1; PLA2G7; POLK; UHRF1; POLH; CACNA1B; POLB; EIF4H; PABPC1; CASP6; GSTO1; APBA1; MBD2; APOBEC3G; CTDSP1; PSIP1; TRA; L3MBTL1</v>
          </cell>
        </row>
        <row r="394">
          <cell r="B394" t="str">
            <v>Phorbol 12,13-dibutyrate</v>
          </cell>
          <cell r="C394">
            <v>0.84572690171089704</v>
          </cell>
          <cell r="D394">
            <v>0.42286345085544802</v>
          </cell>
          <cell r="E394">
            <v>0.34065534819409099</v>
          </cell>
          <cell r="F394">
            <v>0.23145940720966901</v>
          </cell>
          <cell r="G394">
            <v>0.21839063631896899</v>
          </cell>
          <cell r="H394">
            <v>0.82972444287990899</v>
          </cell>
          <cell r="I394">
            <v>0.47843449981494801</v>
          </cell>
          <cell r="J394">
            <v>0.56775891365681896</v>
          </cell>
          <cell r="K394">
            <v>0.443023239584597</v>
          </cell>
          <cell r="L394">
            <v>0.43662620819398601</v>
          </cell>
          <cell r="M394">
            <v>5</v>
          </cell>
          <cell r="N394" t="str">
            <v>ATAD5; PRKCD; PRKCE; PRKCA; RASGRP3</v>
          </cell>
        </row>
        <row r="395">
          <cell r="B395" t="str">
            <v>TRI-O-CRESYL PHOSPHATE</v>
          </cell>
          <cell r="C395">
            <v>0.69635072250909202</v>
          </cell>
          <cell r="D395">
            <v>1</v>
          </cell>
          <cell r="E395">
            <v>0.50744585255702501</v>
          </cell>
          <cell r="F395">
            <v>0.23227415813527499</v>
          </cell>
          <cell r="G395">
            <v>0.54425530522342502</v>
          </cell>
          <cell r="H395">
            <v>0.83339564273987399</v>
          </cell>
          <cell r="I395">
            <v>0.84284750396210895</v>
          </cell>
          <cell r="J395">
            <v>0.84284750396210895</v>
          </cell>
          <cell r="K395">
            <v>0.79823193117201696</v>
          </cell>
          <cell r="L395">
            <v>0.76621002553537898</v>
          </cell>
          <cell r="M395">
            <v>6</v>
          </cell>
          <cell r="N395" t="str">
            <v>NFE2L2; ESR1; CYP19A1; AHR; NR1H4; NR3C1</v>
          </cell>
        </row>
        <row r="396">
          <cell r="B396" t="str">
            <v>nitrofurazone</v>
          </cell>
          <cell r="C396">
            <v>0.25943800714028598</v>
          </cell>
          <cell r="D396">
            <v>1</v>
          </cell>
          <cell r="E396">
            <v>0.74452060489497796</v>
          </cell>
          <cell r="F396">
            <v>0.23255054199231401</v>
          </cell>
          <cell r="G396">
            <v>0.30204584450156202</v>
          </cell>
          <cell r="H396">
            <v>0.61855248340424396</v>
          </cell>
          <cell r="I396">
            <v>0.92098436925531102</v>
          </cell>
          <cell r="J396">
            <v>0.755114611253905</v>
          </cell>
          <cell r="K396">
            <v>0.72288894441695595</v>
          </cell>
          <cell r="L396">
            <v>0.69344311505511602</v>
          </cell>
          <cell r="M396">
            <v>6</v>
          </cell>
          <cell r="N396" t="str">
            <v>NFE2L2; TDP1; CYP19A1; AHR; AR; HCRTR1</v>
          </cell>
        </row>
        <row r="397">
          <cell r="B397" t="str">
            <v>5,6-BENZOFLAVONE</v>
          </cell>
          <cell r="C397">
            <v>0.50734615530934002</v>
          </cell>
          <cell r="D397">
            <v>1</v>
          </cell>
          <cell r="E397">
            <v>0.20826020306434301</v>
          </cell>
          <cell r="F397">
            <v>0.23283306993765901</v>
          </cell>
          <cell r="G397">
            <v>0.70419237107765398</v>
          </cell>
          <cell r="H397">
            <v>0.91112420344113199</v>
          </cell>
          <cell r="I397">
            <v>0.81567578480666403</v>
          </cell>
          <cell r="J397">
            <v>0.582082674844148</v>
          </cell>
          <cell r="K397">
            <v>0.6922493105941</v>
          </cell>
          <cell r="L397">
            <v>0.66453496914907195</v>
          </cell>
          <cell r="M397">
            <v>11</v>
          </cell>
          <cell r="N397" t="str">
            <v>NFE2L2; HIF1A; ESR1; CYP19A1; AHR; NR0B1; MC4R; TNFRSF10B; PAX8; EPAS1; CYP1B1</v>
          </cell>
        </row>
        <row r="398">
          <cell r="B398" t="str">
            <v>CHEMBL1224483</v>
          </cell>
          <cell r="C398">
            <v>0.78914768323982298</v>
          </cell>
          <cell r="D398">
            <v>1</v>
          </cell>
          <cell r="E398">
            <v>0.84160364676199395</v>
          </cell>
          <cell r="F398">
            <v>0.233999708186339</v>
          </cell>
          <cell r="G398">
            <v>0.68737922298154397</v>
          </cell>
          <cell r="H398">
            <v>0.64431386410432301</v>
          </cell>
          <cell r="I398">
            <v>0.65266050954512</v>
          </cell>
          <cell r="J398">
            <v>0.84160364676199395</v>
          </cell>
          <cell r="K398">
            <v>0.837251496258547</v>
          </cell>
          <cell r="L398">
            <v>0.80519501388229298</v>
          </cell>
          <cell r="M398">
            <v>12</v>
          </cell>
          <cell r="N398" t="str">
            <v>DRD1; TDP1; MRGPRX1; GFER; ATAD5; GLP1R; IL1B; ABCC1; PPP1CA; TAAR1; GNA15; PLA2G3</v>
          </cell>
        </row>
        <row r="399">
          <cell r="B399" t="str">
            <v>AMILORIDE</v>
          </cell>
          <cell r="C399">
            <v>0.53029831494427304</v>
          </cell>
          <cell r="D399">
            <v>0.26514915747213702</v>
          </cell>
          <cell r="E399">
            <v>0.31623691208675397</v>
          </cell>
          <cell r="F399">
            <v>0.23428666453067101</v>
          </cell>
          <cell r="G399">
            <v>0.59189996807732304</v>
          </cell>
          <cell r="H399">
            <v>5.5950379800481599E-2</v>
          </cell>
          <cell r="I399">
            <v>0.50789994632021795</v>
          </cell>
          <cell r="J399">
            <v>0.27975189900240799</v>
          </cell>
          <cell r="K399">
            <v>0.20343838618521701</v>
          </cell>
          <cell r="L399">
            <v>0.21751404801614499</v>
          </cell>
          <cell r="M399">
            <v>7</v>
          </cell>
          <cell r="N399" t="str">
            <v>TP53; HSD17B10; EHMT2; CYP1A2; ADORA2A; MAOA; SLC5A7</v>
          </cell>
        </row>
        <row r="400">
          <cell r="B400" t="str">
            <v>cambinol</v>
          </cell>
          <cell r="C400">
            <v>0.84342897703686903</v>
          </cell>
          <cell r="D400">
            <v>1</v>
          </cell>
          <cell r="E400">
            <v>0.82796463450596403</v>
          </cell>
          <cell r="F400">
            <v>0.23483689641855399</v>
          </cell>
          <cell r="G400">
            <v>0.64456547770198303</v>
          </cell>
          <cell r="H400">
            <v>0.77144811235948796</v>
          </cell>
          <cell r="I400">
            <v>0.60004386563326395</v>
          </cell>
          <cell r="J400">
            <v>0.82796463450596403</v>
          </cell>
          <cell r="K400">
            <v>0.84027300214133405</v>
          </cell>
          <cell r="L400">
            <v>0.80826256673126595</v>
          </cell>
          <cell r="M400">
            <v>8</v>
          </cell>
          <cell r="N400" t="str">
            <v>HSD17B10; CYP1A2; VDR; PTGER2; CBX1; TSHR; RGS4; GLS</v>
          </cell>
        </row>
        <row r="401">
          <cell r="B401" t="str">
            <v>Formoterol fumarate dihydrate</v>
          </cell>
          <cell r="C401">
            <v>0.46145064043987499</v>
          </cell>
          <cell r="D401">
            <v>0.230725320219938</v>
          </cell>
          <cell r="E401">
            <v>0.52083620696815303</v>
          </cell>
          <cell r="F401">
            <v>0.234920138303637</v>
          </cell>
          <cell r="G401">
            <v>5.3535157138331901E-2</v>
          </cell>
          <cell r="H401">
            <v>0.59119442647857501</v>
          </cell>
          <cell r="I401">
            <v>0.26738571829496899</v>
          </cell>
          <cell r="J401">
            <v>0.26767578569165901</v>
          </cell>
          <cell r="K401">
            <v>0.184903518466772</v>
          </cell>
          <cell r="L401">
            <v>0.19998932213478701</v>
          </cell>
          <cell r="M401">
            <v>6</v>
          </cell>
          <cell r="N401" t="str">
            <v>ABHD5; PLIN5; MRGPRX1; GMNN; SMARCA2; TRA</v>
          </cell>
        </row>
        <row r="402">
          <cell r="B402" t="str">
            <v>Fipexide hydrochloride</v>
          </cell>
          <cell r="C402">
            <v>0.55882325173715697</v>
          </cell>
          <cell r="D402">
            <v>0.27941162586857798</v>
          </cell>
          <cell r="E402">
            <v>0.147725618280454</v>
          </cell>
          <cell r="F402">
            <v>0.234936517768352</v>
          </cell>
          <cell r="G402">
            <v>9.6096042608280405E-2</v>
          </cell>
          <cell r="H402">
            <v>0.67934252427507302</v>
          </cell>
          <cell r="I402">
            <v>0.60763253751816604</v>
          </cell>
          <cell r="J402">
            <v>0.36931404570113602</v>
          </cell>
          <cell r="K402">
            <v>0.21399075311888899</v>
          </cell>
          <cell r="L402">
            <v>0.22742705902438601</v>
          </cell>
          <cell r="M402">
            <v>10</v>
          </cell>
          <cell r="N402" t="str">
            <v>NFE2L2; ESR1; CYP19A1; CYP3A4; ABCB1; AR; RGS12; GNAI1; GPR183; LYPLA2</v>
          </cell>
        </row>
        <row r="403">
          <cell r="B403" t="str">
            <v>heptachlor</v>
          </cell>
          <cell r="C403">
            <v>0.45316489294273699</v>
          </cell>
          <cell r="D403">
            <v>1</v>
          </cell>
          <cell r="E403">
            <v>0.33693985983271102</v>
          </cell>
          <cell r="F403">
            <v>0.23519182508022099</v>
          </cell>
          <cell r="G403">
            <v>0.186826995568772</v>
          </cell>
          <cell r="H403">
            <v>0.80741195059035498</v>
          </cell>
          <cell r="I403">
            <v>0.86209537719765905</v>
          </cell>
          <cell r="J403">
            <v>0.56156643305451803</v>
          </cell>
          <cell r="K403">
            <v>0.51791328658105695</v>
          </cell>
          <cell r="L403">
            <v>0.50433485875898898</v>
          </cell>
          <cell r="M403">
            <v>8</v>
          </cell>
          <cell r="N403" t="str">
            <v>NFE2L2; CYP19A1; CYP3A4; NR1H4; RGS12; GNAI1; CXCL8; ATM</v>
          </cell>
        </row>
        <row r="404">
          <cell r="B404" t="str">
            <v>omeprazole</v>
          </cell>
          <cell r="C404">
            <v>0.230538966593508</v>
          </cell>
          <cell r="D404">
            <v>1</v>
          </cell>
          <cell r="E404">
            <v>0.54557729808087496</v>
          </cell>
          <cell r="F404">
            <v>0.23574519681151901</v>
          </cell>
          <cell r="G404">
            <v>0.96343269303040902</v>
          </cell>
          <cell r="H404">
            <v>0.24424844355889599</v>
          </cell>
          <cell r="I404">
            <v>0.95080198727533705</v>
          </cell>
          <cell r="J404">
            <v>0.61062110889724097</v>
          </cell>
          <cell r="K404">
            <v>0.71631660986728896</v>
          </cell>
          <cell r="L404">
            <v>0.68721439472496004</v>
          </cell>
          <cell r="M404">
            <v>28</v>
          </cell>
          <cell r="N404" t="str">
            <v>NFE2L2; KDM4A; CYP2C19; KDM4E; EHMT2; CYP2D6; CYP3A4; CYP2C9; CYP1A2; AHR; GFER; ABCB1; AR; HSPB1; PPARG; VDR; NR3C1; HPGD; CHRM4; CBX1; BAZ2B; MCL1; MPI; MAPT; PLK1; TRHR; ATP4B; ATP4A</v>
          </cell>
        </row>
        <row r="405">
          <cell r="B405" t="str">
            <v>AZELASTINE HYDROCHLORIDE</v>
          </cell>
          <cell r="C405">
            <v>0.94714646307297401</v>
          </cell>
          <cell r="D405">
            <v>1</v>
          </cell>
          <cell r="E405">
            <v>0.70936536773050096</v>
          </cell>
          <cell r="F405">
            <v>0.23587508373270799</v>
          </cell>
          <cell r="G405">
            <v>0.42267553296662702</v>
          </cell>
          <cell r="H405">
            <v>0.54416640492901502</v>
          </cell>
          <cell r="I405">
            <v>0.81684766167756095</v>
          </cell>
          <cell r="J405">
            <v>0.81684766167756095</v>
          </cell>
          <cell r="K405">
            <v>0.73301451542381502</v>
          </cell>
          <cell r="L405">
            <v>0.70307159201242897</v>
          </cell>
          <cell r="M405">
            <v>5</v>
          </cell>
          <cell r="N405" t="str">
            <v>DRD3; TDP1; CYP3A4; IDH1; SLC5A7</v>
          </cell>
        </row>
        <row r="406">
          <cell r="B406" t="str">
            <v>fipronil</v>
          </cell>
          <cell r="C406">
            <v>0.230662705342771</v>
          </cell>
          <cell r="D406">
            <v>1</v>
          </cell>
          <cell r="E406">
            <v>0.210852236965372</v>
          </cell>
          <cell r="F406">
            <v>0.237404180433436</v>
          </cell>
          <cell r="G406">
            <v>0.23805186146354801</v>
          </cell>
          <cell r="H406">
            <v>0.633216398504029</v>
          </cell>
          <cell r="I406">
            <v>0.92007054101508101</v>
          </cell>
          <cell r="J406">
            <v>0.396753102439246</v>
          </cell>
          <cell r="K406">
            <v>0.44575471777777298</v>
          </cell>
          <cell r="L406">
            <v>0.43909286413044901</v>
          </cell>
          <cell r="M406">
            <v>6</v>
          </cell>
          <cell r="N406" t="str">
            <v>NFE2L2; TDP1; ESR1; NR1I2; CYP19A1; AR</v>
          </cell>
        </row>
        <row r="407">
          <cell r="B407" t="str">
            <v>mianserin</v>
          </cell>
          <cell r="C407">
            <v>0.24948465749001</v>
          </cell>
          <cell r="D407">
            <v>0.124742328745005</v>
          </cell>
          <cell r="E407">
            <v>0.39745527607942199</v>
          </cell>
          <cell r="F407">
            <v>0.23762092827196901</v>
          </cell>
          <cell r="G407">
            <v>2.04700238784233E-2</v>
          </cell>
          <cell r="H407">
            <v>0.21231957233754301</v>
          </cell>
          <cell r="I407">
            <v>0.87352742319038401</v>
          </cell>
          <cell r="J407">
            <v>0.10235011939211699</v>
          </cell>
          <cell r="K407">
            <v>0.10350801786486501</v>
          </cell>
          <cell r="L407">
            <v>0.120587810581089</v>
          </cell>
          <cell r="M407">
            <v>9</v>
          </cell>
          <cell r="N407" t="str">
            <v>DRD1; HTR2C; HTR2B; HTR2A; HTR6; HTR7; HTR4; HTR3A; HSPA5</v>
          </cell>
        </row>
        <row r="408">
          <cell r="B408" t="str">
            <v>beta-Lapachone</v>
          </cell>
          <cell r="C408">
            <v>0.305552756300006</v>
          </cell>
          <cell r="D408">
            <v>0.152776378150003</v>
          </cell>
          <cell r="E408">
            <v>0.24042227433555299</v>
          </cell>
          <cell r="F408">
            <v>0.23966488804359401</v>
          </cell>
          <cell r="G408">
            <v>0.72904978395073405</v>
          </cell>
          <cell r="H408">
            <v>6.8410726224733903E-2</v>
          </cell>
          <cell r="I408">
            <v>0.76493866653294496</v>
          </cell>
          <cell r="J408">
            <v>0.34205363112366899</v>
          </cell>
          <cell r="K408">
            <v>0.26930623586653502</v>
          </cell>
          <cell r="L408">
            <v>0.278786431854043</v>
          </cell>
          <cell r="M408">
            <v>23</v>
          </cell>
          <cell r="N408" t="str">
            <v>CYP2C19; TDP1; TP53; EHMT2; CYP2D6; CYP3A4; CYP2C9; CYP1A2; HSP90AA1; VDR; PTGER2; THPO; MBNL1; NFKB1; RGS4; USP1; MAPT; ATXN2; POLI; POLH; SMAD3; GAPDH; BLM</v>
          </cell>
        </row>
        <row r="409">
          <cell r="B409" t="str">
            <v>stanozolol</v>
          </cell>
          <cell r="C409">
            <v>0.117715500845023</v>
          </cell>
          <cell r="D409">
            <v>5.88577504225117E-2</v>
          </cell>
          <cell r="E409">
            <v>1.14125766211598E-4</v>
          </cell>
          <cell r="F409">
            <v>0.23976562619997399</v>
          </cell>
          <cell r="G409">
            <v>0.75484904740606795</v>
          </cell>
          <cell r="H409">
            <v>0.51543482151492803</v>
          </cell>
          <cell r="I409">
            <v>0.77325272492400998</v>
          </cell>
          <cell r="J409">
            <v>5.7062883105799195E-4</v>
          </cell>
          <cell r="K409">
            <v>9.3145936850362702E-3</v>
          </cell>
          <cell r="L409">
            <v>1.53966488858789E-2</v>
          </cell>
          <cell r="M409">
            <v>7</v>
          </cell>
          <cell r="N409" t="str">
            <v>NFE2L2; CYP2C19; ESR1; CYP2D6; CYP2C9; AR; ADORA3</v>
          </cell>
        </row>
        <row r="410">
          <cell r="B410" t="str">
            <v>BROMOCRIPTINE MESYLATE</v>
          </cell>
          <cell r="C410">
            <v>0.13798892972656299</v>
          </cell>
          <cell r="D410">
            <v>6.8994464863281299E-2</v>
          </cell>
          <cell r="E410">
            <v>0.16051700815622599</v>
          </cell>
          <cell r="F410">
            <v>0.24037826189440301</v>
          </cell>
          <cell r="G410">
            <v>9.0094502346772395E-2</v>
          </cell>
          <cell r="H410">
            <v>5.6871846264241202E-2</v>
          </cell>
          <cell r="I410">
            <v>0.290962279956825</v>
          </cell>
          <cell r="J410">
            <v>0.225236255866931</v>
          </cell>
          <cell r="K410">
            <v>3.4061720081791098E-2</v>
          </cell>
          <cell r="L410">
            <v>4.63676368546996E-2</v>
          </cell>
          <cell r="M410">
            <v>12</v>
          </cell>
          <cell r="N410" t="str">
            <v>NFE2L2; DRD4; DRD3; DRD2; EHMT2; ESR1; CYP19A1; ABCB1; AR; NR1H4; PPARG; NPSR1</v>
          </cell>
        </row>
        <row r="411">
          <cell r="B411" t="str">
            <v>theophylline</v>
          </cell>
          <cell r="C411">
            <v>0.85128581909297896</v>
          </cell>
          <cell r="D411">
            <v>0.42564290954648898</v>
          </cell>
          <cell r="E411">
            <v>0.76382588169449495</v>
          </cell>
          <cell r="F411">
            <v>0.241194231381445</v>
          </cell>
          <cell r="G411">
            <v>0.51405971590716604</v>
          </cell>
          <cell r="H411">
            <v>0.59082649236326601</v>
          </cell>
          <cell r="I411">
            <v>0.24585208681967999</v>
          </cell>
          <cell r="J411">
            <v>0.61463021704919996</v>
          </cell>
          <cell r="K411">
            <v>0.57309855481882099</v>
          </cell>
          <cell r="L411">
            <v>0.55449161815538806</v>
          </cell>
          <cell r="M411">
            <v>13</v>
          </cell>
          <cell r="N411" t="str">
            <v>EHMT2; ESR1; ADORA1; ADORA2A; ADORA3; ADORA2B; PDE4A; PDE3A; ADCY1; PDE4C; PDE4D; PDE3B; PDE4B</v>
          </cell>
        </row>
        <row r="412">
          <cell r="B412" t="str">
            <v>MLS002702836</v>
          </cell>
          <cell r="C412">
            <v>0.133667666832544</v>
          </cell>
          <cell r="D412">
            <v>1</v>
          </cell>
          <cell r="E412">
            <v>3.1371958772249499E-2</v>
          </cell>
          <cell r="F412">
            <v>0.24174053606212101</v>
          </cell>
          <cell r="G412">
            <v>0.69563103969358997</v>
          </cell>
          <cell r="H412">
            <v>0.46991876165034702</v>
          </cell>
          <cell r="I412">
            <v>0.93080280693862305</v>
          </cell>
          <cell r="J412">
            <v>0.15685979386124699</v>
          </cell>
          <cell r="K412">
            <v>0.27559088932991999</v>
          </cell>
          <cell r="L412">
            <v>0.28456916065202897</v>
          </cell>
          <cell r="M412">
            <v>5</v>
          </cell>
          <cell r="N412" t="str">
            <v>NFE2L2; IL1B; CFTR; CRHR2; CRHBP</v>
          </cell>
        </row>
        <row r="413">
          <cell r="B413" t="str">
            <v>melatonin</v>
          </cell>
          <cell r="C413">
            <v>0.60950417353854403</v>
          </cell>
          <cell r="D413">
            <v>1</v>
          </cell>
          <cell r="E413">
            <v>0.42692362967445102</v>
          </cell>
          <cell r="F413">
            <v>0.242999150140117</v>
          </cell>
          <cell r="G413">
            <v>0.413164397001553</v>
          </cell>
          <cell r="H413">
            <v>0.95615750683199496</v>
          </cell>
          <cell r="I413">
            <v>0.71195486740755998</v>
          </cell>
          <cell r="J413">
            <v>0.71153938279075202</v>
          </cell>
          <cell r="K413">
            <v>0.71894741610495705</v>
          </cell>
          <cell r="L413">
            <v>0.68970573407485702</v>
          </cell>
          <cell r="M413">
            <v>6</v>
          </cell>
          <cell r="N413" t="str">
            <v>ESR1; CYP3A4; CYP1A2; AHR; HTR2B; MAP4K2</v>
          </cell>
        </row>
        <row r="414">
          <cell r="B414" t="str">
            <v>GNF-Pf-4478</v>
          </cell>
          <cell r="C414">
            <v>0.59021356558604898</v>
          </cell>
          <cell r="D414">
            <v>1</v>
          </cell>
          <cell r="E414">
            <v>0.94532146876704504</v>
          </cell>
          <cell r="F414">
            <v>0.24352101808686999</v>
          </cell>
          <cell r="G414">
            <v>0.59401664352290895</v>
          </cell>
          <cell r="H414">
            <v>0.35946703595067098</v>
          </cell>
          <cell r="I414">
            <v>0.62492560778703299</v>
          </cell>
          <cell r="J414">
            <v>0.78115700973379198</v>
          </cell>
          <cell r="K414">
            <v>0.72867235258920104</v>
          </cell>
          <cell r="L414">
            <v>0.698937679272844</v>
          </cell>
          <cell r="M414">
            <v>9</v>
          </cell>
          <cell r="N414" t="str">
            <v>NR1I2; KCNH2; AHR; NPBWR1; NAE1; UBE2M; IL1B; IDE; RAD54L</v>
          </cell>
        </row>
        <row r="415">
          <cell r="B415" t="str">
            <v>droxidopa</v>
          </cell>
          <cell r="C415">
            <v>0.65414497130204696</v>
          </cell>
          <cell r="D415">
            <v>1</v>
          </cell>
          <cell r="E415">
            <v>0.63372608327462399</v>
          </cell>
          <cell r="F415">
            <v>0.24381523552163401</v>
          </cell>
          <cell r="G415">
            <v>0.72198933703852797</v>
          </cell>
          <cell r="H415">
            <v>0.94631215778803401</v>
          </cell>
          <cell r="I415">
            <v>0.50283718453111503</v>
          </cell>
          <cell r="J415">
            <v>0.90248667129815896</v>
          </cell>
          <cell r="K415">
            <v>0.82591661009752904</v>
          </cell>
          <cell r="L415">
            <v>0.79375441207199804</v>
          </cell>
          <cell r="M415">
            <v>9</v>
          </cell>
          <cell r="N415" t="str">
            <v>ADRA2A; ADRB1; ADRB2; ADRA2B; ADRB3; ADRA2C; ADRA1D; ADRA1A; ADRA1B</v>
          </cell>
        </row>
        <row r="416">
          <cell r="B416" t="str">
            <v>celecoxib</v>
          </cell>
          <cell r="C416">
            <v>0.28763327176435199</v>
          </cell>
          <cell r="D416">
            <v>1</v>
          </cell>
          <cell r="E416">
            <v>0.81045123536416297</v>
          </cell>
          <cell r="F416">
            <v>0.243990537032759</v>
          </cell>
          <cell r="G416">
            <v>0.71609969193670897</v>
          </cell>
          <cell r="H416">
            <v>0.83688867344194795</v>
          </cell>
          <cell r="I416">
            <v>0.98306328281683297</v>
          </cell>
          <cell r="J416">
            <v>0.98306328281683297</v>
          </cell>
          <cell r="K416">
            <v>0.93281360292087001</v>
          </cell>
          <cell r="L416">
            <v>0.90750801031894102</v>
          </cell>
          <cell r="M416">
            <v>38</v>
          </cell>
          <cell r="N416" t="str">
            <v>NFE2L2; CA2; SLC6A3; SLC6A2; DRD1; CA5A; CA4; CA14; CA5B; CA12; CA7; CA9; CA6; CA3; ESR1; NR1I2; CYP19A1; CYP2D6; CYP3A4; PTGS2; PTGS1; CA13; AR; PTGER2; NR3C1; ADORA3; SLC6A4; ADRA2B; MC4R; OPRM1; ADRB3; MAPK14; RORC; PDPK1; PLA2G7; STAT3; PTGES; MT-CO2</v>
          </cell>
        </row>
        <row r="417">
          <cell r="B417" t="str">
            <v>4-Cumylphenol</v>
          </cell>
          <cell r="C417">
            <v>0.83116781544982299</v>
          </cell>
          <cell r="D417">
            <v>1</v>
          </cell>
          <cell r="E417">
            <v>0.360312042457265</v>
          </cell>
          <cell r="F417">
            <v>0.244465571372567</v>
          </cell>
          <cell r="G417">
            <v>0.496107230700292</v>
          </cell>
          <cell r="H417">
            <v>0.59462513036653997</v>
          </cell>
          <cell r="I417">
            <v>0.81106908662085697</v>
          </cell>
          <cell r="J417">
            <v>0.74328141295817496</v>
          </cell>
          <cell r="K417">
            <v>0.65623280974498899</v>
          </cell>
          <cell r="L417">
            <v>0.63092791860753195</v>
          </cell>
          <cell r="M417">
            <v>7</v>
          </cell>
          <cell r="N417" t="str">
            <v>NFE2L2; ESR1; NR1I2; PPARD; CYP19A1; AR; NR3C1</v>
          </cell>
        </row>
        <row r="418">
          <cell r="B418" t="str">
            <v>4-Aminodiphenylamine</v>
          </cell>
          <cell r="C418">
            <v>0.12155040934024</v>
          </cell>
          <cell r="D418">
            <v>6.077520467012E-2</v>
          </cell>
          <cell r="E418">
            <v>1.7528766528965501E-2</v>
          </cell>
          <cell r="F418">
            <v>0.24521300636097701</v>
          </cell>
          <cell r="G418">
            <v>0.73153223205143603</v>
          </cell>
          <cell r="H418">
            <v>0.121861104163805</v>
          </cell>
          <cell r="I418">
            <v>0.17032207215214701</v>
          </cell>
          <cell r="J418">
            <v>8.7643832644827599E-2</v>
          </cell>
          <cell r="K418">
            <v>3.6915213443632702E-2</v>
          </cell>
          <cell r="L418">
            <v>4.9668478157005098E-2</v>
          </cell>
          <cell r="M418">
            <v>18</v>
          </cell>
          <cell r="N418" t="str">
            <v>NFE2L2; KDM4A; CYP2C19; DRD2; EHMT2; NR1I2; CYP2C9; CYP1A2; AR; PPARG; BAZ2B; MAPT; PREPL; PADI4; SMAD3; MMP14; NCOA1; PLA2G3</v>
          </cell>
        </row>
        <row r="419">
          <cell r="B419" t="str">
            <v>Protriptyline hydrochloride</v>
          </cell>
          <cell r="C419">
            <v>0.27872029697685602</v>
          </cell>
          <cell r="D419">
            <v>0.13936014848842801</v>
          </cell>
          <cell r="E419">
            <v>0.411058666228036</v>
          </cell>
          <cell r="F419">
            <v>0.247024193910341</v>
          </cell>
          <cell r="G419">
            <v>4.6190377064921601E-2</v>
          </cell>
          <cell r="H419">
            <v>9.89761517136407E-2</v>
          </cell>
          <cell r="I419">
            <v>0.47315316687218401</v>
          </cell>
          <cell r="J419">
            <v>0.230951885324608</v>
          </cell>
          <cell r="K419">
            <v>7.7819491541429406E-2</v>
          </cell>
          <cell r="L419">
            <v>9.4229123959616995E-2</v>
          </cell>
          <cell r="M419">
            <v>10</v>
          </cell>
          <cell r="N419" t="str">
            <v>SLC6A2; DRD3; DRD2; DRD1; TDP1; CHRM5; CHRM1; SLC6A4; CHRM4; IDH1</v>
          </cell>
        </row>
        <row r="420">
          <cell r="B420" t="str">
            <v>linolenic acid</v>
          </cell>
          <cell r="C420">
            <v>8.0055462819718801E-2</v>
          </cell>
          <cell r="D420">
            <v>1</v>
          </cell>
          <cell r="E420">
            <v>0.60714086223094299</v>
          </cell>
          <cell r="F420">
            <v>0.247701626158118</v>
          </cell>
          <cell r="G420">
            <v>0.97617431960995804</v>
          </cell>
          <cell r="H420">
            <v>0.132308779911091</v>
          </cell>
          <cell r="I420">
            <v>0.772167751887464</v>
          </cell>
          <cell r="J420">
            <v>0.61925406539529504</v>
          </cell>
          <cell r="K420">
            <v>0.58986411061319299</v>
          </cell>
          <cell r="L420">
            <v>0.56980544469439198</v>
          </cell>
          <cell r="M420">
            <v>22</v>
          </cell>
          <cell r="N420" t="str">
            <v>ALDH1A1; NFE2L2; TDP1; HSD17B10; RECQL; EHMT2; CYP3A4; ALOX15; HSPB1; PPARG; VDR; NR3C1; KAT2A; ALOX15B; MAPT; POLK; POLI; GLS; POLH; ATG4B; WRN; FFAR1</v>
          </cell>
        </row>
        <row r="421">
          <cell r="B421" t="str">
            <v>Methylenediphosphonic acid</v>
          </cell>
          <cell r="C421">
            <v>0.37853344263647098</v>
          </cell>
          <cell r="D421">
            <v>0.18926672131823499</v>
          </cell>
          <cell r="E421">
            <v>9.1442348721148606E-2</v>
          </cell>
          <cell r="F421">
            <v>0.24868156143739201</v>
          </cell>
          <cell r="G421">
            <v>0.24367407034187999</v>
          </cell>
          <cell r="H421">
            <v>0.102534321311956</v>
          </cell>
          <cell r="I421">
            <v>0.20151600358845401</v>
          </cell>
          <cell r="J421">
            <v>0.24868156143739201</v>
          </cell>
          <cell r="K421">
            <v>5.2485569555831502E-2</v>
          </cell>
          <cell r="L421">
            <v>6.7144386207045798E-2</v>
          </cell>
          <cell r="M421">
            <v>5</v>
          </cell>
          <cell r="N421" t="str">
            <v>KDM4E; EHMT2; BAZ2B; PPP1CA; PTBP1</v>
          </cell>
        </row>
        <row r="422">
          <cell r="B422" t="str">
            <v>AC1NV2R7</v>
          </cell>
          <cell r="C422">
            <v>0.70293844592149002</v>
          </cell>
          <cell r="D422">
            <v>1</v>
          </cell>
          <cell r="E422">
            <v>0.78804212260913198</v>
          </cell>
          <cell r="F422">
            <v>0.24908561009225699</v>
          </cell>
          <cell r="G422">
            <v>0.87877740007337601</v>
          </cell>
          <cell r="H422">
            <v>0.23984570143735601</v>
          </cell>
          <cell r="I422">
            <v>0.45162827029889901</v>
          </cell>
          <cell r="J422">
            <v>0.62271402523064301</v>
          </cell>
          <cell r="K422">
            <v>0.63273613042878296</v>
          </cell>
          <cell r="L422">
            <v>0.60918396940654596</v>
          </cell>
          <cell r="M422">
            <v>5</v>
          </cell>
          <cell r="N422" t="str">
            <v>GFER; MCL1; APLNR; NLRP1; FGF22</v>
          </cell>
        </row>
        <row r="423">
          <cell r="B423" t="str">
            <v>Alloxan</v>
          </cell>
          <cell r="C423">
            <v>0.68852470116773801</v>
          </cell>
          <cell r="D423">
            <v>0.344262350583869</v>
          </cell>
          <cell r="E423">
            <v>0.30946931734762501</v>
          </cell>
          <cell r="F423">
            <v>0.24958811857633101</v>
          </cell>
          <cell r="G423">
            <v>0.32160271724003497</v>
          </cell>
          <cell r="H423">
            <v>0.28689291032258302</v>
          </cell>
          <cell r="I423">
            <v>0.87619131168782705</v>
          </cell>
          <cell r="J423">
            <v>0.40200339655004402</v>
          </cell>
          <cell r="K423">
            <v>0.42724421636395798</v>
          </cell>
          <cell r="L423">
            <v>0.42237671252226999</v>
          </cell>
          <cell r="M423">
            <v>5</v>
          </cell>
          <cell r="N423" t="str">
            <v>VDR; USP1; MAPT; USP2; GAPDH</v>
          </cell>
        </row>
        <row r="424">
          <cell r="B424" t="str">
            <v>Phosmet</v>
          </cell>
          <cell r="C424">
            <v>0.17048525665540701</v>
          </cell>
          <cell r="D424">
            <v>8.5242628327703504E-2</v>
          </cell>
          <cell r="E424">
            <v>0.161445830826554</v>
          </cell>
          <cell r="F424">
            <v>0.250113540909011</v>
          </cell>
          <cell r="G424">
            <v>0.88533281503296901</v>
          </cell>
          <cell r="H424">
            <v>0.16717503582349399</v>
          </cell>
          <cell r="I424">
            <v>0.86419314866396102</v>
          </cell>
          <cell r="J424">
            <v>0.416855901515019</v>
          </cell>
          <cell r="K424">
            <v>0.39513922108904298</v>
          </cell>
          <cell r="L424">
            <v>0.39336847820041299</v>
          </cell>
          <cell r="M424">
            <v>13</v>
          </cell>
          <cell r="N424" t="str">
            <v>ABHD5; PLIN5; PLIN1; CYP2C19; EHMT2; CYP2C9; VDR; HPGD; MAPT; PLK1; PRMT1; PHOSPHO1; GSTO1</v>
          </cell>
        </row>
        <row r="425">
          <cell r="B425" t="str">
            <v>azacyclonol</v>
          </cell>
          <cell r="C425">
            <v>0.88943163085490096</v>
          </cell>
          <cell r="D425">
            <v>0.44471581542744998</v>
          </cell>
          <cell r="E425">
            <v>0.231723073434695</v>
          </cell>
          <cell r="F425">
            <v>0.25023469703162998</v>
          </cell>
          <cell r="G425">
            <v>0.27739768544062698</v>
          </cell>
          <cell r="H425">
            <v>0.48936576914965502</v>
          </cell>
          <cell r="I425">
            <v>0.38278679356905698</v>
          </cell>
          <cell r="J425">
            <v>0.46232947573437799</v>
          </cell>
          <cell r="K425">
            <v>0.31203454747586701</v>
          </cell>
          <cell r="L425">
            <v>0.31794383338839799</v>
          </cell>
          <cell r="M425">
            <v>5</v>
          </cell>
          <cell r="N425" t="str">
            <v>SLC6A3; CYP2C9; ABCB1; MAP4K2; CACNA1H</v>
          </cell>
        </row>
        <row r="426">
          <cell r="B426" t="str">
            <v>CEFOTAXIME SODIUM SALT</v>
          </cell>
          <cell r="C426">
            <v>0.52823958944197402</v>
          </cell>
          <cell r="D426">
            <v>0.26411979472098701</v>
          </cell>
          <cell r="E426">
            <v>0.88067302349647503</v>
          </cell>
          <cell r="F426">
            <v>0.25033901444797002</v>
          </cell>
          <cell r="G426">
            <v>0.67238222157669103</v>
          </cell>
          <cell r="H426">
            <v>9.4137455138670695E-2</v>
          </cell>
          <cell r="I426">
            <v>0.58318548472596099</v>
          </cell>
          <cell r="J426">
            <v>0.470687275693354</v>
          </cell>
          <cell r="K426">
            <v>0.47422454358371402</v>
          </cell>
          <cell r="L426">
            <v>0.46480887205189497</v>
          </cell>
          <cell r="M426">
            <v>21</v>
          </cell>
          <cell r="N426" t="str">
            <v>KDM4A; MPHOSPH8; TDP1; APEX1; RECQL; EHMT2; CHRM5; CHRM1; ABCB1; CHRM4; POLK; POLI; PRMT1; UHRF1; POLH; POLB; SIRT5; CASP6; CTDSP1; DNMT1; PSIP1</v>
          </cell>
        </row>
        <row r="427">
          <cell r="B427" t="str">
            <v>2,2'-BIPYRIDINE</v>
          </cell>
          <cell r="C427">
            <v>0.28697829215304899</v>
          </cell>
          <cell r="D427">
            <v>0.14348914607652399</v>
          </cell>
          <cell r="E427">
            <v>4.13421606284596E-2</v>
          </cell>
          <cell r="F427">
            <v>0.25042981953232502</v>
          </cell>
          <cell r="G427">
            <v>0.121980175989279</v>
          </cell>
          <cell r="H427">
            <v>4.8503093220762301E-2</v>
          </cell>
          <cell r="I427">
            <v>0.415476488638715</v>
          </cell>
          <cell r="J427">
            <v>0.121257733051906</v>
          </cell>
          <cell r="K427">
            <v>2.0020987091194001E-2</v>
          </cell>
          <cell r="L427">
            <v>2.9475432038801101E-2</v>
          </cell>
          <cell r="M427">
            <v>6</v>
          </cell>
          <cell r="N427" t="str">
            <v>EHMT2; CYP1A2; BAZ2B; ABCB6; RUNX1; CBFB</v>
          </cell>
        </row>
        <row r="428">
          <cell r="B428" t="str">
            <v>Haematoxylin</v>
          </cell>
          <cell r="C428">
            <v>0.589251017487749</v>
          </cell>
          <cell r="D428">
            <v>0.294625508743875</v>
          </cell>
          <cell r="E428">
            <v>0.28088501915540198</v>
          </cell>
          <cell r="F428">
            <v>0.25240960109806698</v>
          </cell>
          <cell r="G428">
            <v>0.80292208826193101</v>
          </cell>
          <cell r="H428">
            <v>0.25933298714653602</v>
          </cell>
          <cell r="I428">
            <v>0.57763989774868196</v>
          </cell>
          <cell r="J428">
            <v>0.46814169859233601</v>
          </cell>
          <cell r="K428">
            <v>0.48274764403561699</v>
          </cell>
          <cell r="L428">
            <v>0.47251197226637298</v>
          </cell>
          <cell r="M428">
            <v>5</v>
          </cell>
          <cell r="N428" t="str">
            <v>KDM4E; RECQL; VDR; HPGD; MAPT</v>
          </cell>
        </row>
        <row r="429">
          <cell r="B429" t="str">
            <v>CHLOROPHACINONE</v>
          </cell>
          <cell r="C429">
            <v>0.98752427861965197</v>
          </cell>
          <cell r="D429">
            <v>1</v>
          </cell>
          <cell r="E429">
            <v>0.52654013639894304</v>
          </cell>
          <cell r="F429">
            <v>0.25545408200576197</v>
          </cell>
          <cell r="G429">
            <v>0.52705958021312804</v>
          </cell>
          <cell r="H429">
            <v>0.54017266154878396</v>
          </cell>
          <cell r="I429">
            <v>0.63453817504017596</v>
          </cell>
          <cell r="J429">
            <v>0.63453817504017596</v>
          </cell>
          <cell r="K429">
            <v>0.68387581275061904</v>
          </cell>
          <cell r="L429">
            <v>0.65668842184268394</v>
          </cell>
          <cell r="M429">
            <v>8</v>
          </cell>
          <cell r="N429" t="str">
            <v>NFE2L2; ESR1; PPARD; CYP19A1; AR; NR1H4; PPARG; NR3C1</v>
          </cell>
        </row>
        <row r="430">
          <cell r="B430" t="str">
            <v>fipexide</v>
          </cell>
          <cell r="C430">
            <v>0.43443011137529702</v>
          </cell>
          <cell r="D430">
            <v>0.21721505568764801</v>
          </cell>
          <cell r="E430">
            <v>0.16532961277411201</v>
          </cell>
          <cell r="F430">
            <v>0.25604096518501601</v>
          </cell>
          <cell r="G430">
            <v>0.92021298283558695</v>
          </cell>
          <cell r="H430">
            <v>0.62534812415141605</v>
          </cell>
          <cell r="I430">
            <v>0.30906583578696101</v>
          </cell>
          <cell r="J430">
            <v>0.51510972631160201</v>
          </cell>
          <cell r="K430">
            <v>0.46017603646386601</v>
          </cell>
          <cell r="L430">
            <v>0.45211718754984598</v>
          </cell>
          <cell r="M430">
            <v>7</v>
          </cell>
          <cell r="N430" t="str">
            <v>CYP2C19; CYP2D6; CYP3A4; CYP1A2; IL1B; GPR183; LYPLA2</v>
          </cell>
        </row>
        <row r="431">
          <cell r="B431" t="str">
            <v>fenoldopam</v>
          </cell>
          <cell r="C431">
            <v>0.84285384861216905</v>
          </cell>
          <cell r="D431">
            <v>0.42142692430608403</v>
          </cell>
          <cell r="E431">
            <v>0.124055494749989</v>
          </cell>
          <cell r="F431">
            <v>0.256332813698817</v>
          </cell>
          <cell r="G431">
            <v>0.69205034115825204</v>
          </cell>
          <cell r="H431">
            <v>0.26923353506383202</v>
          </cell>
          <cell r="I431">
            <v>0.170444902944377</v>
          </cell>
          <cell r="J431">
            <v>0.33654191882979001</v>
          </cell>
          <cell r="K431">
            <v>0.18250923381541001</v>
          </cell>
          <cell r="L431">
            <v>0.19771403998537199</v>
          </cell>
          <cell r="M431">
            <v>6</v>
          </cell>
          <cell r="N431" t="str">
            <v>DRD3; DRD1; RECQL; EHMT2; ESR1; CBX1</v>
          </cell>
        </row>
        <row r="432">
          <cell r="B432" t="str">
            <v>Doxorubicin Hydrochloride</v>
          </cell>
          <cell r="C432">
            <v>0.53864202819219698</v>
          </cell>
          <cell r="D432">
            <v>0.26932101409609899</v>
          </cell>
          <cell r="E432">
            <v>0.23547728845879001</v>
          </cell>
          <cell r="F432">
            <v>0.25637940855375901</v>
          </cell>
          <cell r="G432">
            <v>0.54609241825146304</v>
          </cell>
          <cell r="H432">
            <v>6.2358555728248402E-2</v>
          </cell>
          <cell r="I432">
            <v>0.75489438789405905</v>
          </cell>
          <cell r="J432">
            <v>0.311792778641242</v>
          </cell>
          <cell r="K432">
            <v>0.22724540342805399</v>
          </cell>
          <cell r="L432">
            <v>0.23982008840720601</v>
          </cell>
          <cell r="M432">
            <v>104</v>
          </cell>
          <cell r="N432" t="str">
            <v>NFE2L2; DRD1; TDP1; TP53; APEX1; RECQL; EHMT2; ESR1; PPARD; CYP19A1; CYP3A4; HSP90AA1; ABCB1; AR; ATAD5; NR1H4; APP; JAK2; PPARG; VDR; NR3C1; TNFSF10; CASP3; IDH1; TNFRSF10B; NFKB1; BAZ2B; PAFAH2; MCL1; IL1B; CFTR; MAP4K2; USP1; OXTR; HCRTR1; PLA2G7; STAT3; SIAE; NOD1; MAPT; NR5A1; NR5A2; BCL2L1; RGS12; LYPLA1; PPME1; MITF; GNAI1; YWHAG; MDM4; MDM2; MAP3K3; CACNA1H; ITGA4; PADI4; NLRP3; APAF1; MAPK1; ATXN2; TLR3; KEAP1; THRB; PRMT1; CRHR2; TNNT2; TNNI3; TNNC1; CRHBP; BRCA1; HSP90AB1; UHRF1; POLH; PAX8; RELA; PTBP1; INS; RORA; RXRA; SMAD3; EIF4G1; POLB; STAT1; GAPDH; GSTO1; S100A4; BLM; SELE; MBD2; NCOA1; NCOA3; WRN; TRA; SNCA; PRKD1; BCL2; AVPR1A; PAFAH1B2; RAD51; STAT6; CASP9; FANCD2; BCL2L10; BCL2L2; BCL2A1</v>
          </cell>
        </row>
        <row r="433">
          <cell r="B433" t="str">
            <v>2-Hydroxyestradiol</v>
          </cell>
          <cell r="C433">
            <v>0.58673927765994405</v>
          </cell>
          <cell r="D433">
            <v>0.29336963882997202</v>
          </cell>
          <cell r="E433">
            <v>0.23451443768719801</v>
          </cell>
          <cell r="F433">
            <v>0.25650644047899102</v>
          </cell>
          <cell r="G433">
            <v>0.85505730133294</v>
          </cell>
          <cell r="H433">
            <v>0.17175134763593999</v>
          </cell>
          <cell r="I433">
            <v>0.484323102700777</v>
          </cell>
          <cell r="J433">
            <v>0.42751073413165103</v>
          </cell>
          <cell r="K433">
            <v>0.36470887222672099</v>
          </cell>
          <cell r="L433">
            <v>0.365826855097795</v>
          </cell>
          <cell r="M433">
            <v>16</v>
          </cell>
          <cell r="N433" t="str">
            <v>KDM4A; TDP1; EHMT2; GMNN; GAA; SENP8; RBBP9; MPI; DLD; CFTR; RGS12; GNAI1; PLK1; PRMT1; GLS; GSTO1</v>
          </cell>
        </row>
        <row r="434">
          <cell r="B434" t="str">
            <v>FENRETINIDE</v>
          </cell>
          <cell r="C434">
            <v>0.12974056486774599</v>
          </cell>
          <cell r="D434">
            <v>6.4870282433872897E-2</v>
          </cell>
          <cell r="E434">
            <v>4.3599179502874202E-2</v>
          </cell>
          <cell r="F434">
            <v>0.25858583385988798</v>
          </cell>
          <cell r="G434">
            <v>0.60450776320440802</v>
          </cell>
          <cell r="H434">
            <v>3.5139387625239799E-2</v>
          </cell>
          <cell r="I434">
            <v>0.416401916806455</v>
          </cell>
          <cell r="J434">
            <v>0.10899794875718601</v>
          </cell>
          <cell r="K434">
            <v>4.8185280121033403E-2</v>
          </cell>
          <cell r="L434">
            <v>6.2396464062362302E-2</v>
          </cell>
          <cell r="M434">
            <v>27</v>
          </cell>
          <cell r="N434" t="str">
            <v>ALDH1A1; KDM4A; DRD3; DRD2; TDP1; TP53; KDM4E; EHMT2; ESR1; CYP19A1; CYP3A4; AR; PPARG; MTOR; CBX1; THPO; IDH1; TNFRSF10B; NFKB1; IL1B; PLA2G7; MAPT; MDM4; MDM2; ATXN2; GLS; RBP4</v>
          </cell>
        </row>
        <row r="435">
          <cell r="B435" t="str">
            <v>cefdinir</v>
          </cell>
          <cell r="C435">
            <v>0.54181077324055704</v>
          </cell>
          <cell r="D435">
            <v>1</v>
          </cell>
          <cell r="E435">
            <v>0.73982067277261998</v>
          </cell>
          <cell r="F435">
            <v>0.25877557926395001</v>
          </cell>
          <cell r="G435">
            <v>0.80673670750735404</v>
          </cell>
          <cell r="H435">
            <v>0.794069084797419</v>
          </cell>
          <cell r="I435">
            <v>0.95463349023930999</v>
          </cell>
          <cell r="J435">
            <v>0.95463349023930999</v>
          </cell>
          <cell r="K435">
            <v>0.93332681279004703</v>
          </cell>
          <cell r="L435">
            <v>0.90810029684691795</v>
          </cell>
          <cell r="M435">
            <v>12</v>
          </cell>
          <cell r="N435" t="str">
            <v>KDM4A; RBBP8; SIX1; SUMO1; CASP6; ARNT; TACC3; ACP1; CTDSP1; DNMT1; APOBEC3A; PTPN5</v>
          </cell>
        </row>
        <row r="436">
          <cell r="B436" t="str">
            <v>Mesulergine</v>
          </cell>
          <cell r="C436">
            <v>0.24727662249258001</v>
          </cell>
          <cell r="D436">
            <v>1</v>
          </cell>
          <cell r="E436">
            <v>0.80275075466858603</v>
          </cell>
          <cell r="F436">
            <v>0.25978418260603198</v>
          </cell>
          <cell r="G436">
            <v>0.27482076004695</v>
          </cell>
          <cell r="H436">
            <v>0.84310450009707505</v>
          </cell>
          <cell r="I436">
            <v>0.952115328357512</v>
          </cell>
          <cell r="J436">
            <v>0.68705190011737405</v>
          </cell>
          <cell r="K436">
            <v>0.80182125108691304</v>
          </cell>
          <cell r="L436">
            <v>0.76975204582309398</v>
          </cell>
          <cell r="M436">
            <v>6</v>
          </cell>
          <cell r="N436" t="str">
            <v>AHR; HTR2C; HTR2B; HTR2A; HTR6; HTR7</v>
          </cell>
        </row>
        <row r="437">
          <cell r="B437" t="str">
            <v>oleic acid</v>
          </cell>
          <cell r="C437">
            <v>9.9524406682420796E-3</v>
          </cell>
          <cell r="D437">
            <v>4.9762203341210398E-3</v>
          </cell>
          <cell r="E437">
            <v>0.66670759773742605</v>
          </cell>
          <cell r="F437">
            <v>0.261001452174983</v>
          </cell>
          <cell r="G437">
            <v>0.41456246705814198</v>
          </cell>
          <cell r="H437">
            <v>1.7015840839376899E-2</v>
          </cell>
          <cell r="I437">
            <v>0.82459379362239305</v>
          </cell>
          <cell r="J437">
            <v>8.5079204196884403E-2</v>
          </cell>
          <cell r="K437">
            <v>0.18272665680153399</v>
          </cell>
          <cell r="L437">
            <v>0.19792077164265801</v>
          </cell>
          <cell r="M437">
            <v>12</v>
          </cell>
          <cell r="N437" t="str">
            <v>KDM4A; HSD17B10; KCNQ1; KCNH2; GMNN; MCL1; KAT2A; USP1; MAPT; PLK1; FASN; DNMT1</v>
          </cell>
        </row>
        <row r="438">
          <cell r="B438" t="str">
            <v>dmnq</v>
          </cell>
          <cell r="C438">
            <v>0.15595717764033701</v>
          </cell>
          <cell r="D438">
            <v>7.7978588820168504E-2</v>
          </cell>
          <cell r="E438">
            <v>5.1996962035461197E-2</v>
          </cell>
          <cell r="F438">
            <v>0.26119182521627499</v>
          </cell>
          <cell r="G438">
            <v>0.32828616383922798</v>
          </cell>
          <cell r="H438">
            <v>3.3788368591715599E-2</v>
          </cell>
          <cell r="I438">
            <v>0.12417428656266701</v>
          </cell>
          <cell r="J438">
            <v>0.12999240508865301</v>
          </cell>
          <cell r="K438">
            <v>1.6302105315990401E-2</v>
          </cell>
          <cell r="L438">
            <v>2.47507695618868E-2</v>
          </cell>
          <cell r="M438">
            <v>16</v>
          </cell>
          <cell r="N438" t="str">
            <v>ALDH1A1; TDP1; HIF1A; TP53; KDM4E; EHMT2; CYP3A4; CYP1A2; HSP90AA1; VDR; THPO; USP1; MAPT; POLI; GLS; POLB</v>
          </cell>
        </row>
        <row r="439">
          <cell r="B439" t="str">
            <v>itraconazole</v>
          </cell>
          <cell r="C439">
            <v>0.71495830345455103</v>
          </cell>
          <cell r="D439">
            <v>1</v>
          </cell>
          <cell r="E439">
            <v>0.79244319066027402</v>
          </cell>
          <cell r="F439">
            <v>0.26232977039560301</v>
          </cell>
          <cell r="G439">
            <v>0.230238011778373</v>
          </cell>
          <cell r="H439">
            <v>0.79360517378308604</v>
          </cell>
          <cell r="I439">
            <v>0.66127636981757598</v>
          </cell>
          <cell r="J439">
            <v>0.65582442598900703</v>
          </cell>
          <cell r="K439">
            <v>0.69027135730515099</v>
          </cell>
          <cell r="L439">
            <v>0.66267954505761795</v>
          </cell>
          <cell r="M439">
            <v>10</v>
          </cell>
          <cell r="N439" t="str">
            <v>NFE2L2; ESR1; CYP3A4; NR1H4; FYN; CCR4; CYP51A1; CXCR1; AVPR2; KDR</v>
          </cell>
        </row>
        <row r="440">
          <cell r="B440" t="str">
            <v>Vitamin D3</v>
          </cell>
          <cell r="C440">
            <v>0.29336808105107098</v>
          </cell>
          <cell r="D440">
            <v>0.14668404052553499</v>
          </cell>
          <cell r="E440">
            <v>0.22642276526694299</v>
          </cell>
          <cell r="F440">
            <v>0.264376150326674</v>
          </cell>
          <cell r="G440">
            <v>0.386083159066758</v>
          </cell>
          <cell r="H440">
            <v>9.1228971143287096E-2</v>
          </cell>
          <cell r="I440">
            <v>0.70505633730760997</v>
          </cell>
          <cell r="J440">
            <v>0.44062691721112301</v>
          </cell>
          <cell r="K440">
            <v>0.222411349792907</v>
          </cell>
          <cell r="L440">
            <v>0.235307427832986</v>
          </cell>
          <cell r="M440">
            <v>13</v>
          </cell>
          <cell r="N440" t="str">
            <v>NFE2L2; EHMT2; ESR1; CYP3A4; ALOX15; ABCB1; AR; GMNN; HSPB1; PPARG; VDR; RORC; MAPT</v>
          </cell>
        </row>
        <row r="441">
          <cell r="B441" t="str">
            <v>Isotretinoin</v>
          </cell>
          <cell r="C441">
            <v>0.72562681938696505</v>
          </cell>
          <cell r="D441">
            <v>0.36281340969348302</v>
          </cell>
          <cell r="E441">
            <v>0.59420736562455101</v>
          </cell>
          <cell r="F441">
            <v>0.26463195814354801</v>
          </cell>
          <cell r="G441">
            <v>0.17732572623152401</v>
          </cell>
          <cell r="H441">
            <v>0.29788396383388199</v>
          </cell>
          <cell r="I441">
            <v>0.75620590680517996</v>
          </cell>
          <cell r="J441">
            <v>0.49647327305646999</v>
          </cell>
          <cell r="K441">
            <v>0.42826279148879498</v>
          </cell>
          <cell r="L441">
            <v>0.423296613449896</v>
          </cell>
          <cell r="M441">
            <v>23</v>
          </cell>
          <cell r="N441" t="str">
            <v>TDP1; ESR1; NR0B1; ABCB1; AR; NR1H4; PPARG; VDR; ADORA3; HTR2B; ADRA2B; CFTR; MAPK14; PLA2G7; NR5A1; MDM4; MDM2; MAPK1; THRB; BRCA1; KCNK9; RARB; BARD1</v>
          </cell>
        </row>
        <row r="442">
          <cell r="B442" t="str">
            <v>Resveratrol</v>
          </cell>
          <cell r="C442">
            <v>2.4976714549953798E-2</v>
          </cell>
          <cell r="D442">
            <v>1.2488357274976899E-2</v>
          </cell>
          <cell r="E442">
            <v>1.1848548459177899E-2</v>
          </cell>
          <cell r="F442">
            <v>0.26533114827730497</v>
          </cell>
          <cell r="G442">
            <v>0.58236020057211701</v>
          </cell>
          <cell r="H442">
            <v>0.678339958367007</v>
          </cell>
          <cell r="I442">
            <v>1.24579205827361E-2</v>
          </cell>
          <cell r="J442">
            <v>3.1144801456840301E-2</v>
          </cell>
          <cell r="K442">
            <v>1.4343873981342001E-2</v>
          </cell>
          <cell r="L442">
            <v>2.22019309717351E-2</v>
          </cell>
          <cell r="M442">
            <v>44</v>
          </cell>
          <cell r="N442" t="str">
            <v>NFE2L2; TDP1; HIF1A; TP53; HSD17B10; EHMT2; ESR1; NR1I2; CYP3A4; AHR; GFER; NR0B1; AR; ATAD5; NR1H4; STK33; APP; PPARG; NPC1; SENP6; SENP7; SENP8; CASP3; HTT; SMN2; NFKB1; ESR2; MAPT; NR5A1; POLK; MITF; BRCA1; GLS; RELA; AKT1; UBE2N; MMP14; APOBEC3G; PRKCA; SIRT1; SMN1; SMN2; NFKB2; FOXO3; SLC2A3</v>
          </cell>
        </row>
        <row r="443">
          <cell r="B443" t="str">
            <v>chlormadinone acetate</v>
          </cell>
          <cell r="C443">
            <v>0.61217388580176602</v>
          </cell>
          <cell r="D443">
            <v>1</v>
          </cell>
          <cell r="E443">
            <v>0.86223682253397005</v>
          </cell>
          <cell r="F443">
            <v>0.26571104929199202</v>
          </cell>
          <cell r="G443">
            <v>0.51106686431870196</v>
          </cell>
          <cell r="H443">
            <v>0.28869586656562801</v>
          </cell>
          <cell r="I443">
            <v>0.75760782895329604</v>
          </cell>
          <cell r="J443">
            <v>0.72173966641406995</v>
          </cell>
          <cell r="K443">
            <v>0.694005787372723</v>
          </cell>
          <cell r="L443">
            <v>0.66618366614941305</v>
          </cell>
          <cell r="M443">
            <v>6</v>
          </cell>
          <cell r="N443" t="str">
            <v>NFE2L2; TDP1; AR; NR1H4; NR3C1; NPSR1</v>
          </cell>
        </row>
        <row r="444">
          <cell r="B444" t="str">
            <v>etazolate</v>
          </cell>
          <cell r="C444">
            <v>0.59898805670628597</v>
          </cell>
          <cell r="D444">
            <v>0.29949402835314298</v>
          </cell>
          <cell r="E444">
            <v>0.153918769202181</v>
          </cell>
          <cell r="F444">
            <v>0.26578331554650297</v>
          </cell>
          <cell r="G444">
            <v>0.68325428274756905</v>
          </cell>
          <cell r="H444">
            <v>0.32642979087642199</v>
          </cell>
          <cell r="I444">
            <v>0.201541330034264</v>
          </cell>
          <cell r="J444">
            <v>0.40803723859552798</v>
          </cell>
          <cell r="K444">
            <v>0.24707329307966</v>
          </cell>
          <cell r="L444">
            <v>0.25825130399517499</v>
          </cell>
          <cell r="M444">
            <v>5</v>
          </cell>
          <cell r="N444" t="str">
            <v>EHMT2; CYP3A4; CYP1A2; CREBBP; PDE4B</v>
          </cell>
        </row>
        <row r="445">
          <cell r="B445" t="str">
            <v>Guggulsterones E</v>
          </cell>
          <cell r="C445">
            <v>0.88645643297799603</v>
          </cell>
          <cell r="D445">
            <v>1</v>
          </cell>
          <cell r="E445">
            <v>0.58992228496199905</v>
          </cell>
          <cell r="F445">
            <v>0.26715325834586701</v>
          </cell>
          <cell r="G445">
            <v>0.66104299629208096</v>
          </cell>
          <cell r="H445">
            <v>0.61084209257228705</v>
          </cell>
          <cell r="I445">
            <v>0.70371378988824096</v>
          </cell>
          <cell r="J445">
            <v>0.70371378988824096</v>
          </cell>
          <cell r="K445">
            <v>0.79715992430087801</v>
          </cell>
          <cell r="L445">
            <v>0.76515371065846005</v>
          </cell>
          <cell r="M445">
            <v>6</v>
          </cell>
          <cell r="N445" t="str">
            <v>NFE2L2; ESR1; CYP3A4; AR; HSPB1; NR3C1</v>
          </cell>
        </row>
        <row r="446">
          <cell r="B446" t="str">
            <v>tamoxifen</v>
          </cell>
          <cell r="C446">
            <v>0.91228342081763003</v>
          </cell>
          <cell r="D446">
            <v>0.45614171040881502</v>
          </cell>
          <cell r="E446">
            <v>0.57606563207472805</v>
          </cell>
          <cell r="F446">
            <v>0.26733129000619699</v>
          </cell>
          <cell r="G446">
            <v>0.23400169133896301</v>
          </cell>
          <cell r="H446">
            <v>0.27345063372774497</v>
          </cell>
          <cell r="I446">
            <v>0.41413145033071003</v>
          </cell>
          <cell r="J446">
            <v>0.45575105621290801</v>
          </cell>
          <cell r="K446">
            <v>0.35729472136012003</v>
          </cell>
          <cell r="L446">
            <v>0.35910584331081902</v>
          </cell>
          <cell r="M446">
            <v>69</v>
          </cell>
          <cell r="N446" t="str">
            <v>KDM4A; SLC6A3; SLC6A2; DRD4; DRD3; DRD2; DRD1; TP53; ADRA2A; EHMT2; ESR1; PPARD; CYP19A1; CHRM5; CHRM1; CYP3A4; CYP2C9; CYP1A2; KCNQ1; KCNH2; ADRB1; PTGS1; GMNN; STK33; ADORA1; ADORA2A; ADORA3; EBP; SIGMAR1; HTR2C; FYN; HTR2B; SLC6A4; CHRM3; HTR2A; CHRM4; CHRM2; OPRD1; ERBB2; MC5R; HRH2; MC3R; ADRA2B; BDKRB2; MC4R; OPRK1; OPRM1; TACR2; HTR6; ADRB3; CBX1; ADRA1D; IDH1; BAZ2B; ESR2; EGFR; TBXAS1; TACR1; ATXN2; UGT1A4; LCK; UBE2N; MLLT3; EBPL; ESRRA; DHCR7; PPP3CA; PLD2; PLD1</v>
          </cell>
        </row>
        <row r="447">
          <cell r="B447" t="str">
            <v>forskolin</v>
          </cell>
          <cell r="C447">
            <v>0.20286723787862501</v>
          </cell>
          <cell r="D447">
            <v>1</v>
          </cell>
          <cell r="E447">
            <v>0.74662727979094501</v>
          </cell>
          <cell r="F447">
            <v>0.26741470838832598</v>
          </cell>
          <cell r="G447">
            <v>0.69480567650142799</v>
          </cell>
          <cell r="H447">
            <v>0.983768273691488</v>
          </cell>
          <cell r="I447">
            <v>0.63690678459805095</v>
          </cell>
          <cell r="J447">
            <v>0.93328409973868098</v>
          </cell>
          <cell r="K447">
            <v>0.89869244528881498</v>
          </cell>
          <cell r="L447">
            <v>0.869431863235677</v>
          </cell>
          <cell r="M447">
            <v>18</v>
          </cell>
          <cell r="N447" t="str">
            <v>DRD3; NR1I2; CYP19A1; MRGPRX1; KCNQ1; AHR; NR0B1; AR; GLP1R; TNNT2; TNNI3; TNNC1; SMARCA2; HDAC7; SLC5A7; PRNP; RXFP1; RXFP2</v>
          </cell>
        </row>
        <row r="448">
          <cell r="B448" t="str">
            <v>buspirone</v>
          </cell>
          <cell r="C448">
            <v>0.32069182299420401</v>
          </cell>
          <cell r="D448">
            <v>0.16034591149710201</v>
          </cell>
          <cell r="E448">
            <v>1.7941067049685702E-2</v>
          </cell>
          <cell r="F448">
            <v>0.26852629059502597</v>
          </cell>
          <cell r="G448">
            <v>0.33084278204926199</v>
          </cell>
          <cell r="H448">
            <v>0.49270885826650102</v>
          </cell>
          <cell r="I448">
            <v>0.77781487064288501</v>
          </cell>
          <cell r="J448">
            <v>8.9705335248428705E-2</v>
          </cell>
          <cell r="K448">
            <v>0.139473106976188</v>
          </cell>
          <cell r="L448">
            <v>0.15627085528666099</v>
          </cell>
          <cell r="M448">
            <v>5</v>
          </cell>
          <cell r="N448" t="str">
            <v>ALDH1A1; NFE2L2; EHMT2; ESR1; HTR1A</v>
          </cell>
        </row>
        <row r="449">
          <cell r="B449" t="str">
            <v>Hydroxychlor</v>
          </cell>
          <cell r="C449">
            <v>0.76163272091031897</v>
          </cell>
          <cell r="D449">
            <v>0.38081636045515999</v>
          </cell>
          <cell r="E449">
            <v>0.48472734560117903</v>
          </cell>
          <cell r="F449">
            <v>0.26978907047720202</v>
          </cell>
          <cell r="G449">
            <v>0.53801367813768797</v>
          </cell>
          <cell r="H449">
            <v>0.22701284065389099</v>
          </cell>
          <cell r="I449">
            <v>0.78418942350403698</v>
          </cell>
          <cell r="J449">
            <v>0.67251709767210999</v>
          </cell>
          <cell r="K449">
            <v>0.55502038299911405</v>
          </cell>
          <cell r="L449">
            <v>0.53802286843119695</v>
          </cell>
          <cell r="M449">
            <v>7</v>
          </cell>
          <cell r="N449" t="str">
            <v>NFE2L2; ESR1; CYP19A1; AR; HSPB1; PPARG; NR3C1</v>
          </cell>
        </row>
        <row r="450">
          <cell r="B450" t="str">
            <v>NITRILOTRIACETIC ACID</v>
          </cell>
          <cell r="C450">
            <v>0.386580901587875</v>
          </cell>
          <cell r="D450">
            <v>1</v>
          </cell>
          <cell r="E450">
            <v>0.44537421281720802</v>
          </cell>
          <cell r="F450">
            <v>0.27077268529464898</v>
          </cell>
          <cell r="G450">
            <v>0.73529978200374602</v>
          </cell>
          <cell r="H450">
            <v>0.849067363600152</v>
          </cell>
          <cell r="I450">
            <v>0.93448247576827603</v>
          </cell>
          <cell r="J450">
            <v>0.93448247576827603</v>
          </cell>
          <cell r="K450">
            <v>0.86965177038803698</v>
          </cell>
          <cell r="L450">
            <v>0.83853486748651895</v>
          </cell>
          <cell r="M450">
            <v>6</v>
          </cell>
          <cell r="N450" t="str">
            <v>NFE2L2; DRD3; RBBP8; SIX1; ARNT; TACC3</v>
          </cell>
        </row>
        <row r="451">
          <cell r="B451" t="str">
            <v>PROMAZINE HYDROCHLORIDE</v>
          </cell>
          <cell r="C451">
            <v>0.17386455989400201</v>
          </cell>
          <cell r="D451">
            <v>8.6932279947000896E-2</v>
          </cell>
          <cell r="E451">
            <v>0.59939821964508599</v>
          </cell>
          <cell r="F451">
            <v>0.27170980674719403</v>
          </cell>
          <cell r="G451">
            <v>0.468490693300818</v>
          </cell>
          <cell r="H451">
            <v>4.8203065739819598E-2</v>
          </cell>
          <cell r="I451">
            <v>0.37226616436064103</v>
          </cell>
          <cell r="J451">
            <v>0.241015328699098</v>
          </cell>
          <cell r="K451">
            <v>0.213396302593299</v>
          </cell>
          <cell r="L451">
            <v>0.22686976665953301</v>
          </cell>
          <cell r="M451">
            <v>14</v>
          </cell>
          <cell r="N451" t="str">
            <v>DRD4; DRD3; DRD2; DRD1; TDP1; EHMT2; CHRM5; KCNH2; GFER; AR; NR3C1; HTR2A; CHRM4; CFTR</v>
          </cell>
        </row>
        <row r="452">
          <cell r="B452" t="str">
            <v>Alizarin</v>
          </cell>
          <cell r="C452">
            <v>0.72101071643048098</v>
          </cell>
          <cell r="D452">
            <v>1</v>
          </cell>
          <cell r="E452">
            <v>0.47311556137398098</v>
          </cell>
          <cell r="F452">
            <v>0.27222841703464001</v>
          </cell>
          <cell r="G452">
            <v>0.94043307601030601</v>
          </cell>
          <cell r="H452">
            <v>0.66432571600340695</v>
          </cell>
          <cell r="I452">
            <v>0.74094435333423903</v>
          </cell>
          <cell r="J452">
            <v>0.926180441667798</v>
          </cell>
          <cell r="K452">
            <v>0.84458622154674401</v>
          </cell>
          <cell r="L452">
            <v>0.81265524532195299</v>
          </cell>
          <cell r="M452">
            <v>18</v>
          </cell>
          <cell r="N452" t="str">
            <v>NFE2L2; KDM4A; FEN1; KDM4E; HSD17B10; ESR1; CYP3A4; ALOX15; AHR; HPGD; CBX1; SIX1; MAPT; KEAP1; PRMT1; POLH; PAFAH1B3; PLA2G3</v>
          </cell>
        </row>
        <row r="453">
          <cell r="B453" t="str">
            <v>Salazinic acid</v>
          </cell>
          <cell r="C453">
            <v>0.628565696618265</v>
          </cell>
          <cell r="D453">
            <v>0.314282848309132</v>
          </cell>
          <cell r="E453">
            <v>0.127867857278918</v>
          </cell>
          <cell r="F453">
            <v>0.27224332989740901</v>
          </cell>
          <cell r="G453">
            <v>0.27272547682929599</v>
          </cell>
          <cell r="H453">
            <v>0.105250461221762</v>
          </cell>
          <cell r="I453">
            <v>0.48641722800162601</v>
          </cell>
          <cell r="J453">
            <v>0.31966964319729502</v>
          </cell>
          <cell r="K453">
            <v>0.122920695335709</v>
          </cell>
          <cell r="L453">
            <v>0.13999338030974601</v>
          </cell>
          <cell r="M453">
            <v>58</v>
          </cell>
          <cell r="N453" t="str">
            <v>ABHD5; PLIN5; NFE2L2; KDM4A; FEN1; TDP1; KDM4E; RECQL; GFER; STK33; VDR; BAZ2B; PAFAH2; MCL1; RBBP9; DLD; KAT2A; PLA2G7; SIX1; MAPT; POLK; BCL2L1; RGS12; GNAI1; PREPL; PPP1CA; POLI; KEAP1; PLK1; THRB; TNNT2; TNNI3; TNNC1; RUNX1; CBFB; POLH; CACNA1B; VCP; SUMO1; POLB; EIF4H; PABPC1; ATG4B; SAE1; UBA2; UBE2I; APBA1; CTDSP1; DNMT1; WRN; ADRBK1; PAFAH1B3; RAD51; PTPN5; HKDC1; L3MBTL1; PIN1; SENP1</v>
          </cell>
        </row>
        <row r="454">
          <cell r="B454" t="str">
            <v>Dexchlorpheniramine maleate</v>
          </cell>
          <cell r="C454">
            <v>0.70692768809098505</v>
          </cell>
          <cell r="D454">
            <v>1</v>
          </cell>
          <cell r="E454">
            <v>0.34788938443626399</v>
          </cell>
          <cell r="F454">
            <v>0.27285380640503298</v>
          </cell>
          <cell r="G454">
            <v>0.84106423427833599</v>
          </cell>
          <cell r="H454">
            <v>0.428780119743428</v>
          </cell>
          <cell r="I454">
            <v>0.62456824395906496</v>
          </cell>
          <cell r="J454">
            <v>0.71463353290571296</v>
          </cell>
          <cell r="K454">
            <v>0.65903282538725305</v>
          </cell>
          <cell r="L454">
            <v>0.63352793151132702</v>
          </cell>
          <cell r="M454">
            <v>6</v>
          </cell>
          <cell r="N454" t="str">
            <v>HRH1; IL1B; RGS4; TNNT2; TNNI3; TNNC1</v>
          </cell>
        </row>
        <row r="455">
          <cell r="B455" t="str">
            <v>Phenmedipham</v>
          </cell>
          <cell r="C455">
            <v>0.243826544843562</v>
          </cell>
          <cell r="D455">
            <v>1</v>
          </cell>
          <cell r="E455">
            <v>0.55886867814875996</v>
          </cell>
          <cell r="F455">
            <v>0.27333766720164898</v>
          </cell>
          <cell r="G455">
            <v>9.9234722127884201E-2</v>
          </cell>
          <cell r="H455">
            <v>0.63787188633689496</v>
          </cell>
          <cell r="I455">
            <v>0.85032333490826595</v>
          </cell>
          <cell r="J455">
            <v>0.496173610639421</v>
          </cell>
          <cell r="K455">
            <v>0.47609278117929799</v>
          </cell>
          <cell r="L455">
            <v>0.46649712930651199</v>
          </cell>
          <cell r="M455">
            <v>6</v>
          </cell>
          <cell r="N455" t="str">
            <v>NFE2L2; ESR1; CYP3A4; AHR; FAAH; MAPK1</v>
          </cell>
        </row>
        <row r="456">
          <cell r="B456" t="str">
            <v>diphenhydramine</v>
          </cell>
          <cell r="C456">
            <v>0.98894598720499804</v>
          </cell>
          <cell r="D456">
            <v>0.49447299360249902</v>
          </cell>
          <cell r="E456">
            <v>0.35807723979107597</v>
          </cell>
          <cell r="F456">
            <v>0.27352965566766801</v>
          </cell>
          <cell r="G456">
            <v>0.36600452725048399</v>
          </cell>
          <cell r="H456">
            <v>0.61433340887986698</v>
          </cell>
          <cell r="I456">
            <v>0.47308678174534502</v>
          </cell>
          <cell r="J456">
            <v>0.591358477181681</v>
          </cell>
          <cell r="K456">
            <v>0.51997134072117601</v>
          </cell>
          <cell r="L456">
            <v>0.50619990136257798</v>
          </cell>
          <cell r="M456">
            <v>18</v>
          </cell>
          <cell r="N456" t="str">
            <v>SLC6A2; CYP2C19; DRD3; CHRM5; CHRM1; CYP2D6; CYP3A4; CYP2C9; CYP1A2; KCNH2; HTR2C; HTR2B; CHRM3; HTR2A; CHRM4; CHRM2; HRH1; HRH4</v>
          </cell>
        </row>
        <row r="457">
          <cell r="B457" t="str">
            <v>DESERPIDINE</v>
          </cell>
          <cell r="C457">
            <v>0.68820203549130399</v>
          </cell>
          <cell r="D457">
            <v>1</v>
          </cell>
          <cell r="E457">
            <v>0.898857636571191</v>
          </cell>
          <cell r="F457">
            <v>0.27449779409924502</v>
          </cell>
          <cell r="G457">
            <v>0.57289808527752595</v>
          </cell>
          <cell r="H457">
            <v>0.85540120633656702</v>
          </cell>
          <cell r="I457">
            <v>0.83688358161173904</v>
          </cell>
          <cell r="J457">
            <v>0.898857636571191</v>
          </cell>
          <cell r="K457">
            <v>0.91732749667689395</v>
          </cell>
          <cell r="L457">
            <v>0.88993531866953601</v>
          </cell>
          <cell r="M457">
            <v>8</v>
          </cell>
          <cell r="N457" t="str">
            <v>TDP1; ESR1; CYP19A1; AHR; AR; VDR; NR3C1; SLC18A2</v>
          </cell>
        </row>
        <row r="458">
          <cell r="B458" t="str">
            <v>GUANFACINE</v>
          </cell>
          <cell r="C458">
            <v>0.799951322480694</v>
          </cell>
          <cell r="D458">
            <v>0.399975661240347</v>
          </cell>
          <cell r="E458">
            <v>0.73901168830635</v>
          </cell>
          <cell r="F458">
            <v>0.27451703120578602</v>
          </cell>
          <cell r="G458">
            <v>0.56636285897588701</v>
          </cell>
          <cell r="H458">
            <v>0.66146672059977196</v>
          </cell>
          <cell r="I458">
            <v>0.18469403400735099</v>
          </cell>
          <cell r="J458">
            <v>0.68629257801446397</v>
          </cell>
          <cell r="K458">
            <v>0.57700680873142596</v>
          </cell>
          <cell r="L458">
            <v>0.55805773007930204</v>
          </cell>
          <cell r="M458">
            <v>11</v>
          </cell>
          <cell r="N458" t="str">
            <v>CYP2C19; ADRA2A; EHMT2; CYP2D6; CYP3A4; HTR2C; HTR2B; HTR2A; ADRA2B; ADRA2C; NISCH</v>
          </cell>
        </row>
        <row r="459">
          <cell r="B459" t="str">
            <v>rosmarinic acid</v>
          </cell>
          <cell r="C459">
            <v>0.43083411721581499</v>
          </cell>
          <cell r="D459">
            <v>0.215417058607908</v>
          </cell>
          <cell r="E459">
            <v>5.6464413897193803E-2</v>
          </cell>
          <cell r="F459">
            <v>0.27627742646613102</v>
          </cell>
          <cell r="G459">
            <v>0.34246076994728802</v>
          </cell>
          <cell r="H459">
            <v>0.12188567450375801</v>
          </cell>
          <cell r="I459">
            <v>0.55041009529390705</v>
          </cell>
          <cell r="J459">
            <v>0.282322069485969</v>
          </cell>
          <cell r="K459">
            <v>0.10348243329797099</v>
          </cell>
          <cell r="L459">
            <v>0.1205619767889</v>
          </cell>
          <cell r="M459">
            <v>16</v>
          </cell>
          <cell r="N459" t="str">
            <v>APEX1; RECQL; BAZ2B; MCL1; MAPT; RGS12; GNAI1; THRB; POLB; EIF4H; PABPC1; SAE1; UBA2; UBE2I; GAPDH; BLM</v>
          </cell>
        </row>
        <row r="460">
          <cell r="B460" t="str">
            <v>troglitazone</v>
          </cell>
          <cell r="C460">
            <v>0.13065200023868201</v>
          </cell>
          <cell r="D460">
            <v>1</v>
          </cell>
          <cell r="E460">
            <v>0.42297924026832001</v>
          </cell>
          <cell r="F460">
            <v>0.27636093830824299</v>
          </cell>
          <cell r="G460">
            <v>0.50760454427544</v>
          </cell>
          <cell r="H460">
            <v>7.2727143560011698E-2</v>
          </cell>
          <cell r="I460">
            <v>0.97922258766329195</v>
          </cell>
          <cell r="J460">
            <v>0.36363571780005899</v>
          </cell>
          <cell r="K460">
            <v>0.36275084127132001</v>
          </cell>
          <cell r="L460">
            <v>0.36405235510299</v>
          </cell>
          <cell r="M460">
            <v>22</v>
          </cell>
          <cell r="N460" t="str">
            <v>NFE2L2; CA2; CYP2C19; TDP1; TP53; ESR1; CYP19A1; CYP2D6; CYP3A4; CYP2C9; CYP1A2; HSPB1; PPARG; ADORA3; HTR2B; ALOX15B; TBXAS1; MAPK1; UGT1A6; UGT1A10; MAOA; MAOB</v>
          </cell>
        </row>
        <row r="461">
          <cell r="B461" t="str">
            <v>rockout</v>
          </cell>
          <cell r="C461">
            <v>0.89021154354048804</v>
          </cell>
          <cell r="D461">
            <v>0.44510577177024402</v>
          </cell>
          <cell r="E461">
            <v>0.19020379595581899</v>
          </cell>
          <cell r="F461">
            <v>0.276758962570891</v>
          </cell>
          <cell r="G461">
            <v>0.77120454250843495</v>
          </cell>
          <cell r="H461">
            <v>0.48323204701142097</v>
          </cell>
          <cell r="I461">
            <v>0.2602931075428</v>
          </cell>
          <cell r="J461">
            <v>0.46126493761815102</v>
          </cell>
          <cell r="K461">
            <v>0.39325805507704797</v>
          </cell>
          <cell r="L461">
            <v>0.391667548795336</v>
          </cell>
          <cell r="M461">
            <v>8</v>
          </cell>
          <cell r="N461" t="str">
            <v>CYP2C19; CYP2C9; ATAD5; NPBWR1; PLK1; KCNJ1; ROCK2; PRKACA</v>
          </cell>
        </row>
        <row r="462">
          <cell r="B462" t="str">
            <v>idebenone</v>
          </cell>
          <cell r="C462">
            <v>8.5980845985514906E-2</v>
          </cell>
          <cell r="D462">
            <v>1</v>
          </cell>
          <cell r="E462">
            <v>0.96243182230233004</v>
          </cell>
          <cell r="F462">
            <v>0.27734865765216299</v>
          </cell>
          <cell r="G462">
            <v>0.501592604065346</v>
          </cell>
          <cell r="H462">
            <v>0.21350372188740099</v>
          </cell>
          <cell r="I462">
            <v>0.98974955136866904</v>
          </cell>
          <cell r="J462">
            <v>0.69337164413040897</v>
          </cell>
          <cell r="K462">
            <v>0.713090518149333</v>
          </cell>
          <cell r="L462">
            <v>0.684162762435642</v>
          </cell>
          <cell r="M462">
            <v>15</v>
          </cell>
          <cell r="N462" t="str">
            <v>DRD1; TDP1; PPARD; CYP19A1; CHRM5; HSP90AA1; AR; VDR; CHRM4; BAZ2B; MCL1; MPI; DLD; NOD1; GAPDH</v>
          </cell>
        </row>
        <row r="463">
          <cell r="B463" t="str">
            <v>AMILORIDE HYDROCHLORIDE</v>
          </cell>
          <cell r="C463">
            <v>0.37692683220683199</v>
          </cell>
          <cell r="D463">
            <v>1</v>
          </cell>
          <cell r="E463">
            <v>0.73989169601809801</v>
          </cell>
          <cell r="F463">
            <v>0.27764242025828101</v>
          </cell>
          <cell r="G463">
            <v>0.55188314615397904</v>
          </cell>
          <cell r="H463">
            <v>0.326169268907265</v>
          </cell>
          <cell r="I463">
            <v>0.937691463855439</v>
          </cell>
          <cell r="J463">
            <v>0.81542317226816197</v>
          </cell>
          <cell r="K463">
            <v>0.75126217664774197</v>
          </cell>
          <cell r="L463">
            <v>0.720529808703673</v>
          </cell>
          <cell r="M463">
            <v>9</v>
          </cell>
          <cell r="N463" t="str">
            <v>NFE2L2; TDP1; AHR; NAE1; UBE2M; PLK1; PTBP1; SLC5A7; PRKD1</v>
          </cell>
        </row>
        <row r="464">
          <cell r="B464" t="str">
            <v>U0126</v>
          </cell>
          <cell r="C464">
            <v>0.53777434640695299</v>
          </cell>
          <cell r="D464">
            <v>0.26888717320347599</v>
          </cell>
          <cell r="E464">
            <v>0.16576703890396199</v>
          </cell>
          <cell r="F464">
            <v>0.27775527951905399</v>
          </cell>
          <cell r="G464">
            <v>0.20901434755272</v>
          </cell>
          <cell r="H464">
            <v>0.19859396603273499</v>
          </cell>
          <cell r="I464">
            <v>0.77363076867795599</v>
          </cell>
          <cell r="J464">
            <v>0.34719409939881801</v>
          </cell>
          <cell r="K464">
            <v>0.22181120613931299</v>
          </cell>
          <cell r="L464">
            <v>0.234746624184483</v>
          </cell>
          <cell r="M464">
            <v>13</v>
          </cell>
          <cell r="N464" t="str">
            <v>TDP1; HSD17B10; EHMT2; CYP2D6; CYP3A4; CYP1A2; ALOX15; STK33; VDR; HPGD; EGFR; MAPT; MAPK1</v>
          </cell>
        </row>
        <row r="465">
          <cell r="B465" t="str">
            <v>Phenserine</v>
          </cell>
          <cell r="C465">
            <v>4.8473182940745901E-2</v>
          </cell>
          <cell r="D465">
            <v>2.4236591470372899E-2</v>
          </cell>
          <cell r="E465">
            <v>0.24330348741715499</v>
          </cell>
          <cell r="F465">
            <v>0.27863826681641202</v>
          </cell>
          <cell r="G465">
            <v>0.82323014881265999</v>
          </cell>
          <cell r="H465">
            <v>7.1295210505484E-2</v>
          </cell>
          <cell r="I465">
            <v>0.56991685427716099</v>
          </cell>
          <cell r="J465">
            <v>0.35647605252741998</v>
          </cell>
          <cell r="K465">
            <v>0.27332068088983602</v>
          </cell>
          <cell r="L465">
            <v>0.28248129898741398</v>
          </cell>
          <cell r="M465">
            <v>5</v>
          </cell>
          <cell r="N465" t="str">
            <v>ALDH1A1; TDP1; EHMT2; MAPT; GLS</v>
          </cell>
        </row>
        <row r="466">
          <cell r="B466" t="str">
            <v>Salmeterol</v>
          </cell>
          <cell r="C466">
            <v>0.80906478022232997</v>
          </cell>
          <cell r="D466">
            <v>0.40453239011116499</v>
          </cell>
          <cell r="E466">
            <v>0.67935549732961997</v>
          </cell>
          <cell r="F466">
            <v>0.281937674590439</v>
          </cell>
          <cell r="G466">
            <v>0.43844446858562902</v>
          </cell>
          <cell r="H466">
            <v>0.27122104333236202</v>
          </cell>
          <cell r="I466">
            <v>0.85761002550700904</v>
          </cell>
          <cell r="J466">
            <v>0.70484418647609703</v>
          </cell>
          <cell r="K466">
            <v>0.64141070023425795</v>
          </cell>
          <cell r="L466">
            <v>0.61719655551847497</v>
          </cell>
          <cell r="M466">
            <v>11</v>
          </cell>
          <cell r="N466" t="str">
            <v>TDP1; ADRB1; AR; ADRB2; ADRB3; SLC12A5; NPY1R; NPY2R; MAP4K2; APAF1; SLC5A7</v>
          </cell>
        </row>
        <row r="467">
          <cell r="B467" t="str">
            <v>DEXCHLORPHENIRAMINE</v>
          </cell>
          <cell r="C467">
            <v>0.68081094288652499</v>
          </cell>
          <cell r="D467">
            <v>1</v>
          </cell>
          <cell r="E467">
            <v>0.84446585579862399</v>
          </cell>
          <cell r="F467">
            <v>0.28232435568727299</v>
          </cell>
          <cell r="G467">
            <v>0.44073693970729899</v>
          </cell>
          <cell r="H467">
            <v>0.82348003892755395</v>
          </cell>
          <cell r="I467">
            <v>0.24264813586103301</v>
          </cell>
          <cell r="J467">
            <v>0.70581088921818302</v>
          </cell>
          <cell r="K467">
            <v>0.65549990800528501</v>
          </cell>
          <cell r="L467">
            <v>0.63024769425544103</v>
          </cell>
          <cell r="M467">
            <v>16</v>
          </cell>
          <cell r="N467" t="str">
            <v>SLC6A3; SLC6A2; ADRA2A; CHRM5; CHRM1; SIGMAR1; HTR2C; SLC6A4; CHRM3; HTR2A; CHRM4; CHRM2; HRH2; ADRA2B; HRH1; ADRA1D</v>
          </cell>
        </row>
        <row r="468">
          <cell r="B468" t="str">
            <v>Pilocarpine hydrochloride</v>
          </cell>
          <cell r="C468">
            <v>0.82431328579961505</v>
          </cell>
          <cell r="D468">
            <v>1</v>
          </cell>
          <cell r="E468">
            <v>0.866263938687581</v>
          </cell>
          <cell r="F468">
            <v>0.28303291592193802</v>
          </cell>
          <cell r="G468">
            <v>0.471202274301387</v>
          </cell>
          <cell r="H468">
            <v>0.78089163780138404</v>
          </cell>
          <cell r="I468">
            <v>0.32317577160807498</v>
          </cell>
          <cell r="J468">
            <v>0.78533712383564602</v>
          </cell>
          <cell r="K468">
            <v>0.71880080852907702</v>
          </cell>
          <cell r="L468">
            <v>0.68956683161992605</v>
          </cell>
          <cell r="M468">
            <v>5</v>
          </cell>
          <cell r="N468" t="str">
            <v>KDM4E; CHRM5; CHRM1; CHRM3; MAP4K2</v>
          </cell>
        </row>
        <row r="469">
          <cell r="B469" t="str">
            <v>gamma-Linolenic acid</v>
          </cell>
          <cell r="C469">
            <v>0.38941012267410802</v>
          </cell>
          <cell r="D469">
            <v>0.19470506133705401</v>
          </cell>
          <cell r="E469">
            <v>0.15972298509396099</v>
          </cell>
          <cell r="F469">
            <v>0.28365168168652799</v>
          </cell>
          <cell r="G469">
            <v>8.48038440176761E-2</v>
          </cell>
          <cell r="H469">
            <v>0.17252681555020599</v>
          </cell>
          <cell r="I469">
            <v>0.789440489998253</v>
          </cell>
          <cell r="J469">
            <v>0.28754469258367699</v>
          </cell>
          <cell r="K469">
            <v>0.12807630502603001</v>
          </cell>
          <cell r="L469">
            <v>0.14508744800885701</v>
          </cell>
          <cell r="M469">
            <v>8</v>
          </cell>
          <cell r="N469" t="str">
            <v>VDR; CFTR; KAT2A; PLA2G7; POLK; POLI; POLH; CASP6</v>
          </cell>
        </row>
        <row r="470">
          <cell r="B470" t="str">
            <v>Caffeic acid phenethyl ester</v>
          </cell>
          <cell r="C470">
            <v>0.52565342344159505</v>
          </cell>
          <cell r="D470">
            <v>0.26282671172079702</v>
          </cell>
          <cell r="E470">
            <v>0.241715224970876</v>
          </cell>
          <cell r="F470">
            <v>0.28385657181109802</v>
          </cell>
          <cell r="G470">
            <v>0.89217045095010294</v>
          </cell>
          <cell r="H470">
            <v>0.20024461720242401</v>
          </cell>
          <cell r="I470">
            <v>0.127455445055071</v>
          </cell>
          <cell r="J470">
            <v>0.354820714763873</v>
          </cell>
          <cell r="K470">
            <v>0.227999452093917</v>
          </cell>
          <cell r="L470">
            <v>0.24052329201355399</v>
          </cell>
          <cell r="M470">
            <v>18</v>
          </cell>
          <cell r="N470" t="str">
            <v>KDM4A; TDP1; KDM4E; HSD17B10; EHMT2; HSP90AA1; ALOX15; GFER; ATAD5; STK33; MTOR; SMN2; ALOX15B; MAPT; KCNK3; GLS; PAFAH1B2; SMN1; SMN2</v>
          </cell>
        </row>
        <row r="471">
          <cell r="B471" t="str">
            <v>ebselen</v>
          </cell>
          <cell r="C471">
            <v>0.75025797634269498</v>
          </cell>
          <cell r="D471">
            <v>1</v>
          </cell>
          <cell r="E471">
            <v>0.41445588777844899</v>
          </cell>
          <cell r="F471">
            <v>0.28523402900077599</v>
          </cell>
          <cell r="G471">
            <v>0.91428726466182997</v>
          </cell>
          <cell r="H471">
            <v>0.37632223245734697</v>
          </cell>
          <cell r="I471">
            <v>0.58760769439396898</v>
          </cell>
          <cell r="J471">
            <v>0.69075981296408195</v>
          </cell>
          <cell r="K471">
            <v>0.68067551879838895</v>
          </cell>
          <cell r="L471">
            <v>0.653695109182312</v>
          </cell>
          <cell r="M471">
            <v>67</v>
          </cell>
          <cell r="N471" t="str">
            <v>ABHD5; PLIN5; PLIN1; ALDH1A1; HNF4A; KDM4A; CYP2C19; FEN1; MPHOSPH8; TDP1; KDM4E; HSD17B10; EHMT2; CYP19A1; MRGPRX1; CYP2D6; CYP3A4; CYP2C9; CYP1A2; ALOX15; GMNN; STK33; VDR; PTGER2; HPGD; CBX1; PKM; SENP6; SENP7; SENP8; IDH1; BAZ2B; IL1B; RGS4; MPI; DLD; KAT2A; TLR9; ALOX12; ALOX15B; RGS12; GNAI1; MDM4; MDM2; ITGA4; PADI4; PLK1; PRMT1; GLS; TAAR1; PHOSPHO1; EIF4G1; POLB; PABPC1; GCK; GLA; NCF1; ERAP1; CTDSP1; GBA; GPR183; ARRB1; IDE; HKDC1; G6PD; GCKR; PMM2</v>
          </cell>
        </row>
        <row r="472">
          <cell r="B472" t="str">
            <v>epinephrine</v>
          </cell>
          <cell r="C472">
            <v>0.50323960936466505</v>
          </cell>
          <cell r="D472">
            <v>1</v>
          </cell>
          <cell r="E472">
            <v>0.232288995280372</v>
          </cell>
          <cell r="F472">
            <v>0.28644350577477701</v>
          </cell>
          <cell r="G472">
            <v>0.76869677660928004</v>
          </cell>
          <cell r="H472">
            <v>0.612169868821828</v>
          </cell>
          <cell r="I472">
            <v>0.94484886064120199</v>
          </cell>
          <cell r="J472">
            <v>0.71610876443694205</v>
          </cell>
          <cell r="K472">
            <v>0.72156465868460895</v>
          </cell>
          <cell r="L472">
            <v>0.69218676947862801</v>
          </cell>
          <cell r="M472">
            <v>27</v>
          </cell>
          <cell r="N472" t="str">
            <v>NFE2L2; CA1; DRD1; FEN1; TDP1; HIF1A; CA4; CA14; APEX1; KDM4E; HSD17B10; ADRA2A; RECQL; CYP1A2; ADRB1; VDR; ADRB2; ADRA2B; MTOR; ADRB3; ADRA2C; ADRA1D; ADRA1A; ADRA1B; MAPT; POLK; GAPDH</v>
          </cell>
        </row>
        <row r="473">
          <cell r="B473" t="str">
            <v>Famoxadone</v>
          </cell>
          <cell r="C473">
            <v>0.57402233240905698</v>
          </cell>
          <cell r="D473">
            <v>0.28701116620452899</v>
          </cell>
          <cell r="E473">
            <v>0.13902744868533201</v>
          </cell>
          <cell r="F473">
            <v>0.28887389348146703</v>
          </cell>
          <cell r="G473">
            <v>0.35284950085177302</v>
          </cell>
          <cell r="H473">
            <v>0.63973368234331096</v>
          </cell>
          <cell r="I473">
            <v>0.85252319593693704</v>
          </cell>
          <cell r="J473">
            <v>0.58808250141962104</v>
          </cell>
          <cell r="K473">
            <v>0.46488450612239202</v>
          </cell>
          <cell r="L473">
            <v>0.45637031658266602</v>
          </cell>
          <cell r="M473">
            <v>8</v>
          </cell>
          <cell r="N473" t="str">
            <v>NFE2L2; ESR1; PPARD; CYP19A1; AR; NR1H4; RXRA; UQCR10</v>
          </cell>
        </row>
        <row r="474">
          <cell r="B474" t="str">
            <v>haloprogin</v>
          </cell>
          <cell r="C474">
            <v>0.708408076086253</v>
          </cell>
          <cell r="D474">
            <v>1</v>
          </cell>
          <cell r="E474">
            <v>0.77398284450676202</v>
          </cell>
          <cell r="F474">
            <v>0.28903214315216402</v>
          </cell>
          <cell r="G474">
            <v>0.161161236580636</v>
          </cell>
          <cell r="H474">
            <v>0.59579362425347904</v>
          </cell>
          <cell r="I474">
            <v>0.83726855401287703</v>
          </cell>
          <cell r="J474">
            <v>0.72258035788040997</v>
          </cell>
          <cell r="K474">
            <v>0.62527266584735497</v>
          </cell>
          <cell r="L474">
            <v>0.60230312209093895</v>
          </cell>
          <cell r="M474">
            <v>24</v>
          </cell>
          <cell r="N474" t="str">
            <v>SLC6A3; SLC6A2; DRD3; DRD1; TDP1; TP53; ADRA2A; ESR1; CYP19A1; AR; GMNN; VDR; NR3C1; ADORA3; HTR2C; SLC6A4; HTR2A; ADRA2B; OPRK1; TACR2; HTR6; ADRA2C; KAT2A; GALE</v>
          </cell>
        </row>
        <row r="475">
          <cell r="B475" t="str">
            <v>clemastine</v>
          </cell>
          <cell r="C475">
            <v>0.97483188488599004</v>
          </cell>
          <cell r="D475">
            <v>0.48741594244299502</v>
          </cell>
          <cell r="E475">
            <v>0.45724915781581499</v>
          </cell>
          <cell r="F475">
            <v>0.28928614465785801</v>
          </cell>
          <cell r="G475">
            <v>0.37306725506911098</v>
          </cell>
          <cell r="H475">
            <v>0.3998030402601</v>
          </cell>
          <cell r="I475">
            <v>0.71849496653734102</v>
          </cell>
          <cell r="J475">
            <v>0.57156144726976899</v>
          </cell>
          <cell r="K475">
            <v>0.578908134307623</v>
          </cell>
          <cell r="L475">
            <v>0.55979340242481401</v>
          </cell>
          <cell r="M475">
            <v>29</v>
          </cell>
          <cell r="N475" t="str">
            <v>SLC6A3; SLC6A2; CYP2C19; DRD3; DRD2; DRD1; TDP1; TP53; ADRA2A; CHRM5; CYP2D6; CYP3A4; CYP2C9; CYP1A2; KCNH2; SIGMAR1; HTR2C; HTR2B; CHRM3; HTR2A; CHRM4; HRH2; ADRA2B; HTR6; HRH1; ADRA2C; ADRA1D; SLC22A1; THPO</v>
          </cell>
        </row>
        <row r="476">
          <cell r="B476" t="str">
            <v>beclomethasone</v>
          </cell>
          <cell r="C476">
            <v>0.36276546786182601</v>
          </cell>
          <cell r="D476">
            <v>0.181382733930913</v>
          </cell>
          <cell r="E476">
            <v>2.0870538926139E-2</v>
          </cell>
          <cell r="F476">
            <v>0.29045441989354598</v>
          </cell>
          <cell r="G476">
            <v>0.74143046353639297</v>
          </cell>
          <cell r="H476">
            <v>0.55750327199814798</v>
          </cell>
          <cell r="I476">
            <v>0.83158775433699506</v>
          </cell>
          <cell r="J476">
            <v>0.10435269463069501</v>
          </cell>
          <cell r="K476">
            <v>0.26249087667004001</v>
          </cell>
          <cell r="L476">
            <v>0.27250490649098302</v>
          </cell>
          <cell r="M476">
            <v>11</v>
          </cell>
          <cell r="N476" t="str">
            <v>NFE2L2; CYP2C19; HIF1A; CYP2D6; CYP3A4; CYP2C9; CYP1A2; AR; NR3C1; IL1B; CFTR</v>
          </cell>
        </row>
        <row r="477">
          <cell r="B477" t="str">
            <v>cilnidipine</v>
          </cell>
          <cell r="C477">
            <v>0.85506540896265104</v>
          </cell>
          <cell r="D477">
            <v>1</v>
          </cell>
          <cell r="E477">
            <v>0.75255938653874599</v>
          </cell>
          <cell r="F477">
            <v>0.290454880556685</v>
          </cell>
          <cell r="G477">
            <v>0.73296333318270201</v>
          </cell>
          <cell r="H477">
            <v>0.82284230849019802</v>
          </cell>
          <cell r="I477">
            <v>0.56846936602647202</v>
          </cell>
          <cell r="J477">
            <v>0.82284230849019802</v>
          </cell>
          <cell r="K477">
            <v>0.87868748876208702</v>
          </cell>
          <cell r="L477">
            <v>0.84803048556243998</v>
          </cell>
          <cell r="M477">
            <v>9</v>
          </cell>
          <cell r="N477" t="str">
            <v>NFE2L2; ESR1; AHR; AR; GMNN; NR1H4; PPARG; NR3C1; PARK2</v>
          </cell>
        </row>
        <row r="478">
          <cell r="B478" t="str">
            <v>Homovanillic acid</v>
          </cell>
          <cell r="C478">
            <v>0.77169095838207902</v>
          </cell>
          <cell r="D478">
            <v>0.38584547919103901</v>
          </cell>
          <cell r="E478">
            <v>0.13934777413883501</v>
          </cell>
          <cell r="F478">
            <v>0.29311252713543201</v>
          </cell>
          <cell r="G478">
            <v>0.21257025920953701</v>
          </cell>
          <cell r="H478">
            <v>0.60635798029692001</v>
          </cell>
          <cell r="I478">
            <v>0.44808713718462401</v>
          </cell>
          <cell r="J478">
            <v>0.48852087855905302</v>
          </cell>
          <cell r="K478">
            <v>0.27848332047836</v>
          </cell>
          <cell r="L478">
            <v>0.28722761383328999</v>
          </cell>
          <cell r="M478">
            <v>7</v>
          </cell>
          <cell r="N478" t="str">
            <v>ALDH1A1; CBX1; PLA2G7; TNNT2; TNNI3; TNNC1; GLS</v>
          </cell>
        </row>
        <row r="479">
          <cell r="B479" t="str">
            <v>Benzo[e]pyrene</v>
          </cell>
          <cell r="C479">
            <v>0.70462381838643295</v>
          </cell>
          <cell r="D479">
            <v>1</v>
          </cell>
          <cell r="E479">
            <v>0.67909269711086895</v>
          </cell>
          <cell r="F479">
            <v>0.29351970042339298</v>
          </cell>
          <cell r="G479">
            <v>0.89304001269559297</v>
          </cell>
          <cell r="H479">
            <v>0.78829674558005203</v>
          </cell>
          <cell r="I479">
            <v>0.55041210716765998</v>
          </cell>
          <cell r="J479">
            <v>0.89304001269559297</v>
          </cell>
          <cell r="K479">
            <v>0.88289435234798497</v>
          </cell>
          <cell r="L479">
            <v>0.852485622323361</v>
          </cell>
          <cell r="M479">
            <v>9</v>
          </cell>
          <cell r="N479" t="str">
            <v>NFE2L2; HSD17B10; AHR; AR; PPARG; NR3C1; TNF; ABL1; RIN1</v>
          </cell>
        </row>
        <row r="480">
          <cell r="B480" t="str">
            <v>lindane</v>
          </cell>
          <cell r="C480">
            <v>0.98865616207902696</v>
          </cell>
          <cell r="D480">
            <v>1</v>
          </cell>
          <cell r="E480">
            <v>0.48164802318931998</v>
          </cell>
          <cell r="F480">
            <v>0.29366709463123902</v>
          </cell>
          <cell r="G480">
            <v>0.538475309856558</v>
          </cell>
          <cell r="H480">
            <v>0.68787839745219304</v>
          </cell>
          <cell r="I480">
            <v>0.65105033409256596</v>
          </cell>
          <cell r="J480">
            <v>0.68787839745219304</v>
          </cell>
          <cell r="K480">
            <v>0.74822929870195998</v>
          </cell>
          <cell r="L480">
            <v>0.71761814477531904</v>
          </cell>
          <cell r="M480">
            <v>13</v>
          </cell>
          <cell r="N480" t="str">
            <v>GABRB3; GABRG2; GABRA6; GABRA1; GABRB1; GABRR1; ESR1; NR1I2; PPARD; CYP19A1; CHRM5; CHRM1; MRGPRX1</v>
          </cell>
        </row>
        <row r="481">
          <cell r="B481" t="str">
            <v>Phentolamine mesylate</v>
          </cell>
          <cell r="C481">
            <v>0.60926406368275998</v>
          </cell>
          <cell r="D481">
            <v>0.30463203184137999</v>
          </cell>
          <cell r="E481">
            <v>0.49342659435368202</v>
          </cell>
          <cell r="F481">
            <v>0.29374803552616102</v>
          </cell>
          <cell r="G481">
            <v>7.8928865914031698E-2</v>
          </cell>
          <cell r="H481">
            <v>0.87943654741667099</v>
          </cell>
          <cell r="I481">
            <v>0.58451238902458202</v>
          </cell>
          <cell r="J481">
            <v>0.39464432957015799</v>
          </cell>
          <cell r="K481">
            <v>0.41695018451556098</v>
          </cell>
          <cell r="L481">
            <v>0.413078904380967</v>
          </cell>
          <cell r="M481">
            <v>13</v>
          </cell>
          <cell r="N481" t="str">
            <v>NFE2L2; DRD3; ADRA2A; CYP2D6; KCNH2; GFER; HTR1E; ADRA2B; ADRA2C; ADRA1D; ADRA1A; ADRA1B; MAP3K3</v>
          </cell>
        </row>
        <row r="482">
          <cell r="B482" t="str">
            <v>LEVOFLOXACIN</v>
          </cell>
          <cell r="C482">
            <v>0.27109435292124601</v>
          </cell>
          <cell r="D482">
            <v>1</v>
          </cell>
          <cell r="E482">
            <v>0.83458602309874597</v>
          </cell>
          <cell r="F482">
            <v>0.294012204690829</v>
          </cell>
          <cell r="G482">
            <v>0.94766451435912102</v>
          </cell>
          <cell r="H482">
            <v>0.70198979687267704</v>
          </cell>
          <cell r="I482">
            <v>0.95899360496277897</v>
          </cell>
          <cell r="J482">
            <v>0.95899360496277897</v>
          </cell>
          <cell r="K482">
            <v>0.959527706185624</v>
          </cell>
          <cell r="L482">
            <v>0.93945987877647197</v>
          </cell>
          <cell r="M482">
            <v>5</v>
          </cell>
          <cell r="N482" t="str">
            <v>TDP1; SLC47A1; SLC5A7; KLK7; RCE1</v>
          </cell>
        </row>
        <row r="483">
          <cell r="B483" t="str">
            <v>LY-367,265</v>
          </cell>
          <cell r="C483">
            <v>1.6230975602870901E-2</v>
          </cell>
          <cell r="D483">
            <v>8.1154878014354503E-3</v>
          </cell>
          <cell r="E483">
            <v>1.05044462693719E-2</v>
          </cell>
          <cell r="F483">
            <v>0.29418185922302598</v>
          </cell>
          <cell r="G483">
            <v>0.561542699388901</v>
          </cell>
          <cell r="H483">
            <v>2.7116581543362099E-2</v>
          </cell>
          <cell r="I483">
            <v>0.80680225787902704</v>
          </cell>
          <cell r="J483">
            <v>5.2522231346859599E-2</v>
          </cell>
          <cell r="K483">
            <v>2.6045010087692499E-2</v>
          </cell>
          <cell r="L483">
            <v>3.6876488537550399E-2</v>
          </cell>
          <cell r="M483">
            <v>21</v>
          </cell>
          <cell r="N483" t="str">
            <v>ALDH1A1; NFE2L2; CYP2C19; DRD3; DRD2; DRD1; TDP1; KDM4E; EHMT2; CYP2D6; CYP3A4; CYP1A2; KCNH2; GMNN; CBX1; IDH1; IL1B; MAPT; APAF1; TRHR; PAX8</v>
          </cell>
        </row>
        <row r="484">
          <cell r="B484" t="str">
            <v>cyproheptadine hydrochloride</v>
          </cell>
          <cell r="C484">
            <v>9.9054163550700694E-2</v>
          </cell>
          <cell r="D484">
            <v>4.9527081775350403E-2</v>
          </cell>
          <cell r="E484">
            <v>0.32215586525280099</v>
          </cell>
          <cell r="F484">
            <v>0.29470144461980202</v>
          </cell>
          <cell r="G484">
            <v>0.212333347048386</v>
          </cell>
          <cell r="H484">
            <v>3.2439222069327103E-2</v>
          </cell>
          <cell r="I484">
            <v>0.59948435970955305</v>
          </cell>
          <cell r="J484">
            <v>0.162196110346635</v>
          </cell>
          <cell r="K484">
            <v>0.10890760179718199</v>
          </cell>
          <cell r="L484">
            <v>0.12602386640437899</v>
          </cell>
          <cell r="M484">
            <v>12</v>
          </cell>
          <cell r="N484" t="str">
            <v>DRD3; DRD2; DRD1; CHRM5; CHRM1; KCNH2; ABCB1; HTR1E; CHRM4; HRH1; WEE1; CACNA1H</v>
          </cell>
        </row>
        <row r="485">
          <cell r="B485" t="str">
            <v>diosmin</v>
          </cell>
          <cell r="C485">
            <v>0.85060345342179999</v>
          </cell>
          <cell r="D485">
            <v>1</v>
          </cell>
          <cell r="E485">
            <v>0.84741721734207698</v>
          </cell>
          <cell r="F485">
            <v>0.29530410807224</v>
          </cell>
          <cell r="G485">
            <v>0.74867222477819695</v>
          </cell>
          <cell r="H485">
            <v>0.534043371501706</v>
          </cell>
          <cell r="I485">
            <v>0.45719233191285302</v>
          </cell>
          <cell r="J485">
            <v>0.84741721734207698</v>
          </cell>
          <cell r="K485">
            <v>0.80083664044768399</v>
          </cell>
          <cell r="L485">
            <v>0.76877959979481203</v>
          </cell>
          <cell r="M485">
            <v>5</v>
          </cell>
          <cell r="N485" t="str">
            <v>KDM4A; AHR; POLK; POLH; POLB</v>
          </cell>
        </row>
        <row r="486">
          <cell r="B486" t="str">
            <v>trihexyphenidyl</v>
          </cell>
          <cell r="C486">
            <v>0.97851130088391203</v>
          </cell>
          <cell r="D486">
            <v>0.48925565044195601</v>
          </cell>
          <cell r="E486">
            <v>0.51619699340143299</v>
          </cell>
          <cell r="F486">
            <v>0.29533027566083597</v>
          </cell>
          <cell r="G486">
            <v>0.380605971339606</v>
          </cell>
          <cell r="H486">
            <v>0.62974362787832106</v>
          </cell>
          <cell r="I486">
            <v>0.368512413260486</v>
          </cell>
          <cell r="J486">
            <v>0.62974362787832106</v>
          </cell>
          <cell r="K486">
            <v>0.56896146785989699</v>
          </cell>
          <cell r="L486">
            <v>0.55071903849377601</v>
          </cell>
          <cell r="M486">
            <v>7</v>
          </cell>
          <cell r="N486" t="str">
            <v>CHRM5; CHRM1; CYP2D6; SIGMAR1; CHRM3; CHRM4; CHRM2</v>
          </cell>
        </row>
        <row r="487">
          <cell r="B487" t="str">
            <v>DINOSEB</v>
          </cell>
          <cell r="C487">
            <v>0.77375064505112201</v>
          </cell>
          <cell r="D487">
            <v>0.38687532252556101</v>
          </cell>
          <cell r="E487">
            <v>0.42082154591689402</v>
          </cell>
          <cell r="F487">
            <v>0.29549126764118999</v>
          </cell>
          <cell r="G487">
            <v>0.13828716077165501</v>
          </cell>
          <cell r="H487">
            <v>0.50142436100282595</v>
          </cell>
          <cell r="I487">
            <v>0.686220745584878</v>
          </cell>
          <cell r="J487">
            <v>0.62678045125353299</v>
          </cell>
          <cell r="K487">
            <v>0.41799607209782302</v>
          </cell>
          <cell r="L487">
            <v>0.41402367578650501</v>
          </cell>
          <cell r="M487">
            <v>6</v>
          </cell>
          <cell r="N487" t="str">
            <v>NFE2L2; ESR1; PPARD; CYP19A1; AR; PPARG</v>
          </cell>
        </row>
        <row r="488">
          <cell r="B488" t="str">
            <v>tryptamine</v>
          </cell>
          <cell r="C488">
            <v>0.36638912487625802</v>
          </cell>
          <cell r="D488">
            <v>0.18319456243812901</v>
          </cell>
          <cell r="E488">
            <v>7.3935509000839506E-2</v>
          </cell>
          <cell r="F488">
            <v>0.29588804313862499</v>
          </cell>
          <cell r="G488">
            <v>2.1592873517491201E-2</v>
          </cell>
          <cell r="H488">
            <v>9.1567568355372594E-2</v>
          </cell>
          <cell r="I488">
            <v>0.448185202079038</v>
          </cell>
          <cell r="J488">
            <v>0.10796436758745601</v>
          </cell>
          <cell r="K488">
            <v>1.6697327512265402E-2</v>
          </cell>
          <cell r="L488">
            <v>2.52596814521386E-2</v>
          </cell>
          <cell r="M488">
            <v>14</v>
          </cell>
          <cell r="N488" t="str">
            <v>CYP1A2; HTR1E; HTR2C; HTR2B; HTR2A; HTR7; NFKB1; HTR5A; MAP4K2; HTR1F; HTR1B; HTR1D; APOBEC3G; ADRBK1</v>
          </cell>
        </row>
        <row r="489">
          <cell r="B489" t="str">
            <v>NPPB</v>
          </cell>
          <cell r="C489">
            <v>0.49816133014735198</v>
          </cell>
          <cell r="D489">
            <v>0.24908066507367599</v>
          </cell>
          <cell r="E489">
            <v>0.146259038832282</v>
          </cell>
          <cell r="F489">
            <v>0.296827242932303</v>
          </cell>
          <cell r="G489">
            <v>0.25021996138226299</v>
          </cell>
          <cell r="H489">
            <v>0.47709715282527199</v>
          </cell>
          <cell r="I489">
            <v>0.25583719209231698</v>
          </cell>
          <cell r="J489">
            <v>0.371034053665379</v>
          </cell>
          <cell r="K489">
            <v>0.20995933435672401</v>
          </cell>
          <cell r="L489">
            <v>0.22364501625196001</v>
          </cell>
          <cell r="M489">
            <v>13</v>
          </cell>
          <cell r="N489" t="str">
            <v>CHRM5; CHRM1; CYP2C9; CYP1A2; KCNQ1; SENP6; SENP7; SENP8; CASP3; PLA2G7; MAPT; HSPA5; PAFAH1B2</v>
          </cell>
        </row>
        <row r="490">
          <cell r="B490" t="str">
            <v>miconazole</v>
          </cell>
          <cell r="C490">
            <v>0.93546817834169704</v>
          </cell>
          <cell r="D490">
            <v>0.46773408917084802</v>
          </cell>
          <cell r="E490">
            <v>0.59281870486800103</v>
          </cell>
          <cell r="F490">
            <v>0.29705330330322399</v>
          </cell>
          <cell r="G490">
            <v>0.21924671697848999</v>
          </cell>
          <cell r="H490">
            <v>0.34009047041474999</v>
          </cell>
          <cell r="I490">
            <v>0.411762985638086</v>
          </cell>
          <cell r="J490">
            <v>0.514703732047608</v>
          </cell>
          <cell r="K490">
            <v>0.40275463323226701</v>
          </cell>
          <cell r="L490">
            <v>0.40025254556202</v>
          </cell>
          <cell r="M490">
            <v>57</v>
          </cell>
          <cell r="N490" t="str">
            <v>KDM4A; SLC6A3; SLC6A2; CYP2C19; DRD4; DRD3; DRD2; DRD1; TDP1; ADRA2A; CYP19A1; CHRM1; CYP2D6; CYP3A4; CYP2C9; CYP1A2; HSP90AA1; ACHE; AHR; ADRB1; PTGS2; VDR; ADORA1; ADORA2A; ADORA3; HTR2C; FYN; HTR2B; SLC6A4; CHRM3; HTR2A; CHRM4; CHRM2; OPRD1; ERBB2; MC5R; HRH2; MC3R; ADRA2B; MC4R; OPRK1; OPRM1; TACR2; HTR6; ADRB3; ADRA1D; IDH1; HCRTR1; EGFR; TBXAS1; CYP17A1; CYP51A1; TACR1; KCNK3; GRM6; CNR1; AGTR2</v>
          </cell>
        </row>
        <row r="491">
          <cell r="B491" t="str">
            <v>endosulfan</v>
          </cell>
          <cell r="C491">
            <v>0.22990392476117399</v>
          </cell>
          <cell r="D491">
            <v>0.114951962380587</v>
          </cell>
          <cell r="E491">
            <v>0.40874701316294298</v>
          </cell>
          <cell r="F491">
            <v>0.29707960852222198</v>
          </cell>
          <cell r="G491">
            <v>0.19325174486479199</v>
          </cell>
          <cell r="H491">
            <v>0.51915446059794701</v>
          </cell>
          <cell r="I491">
            <v>0.91805681908494696</v>
          </cell>
          <cell r="J491">
            <v>0.64894307574743404</v>
          </cell>
          <cell r="K491">
            <v>0.53338993216380604</v>
          </cell>
          <cell r="L491">
            <v>0.51836898487524197</v>
          </cell>
          <cell r="M491">
            <v>6</v>
          </cell>
          <cell r="N491" t="str">
            <v>NFE2L2; ESR1; CYP19A1; AR; HSPB1; CXCL8</v>
          </cell>
        </row>
        <row r="492">
          <cell r="B492" t="str">
            <v>pomiferin</v>
          </cell>
          <cell r="C492">
            <v>0.11394870160496599</v>
          </cell>
          <cell r="D492">
            <v>5.6974350802483101E-2</v>
          </cell>
          <cell r="E492">
            <v>0.12934962607668901</v>
          </cell>
          <cell r="F492">
            <v>0.297300131340483</v>
          </cell>
          <cell r="G492">
            <v>0.91066890691413505</v>
          </cell>
          <cell r="H492">
            <v>0.13974463739442899</v>
          </cell>
          <cell r="I492">
            <v>0.86905396496410003</v>
          </cell>
          <cell r="J492">
            <v>0.34936159348607199</v>
          </cell>
          <cell r="K492">
            <v>0.36376672038515301</v>
          </cell>
          <cell r="L492">
            <v>0.36497305487891701</v>
          </cell>
          <cell r="M492">
            <v>13</v>
          </cell>
          <cell r="N492" t="str">
            <v>KDM4A; CYP2C19; TDP1; CYP2C9; HSP90AA1; ALOX15; GMNN; PTGER2; IDH1; IL1B; MAPT; SMAD3; ADAM17</v>
          </cell>
        </row>
        <row r="493">
          <cell r="B493" t="str">
            <v>Tyrphostin AG 538</v>
          </cell>
          <cell r="C493">
            <v>0.381559149522116</v>
          </cell>
          <cell r="D493">
            <v>0.190779574761058</v>
          </cell>
          <cell r="E493">
            <v>8.9900568290141106E-2</v>
          </cell>
          <cell r="F493">
            <v>0.297728029926145</v>
          </cell>
          <cell r="G493">
            <v>0.132317338980041</v>
          </cell>
          <cell r="H493">
            <v>0.33661909592917899</v>
          </cell>
          <cell r="I493">
            <v>5.1111788345929901E-2</v>
          </cell>
          <cell r="J493">
            <v>0.220528898300068</v>
          </cell>
          <cell r="K493">
            <v>3.5337426434019603E-2</v>
          </cell>
          <cell r="L493">
            <v>4.78478014742394E-2</v>
          </cell>
          <cell r="M493">
            <v>49</v>
          </cell>
          <cell r="N493" t="str">
            <v>KDM4A; FEN1; MPHOSPH8; HIF1A; APEX1; KDM4E; HSD17B10; RECQL; EHMT2; ESR1; CYP3A4; CYP1A2; HSP90AA1; ALOX15; GFER; STK33; VDR; HPGD; CBX1; SENP6; SENP8; BAZ2B; PAFAH2; RGS4; PLA2G7; CCR6; APLNR; POLK; ALPI; POLI; PRMT1; UHRF1; ALPL; POLH; USP2; POLB; CASP6; BLM; MBD2; WRN; PSIP1; TRA; ADRBK1; PAFAH1B3; PAFAH1B2; EZH2; L3MBTL1; ALPPL2; PIN1</v>
          </cell>
        </row>
        <row r="494">
          <cell r="B494" t="str">
            <v>GNF-Pf-78</v>
          </cell>
          <cell r="C494">
            <v>0.692854397390536</v>
          </cell>
          <cell r="D494">
            <v>0.346427198695268</v>
          </cell>
          <cell r="E494">
            <v>0.104991866526341</v>
          </cell>
          <cell r="F494">
            <v>0.29779696767242902</v>
          </cell>
          <cell r="G494">
            <v>0.42213324672552599</v>
          </cell>
          <cell r="H494">
            <v>0.717845392533633</v>
          </cell>
          <cell r="I494">
            <v>0.32871066378312103</v>
          </cell>
          <cell r="J494">
            <v>0.52495933263170302</v>
          </cell>
          <cell r="K494">
            <v>0.31677196530693202</v>
          </cell>
          <cell r="L494">
            <v>0.32226514304532899</v>
          </cell>
          <cell r="M494">
            <v>30</v>
          </cell>
          <cell r="N494" t="str">
            <v>NFE2L2; DRD3; TDP1; HSP90AA1; ATAD5; APP; JAK2; GLP1R; SENP6; SENP7; TNFSF10; HTT; IDH1; IL1B; HCRTR1; STAT3; NOD2; TNF; NOD1; MDM4; MDM2; APAF1; ATXN2; NR2E3; SMAD3; STAT1; GSTO1; S1PR4; S1PR1; UCHL5</v>
          </cell>
        </row>
        <row r="495">
          <cell r="B495" t="str">
            <v>ergocalciferol</v>
          </cell>
          <cell r="C495">
            <v>0.44180576417344197</v>
          </cell>
          <cell r="D495">
            <v>0.22090288208672099</v>
          </cell>
          <cell r="E495">
            <v>0.59504750243087001</v>
          </cell>
          <cell r="F495">
            <v>0.29853642137712699</v>
          </cell>
          <cell r="G495">
            <v>0.41736402271520001</v>
          </cell>
          <cell r="H495">
            <v>0.128786763541759</v>
          </cell>
          <cell r="I495">
            <v>0.86660071686802898</v>
          </cell>
          <cell r="J495">
            <v>0.64393381770879399</v>
          </cell>
          <cell r="K495">
            <v>0.477251617373953</v>
          </cell>
          <cell r="L495">
            <v>0.46754439082004501</v>
          </cell>
          <cell r="M495">
            <v>10</v>
          </cell>
          <cell r="N495" t="str">
            <v>NFE2L2; TDP1; EHMT2; ESR1; CYP19A1; ABCB1; AR; HSPB1; VDR; NR3C1</v>
          </cell>
        </row>
        <row r="496">
          <cell r="B496" t="str">
            <v>1,10-Phenanthroline-5,6-dione</v>
          </cell>
          <cell r="C496">
            <v>0.51524638738884898</v>
          </cell>
          <cell r="D496">
            <v>1</v>
          </cell>
          <cell r="E496">
            <v>0.37402541392550998</v>
          </cell>
          <cell r="F496">
            <v>0.29919517484845298</v>
          </cell>
          <cell r="G496">
            <v>0.78256260047212101</v>
          </cell>
          <cell r="H496">
            <v>0.45561550273868501</v>
          </cell>
          <cell r="I496">
            <v>0.94395202251926502</v>
          </cell>
          <cell r="J496">
            <v>0.75935917123114105</v>
          </cell>
          <cell r="K496">
            <v>0.76639853167555405</v>
          </cell>
          <cell r="L496">
            <v>0.73512519701911805</v>
          </cell>
          <cell r="M496">
            <v>37</v>
          </cell>
          <cell r="N496" t="str">
            <v>ABHD5; PLIN5; DRD3; DRD2; TDP1; PLCG1; SENP8; IDH1; TNFRSF10B; IL1B; CFTR; NOD2; RBBP8; SIX1; NR5A1; NR5A2; ATXN2; PRMT1; RIPK2; NR2E3; PAX8; SMAD3; CASP6; PRNP; ABL1; WHSC1; EPAS1; NCOA1; NCOA3; DNMT1; WRN; NR2F2; NCOA2; TDP2; RIN1; COPS5; SENP1</v>
          </cell>
        </row>
        <row r="497">
          <cell r="B497" t="str">
            <v>2,3,5,6-TETRACHLOROPHENOL</v>
          </cell>
          <cell r="C497">
            <v>0.57240415051344296</v>
          </cell>
          <cell r="D497">
            <v>0.28620207525672098</v>
          </cell>
          <cell r="E497">
            <v>0.38826913204622499</v>
          </cell>
          <cell r="F497">
            <v>0.29986915393057301</v>
          </cell>
          <cell r="G497">
            <v>6.8116321073064798E-2</v>
          </cell>
          <cell r="H497">
            <v>0.59637242360308895</v>
          </cell>
          <cell r="I497">
            <v>0.73650164347313596</v>
          </cell>
          <cell r="J497">
            <v>0.340581605365324</v>
          </cell>
          <cell r="K497">
            <v>0.33317558125327301</v>
          </cell>
          <cell r="L497">
            <v>0.337202743720525</v>
          </cell>
          <cell r="M497">
            <v>5</v>
          </cell>
          <cell r="N497" t="str">
            <v>NFE2L2; ESR1; CYP19A1; PPARG; TSHR</v>
          </cell>
        </row>
        <row r="498">
          <cell r="B498" t="str">
            <v>clotrimazole</v>
          </cell>
          <cell r="C498">
            <v>0.37082872157441499</v>
          </cell>
          <cell r="D498">
            <v>0.18541436078720699</v>
          </cell>
          <cell r="E498">
            <v>0.85531090255713704</v>
          </cell>
          <cell r="F498">
            <v>0.301102041436771</v>
          </cell>
          <cell r="G498">
            <v>9.7265074674128496E-2</v>
          </cell>
          <cell r="H498">
            <v>0.13201784573699801</v>
          </cell>
          <cell r="I498">
            <v>0.52084999129944998</v>
          </cell>
          <cell r="J498">
            <v>0.33004461434249599</v>
          </cell>
          <cell r="K498">
            <v>0.23927703663816599</v>
          </cell>
          <cell r="L498">
            <v>0.25101855896886199</v>
          </cell>
          <cell r="M498">
            <v>88</v>
          </cell>
          <cell r="N498" t="str">
            <v>NFE2L2; KDM4A; CA2; SLC6A3; SLC6A2; CYP2C19; DRD4; DRD3; DRD2; DRD1; TDP1; HIF1A; TP53; ADRA2A; ESR1; PPARD; CYP19A1; CHRM1; CYP2D6; CYP3A4; CYP2C9; CYP1A2; HSP90AA1; KCNQ1; KCNH2; ACHE; AHR; ADRB1; PTGS2; ABCB1; AR; GMNN; NR1H4; HSPB1; PPARG; GLP1R; ADRB2; NR3C1; ADORA1; ADORA2A; ADORA3; HTR2C; FYN; HTR2B; SLC6A4; CHRM3; HTR2A; CHRM4; CHRM2; OPRD1; HRH2; ADRA2B; OPRK1; OPRM1; TACR2; HTR6; CCR4; ADRB3; CBX1; HRH1; ADRA1D; THPO; BAZ2B; GPR55; TSHR; SLC12A5; KCNN4; JUN; CDK1; CFL1; TBXAS1; CYP17A1; CYP51A1; CXCR1; AVPR2; TRPM2; NPSR1; RAPGEF4; TACR1; MAPK1; ATXN2; CYSLTR1; PTAFR; CYTH2; KCNK3; PPP1CA; NR1I3; KCNK9</v>
          </cell>
        </row>
        <row r="499">
          <cell r="B499" t="str">
            <v>Bisphenol A</v>
          </cell>
          <cell r="C499">
            <v>0.80409187107845903</v>
          </cell>
          <cell r="D499">
            <v>1</v>
          </cell>
          <cell r="E499">
            <v>0.43782703182272598</v>
          </cell>
          <cell r="F499">
            <v>0.30143102331744898</v>
          </cell>
          <cell r="G499">
            <v>0.86018923853324603</v>
          </cell>
          <cell r="H499">
            <v>0.90919206354241699</v>
          </cell>
          <cell r="I499">
            <v>0.41805068343986002</v>
          </cell>
          <cell r="J499">
            <v>0.72971171970454396</v>
          </cell>
          <cell r="K499">
            <v>0.79067215909780197</v>
          </cell>
          <cell r="L499">
            <v>0.75877587232219201</v>
          </cell>
          <cell r="M499">
            <v>10</v>
          </cell>
          <cell r="N499" t="str">
            <v>NFE2L2; ESR1; NR1I2; PPARD; AHR; GFER; AR; PPARG; NR3C1; PAFAH1B2</v>
          </cell>
        </row>
        <row r="500">
          <cell r="B500" t="str">
            <v>Dexamethasone 21-acetate</v>
          </cell>
          <cell r="C500">
            <v>0.84834689476495695</v>
          </cell>
          <cell r="D500">
            <v>0.42417344738247797</v>
          </cell>
          <cell r="E500">
            <v>0.69109767736129302</v>
          </cell>
          <cell r="F500">
            <v>0.30148796516874199</v>
          </cell>
          <cell r="G500">
            <v>0.228023043066821</v>
          </cell>
          <cell r="H500">
            <v>0.387259960215737</v>
          </cell>
          <cell r="I500">
            <v>0.69802924901166696</v>
          </cell>
          <cell r="J500">
            <v>0.64543326702622905</v>
          </cell>
          <cell r="K500">
            <v>0.55983645851572394</v>
          </cell>
          <cell r="L500">
            <v>0.54240609144471796</v>
          </cell>
          <cell r="M500">
            <v>6</v>
          </cell>
          <cell r="N500" t="str">
            <v>HIF1A; ABCB1; AR; NR3C1; CFTR; ABCC1</v>
          </cell>
        </row>
        <row r="501">
          <cell r="B501" t="str">
            <v>noscapine</v>
          </cell>
          <cell r="C501">
            <v>0.19828305985297001</v>
          </cell>
          <cell r="D501">
            <v>1</v>
          </cell>
          <cell r="E501">
            <v>0.78073473583752895</v>
          </cell>
          <cell r="F501">
            <v>0.30150480137893798</v>
          </cell>
          <cell r="G501">
            <v>0.97093709892698199</v>
          </cell>
          <cell r="H501">
            <v>0.74369472210244103</v>
          </cell>
          <cell r="I501">
            <v>0.796926024674804</v>
          </cell>
          <cell r="J501">
            <v>0.97093709892698199</v>
          </cell>
          <cell r="K501">
            <v>0.94742807211398505</v>
          </cell>
          <cell r="L501">
            <v>0.92467446043005896</v>
          </cell>
          <cell r="M501">
            <v>5</v>
          </cell>
          <cell r="N501" t="str">
            <v>CYP2C19; CYP3A4; CYP2C9; PTGER2; SENP8</v>
          </cell>
        </row>
        <row r="502">
          <cell r="B502" t="str">
            <v>Carfilzomib</v>
          </cell>
          <cell r="C502">
            <v>0.79865891708564696</v>
          </cell>
          <cell r="D502">
            <v>0.39932945854282398</v>
          </cell>
          <cell r="E502">
            <v>0.150238982409479</v>
          </cell>
          <cell r="F502">
            <v>0.30174570946392898</v>
          </cell>
          <cell r="G502">
            <v>0.33672024633680198</v>
          </cell>
          <cell r="H502">
            <v>0.125207764673785</v>
          </cell>
          <cell r="I502">
            <v>0.77021090254841196</v>
          </cell>
          <cell r="J502">
            <v>0.37559745602369699</v>
          </cell>
          <cell r="K502">
            <v>0.22132490493997201</v>
          </cell>
          <cell r="L502">
            <v>0.23429210816252999</v>
          </cell>
          <cell r="M502">
            <v>28</v>
          </cell>
          <cell r="N502" t="str">
            <v>NFE2L2; TDP1; TP53; ESR1; CYP19A1; AR; ATAD5; HSPB1; VDR; PSMB5; PSMB1; PSMB2; PSMA2; PSMA3; PSMA4; PSMB7; PSMA7; PSMB6; PSMB3; PSMA6; PSMA5; PSMB8; PSMB11; PSMA8; PSMA1; PSMB10; PSMB4; PSMB9</v>
          </cell>
        </row>
        <row r="503">
          <cell r="B503" t="str">
            <v>Chalcone</v>
          </cell>
          <cell r="C503">
            <v>0.67815442842025997</v>
          </cell>
          <cell r="D503">
            <v>0.33907721421012998</v>
          </cell>
          <cell r="E503">
            <v>0.49207718819051899</v>
          </cell>
          <cell r="F503">
            <v>0.30181005171063502</v>
          </cell>
          <cell r="G503">
            <v>6.5120067647421606E-2</v>
          </cell>
          <cell r="H503">
            <v>0.634153683111217</v>
          </cell>
          <cell r="I503">
            <v>0.65385023488844896</v>
          </cell>
          <cell r="J503">
            <v>0.32560033823710799</v>
          </cell>
          <cell r="K503">
            <v>0.35457434315355402</v>
          </cell>
          <cell r="L503">
            <v>0.35663851038866801</v>
          </cell>
          <cell r="M503">
            <v>8</v>
          </cell>
          <cell r="N503" t="str">
            <v>ABHD5; PLIN5; PLIN1; HNF4A; TDP1; VDR; IDH1; POLI</v>
          </cell>
        </row>
        <row r="504">
          <cell r="B504" t="str">
            <v>NEFAZODONE HYDROCHLORIDE</v>
          </cell>
          <cell r="C504">
            <v>0.395832338214679</v>
          </cell>
          <cell r="D504">
            <v>0.19791616910734</v>
          </cell>
          <cell r="E504">
            <v>0.407587448876503</v>
          </cell>
          <cell r="F504">
            <v>0.302450118458849</v>
          </cell>
          <cell r="G504">
            <v>5.6491761175846797E-2</v>
          </cell>
          <cell r="H504">
            <v>0.45875977312153898</v>
          </cell>
          <cell r="I504">
            <v>0.87964388157217299</v>
          </cell>
          <cell r="J504">
            <v>0.282458805879234</v>
          </cell>
          <cell r="K504">
            <v>0.30221097568967697</v>
          </cell>
          <cell r="L504">
            <v>0.30897157741063502</v>
          </cell>
          <cell r="M504">
            <v>12</v>
          </cell>
          <cell r="N504" t="str">
            <v>NFE2L2; SLC6A2; DRD3; DRD1; TDP1; ESR1; CYP19A1; AR; NR3C1; HTR2C; SLC6A4; HTR2A</v>
          </cell>
        </row>
        <row r="505">
          <cell r="B505" t="str">
            <v>Silybin</v>
          </cell>
          <cell r="C505">
            <v>8.5158193753461606E-2</v>
          </cell>
          <cell r="D505">
            <v>1</v>
          </cell>
          <cell r="E505">
            <v>0.97146737799394001</v>
          </cell>
          <cell r="F505">
            <v>0.30302749855444699</v>
          </cell>
          <cell r="G505">
            <v>0.87854467168769301</v>
          </cell>
          <cell r="H505">
            <v>0.153017031895581</v>
          </cell>
          <cell r="I505">
            <v>0.758477850019738</v>
          </cell>
          <cell r="J505">
            <v>0.75756874638611704</v>
          </cell>
          <cell r="K505">
            <v>0.72430865519044496</v>
          </cell>
          <cell r="L505">
            <v>0.69479072857676305</v>
          </cell>
          <cell r="M505">
            <v>14</v>
          </cell>
          <cell r="N505" t="str">
            <v>ALDH1A1; TDP1; HSD17B10; EHMT2; MRGPRX1; CYP3A4; AHR; GFER; GMNN; HSPB1; PTGER2; LYPLA1; F2; LYPLA2</v>
          </cell>
        </row>
        <row r="506">
          <cell r="B506" t="str">
            <v>Centaureidin</v>
          </cell>
          <cell r="C506">
            <v>0.91028929662484104</v>
          </cell>
          <cell r="D506">
            <v>1</v>
          </cell>
          <cell r="E506">
            <v>0.474444276634225</v>
          </cell>
          <cell r="F506">
            <v>0.304463993994742</v>
          </cell>
          <cell r="G506">
            <v>0.75972889938497401</v>
          </cell>
          <cell r="H506">
            <v>0.22310115127638</v>
          </cell>
          <cell r="I506">
            <v>0.64611650224469996</v>
          </cell>
          <cell r="J506">
            <v>0.75972889938497401</v>
          </cell>
          <cell r="K506">
            <v>0.60023835136859005</v>
          </cell>
          <cell r="L506">
            <v>0.579303564316347</v>
          </cell>
          <cell r="M506">
            <v>6</v>
          </cell>
          <cell r="N506" t="str">
            <v>TDP1; NR0B1; IDH1; PAX8; ARNT; TACC3</v>
          </cell>
        </row>
        <row r="507">
          <cell r="B507" t="str">
            <v>SU 5416</v>
          </cell>
          <cell r="C507">
            <v>0.19823696210643801</v>
          </cell>
          <cell r="D507">
            <v>9.9118481053218799E-2</v>
          </cell>
          <cell r="E507">
            <v>0.42116057257171402</v>
          </cell>
          <cell r="F507">
            <v>0.30521936175833198</v>
          </cell>
          <cell r="G507">
            <v>0.21919055653991501</v>
          </cell>
          <cell r="H507">
            <v>6.3680280174423801E-2</v>
          </cell>
          <cell r="I507">
            <v>0.82426882020770698</v>
          </cell>
          <cell r="J507">
            <v>0.31840140087211899</v>
          </cell>
          <cell r="K507">
            <v>0.22184167183881501</v>
          </cell>
          <cell r="L507">
            <v>0.234775095856531</v>
          </cell>
          <cell r="M507">
            <v>25</v>
          </cell>
          <cell r="N507" t="str">
            <v>DRD2; DRD1; MPHOSPH8; EHMT2; CHRM1; KCNH2; AHR; GFER; SENP8; MCL1; CFTR; USP1; MAPT; BCL2L1; NLRP3; PRMT1; TNNT2; TNNI3; TNNC1; MCOLN1; YES1; APOBEC3G; AVPR1A; IDE; APOBEC3F</v>
          </cell>
        </row>
        <row r="508">
          <cell r="B508" t="str">
            <v>3,3'-DICHLOROBENZIDINE</v>
          </cell>
          <cell r="C508">
            <v>0.70411461115518703</v>
          </cell>
          <cell r="D508">
            <v>1</v>
          </cell>
          <cell r="E508">
            <v>0.52050067715838799</v>
          </cell>
          <cell r="F508">
            <v>0.30645251773759902</v>
          </cell>
          <cell r="G508">
            <v>0.71548601466064998</v>
          </cell>
          <cell r="H508">
            <v>0.93984903109762696</v>
          </cell>
          <cell r="I508">
            <v>0.72537827663683097</v>
          </cell>
          <cell r="J508">
            <v>0.90672284579603801</v>
          </cell>
          <cell r="K508">
            <v>0.88390998384502395</v>
          </cell>
          <cell r="L508">
            <v>0.85356461341342205</v>
          </cell>
          <cell r="M508">
            <v>6</v>
          </cell>
          <cell r="N508" t="str">
            <v>NFE2L2; ESR1; AHR; AR; NR1H4; NR3C1</v>
          </cell>
        </row>
        <row r="509">
          <cell r="B509" t="str">
            <v>4-Hydroxytamoxifen</v>
          </cell>
          <cell r="C509">
            <v>0.70926960942459705</v>
          </cell>
          <cell r="D509">
            <v>0.35463480471229802</v>
          </cell>
          <cell r="E509">
            <v>0.142580883352141</v>
          </cell>
          <cell r="F509">
            <v>0.30679248004189102</v>
          </cell>
          <cell r="G509">
            <v>0.53008679998562702</v>
          </cell>
          <cell r="H509">
            <v>0.26687497754287098</v>
          </cell>
          <cell r="I509">
            <v>0.107292009381304</v>
          </cell>
          <cell r="J509">
            <v>0.35645220838035102</v>
          </cell>
          <cell r="K509">
            <v>0.145960796399074</v>
          </cell>
          <cell r="L509">
            <v>0.16259326432847401</v>
          </cell>
          <cell r="M509">
            <v>35</v>
          </cell>
          <cell r="N509" t="str">
            <v>HNF4A; KDM4A; TDP1; ESR1; PPARD; CYP19A1; KCNQ1; GFER; VDR; IDH1; BAZ2B; MAP4K2; RORC; ESR2; NR5A1; MDM4; MDM2; APAF1; NPSR1; ATXN2; TNNT2; TNNI3; TNNC1; NR1H2; RORA; NR2F1; RXRA; UBE2N; RAD52; THRA; ESRRG; NR4A2; HNF4G; PLD1; NR4A3</v>
          </cell>
        </row>
        <row r="510">
          <cell r="B510" t="str">
            <v>7-DIETHYLAMINO-4-METHYLCOUMARIN</v>
          </cell>
          <cell r="C510">
            <v>0.75251660657546005</v>
          </cell>
          <cell r="D510">
            <v>1</v>
          </cell>
          <cell r="E510">
            <v>0.53184984127551704</v>
          </cell>
          <cell r="F510">
            <v>0.309194283766419</v>
          </cell>
          <cell r="G510">
            <v>0.54947673409596198</v>
          </cell>
          <cell r="H510">
            <v>0.47191833297890001</v>
          </cell>
          <cell r="I510">
            <v>0.95362396213824696</v>
          </cell>
          <cell r="J510">
            <v>0.68684591761995195</v>
          </cell>
          <cell r="K510">
            <v>0.78018432498321599</v>
          </cell>
          <cell r="L510">
            <v>0.74851779769410398</v>
          </cell>
          <cell r="M510">
            <v>13</v>
          </cell>
          <cell r="N510" t="str">
            <v>NFE2L2; HIF1A; HSD17B10; NR1I2; AHR; GFER; AR; GMNN; HSPB1; VDR; ATM; THRB; KLK7</v>
          </cell>
        </row>
        <row r="511">
          <cell r="B511" t="str">
            <v>Aurin</v>
          </cell>
          <cell r="C511">
            <v>0.95475426422951803</v>
          </cell>
          <cell r="D511">
            <v>0.47737713211475902</v>
          </cell>
          <cell r="E511">
            <v>0.43363237106844299</v>
          </cell>
          <cell r="F511">
            <v>0.30927839079103098</v>
          </cell>
          <cell r="G511">
            <v>0.69055157111621701</v>
          </cell>
          <cell r="H511">
            <v>0.66878625052021401</v>
          </cell>
          <cell r="I511">
            <v>0.28122495516788998</v>
          </cell>
          <cell r="J511">
            <v>0.69055157111621701</v>
          </cell>
          <cell r="K511">
            <v>0.61902518954472896</v>
          </cell>
          <cell r="L511">
            <v>0.59655217782424197</v>
          </cell>
          <cell r="M511">
            <v>26</v>
          </cell>
          <cell r="N511" t="str">
            <v>ABHD5; PLIN5; NFE2L2; TDP1; HIF1A; CYP3A4; GFER; GMNN; ATAD5; STK33; VDR; GLP1R; HPGD; IDH1; HTR5A; IL1B; NR5A2; MITF; MDM4; MDM2; ATXN2; PAX8; EPAS1; NCOA1; NCOA3; PAFAH1B2</v>
          </cell>
        </row>
        <row r="512">
          <cell r="B512" t="str">
            <v>GNF-Pf-5134</v>
          </cell>
          <cell r="C512">
            <v>1.9822316509332302E-2</v>
          </cell>
          <cell r="D512">
            <v>9.9111582546661508E-3</v>
          </cell>
          <cell r="E512">
            <v>1.6010541410018599E-2</v>
          </cell>
          <cell r="F512">
            <v>0.30944064313140002</v>
          </cell>
          <cell r="G512">
            <v>0.83370828048075596</v>
          </cell>
          <cell r="H512">
            <v>1.6496414802214601E-2</v>
          </cell>
          <cell r="I512">
            <v>0.339029210472298</v>
          </cell>
          <cell r="J512">
            <v>4.1241037005536399E-2</v>
          </cell>
          <cell r="K512">
            <v>1.8772829160710301E-2</v>
          </cell>
          <cell r="L512">
            <v>2.7904943895272798E-2</v>
          </cell>
          <cell r="M512">
            <v>30</v>
          </cell>
          <cell r="N512" t="str">
            <v>KDM4A; DRD2; TDP1; EHMT2; GMNN; CBX1; HTT; BAZ2B; MCL1; MPI; DLD; MAPT; BCL2L1; RGS12; GNAI1; PREPL; PADI4; PLK1; THRB; SMAD3; EIF4G1; EIF4H; PABPC1; GAPDH; GSTO1; ARNT; TACC3; WHSC1; NCF1; ARRB1</v>
          </cell>
        </row>
        <row r="513">
          <cell r="B513" t="str">
            <v>malathion</v>
          </cell>
          <cell r="C513">
            <v>0.26911904248825103</v>
          </cell>
          <cell r="D513">
            <v>1</v>
          </cell>
          <cell r="E513">
            <v>0.92192939200186197</v>
          </cell>
          <cell r="F513">
            <v>0.30995468801140402</v>
          </cell>
          <cell r="G513">
            <v>0.33504328151845503</v>
          </cell>
          <cell r="H513">
            <v>0.947919674425036</v>
          </cell>
          <cell r="I513">
            <v>0.898068867858973</v>
          </cell>
          <cell r="J513">
            <v>0.83760820379613699</v>
          </cell>
          <cell r="K513">
            <v>0.89022670387874803</v>
          </cell>
          <cell r="L513">
            <v>0.86030658319804398</v>
          </cell>
          <cell r="M513">
            <v>6</v>
          </cell>
          <cell r="N513" t="str">
            <v>NFE2L2; TDP1; HSD17B10; CYP3A4; AHR; VDR</v>
          </cell>
        </row>
        <row r="514">
          <cell r="B514" t="str">
            <v>(-)-Epigallocatechin gallate</v>
          </cell>
          <cell r="C514">
            <v>5.3354707023544799E-2</v>
          </cell>
          <cell r="D514">
            <v>2.66773535117724E-2</v>
          </cell>
          <cell r="E514">
            <v>3.5760117332432298E-2</v>
          </cell>
          <cell r="F514">
            <v>0.310985043201502</v>
          </cell>
          <cell r="G514">
            <v>0.92058875800935902</v>
          </cell>
          <cell r="H514">
            <v>0.129531979301477</v>
          </cell>
          <cell r="I514">
            <v>0.89297818318586197</v>
          </cell>
          <cell r="J514">
            <v>0.178800586662162</v>
          </cell>
          <cell r="K514">
            <v>0.198190966009303</v>
          </cell>
          <cell r="L514">
            <v>0.21256787251037099</v>
          </cell>
          <cell r="M514">
            <v>25</v>
          </cell>
          <cell r="N514" t="str">
            <v>APEX1; KDM4E; RECQL; EHMT2; AR; ERBB2; NFKB1; BAZ2B; MCL1; RGS4; MPI; DLD; MAPT; ALB; VCP; GALK1; POLB; EIF4H; PABPC1; RGS7; GNAO1; RGS8; MET; DYRK1A; BACE1</v>
          </cell>
        </row>
        <row r="515">
          <cell r="B515" t="str">
            <v>Doxepin Hydrochloride</v>
          </cell>
          <cell r="C515">
            <v>0.34733596334098699</v>
          </cell>
          <cell r="D515">
            <v>0.17366798167049299</v>
          </cell>
          <cell r="E515">
            <v>0.67509117799013396</v>
          </cell>
          <cell r="F515">
            <v>0.31164244634444499</v>
          </cell>
          <cell r="G515">
            <v>0.109697343516191</v>
          </cell>
          <cell r="H515">
            <v>0.12508251580254101</v>
          </cell>
          <cell r="I515">
            <v>0.42847102974433199</v>
          </cell>
          <cell r="J515">
            <v>0.31270628950635099</v>
          </cell>
          <cell r="K515">
            <v>0.20266075008588399</v>
          </cell>
          <cell r="L515">
            <v>0.21678177703563101</v>
          </cell>
          <cell r="M515">
            <v>10</v>
          </cell>
          <cell r="N515" t="str">
            <v>DRD3; DRD2; DRD1; CHRM5; CHRM1; KCNH2; ABCB1; GLP1R; CHRM4; RGS4</v>
          </cell>
        </row>
        <row r="516">
          <cell r="B516" t="str">
            <v>CHEMBL416288</v>
          </cell>
          <cell r="C516">
            <v>0.28125807301682698</v>
          </cell>
          <cell r="D516">
            <v>0.14062903650841299</v>
          </cell>
          <cell r="E516">
            <v>7.7805575734234203E-2</v>
          </cell>
          <cell r="F516">
            <v>0.31164688822217101</v>
          </cell>
          <cell r="G516">
            <v>0.51358478169407895</v>
          </cell>
          <cell r="H516">
            <v>9.2202195535188602E-2</v>
          </cell>
          <cell r="I516">
            <v>0.57513650907034197</v>
          </cell>
          <cell r="J516">
            <v>0.23050548883797101</v>
          </cell>
          <cell r="K516">
            <v>0.14553574813607401</v>
          </cell>
          <cell r="L516">
            <v>0.16217995943716701</v>
          </cell>
          <cell r="M516">
            <v>9</v>
          </cell>
          <cell r="N516" t="str">
            <v>TDP1; HIF1A; TP53; KDM4E; HSD17B10; CYP1A2; VDR; THPO; MAPT</v>
          </cell>
        </row>
        <row r="517">
          <cell r="B517" t="str">
            <v>caffeic acid</v>
          </cell>
          <cell r="C517">
            <v>0.75033611613892803</v>
          </cell>
          <cell r="D517">
            <v>0.37516805806946402</v>
          </cell>
          <cell r="E517">
            <v>0.55408556207590598</v>
          </cell>
          <cell r="F517">
            <v>0.31193221930506398</v>
          </cell>
          <cell r="G517">
            <v>0.78943939474218405</v>
          </cell>
          <cell r="H517">
            <v>0.53823941316631496</v>
          </cell>
          <cell r="I517">
            <v>0.182391519247842</v>
          </cell>
          <cell r="J517">
            <v>0.69260695259488303</v>
          </cell>
          <cell r="K517">
            <v>0.56794795541041398</v>
          </cell>
          <cell r="L517">
            <v>0.54979518054855503</v>
          </cell>
          <cell r="M517">
            <v>12</v>
          </cell>
          <cell r="N517" t="str">
            <v>KDM4E; HSD17B10; EHMT2; HSP90AA1; GFER; GAA; MCL1; MPI; ESR2; GLS; ALPL; GAPDH</v>
          </cell>
        </row>
        <row r="518">
          <cell r="B518" t="str">
            <v>DMPP</v>
          </cell>
          <cell r="C518">
            <v>0.34691803805671301</v>
          </cell>
          <cell r="D518">
            <v>0.173459019028356</v>
          </cell>
          <cell r="E518">
            <v>7.6382162012774996E-4</v>
          </cell>
          <cell r="F518">
            <v>0.31281938830914102</v>
          </cell>
          <cell r="G518">
            <v>0.25694901586025698</v>
          </cell>
          <cell r="H518">
            <v>0.22036585591503299</v>
          </cell>
          <cell r="I518">
            <v>0.46296656195383701</v>
          </cell>
          <cell r="J518">
            <v>3.8191081006387498E-3</v>
          </cell>
          <cell r="K518">
            <v>7.7032409641435403E-3</v>
          </cell>
          <cell r="L518">
            <v>1.31102194008893E-2</v>
          </cell>
          <cell r="M518">
            <v>6</v>
          </cell>
          <cell r="N518" t="str">
            <v>KDM4A; EHMT2; RGS12; GNAI1; APOBEC3G; APOBEC3A</v>
          </cell>
        </row>
        <row r="519">
          <cell r="B519" t="str">
            <v>benzbromarone</v>
          </cell>
          <cell r="C519">
            <v>0.97897044476079997</v>
          </cell>
          <cell r="D519">
            <v>1</v>
          </cell>
          <cell r="E519">
            <v>0.71842811054856803</v>
          </cell>
          <cell r="F519">
            <v>0.31352007621823802</v>
          </cell>
          <cell r="G519">
            <v>0.55176671475712202</v>
          </cell>
          <cell r="H519">
            <v>0.65863232939342398</v>
          </cell>
          <cell r="I519">
            <v>0.390335482269759</v>
          </cell>
          <cell r="J519">
            <v>0.71842811054856803</v>
          </cell>
          <cell r="K519">
            <v>0.73605869819823699</v>
          </cell>
          <cell r="L519">
            <v>0.70597430267832395</v>
          </cell>
          <cell r="M519">
            <v>41</v>
          </cell>
          <cell r="N519" t="str">
            <v>ABHD5; PLIN5; PLIN1; HIF1A; HSD17B10; ESR1; CYP2C9; CYP1A2; KCNQ1; GFER; ABCB1; GMNN; HSPB1; PPARG; VDR; PTGER2; NR3C1; HPGD; TSHR; MCL1; SLC12A5; USP1; HCRTR1; NOD2; TNF; NOD1; PLK1; CRHR2; TNNT2; TNNI3; TNNC1; CRHBP; NR2E3; POLB; ATG4B; PLA2G1B; ABCC2; KCNJ1; NCOR2; KCNE1; S1PR1</v>
          </cell>
        </row>
        <row r="520">
          <cell r="B520" t="str">
            <v>prednisone</v>
          </cell>
          <cell r="C520">
            <v>0.40954004731996402</v>
          </cell>
          <cell r="D520">
            <v>1</v>
          </cell>
          <cell r="E520">
            <v>0.112291024627293</v>
          </cell>
          <cell r="F520">
            <v>0.31400108939302201</v>
          </cell>
          <cell r="G520">
            <v>0.79008282433308197</v>
          </cell>
          <cell r="H520">
            <v>0.94566139864249599</v>
          </cell>
          <cell r="I520">
            <v>0.19755675828365299</v>
          </cell>
          <cell r="J520">
            <v>0.493891895709132</v>
          </cell>
          <cell r="K520">
            <v>0.39640670636091802</v>
          </cell>
          <cell r="L520">
            <v>0.39451442550156601</v>
          </cell>
          <cell r="M520">
            <v>8</v>
          </cell>
          <cell r="N520" t="str">
            <v>HSD17B10; ESR1; CYP2D6; CYP3A4; CYP2C9; CYP1A2; AR; NR3C1</v>
          </cell>
        </row>
        <row r="521">
          <cell r="B521" t="str">
            <v>XCT790</v>
          </cell>
          <cell r="C521">
            <v>0.384373435794781</v>
          </cell>
          <cell r="D521">
            <v>0.19218671789739</v>
          </cell>
          <cell r="E521">
            <v>0.31954383862274799</v>
          </cell>
          <cell r="F521">
            <v>0.31424074755952502</v>
          </cell>
          <cell r="G521">
            <v>0.93812734980222501</v>
          </cell>
          <cell r="H521">
            <v>2.8071020752149099E-2</v>
          </cell>
          <cell r="I521">
            <v>0.64981643244332299</v>
          </cell>
          <cell r="J521">
            <v>0.140355103760745</v>
          </cell>
          <cell r="K521">
            <v>0.238996258907861</v>
          </cell>
          <cell r="L521">
            <v>0.25075774032787002</v>
          </cell>
          <cell r="M521">
            <v>7</v>
          </cell>
          <cell r="N521" t="str">
            <v>EHMT2; CBX1; RGS4; KAT2A; USP1; POLK; PIN1</v>
          </cell>
        </row>
        <row r="522">
          <cell r="B522" t="str">
            <v>4-aminophenol</v>
          </cell>
          <cell r="C522">
            <v>0.21345472852045</v>
          </cell>
          <cell r="D522">
            <v>0.106727364260225</v>
          </cell>
          <cell r="E522">
            <v>0.259692462274835</v>
          </cell>
          <cell r="F522">
            <v>0.31455195752626502</v>
          </cell>
          <cell r="G522">
            <v>0.87973816623269097</v>
          </cell>
          <cell r="H522">
            <v>7.2348865890431005E-2</v>
          </cell>
          <cell r="I522">
            <v>0.54148573306798797</v>
          </cell>
          <cell r="J522">
            <v>0.36174432945215501</v>
          </cell>
          <cell r="K522">
            <v>0.302458937343969</v>
          </cell>
          <cell r="L522">
            <v>0.30919825102820098</v>
          </cell>
          <cell r="M522">
            <v>21</v>
          </cell>
          <cell r="N522" t="str">
            <v>NFE2L2; TDP1; HSD17B10; CYP19A1; AHR; AR; NR1H4; HSPB1; PPARG; VDR; NR3C1; PLA2G7; MAPT; POLK; PPME1; PADI4; POLI; GLS; SMAD3; GSTO1; PPP5C</v>
          </cell>
        </row>
        <row r="523">
          <cell r="B523" t="str">
            <v>danazol</v>
          </cell>
          <cell r="C523">
            <v>0.79529934433344895</v>
          </cell>
          <cell r="D523">
            <v>1</v>
          </cell>
          <cell r="E523">
            <v>0.8931364310787</v>
          </cell>
          <cell r="F523">
            <v>0.31509091491541202</v>
          </cell>
          <cell r="G523">
            <v>0.47979978707804899</v>
          </cell>
          <cell r="H523">
            <v>0.85556101543336405</v>
          </cell>
          <cell r="I523">
            <v>0.63785313224492102</v>
          </cell>
          <cell r="J523">
            <v>0.8931364310787</v>
          </cell>
          <cell r="K523">
            <v>0.87629799582219903</v>
          </cell>
          <cell r="L523">
            <v>0.84550986300475495</v>
          </cell>
          <cell r="M523">
            <v>30</v>
          </cell>
          <cell r="N523" t="str">
            <v>SLC6A3; SLC6A2; DRD3; DRD1; ADRA2A; ESR1; CYP19A1; CYP2D6; CYP3A4; CYP2C9; CYP1A2; ABCB1; AR; HSPB1; NR3C1; ADORA3; SLC6A4; CHRM3; HTR2A; ADRA2B; OPRK1; OPRM1; TACR2; ADRB3; ADRA2C; CACNA1H; TAAR1; PGR; SHBG; MYC</v>
          </cell>
        </row>
        <row r="524">
          <cell r="B524" t="str">
            <v>apomorphine</v>
          </cell>
          <cell r="C524">
            <v>0.30357296400383998</v>
          </cell>
          <cell r="D524">
            <v>0.15178648200191999</v>
          </cell>
          <cell r="E524">
            <v>6.3556150825893096E-2</v>
          </cell>
          <cell r="F524">
            <v>0.316292393185445</v>
          </cell>
          <cell r="G524">
            <v>8.5139723600596795E-2</v>
          </cell>
          <cell r="H524">
            <v>0.13867010155616799</v>
          </cell>
          <cell r="I524">
            <v>0.61643146587576902</v>
          </cell>
          <cell r="J524">
            <v>0.21284930900149199</v>
          </cell>
          <cell r="K524">
            <v>6.0982717246659199E-2</v>
          </cell>
          <cell r="L524">
            <v>7.6382385353609403E-2</v>
          </cell>
          <cell r="M524">
            <v>21</v>
          </cell>
          <cell r="N524" t="str">
            <v>NFE2L2; DRD4; DRD3; DRD2; DRD1; TDP1; TP53; HSD17B10; EHMT2; CYP2D6; CYP1A2; AHR; AR; STK33; VDR; HTR2C; HTR2B; HTR2A; SLC22A1; HTR1A; MAPT</v>
          </cell>
        </row>
        <row r="525">
          <cell r="B525" t="str">
            <v>tolfenamic acid</v>
          </cell>
          <cell r="C525">
            <v>0.89467194452767296</v>
          </cell>
          <cell r="D525">
            <v>0.44733597226383598</v>
          </cell>
          <cell r="E525">
            <v>9.7027487956066805E-2</v>
          </cell>
          <cell r="F525">
            <v>0.31656194096585599</v>
          </cell>
          <cell r="G525">
            <v>0.50842330952821202</v>
          </cell>
          <cell r="H525">
            <v>0.339977044540133</v>
          </cell>
          <cell r="I525">
            <v>0.27595817878385898</v>
          </cell>
          <cell r="J525">
            <v>0.424971305675166</v>
          </cell>
          <cell r="K525">
            <v>0.22079873898247199</v>
          </cell>
          <cell r="L525">
            <v>0.23380023945515399</v>
          </cell>
          <cell r="M525">
            <v>16</v>
          </cell>
          <cell r="N525" t="str">
            <v>NFE2L2; HIF1A; EHMT2; PPARD; CYP2C9; CYP1A2; GFER; PPARG; VDR; NR3C1; HPGD; SLC12A5; RGS12; GNAI1; ATG4B; PLA2G1B</v>
          </cell>
        </row>
        <row r="526">
          <cell r="B526" t="str">
            <v>3-methylcholanthrene</v>
          </cell>
          <cell r="C526">
            <v>0.201305977738227</v>
          </cell>
          <cell r="D526">
            <v>0.100652988869113</v>
          </cell>
          <cell r="E526">
            <v>0.244074787782391</v>
          </cell>
          <cell r="F526">
            <v>0.31779755106253399</v>
          </cell>
          <cell r="G526">
            <v>0.65110390099103899</v>
          </cell>
          <cell r="H526">
            <v>0.21083017903519499</v>
          </cell>
          <cell r="I526">
            <v>0.874856262068193</v>
          </cell>
          <cell r="J526">
            <v>0.52966258510422404</v>
          </cell>
          <cell r="K526">
            <v>0.499035303271333</v>
          </cell>
          <cell r="L526">
            <v>0.48724195525834202</v>
          </cell>
          <cell r="M526">
            <v>7</v>
          </cell>
          <cell r="N526" t="str">
            <v>NFE2L2; ESR1; AHR; AR; HSPB1; MAPT; THRB</v>
          </cell>
        </row>
        <row r="527">
          <cell r="B527" t="str">
            <v>S-BIOALLETHRIN</v>
          </cell>
          <cell r="C527">
            <v>0.91667394215715003</v>
          </cell>
          <cell r="D527">
            <v>1</v>
          </cell>
          <cell r="E527">
            <v>0.37794654850214598</v>
          </cell>
          <cell r="F527">
            <v>0.31839239610026399</v>
          </cell>
          <cell r="G527">
            <v>0.67375879734129296</v>
          </cell>
          <cell r="H527">
            <v>0.79292371439762099</v>
          </cell>
          <cell r="I527">
            <v>0.67652041418032705</v>
          </cell>
          <cell r="J527">
            <v>0.79292371439762099</v>
          </cell>
          <cell r="K527">
            <v>0.79206078916177203</v>
          </cell>
          <cell r="L527">
            <v>0.76013884560563105</v>
          </cell>
          <cell r="M527">
            <v>6</v>
          </cell>
          <cell r="N527" t="str">
            <v>NFE2L2; ESR1; NR1I2; PPARD; AR; NR3C1</v>
          </cell>
        </row>
        <row r="528">
          <cell r="B528" t="str">
            <v>4-nonylphenol</v>
          </cell>
          <cell r="C528">
            <v>9.6894165152041398E-2</v>
          </cell>
          <cell r="D528">
            <v>4.8447082576020699E-2</v>
          </cell>
          <cell r="E528">
            <v>0.247649189989534</v>
          </cell>
          <cell r="F528">
            <v>0.31840035973440101</v>
          </cell>
          <cell r="G528">
            <v>8.6084750255825404E-2</v>
          </cell>
          <cell r="H528">
            <v>0.39611336554132198</v>
          </cell>
          <cell r="I528">
            <v>0.91684180253314695</v>
          </cell>
          <cell r="J528">
            <v>0.43042375127912702</v>
          </cell>
          <cell r="K528">
            <v>0.28432286216629299</v>
          </cell>
          <cell r="L528">
            <v>0.29258930937108601</v>
          </cell>
          <cell r="M528">
            <v>5</v>
          </cell>
          <cell r="N528" t="str">
            <v>ALDH1A1; NFE2L2; ESR1; CYP19A1; KCNH2</v>
          </cell>
        </row>
        <row r="529">
          <cell r="B529" t="str">
            <v>methysergide</v>
          </cell>
          <cell r="C529">
            <v>0.98210494686062499</v>
          </cell>
          <cell r="D529">
            <v>0.491052473430312</v>
          </cell>
          <cell r="E529">
            <v>0.48664790801064201</v>
          </cell>
          <cell r="F529">
            <v>0.319340471443886</v>
          </cell>
          <cell r="G529">
            <v>0.55956415953617999</v>
          </cell>
          <cell r="H529">
            <v>0.351297948428898</v>
          </cell>
          <cell r="I529">
            <v>0.34727219645220597</v>
          </cell>
          <cell r="J529">
            <v>0.55956415953617999</v>
          </cell>
          <cell r="K529">
            <v>0.52338098145307099</v>
          </cell>
          <cell r="L529">
            <v>0.50929054333333101</v>
          </cell>
          <cell r="M529">
            <v>22</v>
          </cell>
          <cell r="N529" t="str">
            <v>ALDH1A1; DRD3; DRD2; DRD1; ADRA2A; RECQL; EHMT2; AHR; HTR1E; VDR; HTR2C; HTR2B; HTR2A; ADRA2B; HTR6; HTR7; HTR5A; RGS4; HTR1F; HTR1B; HTR1D; MYC</v>
          </cell>
        </row>
        <row r="530">
          <cell r="B530" t="str">
            <v>9H-beta-carboline-3-carboxylic acid</v>
          </cell>
          <cell r="C530">
            <v>0.109332384383864</v>
          </cell>
          <cell r="D530">
            <v>1</v>
          </cell>
          <cell r="E530">
            <v>0.15890508618822499</v>
          </cell>
          <cell r="F530">
            <v>0.319342984280991</v>
          </cell>
          <cell r="G530">
            <v>0.95683893510781004</v>
          </cell>
          <cell r="H530">
            <v>0.67009090622470802</v>
          </cell>
          <cell r="I530">
            <v>0.63154294262407595</v>
          </cell>
          <cell r="J530">
            <v>0.79452543094112504</v>
          </cell>
          <cell r="K530">
            <v>0.65129366976329695</v>
          </cell>
          <cell r="L530">
            <v>0.62634636002352895</v>
          </cell>
          <cell r="M530">
            <v>7</v>
          </cell>
          <cell r="N530" t="str">
            <v>KDM4A; BAZ2B; RBBP8; SIX1; GSTO1; ARNT; TACC3</v>
          </cell>
        </row>
        <row r="531">
          <cell r="B531" t="str">
            <v>Delavirdine</v>
          </cell>
          <cell r="C531">
            <v>0.83034421945013803</v>
          </cell>
          <cell r="D531">
            <v>0.41517210972506902</v>
          </cell>
          <cell r="E531">
            <v>0.73638007449916099</v>
          </cell>
          <cell r="F531">
            <v>0.319557207823009</v>
          </cell>
          <cell r="G531">
            <v>0.56484347852635797</v>
          </cell>
          <cell r="H531">
            <v>0.65455535116094299</v>
          </cell>
          <cell r="I531">
            <v>0.21105943246071901</v>
          </cell>
          <cell r="J531">
            <v>0.73638007449916099</v>
          </cell>
          <cell r="K531">
            <v>0.62933529388469001</v>
          </cell>
          <cell r="L531">
            <v>0.60604715255305897</v>
          </cell>
          <cell r="M531">
            <v>5</v>
          </cell>
          <cell r="N531" t="str">
            <v>ABCB1; ABCC1; ABCC3; ABCC2; ABCG2</v>
          </cell>
        </row>
        <row r="532">
          <cell r="B532" t="str">
            <v>1-AMINO-4-HYDROXYANTHRAQUINONE</v>
          </cell>
          <cell r="C532">
            <v>0.36209377750472799</v>
          </cell>
          <cell r="D532">
            <v>0.18104688875236399</v>
          </cell>
          <cell r="E532">
            <v>0.22140652352141699</v>
          </cell>
          <cell r="F532">
            <v>0.319632168770979</v>
          </cell>
          <cell r="G532">
            <v>0.72899827527146599</v>
          </cell>
          <cell r="H532">
            <v>8.0716511532698695E-2</v>
          </cell>
          <cell r="I532">
            <v>3.3768557376754597E-2</v>
          </cell>
          <cell r="J532">
            <v>0.16884278688377299</v>
          </cell>
          <cell r="K532">
            <v>5.95306451122102E-2</v>
          </cell>
          <cell r="L532">
            <v>7.4816091646587299E-2</v>
          </cell>
          <cell r="M532">
            <v>46</v>
          </cell>
          <cell r="N532" t="str">
            <v>KDM4A; FEN1; EHMT2; NR0B1; PPARG; HPGD; SENP8; BAZ2B; PAFAH2; MCL1; IL1B; NPY1R; NPY2R; PLA2G7; RBBP8; SIX1; POLK; BCL2L1; LYPLA1; PPME1; PREPL; PADI4; POLI; GLS; POLH; EIF4G1; POLB; PABPC1; GSTO1; BLM; MLLT3; NCF1; NCOA1; NCOA3; CTDSP1; DNMT1; WRN; TRA; ADRBK1; PAFAH1B3; PAFAH1B2; NCOA2; PTPN5; LYPLA2; PLEC; XIAP</v>
          </cell>
        </row>
        <row r="533">
          <cell r="B533" t="str">
            <v>Dihydrocapsaicin</v>
          </cell>
          <cell r="C533">
            <v>0.41872800570905899</v>
          </cell>
          <cell r="D533">
            <v>0.209364002854529</v>
          </cell>
          <cell r="E533">
            <v>4.8682606453148203E-2</v>
          </cell>
          <cell r="F533">
            <v>0.31980994517339001</v>
          </cell>
          <cell r="G533">
            <v>0.404858914975188</v>
          </cell>
          <cell r="H533">
            <v>0.61713679708674596</v>
          </cell>
          <cell r="I533">
            <v>0.447471035700091</v>
          </cell>
          <cell r="J533">
            <v>0.24341303226574099</v>
          </cell>
          <cell r="K533">
            <v>0.24051983333777799</v>
          </cell>
          <cell r="L533">
            <v>0.25217272622676101</v>
          </cell>
          <cell r="M533">
            <v>6</v>
          </cell>
          <cell r="N533" t="str">
            <v>CYP2C19; CYP3A4; CYP2C9; CYP1A2; PLA2G7; GLS</v>
          </cell>
        </row>
        <row r="534">
          <cell r="B534" t="str">
            <v>NORGESTIMATE</v>
          </cell>
          <cell r="C534">
            <v>0.90256691243797504</v>
          </cell>
          <cell r="D534">
            <v>0.45128345621898802</v>
          </cell>
          <cell r="E534">
            <v>0.33074378441455898</v>
          </cell>
          <cell r="F534">
            <v>0.31990903013233501</v>
          </cell>
          <cell r="G534">
            <v>0.356837519120561</v>
          </cell>
          <cell r="H534">
            <v>0.30461621572376901</v>
          </cell>
          <cell r="I534">
            <v>0.79632868359157305</v>
          </cell>
          <cell r="J534">
            <v>0.44604689890070098</v>
          </cell>
          <cell r="K534">
            <v>0.49589459368047301</v>
          </cell>
          <cell r="L534">
            <v>0.48440050067009999</v>
          </cell>
          <cell r="M534">
            <v>6</v>
          </cell>
          <cell r="N534" t="str">
            <v>DRD3; TDP1; ESR1; CYP19A1; AR; NR3C1</v>
          </cell>
        </row>
        <row r="535">
          <cell r="B535" t="str">
            <v>17-hydroxy-13,17-dimethyl-1,2,6,7,8,14,15,16-octahydrocyclopenta[a]phenanthren-3-one</v>
          </cell>
          <cell r="C535">
            <v>0.95248251353476598</v>
          </cell>
          <cell r="D535">
            <v>1</v>
          </cell>
          <cell r="E535">
            <v>0.84037737478101704</v>
          </cell>
          <cell r="F535">
            <v>0.321211458314628</v>
          </cell>
          <cell r="G535">
            <v>0.50554442186328197</v>
          </cell>
          <cell r="H535">
            <v>0.63629654578934303</v>
          </cell>
          <cell r="I535">
            <v>0.70036434746187004</v>
          </cell>
          <cell r="J535">
            <v>0.84037737478101704</v>
          </cell>
          <cell r="K535">
            <v>0.84768783622635901</v>
          </cell>
          <cell r="L535">
            <v>0.81582428159109799</v>
          </cell>
          <cell r="M535">
            <v>5</v>
          </cell>
          <cell r="N535" t="str">
            <v>TDP1; NAE1; UBE2M; KLK7; FGF22</v>
          </cell>
        </row>
        <row r="536">
          <cell r="B536" t="str">
            <v>desoximetasone</v>
          </cell>
          <cell r="C536">
            <v>0.617614923455306</v>
          </cell>
          <cell r="D536">
            <v>1</v>
          </cell>
          <cell r="E536">
            <v>0.54344231880781202</v>
          </cell>
          <cell r="F536">
            <v>0.32131987310784099</v>
          </cell>
          <cell r="G536">
            <v>0.20128178649985301</v>
          </cell>
          <cell r="H536">
            <v>0.67242207292445799</v>
          </cell>
          <cell r="I536">
            <v>0.85332933147184198</v>
          </cell>
          <cell r="J536">
            <v>0.80329968276960295</v>
          </cell>
          <cell r="K536">
            <v>0.64764768279016505</v>
          </cell>
          <cell r="L536">
            <v>0.62296815727754695</v>
          </cell>
          <cell r="M536">
            <v>6</v>
          </cell>
          <cell r="N536" t="str">
            <v>NFE2L2; HIF1A; AR; NR3C1; CFTR; MAP3K3</v>
          </cell>
        </row>
        <row r="537">
          <cell r="B537" t="str">
            <v>nifedipine</v>
          </cell>
          <cell r="C537">
            <v>0.21212530285047601</v>
          </cell>
          <cell r="D537">
            <v>1</v>
          </cell>
          <cell r="E537">
            <v>0.61266517635465101</v>
          </cell>
          <cell r="F537">
            <v>0.32155426030249901</v>
          </cell>
          <cell r="G537">
            <v>0.59608405011174004</v>
          </cell>
          <cell r="H537">
            <v>0.17558201770330301</v>
          </cell>
          <cell r="I537">
            <v>0.989869220774657</v>
          </cell>
          <cell r="J537">
            <v>0.76583147044331401</v>
          </cell>
          <cell r="K537">
            <v>0.64997868975094197</v>
          </cell>
          <cell r="L537">
            <v>0.62512759088883196</v>
          </cell>
          <cell r="M537">
            <v>61</v>
          </cell>
          <cell r="N537" t="str">
            <v>ABHD5; PLIN5; PLIN1; ALDH1A1; NFE2L2; CYP2C19; DRD3; DRD1; MPHOSPH8; TDP1; HIF1A; KDM4E; HSD17B10; EHMT2; NR1I2; CYP19A1; CYP2D6; CYP3A4; CYP2C9; CYP1A2; KCNA5; AHR; AR; GMNN; ATAD5; NR1H4; VDR; NR3C1; HPGD; ADORA1; ADORA2A; ADORA3; HTR2C; CCR2; CBX1; CACNA1D; CACNA1S; CACNA1F; CACNA1C; NFKB1; BAZ2B; SLC12A5; RGS4; MPI; GSR; RORC; MAPT; CTBP1; MDM4; MDM2; TBXAS1; MAPK1; ATXN2; BRCA1; PIP4K2A; PARK2; CACNA1B; BARD1; GAPDH; KCNJ1; APBA1</v>
          </cell>
        </row>
        <row r="538">
          <cell r="B538" t="str">
            <v>Tiotixene</v>
          </cell>
          <cell r="C538">
            <v>0.67043175221225604</v>
          </cell>
          <cell r="D538">
            <v>0.33521587610612802</v>
          </cell>
          <cell r="E538">
            <v>0.22029266228084499</v>
          </cell>
          <cell r="F538">
            <v>0.32225796096425802</v>
          </cell>
          <cell r="G538">
            <v>9.4004180757219793E-2</v>
          </cell>
          <cell r="H538">
            <v>0.31428789415917902</v>
          </cell>
          <cell r="I538">
            <v>0.56607439596586595</v>
          </cell>
          <cell r="J538">
            <v>0.40282245120532301</v>
          </cell>
          <cell r="K538">
            <v>0.19845585432409801</v>
          </cell>
          <cell r="L538">
            <v>0.21281783173612101</v>
          </cell>
          <cell r="M538">
            <v>11</v>
          </cell>
          <cell r="N538" t="str">
            <v>DRD3; DRD2; DRD1; HTR2A; IDH1; MAP4K2; PLA2G7; MDM4; MDM2; ATXN2; UBE2N</v>
          </cell>
        </row>
        <row r="539">
          <cell r="B539" t="str">
            <v>Verapamil hydrochloride</v>
          </cell>
          <cell r="C539">
            <v>0.62360068209629904</v>
          </cell>
          <cell r="D539">
            <v>0.31180034104815002</v>
          </cell>
          <cell r="E539">
            <v>0.35632958199141401</v>
          </cell>
          <cell r="F539">
            <v>0.322355855062879</v>
          </cell>
          <cell r="G539">
            <v>0.39812867488274301</v>
          </cell>
          <cell r="H539">
            <v>0.155829330547264</v>
          </cell>
          <cell r="I539">
            <v>0.42253949506270699</v>
          </cell>
          <cell r="J539">
            <v>0.42253949506270699</v>
          </cell>
          <cell r="K539">
            <v>0.31194174981269002</v>
          </cell>
          <cell r="L539">
            <v>0.31785915156011202</v>
          </cell>
          <cell r="M539">
            <v>8</v>
          </cell>
          <cell r="N539" t="str">
            <v>DRD3; DRD2; TDP1; RECQL; NR1I2; CYP3A4; KCNH2; ABCB1</v>
          </cell>
        </row>
        <row r="540">
          <cell r="B540" t="str">
            <v>Mehp</v>
          </cell>
          <cell r="C540">
            <v>0.85952653997885498</v>
          </cell>
          <cell r="D540">
            <v>1</v>
          </cell>
          <cell r="E540">
            <v>0.68179073555680403</v>
          </cell>
          <cell r="F540">
            <v>0.32321154598118201</v>
          </cell>
          <cell r="G540">
            <v>0.77892903680611802</v>
          </cell>
          <cell r="H540">
            <v>0.40668511373755301</v>
          </cell>
          <cell r="I540">
            <v>0.66047566426186599</v>
          </cell>
          <cell r="J540">
            <v>0.77892903680611802</v>
          </cell>
          <cell r="K540">
            <v>0.80219283669490105</v>
          </cell>
          <cell r="L540">
            <v>0.77011920137485801</v>
          </cell>
          <cell r="M540">
            <v>5</v>
          </cell>
          <cell r="N540" t="str">
            <v>NFE2L2; NR1I2; PPARD; PPARG; NR3C1</v>
          </cell>
        </row>
        <row r="541">
          <cell r="B541" t="str">
            <v>flunarizine</v>
          </cell>
          <cell r="C541">
            <v>0.52569105858174103</v>
          </cell>
          <cell r="D541">
            <v>0.26284552929087102</v>
          </cell>
          <cell r="E541">
            <v>0.23845542817102799</v>
          </cell>
          <cell r="F541">
            <v>0.32377845611790801</v>
          </cell>
          <cell r="G541">
            <v>0.46286822182053999</v>
          </cell>
          <cell r="H541">
            <v>4.4077892072320699E-2</v>
          </cell>
          <cell r="I541">
            <v>0.211131947592891</v>
          </cell>
          <cell r="J541">
            <v>0.22038946036160401</v>
          </cell>
          <cell r="K541">
            <v>9.9138211706800594E-2</v>
          </cell>
          <cell r="L541">
            <v>0.116164531336118</v>
          </cell>
          <cell r="M541">
            <v>5</v>
          </cell>
          <cell r="N541" t="str">
            <v>TDP1; EHMT2; GMNN; ATAD5; STK33</v>
          </cell>
        </row>
        <row r="542">
          <cell r="B542" t="str">
            <v>mometasone furoate</v>
          </cell>
          <cell r="C542">
            <v>0.22185373922505899</v>
          </cell>
          <cell r="D542">
            <v>0.110926869612529</v>
          </cell>
          <cell r="E542">
            <v>0.197790013915527</v>
          </cell>
          <cell r="F542">
            <v>0.324824301494339</v>
          </cell>
          <cell r="G542">
            <v>0.75640474804575797</v>
          </cell>
          <cell r="H542">
            <v>2.7491000278069E-2</v>
          </cell>
          <cell r="I542">
            <v>0.87494355825893</v>
          </cell>
          <cell r="J542">
            <v>0.137455001390345</v>
          </cell>
          <cell r="K542">
            <v>0.19687213660810701</v>
          </cell>
          <cell r="L542">
            <v>0.211322924495424</v>
          </cell>
          <cell r="M542">
            <v>11</v>
          </cell>
          <cell r="N542" t="str">
            <v>NFE2L2; TDP1; AR; NR1H4; HSPB1; STK33; NR3C1; IDH1; IL1B; CFTR; PPP1CA</v>
          </cell>
        </row>
        <row r="543">
          <cell r="B543" t="str">
            <v>Amrinone</v>
          </cell>
          <cell r="C543">
            <v>3.9742028099618097E-2</v>
          </cell>
          <cell r="D543">
            <v>1</v>
          </cell>
          <cell r="E543">
            <v>0.21140491088132601</v>
          </cell>
          <cell r="F543">
            <v>0.325345932899479</v>
          </cell>
          <cell r="G543">
            <v>0.94999739882224699</v>
          </cell>
          <cell r="H543">
            <v>0.1221638984284</v>
          </cell>
          <cell r="I543">
            <v>0.98282887057558499</v>
          </cell>
          <cell r="J543">
            <v>0.52851227720331395</v>
          </cell>
          <cell r="K543">
            <v>0.467583119933564</v>
          </cell>
          <cell r="L543">
            <v>0.458808202063337</v>
          </cell>
          <cell r="M543">
            <v>29</v>
          </cell>
          <cell r="N543" t="str">
            <v>ABHD5; PLIN5; PLIN1; ALDH1A1; CYP2C19; TDP1; HIF1A; KDM4E; HSD17B10; EHMT2; CYP3A4; CYP1A2; ALOX15; VDR; PDE3A; PDE3B; MPI; DLD; USP1; MAPT; POLI; PLK1; THRB; PRMT1; PIP4K2A; VCP; GAPDH; GSTO1; S100A4</v>
          </cell>
        </row>
        <row r="544">
          <cell r="B544" t="str">
            <v>Hyperoside</v>
          </cell>
          <cell r="C544">
            <v>0.47849562184613798</v>
          </cell>
          <cell r="D544">
            <v>1</v>
          </cell>
          <cell r="E544">
            <v>0.21728266930972701</v>
          </cell>
          <cell r="F544">
            <v>0.32599954104372802</v>
          </cell>
          <cell r="G544">
            <v>0.96140658524491995</v>
          </cell>
          <cell r="H544">
            <v>0.38175078864305501</v>
          </cell>
          <cell r="I544">
            <v>0.39984693971177798</v>
          </cell>
          <cell r="J544">
            <v>0.49980867463972301</v>
          </cell>
          <cell r="K544">
            <v>0.51954212051469495</v>
          </cell>
          <cell r="L544">
            <v>0.50581090655192296</v>
          </cell>
          <cell r="M544">
            <v>5</v>
          </cell>
          <cell r="N544" t="str">
            <v>KDM4E; EHMT2; GAA; MPI; DLD</v>
          </cell>
        </row>
        <row r="545">
          <cell r="B545" t="str">
            <v>Rubidomycin hydrochloride</v>
          </cell>
          <cell r="C545">
            <v>0.26553957968445302</v>
          </cell>
          <cell r="D545">
            <v>0.13276978984222701</v>
          </cell>
          <cell r="E545">
            <v>0.12759014913723199</v>
          </cell>
          <cell r="F545">
            <v>0.32623975599801802</v>
          </cell>
          <cell r="G545">
            <v>0.28255442403557501</v>
          </cell>
          <cell r="H545">
            <v>1.1625124401636501E-2</v>
          </cell>
          <cell r="I545">
            <v>0.26007425126648598</v>
          </cell>
          <cell r="J545">
            <v>5.8125622008182297E-2</v>
          </cell>
          <cell r="K545">
            <v>2.4955496285724601E-2</v>
          </cell>
          <cell r="L545">
            <v>3.5557502788290701E-2</v>
          </cell>
          <cell r="M545">
            <v>85</v>
          </cell>
          <cell r="N545" t="str">
            <v>DRD3; DRD1; FEN1; TDP1; TP53; APEX1; RECQL; EHMT2; ESR1; PPARD; CYP19A1; HSP90AA1; AHR; AR; ATAD5; NR1H4; HTR1E; APP; JAK2; PPARG; VDR; NR3C1; TNFSF10; IDH1; TNFRSF10B; BAZ2B; PAFAH2; IL1B; RBBP9; CFTR; USP1; RORC; STAT3; SIAE; NOD1; MAPT; NR5A1; NR5A2; POLK; RGS12; MITF; GNAI1; YWHAG; MAPK1; POLI; TLR3; TSG101; THRB; PRMT1; CRHR2; TNNT2; TNNI3; TNNC1; CRHBP; BRCA1; HSP90AB1; UHRF1; POLH; PAX8; PTBP1; INS; RORA; RXRA; POLB; STAT1; GAPDH; S100A4; MMP14; BLM; MLLT3; S1PR4; MBD2; NCOA1; NCOA3; WRN; TRA; ERG; NR2F2; PAFAH1B3; KMT2A; IDE; GALR2; HSPA1A; FPR2; PAFAH1B2</v>
          </cell>
        </row>
        <row r="546">
          <cell r="B546" t="str">
            <v>180083-23-2</v>
          </cell>
          <cell r="C546">
            <v>0.75402770423730403</v>
          </cell>
          <cell r="D546">
            <v>0.37701385211865202</v>
          </cell>
          <cell r="E546">
            <v>0.183434573622754</v>
          </cell>
          <cell r="F546">
            <v>0.327210477629856</v>
          </cell>
          <cell r="G546">
            <v>0.78456542093688597</v>
          </cell>
          <cell r="H546">
            <v>0.13070678048006901</v>
          </cell>
          <cell r="I546">
            <v>0.27859755443487999</v>
          </cell>
          <cell r="J546">
            <v>0.40901309703731997</v>
          </cell>
          <cell r="K546">
            <v>0.23875513846961999</v>
          </cell>
          <cell r="L546">
            <v>0.250533740890717</v>
          </cell>
          <cell r="M546">
            <v>12</v>
          </cell>
          <cell r="N546" t="str">
            <v>CYP2C19; TDP1; TP53; CYP2D6; CYP2C9; CYP1A2; HTR2C; HTR2B; HTR2A; THPO; HTR1B; HTR1D</v>
          </cell>
        </row>
        <row r="547">
          <cell r="B547" t="str">
            <v>6-Thioguanine</v>
          </cell>
          <cell r="C547">
            <v>0.85335697476441497</v>
          </cell>
          <cell r="D547">
            <v>0.42667848738220698</v>
          </cell>
          <cell r="E547">
            <v>0.13103837489105299</v>
          </cell>
          <cell r="F547">
            <v>0.32960373338303101</v>
          </cell>
          <cell r="G547">
            <v>0.54089638967948195</v>
          </cell>
          <cell r="H547">
            <v>0.223281972219596</v>
          </cell>
          <cell r="I547">
            <v>0.70340575905618397</v>
          </cell>
          <cell r="J547">
            <v>0.54933955563838499</v>
          </cell>
          <cell r="K547">
            <v>0.34096972531923703</v>
          </cell>
          <cell r="L547">
            <v>0.34428793075854602</v>
          </cell>
          <cell r="M547">
            <v>23</v>
          </cell>
          <cell r="N547" t="str">
            <v>NFE2L2; KDM4A; TDP1; TP53; EHMT2; ESR1; CYP19A1; AHR; PTGS1; AR; HPRT1; NR3C1; HPGD; ADORA3; HBB; IDH1; TNFRSF10B; MITF; ITGA4; MAPK3; PAX8; IMPDH1; IMPDH2</v>
          </cell>
        </row>
        <row r="548">
          <cell r="B548" t="str">
            <v>5-Amino-2-naphthalenesulfonic acid</v>
          </cell>
          <cell r="C548">
            <v>0.86221768026682</v>
          </cell>
          <cell r="D548">
            <v>0.43110884013341</v>
          </cell>
          <cell r="E548">
            <v>0.72754547527976199</v>
          </cell>
          <cell r="F548">
            <v>0.32978332260774401</v>
          </cell>
          <cell r="G548">
            <v>0.28079732757095599</v>
          </cell>
          <cell r="H548">
            <v>0.234370654685949</v>
          </cell>
          <cell r="I548">
            <v>0.68881530516943501</v>
          </cell>
          <cell r="J548">
            <v>0.54963887101290698</v>
          </cell>
          <cell r="K548">
            <v>0.52809318571046204</v>
          </cell>
          <cell r="L548">
            <v>0.51356353132075905</v>
          </cell>
          <cell r="M548">
            <v>23</v>
          </cell>
          <cell r="N548" t="str">
            <v>NFE2L2; FEN1; NAE1; UBE2M; PAFAH2; USP1; POLK; POLI; KEAP1; PRMT1; UHRF1; POLH; CASP6; WHSC1; APOBEC3G; CTDSP1; DNMT1; PSIP1; TRA; PAFAH1B3; PAFAH1B2; TDP2; COPS5</v>
          </cell>
        </row>
        <row r="549">
          <cell r="B549" t="str">
            <v>SB 206553</v>
          </cell>
          <cell r="C549">
            <v>0.71786965825742</v>
          </cell>
          <cell r="D549">
            <v>0.35893482912871</v>
          </cell>
          <cell r="E549">
            <v>0.488756427519703</v>
          </cell>
          <cell r="F549">
            <v>0.32981235599628</v>
          </cell>
          <cell r="G549">
            <v>0.78384338160137701</v>
          </cell>
          <cell r="H549">
            <v>0.236092256036154</v>
          </cell>
          <cell r="I549">
            <v>0.164805099615252</v>
          </cell>
          <cell r="J549">
            <v>0.54968725999379997</v>
          </cell>
          <cell r="K549">
            <v>0.38702959948954002</v>
          </cell>
          <cell r="L549">
            <v>0.38603450771236703</v>
          </cell>
          <cell r="M549">
            <v>14</v>
          </cell>
          <cell r="N549" t="str">
            <v>TP53; KDM4E; EHMT2; CYP3A4; CYP1A2; HTR2C; HTR2B; HTR2A; CBX1; NPC1; RAB9A; PKM; THPO; MAPT</v>
          </cell>
        </row>
        <row r="550">
          <cell r="B550" t="str">
            <v>protriptyline</v>
          </cell>
          <cell r="C550">
            <v>1.29278718469006E-2</v>
          </cell>
          <cell r="D550">
            <v>6.4639359234502898E-3</v>
          </cell>
          <cell r="E550">
            <v>1.10564315908767E-2</v>
          </cell>
          <cell r="F550">
            <v>0.32996803560279298</v>
          </cell>
          <cell r="G550">
            <v>0.84685747799958599</v>
          </cell>
          <cell r="H550">
            <v>4.8981488127607498E-2</v>
          </cell>
          <cell r="I550">
            <v>0.86850515806835404</v>
          </cell>
          <cell r="J550">
            <v>5.52821579543833E-2</v>
          </cell>
          <cell r="K550">
            <v>5.7125947393472598E-2</v>
          </cell>
          <cell r="L550">
            <v>7.2211395587778102E-2</v>
          </cell>
          <cell r="M550">
            <v>8</v>
          </cell>
          <cell r="N550" t="str">
            <v>SLC6A2; DRD1; HSD17B10; CYP2D6; ADORA3; THPO; NFKB1; MAPT</v>
          </cell>
        </row>
        <row r="551">
          <cell r="B551" t="str">
            <v>Arecoline hydrobromide</v>
          </cell>
          <cell r="C551">
            <v>0.94935340905617205</v>
          </cell>
          <cell r="D551">
            <v>0.47467670452808602</v>
          </cell>
          <cell r="E551">
            <v>0.36792965851213999</v>
          </cell>
          <cell r="F551">
            <v>0.32997656238899897</v>
          </cell>
          <cell r="G551">
            <v>0.71464780284791696</v>
          </cell>
          <cell r="H551">
            <v>0.37703729427865001</v>
          </cell>
          <cell r="I551">
            <v>0.303023967808424</v>
          </cell>
          <cell r="J551">
            <v>0.471296617848313</v>
          </cell>
          <cell r="K551">
            <v>0.51062653395433399</v>
          </cell>
          <cell r="L551">
            <v>0.497734141821985</v>
          </cell>
          <cell r="M551">
            <v>12</v>
          </cell>
          <cell r="N551" t="str">
            <v>DRD2; CHRM5; CHRM1; MRGPRX1; CHRM4; RGS4; TAAR1; RGS7; GNAO1; RGS8; MCOLN3; RGS16</v>
          </cell>
        </row>
        <row r="552">
          <cell r="B552" t="str">
            <v>triamterene</v>
          </cell>
          <cell r="C552">
            <v>0.931680734183162</v>
          </cell>
          <cell r="D552">
            <v>1</v>
          </cell>
          <cell r="E552">
            <v>0.40213415144796</v>
          </cell>
          <cell r="F552">
            <v>0.331737068856512</v>
          </cell>
          <cell r="G552">
            <v>0.61415208722256298</v>
          </cell>
          <cell r="H552">
            <v>0.85923041192844396</v>
          </cell>
          <cell r="I552">
            <v>0.55115217542114903</v>
          </cell>
          <cell r="J552">
            <v>0.767690109028204</v>
          </cell>
          <cell r="K552">
            <v>0.77176927350984403</v>
          </cell>
          <cell r="L552">
            <v>0.74033096159508904</v>
          </cell>
          <cell r="M552">
            <v>29</v>
          </cell>
          <cell r="N552" t="str">
            <v>NFE2L2; TDP1; HIF1A; TP53; HSD17B10; ESR1; PPARD; CYP2D6; CYP1A2; AHR; AR; ATAD5; NR1H4; HSPB1; JAK2; PPARG; NR3C1; GAA; IDH1; TNFRSF10B; THRB; RUNX1; CBFB; CASP1; CTSG; KLK7; SCNN1B; SCNN1G; SCNN1A</v>
          </cell>
        </row>
        <row r="553">
          <cell r="B553" t="str">
            <v>Harmine</v>
          </cell>
          <cell r="C553">
            <v>6.4222825823314802E-2</v>
          </cell>
          <cell r="D553">
            <v>1</v>
          </cell>
          <cell r="E553">
            <v>0.199544758061456</v>
          </cell>
          <cell r="F553">
            <v>0.33176332129612901</v>
          </cell>
          <cell r="G553">
            <v>0.26174792758783</v>
          </cell>
          <cell r="H553">
            <v>0.85892551028379605</v>
          </cell>
          <cell r="I553">
            <v>0.97671434295528503</v>
          </cell>
          <cell r="J553">
            <v>0.55293886882688104</v>
          </cell>
          <cell r="K553">
            <v>0.58379336268694504</v>
          </cell>
          <cell r="L553">
            <v>0.56425546124165804</v>
          </cell>
          <cell r="M553">
            <v>14</v>
          </cell>
          <cell r="N553" t="str">
            <v>ALDH1A1; NFE2L2; TDP1; APEX1; HSD17B10; CYP3A4; CYP1A2; CLK1; CLK4; CLK3; CLK2; DYRK1A; DYRK2; DYRK1B</v>
          </cell>
        </row>
        <row r="554">
          <cell r="B554" t="str">
            <v>TPCK</v>
          </cell>
          <cell r="C554">
            <v>0.56423103532238095</v>
          </cell>
          <cell r="D554">
            <v>1</v>
          </cell>
          <cell r="E554">
            <v>0.25627152582371199</v>
          </cell>
          <cell r="F554">
            <v>0.33274244091115701</v>
          </cell>
          <cell r="G554">
            <v>0.81813796927962801</v>
          </cell>
          <cell r="H554">
            <v>0.77332619477864595</v>
          </cell>
          <cell r="I554">
            <v>0.86030755972553297</v>
          </cell>
          <cell r="J554">
            <v>0.83185610227789297</v>
          </cell>
          <cell r="K554">
            <v>0.80334157378542004</v>
          </cell>
          <cell r="L554">
            <v>0.77125480381143297</v>
          </cell>
          <cell r="M554">
            <v>33</v>
          </cell>
          <cell r="N554" t="str">
            <v>ABHD5; PLIN5; PLIN1; ALDH1A1; NFE2L2; HNF4A; CYP2C19; TDP1; HIF1A; TP53; CYP3A4; CYP2C9; CYP1A2; GFER; GMNN; ATAD5; STK33; VDR; ADRB2; HPGD; THPO; IL1B; RGS4; CFTR; USP1; NOD1; MDM4; MDM2; PADI4; NPSR1; ATXN2; GSTO1; PAFAH1B2</v>
          </cell>
        </row>
        <row r="555">
          <cell r="B555" t="str">
            <v>Carbastat</v>
          </cell>
          <cell r="C555">
            <v>0.58254028336208696</v>
          </cell>
          <cell r="D555">
            <v>0.29127014168104298</v>
          </cell>
          <cell r="E555">
            <v>0.81090312000718401</v>
          </cell>
          <cell r="F555">
            <v>0.33292342055636698</v>
          </cell>
          <cell r="G555">
            <v>0.40315131501336599</v>
          </cell>
          <cell r="H555">
            <v>0.328082680010016</v>
          </cell>
          <cell r="I555">
            <v>0.193014338977616</v>
          </cell>
          <cell r="J555">
            <v>0.50393914376670701</v>
          </cell>
          <cell r="K555">
            <v>0.44447248982367799</v>
          </cell>
          <cell r="L555">
            <v>0.43793494692173301</v>
          </cell>
          <cell r="M555">
            <v>7</v>
          </cell>
          <cell r="N555" t="str">
            <v>CHRNB2; CHRNA4; CHRM5; CHRM1; CHRM3; CHRM4; CHRM2</v>
          </cell>
        </row>
        <row r="556">
          <cell r="B556" t="str">
            <v>baclofen</v>
          </cell>
          <cell r="C556">
            <v>0.100281980599535</v>
          </cell>
          <cell r="D556">
            <v>5.0140990299767603E-2</v>
          </cell>
          <cell r="E556">
            <v>2.5876650364974399E-2</v>
          </cell>
          <cell r="F556">
            <v>0.33433571224901798</v>
          </cell>
          <cell r="G556">
            <v>0.523278092617943</v>
          </cell>
          <cell r="H556">
            <v>1.73367816884301E-2</v>
          </cell>
          <cell r="I556">
            <v>0.75319585141396495</v>
          </cell>
          <cell r="J556">
            <v>6.4691625912436004E-2</v>
          </cell>
          <cell r="K556">
            <v>3.46608275419319E-2</v>
          </cell>
          <cell r="L556">
            <v>4.7063686217559103E-2</v>
          </cell>
          <cell r="M556">
            <v>6</v>
          </cell>
          <cell r="N556" t="str">
            <v>NFE2L2; ABCB1; ADORA3; GABBR2; GABBR1; NFKB1</v>
          </cell>
        </row>
        <row r="557">
          <cell r="B557" t="str">
            <v>3-Methoxyapigenin</v>
          </cell>
          <cell r="C557">
            <v>0.48844393189995799</v>
          </cell>
          <cell r="D557">
            <v>0.244221965949979</v>
          </cell>
          <cell r="E557">
            <v>0.69818208212039701</v>
          </cell>
          <cell r="F557">
            <v>0.33542791674737599</v>
          </cell>
          <cell r="G557">
            <v>0.64603871981820205</v>
          </cell>
          <cell r="H557">
            <v>6.4534341014075097E-2</v>
          </cell>
          <cell r="I557">
            <v>0.121687112900421</v>
          </cell>
          <cell r="J557">
            <v>0.30421778225105101</v>
          </cell>
          <cell r="K557">
            <v>0.19852854378697599</v>
          </cell>
          <cell r="L557">
            <v>0.21288641919000201</v>
          </cell>
          <cell r="M557">
            <v>16</v>
          </cell>
          <cell r="N557" t="str">
            <v>KDM4A; FEN1; APEX1; RECQL; GFER; BAZ2B; MCL1; POLK; POLI; UHRF1; POLH; POLB; WRN; PSIP1; TRA; GSK3A</v>
          </cell>
        </row>
        <row r="558">
          <cell r="B558" t="str">
            <v>yohimbine</v>
          </cell>
          <cell r="C558">
            <v>0.91277421519058499</v>
          </cell>
          <cell r="D558">
            <v>0.456387107595293</v>
          </cell>
          <cell r="E558">
            <v>0.245093159480124</v>
          </cell>
          <cell r="F558">
            <v>0.33581153286086002</v>
          </cell>
          <cell r="G558">
            <v>0.31017410614591501</v>
          </cell>
          <cell r="H558">
            <v>0.165537539073673</v>
          </cell>
          <cell r="I558">
            <v>0.55906449064832897</v>
          </cell>
          <cell r="J558">
            <v>0.41976441607607501</v>
          </cell>
          <cell r="K558">
            <v>0.27868411313091201</v>
          </cell>
          <cell r="L558">
            <v>0.28741209603289702</v>
          </cell>
          <cell r="M558">
            <v>13</v>
          </cell>
          <cell r="N558" t="str">
            <v>DRD3; DRD1; ADRA2A; EHMT2; AHR; HTR1E; HTR2B; HTR1A; HTR7; HTR5A; HTR1F; HTR1B; HTR1D</v>
          </cell>
        </row>
        <row r="559">
          <cell r="B559" t="str">
            <v>Agroclavine</v>
          </cell>
          <cell r="C559">
            <v>0.43536658128609501</v>
          </cell>
          <cell r="D559">
            <v>0.21768329064304801</v>
          </cell>
          <cell r="E559">
            <v>0.15114596180089901</v>
          </cell>
          <cell r="F559">
            <v>0.33598860871078701</v>
          </cell>
          <cell r="G559">
            <v>0.136650334928067</v>
          </cell>
          <cell r="H559">
            <v>0.12378920757028999</v>
          </cell>
          <cell r="I559">
            <v>0.46113153388755102</v>
          </cell>
          <cell r="J559">
            <v>0.251909936334832</v>
          </cell>
          <cell r="K559">
            <v>0.10955355262003599</v>
          </cell>
          <cell r="L559">
            <v>0.12667208561167301</v>
          </cell>
          <cell r="M559">
            <v>20</v>
          </cell>
          <cell r="N559" t="str">
            <v>NFE2L2; DRD3; DRD2; DRD1; EHMT2; CYP2D6; CYP1A2; VDR; CHRM4; OPRM1; HTR5A; MCL1; MAPT; BCL2L1; PREPL; KEAP1; PRMT1; TNNT2; TNNI3; TNNC1</v>
          </cell>
        </row>
        <row r="560">
          <cell r="B560" t="str">
            <v>ampicillin</v>
          </cell>
          <cell r="C560">
            <v>0.49616749287908102</v>
          </cell>
          <cell r="D560">
            <v>0.24808374643954101</v>
          </cell>
          <cell r="E560">
            <v>0.71613732732855895</v>
          </cell>
          <cell r="F560">
            <v>0.33615055050169101</v>
          </cell>
          <cell r="G560">
            <v>0.365564244214512</v>
          </cell>
          <cell r="H560">
            <v>3.6945813876773599E-2</v>
          </cell>
          <cell r="I560">
            <v>0.344543073293819</v>
          </cell>
          <cell r="J560">
            <v>0.18472906938386799</v>
          </cell>
          <cell r="K560">
            <v>0.192603902173063</v>
          </cell>
          <cell r="L560">
            <v>0.20728859874790101</v>
          </cell>
          <cell r="M560">
            <v>11</v>
          </cell>
          <cell r="N560" t="str">
            <v>APEX1; RECQL; POLK; POLI; GLS; UHRF1; POLH; TEK; MBD2; APOBEC3G; PSIP1</v>
          </cell>
        </row>
        <row r="561">
          <cell r="B561" t="str">
            <v>guanfacine hydrochloride</v>
          </cell>
          <cell r="C561">
            <v>0.645707096465296</v>
          </cell>
          <cell r="D561">
            <v>1</v>
          </cell>
          <cell r="E561">
            <v>0.80325059371291996</v>
          </cell>
          <cell r="F561">
            <v>0.336308709862917</v>
          </cell>
          <cell r="G561">
            <v>0.31514383783840899</v>
          </cell>
          <cell r="H561">
            <v>0.83403984670315401</v>
          </cell>
          <cell r="I561">
            <v>0.79170399374463596</v>
          </cell>
          <cell r="J561">
            <v>0.83403984670315401</v>
          </cell>
          <cell r="K561">
            <v>0.83523585236178299</v>
          </cell>
          <cell r="L561">
            <v>0.80315294213771704</v>
          </cell>
          <cell r="M561">
            <v>5</v>
          </cell>
          <cell r="N561" t="str">
            <v>NFE2L2; ADRA2A; ABCB1; ADRA2B; ADRA2C</v>
          </cell>
        </row>
        <row r="562">
          <cell r="B562" t="str">
            <v>Manidipine dihydrochloride</v>
          </cell>
          <cell r="C562">
            <v>0.98912497440276304</v>
          </cell>
          <cell r="D562">
            <v>1</v>
          </cell>
          <cell r="E562">
            <v>0.60708975554822797</v>
          </cell>
          <cell r="F562">
            <v>0.33652251050418402</v>
          </cell>
          <cell r="G562">
            <v>0.67897206433919599</v>
          </cell>
          <cell r="H562">
            <v>0.39790997228071401</v>
          </cell>
          <cell r="I562">
            <v>0.58360139597806504</v>
          </cell>
          <cell r="J562">
            <v>0.67897206433919599</v>
          </cell>
          <cell r="K562">
            <v>0.73758133551083704</v>
          </cell>
          <cell r="L562">
            <v>0.70742760473729305</v>
          </cell>
          <cell r="M562">
            <v>7</v>
          </cell>
          <cell r="N562" t="str">
            <v>TDP1; ESR1; CYP19A1; AR; NR1H4; PPARG; NR3C1</v>
          </cell>
        </row>
        <row r="563">
          <cell r="B563" t="str">
            <v>indinavir</v>
          </cell>
          <cell r="C563">
            <v>0.29425317820872798</v>
          </cell>
          <cell r="D563">
            <v>1</v>
          </cell>
          <cell r="E563">
            <v>0.32132146309298198</v>
          </cell>
          <cell r="F563">
            <v>0.337597378196761</v>
          </cell>
          <cell r="G563">
            <v>0.79422199941455596</v>
          </cell>
          <cell r="H563">
            <v>0.93741129571169601</v>
          </cell>
          <cell r="I563">
            <v>0.95710136130554602</v>
          </cell>
          <cell r="J563">
            <v>0.84399344549190203</v>
          </cell>
          <cell r="K563">
            <v>0.88300711165379198</v>
          </cell>
          <cell r="L563">
            <v>0.85260534935014198</v>
          </cell>
          <cell r="M563">
            <v>9</v>
          </cell>
          <cell r="N563" t="str">
            <v>CYP2C19; CYP2D6; CYP3A4; CYP2C9; CYP1A2; SLC47A1; TACR2; SLC47A2; TBXAS1</v>
          </cell>
        </row>
        <row r="564">
          <cell r="B564" t="str">
            <v>Methoprene</v>
          </cell>
          <cell r="C564">
            <v>0.39057901938196299</v>
          </cell>
          <cell r="D564">
            <v>1</v>
          </cell>
          <cell r="E564">
            <v>0.84168234539512699</v>
          </cell>
          <cell r="F564">
            <v>0.33828424804863899</v>
          </cell>
          <cell r="G564">
            <v>0.73673184008069004</v>
          </cell>
          <cell r="H564">
            <v>0.86712019302176901</v>
          </cell>
          <cell r="I564">
            <v>0.945941146207257</v>
          </cell>
          <cell r="J564">
            <v>0.945941146207257</v>
          </cell>
          <cell r="K564">
            <v>0.966421438485489</v>
          </cell>
          <cell r="L564">
            <v>0.94819240821482997</v>
          </cell>
          <cell r="M564">
            <v>6</v>
          </cell>
          <cell r="N564" t="str">
            <v>NFE2L2; TDP1; NR1I2; AHR; VDR; NR3C1</v>
          </cell>
        </row>
        <row r="565">
          <cell r="B565" t="str">
            <v>CYCLIZINE</v>
          </cell>
          <cell r="C565">
            <v>0.75253884390474501</v>
          </cell>
          <cell r="D565">
            <v>1</v>
          </cell>
          <cell r="E565">
            <v>0.76299568760651904</v>
          </cell>
          <cell r="F565">
            <v>0.33867780300660399</v>
          </cell>
          <cell r="G565">
            <v>0.37391527988844803</v>
          </cell>
          <cell r="H565">
            <v>0.84273339856806995</v>
          </cell>
          <cell r="I565">
            <v>0.253056639380005</v>
          </cell>
          <cell r="J565">
            <v>0.62319213314741295</v>
          </cell>
          <cell r="K565">
            <v>0.65184124361176299</v>
          </cell>
          <cell r="L565">
            <v>0.62685399452614998</v>
          </cell>
          <cell r="M565">
            <v>14</v>
          </cell>
          <cell r="N565" t="str">
            <v>SLC6A3; DRD3; ADRA2A; CHRM5; CHRM1; CYP2D6; HTR2C; HTR2B; CHRM3; HTR2A; CHRM4; CHRM2; HRH1; ADRA1D</v>
          </cell>
        </row>
        <row r="566">
          <cell r="B566" t="str">
            <v>5-Phenyl-1,3,4-oxadiazole-2-thiol</v>
          </cell>
          <cell r="C566">
            <v>0.35763981779425702</v>
          </cell>
          <cell r="D566">
            <v>0.17881990889712801</v>
          </cell>
          <cell r="E566">
            <v>0.80501148673254197</v>
          </cell>
          <cell r="F566">
            <v>0.33954925020577498</v>
          </cell>
          <cell r="G566">
            <v>0.69676590661093796</v>
          </cell>
          <cell r="H566">
            <v>4.6012119213438299E-2</v>
          </cell>
          <cell r="I566">
            <v>7.1931955023277497E-2</v>
          </cell>
          <cell r="J566">
            <v>0.17982988755819401</v>
          </cell>
          <cell r="K566">
            <v>0.141892368331555</v>
          </cell>
          <cell r="L566">
            <v>0.158632021610049</v>
          </cell>
          <cell r="M566">
            <v>7</v>
          </cell>
          <cell r="N566" t="str">
            <v>PPARG; BAZ2B; PLK1; PHOSPHO1; NCOA1; NCOA3; NCOA2</v>
          </cell>
        </row>
        <row r="567">
          <cell r="B567" t="str">
            <v>phentolamine</v>
          </cell>
          <cell r="C567">
            <v>0.66207947044272997</v>
          </cell>
          <cell r="D567">
            <v>0.33103973522136498</v>
          </cell>
          <cell r="E567">
            <v>0.27296515904096902</v>
          </cell>
          <cell r="F567">
            <v>0.33976134968737598</v>
          </cell>
          <cell r="G567">
            <v>0.26687518506352598</v>
          </cell>
          <cell r="H567">
            <v>0.69156174237492396</v>
          </cell>
          <cell r="I567">
            <v>0.150913373565075</v>
          </cell>
          <cell r="J567">
            <v>0.42470168710921902</v>
          </cell>
          <cell r="K567">
            <v>0.290615977449936</v>
          </cell>
          <cell r="L567">
            <v>0.29835963163548301</v>
          </cell>
          <cell r="M567">
            <v>16</v>
          </cell>
          <cell r="N567" t="str">
            <v>CYP2C19; ADRA2A; CYP2D6; KCNH2; HTR1E; HTR2C; HTR2B; HTR2A; ADRA2B; ADRA2C; ADRA1D; HTR1A; ADRA1A; ADRA1B; ESR2; NISCH</v>
          </cell>
        </row>
        <row r="568">
          <cell r="B568" t="str">
            <v>Repaglinide</v>
          </cell>
          <cell r="C568">
            <v>0.94051496586400596</v>
          </cell>
          <cell r="D568">
            <v>0.47025748293200298</v>
          </cell>
          <cell r="E568">
            <v>8.3172271005238704E-2</v>
          </cell>
          <cell r="F568">
            <v>0.34039830731971998</v>
          </cell>
          <cell r="G568">
            <v>0.55246546634245197</v>
          </cell>
          <cell r="H568">
            <v>0.52838750982714899</v>
          </cell>
          <cell r="I568">
            <v>0.66616515387171005</v>
          </cell>
          <cell r="J568">
            <v>0.41586135502619398</v>
          </cell>
          <cell r="K568">
            <v>0.40579405742284702</v>
          </cell>
          <cell r="L568">
            <v>0.40299939250706701</v>
          </cell>
          <cell r="M568">
            <v>6</v>
          </cell>
          <cell r="N568" t="str">
            <v>DRD3; KCNJ11; ABCC8; AR; NR3C1; SLC22A1</v>
          </cell>
        </row>
        <row r="569">
          <cell r="B569" t="str">
            <v>dichlorvos</v>
          </cell>
          <cell r="C569">
            <v>0.59934808825788399</v>
          </cell>
          <cell r="D569">
            <v>0.299674044128942</v>
          </cell>
          <cell r="E569">
            <v>0.33943090046069502</v>
          </cell>
          <cell r="F569">
            <v>0.34096211468773502</v>
          </cell>
          <cell r="G569">
            <v>0.14708556343829901</v>
          </cell>
          <cell r="H569">
            <v>0.64652726136008198</v>
          </cell>
          <cell r="I569">
            <v>0.83094421634746995</v>
          </cell>
          <cell r="J569">
            <v>0.56827019114622501</v>
          </cell>
          <cell r="K569">
            <v>0.49561849501951499</v>
          </cell>
          <cell r="L569">
            <v>0.48415073680161802</v>
          </cell>
          <cell r="M569">
            <v>8</v>
          </cell>
          <cell r="N569" t="str">
            <v>NFE2L2; TDP1; ESR1; NR1I2; AR; GMNN; PPARG; CXCL8</v>
          </cell>
        </row>
        <row r="570">
          <cell r="B570" t="str">
            <v>IMAZODAN</v>
          </cell>
          <cell r="C570">
            <v>0.41515374715748099</v>
          </cell>
          <cell r="D570">
            <v>1</v>
          </cell>
          <cell r="E570">
            <v>0.74379250170961897</v>
          </cell>
          <cell r="F570">
            <v>0.34191690649551998</v>
          </cell>
          <cell r="G570">
            <v>0.883811921326493</v>
          </cell>
          <cell r="H570">
            <v>0.90576374151413896</v>
          </cell>
          <cell r="I570">
            <v>0.93629161188001697</v>
          </cell>
          <cell r="J570">
            <v>0.93629161188001697</v>
          </cell>
          <cell r="K570">
            <v>0.97301000373986901</v>
          </cell>
          <cell r="L570">
            <v>0.95681299564092004</v>
          </cell>
          <cell r="M570">
            <v>8</v>
          </cell>
          <cell r="N570" t="str">
            <v>CYP19A1; CYP2D6; CYP3A4; CYP1A2; KCNQ1; AHR; NR3C1; SLC5A7</v>
          </cell>
        </row>
        <row r="571">
          <cell r="B571" t="str">
            <v>Indinavir sulfate</v>
          </cell>
          <cell r="C571">
            <v>0.94394193811915905</v>
          </cell>
          <cell r="D571">
            <v>0.47197096905958003</v>
          </cell>
          <cell r="E571">
            <v>0.31799843893458801</v>
          </cell>
          <cell r="F571">
            <v>0.34312721882366798</v>
          </cell>
          <cell r="G571">
            <v>0.17525188762263</v>
          </cell>
          <cell r="H571">
            <v>0.46888429245735302</v>
          </cell>
          <cell r="I571">
            <v>0.66895028682773905</v>
          </cell>
          <cell r="J571">
            <v>0.57187869803944602</v>
          </cell>
          <cell r="K571">
            <v>0.42032247502855802</v>
          </cell>
          <cell r="L571">
            <v>0.416125070519478</v>
          </cell>
          <cell r="M571">
            <v>7</v>
          </cell>
          <cell r="N571" t="str">
            <v>KDM4A; TDP1; CYP19A1; AR; TNNT2; TNNI3; TNNC1</v>
          </cell>
        </row>
        <row r="572">
          <cell r="B572" t="str">
            <v>Telmisartan</v>
          </cell>
          <cell r="C572">
            <v>0.80230260348790905</v>
          </cell>
          <cell r="D572">
            <v>0.40115130174395403</v>
          </cell>
          <cell r="E572">
            <v>0.84142085867476502</v>
          </cell>
          <cell r="F572">
            <v>0.344089040139611</v>
          </cell>
          <cell r="G572">
            <v>0.385339371049296</v>
          </cell>
          <cell r="H572">
            <v>0.33555304668018199</v>
          </cell>
          <cell r="I572">
            <v>0.37630283011065002</v>
          </cell>
          <cell r="J572">
            <v>0.48167421381162001</v>
          </cell>
          <cell r="K572">
            <v>0.57769823863308301</v>
          </cell>
          <cell r="L572">
            <v>0.55868885807838997</v>
          </cell>
          <cell r="M572">
            <v>11</v>
          </cell>
          <cell r="N572" t="str">
            <v>NFE2L2; SLC6A3; HSD17B10; EHMT2; SLC47A1; PPARG; SLC12A5; USP1; AGTR1; NPSR1; GNAS</v>
          </cell>
        </row>
        <row r="573">
          <cell r="B573" t="str">
            <v>Gallic acid</v>
          </cell>
          <cell r="C573">
            <v>0.31726008163680303</v>
          </cell>
          <cell r="D573">
            <v>0.15863004081840101</v>
          </cell>
          <cell r="E573">
            <v>0.35871235882212399</v>
          </cell>
          <cell r="F573">
            <v>0.34504179239469601</v>
          </cell>
          <cell r="G573">
            <v>0.43477894563267699</v>
          </cell>
          <cell r="H573">
            <v>7.7218994887840203E-2</v>
          </cell>
          <cell r="I573">
            <v>0.72415967930696601</v>
          </cell>
          <cell r="J573">
            <v>0.38609497443920099</v>
          </cell>
          <cell r="K573">
            <v>0.311849094827016</v>
          </cell>
          <cell r="L573">
            <v>0.31777459856784301</v>
          </cell>
          <cell r="M573">
            <v>13</v>
          </cell>
          <cell r="N573" t="str">
            <v>ALDH1A1; NFE2L2; TDP1; TP53; KDM4E; HSD17B10; EHMT2; VDR; HPGD; MAPT; POLK; GLS; GAPDH</v>
          </cell>
        </row>
        <row r="574">
          <cell r="B574" t="str">
            <v>3,5-dinitrocatechol</v>
          </cell>
          <cell r="C574">
            <v>0.45695371308174698</v>
          </cell>
          <cell r="D574">
            <v>0.22847685654087299</v>
          </cell>
          <cell r="E574">
            <v>5.7555094887131703E-2</v>
          </cell>
          <cell r="F574">
            <v>0.34512380292351202</v>
          </cell>
          <cell r="G574">
            <v>0.77054792135908701</v>
          </cell>
          <cell r="H574">
            <v>0.17310501574421999</v>
          </cell>
          <cell r="I574">
            <v>0.52047805009678405</v>
          </cell>
          <cell r="J574">
            <v>0.28777547443565898</v>
          </cell>
          <cell r="K574">
            <v>0.214172134941159</v>
          </cell>
          <cell r="L574">
            <v>0.227597076646228</v>
          </cell>
          <cell r="M574">
            <v>14</v>
          </cell>
          <cell r="N574" t="str">
            <v>DRD1; KDM4E; EHMT2; MRGPRX1; CYP2C9; GFER; PAFAH2; PLA2G7; POLK; ARSA; PRMT1; GLS; GSTO1; DAGLB</v>
          </cell>
        </row>
        <row r="575">
          <cell r="B575" t="str">
            <v>fluspirilene</v>
          </cell>
          <cell r="C575">
            <v>0.142027697810472</v>
          </cell>
          <cell r="D575">
            <v>7.1013848905235905E-2</v>
          </cell>
          <cell r="E575">
            <v>0.229846306517386</v>
          </cell>
          <cell r="F575">
            <v>0.34602911270132602</v>
          </cell>
          <cell r="G575">
            <v>8.3185646823565398E-2</v>
          </cell>
          <cell r="H575">
            <v>0.105124779978416</v>
          </cell>
          <cell r="I575">
            <v>7.1366267369892102E-3</v>
          </cell>
          <cell r="J575">
            <v>3.5683133684946002E-2</v>
          </cell>
          <cell r="K575">
            <v>6.5447368595012798E-3</v>
          </cell>
          <cell r="L575">
            <v>1.14223745287495E-2</v>
          </cell>
          <cell r="M575">
            <v>39</v>
          </cell>
          <cell r="N575" t="str">
            <v>KDM4A; DRD3; DRD2; MPHOSPH8; TDP1; EHMT2; PPARD; CYP2D6; CYP1A2; KCNH2; AR; GMNN; ATAD5; STK33; HTR1E; PPARG; ADRB2; HTR2A; OPRD1; OPRM1; CBX1; HTR1A; THPO; HTT; IDH1; MAP4K2; HCRTR1; MDM4; MDM2; APAF1; NPSR1; PPP1CA; HTR1D; TAAR1; SMAD3; MAP1LC3A; XBP1; NTSR1; GNA15</v>
          </cell>
        </row>
        <row r="576">
          <cell r="B576" t="str">
            <v>nortriptyline</v>
          </cell>
          <cell r="C576">
            <v>0.95184790816243603</v>
          </cell>
          <cell r="D576">
            <v>1</v>
          </cell>
          <cell r="E576">
            <v>0.80223820974489102</v>
          </cell>
          <cell r="F576">
            <v>0.34704451605540898</v>
          </cell>
          <cell r="G576">
            <v>0.40197706528253802</v>
          </cell>
          <cell r="H576">
            <v>0.74074213804375499</v>
          </cell>
          <cell r="I576">
            <v>0.63317479882481198</v>
          </cell>
          <cell r="J576">
            <v>0.80223820974489102</v>
          </cell>
          <cell r="K576">
            <v>0.82406846117517996</v>
          </cell>
          <cell r="L576">
            <v>0.79189862594226101</v>
          </cell>
          <cell r="M576">
            <v>26</v>
          </cell>
          <cell r="N576" t="str">
            <v>SLC6A3; SLC6A2; CYP2C19; DRD3; DRD1; TDP1; TP53; ADRA2A; CHRM5; CHRM1; CYP2D6; CYP1A2; HTR2C; HTR2B; SLC6A4; CHRM3; HTR2A; CHRM4; CHRM2; HRH2; ADRA2B; HTR6; HRH1; ADRA2C; ADRA1D; ATXN2</v>
          </cell>
        </row>
        <row r="577">
          <cell r="B577" t="str">
            <v>L-162,313</v>
          </cell>
          <cell r="C577">
            <v>0.95370303971161496</v>
          </cell>
          <cell r="D577">
            <v>1</v>
          </cell>
          <cell r="E577">
            <v>0.761453435129123</v>
          </cell>
          <cell r="F577">
            <v>0.34712979984433401</v>
          </cell>
          <cell r="G577">
            <v>0.34158680137163999</v>
          </cell>
          <cell r="H577">
            <v>0.494081967038068</v>
          </cell>
          <cell r="I577">
            <v>0.523317273154841</v>
          </cell>
          <cell r="J577">
            <v>0.65414659144355203</v>
          </cell>
          <cell r="K577">
            <v>0.67612156591242201</v>
          </cell>
          <cell r="L577">
            <v>0.64944083728064395</v>
          </cell>
          <cell r="M577">
            <v>10</v>
          </cell>
          <cell r="N577" t="str">
            <v>CYP3A4; CYP2C9; CYP1A2; KCNH2; ATAD5; USP1; MDM4; MDM2; NPSR1; ATXN2</v>
          </cell>
        </row>
        <row r="578">
          <cell r="B578" t="str">
            <v>gliquidone</v>
          </cell>
          <cell r="C578">
            <v>0.98537063362049204</v>
          </cell>
          <cell r="D578">
            <v>1</v>
          </cell>
          <cell r="E578">
            <v>0.291318484361483</v>
          </cell>
          <cell r="F578">
            <v>0.34722490181475402</v>
          </cell>
          <cell r="G578">
            <v>0.54945007569403304</v>
          </cell>
          <cell r="H578">
            <v>0.72579518225222595</v>
          </cell>
          <cell r="I578">
            <v>0.55585808566558503</v>
          </cell>
          <cell r="J578">
            <v>0.69482260708198096</v>
          </cell>
          <cell r="K578">
            <v>0.668292972587608</v>
          </cell>
          <cell r="L578">
            <v>0.64214111423377496</v>
          </cell>
          <cell r="M578">
            <v>8</v>
          </cell>
          <cell r="N578" t="str">
            <v>NFE2L2; KDM4E; HSD17B10; CYP3A4; KCNJ11; ABCC8; NR1H4; PPARG</v>
          </cell>
        </row>
        <row r="579">
          <cell r="B579" t="str">
            <v>Naloxone hydrochloride</v>
          </cell>
          <cell r="C579">
            <v>0.64291036115592504</v>
          </cell>
          <cell r="D579">
            <v>0.32145518057796302</v>
          </cell>
          <cell r="E579">
            <v>0.47591896577811499</v>
          </cell>
          <cell r="F579">
            <v>0.34871419213557397</v>
          </cell>
          <cell r="G579">
            <v>0.438593741761728</v>
          </cell>
          <cell r="H579">
            <v>0.100298445776558</v>
          </cell>
          <cell r="I579">
            <v>0.30289415645077</v>
          </cell>
          <cell r="J579">
            <v>0.47591896577811499</v>
          </cell>
          <cell r="K579">
            <v>0.270065368982006</v>
          </cell>
          <cell r="L579">
            <v>0.27948541817469902</v>
          </cell>
          <cell r="M579">
            <v>9</v>
          </cell>
          <cell r="N579" t="str">
            <v>EHMT2; ABCB1; OPRD1; OPRK1; OPRM1; RGS4; RGS7; GNAO1; RGS8</v>
          </cell>
        </row>
        <row r="580">
          <cell r="B580" t="str">
            <v>terazosin</v>
          </cell>
          <cell r="C580">
            <v>0.83221810869601498</v>
          </cell>
          <cell r="D580">
            <v>1</v>
          </cell>
          <cell r="E580">
            <v>0.217989446147553</v>
          </cell>
          <cell r="F580">
            <v>0.34884751506711897</v>
          </cell>
          <cell r="G580">
            <v>0.70969917833880702</v>
          </cell>
          <cell r="H580">
            <v>0.86424915172285499</v>
          </cell>
          <cell r="I580">
            <v>0.41443704239988899</v>
          </cell>
          <cell r="J580">
            <v>0.69072840399981394</v>
          </cell>
          <cell r="K580">
            <v>0.63937149344256206</v>
          </cell>
          <cell r="L580">
            <v>0.61531145468878401</v>
          </cell>
          <cell r="M580">
            <v>15</v>
          </cell>
          <cell r="N580" t="str">
            <v>CYP2C19; ADRA2A; CYP2D6; CYP3A4; CYP2C9; CYP1A2; KCNH2; ADRA2B; ADRA2C; ADRA1D; SLC22A1; HTT; ADRA1A; ADRA1B; SLC5A7</v>
          </cell>
        </row>
        <row r="581">
          <cell r="B581" t="str">
            <v>atorvastatin</v>
          </cell>
          <cell r="C581">
            <v>0.99816693310207605</v>
          </cell>
          <cell r="D581">
            <v>0.49908346655103802</v>
          </cell>
          <cell r="E581">
            <v>0.42258078645242603</v>
          </cell>
          <cell r="F581">
            <v>0.34895971949163401</v>
          </cell>
          <cell r="G581">
            <v>0.43289550437451302</v>
          </cell>
          <cell r="H581">
            <v>0.44150283076730501</v>
          </cell>
          <cell r="I581">
            <v>0.38090210214975001</v>
          </cell>
          <cell r="J581">
            <v>0.44150283076730501</v>
          </cell>
          <cell r="K581">
            <v>0.52562168505621398</v>
          </cell>
          <cell r="L581">
            <v>0.51132215099622902</v>
          </cell>
          <cell r="M581">
            <v>10</v>
          </cell>
          <cell r="N581" t="str">
            <v>CYP19A1; CYP3A4; AR; HMGCR; HDAC1; HDAC2; HDAC6; SLCO1B1; SLCO1B3; SLCO2B1</v>
          </cell>
        </row>
        <row r="582">
          <cell r="B582" t="str">
            <v>Vatalanib</v>
          </cell>
          <cell r="C582">
            <v>0.238410108098563</v>
          </cell>
          <cell r="D582">
            <v>1</v>
          </cell>
          <cell r="E582">
            <v>0.79535524860127205</v>
          </cell>
          <cell r="F582">
            <v>0.34917169771677797</v>
          </cell>
          <cell r="G582">
            <v>9.09393509668672E-2</v>
          </cell>
          <cell r="H582">
            <v>0.82999454342106804</v>
          </cell>
          <cell r="I582">
            <v>0.92109547249613499</v>
          </cell>
          <cell r="J582">
            <v>0.45469675483433603</v>
          </cell>
          <cell r="K582">
            <v>0.63914169838415502</v>
          </cell>
          <cell r="L582">
            <v>0.61509908467808605</v>
          </cell>
          <cell r="M582">
            <v>8</v>
          </cell>
          <cell r="N582" t="str">
            <v>NFE2L2; ESR1; CYP19A1; AHR; AR; PPARG; KIT; FLT1</v>
          </cell>
        </row>
        <row r="583">
          <cell r="B583" t="str">
            <v>Rev 5901</v>
          </cell>
          <cell r="C583">
            <v>0.842678967451436</v>
          </cell>
          <cell r="D583">
            <v>1</v>
          </cell>
          <cell r="E583">
            <v>0.65003791466814198</v>
          </cell>
          <cell r="F583">
            <v>0.34957751395852799</v>
          </cell>
          <cell r="G583">
            <v>0.62866901587263702</v>
          </cell>
          <cell r="H583">
            <v>0.88130899827411602</v>
          </cell>
          <cell r="I583">
            <v>0.69775052376716995</v>
          </cell>
          <cell r="J583">
            <v>0.87218815470896205</v>
          </cell>
          <cell r="K583">
            <v>0.90005706498804094</v>
          </cell>
          <cell r="L583">
            <v>0.87091304153617299</v>
          </cell>
          <cell r="M583">
            <v>6</v>
          </cell>
          <cell r="N583" t="str">
            <v>RECQL; KCNQ1; HPGD; IDH1; KCNK3; KCNK9</v>
          </cell>
        </row>
        <row r="584">
          <cell r="B584" t="str">
            <v>Tyrphostin B48</v>
          </cell>
          <cell r="C584">
            <v>0.45726820017880998</v>
          </cell>
          <cell r="D584">
            <v>0.22863410008940499</v>
          </cell>
          <cell r="E584">
            <v>9.0062997763559499E-2</v>
          </cell>
          <cell r="F584">
            <v>0.34984173491439802</v>
          </cell>
          <cell r="G584">
            <v>0.27506981131910402</v>
          </cell>
          <cell r="H584">
            <v>0.17523735343903801</v>
          </cell>
          <cell r="I584">
            <v>6.8431920646352007E-2</v>
          </cell>
          <cell r="J584">
            <v>0.22515749440889901</v>
          </cell>
          <cell r="K584">
            <v>4.9437501776623101E-2</v>
          </cell>
          <cell r="L584">
            <v>6.3784551838942605E-2</v>
          </cell>
          <cell r="M584">
            <v>28</v>
          </cell>
          <cell r="N584" t="str">
            <v>FEN1; MPHOSPH8; TDP1; HIF1A; KDM4E; EHMT2; CYP3A4; CYP1A2; HSP90AA1; ALOX15; GFER; GMNN; VDR; CBX1; PKM; SENP6; SENP8; SMN2; BAZ2B; PSMD14; MAPT; ALPI; POLI; GLS; SMARCA2; POLH; IDE; SMN1; SMN2</v>
          </cell>
        </row>
        <row r="585">
          <cell r="B585" t="str">
            <v>1-(3-Chlorophenyl)piperazine</v>
          </cell>
          <cell r="C585">
            <v>0.78918285040551495</v>
          </cell>
          <cell r="D585">
            <v>0.39459142520275697</v>
          </cell>
          <cell r="E585">
            <v>0.241170166495838</v>
          </cell>
          <cell r="F585">
            <v>0.35005784476246898</v>
          </cell>
          <cell r="G585">
            <v>7.62579110555833E-2</v>
          </cell>
          <cell r="H585">
            <v>0.53577926840076795</v>
          </cell>
          <cell r="I585">
            <v>0.21113558792177201</v>
          </cell>
          <cell r="J585">
            <v>0.38128955527791603</v>
          </cell>
          <cell r="K585">
            <v>0.15345118821930401</v>
          </cell>
          <cell r="L585">
            <v>0.16985663107843199</v>
          </cell>
          <cell r="M585">
            <v>8</v>
          </cell>
          <cell r="N585" t="str">
            <v>CYP2D6; CYP1A2; HTR1E; HTR2C; HTR2B; HTR2A; HTR1D; THRB</v>
          </cell>
        </row>
        <row r="586">
          <cell r="B586" t="str">
            <v>3,4-dichloroisocoumarin</v>
          </cell>
          <cell r="C586">
            <v>0.25407504334226899</v>
          </cell>
          <cell r="D586">
            <v>0.127037521671134</v>
          </cell>
          <cell r="E586">
            <v>0.204363355206165</v>
          </cell>
          <cell r="F586">
            <v>0.35039215181879502</v>
          </cell>
          <cell r="G586">
            <v>0.87571965754571102</v>
          </cell>
          <cell r="H586">
            <v>8.7598956579971299E-2</v>
          </cell>
          <cell r="I586">
            <v>0.83775391003164401</v>
          </cell>
          <cell r="J586">
            <v>0.43799478289985699</v>
          </cell>
          <cell r="K586">
            <v>0.376312894192254</v>
          </cell>
          <cell r="L586">
            <v>0.376336793925237</v>
          </cell>
          <cell r="M586">
            <v>23</v>
          </cell>
          <cell r="N586" t="str">
            <v>ALDH1A1; DRD3; MPHOSPH8; TDP1; HSD17B10; EHMT2; CYP2C9; CYP1A2; GMNN; STK33; VDR; ADRB2; MTOR; CBX1; THPO; PAFAH2; IL1B; RGS4; USP1; MAPT; MITF; PLK1; FASN</v>
          </cell>
        </row>
        <row r="587">
          <cell r="B587" t="str">
            <v>Trihexyphenidyl hydrochloride</v>
          </cell>
          <cell r="C587">
            <v>0.54698994055272099</v>
          </cell>
          <cell r="D587">
            <v>0.27349497027635999</v>
          </cell>
          <cell r="E587">
            <v>0.60870901105224995</v>
          </cell>
          <cell r="F587">
            <v>0.352443523664695</v>
          </cell>
          <cell r="G587">
            <v>0.26408927470534699</v>
          </cell>
          <cell r="H587">
            <v>0.21945172537871399</v>
          </cell>
          <cell r="I587">
            <v>0.30294008060986299</v>
          </cell>
          <cell r="J587">
            <v>0.44055440458086897</v>
          </cell>
          <cell r="K587">
            <v>0.34494679567407599</v>
          </cell>
          <cell r="L587">
            <v>0.34790048159452902</v>
          </cell>
          <cell r="M587">
            <v>6</v>
          </cell>
          <cell r="N587" t="str">
            <v>DRD2; CHRM5; CHRM1; ABCB1; CHRM4; NPY2R</v>
          </cell>
        </row>
        <row r="588">
          <cell r="B588" t="str">
            <v>chlorprothixene</v>
          </cell>
          <cell r="C588">
            <v>0.64619379571273095</v>
          </cell>
          <cell r="D588">
            <v>0.32309689785636497</v>
          </cell>
          <cell r="E588">
            <v>0.46632484358790699</v>
          </cell>
          <cell r="F588">
            <v>0.35299922113011301</v>
          </cell>
          <cell r="G588">
            <v>0.60315531035279002</v>
          </cell>
          <cell r="H588">
            <v>0.14089237363961099</v>
          </cell>
          <cell r="I588">
            <v>0.72559643553481601</v>
          </cell>
          <cell r="J588">
            <v>0.70446186819805401</v>
          </cell>
          <cell r="K588">
            <v>0.51506110150095297</v>
          </cell>
          <cell r="L588">
            <v>0.50175071917918201</v>
          </cell>
          <cell r="M588">
            <v>16</v>
          </cell>
          <cell r="N588" t="str">
            <v>DRD3; DRD2; DRD1; TDP1; CHRM5; CHRM1; CYP2D6; CYP1A2; KCNH2; HTR2C; HTR2A; CHRM4; HRH1; DRD5; IL1B; RGS4</v>
          </cell>
        </row>
        <row r="589">
          <cell r="B589" t="str">
            <v>CHEMBL199925</v>
          </cell>
          <cell r="C589">
            <v>0.96537068340493104</v>
          </cell>
          <cell r="D589">
            <v>0.48268534170246602</v>
          </cell>
          <cell r="E589">
            <v>0.35069869841059598</v>
          </cell>
          <cell r="F589">
            <v>0.353243199574791</v>
          </cell>
          <cell r="G589">
            <v>0.456894395540975</v>
          </cell>
          <cell r="H589">
            <v>0.38734215658710103</v>
          </cell>
          <cell r="I589">
            <v>0.28936135338934799</v>
          </cell>
          <cell r="J589">
            <v>0.456894395540975</v>
          </cell>
          <cell r="K589">
            <v>0.429984922834248</v>
          </cell>
          <cell r="L589">
            <v>0.42485188388703898</v>
          </cell>
          <cell r="M589">
            <v>17</v>
          </cell>
          <cell r="N589" t="str">
            <v>TDP1; ESR1; SENP6; SENP7; CASP3; SMN2; BAZ2B; ESR2; RBBP8; SIX1; MAPT; BRCA1; ARNT; TACC3; L3MBTL1; SMN1; SMN2; DCLRE1C</v>
          </cell>
        </row>
        <row r="590">
          <cell r="B590" t="str">
            <v>Clomipramine hydrochloride</v>
          </cell>
          <cell r="C590">
            <v>0.252492804099404</v>
          </cell>
          <cell r="D590">
            <v>0.126246402049702</v>
          </cell>
          <cell r="E590">
            <v>0.40374527432130303</v>
          </cell>
          <cell r="F590">
            <v>0.35338205331485401</v>
          </cell>
          <cell r="G590">
            <v>1.7632092336225799E-2</v>
          </cell>
          <cell r="H590">
            <v>9.9924613425953407E-2</v>
          </cell>
          <cell r="I590">
            <v>0.38615452362435099</v>
          </cell>
          <cell r="J590">
            <v>8.8160461681129093E-2</v>
          </cell>
          <cell r="K590">
            <v>4.7384725542771303E-2</v>
          </cell>
          <cell r="L590">
            <v>6.1506569372142703E-2</v>
          </cell>
          <cell r="M590">
            <v>14</v>
          </cell>
          <cell r="N590" t="str">
            <v>DRD3; DRD2; DRD1; TDP1; ESR1; CHRM5; CHRM1; KCNH2; ABCB1; AR; HTR1E; SLC6A4; CHRM4; MAP4K2</v>
          </cell>
        </row>
        <row r="591">
          <cell r="B591" t="str">
            <v>AC1LEORR</v>
          </cell>
          <cell r="C591">
            <v>0.68034686149637802</v>
          </cell>
          <cell r="D591">
            <v>0.34017343074818901</v>
          </cell>
          <cell r="E591">
            <v>0.39621520311077102</v>
          </cell>
          <cell r="F591">
            <v>0.35499036064801098</v>
          </cell>
          <cell r="G591">
            <v>0.32057662264631098</v>
          </cell>
          <cell r="H591">
            <v>0.22742749032547699</v>
          </cell>
          <cell r="I591">
            <v>0.90658133144948305</v>
          </cell>
          <cell r="J591">
            <v>0.49526900388846401</v>
          </cell>
          <cell r="K591">
            <v>0.49866618025964299</v>
          </cell>
          <cell r="L591">
            <v>0.48690797300984001</v>
          </cell>
          <cell r="M591">
            <v>18</v>
          </cell>
          <cell r="N591" t="str">
            <v>NFE2L2; KDM4A; DRD3; TDP1; GMNN; OPRK1; BAZ2B; IL1B; CCR6; NOD2; RBBP8; APLNR; SIX1; NOD1; MDM4; MDM2; SMAD3; ADRBK1</v>
          </cell>
        </row>
        <row r="592">
          <cell r="B592" t="str">
            <v>Methoctramine</v>
          </cell>
          <cell r="C592">
            <v>0.50181610307834401</v>
          </cell>
          <cell r="D592">
            <v>0.25090805153917201</v>
          </cell>
          <cell r="E592">
            <v>0.571646025102856</v>
          </cell>
          <cell r="F592">
            <v>0.35532068622036</v>
          </cell>
          <cell r="G592">
            <v>0.14803674867693301</v>
          </cell>
          <cell r="H592">
            <v>9.6053180252600096E-2</v>
          </cell>
          <cell r="I592">
            <v>0.47399960450390799</v>
          </cell>
          <cell r="J592">
            <v>0.37009187169233398</v>
          </cell>
          <cell r="K592">
            <v>0.21338562467814301</v>
          </cell>
          <cell r="L592">
            <v>0.226859754993183</v>
          </cell>
          <cell r="M592">
            <v>5</v>
          </cell>
          <cell r="N592" t="str">
            <v>MPHOSPH8; TDP1; EHMT2; NPSR1; BLM</v>
          </cell>
        </row>
        <row r="593">
          <cell r="B593" t="str">
            <v>Hydrocortisone sodium succinate</v>
          </cell>
          <cell r="C593">
            <v>0.48538874424666001</v>
          </cell>
          <cell r="D593">
            <v>1</v>
          </cell>
          <cell r="E593">
            <v>0.42665629992072701</v>
          </cell>
          <cell r="F593">
            <v>0.357225823132789</v>
          </cell>
          <cell r="G593">
            <v>0.31031824261436503</v>
          </cell>
          <cell r="H593">
            <v>0.118603022303971</v>
          </cell>
          <cell r="I593">
            <v>0.91696098169227203</v>
          </cell>
          <cell r="J593">
            <v>0.533320374900909</v>
          </cell>
          <cell r="K593">
            <v>0.394462137695125</v>
          </cell>
          <cell r="L593">
            <v>0.39275628740268997</v>
          </cell>
          <cell r="M593">
            <v>6</v>
          </cell>
          <cell r="N593" t="str">
            <v>NFE2L2; DRD3; TDP1; AR; NR3C1; CFTR</v>
          </cell>
        </row>
        <row r="594">
          <cell r="B594" t="str">
            <v>irinotecan</v>
          </cell>
          <cell r="C594">
            <v>0.22597989263231699</v>
          </cell>
          <cell r="D594">
            <v>1</v>
          </cell>
          <cell r="E594">
            <v>0.84740525193137395</v>
          </cell>
          <cell r="F594">
            <v>0.357812333344881</v>
          </cell>
          <cell r="G594">
            <v>0.96558599894518604</v>
          </cell>
          <cell r="H594">
            <v>0.433406460705344</v>
          </cell>
          <cell r="I594">
            <v>0.97477417257429499</v>
          </cell>
          <cell r="J594">
            <v>0.97477417257429499</v>
          </cell>
          <cell r="K594">
            <v>0.93886448490866103</v>
          </cell>
          <cell r="L594">
            <v>0.91453722985077901</v>
          </cell>
          <cell r="M594">
            <v>10</v>
          </cell>
          <cell r="N594" t="str">
            <v>TDP1; ACHE; SLC22A2; SLC47A1; CHRM4; ADRA2C; SLC22A1; SLC47A2; MMP1; TOP1</v>
          </cell>
        </row>
        <row r="595">
          <cell r="B595" t="str">
            <v>imipramine</v>
          </cell>
          <cell r="C595">
            <v>0.823254103538686</v>
          </cell>
          <cell r="D595">
            <v>0.411627051769343</v>
          </cell>
          <cell r="E595">
            <v>0.20986211010361699</v>
          </cell>
          <cell r="F595">
            <v>0.35781250871466502</v>
          </cell>
          <cell r="G595">
            <v>0.70660879037831303</v>
          </cell>
          <cell r="H595">
            <v>0.218942645963773</v>
          </cell>
          <cell r="I595">
            <v>0.42442999998007103</v>
          </cell>
          <cell r="J595">
            <v>0.53053749997508903</v>
          </cell>
          <cell r="K595">
            <v>0.38750559602335599</v>
          </cell>
          <cell r="L595">
            <v>0.38646507764342702</v>
          </cell>
          <cell r="M595">
            <v>19</v>
          </cell>
          <cell r="N595" t="str">
            <v>SLC6A3; SLC6A2; CYP2C19; DRD2; DRD1; TDP1; EHMT2; CYP2D6; CYP3A4; CYP2C9; CYP1A2; KCNH2; SLC22A2; SLC47A1; ADORA3; SLC6A4; HTR2A; HRH1; SLC22A1</v>
          </cell>
        </row>
        <row r="596">
          <cell r="B596" t="str">
            <v>diazepam</v>
          </cell>
          <cell r="C596">
            <v>0.71835289035060801</v>
          </cell>
          <cell r="D596">
            <v>0.359176445175304</v>
          </cell>
          <cell r="E596">
            <v>0.30885396451771002</v>
          </cell>
          <cell r="F596">
            <v>0.35821149212396403</v>
          </cell>
          <cell r="G596">
            <v>0.92619750092486597</v>
          </cell>
          <cell r="H596">
            <v>0.26861717800118401</v>
          </cell>
          <cell r="I596">
            <v>0.28891929404281202</v>
          </cell>
          <cell r="J596">
            <v>0.44776436515495399</v>
          </cell>
          <cell r="K596">
            <v>0.47004003881573098</v>
          </cell>
          <cell r="L596">
            <v>0.46102792125185499</v>
          </cell>
          <cell r="M596">
            <v>23</v>
          </cell>
          <cell r="N596" t="str">
            <v>GABRB3; GABRG2; GABRA6; GABRA1; GABRB1; ESR1; AR; ATAD5; NR3C1; GABRA5; GABRA3; GABRE; GABRQ; GABRG3; GABRP; GABRB2; GABRA2; GABRA4; GABRG1; GABRD; ADORA3; ALB; ORM1</v>
          </cell>
        </row>
        <row r="597">
          <cell r="B597" t="str">
            <v>Aripiprazole</v>
          </cell>
          <cell r="C597">
            <v>0.35522366693464902</v>
          </cell>
          <cell r="D597">
            <v>0.17761183346732401</v>
          </cell>
          <cell r="E597">
            <v>0.469166267972777</v>
          </cell>
          <cell r="F597">
            <v>0.35835630516373601</v>
          </cell>
          <cell r="G597">
            <v>3.2739439988698299E-2</v>
          </cell>
          <cell r="H597">
            <v>0.106170906725263</v>
          </cell>
          <cell r="I597">
            <v>0.66786850982853596</v>
          </cell>
          <cell r="J597">
            <v>0.163697199943491</v>
          </cell>
          <cell r="K597">
            <v>0.10863658833451199</v>
          </cell>
          <cell r="L597">
            <v>0.12575177080685901</v>
          </cell>
          <cell r="M597">
            <v>23</v>
          </cell>
          <cell r="N597" t="str">
            <v>DRD4; DRD3; DRD2; DRD1; TDP1; KCNH2; ABCB1; HTR2C; HTR2A; HTR6; HTR1A; HTR7; RGS4; MAP4K2; PLA2G7; MDM4; MDM2; MAP3K3; APAF1; HTR1B; HTR1D; TAAR1; GNA15</v>
          </cell>
        </row>
        <row r="598">
          <cell r="B598" t="str">
            <v>camptothecin</v>
          </cell>
          <cell r="C598">
            <v>0.76242001649567703</v>
          </cell>
          <cell r="D598">
            <v>1</v>
          </cell>
          <cell r="E598">
            <v>0.67960781258910197</v>
          </cell>
          <cell r="F598">
            <v>0.35976163605962502</v>
          </cell>
          <cell r="G598">
            <v>0.40851825419093202</v>
          </cell>
          <cell r="H598">
            <v>0.32197946812447498</v>
          </cell>
          <cell r="I598">
            <v>0.83043283451465699</v>
          </cell>
          <cell r="J598">
            <v>0.68086375698488699</v>
          </cell>
          <cell r="K598">
            <v>0.70206408567689804</v>
          </cell>
          <cell r="L598">
            <v>0.67376021304709699</v>
          </cell>
          <cell r="M598">
            <v>23</v>
          </cell>
          <cell r="N598" t="str">
            <v>NFE2L2; CYP2C19; TDP1; HIF1A; HSD17B10; EHMT2; CYP3A4; CYP1A2; ATAD5; JAK2; KLF5; MTOR; THPO; HBB; MCL1; NOD2; TNF; NOD1; ATXN2; EIF2AK3; TOP1; S1PR3; HNRNPA1</v>
          </cell>
        </row>
        <row r="599">
          <cell r="B599" t="str">
            <v>CANRENONE</v>
          </cell>
          <cell r="C599">
            <v>0.165744719883825</v>
          </cell>
          <cell r="D599">
            <v>1</v>
          </cell>
          <cell r="E599">
            <v>0.33825049340317298</v>
          </cell>
          <cell r="F599">
            <v>0.35978902401624901</v>
          </cell>
          <cell r="G599">
            <v>0.39524953942727797</v>
          </cell>
          <cell r="H599">
            <v>0.24984246004433</v>
          </cell>
          <cell r="I599">
            <v>0.98143001455765999</v>
          </cell>
          <cell r="J599">
            <v>0.49406192428409701</v>
          </cell>
          <cell r="K599">
            <v>0.54350707736176995</v>
          </cell>
          <cell r="L599">
            <v>0.52755536633244704</v>
          </cell>
          <cell r="M599">
            <v>7</v>
          </cell>
          <cell r="N599" t="str">
            <v>NFE2L2; DRD1; TDP1; CYP19A1; AR; NR3C1; UBE2N</v>
          </cell>
        </row>
        <row r="600">
          <cell r="B600" t="str">
            <v>capsazepine</v>
          </cell>
          <cell r="C600">
            <v>0.38104283021117502</v>
          </cell>
          <cell r="D600">
            <v>0.19052141510558701</v>
          </cell>
          <cell r="E600">
            <v>1.9660797533096599E-2</v>
          </cell>
          <cell r="F600">
            <v>0.36063641936048602</v>
          </cell>
          <cell r="G600">
            <v>0.82254236064738095</v>
          </cell>
          <cell r="H600">
            <v>0.116585934956236</v>
          </cell>
          <cell r="I600">
            <v>0.51202746541164701</v>
          </cell>
          <cell r="J600">
            <v>9.83039876654829E-2</v>
          </cell>
          <cell r="K600">
            <v>0.101777855068545</v>
          </cell>
          <cell r="L600">
            <v>0.118839119400416</v>
          </cell>
          <cell r="M600">
            <v>28</v>
          </cell>
          <cell r="N600" t="str">
            <v>ALDH1A1; KDM4A; CYP2C19; DRD1; MPHOSPH8; TDP1; KDM4E; HSD17B10; EHMT2; CYP2D6; CYP3A4; CYP2C9; CYP1A2; HSP90AA1; GFER; TRPV1; GMNN; STK33; HPGD; CBX1; IDH1; BAZ2B; IL1B; RGS4; ALOX15B; MAPT; GLS; PAFAH1B2</v>
          </cell>
        </row>
        <row r="601">
          <cell r="B601" t="str">
            <v>Lopinavir</v>
          </cell>
          <cell r="C601">
            <v>0.84964198710987004</v>
          </cell>
          <cell r="D601">
            <v>1</v>
          </cell>
          <cell r="E601">
            <v>0.32174862491255701</v>
          </cell>
          <cell r="F601">
            <v>0.36087821999581599</v>
          </cell>
          <cell r="G601">
            <v>0.55665035599816204</v>
          </cell>
          <cell r="H601">
            <v>0.47533831945524202</v>
          </cell>
          <cell r="I601">
            <v>0.82229280261327897</v>
          </cell>
          <cell r="J601">
            <v>0.69581294499770197</v>
          </cell>
          <cell r="K601">
            <v>0.69138496167010799</v>
          </cell>
          <cell r="L601">
            <v>0.66372401418729099</v>
          </cell>
          <cell r="M601">
            <v>6</v>
          </cell>
          <cell r="N601" t="str">
            <v>NFE2L2; TDP1; ESR1; ABCB1; NR3C1; SMAD3</v>
          </cell>
        </row>
        <row r="602">
          <cell r="B602" t="str">
            <v>RALOXIFENE HYDROCHLORIDE</v>
          </cell>
          <cell r="C602">
            <v>0.64388937241756705</v>
          </cell>
          <cell r="D602">
            <v>0.32194468620878403</v>
          </cell>
          <cell r="E602">
            <v>0.11082749019635001</v>
          </cell>
          <cell r="F602">
            <v>0.36120340459307598</v>
          </cell>
          <cell r="G602">
            <v>0.70834597407636501</v>
          </cell>
          <cell r="H602">
            <v>8.6412663188027802E-2</v>
          </cell>
          <cell r="I602">
            <v>0.47637218877278698</v>
          </cell>
          <cell r="J602">
            <v>0.27706872549087402</v>
          </cell>
          <cell r="K602">
            <v>0.19673022056895301</v>
          </cell>
          <cell r="L602">
            <v>0.21118891399086401</v>
          </cell>
          <cell r="M602">
            <v>36</v>
          </cell>
          <cell r="N602" t="str">
            <v>ALDH1A1; KDM4A; DRD3; MPHOSPH8; TDP1; TP53; HSD17B10; EHMT2; ESR1; NR1I2; PPARD; CYP19A1; CYP3A4; KCNQ1; KCNH2; GFER; ABCB1; AR; GMNN; NR1H4; HSPB1; PPARG; NR3C1; IDH1; BAZ2B; MAP4K2; ESR2; MAPT; MDM4; MDM2; APAF1; PIP4K2A; RXRA; UBE2N; GBA; P4HB</v>
          </cell>
        </row>
        <row r="603">
          <cell r="B603" t="str">
            <v>Etomidate</v>
          </cell>
          <cell r="C603">
            <v>0.958649995719839</v>
          </cell>
          <cell r="D603">
            <v>0.479324997859919</v>
          </cell>
          <cell r="E603">
            <v>0.43236149165736198</v>
          </cell>
          <cell r="F603">
            <v>0.362203035304698</v>
          </cell>
          <cell r="G603">
            <v>0.47774472152522302</v>
          </cell>
          <cell r="H603">
            <v>0.223611442789692</v>
          </cell>
          <cell r="I603">
            <v>0.36556970055961102</v>
          </cell>
          <cell r="J603">
            <v>0.47774472152522302</v>
          </cell>
          <cell r="K603">
            <v>0.42366419067809402</v>
          </cell>
          <cell r="L603">
            <v>0.41914337813910602</v>
          </cell>
          <cell r="M603">
            <v>24</v>
          </cell>
          <cell r="N603" t="str">
            <v>CYP2C19; DRD2; GABRB3; GABRG2; GABRA6; GABRA1; GABRB1; CYP3A4; CYP1A2; GABRA5; GABRA3; GABRE; GABRQ; GABRG3; GABRP; GABRB2; GABRA2; GABRA4; GABRG1; GABRD; CFTR; CYP11B2; CYP11B1; GPR183</v>
          </cell>
        </row>
        <row r="604">
          <cell r="B604" t="str">
            <v>Difenoconazole</v>
          </cell>
          <cell r="C604">
            <v>0.89224270284065599</v>
          </cell>
          <cell r="D604">
            <v>1</v>
          </cell>
          <cell r="E604">
            <v>0.32383572243025599</v>
          </cell>
          <cell r="F604">
            <v>0.36223713801026702</v>
          </cell>
          <cell r="G604">
            <v>0.45025145503505298</v>
          </cell>
          <cell r="H604">
            <v>0.58489493062415998</v>
          </cell>
          <cell r="I604">
            <v>0.80888023769187301</v>
          </cell>
          <cell r="J604">
            <v>0.73111866328019903</v>
          </cell>
          <cell r="K604">
            <v>0.689274301861308</v>
          </cell>
          <cell r="L604">
            <v>0.66174471575279403</v>
          </cell>
          <cell r="M604">
            <v>8</v>
          </cell>
          <cell r="N604" t="str">
            <v>NFE2L2; ESR1; PPARD; CYP19A1; AR; NR1H4; NR3C1; RXRA</v>
          </cell>
        </row>
        <row r="605">
          <cell r="B605" t="str">
            <v>domperidone</v>
          </cell>
          <cell r="C605">
            <v>0.39195768866877401</v>
          </cell>
          <cell r="D605">
            <v>0.195978844334387</v>
          </cell>
          <cell r="E605">
            <v>0.391689463525975</v>
          </cell>
          <cell r="F605">
            <v>0.36287829019131801</v>
          </cell>
          <cell r="G605">
            <v>0.12758107300049301</v>
          </cell>
          <cell r="H605">
            <v>9.4449041617538407E-2</v>
          </cell>
          <cell r="I605">
            <v>0.37187615371855298</v>
          </cell>
          <cell r="J605">
            <v>0.31895268250123299</v>
          </cell>
          <cell r="K605">
            <v>0.142696705570938</v>
          </cell>
          <cell r="L605">
            <v>0.159416101370073</v>
          </cell>
          <cell r="M605">
            <v>10</v>
          </cell>
          <cell r="N605" t="str">
            <v>DRD3; DRD2; TDP1; CYP2D6; KCNH2; ATAD5; MCL1; BCL2L1; APAF1; ALPL</v>
          </cell>
        </row>
        <row r="606">
          <cell r="B606" t="str">
            <v>MALEIMIDE</v>
          </cell>
          <cell r="C606">
            <v>0.12098948938475799</v>
          </cell>
          <cell r="D606">
            <v>6.04947446923789E-2</v>
          </cell>
          <cell r="E606">
            <v>0.67673108514991698</v>
          </cell>
          <cell r="F606">
            <v>0.36327817746674601</v>
          </cell>
          <cell r="G606">
            <v>0.50053848344851704</v>
          </cell>
          <cell r="H606">
            <v>3.1013319751323098E-2</v>
          </cell>
          <cell r="I606">
            <v>0.92406581681782696</v>
          </cell>
          <cell r="J606">
            <v>0.15506659875661499</v>
          </cell>
          <cell r="K606">
            <v>0.33500904241953899</v>
          </cell>
          <cell r="L606">
            <v>0.33887010313969801</v>
          </cell>
          <cell r="M606">
            <v>10</v>
          </cell>
          <cell r="N606" t="str">
            <v>DRD3; TDP1; EHMT2; CYP19A1; AR; HSPB1; VDR; CCR6; PLK1; PRMT1</v>
          </cell>
        </row>
        <row r="607">
          <cell r="B607" t="str">
            <v>Paliperidone</v>
          </cell>
          <cell r="C607">
            <v>3.12459092710267E-2</v>
          </cell>
          <cell r="D607">
            <v>1.56229546355133E-2</v>
          </cell>
          <cell r="E607">
            <v>0.485428102077125</v>
          </cell>
          <cell r="F607">
            <v>0.36428196818285902</v>
          </cell>
          <cell r="G607">
            <v>0.13744416887114999</v>
          </cell>
          <cell r="H607">
            <v>0.110527627527356</v>
          </cell>
          <cell r="I607">
            <v>0.132756213635292</v>
          </cell>
          <cell r="J607">
            <v>0.22907361478525001</v>
          </cell>
          <cell r="K607">
            <v>0.103189124617778</v>
          </cell>
          <cell r="L607">
            <v>0.12026575814293899</v>
          </cell>
          <cell r="M607">
            <v>5</v>
          </cell>
          <cell r="N607" t="str">
            <v>DRD2; DRD1; EHMT2; KCNH2; HTR2A</v>
          </cell>
        </row>
        <row r="608">
          <cell r="B608" t="str">
            <v>5,7-Dimethoxyflavone</v>
          </cell>
          <cell r="C608">
            <v>0.84825467080913097</v>
          </cell>
          <cell r="D608">
            <v>0.42412733540456499</v>
          </cell>
          <cell r="E608">
            <v>0.663575497509997</v>
          </cell>
          <cell r="F608">
            <v>0.36492641056349701</v>
          </cell>
          <cell r="G608">
            <v>0.56630075427948001</v>
          </cell>
          <cell r="H608">
            <v>0.53226759260339995</v>
          </cell>
          <cell r="I608">
            <v>0.20182183514972099</v>
          </cell>
          <cell r="J608">
            <v>0.663575497509997</v>
          </cell>
          <cell r="K608">
            <v>0.58637146375970794</v>
          </cell>
          <cell r="L608">
            <v>0.56661170263038296</v>
          </cell>
          <cell r="M608">
            <v>10</v>
          </cell>
          <cell r="N608" t="str">
            <v>TDP1; NR0B1; ATAD5; SENP6; SENP7; SENP8; CASP3; DLD; HCRTR1; BRCA1</v>
          </cell>
        </row>
        <row r="609">
          <cell r="B609" t="str">
            <v>4'-Methoxyflavone</v>
          </cell>
          <cell r="C609">
            <v>0.28668642575004</v>
          </cell>
          <cell r="D609">
            <v>1</v>
          </cell>
          <cell r="E609">
            <v>0.80930698652412203</v>
          </cell>
          <cell r="F609">
            <v>0.365000043308154</v>
          </cell>
          <cell r="G609">
            <v>0.89366901873061999</v>
          </cell>
          <cell r="H609">
            <v>0.96821249157162403</v>
          </cell>
          <cell r="I609">
            <v>3.3669681314391901E-2</v>
          </cell>
          <cell r="J609">
            <v>0.16834840657195899</v>
          </cell>
          <cell r="K609">
            <v>0.48442245775939902</v>
          </cell>
          <cell r="L609">
            <v>0.47402600592635902</v>
          </cell>
          <cell r="M609">
            <v>11</v>
          </cell>
          <cell r="N609" t="str">
            <v>HSD17B10; CYP3A4; NR0B1; ATAD5; NPC1; RAB9A; SMN2; HCRTR1; NLRP3; KLK7; SMN1; SMN2</v>
          </cell>
        </row>
        <row r="610">
          <cell r="B610" t="str">
            <v>84625-61-6</v>
          </cell>
          <cell r="C610">
            <v>0.670770016823104</v>
          </cell>
          <cell r="D610">
            <v>0.335385008411552</v>
          </cell>
          <cell r="E610">
            <v>0.22985935602107299</v>
          </cell>
          <cell r="F610">
            <v>0.36589269482904802</v>
          </cell>
          <cell r="G610">
            <v>6.2533463162865996E-2</v>
          </cell>
          <cell r="H610">
            <v>0.24501242383504099</v>
          </cell>
          <cell r="I610">
            <v>0.58822965181193598</v>
          </cell>
          <cell r="J610">
            <v>0.31266731581432999</v>
          </cell>
          <cell r="K610">
            <v>0.15678720368707599</v>
          </cell>
          <cell r="L610">
            <v>0.17307975207113899</v>
          </cell>
          <cell r="M610">
            <v>7</v>
          </cell>
          <cell r="N610" t="str">
            <v>TDP1; HSP90AA1; CFTR; MAPT; TNNT2; TNNI3; TNNC1</v>
          </cell>
        </row>
        <row r="611">
          <cell r="B611" t="str">
            <v>PHENOTHIAZINE</v>
          </cell>
          <cell r="C611">
            <v>0.28547762312025898</v>
          </cell>
          <cell r="D611">
            <v>0.14273881156012999</v>
          </cell>
          <cell r="E611">
            <v>0.23156398037706899</v>
          </cell>
          <cell r="F611">
            <v>0.36635871520893398</v>
          </cell>
          <cell r="G611">
            <v>0.43607942203473599</v>
          </cell>
          <cell r="H611">
            <v>0.107559766551862</v>
          </cell>
          <cell r="I611">
            <v>0.66383255460966495</v>
          </cell>
          <cell r="J611">
            <v>0.53779883275931095</v>
          </cell>
          <cell r="K611">
            <v>0.293658900650275</v>
          </cell>
          <cell r="L611">
            <v>0.30114698352084002</v>
          </cell>
          <cell r="M611">
            <v>16</v>
          </cell>
          <cell r="N611" t="str">
            <v>NFE2L2; DRD2; TDP1; EHMT2; ESR1; NR1I2; ALOX15; PPARG; GAA; BAZ2B; ALOX12; ALOX15B; MAPT; ITGA4; RACGAP1; NOX1</v>
          </cell>
        </row>
        <row r="612">
          <cell r="B612" t="str">
            <v>mifepristone</v>
          </cell>
          <cell r="C612">
            <v>0.80890354789630003</v>
          </cell>
          <cell r="D612">
            <v>0.40445177394815002</v>
          </cell>
          <cell r="E612">
            <v>0.81762037558881995</v>
          </cell>
          <cell r="F612">
            <v>0.36645234206276001</v>
          </cell>
          <cell r="G612">
            <v>0.26835457428446102</v>
          </cell>
          <cell r="H612">
            <v>0.27292067328970998</v>
          </cell>
          <cell r="I612">
            <v>0.60439853130135002</v>
          </cell>
          <cell r="J612">
            <v>0.61075390343793401</v>
          </cell>
          <cell r="K612">
            <v>0.56603758197064802</v>
          </cell>
          <cell r="L612">
            <v>0.54805417139090296</v>
          </cell>
          <cell r="M612">
            <v>31</v>
          </cell>
          <cell r="N612" t="str">
            <v>NFE2L2; KDM4A; DRD1; MPHOSPH8; TDP1; TP53; EHMT2; ESR1; PPARD; CYP19A1; ABCB1; AR; NR1H4; PPARG; NR3C1; SIGMAR1; FYN; ADRA2B; MTOR; OPRK1; OPRM1; CBX1; BAZ2B; MCL1; ESR2; PREPL; NPSR1; NR3C2; GNAS; MLLT3; PGR</v>
          </cell>
        </row>
        <row r="613">
          <cell r="B613" t="str">
            <v>N-methyl-D-aspartic acid</v>
          </cell>
          <cell r="C613">
            <v>0.90703486220180896</v>
          </cell>
          <cell r="D613">
            <v>0.45351743110090398</v>
          </cell>
          <cell r="E613">
            <v>0.30975736575755503</v>
          </cell>
          <cell r="F613">
            <v>0.36700327036131303</v>
          </cell>
          <cell r="G613">
            <v>0.45799893672355702</v>
          </cell>
          <cell r="H613">
            <v>0.39793514486584403</v>
          </cell>
          <cell r="I613">
            <v>0.11166975832331601</v>
          </cell>
          <cell r="J613">
            <v>0.45799893672355702</v>
          </cell>
          <cell r="K613">
            <v>0.27593804866604899</v>
          </cell>
          <cell r="L613">
            <v>0.28488833424805698</v>
          </cell>
          <cell r="M613">
            <v>7</v>
          </cell>
          <cell r="N613" t="str">
            <v>KDM4A; HSD17B10; EHMT2; TSHR; TNNT2; TNNI3; TNNC1</v>
          </cell>
        </row>
        <row r="614">
          <cell r="B614" t="str">
            <v>Sertraline hydrochloride</v>
          </cell>
          <cell r="C614">
            <v>0.91421279584333504</v>
          </cell>
          <cell r="D614">
            <v>0.45710639792166702</v>
          </cell>
          <cell r="E614">
            <v>0.61057341532592502</v>
          </cell>
          <cell r="F614">
            <v>0.36884551721283898</v>
          </cell>
          <cell r="G614">
            <v>0.11999092087577</v>
          </cell>
          <cell r="H614">
            <v>0.54103602571913301</v>
          </cell>
          <cell r="I614">
            <v>0.77046976710380899</v>
          </cell>
          <cell r="J614">
            <v>0.59995460437884995</v>
          </cell>
          <cell r="K614">
            <v>0.53474438275361502</v>
          </cell>
          <cell r="L614">
            <v>0.51959823236632796</v>
          </cell>
          <cell r="M614">
            <v>16</v>
          </cell>
          <cell r="N614" t="str">
            <v>DRD1; TDP1; TP53; CYP3A4; KCNH2; AR; PPARG; ADRB2; SLC6A4; IDH1; MAP4K2; OXTR; ATXN2; TAAR1; KCNK9; UBE2N</v>
          </cell>
        </row>
        <row r="615">
          <cell r="B615" t="str">
            <v>CGS-12066B</v>
          </cell>
          <cell r="C615">
            <v>0.77511130399907802</v>
          </cell>
          <cell r="D615">
            <v>0.38755565199953901</v>
          </cell>
          <cell r="E615">
            <v>0.49139531348146898</v>
          </cell>
          <cell r="F615">
            <v>0.36887996569986797</v>
          </cell>
          <cell r="G615">
            <v>0.69530375952825796</v>
          </cell>
          <cell r="H615">
            <v>0.12725391344008799</v>
          </cell>
          <cell r="I615">
            <v>0.33428669638184999</v>
          </cell>
          <cell r="J615">
            <v>0.61424414185183596</v>
          </cell>
          <cell r="K615">
            <v>0.401350032370618</v>
          </cell>
          <cell r="L615">
            <v>0.39898302751889297</v>
          </cell>
          <cell r="M615">
            <v>9</v>
          </cell>
          <cell r="N615" t="str">
            <v>CYP2C19; TDP1; EHMT2; CYP1A2; HTR2C; HTR2B; HTR2A; HTR1B; HTR1D</v>
          </cell>
        </row>
        <row r="616">
          <cell r="B616" t="str">
            <v>EIPA</v>
          </cell>
          <cell r="C616">
            <v>0.98695104709367498</v>
          </cell>
          <cell r="D616">
            <v>0.49347552354683799</v>
          </cell>
          <cell r="E616">
            <v>0.49434175919082302</v>
          </cell>
          <cell r="F616">
            <v>0.36945852613448599</v>
          </cell>
          <cell r="G616">
            <v>0.71141731552756704</v>
          </cell>
          <cell r="H616">
            <v>0.46661472973052898</v>
          </cell>
          <cell r="I616">
            <v>0.37249825801855102</v>
          </cell>
          <cell r="J616">
            <v>0.61792719898852899</v>
          </cell>
          <cell r="K616">
            <v>0.66968656386184999</v>
          </cell>
          <cell r="L616">
            <v>0.64343932114204705</v>
          </cell>
          <cell r="M616">
            <v>6</v>
          </cell>
          <cell r="N616" t="str">
            <v>TDP1; MRGPRX1; CYP1A2; OPRD1; OPRM1; PAX8</v>
          </cell>
        </row>
        <row r="617">
          <cell r="B617" t="str">
            <v>hyoscyamine</v>
          </cell>
          <cell r="C617">
            <v>0.97821697290568899</v>
          </cell>
          <cell r="D617">
            <v>1</v>
          </cell>
          <cell r="E617">
            <v>0.53604466536556705</v>
          </cell>
          <cell r="F617">
            <v>0.36965255771065503</v>
          </cell>
          <cell r="G617">
            <v>0.79594637863491302</v>
          </cell>
          <cell r="H617">
            <v>0.75397054153038701</v>
          </cell>
          <cell r="I617">
            <v>0.70108885329651804</v>
          </cell>
          <cell r="J617">
            <v>0.79594637863491302</v>
          </cell>
          <cell r="K617">
            <v>0.89324242167136003</v>
          </cell>
          <cell r="L617">
            <v>0.86354503944355898</v>
          </cell>
          <cell r="M617">
            <v>8</v>
          </cell>
          <cell r="N617" t="str">
            <v>DRD1; CHRM5; CHRM1; CYP2D6; CYP3A4; CYP2C9; CYP1A2; CHRM4</v>
          </cell>
        </row>
        <row r="618">
          <cell r="B618" t="str">
            <v>Magnolol</v>
          </cell>
          <cell r="C618">
            <v>0.78471543232097496</v>
          </cell>
          <cell r="D618">
            <v>1</v>
          </cell>
          <cell r="E618">
            <v>0.63411154993041496</v>
          </cell>
          <cell r="F618">
            <v>0.37016834388479702</v>
          </cell>
          <cell r="G618">
            <v>0.70086107614466497</v>
          </cell>
          <cell r="H618">
            <v>0.13030926205094601</v>
          </cell>
          <cell r="I618">
            <v>0.72943680939811095</v>
          </cell>
          <cell r="J618">
            <v>0.65154631025473198</v>
          </cell>
          <cell r="K618">
            <v>0.59798083803736302</v>
          </cell>
          <cell r="L618">
            <v>0.57723516541108799</v>
          </cell>
          <cell r="M618">
            <v>11</v>
          </cell>
          <cell r="N618" t="str">
            <v>TDP1; GLP1R; MC4R; WEE1; NPY1R; NPY2R; HCRTR1; CACNA1H; KCNK9; SLC5A7; PPP5C</v>
          </cell>
        </row>
        <row r="619">
          <cell r="B619" t="str">
            <v>Acamprosate calcium</v>
          </cell>
          <cell r="C619">
            <v>0.83257334410800599</v>
          </cell>
          <cell r="D619">
            <v>0.41628667205400299</v>
          </cell>
          <cell r="E619">
            <v>0.16430220979761101</v>
          </cell>
          <cell r="F619">
            <v>0.37069684034446199</v>
          </cell>
          <cell r="G619">
            <v>0.86233143909962195</v>
          </cell>
          <cell r="H619">
            <v>0.235262785007335</v>
          </cell>
          <cell r="I619">
            <v>0.55410710599630897</v>
          </cell>
          <cell r="J619">
            <v>0.58815696251833605</v>
          </cell>
          <cell r="K619">
            <v>0.44330814264212998</v>
          </cell>
          <cell r="L619">
            <v>0.43688348804364602</v>
          </cell>
          <cell r="M619">
            <v>24</v>
          </cell>
          <cell r="N619" t="str">
            <v>NFE2L2; GABRB3; GABRG2; GABRA6; GABRA1; GABRB1; GRIN1; GRIN2A; GRIN2B; GABRA5; GABRA3; GABRE; GABRQ; GABRG3; GABRP; GABRB2; GABRA2; GABRA4; GABRG1; GABRD; GRIN3B; GRIN3A; GRIN2D; GRIN2C</v>
          </cell>
        </row>
        <row r="620">
          <cell r="B620" t="str">
            <v>2-AMINOANTHRAQUINONE</v>
          </cell>
          <cell r="C620">
            <v>0.807459452354652</v>
          </cell>
          <cell r="D620">
            <v>0.403729726177326</v>
          </cell>
          <cell r="E620">
            <v>0.34907147034568398</v>
          </cell>
          <cell r="F620">
            <v>0.37117372695031597</v>
          </cell>
          <cell r="G620">
            <v>0.32566524069193897</v>
          </cell>
          <cell r="H620">
            <v>0.73393106410212905</v>
          </cell>
          <cell r="I620">
            <v>0.42461990196976801</v>
          </cell>
          <cell r="J620">
            <v>0.53077487746220997</v>
          </cell>
          <cell r="K620">
            <v>0.56438548828606605</v>
          </cell>
          <cell r="L620">
            <v>0.54654893331619503</v>
          </cell>
          <cell r="M620">
            <v>16</v>
          </cell>
          <cell r="N620" t="str">
            <v>NFE2L2; ESR1; NR1I2; CYP3A4; AHR; NR0B1; RAB9A; SENP6; SENP7; SENP8; CASP3; SMN2; MAPT; NR5A1; SMARCA2; SMN1; SMN2</v>
          </cell>
        </row>
        <row r="621">
          <cell r="B621" t="str">
            <v>Corynanthin</v>
          </cell>
          <cell r="C621">
            <v>7.3504423406150904E-2</v>
          </cell>
          <cell r="D621">
            <v>3.6752211703075501E-2</v>
          </cell>
          <cell r="E621">
            <v>0.45966277960658902</v>
          </cell>
          <cell r="F621">
            <v>0.37200093952035601</v>
          </cell>
          <cell r="G621">
            <v>0.117979299108552</v>
          </cell>
          <cell r="H621">
            <v>8.0845366319099804E-2</v>
          </cell>
          <cell r="I621">
            <v>0.60353160740483103</v>
          </cell>
          <cell r="J621">
            <v>0.29494824777138101</v>
          </cell>
          <cell r="K621">
            <v>0.18008163623144399</v>
          </cell>
          <cell r="L621">
            <v>0.19540422920609499</v>
          </cell>
          <cell r="M621">
            <v>6</v>
          </cell>
          <cell r="N621" t="str">
            <v>DRD2; KCNH2; MCL1; BCL2L1; RUNX1; CBFB</v>
          </cell>
        </row>
        <row r="622">
          <cell r="B622" t="str">
            <v>Phenelzine sulfate</v>
          </cell>
          <cell r="C622">
            <v>0.98956638872246805</v>
          </cell>
          <cell r="D622">
            <v>0.49478319436123402</v>
          </cell>
          <cell r="E622">
            <v>0.51627428327254699</v>
          </cell>
          <cell r="F622">
            <v>0.37229043111719901</v>
          </cell>
          <cell r="G622">
            <v>0.253276973300746</v>
          </cell>
          <cell r="H622">
            <v>0.61396095016652996</v>
          </cell>
          <cell r="I622">
            <v>0.58294450922999896</v>
          </cell>
          <cell r="J622">
            <v>0.61396095016652996</v>
          </cell>
          <cell r="K622">
            <v>0.61907801116980798</v>
          </cell>
          <cell r="L622">
            <v>0.59660076859314204</v>
          </cell>
          <cell r="M622">
            <v>14</v>
          </cell>
          <cell r="N622" t="str">
            <v>NFE2L2; KDM4A; DRD3; TDP1; EHMT2; ESR1; CYP3A4; AHR; GFER; ABCB1; AR; MAOA; TAAR1; MAOB</v>
          </cell>
        </row>
        <row r="623">
          <cell r="B623" t="str">
            <v>Atrovent</v>
          </cell>
          <cell r="C623">
            <v>0.79607068143497905</v>
          </cell>
          <cell r="D623">
            <v>1</v>
          </cell>
          <cell r="E623">
            <v>0.83408850656158895</v>
          </cell>
          <cell r="F623">
            <v>0.37273189562134201</v>
          </cell>
          <cell r="G623">
            <v>0.66993687500434695</v>
          </cell>
          <cell r="H623">
            <v>0.61947406033942898</v>
          </cell>
          <cell r="I623">
            <v>0.29281608152990501</v>
          </cell>
          <cell r="J623">
            <v>0.83408850656158795</v>
          </cell>
          <cell r="K623">
            <v>0.76695706240862904</v>
          </cell>
          <cell r="L623">
            <v>0.73566588994483495</v>
          </cell>
          <cell r="M623">
            <v>7</v>
          </cell>
          <cell r="N623" t="str">
            <v>CHRM5; CHRM1; KCNQ1; ABCB1; CHRM3; CHRM4; CHRM2</v>
          </cell>
        </row>
        <row r="624">
          <cell r="B624" t="str">
            <v>VECURONIUM BROMIDE</v>
          </cell>
          <cell r="C624">
            <v>0.118132161998639</v>
          </cell>
          <cell r="D624">
            <v>1</v>
          </cell>
          <cell r="E624">
            <v>0.110146391339282</v>
          </cell>
          <cell r="F624">
            <v>0.37375431780446</v>
          </cell>
          <cell r="G624">
            <v>0.881467105427853</v>
          </cell>
          <cell r="H624">
            <v>0.76813074082116695</v>
          </cell>
          <cell r="I624">
            <v>0.88514622563161505</v>
          </cell>
          <cell r="J624">
            <v>0.55073195669640895</v>
          </cell>
          <cell r="K624">
            <v>0.68682028181141597</v>
          </cell>
          <cell r="L624">
            <v>0.65944515279871596</v>
          </cell>
          <cell r="M624">
            <v>10</v>
          </cell>
          <cell r="N624" t="str">
            <v>CHRNA1; CHRNB1; CHRND; CHRNG; ESR1; SLC22A2; SLC47A1; SLC47A2; SLC5A7; CHRNE</v>
          </cell>
        </row>
        <row r="625">
          <cell r="B625" t="str">
            <v>DIPHENIDOL</v>
          </cell>
          <cell r="C625">
            <v>0.64707626564776399</v>
          </cell>
          <cell r="D625">
            <v>0.323538132823882</v>
          </cell>
          <cell r="E625">
            <v>0.36478883166883302</v>
          </cell>
          <cell r="F625">
            <v>0.37463951692207098</v>
          </cell>
          <cell r="G625">
            <v>0.11266566685607</v>
          </cell>
          <cell r="H625">
            <v>0.352922110076961</v>
          </cell>
          <cell r="I625">
            <v>0.184506770996268</v>
          </cell>
          <cell r="J625">
            <v>0.37463951692207098</v>
          </cell>
          <cell r="K625">
            <v>0.181822994119899</v>
          </cell>
          <cell r="L625">
            <v>0.19706139240651699</v>
          </cell>
          <cell r="M625">
            <v>10</v>
          </cell>
          <cell r="N625" t="str">
            <v>DRD3; DRD2; CHRM5; CHRM1; CYP2D6; SIGMAR1; CHRM3; HTR2A; CHRM4; CHRM2</v>
          </cell>
        </row>
        <row r="626">
          <cell r="B626" t="str">
            <v>SKF 83959 hydrobromide</v>
          </cell>
          <cell r="C626">
            <v>3.7193058044382103E-2</v>
          </cell>
          <cell r="D626">
            <v>1.85965290221911E-2</v>
          </cell>
          <cell r="E626">
            <v>0.13728788828272501</v>
          </cell>
          <cell r="F626">
            <v>0.37476237444773702</v>
          </cell>
          <cell r="G626">
            <v>0.34870851505953698</v>
          </cell>
          <cell r="H626">
            <v>6.2660939774530799E-2</v>
          </cell>
          <cell r="I626">
            <v>7.37050514937478E-2</v>
          </cell>
          <cell r="J626">
            <v>0.18426262873436899</v>
          </cell>
          <cell r="K626">
            <v>4.2921968712836399E-2</v>
          </cell>
          <cell r="L626">
            <v>5.6508211171016599E-2</v>
          </cell>
          <cell r="M626">
            <v>6</v>
          </cell>
          <cell r="N626" t="str">
            <v>DRD2; DRD1; KDM4E; EHMT2; HSP90AA1; GFER</v>
          </cell>
        </row>
        <row r="627">
          <cell r="B627" t="str">
            <v>cephalothin</v>
          </cell>
          <cell r="C627">
            <v>0.47814089394014198</v>
          </cell>
          <cell r="D627">
            <v>0.23907044697007099</v>
          </cell>
          <cell r="E627">
            <v>0.51342814725150598</v>
          </cell>
          <cell r="F627">
            <v>0.375028426108511</v>
          </cell>
          <cell r="G627">
            <v>0.88094121279905102</v>
          </cell>
          <cell r="H627">
            <v>0.14144689177630701</v>
          </cell>
          <cell r="I627">
            <v>0.100429964554087</v>
          </cell>
          <cell r="J627">
            <v>0.35361722944076701</v>
          </cell>
          <cell r="K627">
            <v>0.28128784355908598</v>
          </cell>
          <cell r="L627">
            <v>0.28980354186742202</v>
          </cell>
          <cell r="M627">
            <v>11</v>
          </cell>
          <cell r="N627" t="str">
            <v>KDM4A; EHMT2; ESR1; HSPB1; PAFAH2; POLK; POLI; POLH; CTDSP1; DNMT1; WRN</v>
          </cell>
        </row>
        <row r="628">
          <cell r="B628" t="str">
            <v>NS 1619</v>
          </cell>
          <cell r="C628">
            <v>0.95923011841720696</v>
          </cell>
          <cell r="D628">
            <v>0.47961505920860298</v>
          </cell>
          <cell r="E628">
            <v>0.18446148064269</v>
          </cell>
          <cell r="F628">
            <v>0.37578555581867101</v>
          </cell>
          <cell r="G628">
            <v>0.53340556535944805</v>
          </cell>
          <cell r="H628">
            <v>0.56503335119565101</v>
          </cell>
          <cell r="I628">
            <v>0.37618791304111798</v>
          </cell>
          <cell r="J628">
            <v>0.56503335119565101</v>
          </cell>
          <cell r="K628">
            <v>0.46790684507006097</v>
          </cell>
          <cell r="L628">
            <v>0.45910066360924201</v>
          </cell>
          <cell r="M628">
            <v>11</v>
          </cell>
          <cell r="N628" t="str">
            <v>NFE2L2; CYP2C19; CYP2C9; CYP1A2; HSP90AA1; MC4R; OPRM1; PAFAH2; HCRTR1; KEAP1; ADAM10</v>
          </cell>
        </row>
        <row r="629">
          <cell r="B629" t="str">
            <v>amcinonide</v>
          </cell>
          <cell r="C629">
            <v>0.71701861505537201</v>
          </cell>
          <cell r="D629">
            <v>0.35850930752768601</v>
          </cell>
          <cell r="E629">
            <v>0.67827322883837504</v>
          </cell>
          <cell r="F629">
            <v>0.37672361073351401</v>
          </cell>
          <cell r="G629">
            <v>0.123592590547332</v>
          </cell>
          <cell r="H629">
            <v>0.21927907746905101</v>
          </cell>
          <cell r="I629">
            <v>0.35850572564633998</v>
          </cell>
          <cell r="J629">
            <v>0.47090451341689299</v>
          </cell>
          <cell r="K629">
            <v>0.2852661771858</v>
          </cell>
          <cell r="L629">
            <v>0.29345476680278898</v>
          </cell>
          <cell r="M629">
            <v>11</v>
          </cell>
          <cell r="N629" t="str">
            <v>TDP1; HIF1A; AR; GMNN; NR3C1; IDH1; CFTR; MAP4K2; NPSR1; STAT1; ADAM17</v>
          </cell>
        </row>
        <row r="630">
          <cell r="B630" t="str">
            <v>PYRIDOSTIGMINE BROMIDE</v>
          </cell>
          <cell r="C630">
            <v>0.86396851076213599</v>
          </cell>
          <cell r="D630">
            <v>0.43198425538106799</v>
          </cell>
          <cell r="E630">
            <v>0.199020099470331</v>
          </cell>
          <cell r="F630">
            <v>0.37692544521688598</v>
          </cell>
          <cell r="G630">
            <v>0.57649495911326998</v>
          </cell>
          <cell r="H630">
            <v>0.206992005776475</v>
          </cell>
          <cell r="I630">
            <v>8.80536289937663E-2</v>
          </cell>
          <cell r="J630">
            <v>0.34498667629412499</v>
          </cell>
          <cell r="K630">
            <v>0.16010745846663499</v>
          </cell>
          <cell r="L630">
            <v>0.17628076199771001</v>
          </cell>
          <cell r="M630">
            <v>6</v>
          </cell>
          <cell r="N630" t="str">
            <v>ESR1; BCHE; ACHE; AR; NR3C1; DNMT1</v>
          </cell>
        </row>
        <row r="631">
          <cell r="B631" t="str">
            <v>chlorambucil</v>
          </cell>
          <cell r="C631">
            <v>0.58889200439442202</v>
          </cell>
          <cell r="D631">
            <v>0.29444600219721101</v>
          </cell>
          <cell r="E631">
            <v>3.1104276940684801E-2</v>
          </cell>
          <cell r="F631">
            <v>0.37702171788396299</v>
          </cell>
          <cell r="G631">
            <v>0.122355267567638</v>
          </cell>
          <cell r="H631">
            <v>3.8594771404442001E-2</v>
          </cell>
          <cell r="I631">
            <v>0.49311635151474698</v>
          </cell>
          <cell r="J631">
            <v>9.6486928511105005E-2</v>
          </cell>
          <cell r="K631">
            <v>2.0977589792607599E-2</v>
          </cell>
          <cell r="L631">
            <v>3.06696423754842E-2</v>
          </cell>
          <cell r="M631">
            <v>9</v>
          </cell>
          <cell r="N631" t="str">
            <v>NFE2L2; TDP1; TP53; GFER; ATAD5; STK33; NFKB1; BAZ2B; RORC</v>
          </cell>
        </row>
        <row r="632">
          <cell r="B632" t="str">
            <v>betamethasone</v>
          </cell>
          <cell r="C632">
            <v>0.29675668209016798</v>
          </cell>
          <cell r="D632">
            <v>1</v>
          </cell>
          <cell r="E632">
            <v>0.45040713665281301</v>
          </cell>
          <cell r="F632">
            <v>0.37752720202719697</v>
          </cell>
          <cell r="G632">
            <v>0.76116460644938</v>
          </cell>
          <cell r="H632">
            <v>0.41434874708063202</v>
          </cell>
          <cell r="I632">
            <v>0.95485881052749599</v>
          </cell>
          <cell r="J632">
            <v>0.750678561088021</v>
          </cell>
          <cell r="K632">
            <v>0.819969143206567</v>
          </cell>
          <cell r="L632">
            <v>0.78779153822553705</v>
          </cell>
          <cell r="M632">
            <v>7</v>
          </cell>
          <cell r="N632" t="str">
            <v>NFE2L2; AHR; AR; NR3C1; IL1B; CFTR; GALR3</v>
          </cell>
        </row>
        <row r="633">
          <cell r="B633" t="str">
            <v>lithocholic acid</v>
          </cell>
          <cell r="C633">
            <v>8.8541309944487806E-2</v>
          </cell>
          <cell r="D633">
            <v>1</v>
          </cell>
          <cell r="E633">
            <v>0.90402049012761099</v>
          </cell>
          <cell r="F633">
            <v>0.37837359353618399</v>
          </cell>
          <cell r="G633">
            <v>0.82444252012529995</v>
          </cell>
          <cell r="H633">
            <v>0.202978635972558</v>
          </cell>
          <cell r="I633">
            <v>0.97747413675386197</v>
          </cell>
          <cell r="J633">
            <v>0.94593398384045901</v>
          </cell>
          <cell r="K633">
            <v>0.83448249346644798</v>
          </cell>
          <cell r="L633">
            <v>0.80239057291859395</v>
          </cell>
          <cell r="M633">
            <v>14</v>
          </cell>
          <cell r="N633" t="str">
            <v>NFE2L2; NR1I2; ABCB1; NR1H4; HSPB1; VDR; NR3C1; SENP8; KAT2A; NLRP3; MAPK1; PLK1; GPBAR1; CTDSP1</v>
          </cell>
        </row>
        <row r="634">
          <cell r="B634" t="str">
            <v>Valrubicin</v>
          </cell>
          <cell r="C634">
            <v>0.419778636538155</v>
          </cell>
          <cell r="D634">
            <v>1</v>
          </cell>
          <cell r="E634">
            <v>0.75636452337175697</v>
          </cell>
          <cell r="F634">
            <v>0.378786529164718</v>
          </cell>
          <cell r="G634">
            <v>0.75508089644038101</v>
          </cell>
          <cell r="H634">
            <v>0.91928253294309903</v>
          </cell>
          <cell r="I634">
            <v>0.94606886275110702</v>
          </cell>
          <cell r="J634">
            <v>0.94606886275110702</v>
          </cell>
          <cell r="K634">
            <v>0.972220510502397</v>
          </cell>
          <cell r="L634">
            <v>0.95576345763987003</v>
          </cell>
          <cell r="M634">
            <v>12</v>
          </cell>
          <cell r="N634" t="str">
            <v>NFE2L2; TDP1; CHRM5; AR; NR3C1; SENP8; IDH1; MITF; PRMT1; NCOA3; WRN; SENP1</v>
          </cell>
        </row>
        <row r="635">
          <cell r="B635" t="str">
            <v>flutamide</v>
          </cell>
          <cell r="C635">
            <v>0.26187347354396201</v>
          </cell>
          <cell r="D635">
            <v>0.130936736771981</v>
          </cell>
          <cell r="E635">
            <v>5.1659416668817001E-2</v>
          </cell>
          <cell r="F635">
            <v>0.378863561715926</v>
          </cell>
          <cell r="G635">
            <v>0.321411845801645</v>
          </cell>
          <cell r="H635">
            <v>0.22154489863336699</v>
          </cell>
          <cell r="I635">
            <v>0.95579882223318802</v>
          </cell>
          <cell r="J635">
            <v>0.25829708334408502</v>
          </cell>
          <cell r="K635">
            <v>0.210450953294959</v>
          </cell>
          <cell r="L635">
            <v>0.22410655658001799</v>
          </cell>
          <cell r="M635">
            <v>15</v>
          </cell>
          <cell r="N635" t="str">
            <v>NFE2L2; CYP2C19; TDP1; EHMT2; ESR1; NR1I2; CYP19A1; CYP3A4; CYP2C9; CYP1A2; ABCB1; AR; HTR6; RORC; INS</v>
          </cell>
        </row>
        <row r="636">
          <cell r="B636" t="str">
            <v>5-Aminosalicylic acid</v>
          </cell>
          <cell r="C636">
            <v>0.84862081263739098</v>
          </cell>
          <cell r="D636">
            <v>1</v>
          </cell>
          <cell r="E636">
            <v>0.23995951162564</v>
          </cell>
          <cell r="F636">
            <v>0.37967738983653299</v>
          </cell>
          <cell r="G636">
            <v>0.59685643608388195</v>
          </cell>
          <cell r="H636">
            <v>0.56676938840755997</v>
          </cell>
          <cell r="I636">
            <v>0.80828581315551196</v>
          </cell>
          <cell r="J636">
            <v>0.74607054510485205</v>
          </cell>
          <cell r="K636">
            <v>0.68867860262039104</v>
          </cell>
          <cell r="L636">
            <v>0.66118634045860103</v>
          </cell>
          <cell r="M636">
            <v>23</v>
          </cell>
          <cell r="N636" t="str">
            <v>CYP2C19; APEX1; HSD17B10; RECQL; EHMT2; ESR1; CYP3A4; PTGS2; PTGS1; VDR; HPGD; MCL1; USP1; PLA2G7; ALOX5; POLK; BCL2L1; ITGA4; PADI4; GLS; CASP1; GAPDH; GSTO1</v>
          </cell>
        </row>
        <row r="637">
          <cell r="B637" t="str">
            <v>daunorubicin</v>
          </cell>
          <cell r="C637">
            <v>9.4921680777946299E-2</v>
          </cell>
          <cell r="D637">
            <v>4.7460840388973101E-2</v>
          </cell>
          <cell r="E637">
            <v>5.1262658726727002E-3</v>
          </cell>
          <cell r="F637">
            <v>0.37970583958302201</v>
          </cell>
          <cell r="G637">
            <v>0.38510496532663702</v>
          </cell>
          <cell r="H637">
            <v>9.6543406346515405E-3</v>
          </cell>
          <cell r="I637">
            <v>0.35460213145781699</v>
          </cell>
          <cell r="J637">
            <v>2.4135851586628801E-2</v>
          </cell>
          <cell r="K637">
            <v>4.0970049835117803E-3</v>
          </cell>
          <cell r="L637">
            <v>7.6910012320218204E-3</v>
          </cell>
          <cell r="M637">
            <v>30</v>
          </cell>
          <cell r="N637" t="str">
            <v>TDP1; TP53; APEX1; KDM4E; RECQL; EHMT2; ESR1; PPARD; CYP19A1; CYP1A2; AR; ATAD5; NR1H4; STK33; PPARG; VDR; NR3C1; HTT; USP1; MAPT; POLK; RGS12; GNAI1; THRB; RUNX1; CBFB; HDAC6; BLM; TOP1; TOP2A</v>
          </cell>
        </row>
        <row r="638">
          <cell r="B638" t="str">
            <v>Tyrphostin 25</v>
          </cell>
          <cell r="C638">
            <v>0.60188541563533904</v>
          </cell>
          <cell r="D638">
            <v>0.30094270781766902</v>
          </cell>
          <cell r="E638">
            <v>0.31931218587209498</v>
          </cell>
          <cell r="F638">
            <v>0.379756581508846</v>
          </cell>
          <cell r="G638">
            <v>0.60485062906449705</v>
          </cell>
          <cell r="H638">
            <v>0.14279729710691499</v>
          </cell>
          <cell r="I638">
            <v>0.68496113112712098</v>
          </cell>
          <cell r="J638">
            <v>0.63292763584807599</v>
          </cell>
          <cell r="K638">
            <v>0.45156196080519301</v>
          </cell>
          <cell r="L638">
            <v>0.44433724608899</v>
          </cell>
          <cell r="M638">
            <v>14</v>
          </cell>
          <cell r="N638" t="str">
            <v>ALDH1A1; MPHOSPH8; TDP1; KDM4E; HSD17B10; EHMT2; CYP3A4; ALOX15; VDR; IDH1; MAPT; POLK; POLI; POLH</v>
          </cell>
        </row>
        <row r="639">
          <cell r="B639" t="str">
            <v>Curcumin</v>
          </cell>
          <cell r="C639">
            <v>0.34529071827284002</v>
          </cell>
          <cell r="D639">
            <v>0.17264535913642001</v>
          </cell>
          <cell r="E639">
            <v>0.75685708703849697</v>
          </cell>
          <cell r="F639">
            <v>0.380464176473432</v>
          </cell>
          <cell r="G639">
            <v>0.16051535938972</v>
          </cell>
          <cell r="H639">
            <v>9.0986999238939603E-2</v>
          </cell>
          <cell r="I639">
            <v>0.707426906470073</v>
          </cell>
          <cell r="J639">
            <v>0.40128839847429998</v>
          </cell>
          <cell r="K639">
            <v>0.310231268308505</v>
          </cell>
          <cell r="L639">
            <v>0.31629801815988901</v>
          </cell>
          <cell r="M639">
            <v>72</v>
          </cell>
          <cell r="N639" t="str">
            <v>ABHD5; PLIN5; PLIN1; ALDH1A1; NFE2L2; DRD2; DRD1; TDP1; KDM4E; HSD17B10; ESR1; CYP19A1; CHRM1; MRGPRX1; CYP3A4; KCNH2; AR; GMNN; HSPB1; STK33; PPARG; VDR; PTGER2; NR3C1; HPGD; NFKB1; BAZ2B; MCL1; IL1B; MAP4K2; USP1; OXTR; HCRTR1; TLR9; ESR2; CCR6; NOD2; APLNR; MAPT; MDM4; MDM2; CACNA1H; MAPK1; CRHR2; TNNT2; TNNI3; TNNC1; TRHR; RIPK2; MCOLN1; CRHBP; TAAR1; CBR3; ALPL; RELA; ATG4B; PIM1; AVPR1A; PAFAH1B3; IDE; GNA15; SLK; CLK3; CSNK1G2; CSNK1G1; PAK4; PIM2; MMP13; GEM; RAC3; TLR4; YWHAB</v>
          </cell>
        </row>
        <row r="640">
          <cell r="B640" t="str">
            <v>Aminopurvalanol A</v>
          </cell>
          <cell r="C640">
            <v>0.58577462723529405</v>
          </cell>
          <cell r="D640">
            <v>0.29288731361764703</v>
          </cell>
          <cell r="E640">
            <v>0.22863031043333801</v>
          </cell>
          <cell r="F640">
            <v>0.38069546297344897</v>
          </cell>
          <cell r="G640">
            <v>0.79097821716985095</v>
          </cell>
          <cell r="H640">
            <v>0.31345712633806899</v>
          </cell>
          <cell r="I640">
            <v>0.88711809864647795</v>
          </cell>
          <cell r="J640">
            <v>0.63449243828908297</v>
          </cell>
          <cell r="K640">
            <v>0.63747941530508101</v>
          </cell>
          <cell r="L640">
            <v>0.61356320366943895</v>
          </cell>
          <cell r="M640">
            <v>5</v>
          </cell>
          <cell r="N640" t="str">
            <v>TDP1; CYP3A4; CYP2C9; CYP1A2; MAPT</v>
          </cell>
        </row>
        <row r="641">
          <cell r="B641" t="str">
            <v>ZM 336372</v>
          </cell>
          <cell r="C641">
            <v>0.98254869444858906</v>
          </cell>
          <cell r="D641">
            <v>0.49127434722429503</v>
          </cell>
          <cell r="E641">
            <v>0.40792656321019399</v>
          </cell>
          <cell r="F641">
            <v>0.38089871475546599</v>
          </cell>
          <cell r="G641">
            <v>0.37042358059184</v>
          </cell>
          <cell r="H641">
            <v>0.30230477435641101</v>
          </cell>
          <cell r="I641">
            <v>0.36927616604776903</v>
          </cell>
          <cell r="J641">
            <v>0.40792656321019399</v>
          </cell>
          <cell r="K641">
            <v>0.43219366396498099</v>
          </cell>
          <cell r="L641">
            <v>0.42684656810440502</v>
          </cell>
          <cell r="M641">
            <v>6</v>
          </cell>
          <cell r="N641" t="str">
            <v>TDP1; TP53; HSD17B10; EHMT2; CYP3A4; CYP1A2</v>
          </cell>
        </row>
        <row r="642">
          <cell r="B642" t="str">
            <v>2-arachidonoylglycerol</v>
          </cell>
          <cell r="C642">
            <v>0.91883560647040996</v>
          </cell>
          <cell r="D642">
            <v>0.45941780323520498</v>
          </cell>
          <cell r="E642">
            <v>0.165796989930897</v>
          </cell>
          <cell r="F642">
            <v>0.381854980193994</v>
          </cell>
          <cell r="G642">
            <v>0.36212101891142301</v>
          </cell>
          <cell r="H642">
            <v>0.56998049127460604</v>
          </cell>
          <cell r="I642">
            <v>0.712418691257374</v>
          </cell>
          <cell r="J642">
            <v>0.63642496698998996</v>
          </cell>
          <cell r="K642">
            <v>0.49892031492039901</v>
          </cell>
          <cell r="L642">
            <v>0.48713791299811299</v>
          </cell>
          <cell r="M642">
            <v>5</v>
          </cell>
          <cell r="N642" t="str">
            <v>ALDH1A1; VDR; HPGD; CNR1; CNR2</v>
          </cell>
        </row>
        <row r="643">
          <cell r="B643" t="str">
            <v>FENOLDOPAM MESYLATE</v>
          </cell>
          <cell r="C643">
            <v>0.431149161829806</v>
          </cell>
          <cell r="D643">
            <v>0.215574580914903</v>
          </cell>
          <cell r="E643">
            <v>0.113504187847739</v>
          </cell>
          <cell r="F643">
            <v>0.38275164596458999</v>
          </cell>
          <cell r="G643">
            <v>0.408150993549796</v>
          </cell>
          <cell r="H643">
            <v>0.32900741381998899</v>
          </cell>
          <cell r="I643">
            <v>2.56492316141574E-2</v>
          </cell>
          <cell r="J643">
            <v>0.12824615807078699</v>
          </cell>
          <cell r="K643">
            <v>6.1822643097305403E-2</v>
          </cell>
          <cell r="L643">
            <v>7.7286203823517599E-2</v>
          </cell>
          <cell r="M643">
            <v>12</v>
          </cell>
          <cell r="N643" t="str">
            <v>KDM4A; DRD3; DRD2; MRGPRX1; GFER; HTR5A; TAAR1; ABL1; BLM; RAD52; WRN; RIN1</v>
          </cell>
        </row>
        <row r="644">
          <cell r="B644" t="str">
            <v>Quinomycin A</v>
          </cell>
          <cell r="C644">
            <v>0.129688220646965</v>
          </cell>
          <cell r="D644">
            <v>6.4844110323482501E-2</v>
          </cell>
          <cell r="E644">
            <v>9.8197408417111998E-2</v>
          </cell>
          <cell r="F644">
            <v>0.38315853010894502</v>
          </cell>
          <cell r="G644">
            <v>0.93502815309795495</v>
          </cell>
          <cell r="H644">
            <v>3.4304685988742402E-2</v>
          </cell>
          <cell r="I644">
            <v>0.177006835389278</v>
          </cell>
          <cell r="J644">
            <v>0.171523429943712</v>
          </cell>
          <cell r="K644">
            <v>7.6547132506906604E-2</v>
          </cell>
          <cell r="L644">
            <v>9.2898611966677994E-2</v>
          </cell>
          <cell r="M644">
            <v>21</v>
          </cell>
          <cell r="N644" t="str">
            <v>NFE2L2; FEN1; IL1B; CFTR; NR5A1; NR5A2; POLK; POLI; NR2E3; POLH; PAX8; PRNP; BLM; RAD52; EPAS1; MBD2; NCOA1; NCOA3; WRN; NR2F2; NCOA2</v>
          </cell>
        </row>
        <row r="645">
          <cell r="B645" t="str">
            <v>2-Aminoanthracene</v>
          </cell>
          <cell r="C645">
            <v>0.43464944301364999</v>
          </cell>
          <cell r="D645">
            <v>1</v>
          </cell>
          <cell r="E645">
            <v>0.29383851933927801</v>
          </cell>
          <cell r="F645">
            <v>0.38332964928932201</v>
          </cell>
          <cell r="G645">
            <v>0.643599521780027</v>
          </cell>
          <cell r="H645">
            <v>0.83921522197035703</v>
          </cell>
          <cell r="I645">
            <v>0.87158195537507499</v>
          </cell>
          <cell r="J645">
            <v>0.87158195537507499</v>
          </cell>
          <cell r="K645">
            <v>0.82573624841119797</v>
          </cell>
          <cell r="L645">
            <v>0.79357319019582695</v>
          </cell>
          <cell r="M645">
            <v>6</v>
          </cell>
          <cell r="N645" t="str">
            <v>ALDH1A1; NFE2L2; HSD17B10; ESR1; AHR; NFKBIA</v>
          </cell>
        </row>
        <row r="646">
          <cell r="B646" t="str">
            <v>3-bromo-7-nitroindazole</v>
          </cell>
          <cell r="C646">
            <v>0.58223137589361096</v>
          </cell>
          <cell r="D646">
            <v>0.29111568794680498</v>
          </cell>
          <cell r="E646">
            <v>0.25913594066418499</v>
          </cell>
          <cell r="F646">
            <v>0.38358404173396599</v>
          </cell>
          <cell r="G646">
            <v>0.80019115161958199</v>
          </cell>
          <cell r="H646">
            <v>0.32972445528364702</v>
          </cell>
          <cell r="I646">
            <v>0.91232509987173205</v>
          </cell>
          <cell r="J646">
            <v>0.63930673622327705</v>
          </cell>
          <cell r="K646">
            <v>0.68088634340421095</v>
          </cell>
          <cell r="L646">
            <v>0.65389220572658902</v>
          </cell>
          <cell r="M646">
            <v>5</v>
          </cell>
          <cell r="N646" t="str">
            <v>TDP1; CYP3A4; CYP1A2; ALOX15; MAPT</v>
          </cell>
        </row>
        <row r="647">
          <cell r="B647" t="str">
            <v>Fludarabine</v>
          </cell>
          <cell r="C647">
            <v>0.15300348819078799</v>
          </cell>
          <cell r="D647">
            <v>1</v>
          </cell>
          <cell r="E647">
            <v>0.208897234236888</v>
          </cell>
          <cell r="F647">
            <v>0.38456568460422103</v>
          </cell>
          <cell r="G647">
            <v>0.77180794150162302</v>
          </cell>
          <cell r="H647">
            <v>0.75112868980607395</v>
          </cell>
          <cell r="I647">
            <v>0.93846656457073796</v>
          </cell>
          <cell r="J647">
            <v>0.93846656457073796</v>
          </cell>
          <cell r="K647">
            <v>0.79292123736550502</v>
          </cell>
          <cell r="L647">
            <v>0.76098397171691501</v>
          </cell>
          <cell r="M647">
            <v>5</v>
          </cell>
          <cell r="N647" t="str">
            <v>NFE2L2; TDP1; CRHR2; CRHBP; SMAD3</v>
          </cell>
        </row>
        <row r="648">
          <cell r="B648" t="str">
            <v>AM580</v>
          </cell>
          <cell r="C648">
            <v>0.29824355639107097</v>
          </cell>
          <cell r="D648">
            <v>1</v>
          </cell>
          <cell r="E648">
            <v>0.11844122114158299</v>
          </cell>
          <cell r="F648">
            <v>0.38469616364236697</v>
          </cell>
          <cell r="G648">
            <v>0.23710274891738101</v>
          </cell>
          <cell r="H648">
            <v>0.99665069842106202</v>
          </cell>
          <cell r="I648">
            <v>0.69583583760387901</v>
          </cell>
          <cell r="J648">
            <v>0.59220610570791699</v>
          </cell>
          <cell r="K648">
            <v>0.45930391898774198</v>
          </cell>
          <cell r="L648">
            <v>0.45132946261263202</v>
          </cell>
          <cell r="M648">
            <v>6</v>
          </cell>
          <cell r="N648" t="str">
            <v>NFE2L2; ESR1; CYP1A2; AR; NR1H4; VDR</v>
          </cell>
        </row>
        <row r="649">
          <cell r="B649" t="str">
            <v>4-Benzyloxyphenol</v>
          </cell>
          <cell r="C649">
            <v>0.60591469136140697</v>
          </cell>
          <cell r="D649">
            <v>0.30295734568070398</v>
          </cell>
          <cell r="E649">
            <v>0.19478825123190899</v>
          </cell>
          <cell r="F649">
            <v>0.38557984235641002</v>
          </cell>
          <cell r="G649">
            <v>0.16821437875717801</v>
          </cell>
          <cell r="H649">
            <v>0.72614360208759199</v>
          </cell>
          <cell r="I649">
            <v>0.77128530487956903</v>
          </cell>
          <cell r="J649">
            <v>0.48697062807977198</v>
          </cell>
          <cell r="K649">
            <v>0.44912055607153001</v>
          </cell>
          <cell r="L649">
            <v>0.442132436349508</v>
          </cell>
          <cell r="M649">
            <v>6</v>
          </cell>
          <cell r="N649" t="str">
            <v>NFE2L2; TDP1; ESR1; CYP1A2; AR; PPARG</v>
          </cell>
        </row>
        <row r="650">
          <cell r="B650" t="str">
            <v>OLEANOLIC ACID</v>
          </cell>
          <cell r="C650">
            <v>0.75884047825626399</v>
          </cell>
          <cell r="D650">
            <v>0.379420239128132</v>
          </cell>
          <cell r="E650">
            <v>0.90338981526544704</v>
          </cell>
          <cell r="F650">
            <v>0.38588614383205799</v>
          </cell>
          <cell r="G650">
            <v>0.398718499611737</v>
          </cell>
          <cell r="H650">
            <v>0.57935427549589802</v>
          </cell>
          <cell r="I650">
            <v>0.32422126766589099</v>
          </cell>
          <cell r="J650">
            <v>0.66453083268622903</v>
          </cell>
          <cell r="K650">
            <v>0.697719828451692</v>
          </cell>
          <cell r="L650">
            <v>0.66967304644429104</v>
          </cell>
          <cell r="M650">
            <v>5</v>
          </cell>
          <cell r="N650" t="str">
            <v>TDP1; MAP4K2; GSK3B; PTPN1; AKR1B10</v>
          </cell>
        </row>
        <row r="651">
          <cell r="B651" t="str">
            <v>Docosahexaenoic acid</v>
          </cell>
          <cell r="C651">
            <v>0.116631271247937</v>
          </cell>
          <cell r="D651">
            <v>5.8315635623968499E-2</v>
          </cell>
          <cell r="E651">
            <v>7.9535975047211702E-2</v>
          </cell>
          <cell r="F651">
            <v>0.3860734733274</v>
          </cell>
          <cell r="G651">
            <v>0.57651257263529898</v>
          </cell>
          <cell r="H651">
            <v>0.107090126752242</v>
          </cell>
          <cell r="I651">
            <v>0.80226447258595701</v>
          </cell>
          <cell r="J651">
            <v>0.26772531688060502</v>
          </cell>
          <cell r="K651">
            <v>0.224968141990006</v>
          </cell>
          <cell r="L651">
            <v>0.23769522333055201</v>
          </cell>
          <cell r="M651">
            <v>6</v>
          </cell>
          <cell r="N651" t="str">
            <v>ALDH1A1; EHMT2; VDR; USP1; MAPT; RXRA</v>
          </cell>
        </row>
        <row r="652">
          <cell r="B652" t="str">
            <v>alsterpaullone</v>
          </cell>
          <cell r="C652">
            <v>0.74611203169024298</v>
          </cell>
          <cell r="D652">
            <v>0.37305601584512099</v>
          </cell>
          <cell r="E652">
            <v>0.18307754256558401</v>
          </cell>
          <cell r="F652">
            <v>0.38667999216628701</v>
          </cell>
          <cell r="G652">
            <v>0.75666480847247097</v>
          </cell>
          <cell r="H652">
            <v>6.0794376145046798E-2</v>
          </cell>
          <cell r="I652">
            <v>0.37352150811507101</v>
          </cell>
          <cell r="J652">
            <v>0.30397188072523401</v>
          </cell>
          <cell r="K652">
            <v>0.20093457431293901</v>
          </cell>
          <cell r="L652">
            <v>0.21515541026082799</v>
          </cell>
          <cell r="M652">
            <v>13</v>
          </cell>
          <cell r="N652" t="str">
            <v>NFE2L2; TDP1; STK33; OPRD1; OPRM1; IL1B; CFTR; NR2E3; SMARCA2; SMAD3; NCOA3; NR2F2; NCOA2</v>
          </cell>
        </row>
        <row r="653">
          <cell r="B653" t="str">
            <v>estradiol valerate</v>
          </cell>
          <cell r="C653">
            <v>0.49259855925238399</v>
          </cell>
          <cell r="D653">
            <v>1</v>
          </cell>
          <cell r="E653">
            <v>0.53384710673836</v>
          </cell>
          <cell r="F653">
            <v>0.38849780229504399</v>
          </cell>
          <cell r="G653">
            <v>0.61501943157328398</v>
          </cell>
          <cell r="H653">
            <v>0.948363242768683</v>
          </cell>
          <cell r="I653">
            <v>0.36894209299643199</v>
          </cell>
          <cell r="J653">
            <v>0.76877428946660498</v>
          </cell>
          <cell r="K653">
            <v>0.79656675995905601</v>
          </cell>
          <cell r="L653">
            <v>0.76456953453005605</v>
          </cell>
          <cell r="M653">
            <v>7</v>
          </cell>
          <cell r="N653" t="str">
            <v>ESR1; KCNQ1; AR; ADRB2; NR3C1; IDH1; KCNE1</v>
          </cell>
        </row>
        <row r="654">
          <cell r="B654" t="str">
            <v>NALBUPHINE HYDROCHLORIDE</v>
          </cell>
          <cell r="C654">
            <v>0.935191362569325</v>
          </cell>
          <cell r="D654">
            <v>1</v>
          </cell>
          <cell r="E654">
            <v>0.81714132931412697</v>
          </cell>
          <cell r="F654">
            <v>0.38958667357923099</v>
          </cell>
          <cell r="G654">
            <v>0.23065125106516801</v>
          </cell>
          <cell r="H654">
            <v>0.52442644912222103</v>
          </cell>
          <cell r="I654">
            <v>0.48747302374550899</v>
          </cell>
          <cell r="J654">
            <v>0.65553306140277601</v>
          </cell>
          <cell r="K654">
            <v>0.63363678352400199</v>
          </cell>
          <cell r="L654">
            <v>0.61001511794290197</v>
          </cell>
          <cell r="M654">
            <v>8</v>
          </cell>
          <cell r="N654" t="str">
            <v>ABCB1; OPRD1; OPRK1; OPRM1; PRKACB; PRKAR2B; ABL1; RIN1</v>
          </cell>
        </row>
        <row r="655">
          <cell r="B655" t="str">
            <v>Salirasib</v>
          </cell>
          <cell r="C655">
            <v>0.71463502518825095</v>
          </cell>
          <cell r="D655">
            <v>0.35731751259412498</v>
          </cell>
          <cell r="E655">
            <v>0.32913476621183202</v>
          </cell>
          <cell r="F655">
            <v>0.39046931153047398</v>
          </cell>
          <cell r="G655">
            <v>0.24427617888084299</v>
          </cell>
          <cell r="H655">
            <v>0.215967146078404</v>
          </cell>
          <cell r="I655">
            <v>0.76058557076775601</v>
          </cell>
          <cell r="J655">
            <v>0.48808663941309199</v>
          </cell>
          <cell r="K655">
            <v>0.39488197219544202</v>
          </cell>
          <cell r="L655">
            <v>0.39313588707196201</v>
          </cell>
          <cell r="M655">
            <v>7</v>
          </cell>
          <cell r="N655" t="str">
            <v>MPHOSPH8; CYP1A2; GMNN; PTGER2; POLI; POLH; BLM</v>
          </cell>
        </row>
        <row r="656">
          <cell r="B656" t="str">
            <v>fenofibrate</v>
          </cell>
          <cell r="C656">
            <v>0.87382347921880899</v>
          </cell>
          <cell r="D656">
            <v>0.43691173960940499</v>
          </cell>
          <cell r="E656">
            <v>0.25983265251616999</v>
          </cell>
          <cell r="F656">
            <v>0.39083007010707799</v>
          </cell>
          <cell r="G656">
            <v>0.23615404127731701</v>
          </cell>
          <cell r="H656">
            <v>0.68058264663640999</v>
          </cell>
          <cell r="I656">
            <v>0.44657931656938599</v>
          </cell>
          <cell r="J656">
            <v>0.55822414571173196</v>
          </cell>
          <cell r="K656">
            <v>0.45438897685442198</v>
          </cell>
          <cell r="L656">
            <v>0.44689038465671899</v>
          </cell>
          <cell r="M656">
            <v>19</v>
          </cell>
          <cell r="N656" t="str">
            <v>SLC6A3; SLC6A2; CYP2C19; TP53; ESR1; CYP19A1; CYP3A4; CYP2C9; CYP1A2; KCNH2; ACHE; AR; ADORA3; HTR2C; HTR2A; PPARA; JUN; CDK1; CFL1</v>
          </cell>
        </row>
        <row r="657">
          <cell r="B657" t="str">
            <v>Chrysophanol</v>
          </cell>
          <cell r="C657">
            <v>0.31573794303045299</v>
          </cell>
          <cell r="D657">
            <v>1</v>
          </cell>
          <cell r="E657">
            <v>0.73383802225505901</v>
          </cell>
          <cell r="F657">
            <v>0.39181717124242799</v>
          </cell>
          <cell r="G657">
            <v>0.70756486677748098</v>
          </cell>
          <cell r="H657">
            <v>0.96300238316050302</v>
          </cell>
          <cell r="I657">
            <v>0.92376386784125697</v>
          </cell>
          <cell r="J657">
            <v>0.96300238316050302</v>
          </cell>
          <cell r="K657">
            <v>0.969786939341168</v>
          </cell>
          <cell r="L657">
            <v>0.95255795683262601</v>
          </cell>
          <cell r="M657">
            <v>5</v>
          </cell>
          <cell r="N657" t="str">
            <v>ALDH1A1; NFE2L2; RECQL; AHR; VDR</v>
          </cell>
        </row>
        <row r="658">
          <cell r="B658" t="str">
            <v>Tryptanthrin</v>
          </cell>
          <cell r="C658">
            <v>0.21983304651949301</v>
          </cell>
          <cell r="D658">
            <v>1</v>
          </cell>
          <cell r="E658">
            <v>0.45282260830721799</v>
          </cell>
          <cell r="F658">
            <v>0.39216250439205402</v>
          </cell>
          <cell r="G658">
            <v>0.62327749061775894</v>
          </cell>
          <cell r="H658">
            <v>0.50489482714039802</v>
          </cell>
          <cell r="I658">
            <v>0.98313039887230802</v>
          </cell>
          <cell r="J658">
            <v>0.77909686327219796</v>
          </cell>
          <cell r="K658">
            <v>0.831531197989273</v>
          </cell>
          <cell r="L658">
            <v>0.79940845338780098</v>
          </cell>
          <cell r="M658">
            <v>13</v>
          </cell>
          <cell r="N658" t="str">
            <v>NFE2L2; TDP1; NR1I2; AHR; GMNN; PTGER2; HTT; PAFAH2; MPI; HCRTR1; NR5A1; NR5A2; TOP1</v>
          </cell>
        </row>
        <row r="659">
          <cell r="B659" t="str">
            <v>Fasudil hydrochloride</v>
          </cell>
          <cell r="C659">
            <v>0.263394009824296</v>
          </cell>
          <cell r="D659">
            <v>0.131697004912148</v>
          </cell>
          <cell r="E659">
            <v>1.28011254171904E-2</v>
          </cell>
          <cell r="F659">
            <v>0.39217432648967199</v>
          </cell>
          <cell r="G659">
            <v>0.112256196519264</v>
          </cell>
          <cell r="H659">
            <v>0.25755272435748999</v>
          </cell>
          <cell r="I659">
            <v>0.190021113057214</v>
          </cell>
          <cell r="J659">
            <v>6.4005627085952005E-2</v>
          </cell>
          <cell r="K659">
            <v>2.11159814214915E-2</v>
          </cell>
          <cell r="L659">
            <v>3.0841762198259501E-2</v>
          </cell>
          <cell r="M659">
            <v>12</v>
          </cell>
          <cell r="N659" t="str">
            <v>KDM4A; ESR1; CYP19A1; ATAD5; STK33; HTT; CFTR; MDM4; MDM2; PRKD1; ROCK2; PRKACA</v>
          </cell>
        </row>
        <row r="660">
          <cell r="B660" t="str">
            <v>Enclomiphene</v>
          </cell>
          <cell r="C660">
            <v>0.41878744690999298</v>
          </cell>
          <cell r="D660">
            <v>1</v>
          </cell>
          <cell r="E660">
            <v>0.53121873883853299</v>
          </cell>
          <cell r="F660">
            <v>0.39225985949509201</v>
          </cell>
          <cell r="G660">
            <v>0.99330059840085605</v>
          </cell>
          <cell r="H660">
            <v>0.85466927817927196</v>
          </cell>
          <cell r="I660">
            <v>0.90702429660300199</v>
          </cell>
          <cell r="J660">
            <v>0.99330059840085605</v>
          </cell>
          <cell r="K660">
            <v>0.96140236533187595</v>
          </cell>
          <cell r="L660">
            <v>0.94180925240636804</v>
          </cell>
          <cell r="M660">
            <v>12</v>
          </cell>
          <cell r="N660" t="str">
            <v>KDM4A; TDP1; KCNQ1; GLP1R; MAP4K2; MDM4; MDM2; APAF1; ATXN2; TRHR; UBE2N; MLLT3</v>
          </cell>
        </row>
        <row r="661">
          <cell r="B661" t="str">
            <v>piceatannol</v>
          </cell>
          <cell r="C661">
            <v>0.43879587665626602</v>
          </cell>
          <cell r="D661">
            <v>0.21939793832813301</v>
          </cell>
          <cell r="E661">
            <v>0.44186428832576802</v>
          </cell>
          <cell r="F661">
            <v>0.39226952194659798</v>
          </cell>
          <cell r="G661">
            <v>0.33365857434548801</v>
          </cell>
          <cell r="H661">
            <v>0.10725685096139</v>
          </cell>
          <cell r="I661">
            <v>5.5852866362013198E-2</v>
          </cell>
          <cell r="J661">
            <v>0.26814212740347598</v>
          </cell>
          <cell r="K661">
            <v>0.101493214246327</v>
          </cell>
          <cell r="L661">
            <v>0.11855110186711799</v>
          </cell>
          <cell r="M661">
            <v>34</v>
          </cell>
          <cell r="N661" t="str">
            <v>KDM4A; DRD1; FEN1; MPHOSPH8; TDP1; EHMT2; CHRM1; HSP90AA1; GFER; ATAD5; STK33; CBX1; SENP6; SENP7; SENP8; CASP3; NAE1; UBE2M; SMN2; RGS4; ALOX15B; MAPT; POLK; MITF; POLI; ARSA; THRB; GLS; POLH; POLB; PIM1; GSK3A; GEM; SMN1; SMN2</v>
          </cell>
        </row>
        <row r="662">
          <cell r="B662" t="str">
            <v>Alexidine dihydrochloride</v>
          </cell>
          <cell r="C662">
            <v>3.89988656847313E-2</v>
          </cell>
          <cell r="D662">
            <v>1.9499432842365699E-2</v>
          </cell>
          <cell r="E662">
            <v>0.71929430316601195</v>
          </cell>
          <cell r="F662">
            <v>0.39257412083304</v>
          </cell>
          <cell r="G662">
            <v>0.20533081549245899</v>
          </cell>
          <cell r="H662">
            <v>3.4623505367499202E-5</v>
          </cell>
          <cell r="I662">
            <v>0.95124602842205497</v>
          </cell>
          <cell r="J662">
            <v>1.7311752683749599E-4</v>
          </cell>
          <cell r="K662">
            <v>3.31216618669905E-3</v>
          </cell>
          <cell r="L662">
            <v>6.4284765426398903E-3</v>
          </cell>
          <cell r="M662">
            <v>8</v>
          </cell>
          <cell r="N662" t="str">
            <v>TDP1; TP53; CYP19A1; ABCB1; AR; GMNN; PTGER2; USP1</v>
          </cell>
        </row>
        <row r="663">
          <cell r="B663" t="str">
            <v>vanoxerine</v>
          </cell>
          <cell r="C663">
            <v>0.763831071154501</v>
          </cell>
          <cell r="D663">
            <v>0.38191553557725</v>
          </cell>
          <cell r="E663">
            <v>0.13767671137111401</v>
          </cell>
          <cell r="F663">
            <v>0.39302617829950598</v>
          </cell>
          <cell r="G663">
            <v>0.87254998316526999</v>
          </cell>
          <cell r="H663">
            <v>0.54799571087429999</v>
          </cell>
          <cell r="I663">
            <v>0.40112676660612501</v>
          </cell>
          <cell r="J663">
            <v>0.66854461101020901</v>
          </cell>
          <cell r="K663">
            <v>0.519242149070126</v>
          </cell>
          <cell r="L663">
            <v>0.50553905657730303</v>
          </cell>
          <cell r="M663">
            <v>13</v>
          </cell>
          <cell r="N663" t="str">
            <v>CYP2C19; TDP1; TP53; CYP2D6; CYP2C9; CYP1A2; ATAD5; STK33; MTOR; CBX1; THPO; HTT; ATXN2</v>
          </cell>
        </row>
        <row r="664">
          <cell r="B664" t="str">
            <v>Triciribine</v>
          </cell>
          <cell r="C664">
            <v>0.193166178909154</v>
          </cell>
          <cell r="D664">
            <v>1</v>
          </cell>
          <cell r="E664">
            <v>0.41014598591664297</v>
          </cell>
          <cell r="F664">
            <v>0.39406660815526601</v>
          </cell>
          <cell r="G664">
            <v>0.120337091967136</v>
          </cell>
          <cell r="H664">
            <v>0.71917071956025402</v>
          </cell>
          <cell r="I664">
            <v>0.94804830065024603</v>
          </cell>
          <cell r="J664">
            <v>0.601685459835678</v>
          </cell>
          <cell r="K664">
            <v>0.56600738180688503</v>
          </cell>
          <cell r="L664">
            <v>0.54802665251751304</v>
          </cell>
          <cell r="M664">
            <v>7</v>
          </cell>
          <cell r="N664" t="str">
            <v>NFE2L2; DRD3; TDP1; ESR1; CYP19A1; AHR; AR</v>
          </cell>
        </row>
        <row r="665">
          <cell r="B665" t="str">
            <v>BENSULIDE</v>
          </cell>
          <cell r="C665">
            <v>0.83466676727554301</v>
          </cell>
          <cell r="D665">
            <v>1</v>
          </cell>
          <cell r="E665">
            <v>0.41602688550582201</v>
          </cell>
          <cell r="F665">
            <v>0.394803244102574</v>
          </cell>
          <cell r="G665">
            <v>0.53472685933886899</v>
          </cell>
          <cell r="H665">
            <v>0.88275023187330304</v>
          </cell>
          <cell r="I665">
            <v>0.79057709118427599</v>
          </cell>
          <cell r="J665">
            <v>0.88275023187330304</v>
          </cell>
          <cell r="K665">
            <v>0.84890780684961498</v>
          </cell>
          <cell r="L665">
            <v>0.81707318879012902</v>
          </cell>
          <cell r="M665">
            <v>8</v>
          </cell>
          <cell r="N665" t="str">
            <v>NFE2L2; ESR1; NR1I2; CYP19A1; AHR; AR; NR1H4; PPARG</v>
          </cell>
        </row>
        <row r="666">
          <cell r="B666" t="str">
            <v>clioquinol</v>
          </cell>
          <cell r="C666">
            <v>0.90141759185103998</v>
          </cell>
          <cell r="D666">
            <v>0.45070879592551999</v>
          </cell>
          <cell r="E666">
            <v>0.18615217481136101</v>
          </cell>
          <cell r="F666">
            <v>0.39501946957056899</v>
          </cell>
          <cell r="G666">
            <v>0.51715436452399499</v>
          </cell>
          <cell r="H666">
            <v>0.240999257178906</v>
          </cell>
          <cell r="I666">
            <v>0.67737848225406705</v>
          </cell>
          <cell r="J666">
            <v>0.602498142947265</v>
          </cell>
          <cell r="K666">
            <v>0.42624011127929401</v>
          </cell>
          <cell r="L666">
            <v>0.42146986564231398</v>
          </cell>
          <cell r="M666">
            <v>42</v>
          </cell>
          <cell r="N666" t="str">
            <v>ALDH1A1; NFE2L2; KDM4A; DRD3; TDP1; TP53; KDM4E; EHMT2; ESR1; PPARD; CYP19A1; CYP1A2; HSP90AA1; AHR; AR; NR1H4; HSPB1; VDR; NR3C1; OPRK1; HTT; BAZ2B; SLC12A5; HCRTR1; PLA2G7; CCR6; NOD2; TNF; RBBP8; CXCR6; APLNR; SIX1; NOD1; MDM4; MDM2; NLRP3; MAPK1; PPP1CA; NLRP1; PAX8; CASP1; SMAD3</v>
          </cell>
        </row>
        <row r="667">
          <cell r="B667" t="str">
            <v>oxybutynin</v>
          </cell>
          <cell r="C667">
            <v>0.79194156786796199</v>
          </cell>
          <cell r="D667">
            <v>0.395970783933981</v>
          </cell>
          <cell r="E667">
            <v>0.46117016133760702</v>
          </cell>
          <cell r="F667">
            <v>0.39559856038379299</v>
          </cell>
          <cell r="G667">
            <v>0.124559701306958</v>
          </cell>
          <cell r="H667">
            <v>0.82495876416429603</v>
          </cell>
          <cell r="I667">
            <v>0.40097370448159098</v>
          </cell>
          <cell r="J667">
            <v>0.57646270167200897</v>
          </cell>
          <cell r="K667">
            <v>0.45989556814285798</v>
          </cell>
          <cell r="L667">
            <v>0.45186385775611998</v>
          </cell>
          <cell r="M667">
            <v>13</v>
          </cell>
          <cell r="N667" t="str">
            <v>SLC6A3; SLC6A2; CYP2C19; DRD3; CHRM5; CHRM1; CYP2D6; CYP3A4; SIGMAR1; HTR2B; CHRM3; CHRM4; CHRM2</v>
          </cell>
        </row>
        <row r="668">
          <cell r="B668" t="str">
            <v>aminophylline</v>
          </cell>
          <cell r="C668">
            <v>0.97636907028849795</v>
          </cell>
          <cell r="D668">
            <v>1</v>
          </cell>
          <cell r="E668">
            <v>0.87674565071806998</v>
          </cell>
          <cell r="F668">
            <v>0.39777696331657197</v>
          </cell>
          <cell r="G668">
            <v>0.45054688148433603</v>
          </cell>
          <cell r="H668">
            <v>0.655040263400268</v>
          </cell>
          <cell r="I668">
            <v>0.47710610959650002</v>
          </cell>
          <cell r="J668">
            <v>0.79517684932750099</v>
          </cell>
          <cell r="K668">
            <v>0.81294412442373698</v>
          </cell>
          <cell r="L668">
            <v>0.78078162367317905</v>
          </cell>
          <cell r="M668">
            <v>10</v>
          </cell>
          <cell r="N668" t="str">
            <v>ADORA1; ADORA2A; ADORA3; ADORA2B; PDE4A; PDE3A; PDE4C; PDE4D; PDE3B; PDE4B</v>
          </cell>
        </row>
        <row r="669">
          <cell r="B669" t="str">
            <v>resmethrin</v>
          </cell>
          <cell r="C669">
            <v>0.37629345511370998</v>
          </cell>
          <cell r="D669">
            <v>1</v>
          </cell>
          <cell r="E669">
            <v>0.67170682737357901</v>
          </cell>
          <cell r="F669">
            <v>0.39791930678070497</v>
          </cell>
          <cell r="G669">
            <v>0.850432758651127</v>
          </cell>
          <cell r="H669">
            <v>0.21533478092404801</v>
          </cell>
          <cell r="I669">
            <v>0.78416706414016601</v>
          </cell>
          <cell r="J669">
            <v>0.850432758651127</v>
          </cell>
          <cell r="K669">
            <v>0.76982292852020695</v>
          </cell>
          <cell r="L669">
            <v>0.73844270456512495</v>
          </cell>
          <cell r="M669">
            <v>6</v>
          </cell>
          <cell r="N669" t="str">
            <v>NFE2L2; NR1I2; AR; HSPB1; PPARG; NR3C1</v>
          </cell>
        </row>
        <row r="670">
          <cell r="B670" t="str">
            <v>NSC 60041</v>
          </cell>
          <cell r="C670">
            <v>0.33473083072357102</v>
          </cell>
          <cell r="D670">
            <v>1</v>
          </cell>
          <cell r="E670">
            <v>0.95979984822745401</v>
          </cell>
          <cell r="F670">
            <v>0.39797435619587002</v>
          </cell>
          <cell r="G670">
            <v>0.87789629054042295</v>
          </cell>
          <cell r="H670">
            <v>0.73855863187811699</v>
          </cell>
          <cell r="I670">
            <v>0.73988955831445002</v>
          </cell>
          <cell r="J670">
            <v>0.95979984822745401</v>
          </cell>
          <cell r="K670">
            <v>0.97057969898381302</v>
          </cell>
          <cell r="L670">
            <v>0.95359743000685404</v>
          </cell>
          <cell r="M670">
            <v>7</v>
          </cell>
          <cell r="N670" t="str">
            <v>TDP1; GFER; IL1B; ABCC1; TAAR1; ADAM17; PLA2G3</v>
          </cell>
        </row>
        <row r="671">
          <cell r="B671" t="str">
            <v>IMIQUIMOD</v>
          </cell>
          <cell r="C671">
            <v>0.67198001669122798</v>
          </cell>
          <cell r="D671">
            <v>1</v>
          </cell>
          <cell r="E671">
            <v>0.86771621986177105</v>
          </cell>
          <cell r="F671">
            <v>0.39935853352773798</v>
          </cell>
          <cell r="G671">
            <v>0.52941382163931805</v>
          </cell>
          <cell r="H671">
            <v>0.18285865881812399</v>
          </cell>
          <cell r="I671">
            <v>0.85689589450381698</v>
          </cell>
          <cell r="J671">
            <v>0.86771621986177105</v>
          </cell>
          <cell r="K671">
            <v>0.71611405233616199</v>
          </cell>
          <cell r="L671">
            <v>0.68702268034677505</v>
          </cell>
          <cell r="M671">
            <v>6</v>
          </cell>
          <cell r="N671" t="str">
            <v>AHR; GMNN; ADORA2A; HRH2; ADRA1D; TLR7</v>
          </cell>
        </row>
        <row r="672">
          <cell r="B672" t="str">
            <v>Triprolidine hydrochloride</v>
          </cell>
          <cell r="C672">
            <v>0.12827944165334901</v>
          </cell>
          <cell r="D672">
            <v>6.4139720826674504E-2</v>
          </cell>
          <cell r="E672">
            <v>0.40112532420737701</v>
          </cell>
          <cell r="F672">
            <v>0.39949485761248599</v>
          </cell>
          <cell r="G672">
            <v>0.164214474423824</v>
          </cell>
          <cell r="H672">
            <v>4.4183983011362997E-2</v>
          </cell>
          <cell r="I672">
            <v>0.94823197642193602</v>
          </cell>
          <cell r="J672">
            <v>0.22091991505681499</v>
          </cell>
          <cell r="K672">
            <v>0.19102418840744001</v>
          </cell>
          <cell r="L672">
            <v>0.20579340019839201</v>
          </cell>
          <cell r="M672">
            <v>5</v>
          </cell>
          <cell r="N672" t="str">
            <v>NFE2L2; KCNH2; ABCB1; HRH1; CFTR</v>
          </cell>
        </row>
        <row r="673">
          <cell r="B673" t="str">
            <v>budesonide</v>
          </cell>
          <cell r="C673">
            <v>0.60341878597922305</v>
          </cell>
          <cell r="D673">
            <v>1</v>
          </cell>
          <cell r="E673">
            <v>0.11580375848801</v>
          </cell>
          <cell r="F673">
            <v>0.40020960697829999</v>
          </cell>
          <cell r="G673">
            <v>0.62896022213686997</v>
          </cell>
          <cell r="H673">
            <v>0.48548449619672501</v>
          </cell>
          <cell r="I673">
            <v>0.89401577126460796</v>
          </cell>
          <cell r="J673">
            <v>0.57901879244004795</v>
          </cell>
          <cell r="K673">
            <v>0.55695275780973796</v>
          </cell>
          <cell r="L673">
            <v>0.53978122730732403</v>
          </cell>
          <cell r="M673">
            <v>18</v>
          </cell>
          <cell r="N673" t="str">
            <v>NFE2L2; CYP2C19; CYP2D6; CYP3A4; CYP2C9; CYP1A2; AHR; ABCB1; AR; NR3C1; IL1B; CFTR; MMP9; STAT3; MAP3K3; TLR3; TRHR; STAT1</v>
          </cell>
        </row>
        <row r="674">
          <cell r="B674" t="str">
            <v>cimetidine</v>
          </cell>
          <cell r="C674">
            <v>0.43341163838811902</v>
          </cell>
          <cell r="D674">
            <v>1</v>
          </cell>
          <cell r="E674">
            <v>0.39474363861647399</v>
          </cell>
          <cell r="F674">
            <v>0.40079918556593802</v>
          </cell>
          <cell r="G674">
            <v>0.98672939714167995</v>
          </cell>
          <cell r="H674">
            <v>0.71080689851832102</v>
          </cell>
          <cell r="I674">
            <v>0.79016843403085202</v>
          </cell>
          <cell r="J674">
            <v>0.98672939714167995</v>
          </cell>
          <cell r="K674">
            <v>0.89981471574192995</v>
          </cell>
          <cell r="L674">
            <v>0.87064977602378901</v>
          </cell>
          <cell r="M674">
            <v>9</v>
          </cell>
          <cell r="N674" t="str">
            <v>CYP2C19; CYP2D6; CYP3A4; CYP1A2; SLC22A2; SLC47A1; HRH2; POLK; SLC47A2</v>
          </cell>
        </row>
        <row r="675">
          <cell r="B675" t="str">
            <v>4-aminopyridine</v>
          </cell>
          <cell r="C675">
            <v>0.83412899476242397</v>
          </cell>
          <cell r="D675">
            <v>1</v>
          </cell>
          <cell r="E675">
            <v>0.85846729032638802</v>
          </cell>
          <cell r="F675">
            <v>0.40104996864926501</v>
          </cell>
          <cell r="G675">
            <v>0.78245556504318103</v>
          </cell>
          <cell r="H675">
            <v>0.491151817584145</v>
          </cell>
          <cell r="I675">
            <v>0.48319211450751498</v>
          </cell>
          <cell r="J675">
            <v>0.81858636264024198</v>
          </cell>
          <cell r="K675">
            <v>0.85538809670049099</v>
          </cell>
          <cell r="L675">
            <v>0.82373081491583899</v>
          </cell>
          <cell r="M675">
            <v>36</v>
          </cell>
          <cell r="N675" t="str">
            <v>CYP2D6; KCNC3; KCNA3; KCNA1; KCNH8; KCNQ4; KCNQ5; KCNA5; KCNV1; KCND3; KCNS3; KCNH5; KCNA2; KCNC1; KCNC4; KCND1; KCND2; KCNG3; KCNS1; KCNF1; KCNG1; KCNG2; KCNS2; KCNB1; KCNB2; KCNH1; KCNG4; KCNV2; KCNA10; KCNC2; KCNA7; KCNA6; KCNQ1; KCNH2; KCNQ3; KCNQ2</v>
          </cell>
        </row>
        <row r="676">
          <cell r="B676" t="str">
            <v>Epirubicin hydrochloride</v>
          </cell>
          <cell r="C676">
            <v>0.94645169294674203</v>
          </cell>
          <cell r="D676">
            <v>0.47322584647337101</v>
          </cell>
          <cell r="E676">
            <v>0.387405704320401</v>
          </cell>
          <cell r="F676">
            <v>0.401057588565089</v>
          </cell>
          <cell r="G676">
            <v>0.79406929743874199</v>
          </cell>
          <cell r="H676">
            <v>0.27396290817448998</v>
          </cell>
          <cell r="I676">
            <v>0.50458665394329305</v>
          </cell>
          <cell r="J676">
            <v>0.63073331742911698</v>
          </cell>
          <cell r="K676">
            <v>0.61491101681861704</v>
          </cell>
          <cell r="L676">
            <v>0.59276921372406399</v>
          </cell>
          <cell r="M676">
            <v>37</v>
          </cell>
          <cell r="N676" t="str">
            <v>NFE2L2; TDP1; SENP8; IDH1; TNFRSF10B; PAFAH2; MCL1; CFTR; MAP4K2; USP1; OXTR; HCRTR1; PLA2G7; NR5A2; BCL2L1; LYPLA1; PPME1; MITF; MDM4; MDM2; CACNA1H; PADI4; APAF1; ATXN2; POLI; CRHR2; TNNT2; TNNI3; TNNC1; CRHBP; SMAD3; SUMO1; GSTO1; WRN; PAFAH1B3; PAFAH1B2; RAD51</v>
          </cell>
        </row>
        <row r="677">
          <cell r="B677" t="str">
            <v>Porfiromycin</v>
          </cell>
          <cell r="C677">
            <v>0.74739146496507403</v>
          </cell>
          <cell r="D677">
            <v>0.37369573248253701</v>
          </cell>
          <cell r="E677">
            <v>0.83670476945586703</v>
          </cell>
          <cell r="F677">
            <v>0.40116570047572703</v>
          </cell>
          <cell r="G677">
            <v>0.414123205968773</v>
          </cell>
          <cell r="H677">
            <v>0.158596704679976</v>
          </cell>
          <cell r="I677">
            <v>0.38591317433767702</v>
          </cell>
          <cell r="J677">
            <v>0.51765400746096601</v>
          </cell>
          <cell r="K677">
            <v>0.48232048247366599</v>
          </cell>
          <cell r="L677">
            <v>0.47212583745470399</v>
          </cell>
          <cell r="M677">
            <v>8</v>
          </cell>
          <cell r="N677" t="str">
            <v>TDP1; EHMT2; JAK2; HCRTR1; MDM4; MDM2; POLI; POLH</v>
          </cell>
        </row>
        <row r="678">
          <cell r="B678" t="str">
            <v>Luliconazole</v>
          </cell>
          <cell r="C678">
            <v>0.75986118564373795</v>
          </cell>
          <cell r="D678">
            <v>1</v>
          </cell>
          <cell r="E678">
            <v>0.62941253076766501</v>
          </cell>
          <cell r="F678">
            <v>0.40289526779061902</v>
          </cell>
          <cell r="G678">
            <v>0.40168673462240301</v>
          </cell>
          <cell r="H678">
            <v>0.76737653433055297</v>
          </cell>
          <cell r="I678">
            <v>0.85436744735061099</v>
          </cell>
          <cell r="J678">
            <v>0.85436744735061099</v>
          </cell>
          <cell r="K678">
            <v>0.86196869935465203</v>
          </cell>
          <cell r="L678">
            <v>0.83053401967535401</v>
          </cell>
          <cell r="M678">
            <v>8</v>
          </cell>
          <cell r="N678" t="str">
            <v>NFE2L2; TDP1; ESR1; CYP19A1; AHR; AR; NR1H4; PPARG</v>
          </cell>
        </row>
        <row r="679">
          <cell r="B679" t="str">
            <v>methylergonovine</v>
          </cell>
          <cell r="C679">
            <v>0.99462152956511296</v>
          </cell>
          <cell r="D679">
            <v>0.49731076478255598</v>
          </cell>
          <cell r="E679">
            <v>0.48168160777869101</v>
          </cell>
          <cell r="F679">
            <v>0.40318060712535397</v>
          </cell>
          <cell r="G679">
            <v>0.28259439835947903</v>
          </cell>
          <cell r="H679">
            <v>0.45212544722422598</v>
          </cell>
          <cell r="I679">
            <v>0.44547485204864201</v>
          </cell>
          <cell r="J679">
            <v>0.48168160777869101</v>
          </cell>
          <cell r="K679">
            <v>0.53115569013921105</v>
          </cell>
          <cell r="L679">
            <v>0.51634165696378598</v>
          </cell>
          <cell r="M679">
            <v>17</v>
          </cell>
          <cell r="N679" t="str">
            <v>ALDH1A1; DRD3; DRD2; DRD1; ADRA2A; RECQL; EHMT2; CYP2D6; HTR1E; VDR; HTR2C; HTR2B; HTR2A; ADRA2B; HTR6; RGS4; HTR1F</v>
          </cell>
        </row>
        <row r="680">
          <cell r="B680" t="str">
            <v>2,3-Dichloro-1,4-naphthoquinone</v>
          </cell>
          <cell r="C680">
            <v>0.92030372929153004</v>
          </cell>
          <cell r="D680">
            <v>1</v>
          </cell>
          <cell r="E680">
            <v>0.404258466103459</v>
          </cell>
          <cell r="F680">
            <v>0.40367058650108301</v>
          </cell>
          <cell r="G680">
            <v>0.45274383911466298</v>
          </cell>
          <cell r="H680">
            <v>0.40745321591434402</v>
          </cell>
          <cell r="I680">
            <v>0.75378423059117206</v>
          </cell>
          <cell r="J680">
            <v>0.56592979889332895</v>
          </cell>
          <cell r="K680">
            <v>0.67060942562847903</v>
          </cell>
          <cell r="L680">
            <v>0.64429930953560199</v>
          </cell>
          <cell r="M680">
            <v>8</v>
          </cell>
          <cell r="N680" t="str">
            <v>NFE2L2; ESR1; CYP19A1; AHR; AR; NR1H4; HSPB1; PPME1</v>
          </cell>
        </row>
        <row r="681">
          <cell r="B681" t="str">
            <v>Tetrachlorodian</v>
          </cell>
          <cell r="C681">
            <v>0.86084643266043004</v>
          </cell>
          <cell r="D681">
            <v>1</v>
          </cell>
          <cell r="E681">
            <v>0.526674998075223</v>
          </cell>
          <cell r="F681">
            <v>0.40431246640155699</v>
          </cell>
          <cell r="G681">
            <v>0.80176949654858998</v>
          </cell>
          <cell r="H681">
            <v>0.42536198127055902</v>
          </cell>
          <cell r="I681">
            <v>0.60188787094160701</v>
          </cell>
          <cell r="J681">
            <v>0.75235983867700895</v>
          </cell>
          <cell r="K681">
            <v>0.79293653969449596</v>
          </cell>
          <cell r="L681">
            <v>0.76099900556453304</v>
          </cell>
          <cell r="M681">
            <v>6</v>
          </cell>
          <cell r="N681" t="str">
            <v>NFE2L2; ESR1; NR1H4; HSPB1; PPARG; NR3C1</v>
          </cell>
        </row>
        <row r="682">
          <cell r="B682" t="str">
            <v>Indatraline hydrochloride</v>
          </cell>
          <cell r="C682">
            <v>0.86594838083237402</v>
          </cell>
          <cell r="D682">
            <v>1</v>
          </cell>
          <cell r="E682">
            <v>0.42860154288129199</v>
          </cell>
          <cell r="F682">
            <v>0.40437693711186501</v>
          </cell>
          <cell r="G682">
            <v>0.89275101061988804</v>
          </cell>
          <cell r="H682">
            <v>0.66613579817251201</v>
          </cell>
          <cell r="I682">
            <v>0.83789791822539905</v>
          </cell>
          <cell r="J682">
            <v>0.89275101061988804</v>
          </cell>
          <cell r="K682">
            <v>0.89786027941713498</v>
          </cell>
          <cell r="L682">
            <v>0.86853005857026999</v>
          </cell>
          <cell r="M682">
            <v>12</v>
          </cell>
          <cell r="N682" t="str">
            <v>SLC6A3; DRD1; TDP1; AHR; NPBWR1; DLD; MAP4K2; OXTR; MDM4; MDM2; EIF4G1; UBE2N</v>
          </cell>
        </row>
        <row r="683">
          <cell r="B683" t="str">
            <v>simvastatin</v>
          </cell>
          <cell r="C683">
            <v>0.45533254195950501</v>
          </cell>
          <cell r="D683">
            <v>0.22766627097975201</v>
          </cell>
          <cell r="E683">
            <v>9.2951840549187897E-2</v>
          </cell>
          <cell r="F683">
            <v>0.40458533662723301</v>
          </cell>
          <cell r="G683">
            <v>0.52311005711227898</v>
          </cell>
          <cell r="H683">
            <v>0.18672161144024099</v>
          </cell>
          <cell r="I683">
            <v>0.96872073703231198</v>
          </cell>
          <cell r="J683">
            <v>0.46475920274594001</v>
          </cell>
          <cell r="K683">
            <v>0.336356574635571</v>
          </cell>
          <cell r="L683">
            <v>0.34009528868015698</v>
          </cell>
          <cell r="M683">
            <v>19</v>
          </cell>
          <cell r="N683" t="str">
            <v>NFE2L2; CYP2C19; TDP1; ESR1; CYP19A1; CYP2D6; CYP3A4; CYP2C9; CYP1A2; ABCB1; AR; NR3C1; IDH1; HMGCR; MDM4; MDM2; PLK1; NR2E3; TARDBP</v>
          </cell>
        </row>
        <row r="684">
          <cell r="B684" t="str">
            <v>Guanidine hydrochloride</v>
          </cell>
          <cell r="C684">
            <v>0.75555465144540102</v>
          </cell>
          <cell r="D684">
            <v>1</v>
          </cell>
          <cell r="E684">
            <v>0.89353059375391997</v>
          </cell>
          <cell r="F684">
            <v>0.40480694918512899</v>
          </cell>
          <cell r="G684">
            <v>0.77647515475112705</v>
          </cell>
          <cell r="H684">
            <v>0.46404220213797098</v>
          </cell>
          <cell r="I684">
            <v>0.50505873011591196</v>
          </cell>
          <cell r="J684">
            <v>0.84176455019318697</v>
          </cell>
          <cell r="K684">
            <v>0.85980147590842204</v>
          </cell>
          <cell r="L684">
            <v>0.82828859200051896</v>
          </cell>
          <cell r="M684">
            <v>35</v>
          </cell>
          <cell r="N684" t="str">
            <v>KCNC3; KCNA3; KCNA1; KCNH8; KCNQ4; KCNQ5; KCNA5; KCNV1; KCND3; KCNS3; KCNH5; KCNA2; KCNC1; KCNC4; KCND1; KCND2; KCNG3; KCNS1; KCNF1; KCNG1; KCNG2; KCNS2; KCNB1; KCNB2; KCNH1; KCNG4; KCNV2; KCNA10; KCNC2; KCNA7; KCNA6; KCNQ1; KCNH2; KCNQ3; KCNQ2</v>
          </cell>
        </row>
        <row r="685">
          <cell r="B685" t="str">
            <v>.beta.-Adenosine</v>
          </cell>
          <cell r="C685">
            <v>0.37433880532309299</v>
          </cell>
          <cell r="D685">
            <v>1</v>
          </cell>
          <cell r="E685">
            <v>0.81087867320650198</v>
          </cell>
          <cell r="F685">
            <v>0.405130612868496</v>
          </cell>
          <cell r="G685">
            <v>0.70598550763007994</v>
          </cell>
          <cell r="H685">
            <v>0.95619127256191006</v>
          </cell>
          <cell r="I685">
            <v>0.88007810459463498</v>
          </cell>
          <cell r="J685">
            <v>0.95619127256191006</v>
          </cell>
          <cell r="K685">
            <v>0.97440187857119098</v>
          </cell>
          <cell r="L685">
            <v>0.95867559807769798</v>
          </cell>
          <cell r="M685">
            <v>11</v>
          </cell>
          <cell r="N685" t="str">
            <v>TDP1; MRGPRX1; RGS4; SMARCA2; SLC5A7; S1PR4; S1PR1; AVPR1B; FGF22; RXFP1; RXFP2</v>
          </cell>
        </row>
        <row r="686">
          <cell r="B686" t="str">
            <v>melphalan</v>
          </cell>
          <cell r="C686">
            <v>0.93022543769251198</v>
          </cell>
          <cell r="D686">
            <v>0.46511271884625599</v>
          </cell>
          <cell r="E686">
            <v>0.20430496951626501</v>
          </cell>
          <cell r="F686">
            <v>0.40567100247033899</v>
          </cell>
          <cell r="G686">
            <v>0.266785642040825</v>
          </cell>
          <cell r="H686">
            <v>0.178211223100741</v>
          </cell>
          <cell r="I686">
            <v>0.36981702518738202</v>
          </cell>
          <cell r="J686">
            <v>0.40567100247033899</v>
          </cell>
          <cell r="K686">
            <v>0.22020422801086001</v>
          </cell>
          <cell r="L686">
            <v>0.23324436318611</v>
          </cell>
          <cell r="M686">
            <v>17</v>
          </cell>
          <cell r="N686" t="str">
            <v>NFE2L2; TDP1; TP53; EHMT2; ESR1; NR1I2; CYP3A4; ABCB1; AR; ATAD5; NR1H4; STK33; RORC; MDM4; MDM2; BRCA1; BARD1</v>
          </cell>
        </row>
        <row r="687">
          <cell r="B687" t="str">
            <v>pentamidine</v>
          </cell>
          <cell r="C687">
            <v>0.84742316101443504</v>
          </cell>
          <cell r="D687">
            <v>1</v>
          </cell>
          <cell r="E687">
            <v>0.80283092233842801</v>
          </cell>
          <cell r="F687">
            <v>0.40615490645411501</v>
          </cell>
          <cell r="G687">
            <v>0.410857330930605</v>
          </cell>
          <cell r="H687">
            <v>0.83045876603364299</v>
          </cell>
          <cell r="I687">
            <v>0.39505980782996297</v>
          </cell>
          <cell r="J687">
            <v>0.68476221821767402</v>
          </cell>
          <cell r="K687">
            <v>0.79390366831067305</v>
          </cell>
          <cell r="L687">
            <v>0.76194945124903501</v>
          </cell>
          <cell r="M687">
            <v>17</v>
          </cell>
          <cell r="N687" t="str">
            <v>SLC6A3; SLC6A2; DRD3; ADRA2A; CHRM5; KCNH2; SLC22A2; SLC47A1; HTR2C; HTR2A; CHRM4; CHRM2; SLC22A1; SLC47A2; MAOA; SLC22A3; S100B</v>
          </cell>
        </row>
        <row r="688">
          <cell r="B688" t="str">
            <v>cycloheximide</v>
          </cell>
          <cell r="C688">
            <v>0.99924654264941204</v>
          </cell>
          <cell r="D688">
            <v>0.49962327132470602</v>
          </cell>
          <cell r="E688">
            <v>0.38891392233917199</v>
          </cell>
          <cell r="F688">
            <v>0.40727544620738898</v>
          </cell>
          <cell r="G688">
            <v>0.55917667958279604</v>
          </cell>
          <cell r="H688">
            <v>0.51707916087928996</v>
          </cell>
          <cell r="I688">
            <v>0.38068511013716999</v>
          </cell>
          <cell r="J688">
            <v>0.55917667958279604</v>
          </cell>
          <cell r="K688">
            <v>0.61920737320761399</v>
          </cell>
          <cell r="L688">
            <v>0.59671977143970101</v>
          </cell>
          <cell r="M688">
            <v>36</v>
          </cell>
          <cell r="N688" t="str">
            <v>NFE2L2; TDP1; HIF1A; ESR1; PPARD; CYP19A1; HSP90AA1; AHR; AR; ATAD5; STK33; PPARG; VDR; GLP1R; NR3C1; IDH1; IL1B; CFTR; NOD2; NR5A1; NR5A2; MITF; MDM4; MDM2; NLRP3; RIPK2; NR2E3; SMAD3; PRNP; EPAS1; NCOA1; NCOA3; NR2F2; NCOA2; EEF2; HSF1</v>
          </cell>
        </row>
        <row r="689">
          <cell r="B689" t="str">
            <v>droperidol</v>
          </cell>
          <cell r="C689">
            <v>0.87075587501043294</v>
          </cell>
          <cell r="D689">
            <v>0.43537793750521597</v>
          </cell>
          <cell r="E689">
            <v>0.77080497242408397</v>
          </cell>
          <cell r="F689">
            <v>0.40741302079650998</v>
          </cell>
          <cell r="G689">
            <v>0.42653250335095</v>
          </cell>
          <cell r="H689">
            <v>0.25516246150738398</v>
          </cell>
          <cell r="I689">
            <v>0.52433022611888402</v>
          </cell>
          <cell r="J689">
            <v>0.65541278264860503</v>
          </cell>
          <cell r="K689">
            <v>0.62457746883365195</v>
          </cell>
          <cell r="L689">
            <v>0.601662786376852</v>
          </cell>
          <cell r="M689">
            <v>19</v>
          </cell>
          <cell r="N689" t="str">
            <v>DRD4; DRD3; DRD2; DRD1; ADRA2A; CHRM5; CYP2D6; KCNH2; ABCB1; HTR2C; HTR2B; HTR2A; CHRM4; ADRA2B; HRH1; ADRA2C; ADRA1D; UHRF1; ALPL</v>
          </cell>
        </row>
        <row r="690">
          <cell r="B690" t="str">
            <v>methoxychlor</v>
          </cell>
          <cell r="C690">
            <v>0.74232065380006496</v>
          </cell>
          <cell r="D690">
            <v>1</v>
          </cell>
          <cell r="E690">
            <v>0.17036362098457999</v>
          </cell>
          <cell r="F690">
            <v>0.40769672002143198</v>
          </cell>
          <cell r="G690">
            <v>0.75538678169596196</v>
          </cell>
          <cell r="H690">
            <v>0.76874943105293803</v>
          </cell>
          <cell r="I690">
            <v>0.75589399483163799</v>
          </cell>
          <cell r="J690">
            <v>0.76874943105293803</v>
          </cell>
          <cell r="K690">
            <v>0.72725222863241301</v>
          </cell>
          <cell r="L690">
            <v>0.69758728198401099</v>
          </cell>
          <cell r="M690">
            <v>7</v>
          </cell>
          <cell r="N690" t="str">
            <v>ALDH1A1; NFE2L2; ESR1; NR1I2; AR; PPARG; NR3C1</v>
          </cell>
        </row>
        <row r="691">
          <cell r="B691" t="str">
            <v>gossypol</v>
          </cell>
          <cell r="C691">
            <v>0.20898145161072201</v>
          </cell>
          <cell r="D691">
            <v>0.10449072580536101</v>
          </cell>
          <cell r="E691">
            <v>0.12292292418370999</v>
          </cell>
          <cell r="F691">
            <v>0.40802504711265197</v>
          </cell>
          <cell r="G691">
            <v>0.812558468259579</v>
          </cell>
          <cell r="H691">
            <v>2.0674800905426401E-2</v>
          </cell>
          <cell r="I691">
            <v>0.62418717234441001</v>
          </cell>
          <cell r="J691">
            <v>0.103374004527132</v>
          </cell>
          <cell r="K691">
            <v>0.12843437837303301</v>
          </cell>
          <cell r="L691">
            <v>0.14544040454292301</v>
          </cell>
          <cell r="M691">
            <v>54</v>
          </cell>
          <cell r="N691" t="str">
            <v>DRD1; FEN1; MPHOSPH8; TDP1; TP53; KDM4E; HSD17B10; RECQL; EHMT2; ESR1; PPARD; CYP19A1; CYP3A4; CYP1A2; ABCB1; AR; ATAD5; STK33; VDR; PTGER2; HPGD; MTOR; CBX1; GAA; BAZ2B; TSHR; MCL1; SLC12A5; RGS4; MAP4K2; KAT2A; USP1; ESR2; ALOX15B; MAPT; POLK; BCL2L1; MAPK1; ATXN2; POLI; ARSA; THRB; CASP1; USP2; VCP; SMAD3; EIF4G1; GALK1; POLB; BLM; YES1; S1PR4; PIN1; CASP7</v>
          </cell>
        </row>
        <row r="692">
          <cell r="B692" t="str">
            <v>guanabenz</v>
          </cell>
          <cell r="C692">
            <v>0.171538983653374</v>
          </cell>
          <cell r="D692">
            <v>1</v>
          </cell>
          <cell r="E692">
            <v>0.98897050260045305</v>
          </cell>
          <cell r="F692">
            <v>0.40878522870987999</v>
          </cell>
          <cell r="G692">
            <v>0.10778135061870101</v>
          </cell>
          <cell r="H692">
            <v>0.89869513002836798</v>
          </cell>
          <cell r="I692">
            <v>0.24208831077678999</v>
          </cell>
          <cell r="J692">
            <v>0.538906753093505</v>
          </cell>
          <cell r="K692">
            <v>0.50229335474150305</v>
          </cell>
          <cell r="L692">
            <v>0.49019020029337201</v>
          </cell>
          <cell r="M692">
            <v>11</v>
          </cell>
          <cell r="N692" t="str">
            <v>ADRA2A; HTR2C; HTR2B; HTR2A; ADRA2B; ADRA2C; ADRA1D; MAP3K3; NISCH; MAOA; TAAR1</v>
          </cell>
        </row>
        <row r="693">
          <cell r="B693" t="str">
            <v>mycophenolic acid</v>
          </cell>
          <cell r="C693">
            <v>0.66549623705343897</v>
          </cell>
          <cell r="D693">
            <v>0.33274811852671898</v>
          </cell>
          <cell r="E693">
            <v>5.9938717272021901E-2</v>
          </cell>
          <cell r="F693">
            <v>0.40908109678788901</v>
          </cell>
          <cell r="G693">
            <v>0.30828323371652799</v>
          </cell>
          <cell r="H693">
            <v>0.24010742455754999</v>
          </cell>
          <cell r="I693">
            <v>0.101114658071444</v>
          </cell>
          <cell r="J693">
            <v>0.25278664517860999</v>
          </cell>
          <cell r="K693">
            <v>6.9920667989426505E-2</v>
          </cell>
          <cell r="L693">
            <v>8.5923876485403797E-2</v>
          </cell>
          <cell r="M693">
            <v>17</v>
          </cell>
          <cell r="N693" t="str">
            <v>TDP1; TP53; HSD17B10; ESR1; CYP1A2; AR; STK33; PPARG; SMN2; MDM4; MDM2; UGT1A7; SMN1; SNCA; IMPDH1; IMPDH2; SMN1; SMN2</v>
          </cell>
        </row>
        <row r="694">
          <cell r="B694" t="str">
            <v>boldine</v>
          </cell>
          <cell r="C694">
            <v>0.51814861481089602</v>
          </cell>
          <cell r="D694">
            <v>0.25907430740544801</v>
          </cell>
          <cell r="E694">
            <v>5.4660961421620698E-2</v>
          </cell>
          <cell r="F694">
            <v>0.40949056054865801</v>
          </cell>
          <cell r="G694">
            <v>0.44249368683213602</v>
          </cell>
          <cell r="H694">
            <v>0.37382950743897603</v>
          </cell>
          <cell r="I694">
            <v>0.73496421468239004</v>
          </cell>
          <cell r="J694">
            <v>0.27330480710810401</v>
          </cell>
          <cell r="K694">
            <v>0.29774393673170002</v>
          </cell>
          <cell r="L694">
            <v>0.30488618310297599</v>
          </cell>
          <cell r="M694">
            <v>14</v>
          </cell>
          <cell r="N694" t="str">
            <v>DRD1; HIF1A; HSD17B10; CYP2D6; CYP3A4; CYP1A2; GFER; NAE1; UBE2M; MPI; MAPT; EIF4H; PABPC1; TRA</v>
          </cell>
        </row>
        <row r="695">
          <cell r="B695" t="str">
            <v>bifonazole</v>
          </cell>
          <cell r="C695">
            <v>0.81578896433759496</v>
          </cell>
          <cell r="D695">
            <v>0.40789448216879798</v>
          </cell>
          <cell r="E695">
            <v>0.63815546563832004</v>
          </cell>
          <cell r="F695">
            <v>0.40975013725093001</v>
          </cell>
          <cell r="G695">
            <v>0.60131935615073695</v>
          </cell>
          <cell r="H695">
            <v>0.106598844762333</v>
          </cell>
          <cell r="I695">
            <v>0.76626782016681505</v>
          </cell>
          <cell r="J695">
            <v>0.53299422381166395</v>
          </cell>
          <cell r="K695">
            <v>0.55984510181411096</v>
          </cell>
          <cell r="L695">
            <v>0.54241396048456403</v>
          </cell>
          <cell r="M695">
            <v>18</v>
          </cell>
          <cell r="N695" t="str">
            <v>ALDH1A1; KDM4A; TDP1; PPARD; CYP19A1; HSP90AA1; AHR; AR; GMNN; NR1H4; HSPB1; NPBWR1; NR3C1; BAZ2B; PPP1CA; ATG4B; PLA2G1B; LYPLA2</v>
          </cell>
        </row>
        <row r="696">
          <cell r="B696" t="str">
            <v>Chlorpromazine hydrochloride</v>
          </cell>
          <cell r="C696">
            <v>0.71188834675520296</v>
          </cell>
          <cell r="D696">
            <v>0.35594417337760098</v>
          </cell>
          <cell r="E696">
            <v>0.23651307104363101</v>
          </cell>
          <cell r="F696">
            <v>0.40975857883139999</v>
          </cell>
          <cell r="G696">
            <v>0.41329017993476402</v>
          </cell>
          <cell r="H696">
            <v>9.5087037062871194E-2</v>
          </cell>
          <cell r="I696">
            <v>0.135706867850443</v>
          </cell>
          <cell r="J696">
            <v>0.33926716962610798</v>
          </cell>
          <cell r="K696">
            <v>0.12719825176366001</v>
          </cell>
          <cell r="L696">
            <v>0.14422148619672101</v>
          </cell>
          <cell r="M696">
            <v>32</v>
          </cell>
          <cell r="N696" t="str">
            <v>KDM4A; CYP2C19; DRD4; DRD3; DRD2; DRD1; MPHOSPH8; TP53; EHMT2; NR1I2; PPARD; CHRM5; CHRM1; CYP1A2; KCNH2; GFER; AR; NR1H4; HTR1E; PPARG; HTR2A; CHRM4; IDH1; BAZ2B; MAP4K2; MDM4; MDM2; APAF1; ATXN2; PTBP1; MLLT3; RAD52</v>
          </cell>
        </row>
        <row r="697">
          <cell r="B697" t="str">
            <v>1,3-Diphenylguanidine</v>
          </cell>
          <cell r="C697">
            <v>0.53916836810617996</v>
          </cell>
          <cell r="D697">
            <v>1</v>
          </cell>
          <cell r="E697">
            <v>0.84115212563102804</v>
          </cell>
          <cell r="F697">
            <v>0.41052248484084902</v>
          </cell>
          <cell r="G697">
            <v>0.65297513341963498</v>
          </cell>
          <cell r="H697">
            <v>0.62976494549260797</v>
          </cell>
          <cell r="I697">
            <v>0.91853190805990004</v>
          </cell>
          <cell r="J697">
            <v>0.91853190805990004</v>
          </cell>
          <cell r="K697">
            <v>0.94395530437083597</v>
          </cell>
          <cell r="L697">
            <v>0.92053471915884799</v>
          </cell>
          <cell r="M697">
            <v>18</v>
          </cell>
          <cell r="N697" t="str">
            <v>NFE2L2; DRD2; DRD1; CYP19A1; CHRM5; MRGPRX1; AHR; AR; NPBWR1; MCHR1; CHRM4; RGS4; CRHR2; TRHR; CRHBP; TAAR1; SMAD3; GNA15</v>
          </cell>
        </row>
        <row r="698">
          <cell r="B698" t="str">
            <v>bisindolylmaleimide IX</v>
          </cell>
          <cell r="C698">
            <v>9.7015038459992195E-2</v>
          </cell>
          <cell r="D698">
            <v>4.8507519229996097E-2</v>
          </cell>
          <cell r="E698">
            <v>5.6098347070893201E-2</v>
          </cell>
          <cell r="F698">
            <v>0.41056243732850101</v>
          </cell>
          <cell r="G698">
            <v>0.613791716048813</v>
          </cell>
          <cell r="H698">
            <v>6.1752583124243303E-2</v>
          </cell>
          <cell r="I698">
            <v>0.48725560826453701</v>
          </cell>
          <cell r="J698">
            <v>0.154381457810608</v>
          </cell>
          <cell r="K698">
            <v>0.11405725861119299</v>
          </cell>
          <cell r="L698">
            <v>0.131179705888507</v>
          </cell>
          <cell r="M698">
            <v>7</v>
          </cell>
          <cell r="N698" t="str">
            <v>TDP1; EHMT2; STK33; MAPT; POLI; SMAD3; SIRT2</v>
          </cell>
        </row>
        <row r="699">
          <cell r="B699" t="str">
            <v>MK-886</v>
          </cell>
          <cell r="C699">
            <v>0.55373499010781702</v>
          </cell>
          <cell r="D699">
            <v>0.27686749505390801</v>
          </cell>
          <cell r="E699">
            <v>0.131044254464734</v>
          </cell>
          <cell r="F699">
            <v>0.41105467143952601</v>
          </cell>
          <cell r="G699">
            <v>0.42963296216650798</v>
          </cell>
          <cell r="H699">
            <v>6.8025845208438504E-2</v>
          </cell>
          <cell r="I699">
            <v>0.24064539883122199</v>
          </cell>
          <cell r="J699">
            <v>0.327610636161836</v>
          </cell>
          <cell r="K699">
            <v>0.10681086955777901</v>
          </cell>
          <cell r="L699">
            <v>0.123916729762901</v>
          </cell>
          <cell r="M699">
            <v>28</v>
          </cell>
          <cell r="N699" t="str">
            <v>DRD2; DRD1; APEX1; HSD17B10; CYP3A4; CYP2C9; CYP1A2; GMNN; GLP1R; MC4R; IDH1; CFTR; KAT2A; USP1; POLK; POLI; PLK1; CRHR2; CRHBP; POLH; USP2; SMAD3; FASN; POLB; ATG4B; PLA2G1B; BLM; WRN</v>
          </cell>
        </row>
        <row r="700">
          <cell r="B700" t="str">
            <v>retinal</v>
          </cell>
          <cell r="C700">
            <v>0.61467726138732803</v>
          </cell>
          <cell r="D700">
            <v>0.30733863069366402</v>
          </cell>
          <cell r="E700">
            <v>0.22082457287753299</v>
          </cell>
          <cell r="F700">
            <v>0.41137057903837698</v>
          </cell>
          <cell r="G700">
            <v>0.42588071437642899</v>
          </cell>
          <cell r="H700">
            <v>0.34668904426726099</v>
          </cell>
          <cell r="I700">
            <v>0.89559156310809895</v>
          </cell>
          <cell r="J700">
            <v>0.53235089297053595</v>
          </cell>
          <cell r="K700">
            <v>0.54700026266045398</v>
          </cell>
          <cell r="L700">
            <v>0.53072967330126297</v>
          </cell>
          <cell r="M700">
            <v>12</v>
          </cell>
          <cell r="N700" t="str">
            <v>ALDH1A1; NFE2L2; ESR1; NR1I2; PPARD; CYP19A1; AR; NR1H4; PPARG; MAPT; CXCL8; OPN1LW</v>
          </cell>
        </row>
        <row r="701">
          <cell r="B701" t="str">
            <v>1,1-Bis(4-hydroxyphenyl)cyclohexane</v>
          </cell>
          <cell r="C701">
            <v>0.82148373154613696</v>
          </cell>
          <cell r="D701">
            <v>1</v>
          </cell>
          <cell r="E701">
            <v>0.67336906505285998</v>
          </cell>
          <cell r="F701">
            <v>0.41177513370409802</v>
          </cell>
          <cell r="G701">
            <v>0.59495039034057695</v>
          </cell>
          <cell r="H701">
            <v>0.19434736699369901</v>
          </cell>
          <cell r="I701">
            <v>0.75559166463628702</v>
          </cell>
          <cell r="J701">
            <v>0.75559166463628702</v>
          </cell>
          <cell r="K701">
            <v>0.68328166291379699</v>
          </cell>
          <cell r="L701">
            <v>0.65613246987979701</v>
          </cell>
          <cell r="M701">
            <v>8</v>
          </cell>
          <cell r="N701" t="str">
            <v>NFE2L2; ESR1; PPARD; CYP19A1; AR; HSPB1; PPARG; NR3C1</v>
          </cell>
        </row>
        <row r="702">
          <cell r="B702" t="str">
            <v>IN1152</v>
          </cell>
          <cell r="C702">
            <v>0.56640993314071297</v>
          </cell>
          <cell r="D702">
            <v>0.28320496657035699</v>
          </cell>
          <cell r="E702">
            <v>0.687010475144471</v>
          </cell>
          <cell r="F702">
            <v>0.41272585324973998</v>
          </cell>
          <cell r="G702">
            <v>9.5278146106296993E-2</v>
          </cell>
          <cell r="H702">
            <v>0.157170051070054</v>
          </cell>
          <cell r="I702">
            <v>0.92190997539407005</v>
          </cell>
          <cell r="J702">
            <v>0.39292512767513599</v>
          </cell>
          <cell r="K702">
            <v>0.350846899063113</v>
          </cell>
          <cell r="L702">
            <v>0.35325660093779099</v>
          </cell>
          <cell r="M702">
            <v>7</v>
          </cell>
          <cell r="N702" t="str">
            <v>NR0B1; CASP6; WHSC1; ERAP1; PSIP1; TRA; FGF22</v>
          </cell>
        </row>
        <row r="703">
          <cell r="B703" t="str">
            <v>Ziprasidone hydrochloride</v>
          </cell>
          <cell r="C703">
            <v>0.19305759788642399</v>
          </cell>
          <cell r="D703">
            <v>9.6528798943211799E-2</v>
          </cell>
          <cell r="E703">
            <v>0.32841588506844899</v>
          </cell>
          <cell r="F703">
            <v>0.41285256993882202</v>
          </cell>
          <cell r="G703">
            <v>0.102211215499901</v>
          </cell>
          <cell r="H703">
            <v>0.185660930723796</v>
          </cell>
          <cell r="I703">
            <v>0.12867112638632899</v>
          </cell>
          <cell r="J703">
            <v>0.30943488453966</v>
          </cell>
          <cell r="K703">
            <v>9.8880190604555399E-2</v>
          </cell>
          <cell r="L703">
            <v>0.115902652643721</v>
          </cell>
          <cell r="M703">
            <v>6</v>
          </cell>
          <cell r="N703" t="str">
            <v>DRD4; DRD3; DRD2; KCNH2; HTR2C; HTR2A</v>
          </cell>
        </row>
        <row r="704">
          <cell r="B704" t="str">
            <v>VER-3323</v>
          </cell>
          <cell r="C704">
            <v>0.64268434929192897</v>
          </cell>
          <cell r="D704">
            <v>1</v>
          </cell>
          <cell r="E704">
            <v>0.67752942423001605</v>
          </cell>
          <cell r="F704">
            <v>0.414005417657479</v>
          </cell>
          <cell r="G704">
            <v>0.25755487326194298</v>
          </cell>
          <cell r="H704">
            <v>0.95253719547149596</v>
          </cell>
          <cell r="I704">
            <v>0.83625970659090498</v>
          </cell>
          <cell r="J704">
            <v>0.95253719547149596</v>
          </cell>
          <cell r="K704">
            <v>0.83898808931027502</v>
          </cell>
          <cell r="L704">
            <v>0.80695711934692504</v>
          </cell>
          <cell r="M704">
            <v>6</v>
          </cell>
          <cell r="N704" t="str">
            <v>CYP2D6; CYP1A2; HTR2C; HTR2B; HTR2A; ATXN2</v>
          </cell>
        </row>
        <row r="705">
          <cell r="B705" t="str">
            <v>Sanclomycine</v>
          </cell>
          <cell r="C705">
            <v>0.25146371490590902</v>
          </cell>
          <cell r="D705">
            <v>0.12573185745295401</v>
          </cell>
          <cell r="E705">
            <v>7.2285006416575398E-2</v>
          </cell>
          <cell r="F705">
            <v>0.41421790469196001</v>
          </cell>
          <cell r="G705">
            <v>0.61001343059853097</v>
          </cell>
          <cell r="H705">
            <v>0.246028039264511</v>
          </cell>
          <cell r="I705">
            <v>0.59945969159341905</v>
          </cell>
          <cell r="J705">
            <v>0.36142503208287702</v>
          </cell>
          <cell r="K705">
            <v>0.29634574644436301</v>
          </cell>
          <cell r="L705">
            <v>0.30360670995206102</v>
          </cell>
          <cell r="M705">
            <v>8</v>
          </cell>
          <cell r="N705" t="str">
            <v>BAZ2B; MCL1; PLA2G7; BCL2L1; POLB; EIF4H; PABPC1; GSTO1</v>
          </cell>
        </row>
        <row r="706">
          <cell r="B706" t="str">
            <v>felodipine</v>
          </cell>
          <cell r="C706">
            <v>0.36930873035127199</v>
          </cell>
          <cell r="D706">
            <v>0.18465436517563599</v>
          </cell>
          <cell r="E706">
            <v>0.35021928822707699</v>
          </cell>
          <cell r="F706">
            <v>0.416537640486632</v>
          </cell>
          <cell r="G706">
            <v>0.83050326191828205</v>
          </cell>
          <cell r="H706">
            <v>0.14372359960660699</v>
          </cell>
          <cell r="I706">
            <v>0.66918410944005102</v>
          </cell>
          <cell r="J706">
            <v>0.694229400811054</v>
          </cell>
          <cell r="K706">
            <v>0.54118895751578</v>
          </cell>
          <cell r="L706">
            <v>0.52544958245523599</v>
          </cell>
          <cell r="M706">
            <v>24</v>
          </cell>
          <cell r="N706" t="str">
            <v>NFE2L2; TDP1; ESR1; CYP2C9; KCNQ1; AHR; GMNN; NR1H4; PTGER2; NR3C1; ADORA3; CACNA1D; CACNA1S; CACNA1F; CACNA1C; NFKB1; GPR55; BAP1; MAPT; RAPGEF4; PARK2; CTSB; NR3C2; RELA</v>
          </cell>
        </row>
        <row r="707">
          <cell r="B707" t="str">
            <v>stavudine</v>
          </cell>
          <cell r="C707">
            <v>0.67985768959903503</v>
          </cell>
          <cell r="D707">
            <v>0.33992884479951702</v>
          </cell>
          <cell r="E707">
            <v>6.9448576305639595E-2</v>
          </cell>
          <cell r="F707">
            <v>0.416713549009611</v>
          </cell>
          <cell r="G707">
            <v>0.75913647414319596</v>
          </cell>
          <cell r="H707">
            <v>0.640825594617772</v>
          </cell>
          <cell r="I707">
            <v>0.720570427918381</v>
          </cell>
          <cell r="J707">
            <v>0.34724288152819799</v>
          </cell>
          <cell r="K707">
            <v>0.51495865190511703</v>
          </cell>
          <cell r="L707">
            <v>0.50165790948104905</v>
          </cell>
          <cell r="M707">
            <v>7</v>
          </cell>
          <cell r="N707" t="str">
            <v>CYP2C19; MRGPRX1; CYP2D6; CYP3A4; CYP2C9; CYP1A2; NR2F2</v>
          </cell>
        </row>
        <row r="708">
          <cell r="B708" t="str">
            <v>Destruxin B</v>
          </cell>
          <cell r="C708">
            <v>0.66008395581288704</v>
          </cell>
          <cell r="D708">
            <v>0.33004197790644402</v>
          </cell>
          <cell r="E708">
            <v>0.100064566894915</v>
          </cell>
          <cell r="F708">
            <v>0.41749156802349002</v>
          </cell>
          <cell r="G708">
            <v>0.22567296467174799</v>
          </cell>
          <cell r="H708">
            <v>0.42662135665426598</v>
          </cell>
          <cell r="I708">
            <v>0.70143702573626099</v>
          </cell>
          <cell r="J708">
            <v>0.50032283447457404</v>
          </cell>
          <cell r="K708">
            <v>0.302752978290178</v>
          </cell>
          <cell r="L708">
            <v>0.309467034077333</v>
          </cell>
          <cell r="M708">
            <v>8</v>
          </cell>
          <cell r="N708" t="str">
            <v>NFE2L2; TDP1; NR0B1; GMNN; STK33; IDH1; PAX8; PLAU</v>
          </cell>
        </row>
        <row r="709">
          <cell r="B709" t="str">
            <v>5-(N,N-Hexamethylene)amiloride</v>
          </cell>
          <cell r="C709">
            <v>0.96740641580654196</v>
          </cell>
          <cell r="D709">
            <v>0.48370320790327098</v>
          </cell>
          <cell r="E709">
            <v>0.49650506344615702</v>
          </cell>
          <cell r="F709">
            <v>0.41933747372249502</v>
          </cell>
          <cell r="G709">
            <v>0.84494990911356405</v>
          </cell>
          <cell r="H709">
            <v>0.37114994255001099</v>
          </cell>
          <cell r="I709">
            <v>0.357595843691</v>
          </cell>
          <cell r="J709">
            <v>0.62063132930769704</v>
          </cell>
          <cell r="K709">
            <v>0.67614825098721199</v>
          </cell>
          <cell r="L709">
            <v>0.64946574895199105</v>
          </cell>
          <cell r="M709">
            <v>11</v>
          </cell>
          <cell r="N709" t="str">
            <v>CYP2C19; MPHOSPH8; TDP1; EHMT2; MRGPRX1; CYP1A2; ATAD5; OPRD1; OPRM1; KCNK3; SLC5A7</v>
          </cell>
        </row>
        <row r="710">
          <cell r="B710" t="str">
            <v>Acid Red 94</v>
          </cell>
          <cell r="C710">
            <v>1.29622635380559E-2</v>
          </cell>
          <cell r="D710">
            <v>6.4811317690279301E-3</v>
          </cell>
          <cell r="E710">
            <v>0.140950277976885</v>
          </cell>
          <cell r="F710">
            <v>0.41972296978113799</v>
          </cell>
          <cell r="G710">
            <v>0.908294322236745</v>
          </cell>
          <cell r="H710">
            <v>4.0831678300385997E-2</v>
          </cell>
          <cell r="I710">
            <v>0.83760438012659799</v>
          </cell>
          <cell r="J710">
            <v>0.20415839150192999</v>
          </cell>
          <cell r="K710">
            <v>0.24699996145358799</v>
          </cell>
          <cell r="L710">
            <v>0.25818335467715597</v>
          </cell>
          <cell r="M710">
            <v>9</v>
          </cell>
          <cell r="N710" t="str">
            <v>ALDH1A1; RECQL; EHMT2; HPGD; KAT2A; ALOX15B; MAPT; THRB; BLM</v>
          </cell>
        </row>
        <row r="711">
          <cell r="B711" t="str">
            <v>trequinsin</v>
          </cell>
          <cell r="C711">
            <v>0.65516576878636401</v>
          </cell>
          <cell r="D711">
            <v>0.32758288439318201</v>
          </cell>
          <cell r="E711">
            <v>0.56165541556598797</v>
          </cell>
          <cell r="F711">
            <v>0.41976121484259299</v>
          </cell>
          <cell r="G711">
            <v>0.39608581469454002</v>
          </cell>
          <cell r="H711">
            <v>3.70548998983092E-2</v>
          </cell>
          <cell r="I711">
            <v>0.36898857363424598</v>
          </cell>
          <cell r="J711">
            <v>0.18527449949154601</v>
          </cell>
          <cell r="K711">
            <v>0.205969139940722</v>
          </cell>
          <cell r="L711">
            <v>0.219895462703942</v>
          </cell>
          <cell r="M711">
            <v>8</v>
          </cell>
          <cell r="N711" t="str">
            <v>TDP1; EHMT2; CYP2C9; ATAD5; PDE4B; CBX1; NFKB1; MAPK1</v>
          </cell>
        </row>
        <row r="712">
          <cell r="B712" t="str">
            <v>Toluidine Blue O</v>
          </cell>
          <cell r="C712">
            <v>0.215111581868943</v>
          </cell>
          <cell r="D712">
            <v>1</v>
          </cell>
          <cell r="E712">
            <v>0.79450764076977298</v>
          </cell>
          <cell r="F712">
            <v>0.42023608948316798</v>
          </cell>
          <cell r="G712">
            <v>0.43929468136899902</v>
          </cell>
          <cell r="H712">
            <v>0.69655018104833999</v>
          </cell>
          <cell r="I712">
            <v>0.96698106465842404</v>
          </cell>
          <cell r="J712">
            <v>0.96698106465842304</v>
          </cell>
          <cell r="K712">
            <v>0.91451583194489305</v>
          </cell>
          <cell r="L712">
            <v>0.88680088381211497</v>
          </cell>
          <cell r="M712">
            <v>6</v>
          </cell>
          <cell r="N712" t="str">
            <v>NFE2L2; TDP1; CYP19A1; AHR; AR; NR1H4</v>
          </cell>
        </row>
        <row r="713">
          <cell r="B713" t="str">
            <v>dapsone</v>
          </cell>
          <cell r="C713">
            <v>0.52201425871585305</v>
          </cell>
          <cell r="D713">
            <v>1</v>
          </cell>
          <cell r="E713">
            <v>0.174021168649241</v>
          </cell>
          <cell r="F713">
            <v>0.420571448917271</v>
          </cell>
          <cell r="G713">
            <v>0.36353853968106797</v>
          </cell>
          <cell r="H713">
            <v>0.97462500070982505</v>
          </cell>
          <cell r="I713">
            <v>0.75220404639288196</v>
          </cell>
          <cell r="J713">
            <v>0.70095241486211801</v>
          </cell>
          <cell r="K713">
            <v>0.64113531091547504</v>
          </cell>
          <cell r="L713">
            <v>0.61694192250981295</v>
          </cell>
          <cell r="M713">
            <v>5</v>
          </cell>
          <cell r="N713" t="str">
            <v>CYP2D6; CYP3A4; CYP2C9; CYP1A2; HTR6</v>
          </cell>
        </row>
        <row r="714">
          <cell r="B714" t="str">
            <v>yc-1</v>
          </cell>
          <cell r="C714">
            <v>0.88714193549078302</v>
          </cell>
          <cell r="D714">
            <v>0.44357096774539101</v>
          </cell>
          <cell r="E714">
            <v>0.51154469844857697</v>
          </cell>
          <cell r="F714">
            <v>0.42079135333873202</v>
          </cell>
          <cell r="G714">
            <v>0.165234225671202</v>
          </cell>
          <cell r="H714">
            <v>0.69110837196097497</v>
          </cell>
          <cell r="I714">
            <v>0.78370167755550402</v>
          </cell>
          <cell r="J714">
            <v>0.78370167755550402</v>
          </cell>
          <cell r="K714">
            <v>0.63869893247937404</v>
          </cell>
          <cell r="L714">
            <v>0.61468992665970401</v>
          </cell>
          <cell r="M714">
            <v>18</v>
          </cell>
          <cell r="N714" t="str">
            <v>MPHOSPH8; TDP1; HIF1A; HSD17B10; EHMT2; CYP3A4; CYP2C9; CYP1A2; GFER; GMNN; CBX1; NFKB1; BAZ2B; RGS4; SMAD3; SELE; GUCY1B3; GUCY1A3</v>
          </cell>
        </row>
        <row r="715">
          <cell r="B715" t="str">
            <v>sertraline</v>
          </cell>
          <cell r="C715">
            <v>0.97822080992150195</v>
          </cell>
          <cell r="D715">
            <v>1</v>
          </cell>
          <cell r="E715">
            <v>0.68242329555412196</v>
          </cell>
          <cell r="F715">
            <v>0.42189637627537502</v>
          </cell>
          <cell r="G715">
            <v>0.310479713782286</v>
          </cell>
          <cell r="H715">
            <v>0.663427338544196</v>
          </cell>
          <cell r="I715">
            <v>0.40193587354802401</v>
          </cell>
          <cell r="J715">
            <v>0.68242329555412196</v>
          </cell>
          <cell r="K715">
            <v>0.68015548615480603</v>
          </cell>
          <cell r="L715">
            <v>0.65320899455542103</v>
          </cell>
          <cell r="M715">
            <v>33</v>
          </cell>
          <cell r="N715" t="str">
            <v>SLC6A3; SLC6A2; CYP2C19; DRD1; TP53; ADRA2A; CHRM5; CHRM1; KCNH2; STK33; NPBWR1; MCHR1; SIGMAR1; HTR2C; HTR2B; SLC6A4; HTR2A; CHRM4; CHRM2; MC5R; ADRA2B; ADRA2C; IDH1; MDM4; MDM2; APAF1; JUN; CDK1; CFL1; ATXN2; TAAR1; SLC5A7; UBE2N</v>
          </cell>
        </row>
        <row r="716">
          <cell r="B716" t="str">
            <v>prednisolone</v>
          </cell>
          <cell r="C716">
            <v>0.25546270494510398</v>
          </cell>
          <cell r="D716">
            <v>0.12773135247255199</v>
          </cell>
          <cell r="E716">
            <v>0.171631226237665</v>
          </cell>
          <cell r="F716">
            <v>0.42216135757530698</v>
          </cell>
          <cell r="G716">
            <v>0.55930266876069301</v>
          </cell>
          <cell r="H716">
            <v>2.6237243485885499E-2</v>
          </cell>
          <cell r="I716">
            <v>0.93076923953840096</v>
          </cell>
          <cell r="J716">
            <v>0.13118621742942799</v>
          </cell>
          <cell r="K716">
            <v>0.180589466445368</v>
          </cell>
          <cell r="L716">
            <v>0.19588766178780601</v>
          </cell>
          <cell r="M716">
            <v>7</v>
          </cell>
          <cell r="N716" t="str">
            <v>NFE2L2; AR; NR3C1; IL1B; CFTR; ITGA4; NR3C2</v>
          </cell>
        </row>
        <row r="717">
          <cell r="B717" t="str">
            <v>MEMANTINE HYDROCHLORIDE</v>
          </cell>
          <cell r="C717">
            <v>0.53535959390575305</v>
          </cell>
          <cell r="D717">
            <v>0.26767979695287702</v>
          </cell>
          <cell r="E717">
            <v>7.3162927223738405E-2</v>
          </cell>
          <cell r="F717">
            <v>0.42243761853637302</v>
          </cell>
          <cell r="G717">
            <v>0.85624189279848295</v>
          </cell>
          <cell r="H717">
            <v>0.62707588408787895</v>
          </cell>
          <cell r="I717">
            <v>0.120817382393113</v>
          </cell>
          <cell r="J717">
            <v>0.30204345598278198</v>
          </cell>
          <cell r="K717">
            <v>0.25766312774396199</v>
          </cell>
          <cell r="L717">
            <v>0.26804836366786799</v>
          </cell>
          <cell r="M717">
            <v>10</v>
          </cell>
          <cell r="N717" t="str">
            <v>GRIN1; GRIN2A; GRIN2B; TNNT2; TNNI3; TNNC1; GRIN3B; GRIN3A; GRIN2D; GRIN2C</v>
          </cell>
        </row>
        <row r="718">
          <cell r="B718" t="str">
            <v>isoliquiritigenin</v>
          </cell>
          <cell r="C718">
            <v>0.49453746668431903</v>
          </cell>
          <cell r="D718">
            <v>0.24726873334215899</v>
          </cell>
          <cell r="E718">
            <v>0.53123597766472896</v>
          </cell>
          <cell r="F718">
            <v>0.42323813731609999</v>
          </cell>
          <cell r="G718">
            <v>4.7928243972732099E-2</v>
          </cell>
          <cell r="H718">
            <v>0.20439532104098501</v>
          </cell>
          <cell r="I718">
            <v>0.28680572495082202</v>
          </cell>
          <cell r="J718">
            <v>0.23964121986366099</v>
          </cell>
          <cell r="K718">
            <v>0.14205951503615599</v>
          </cell>
          <cell r="L718">
            <v>0.15879499704251801</v>
          </cell>
          <cell r="M718">
            <v>17</v>
          </cell>
          <cell r="N718" t="str">
            <v>CYP2C19; TDP1; CYP3A4; KCNH2; AHR; GMNN; ATAD5; VDR; IDH1; USP1; MAPT; JUN; GLS; SMARCA2; RELA; GBA; P4HB</v>
          </cell>
        </row>
        <row r="719">
          <cell r="B719" t="str">
            <v>Quercetin dihydrate</v>
          </cell>
          <cell r="C719">
            <v>0.42636551440180798</v>
          </cell>
          <cell r="D719">
            <v>1</v>
          </cell>
          <cell r="E719">
            <v>8.8519053769037195E-2</v>
          </cell>
          <cell r="F719">
            <v>0.42332171038828598</v>
          </cell>
          <cell r="G719">
            <v>0.56188744096296095</v>
          </cell>
          <cell r="H719">
            <v>0.86242784003320205</v>
          </cell>
          <cell r="I719">
            <v>0.85797377081910897</v>
          </cell>
          <cell r="J719">
            <v>0.44259526884518602</v>
          </cell>
          <cell r="K719">
            <v>0.59726043425465003</v>
          </cell>
          <cell r="L719">
            <v>0.57657529379074002</v>
          </cell>
          <cell r="M719">
            <v>9</v>
          </cell>
          <cell r="N719" t="str">
            <v>NFE2L2; HIF1A; ESR1; CYP2C9; CYP1A2; ALOX15; AHR; AR; POLK</v>
          </cell>
        </row>
        <row r="720">
          <cell r="B720" t="str">
            <v>bumetanide</v>
          </cell>
          <cell r="C720">
            <v>0.90621777923161795</v>
          </cell>
          <cell r="D720">
            <v>1</v>
          </cell>
          <cell r="E720">
            <v>0.57737314089400704</v>
          </cell>
          <cell r="F720">
            <v>0.423582006850447</v>
          </cell>
          <cell r="G720">
            <v>0.51550810728672902</v>
          </cell>
          <cell r="H720">
            <v>0.27739533404177302</v>
          </cell>
          <cell r="I720">
            <v>0.82718790782566398</v>
          </cell>
          <cell r="J720">
            <v>0.72171642611750897</v>
          </cell>
          <cell r="K720">
            <v>0.71731858332217202</v>
          </cell>
          <cell r="L720">
            <v>0.68816295132540495</v>
          </cell>
          <cell r="M720">
            <v>19</v>
          </cell>
          <cell r="N720" t="str">
            <v>NFE2L2; CA1; CA2; CA5A; CA4; CA14; CA5B; CA12; CA7; CA9; CA6; KDM4E; HSD17B10; ABCB1; SLC12A5; CFTR; SLC12A1; MAP4K2; BAP1</v>
          </cell>
        </row>
        <row r="721">
          <cell r="B721" t="str">
            <v>ritanserin</v>
          </cell>
          <cell r="C721">
            <v>0.101456552950719</v>
          </cell>
          <cell r="D721">
            <v>5.0728276475359303E-2</v>
          </cell>
          <cell r="E721">
            <v>0.11803086288786301</v>
          </cell>
          <cell r="F721">
            <v>0.42362720563086098</v>
          </cell>
          <cell r="G721">
            <v>7.0062713511910796E-4</v>
          </cell>
          <cell r="H721">
            <v>0.22931940223739999</v>
          </cell>
          <cell r="I721">
            <v>0.69411788356515103</v>
          </cell>
          <cell r="J721">
            <v>3.5031356755955401E-3</v>
          </cell>
          <cell r="K721">
            <v>7.10178291097495E-3</v>
          </cell>
          <cell r="L721">
            <v>1.22390808583964E-2</v>
          </cell>
          <cell r="M721">
            <v>30</v>
          </cell>
          <cell r="N721" t="str">
            <v>NFE2L2; DRD3; DRD2; MPHOSPH8; TDP1; ESR1; CYP2D6; KCNH2; AR; GMNN; VDR; HTR2C; HTR2B; HTR2A; MTOR; HTR6; CBX1; HTR1A; HTR7; NFKB1; HTR5A; NPY1R; NPY2R; MAP4K2; APAF1; HTR1B; HTR1D; PTBP1; UBE2N; DNMT1</v>
          </cell>
        </row>
        <row r="722">
          <cell r="B722" t="str">
            <v>NSC56310</v>
          </cell>
          <cell r="C722">
            <v>0.35011609148273898</v>
          </cell>
          <cell r="D722">
            <v>1</v>
          </cell>
          <cell r="E722">
            <v>0.30000817231604399</v>
          </cell>
          <cell r="F722">
            <v>0.42495980130309302</v>
          </cell>
          <cell r="G722">
            <v>0.94196379600404401</v>
          </cell>
          <cell r="H722">
            <v>0.22411366901722901</v>
          </cell>
          <cell r="I722">
            <v>0.785963482462254</v>
          </cell>
          <cell r="J722">
            <v>0.70826633550515405</v>
          </cell>
          <cell r="K722">
            <v>0.65695641031638097</v>
          </cell>
          <cell r="L722">
            <v>0.63159964277000802</v>
          </cell>
          <cell r="M722">
            <v>15</v>
          </cell>
          <cell r="N722" t="str">
            <v>NFE2L2; TDP1; OPRD1; OPRM1; IL1B; CFTR; NR5A1; NR5A2; MITF; NR2E3; PAX8; SMAD3; PRNP; NCOA3; NR2F2</v>
          </cell>
        </row>
        <row r="723">
          <cell r="B723" t="str">
            <v>triazolam</v>
          </cell>
          <cell r="C723">
            <v>0.79257630297139403</v>
          </cell>
          <cell r="D723">
            <v>0.39628815148569702</v>
          </cell>
          <cell r="E723">
            <v>0.130064858649688</v>
          </cell>
          <cell r="F723">
            <v>0.42776792779896999</v>
          </cell>
          <cell r="G723">
            <v>0.233878952113383</v>
          </cell>
          <cell r="H723">
            <v>0.12451313970180899</v>
          </cell>
          <cell r="I723">
            <v>0.22366728844256301</v>
          </cell>
          <cell r="J723">
            <v>0.29234869014172898</v>
          </cell>
          <cell r="K723">
            <v>0.104139132750703</v>
          </cell>
          <cell r="L723">
            <v>0.121224840419067</v>
          </cell>
          <cell r="M723">
            <v>25</v>
          </cell>
          <cell r="N723" t="str">
            <v>GABRB3; GABRG2; GABRA6; GABRA1; GABRB1; ESR1; BRD2; GABRA5; GABRA3; GABRE; GABRQ; GABRG3; GABRP; GABRB2; GABRA2; GABRA4; GABRG1; GABRD; CREBBP; PBRM1; BRD3; BRD4; BRDT; BAZ2B; KAT2B</v>
          </cell>
        </row>
        <row r="724">
          <cell r="B724" t="str">
            <v>AC1O52RZ</v>
          </cell>
          <cell r="C724">
            <v>0.91159354414399596</v>
          </cell>
          <cell r="D724">
            <v>0.45579677207199798</v>
          </cell>
          <cell r="E724">
            <v>0.795594574583664</v>
          </cell>
          <cell r="F724">
            <v>0.43069757791173202</v>
          </cell>
          <cell r="G724">
            <v>0.311092519129886</v>
          </cell>
          <cell r="H724">
            <v>0.25604471791233702</v>
          </cell>
          <cell r="I724">
            <v>0.52477987783658497</v>
          </cell>
          <cell r="J724">
            <v>0.65597484729573097</v>
          </cell>
          <cell r="K724">
            <v>0.58092135196719696</v>
          </cell>
          <cell r="L724">
            <v>0.56163179772971095</v>
          </cell>
          <cell r="M724">
            <v>12</v>
          </cell>
          <cell r="N724" t="str">
            <v>GFER; DLD; POLK; POLI; POLH; POLB; ABL1; APOBEC3G; PSIP1; RACGAP1; RIN1; L3MBTL1</v>
          </cell>
        </row>
        <row r="725">
          <cell r="B725" t="str">
            <v>AM251</v>
          </cell>
          <cell r="C725">
            <v>0.97401239273075602</v>
          </cell>
          <cell r="D725">
            <v>0.48700619636537801</v>
          </cell>
          <cell r="E725">
            <v>0.47303738397770601</v>
          </cell>
          <cell r="F725">
            <v>0.43131105361504901</v>
          </cell>
          <cell r="G725">
            <v>0.55819655922232103</v>
          </cell>
          <cell r="H725">
            <v>0.118771666405051</v>
          </cell>
          <cell r="I725">
            <v>0.56546565618051003</v>
          </cell>
          <cell r="J725">
            <v>0.56546565618051003</v>
          </cell>
          <cell r="K725">
            <v>0.46301563468960999</v>
          </cell>
          <cell r="L725">
            <v>0.45468211647643603</v>
          </cell>
          <cell r="M725">
            <v>9</v>
          </cell>
          <cell r="N725" t="str">
            <v>CYP2C19; TDP1; CYP2D6; CYP2C9; GPR55; RGS4; CACNA1H; NPSR1; CNR2</v>
          </cell>
        </row>
        <row r="726">
          <cell r="B726" t="str">
            <v>pyridostigmine</v>
          </cell>
          <cell r="C726">
            <v>0.64475554735353902</v>
          </cell>
          <cell r="D726">
            <v>1</v>
          </cell>
          <cell r="E726">
            <v>0.19347307223916901</v>
          </cell>
          <cell r="F726">
            <v>0.432025389855902</v>
          </cell>
          <cell r="G726">
            <v>0.79420920949898799</v>
          </cell>
          <cell r="H726">
            <v>0.96598489680411204</v>
          </cell>
          <cell r="I726">
            <v>0.33097526544623401</v>
          </cell>
          <cell r="J726">
            <v>0.72004231642650296</v>
          </cell>
          <cell r="K726">
            <v>0.65760455551532704</v>
          </cell>
          <cell r="L726">
            <v>0.63220143334403001</v>
          </cell>
          <cell r="M726">
            <v>5</v>
          </cell>
          <cell r="N726" t="str">
            <v>CYP2D6; CYP3A4; CYP2C9; CYP1A2; CBX1</v>
          </cell>
        </row>
        <row r="727">
          <cell r="B727" t="str">
            <v>2-Fluoroadenosine</v>
          </cell>
          <cell r="C727">
            <v>0.64125110407103103</v>
          </cell>
          <cell r="D727">
            <v>1</v>
          </cell>
          <cell r="E727">
            <v>0.61874301602097603</v>
          </cell>
          <cell r="F727">
            <v>0.43333473479913398</v>
          </cell>
          <cell r="G727">
            <v>0.88008865842272299</v>
          </cell>
          <cell r="H727">
            <v>0.337703141567679</v>
          </cell>
          <cell r="I727">
            <v>0.89223306400884805</v>
          </cell>
          <cell r="J727">
            <v>0.89223306400884905</v>
          </cell>
          <cell r="K727">
            <v>0.87117723181343998</v>
          </cell>
          <cell r="L727">
            <v>0.84013123228606401</v>
          </cell>
          <cell r="M727">
            <v>26</v>
          </cell>
          <cell r="N727" t="str">
            <v>NFE2L2; TDP1; HIF1A; GMNN; GLP1R; OPRM1; IDH1; TNFRSF10B; IL1B; RGS4; CFTR; NR5A1; NR5A2; MITF; MDM4; MDM2; ATXN2; NR2E3; PAX8; SMAD3; PRNP; EPAS1; NCOA1; NCOA3; NR2F2; NCOA2</v>
          </cell>
        </row>
        <row r="728">
          <cell r="B728" t="str">
            <v>prazepam</v>
          </cell>
          <cell r="C728">
            <v>0.97831664744785596</v>
          </cell>
          <cell r="D728">
            <v>0.48915832372392798</v>
          </cell>
          <cell r="E728">
            <v>0.42868413864209598</v>
          </cell>
          <cell r="F728">
            <v>0.434907068779259</v>
          </cell>
          <cell r="G728">
            <v>0.68325477262929701</v>
          </cell>
          <cell r="H728">
            <v>0.17353694362007899</v>
          </cell>
          <cell r="I728">
            <v>0.57280974753443503</v>
          </cell>
          <cell r="J728">
            <v>0.68325477262929701</v>
          </cell>
          <cell r="K728">
            <v>0.55711433668353805</v>
          </cell>
          <cell r="L728">
            <v>0.53992827604896498</v>
          </cell>
          <cell r="M728">
            <v>24</v>
          </cell>
          <cell r="N728" t="str">
            <v>NFE2L2; TDP1; TP53; GABRB3; GABRG2; GABRA6; GABRA1; GABRB1; ESR1; AR; NR1H4; PPARG; NR3C1; GABRA5; GABRA3; GABRE; GABRQ; GABRG3; GABRP; GABRB2; GABRA2; GABRA4; GABRG1; GABRD</v>
          </cell>
        </row>
        <row r="729">
          <cell r="B729" t="str">
            <v>iodoacetamide</v>
          </cell>
          <cell r="C729">
            <v>0.56047341462403899</v>
          </cell>
          <cell r="D729">
            <v>0.28023670731201999</v>
          </cell>
          <cell r="E729">
            <v>6.9333081214032102E-2</v>
          </cell>
          <cell r="F729">
            <v>0.434987577742595</v>
          </cell>
          <cell r="G729">
            <v>0.92729015408264304</v>
          </cell>
          <cell r="H729">
            <v>0.34291950213675798</v>
          </cell>
          <cell r="I729">
            <v>0.63265061495811703</v>
          </cell>
          <cell r="J729">
            <v>0.34666540607016</v>
          </cell>
          <cell r="K729">
            <v>0.42229127985627501</v>
          </cell>
          <cell r="L729">
            <v>0.41790336268372602</v>
          </cell>
          <cell r="M729">
            <v>15</v>
          </cell>
          <cell r="N729" t="str">
            <v>ALDH1A1; MPHOSPH8; TP53; KDM4E; HSD17B10; EHMT2; CYP3A4; CYP1A2; ALOX15; VDR; THPO; RGS4; KAT2A; USP2; GLA</v>
          </cell>
        </row>
        <row r="730">
          <cell r="B730" t="str">
            <v>HALOFANTRINE HYDROCHLORIDE</v>
          </cell>
          <cell r="C730">
            <v>0.59890167266326599</v>
          </cell>
          <cell r="D730">
            <v>0.299450836331633</v>
          </cell>
          <cell r="E730">
            <v>5.4143074728136897E-2</v>
          </cell>
          <cell r="F730">
            <v>0.435118460860349</v>
          </cell>
          <cell r="G730">
            <v>0.20145142995544901</v>
          </cell>
          <cell r="H730">
            <v>0.20785284288471401</v>
          </cell>
          <cell r="I730">
            <v>0.66056645125845204</v>
          </cell>
          <cell r="J730">
            <v>0.27071537364068499</v>
          </cell>
          <cell r="K730">
            <v>0.14448150915174501</v>
          </cell>
          <cell r="L730">
            <v>0.161154303108307</v>
          </cell>
          <cell r="M730">
            <v>9</v>
          </cell>
          <cell r="N730" t="str">
            <v>TDP1; CYP2D6; HSP90AA1; IDH1; MDM4; MDM2; APAF1; PPP1CA; UBE2N</v>
          </cell>
        </row>
        <row r="731">
          <cell r="B731" t="str">
            <v>nelfinavir</v>
          </cell>
          <cell r="C731">
            <v>0.38890740170647897</v>
          </cell>
          <cell r="D731">
            <v>1</v>
          </cell>
          <cell r="E731">
            <v>0.97417817794112105</v>
          </cell>
          <cell r="F731">
            <v>0.43526564941594298</v>
          </cell>
          <cell r="G731">
            <v>0.41147400189585998</v>
          </cell>
          <cell r="H731">
            <v>0.48266242849813501</v>
          </cell>
          <cell r="I731">
            <v>0.92874846437515202</v>
          </cell>
          <cell r="J731">
            <v>0.80443738083022498</v>
          </cell>
          <cell r="K731">
            <v>0.88462891231403096</v>
          </cell>
          <cell r="L731">
            <v>0.85432921381274296</v>
          </cell>
          <cell r="M731">
            <v>9</v>
          </cell>
          <cell r="N731" t="str">
            <v>TDP1; CHRM5; CHRM1; ABCB1; CHRM4; IDH1; MDM4; MDM2; ATXN2</v>
          </cell>
        </row>
        <row r="732">
          <cell r="B732" t="str">
            <v>BAY-11-7082</v>
          </cell>
          <cell r="C732">
            <v>0.78463788666960199</v>
          </cell>
          <cell r="D732">
            <v>1</v>
          </cell>
          <cell r="E732">
            <v>0.50283189098057102</v>
          </cell>
          <cell r="F732">
            <v>0.437288961577181</v>
          </cell>
          <cell r="G732">
            <v>0.98121290702553998</v>
          </cell>
          <cell r="H732">
            <v>0.14524915200952601</v>
          </cell>
          <cell r="I732">
            <v>0.60424820823693004</v>
          </cell>
          <cell r="J732">
            <v>0.72624576004763197</v>
          </cell>
          <cell r="K732">
            <v>0.63534211405834995</v>
          </cell>
          <cell r="L732">
            <v>0.61158933002998805</v>
          </cell>
          <cell r="M732">
            <v>14</v>
          </cell>
          <cell r="N732" t="str">
            <v>ALDH1A1; DRD1; TDP1; EHMT2; ATAD5; STK33; VDR; CBX1; RGS4; KAT2A; MITF; CDK1; ATXN2; GLS</v>
          </cell>
        </row>
        <row r="733">
          <cell r="B733" t="str">
            <v>granisetron</v>
          </cell>
          <cell r="C733">
            <v>0.942842173167312</v>
          </cell>
          <cell r="D733">
            <v>1</v>
          </cell>
          <cell r="E733">
            <v>0.99419545022267397</v>
          </cell>
          <cell r="F733">
            <v>0.43757711500104901</v>
          </cell>
          <cell r="G733">
            <v>0.45902595826959097</v>
          </cell>
          <cell r="H733">
            <v>0.465248373195638</v>
          </cell>
          <cell r="I733">
            <v>0.41303854620991798</v>
          </cell>
          <cell r="J733">
            <v>0.58156046649454696</v>
          </cell>
          <cell r="K733">
            <v>0.76978196410283595</v>
          </cell>
          <cell r="L733">
            <v>0.73840298362928103</v>
          </cell>
          <cell r="M733">
            <v>5</v>
          </cell>
          <cell r="N733" t="str">
            <v>KCNH2; SLC22A2; SLC47A1; HTR3A; HTR3B</v>
          </cell>
        </row>
        <row r="734">
          <cell r="B734" t="str">
            <v>Rosiglitazone maleate</v>
          </cell>
          <cell r="C734">
            <v>0.77731040331091295</v>
          </cell>
          <cell r="D734">
            <v>1</v>
          </cell>
          <cell r="E734">
            <v>0.37884783799050298</v>
          </cell>
          <cell r="F734">
            <v>0.43870351061471702</v>
          </cell>
          <cell r="G734">
            <v>0.68754076159969701</v>
          </cell>
          <cell r="H734">
            <v>0.66179273952480799</v>
          </cell>
          <cell r="I734">
            <v>0.79727539596076002</v>
          </cell>
          <cell r="J734">
            <v>0.79727539596076002</v>
          </cell>
          <cell r="K734">
            <v>0.84634295759740696</v>
          </cell>
          <cell r="L734">
            <v>0.81444909344305905</v>
          </cell>
          <cell r="M734">
            <v>5</v>
          </cell>
          <cell r="N734" t="str">
            <v>NFE2L2; PPARD; PPARG; CRHR2; CRHBP</v>
          </cell>
        </row>
        <row r="735">
          <cell r="B735" t="str">
            <v>Asenapine</v>
          </cell>
          <cell r="C735">
            <v>0.74411498864763104</v>
          </cell>
          <cell r="D735">
            <v>0.37205749432381502</v>
          </cell>
          <cell r="E735">
            <v>0.75759213028147698</v>
          </cell>
          <cell r="F735">
            <v>0.44009908291823302</v>
          </cell>
          <cell r="G735">
            <v>0.36618307532829603</v>
          </cell>
          <cell r="H735">
            <v>0.68055003077121701</v>
          </cell>
          <cell r="I735">
            <v>0.199947488508321</v>
          </cell>
          <cell r="J735">
            <v>0.73349847153038805</v>
          </cell>
          <cell r="K735">
            <v>0.60978796130532698</v>
          </cell>
          <cell r="L735">
            <v>0.588063114186679</v>
          </cell>
          <cell r="M735">
            <v>6</v>
          </cell>
          <cell r="N735" t="str">
            <v>AHR; HTR1E; HTR2A; HTR1A; HTR1B; HTR1D</v>
          </cell>
        </row>
        <row r="736">
          <cell r="B736" t="str">
            <v>1,8,9-Trihydroxyanthracene</v>
          </cell>
          <cell r="C736">
            <v>6.9313118877569704E-2</v>
          </cell>
          <cell r="D736">
            <v>3.4656559438784901E-2</v>
          </cell>
          <cell r="E736">
            <v>0.18748387073561901</v>
          </cell>
          <cell r="F736">
            <v>0.44011470484279402</v>
          </cell>
          <cell r="G736">
            <v>0.36584100459198599</v>
          </cell>
          <cell r="H736">
            <v>1.16485495415545E-2</v>
          </cell>
          <cell r="I736">
            <v>0.96731859149474397</v>
          </cell>
          <cell r="J736">
            <v>5.8242747707772699E-2</v>
          </cell>
          <cell r="K736">
            <v>0.10042868358559499</v>
          </cell>
          <cell r="L736">
            <v>0.117473108681248</v>
          </cell>
          <cell r="M736">
            <v>9</v>
          </cell>
          <cell r="N736" t="str">
            <v>BAZ2B; MCL1; MPI; BCL2L1; PPP1CA; CACNA1B; VCP; APOBEC3G; DNMT1</v>
          </cell>
        </row>
        <row r="737">
          <cell r="B737" t="str">
            <v>4,5,6,7-tetrabromobenzotriazole</v>
          </cell>
          <cell r="C737">
            <v>0.51363584770008197</v>
          </cell>
          <cell r="D737">
            <v>1</v>
          </cell>
          <cell r="E737">
            <v>0.52497016871583801</v>
          </cell>
          <cell r="F737">
            <v>0.44115079190407702</v>
          </cell>
          <cell r="G737">
            <v>0.44816692965160798</v>
          </cell>
          <cell r="H737">
            <v>0.58868923949861196</v>
          </cell>
          <cell r="I737">
            <v>0.94855231114791105</v>
          </cell>
          <cell r="J737">
            <v>0.73586154937326498</v>
          </cell>
          <cell r="K737">
            <v>0.84011718063476903</v>
          </cell>
          <cell r="L737">
            <v>0.80810417925995304</v>
          </cell>
          <cell r="M737">
            <v>12</v>
          </cell>
          <cell r="N737" t="str">
            <v>NFE2L2; CYP3A4; ATAD5; VDR; NFKB1; KAT2A; USP1; ATXN2; PIM1; PIM2; GEM; ITPKC</v>
          </cell>
        </row>
        <row r="738">
          <cell r="B738" t="str">
            <v>Guanabenz acetate</v>
          </cell>
          <cell r="C738">
            <v>0.41678555246312099</v>
          </cell>
          <cell r="D738">
            <v>1</v>
          </cell>
          <cell r="E738">
            <v>0.99893059262112005</v>
          </cell>
          <cell r="F738">
            <v>0.44168679987098503</v>
          </cell>
          <cell r="G738">
            <v>0.25207286368469101</v>
          </cell>
          <cell r="H738">
            <v>0.84450974792415801</v>
          </cell>
          <cell r="I738">
            <v>0.467644840215587</v>
          </cell>
          <cell r="J738">
            <v>0.77940806702597898</v>
          </cell>
          <cell r="K738">
            <v>0.79378663879033196</v>
          </cell>
          <cell r="L738">
            <v>0.76183441053161904</v>
          </cell>
          <cell r="M738">
            <v>8</v>
          </cell>
          <cell r="N738" t="str">
            <v>ADRA2A; CHRM5; CHRM1; KCNH2; ABCB1; ADRA2B; ADRA2C; TAAR1</v>
          </cell>
        </row>
        <row r="739">
          <cell r="B739" t="str">
            <v>niflumic acid</v>
          </cell>
          <cell r="C739">
            <v>0.56740304358469396</v>
          </cell>
          <cell r="D739">
            <v>0.28370152179234698</v>
          </cell>
          <cell r="E739">
            <v>0.215290686116686</v>
          </cell>
          <cell r="F739">
            <v>0.441789315094405</v>
          </cell>
          <cell r="G739">
            <v>0.35212237877661601</v>
          </cell>
          <cell r="H739">
            <v>0.166115557168689</v>
          </cell>
          <cell r="I739">
            <v>0.23675660695064499</v>
          </cell>
          <cell r="J739">
            <v>0.39459434491774198</v>
          </cell>
          <cell r="K739">
            <v>0.20925607168794599</v>
          </cell>
          <cell r="L739">
            <v>0.22298461866570701</v>
          </cell>
          <cell r="M739">
            <v>7</v>
          </cell>
          <cell r="N739" t="str">
            <v>DRD2; TDP1; CYP1A2; PPARG; HPGD; BAZ2B; GPR35</v>
          </cell>
        </row>
        <row r="740">
          <cell r="B740" t="str">
            <v>Quinizarin</v>
          </cell>
          <cell r="C740">
            <v>0.76533393728084498</v>
          </cell>
          <cell r="D740">
            <v>0.38266696864042299</v>
          </cell>
          <cell r="E740">
            <v>0.19965568130597</v>
          </cell>
          <cell r="F740">
            <v>0.44282695655054399</v>
          </cell>
          <cell r="G740">
            <v>0.21396791999662301</v>
          </cell>
          <cell r="H740">
            <v>0.62786007085142903</v>
          </cell>
          <cell r="I740">
            <v>0.56611016873130904</v>
          </cell>
          <cell r="J740">
            <v>0.53491979999155703</v>
          </cell>
          <cell r="K740">
            <v>0.44012998434120298</v>
          </cell>
          <cell r="L740">
            <v>0.43401348088923197</v>
          </cell>
          <cell r="M740">
            <v>6</v>
          </cell>
          <cell r="N740" t="str">
            <v>NFE2L2; AHR; VDR; RGS12; PPME1; GNAI1</v>
          </cell>
        </row>
        <row r="741">
          <cell r="B741" t="str">
            <v>brimonidine</v>
          </cell>
          <cell r="C741">
            <v>0.75828705301525701</v>
          </cell>
          <cell r="D741">
            <v>1</v>
          </cell>
          <cell r="E741">
            <v>0.73520647609746803</v>
          </cell>
          <cell r="F741">
            <v>0.443041223958965</v>
          </cell>
          <cell r="G741">
            <v>0.95309798342374497</v>
          </cell>
          <cell r="H741">
            <v>0.44819439029964803</v>
          </cell>
          <cell r="I741">
            <v>0.73632914118520498</v>
          </cell>
          <cell r="J741">
            <v>0.92041142648150598</v>
          </cell>
          <cell r="K741">
            <v>0.91876104876892095</v>
          </cell>
          <cell r="L741">
            <v>0.89153958371266995</v>
          </cell>
          <cell r="M741">
            <v>15</v>
          </cell>
          <cell r="N741" t="str">
            <v>ALDH1A1; KDM4E; ADRA2A; EHMT2; VDR; HPGD; ADRA2B; ADRA2C; ADRA1D; MCL1; ADRA1A; ADRA1B; RGS4; MPI; DLD</v>
          </cell>
        </row>
        <row r="742">
          <cell r="B742" t="str">
            <v>Calycosin</v>
          </cell>
          <cell r="C742">
            <v>0.74542407674078204</v>
          </cell>
          <cell r="D742">
            <v>0.37271203837039102</v>
          </cell>
          <cell r="E742">
            <v>0.12802838267894001</v>
          </cell>
          <cell r="F742">
            <v>0.44325542283814801</v>
          </cell>
          <cell r="G742">
            <v>0.198393530789331</v>
          </cell>
          <cell r="H742">
            <v>0.38879973882003599</v>
          </cell>
          <cell r="I742">
            <v>0.12109427323748</v>
          </cell>
          <cell r="J742">
            <v>0.32007095669734997</v>
          </cell>
          <cell r="K742">
            <v>0.12899408347584099</v>
          </cell>
          <cell r="L742">
            <v>0.145991897260172</v>
          </cell>
          <cell r="M742">
            <v>7</v>
          </cell>
          <cell r="N742" t="str">
            <v>GFER; NR0B1; ATAD5; NR5A1; BRCA1; SMARCA2; POLB</v>
          </cell>
        </row>
        <row r="743">
          <cell r="B743" t="str">
            <v>SODIUM DIETHYLDITHIOCARBAMATE</v>
          </cell>
          <cell r="C743">
            <v>0.12123747365285401</v>
          </cell>
          <cell r="D743">
            <v>1</v>
          </cell>
          <cell r="E743">
            <v>0.80692383280297997</v>
          </cell>
          <cell r="F743">
            <v>0.443928529264835</v>
          </cell>
          <cell r="G743">
            <v>0.439391456144133</v>
          </cell>
          <cell r="H743">
            <v>7.7356256380093302E-2</v>
          </cell>
          <cell r="I743">
            <v>0.93253338858755097</v>
          </cell>
          <cell r="J743">
            <v>0.38678128190046701</v>
          </cell>
          <cell r="K743">
            <v>0.53625272457001605</v>
          </cell>
          <cell r="L743">
            <v>0.52096735668299499</v>
          </cell>
          <cell r="M743">
            <v>6</v>
          </cell>
          <cell r="N743" t="str">
            <v>NFE2L2; TDP1; CYP19A1; AR; HSPB1; PPARG</v>
          </cell>
        </row>
        <row r="744">
          <cell r="B744" t="str">
            <v>Triethyltin bromide</v>
          </cell>
          <cell r="C744">
            <v>0.934675705232766</v>
          </cell>
          <cell r="D744">
            <v>1</v>
          </cell>
          <cell r="E744">
            <v>0.42831521322530097</v>
          </cell>
          <cell r="F744">
            <v>0.44490067624704399</v>
          </cell>
          <cell r="G744">
            <v>0.48935265695062702</v>
          </cell>
          <cell r="H744">
            <v>0.37731276984207401</v>
          </cell>
          <cell r="I744">
            <v>0.75440643162232901</v>
          </cell>
          <cell r="J744">
            <v>0.611690821188284</v>
          </cell>
          <cell r="K744">
            <v>0.70088874839757997</v>
          </cell>
          <cell r="L744">
            <v>0.67265381744483299</v>
          </cell>
          <cell r="M744">
            <v>7</v>
          </cell>
          <cell r="N744" t="str">
            <v>NFE2L2; ESR1; CYP19A1; AR; NR1H4; HSPB1; PPARG</v>
          </cell>
        </row>
        <row r="745">
          <cell r="B745" t="str">
            <v>palmitoyl carnitine</v>
          </cell>
          <cell r="C745">
            <v>0.32470918068895399</v>
          </cell>
          <cell r="D745">
            <v>0.162354590344477</v>
          </cell>
          <cell r="E745">
            <v>0.74018737373666499</v>
          </cell>
          <cell r="F745">
            <v>0.44522335913997302</v>
          </cell>
          <cell r="G745">
            <v>0.85373989282757901</v>
          </cell>
          <cell r="H745">
            <v>4.2674123098743501E-2</v>
          </cell>
          <cell r="I745">
            <v>0.76916595361043505</v>
          </cell>
          <cell r="J745">
            <v>0.213370615493718</v>
          </cell>
          <cell r="K745">
            <v>0.49742820654602299</v>
          </cell>
          <cell r="L745">
            <v>0.485787914572401</v>
          </cell>
          <cell r="M745">
            <v>5</v>
          </cell>
          <cell r="N745" t="str">
            <v>DRD1; TDP1; EHMT2; RGS4; USP1</v>
          </cell>
        </row>
        <row r="746">
          <cell r="B746" t="str">
            <v>diethylstilbestrol</v>
          </cell>
          <cell r="C746">
            <v>0.484276756853188</v>
          </cell>
          <cell r="D746">
            <v>1</v>
          </cell>
          <cell r="E746">
            <v>0.95957619349124401</v>
          </cell>
          <cell r="F746">
            <v>0.44537032591277298</v>
          </cell>
          <cell r="G746">
            <v>0.16649088688327199</v>
          </cell>
          <cell r="H746">
            <v>0.39411890657701798</v>
          </cell>
          <cell r="I746">
            <v>0.716435066174965</v>
          </cell>
          <cell r="J746">
            <v>0.74228387652128802</v>
          </cell>
          <cell r="K746">
            <v>0.64690229920079401</v>
          </cell>
          <cell r="L746">
            <v>0.62227791139686595</v>
          </cell>
          <cell r="M746">
            <v>60</v>
          </cell>
          <cell r="N746" t="str">
            <v>NFE2L2; SLC6A3; SLC6A2; CYP2C19; DRD3; DRD2; DRD1; TP53; ADRA2A; ESR1; CYP19A1; CHRM1; CYP2D6; CYP3A4; CYP2C9; ACHE; ADRB1; GFER; PTGS1; AR; GMNN; NR1H4; HSPB1; NR3C1; ADORA1; ADORA2A; ADORA3; FYN; HTR2B; SLC6A4; CHRM3; HTR2A; CHRM4; OPRD1; ADRA2B; OPRK1; OPRM1; TACR2; HTR6; ADRA2C; ADRA1D; MAPK14; RORC; ESR2; AOX1; MDM4; MDM2; APAF1; TBXAS1; CYSLTR1; TNNT2; TNNI3; TNNC1; BRCA1; TAAR1; BARD1; SLC5A7; ESRRG; AVPR1A; GNA15</v>
          </cell>
        </row>
        <row r="747">
          <cell r="B747" t="str">
            <v>prostaglandin A2</v>
          </cell>
          <cell r="C747">
            <v>0.85988230655478504</v>
          </cell>
          <cell r="D747">
            <v>1</v>
          </cell>
          <cell r="E747">
            <v>0.60044320283037</v>
          </cell>
          <cell r="F747">
            <v>0.44591813411965298</v>
          </cell>
          <cell r="G747">
            <v>0.655297573962766</v>
          </cell>
          <cell r="H747">
            <v>0.23751295175919501</v>
          </cell>
          <cell r="I747">
            <v>0.79283724412535705</v>
          </cell>
          <cell r="J747">
            <v>0.79283724412535705</v>
          </cell>
          <cell r="K747">
            <v>0.74231369218180898</v>
          </cell>
          <cell r="L747">
            <v>0.711950658113357</v>
          </cell>
          <cell r="M747">
            <v>14</v>
          </cell>
          <cell r="N747" t="str">
            <v>ALDH1A1; EHMT2; PTGER2; DUSP1; HPGD; BAZ2B; MCL1; ITGA4; PTBP1; POLB; PABPC1; CDC25B; PTPN7; PTPN22</v>
          </cell>
        </row>
        <row r="748">
          <cell r="B748" t="str">
            <v>Mevastatin</v>
          </cell>
          <cell r="C748">
            <v>6.2633739071845704E-2</v>
          </cell>
          <cell r="D748">
            <v>3.1316869535922803E-2</v>
          </cell>
          <cell r="E748">
            <v>0.58535993423592303</v>
          </cell>
          <cell r="F748">
            <v>0.44815694794125999</v>
          </cell>
          <cell r="G748">
            <v>5.9188225054102102E-2</v>
          </cell>
          <cell r="H748">
            <v>6.68315232181831E-2</v>
          </cell>
          <cell r="I748">
            <v>0.35763639186506901</v>
          </cell>
          <cell r="J748">
            <v>0.16707880804545799</v>
          </cell>
          <cell r="K748">
            <v>0.10556323804732</v>
          </cell>
          <cell r="L748">
            <v>0.12266066292066399</v>
          </cell>
          <cell r="M748">
            <v>10</v>
          </cell>
          <cell r="N748" t="str">
            <v>DRD2; TDP1; CYP19A1; NR0B1; AR; JAK2; NR3C1; IDH1; NPSR1; SMARCA2</v>
          </cell>
        </row>
        <row r="749">
          <cell r="B749" t="str">
            <v>nalbuphine</v>
          </cell>
          <cell r="C749">
            <v>0.87539181691069301</v>
          </cell>
          <cell r="D749">
            <v>0.43769590845534601</v>
          </cell>
          <cell r="E749">
            <v>0.72270120608671695</v>
          </cell>
          <cell r="F749">
            <v>0.44841690111958399</v>
          </cell>
          <cell r="G749">
            <v>9.1279158602265903E-2</v>
          </cell>
          <cell r="H749">
            <v>0.62196400578840905</v>
          </cell>
          <cell r="I749">
            <v>0.315461833852547</v>
          </cell>
          <cell r="J749">
            <v>0.45639579301132899</v>
          </cell>
          <cell r="K749">
            <v>0.41471276113451999</v>
          </cell>
          <cell r="L749">
            <v>0.41105770091876298</v>
          </cell>
          <cell r="M749">
            <v>6</v>
          </cell>
          <cell r="N749" t="str">
            <v>CYP2D6; CYP3A4; CYP1A2; OPRD1; OPRK1; OPRM1</v>
          </cell>
        </row>
        <row r="750">
          <cell r="B750" t="str">
            <v>Gyki-52466</v>
          </cell>
          <cell r="C750">
            <v>0.23571572127867599</v>
          </cell>
          <cell r="D750">
            <v>0.11785786063933799</v>
          </cell>
          <cell r="E750">
            <v>0.108001807696052</v>
          </cell>
          <cell r="F750">
            <v>0.45056775283704198</v>
          </cell>
          <cell r="G750">
            <v>0.95048225251854701</v>
          </cell>
          <cell r="H750">
            <v>0.16108564849058399</v>
          </cell>
          <cell r="I750">
            <v>0.72912412070884003</v>
          </cell>
          <cell r="J750">
            <v>0.402714121226459</v>
          </cell>
          <cell r="K750">
            <v>0.40354942153090401</v>
          </cell>
          <cell r="L750">
            <v>0.40097086197217002</v>
          </cell>
          <cell r="M750">
            <v>7</v>
          </cell>
          <cell r="N750" t="str">
            <v>CYP2C19; TDP1; EHMT2; CYP3A4; CYP2C9; CYP1A2; MAPT</v>
          </cell>
        </row>
        <row r="751">
          <cell r="B751" t="str">
            <v>Oxotremorine</v>
          </cell>
          <cell r="C751">
            <v>0.97838426841031101</v>
          </cell>
          <cell r="D751">
            <v>1</v>
          </cell>
          <cell r="E751">
            <v>0.53178249924905796</v>
          </cell>
          <cell r="F751">
            <v>0.45168165557865703</v>
          </cell>
          <cell r="G751">
            <v>0.76553639989344602</v>
          </cell>
          <cell r="H751">
            <v>0.770390896026934</v>
          </cell>
          <cell r="I751">
            <v>0.72370235540664196</v>
          </cell>
          <cell r="J751">
            <v>0.770390896026934</v>
          </cell>
          <cell r="K751">
            <v>0.918833614730314</v>
          </cell>
          <cell r="L751">
            <v>0.89162090391277804</v>
          </cell>
          <cell r="M751">
            <v>8</v>
          </cell>
          <cell r="N751" t="str">
            <v>CYP2C19; CHRM5; CHRM1; MRGPRX1; CYP2D6; CYP2C9; CHRM4; MCOLN3</v>
          </cell>
        </row>
        <row r="752">
          <cell r="B752" t="str">
            <v>CI-1040</v>
          </cell>
          <cell r="C752">
            <v>0.72962470419340597</v>
          </cell>
          <cell r="D752">
            <v>1</v>
          </cell>
          <cell r="E752">
            <v>0.76151004595258498</v>
          </cell>
          <cell r="F752">
            <v>0.45212719433537302</v>
          </cell>
          <cell r="G752">
            <v>0.92677559789608099</v>
          </cell>
          <cell r="H752">
            <v>0.79682976330064703</v>
          </cell>
          <cell r="I752">
            <v>0.36230288296910201</v>
          </cell>
          <cell r="J752">
            <v>0.92677559789608099</v>
          </cell>
          <cell r="K752">
            <v>0.90604328366236697</v>
          </cell>
          <cell r="L752">
            <v>0.87744648539963399</v>
          </cell>
          <cell r="M752">
            <v>7</v>
          </cell>
          <cell r="N752" t="str">
            <v>TDP1; ESR1; PPARD; NR1H4; PPARG; NR3C1; RPS6KA1</v>
          </cell>
        </row>
        <row r="753">
          <cell r="B753" t="str">
            <v>trichostatin A</v>
          </cell>
          <cell r="C753">
            <v>0.80427220527419196</v>
          </cell>
          <cell r="D753">
            <v>0.40213610263709598</v>
          </cell>
          <cell r="E753">
            <v>0.27611855329292401</v>
          </cell>
          <cell r="F753">
            <v>0.45300273351709902</v>
          </cell>
          <cell r="G753">
            <v>0.27767282540020299</v>
          </cell>
          <cell r="H753">
            <v>5.4186674403851998E-2</v>
          </cell>
          <cell r="I753">
            <v>0.32777558790528899</v>
          </cell>
          <cell r="J753">
            <v>0.27093337201925999</v>
          </cell>
          <cell r="K753">
            <v>0.140226442092063</v>
          </cell>
          <cell r="L753">
            <v>0.157006560257725</v>
          </cell>
          <cell r="M753">
            <v>13</v>
          </cell>
          <cell r="N753" t="str">
            <v>ALDH1A1; EHMT2; ATAD5; SMN2; CFTR; HDAC1; HDAC7; HDAC2; HDAC6; SMN1; GBA; SMN1; SMN2; SIRT2</v>
          </cell>
        </row>
        <row r="754">
          <cell r="B754" t="str">
            <v>Levonorgestrel</v>
          </cell>
          <cell r="C754">
            <v>0.95001749743449604</v>
          </cell>
          <cell r="D754">
            <v>0.47500874871724802</v>
          </cell>
          <cell r="E754">
            <v>0.259301447630094</v>
          </cell>
          <cell r="F754">
            <v>0.45354701803888697</v>
          </cell>
          <cell r="G754">
            <v>0.46605537987428303</v>
          </cell>
          <cell r="H754">
            <v>0.520796541219679</v>
          </cell>
          <cell r="I754">
            <v>0.39938313611416998</v>
          </cell>
          <cell r="J754">
            <v>0.520796541219679</v>
          </cell>
          <cell r="K754">
            <v>0.53702636277098903</v>
          </cell>
          <cell r="L754">
            <v>0.52166967676329301</v>
          </cell>
          <cell r="M754">
            <v>6</v>
          </cell>
          <cell r="N754" t="str">
            <v>ESR1; AR; NR3C1; PGR; SHBG; HSPA5</v>
          </cell>
        </row>
        <row r="755">
          <cell r="B755" t="str">
            <v>spiperone</v>
          </cell>
          <cell r="C755">
            <v>0.43489775579233397</v>
          </cell>
          <cell r="D755">
            <v>1</v>
          </cell>
          <cell r="E755">
            <v>0.101130627023927</v>
          </cell>
          <cell r="F755">
            <v>0.45366678060853799</v>
          </cell>
          <cell r="G755">
            <v>0.49594279740958203</v>
          </cell>
          <cell r="H755">
            <v>0.70982791835370496</v>
          </cell>
          <cell r="I755">
            <v>0.92530025373741798</v>
          </cell>
          <cell r="J755">
            <v>0.50565313511963395</v>
          </cell>
          <cell r="K755">
            <v>0.58916623612098395</v>
          </cell>
          <cell r="L755">
            <v>0.56916714062900597</v>
          </cell>
          <cell r="M755">
            <v>37</v>
          </cell>
          <cell r="N755" t="str">
            <v>NFE2L2; CYP2C19; DRD3; DRD2; DRD1; HIF1A; ESR1; CYP19A1; CHRM5; CHRM1; MRGPRX1; CYP2D6; CYP1A2; KCNQ1; ABCB1; AR; NPBWR1; HTR2C; HTR2B; HTR2A; CHRM4; HTR1A; HTR7; OXTR; HCRTR1; MDM4; MDM2; HTR1D; CRHR2; TRHR; MCOLN1; CRHBP; TAAR1; MCOLN3; AVPR1A; GNA15; S1PR3</v>
          </cell>
        </row>
        <row r="756">
          <cell r="B756" t="str">
            <v>hydralazine</v>
          </cell>
          <cell r="C756">
            <v>0.218719425264293</v>
          </cell>
          <cell r="D756">
            <v>0.109359712632146</v>
          </cell>
          <cell r="E756">
            <v>0.102078878241986</v>
          </cell>
          <cell r="F756">
            <v>0.45392602841580998</v>
          </cell>
          <cell r="G756">
            <v>0.993563843053204</v>
          </cell>
          <cell r="H756">
            <v>0.46904782871296702</v>
          </cell>
          <cell r="I756">
            <v>8.3183649476422206E-2</v>
          </cell>
          <cell r="J756">
            <v>0.25519719560496601</v>
          </cell>
          <cell r="K756">
            <v>0.24425763694563599</v>
          </cell>
          <cell r="L756">
            <v>0.25564120676309399</v>
          </cell>
          <cell r="M756">
            <v>13</v>
          </cell>
          <cell r="N756" t="str">
            <v>CYP2C19; EHMT2; CYP2D6; CYP3A4; CYP2C9; CYP1A2; ATAD5; NPC1; RAB9A; PKM; THPO; SMN2; SMN1; SMN2</v>
          </cell>
        </row>
        <row r="757">
          <cell r="B757" t="str">
            <v>Deferoxamine mesylate</v>
          </cell>
          <cell r="C757">
            <v>0.42211704194114402</v>
          </cell>
          <cell r="D757">
            <v>0.21105852097057201</v>
          </cell>
          <cell r="E757">
            <v>0.18046283747841199</v>
          </cell>
          <cell r="F757">
            <v>0.45555124262091001</v>
          </cell>
          <cell r="G757">
            <v>0.62983495683968604</v>
          </cell>
          <cell r="H757">
            <v>0.238734852792924</v>
          </cell>
          <cell r="I757">
            <v>0.93298355220445495</v>
          </cell>
          <cell r="J757">
            <v>0.59683713198231103</v>
          </cell>
          <cell r="K757">
            <v>0.53922741812990505</v>
          </cell>
          <cell r="L757">
            <v>0.52366815652524001</v>
          </cell>
          <cell r="M757">
            <v>10</v>
          </cell>
          <cell r="N757" t="str">
            <v>NFE2L2; TDP1; KDM4E; GMNN; RGS4; RGS7; GNAO1; RGS8; RGS16; RGS19</v>
          </cell>
        </row>
        <row r="758">
          <cell r="B758" t="str">
            <v>phosalone</v>
          </cell>
          <cell r="C758">
            <v>0.45521426720561298</v>
          </cell>
          <cell r="D758">
            <v>1</v>
          </cell>
          <cell r="E758">
            <v>0.87928454642423204</v>
          </cell>
          <cell r="F758">
            <v>0.457315225738883</v>
          </cell>
          <cell r="G758">
            <v>0.55618072936502705</v>
          </cell>
          <cell r="H758">
            <v>0.75299257778006801</v>
          </cell>
          <cell r="I758">
            <v>0.95272330270642303</v>
          </cell>
          <cell r="J758">
            <v>0.95272330270642303</v>
          </cell>
          <cell r="K758">
            <v>0.96139780211889503</v>
          </cell>
          <cell r="L758">
            <v>0.94180351192354805</v>
          </cell>
          <cell r="M758">
            <v>8</v>
          </cell>
          <cell r="N758" t="str">
            <v>NFE2L2; NR1I2; CYP19A1; CYP3A4; AHR; AR; HSPB1; VDR</v>
          </cell>
        </row>
        <row r="759">
          <cell r="B759" t="str">
            <v>3383-21-9</v>
          </cell>
          <cell r="C759">
            <v>0.15656253060958999</v>
          </cell>
          <cell r="D759">
            <v>1</v>
          </cell>
          <cell r="E759">
            <v>0.65332057551857603</v>
          </cell>
          <cell r="F759">
            <v>0.45752321982590599</v>
          </cell>
          <cell r="G759">
            <v>0.99647091989382697</v>
          </cell>
          <cell r="H759">
            <v>0.549547238982529</v>
          </cell>
          <cell r="I759">
            <v>0.61192882352752298</v>
          </cell>
          <cell r="J759">
            <v>0.81665071939821998</v>
          </cell>
          <cell r="K759">
            <v>0.91613816671665105</v>
          </cell>
          <cell r="L759">
            <v>0.88860753452821295</v>
          </cell>
          <cell r="M759">
            <v>31</v>
          </cell>
          <cell r="N759" t="str">
            <v>ALDH1A1; KDM4A; FEN1; TDP1; EHMT2; KCNQ1; GMNN; APP; ADRB2; HPGD; OPRD1; MC4R; OPRM1; BAZ2B; GPR55; MCL1; IL1B; MPI; DLD; ATXN2; PLK1; GLS; NLRP1; KCNK9; SMAD3; GAPDH; SELE; KCNJ1; EPAS1; BCL2A1; BCL2L11</v>
          </cell>
        </row>
        <row r="760">
          <cell r="B760" t="str">
            <v>fluoxetine</v>
          </cell>
          <cell r="C760">
            <v>0.20497348179619701</v>
          </cell>
          <cell r="D760">
            <v>1</v>
          </cell>
          <cell r="E760">
            <v>0.93599949692659101</v>
          </cell>
          <cell r="F760">
            <v>0.45753930788537001</v>
          </cell>
          <cell r="G760">
            <v>6.4618751254476497E-2</v>
          </cell>
          <cell r="H760">
            <v>0.97141551591259501</v>
          </cell>
          <cell r="I760">
            <v>0.65911763221270903</v>
          </cell>
          <cell r="J760">
            <v>0.32309375627238202</v>
          </cell>
          <cell r="K760">
            <v>0.62236322363992003</v>
          </cell>
          <cell r="L760">
            <v>0.59962393529719105</v>
          </cell>
          <cell r="M760">
            <v>21</v>
          </cell>
          <cell r="N760" t="str">
            <v>SLC6A3; SLC6A2; DRD1; TDP1; CHRM5; CHRM1; CYP2D6; CYP1A2; KCNH2; AR; STK33; SIGMAR1; HTR2C; HTR2B; SLC6A4; CHRM3; HTR2A; ADRA2B; HTR6; ATXN2; HRH3</v>
          </cell>
        </row>
        <row r="761">
          <cell r="B761" t="str">
            <v>domiphen bromide</v>
          </cell>
          <cell r="C761">
            <v>0.28984420050257997</v>
          </cell>
          <cell r="D761">
            <v>0.14492210025128999</v>
          </cell>
          <cell r="E761">
            <v>0.38620472550133</v>
          </cell>
          <cell r="F761">
            <v>0.45786070469950402</v>
          </cell>
          <cell r="G761">
            <v>0.108371755025058</v>
          </cell>
          <cell r="H761">
            <v>9.3177773918162801E-2</v>
          </cell>
          <cell r="I761">
            <v>0.94091943409114098</v>
          </cell>
          <cell r="J761">
            <v>0.27092938756264401</v>
          </cell>
          <cell r="K761">
            <v>0.236360881958147</v>
          </cell>
          <cell r="L761">
            <v>0.24830852803567899</v>
          </cell>
          <cell r="M761">
            <v>8</v>
          </cell>
          <cell r="N761" t="str">
            <v>ALDH1A1; TDP1; ESR1; CYP19A1; KCNH2; AR; USP1; GBA</v>
          </cell>
        </row>
        <row r="762">
          <cell r="B762" t="str">
            <v>Methysergide maleate</v>
          </cell>
          <cell r="C762">
            <v>0.45936150587532898</v>
          </cell>
          <cell r="D762">
            <v>0.22968075293766399</v>
          </cell>
          <cell r="E762">
            <v>0.17231380547985201</v>
          </cell>
          <cell r="F762">
            <v>0.459295156650395</v>
          </cell>
          <cell r="G762">
            <v>0.44514378492096301</v>
          </cell>
          <cell r="H762">
            <v>0.107424855544437</v>
          </cell>
          <cell r="I762">
            <v>0.72905818633205199</v>
          </cell>
          <cell r="J762">
            <v>0.430784513699629</v>
          </cell>
          <cell r="K762">
            <v>0.299658513164271</v>
          </cell>
          <cell r="L762">
            <v>0.306637621734274</v>
          </cell>
          <cell r="M762">
            <v>28</v>
          </cell>
          <cell r="N762" t="str">
            <v>DRD3; DRD2; DRD1; APEX1; EHMT2; HTR1E; HTR2C; HTR2B; HTR1A; HTR5A; MCL1; MAP4K2; HCRTR1; ESR2; MAPT; BCL2L1; MAP3K3; PREPL; PADI4; APAF1; PRMT1; PABPC1; CASP6; GAPDH; GSTO1; PSIP1; RAD54L; TDP2</v>
          </cell>
        </row>
        <row r="763">
          <cell r="B763" t="str">
            <v>DIPHENHYDRAMINE HYDROCHLORIDE</v>
          </cell>
          <cell r="C763">
            <v>0.368362987910067</v>
          </cell>
          <cell r="D763">
            <v>0.184181493955033</v>
          </cell>
          <cell r="E763">
            <v>0.58717395818344797</v>
          </cell>
          <cell r="F763">
            <v>0.45975708707436902</v>
          </cell>
          <cell r="G763">
            <v>0.15494603865801301</v>
          </cell>
          <cell r="H763">
            <v>0.13607829606837901</v>
          </cell>
          <cell r="I763">
            <v>0.80455774768729005</v>
          </cell>
          <cell r="J763">
            <v>0.38736509664503299</v>
          </cell>
          <cell r="K763">
            <v>0.37552991088251703</v>
          </cell>
          <cell r="L763">
            <v>0.375627957072033</v>
          </cell>
          <cell r="M763">
            <v>9</v>
          </cell>
          <cell r="N763" t="str">
            <v>ESR1; CHRM5; KCNH2; CHRM4; HRH1; NPY1R; NPY2R; MAPK1; EIF4H</v>
          </cell>
        </row>
        <row r="764">
          <cell r="B764" t="str">
            <v>9,10-Phenanthrenequinone</v>
          </cell>
          <cell r="C764">
            <v>0.81177037374037797</v>
          </cell>
          <cell r="D764">
            <v>0.40588518687018899</v>
          </cell>
          <cell r="E764">
            <v>0.61307231351911895</v>
          </cell>
          <cell r="F764">
            <v>0.46085879358128901</v>
          </cell>
          <cell r="G764">
            <v>0.23515462178348401</v>
          </cell>
          <cell r="H764">
            <v>0.15162709723058901</v>
          </cell>
          <cell r="I764">
            <v>0.348715304028271</v>
          </cell>
          <cell r="J764">
            <v>0.57607349197661095</v>
          </cell>
          <cell r="K764">
            <v>0.33443697881954298</v>
          </cell>
          <cell r="L764">
            <v>0.33834991078605903</v>
          </cell>
          <cell r="M764">
            <v>89</v>
          </cell>
          <cell r="N764" t="str">
            <v>ABHD5; PLIN5; NFE2L2; CYP2C19; DRD3; DRD2; TDP1; CYP2C9; ATAD5; APP; JAK2; KLF5; PPARG; VDR; ADRB2; PTGER2; PLCG1; OPRD1; OPRM1; SENP6; SENP7; SENP8; TNFSF10; CASP3; IDH1; TNFRSF10B; PAFAH2; IL1B; NPY1R; NPY2R; CFTR; USP1; HCRTR1; NOD2; TNF; APLNR; NOD1; MAPT; NR5A2; LYPLA1; PPME1; MITF; MDM4; MDM2; PREPL; PADI4; APAF1; NPSR1; ATXN2; PPP1CA; POLI; PLK1; NR2E3; PHOSPHO1; POLH; VCP; SMAD3; GALK1; ATG4B; SAE1; CASP6; UBA2; PRNP; UBE2I; GAPDH; GSTO1; BLM; S1PR4; EPAS1; NCOR2; NCOA1; NCOA3; DNMT1; ADRBK1; NR2F2; PAFAH1B3; P4HB; PAFAH1B2; S1PR1; NCOA2; UCHL5; CASP9; TDP2; PTPN5; COPS5; LYPLA2; ITGAM; ITGB2; TERT</v>
          </cell>
        </row>
        <row r="765">
          <cell r="B765" t="str">
            <v>Norclozapine</v>
          </cell>
          <cell r="C765">
            <v>0.50792353395950296</v>
          </cell>
          <cell r="D765">
            <v>1</v>
          </cell>
          <cell r="E765">
            <v>0.50790122703696505</v>
          </cell>
          <cell r="F765">
            <v>0.46095725492751799</v>
          </cell>
          <cell r="G765">
            <v>0.86697845432323795</v>
          </cell>
          <cell r="H765">
            <v>0.34263118406292498</v>
          </cell>
          <cell r="I765">
            <v>0.956878531706439</v>
          </cell>
          <cell r="J765">
            <v>0.84650204506160798</v>
          </cell>
          <cell r="K765">
            <v>0.86144021963734796</v>
          </cell>
          <cell r="L765">
            <v>0.82998601816612905</v>
          </cell>
          <cell r="M765">
            <v>7</v>
          </cell>
          <cell r="N765" t="str">
            <v>DRD1; TDP1; CYP2D6; CYP3A4; CYP1A2; MAPT; ATXN2</v>
          </cell>
        </row>
        <row r="766">
          <cell r="B766" t="str">
            <v>labetalol</v>
          </cell>
          <cell r="C766">
            <v>9.7463229473835997E-2</v>
          </cell>
          <cell r="D766">
            <v>1</v>
          </cell>
          <cell r="E766">
            <v>0.102063514983946</v>
          </cell>
          <cell r="F766">
            <v>0.46159664679430301</v>
          </cell>
          <cell r="G766">
            <v>7.0788478867601104E-2</v>
          </cell>
          <cell r="H766">
            <v>0.98509970213185005</v>
          </cell>
          <cell r="I766">
            <v>0.90092848449122198</v>
          </cell>
          <cell r="J766">
            <v>0.25515878745986598</v>
          </cell>
          <cell r="K766">
            <v>0.30949990501491897</v>
          </cell>
          <cell r="L766">
            <v>0.31563036911405401</v>
          </cell>
          <cell r="M766">
            <v>13</v>
          </cell>
          <cell r="N766" t="str">
            <v>SLC6A3; SLC6A2; CYP2C19; CYP2D6; CYP3A4; CYP2C9; CYP1A2; ADRB1; ADRB2; SIGMAR1; HTR2B; ADRA1D; HPSE</v>
          </cell>
        </row>
        <row r="767">
          <cell r="B767" t="str">
            <v>finasteride</v>
          </cell>
          <cell r="C767">
            <v>0.77281956608804103</v>
          </cell>
          <cell r="D767">
            <v>0.38640978304402002</v>
          </cell>
          <cell r="E767">
            <v>7.7112024274907404E-2</v>
          </cell>
          <cell r="F767">
            <v>0.46162929231758798</v>
          </cell>
          <cell r="G767">
            <v>0.47913935497198101</v>
          </cell>
          <cell r="H767">
            <v>0.74386593857831695</v>
          </cell>
          <cell r="I767">
            <v>0.75951924516918201</v>
          </cell>
          <cell r="J767">
            <v>0.38556012137453699</v>
          </cell>
          <cell r="K767">
            <v>0.50533933660226704</v>
          </cell>
          <cell r="L767">
            <v>0.49294715201880102</v>
          </cell>
          <cell r="M767">
            <v>11</v>
          </cell>
          <cell r="N767" t="str">
            <v>NFE2L2; CYP2C19; CYP2D6; CYP3A4; CYP2C9; CYP1A2; AR; NR1H4; SRD5A2; SRD5A1; HSD3B1</v>
          </cell>
        </row>
        <row r="768">
          <cell r="B768" t="str">
            <v>Dasatinib</v>
          </cell>
          <cell r="C768">
            <v>9.3084643262316497E-2</v>
          </cell>
          <cell r="D768">
            <v>1</v>
          </cell>
          <cell r="E768">
            <v>0.96798376610835002</v>
          </cell>
          <cell r="F768">
            <v>0.46176543466953801</v>
          </cell>
          <cell r="G768">
            <v>0.90506431967271395</v>
          </cell>
          <cell r="H768">
            <v>0.14926682565350699</v>
          </cell>
          <cell r="I768">
            <v>0.14676798288149001</v>
          </cell>
          <cell r="J768">
            <v>0.37316706413376699</v>
          </cell>
          <cell r="K768">
            <v>0.48982678663519202</v>
          </cell>
          <cell r="L768">
            <v>0.47891241705280801</v>
          </cell>
          <cell r="M768">
            <v>145</v>
          </cell>
          <cell r="N768" t="str">
            <v>TDP1; PPARD; CYP19A1; CYP3A4; AHR; NR0B1; AR; GMNN; JAK2; PPARG; NR3C1; FYN; ERBB2; WEE1; MAP4K2; MAPK14; EGFR; MAP3K3; RIPK2; LCK; SMAD3; PRNP; ABL1; KDR; GUCY1B2; YES1; NR2F2; BCR; KIT; PDGFRB; GAK; MAP3K19; ERBB4; CSNK1E; STK10; IRAK4; SBK1; EPHA6; MAP2K5; ERBB3; SLK; LYN; FLT3; BLK; EPHB1; EPHA5; ABL2; EPHA8; AXL; MINK1; MYLK2; FRK; SIK2; EPHB4; FGR; EPHB6; MAP3K2; SRC; EPHA1; NLK; HCK; EPHA3; STK36; TXK; TNIK; DMPK; MAP4K4; LIMK1; MAP4K5; AURKB; RET; DDR1; ZAK; DDR2; CSF1R; FLT1; RAF1; BRAF; PDGFRA; MAPK11; TNNI3K; TAOK2; MAP3K7; EPHA4; EPHB2; EPHA2; FGFR1; FGFR2; TAOK3; TAOK1; MAP2K1; PLK4; AURKA; FGFR3; MAP4K1; MAPK13; TGFBR2; JAK3; MAPK12; LIMK2; SRMS; DYRK3; CDC42BPB; EPHB3; CSK; BMX; BTK; SIK1; TNK2; PTK6; TEC; SIK3; TESK1; BMPR1B; MYT1; TYK2; PKMYT1; ADCK3; WEE2; ACVR2A; TGFBR1; MAP3K4; ACVR1B; ACVRL1; NEK11; ACVR2B; ACVR1; MAP4K3; STK35; CDC42BPG; MAP2K2; EIF2AK4; STK26; CDC42BPA; SYK; VRK2; STK25; STK4; ULK3; MAP3K13; NEK2; BMPR1A; FES; PKN2; MAP3K10</v>
          </cell>
        </row>
        <row r="769">
          <cell r="B769" t="str">
            <v>harmol</v>
          </cell>
          <cell r="C769">
            <v>0.90062911392175704</v>
          </cell>
          <cell r="D769">
            <v>1</v>
          </cell>
          <cell r="E769">
            <v>0.72315578655053703</v>
          </cell>
          <cell r="F769">
            <v>0.46264278978402701</v>
          </cell>
          <cell r="G769">
            <v>0.66973430589855898</v>
          </cell>
          <cell r="H769">
            <v>0.21262770063835701</v>
          </cell>
          <cell r="I769">
            <v>0.61831347743398901</v>
          </cell>
          <cell r="J769">
            <v>0.72315578655053703</v>
          </cell>
          <cell r="K769">
            <v>0.72075860344785403</v>
          </cell>
          <cell r="L769">
            <v>0.69142239064567501</v>
          </cell>
          <cell r="M769">
            <v>14</v>
          </cell>
          <cell r="N769" t="str">
            <v>TDP1; HIF1A; HSD17B10; EHMT2; CYP2D6; CYP1A2; AHR; SLC5A7; NCF1; EPAS1; NCOA1; NCOA3; RAD54L; RACGAP1</v>
          </cell>
        </row>
        <row r="770">
          <cell r="B770" t="str">
            <v>Tectochrysin</v>
          </cell>
          <cell r="C770">
            <v>0.86101149459151005</v>
          </cell>
          <cell r="D770">
            <v>0.43050574729575503</v>
          </cell>
          <cell r="E770">
            <v>0.447943121708055</v>
          </cell>
          <cell r="F770">
            <v>0.46366751785676602</v>
          </cell>
          <cell r="G770">
            <v>0.85739308424685801</v>
          </cell>
          <cell r="H770">
            <v>0.35476023973799897</v>
          </cell>
          <cell r="I770">
            <v>0.84311990447035401</v>
          </cell>
          <cell r="J770">
            <v>0.77277919642794402</v>
          </cell>
          <cell r="K770">
            <v>0.82647580428721201</v>
          </cell>
          <cell r="L770">
            <v>0.79431643214018599</v>
          </cell>
          <cell r="M770">
            <v>5</v>
          </cell>
          <cell r="N770" t="str">
            <v>CYP2C19; CYP3A4; CYP1A2; SENP8; MAPT</v>
          </cell>
        </row>
        <row r="771">
          <cell r="B771" t="str">
            <v>Benzo[b]fluoranthene</v>
          </cell>
          <cell r="C771">
            <v>0.58713984631107896</v>
          </cell>
          <cell r="D771">
            <v>1</v>
          </cell>
          <cell r="E771">
            <v>0.67735513269426295</v>
          </cell>
          <cell r="F771">
            <v>0.46397597881448499</v>
          </cell>
          <cell r="G771">
            <v>0.91863579520211103</v>
          </cell>
          <cell r="H771">
            <v>0.37218078837238699</v>
          </cell>
          <cell r="I771">
            <v>0.707944822371528</v>
          </cell>
          <cell r="J771">
            <v>0.88493102796441003</v>
          </cell>
          <cell r="K771">
            <v>0.88077991016701795</v>
          </cell>
          <cell r="L771">
            <v>0.85024357288572705</v>
          </cell>
          <cell r="M771">
            <v>13</v>
          </cell>
          <cell r="N771" t="str">
            <v>NFE2L2; HIF1A; HSD17B10; PPARD; AHR; AR; NR1H4; HSPB1; PPARG; VDR; NR3C1; THRB; NR2E3</v>
          </cell>
        </row>
        <row r="772">
          <cell r="B772" t="str">
            <v>Ajmalicine</v>
          </cell>
          <cell r="C772">
            <v>0.70602644095067102</v>
          </cell>
          <cell r="D772">
            <v>1</v>
          </cell>
          <cell r="E772">
            <v>0.22607194144301401</v>
          </cell>
          <cell r="F772">
            <v>0.46438943675127398</v>
          </cell>
          <cell r="G772">
            <v>0.84733652379561297</v>
          </cell>
          <cell r="H772">
            <v>0.89992811404388695</v>
          </cell>
          <cell r="I772">
            <v>0.240044864938674</v>
          </cell>
          <cell r="J772">
            <v>0.60011216234668496</v>
          </cell>
          <cell r="K772">
            <v>0.63822126169370696</v>
          </cell>
          <cell r="L772">
            <v>0.614248562604083</v>
          </cell>
          <cell r="M772">
            <v>11</v>
          </cell>
          <cell r="N772" t="str">
            <v>KDM4E; ADRA2A; CYP2D6; CYP3A4; CYP2C9; CYP1A2; ADRA2B; ADRA2C; ADRA1D; ADRA1A; ADRA1B</v>
          </cell>
        </row>
        <row r="773">
          <cell r="B773" t="str">
            <v>chlordiazepoxide</v>
          </cell>
          <cell r="C773">
            <v>0.95537352612969395</v>
          </cell>
          <cell r="D773">
            <v>0.47768676306484698</v>
          </cell>
          <cell r="E773">
            <v>0.440489933049309</v>
          </cell>
          <cell r="F773">
            <v>0.46456537760894701</v>
          </cell>
          <cell r="G773">
            <v>0.73617735826697905</v>
          </cell>
          <cell r="H773">
            <v>0.147464448115872</v>
          </cell>
          <cell r="I773">
            <v>0.52767557205784599</v>
          </cell>
          <cell r="J773">
            <v>0.65959446507230701</v>
          </cell>
          <cell r="K773">
            <v>0.54233591552849403</v>
          </cell>
          <cell r="L773">
            <v>0.52649140989246102</v>
          </cell>
          <cell r="M773">
            <v>20</v>
          </cell>
          <cell r="N773" t="str">
            <v>TP53; GABRB3; GABRG2; GABRA6; GABRA1; GABRB1; MRGPRX1; AR; GABRA5; GABRA3; GABRE; GABRQ; GABRG3; GABRP; GABRB2; GABRA2; GABRA4; GABRG1; GABRD; HRH1</v>
          </cell>
        </row>
        <row r="774">
          <cell r="B774" t="str">
            <v>hypericin</v>
          </cell>
          <cell r="C774">
            <v>2.14063916995159E-2</v>
          </cell>
          <cell r="D774">
            <v>1.07031958497579E-2</v>
          </cell>
          <cell r="E774">
            <v>8.7853780667853307E-2</v>
          </cell>
          <cell r="F774">
            <v>0.46495943933107098</v>
          </cell>
          <cell r="G774">
            <v>0.82815303848335597</v>
          </cell>
          <cell r="H774">
            <v>1.46824256404317E-2</v>
          </cell>
          <cell r="I774">
            <v>0.81190403337128303</v>
          </cell>
          <cell r="J774">
            <v>7.34121282021587E-2</v>
          </cell>
          <cell r="K774">
            <v>0.110667539904358</v>
          </cell>
          <cell r="L774">
            <v>0.12778896468623399</v>
          </cell>
          <cell r="M774">
            <v>14</v>
          </cell>
          <cell r="N774" t="str">
            <v>TDP1; RECQL; EHMT2; HPGD; KAT2A; ALOX15B; MAPT; POLK; RGS12; GNAI1; THRB; BLM; EZH2; RNASEH1</v>
          </cell>
        </row>
        <row r="775">
          <cell r="B775" t="str">
            <v>flupentixol</v>
          </cell>
          <cell r="C775">
            <v>0.48446143930584201</v>
          </cell>
          <cell r="D775">
            <v>0.24223071965292101</v>
          </cell>
          <cell r="E775">
            <v>0.44399502105508698</v>
          </cell>
          <cell r="F775">
            <v>0.46592417341342202</v>
          </cell>
          <cell r="G775">
            <v>0.538016826933429</v>
          </cell>
          <cell r="H775">
            <v>0.139052298667387</v>
          </cell>
          <cell r="I775">
            <v>0.54071890477234397</v>
          </cell>
          <cell r="J775">
            <v>0.54071890477234397</v>
          </cell>
          <cell r="K775">
            <v>0.47930272893314402</v>
          </cell>
          <cell r="L775">
            <v>0.46939814392384799</v>
          </cell>
          <cell r="M775">
            <v>7</v>
          </cell>
          <cell r="N775" t="str">
            <v>DRD2; DRD1; TDP1; STK33; CBX1; USP1; ATXN2</v>
          </cell>
        </row>
        <row r="776">
          <cell r="B776" t="str">
            <v>Alloxazine</v>
          </cell>
          <cell r="C776">
            <v>0.77558150105406198</v>
          </cell>
          <cell r="D776">
            <v>1</v>
          </cell>
          <cell r="E776">
            <v>0.42764199750217802</v>
          </cell>
          <cell r="F776">
            <v>0.46811372103657101</v>
          </cell>
          <cell r="G776">
            <v>0.87036043629122495</v>
          </cell>
          <cell r="H776">
            <v>0.878956505196687</v>
          </cell>
          <cell r="I776">
            <v>0.82392315187725595</v>
          </cell>
          <cell r="J776">
            <v>0.878956505196687</v>
          </cell>
          <cell r="K776">
            <v>0.940804716622893</v>
          </cell>
          <cell r="L776">
            <v>0.91681351724345095</v>
          </cell>
          <cell r="M776">
            <v>6</v>
          </cell>
          <cell r="N776" t="str">
            <v>MRGPRX1; CYP1A2; MCL1; HCRTR1; BCL2L1; PABPC1</v>
          </cell>
        </row>
        <row r="777">
          <cell r="B777" t="str">
            <v>Anethole trithione</v>
          </cell>
          <cell r="C777">
            <v>0.70876513814062303</v>
          </cell>
          <cell r="D777">
            <v>1</v>
          </cell>
          <cell r="E777">
            <v>0.97654228799210396</v>
          </cell>
          <cell r="F777">
            <v>0.468609599379472</v>
          </cell>
          <cell r="G777">
            <v>0.465049810408668</v>
          </cell>
          <cell r="H777">
            <v>0.51771659410131499</v>
          </cell>
          <cell r="I777">
            <v>0.60792411980818795</v>
          </cell>
          <cell r="J777">
            <v>0.75990514976023504</v>
          </cell>
          <cell r="K777">
            <v>0.86240657900516204</v>
          </cell>
          <cell r="L777">
            <v>0.830988296891784</v>
          </cell>
          <cell r="M777">
            <v>8</v>
          </cell>
          <cell r="N777" t="str">
            <v>NFE2L2; TDP1; AHR; AR; HSPB1; VDR; NR3C1; PTPN1</v>
          </cell>
        </row>
        <row r="778">
          <cell r="B778" t="str">
            <v>2-aminofluorene</v>
          </cell>
          <cell r="C778">
            <v>0.90575876813318901</v>
          </cell>
          <cell r="D778">
            <v>1</v>
          </cell>
          <cell r="E778">
            <v>0.72315031733396296</v>
          </cell>
          <cell r="F778">
            <v>0.469102095171339</v>
          </cell>
          <cell r="G778">
            <v>0.30371461693282897</v>
          </cell>
          <cell r="H778">
            <v>0.80636455729103995</v>
          </cell>
          <cell r="I778">
            <v>0.71112895902127904</v>
          </cell>
          <cell r="J778">
            <v>0.80636455729103995</v>
          </cell>
          <cell r="K778">
            <v>0.84315375128986103</v>
          </cell>
          <cell r="L778">
            <v>0.81119456485149899</v>
          </cell>
          <cell r="M778">
            <v>7</v>
          </cell>
          <cell r="N778" t="str">
            <v>ESR1; AHR; GFER; AR; BAZ2B; MCL1; MAP3K3</v>
          </cell>
        </row>
        <row r="779">
          <cell r="B779" t="str">
            <v>Sunitinib malate</v>
          </cell>
          <cell r="C779">
            <v>0.114325998776473</v>
          </cell>
          <cell r="D779">
            <v>1</v>
          </cell>
          <cell r="E779">
            <v>0.83943895059874396</v>
          </cell>
          <cell r="F779">
            <v>0.469735494334384</v>
          </cell>
          <cell r="G779">
            <v>0.55792302983300901</v>
          </cell>
          <cell r="H779">
            <v>0.94376101781088495</v>
          </cell>
          <cell r="I779">
            <v>0.99990713449009705</v>
          </cell>
          <cell r="J779">
            <v>0.99990713449009705</v>
          </cell>
          <cell r="K779">
            <v>0.97782296510243105</v>
          </cell>
          <cell r="L779">
            <v>0.96332640325360797</v>
          </cell>
          <cell r="M779">
            <v>9</v>
          </cell>
          <cell r="N779" t="str">
            <v>KDR; KIT; PDGFRB; FLT3; FLT4; RET; CSF1R; FLT1; PDGFRA</v>
          </cell>
        </row>
        <row r="780">
          <cell r="B780" t="str">
            <v>HTS-05058</v>
          </cell>
          <cell r="C780">
            <v>0.59432555842739898</v>
          </cell>
          <cell r="D780">
            <v>1</v>
          </cell>
          <cell r="E780">
            <v>0.55224268773658203</v>
          </cell>
          <cell r="F780">
            <v>0.46975336009043001</v>
          </cell>
          <cell r="G780">
            <v>0.92198962604356205</v>
          </cell>
          <cell r="H780">
            <v>0.187507191275915</v>
          </cell>
          <cell r="I780">
            <v>0.71725606835093803</v>
          </cell>
          <cell r="J780">
            <v>0.896570085438673</v>
          </cell>
          <cell r="K780">
            <v>0.73732215993715</v>
          </cell>
          <cell r="L780">
            <v>0.70718016328947797</v>
          </cell>
          <cell r="M780">
            <v>18</v>
          </cell>
          <cell r="N780" t="str">
            <v>NFE2L2; CYP2C19; TDP1; MRGPRX1; CYP2C9; STK33; PPARG; STAT3; PLK1; SLC5A7; NCOA3; CTDSP1; GSK3A; GSK3B; PRKD1; CDK5; PTK2B; CDK5R1</v>
          </cell>
        </row>
        <row r="781">
          <cell r="B781" t="str">
            <v>Furoxan</v>
          </cell>
          <cell r="C781">
            <v>0.89512437769582998</v>
          </cell>
          <cell r="D781">
            <v>0.44756218884791499</v>
          </cell>
          <cell r="E781">
            <v>0.17577845364288</v>
          </cell>
          <cell r="F781">
            <v>0.47014266095239898</v>
          </cell>
          <cell r="G781">
            <v>0.73617193381902002</v>
          </cell>
          <cell r="H781">
            <v>0.41517070552206098</v>
          </cell>
          <cell r="I781">
            <v>0.53318662043494502</v>
          </cell>
          <cell r="J781">
            <v>0.66648327554368203</v>
          </cell>
          <cell r="K781">
            <v>0.56899062968490399</v>
          </cell>
          <cell r="L781">
            <v>0.55074562274088601</v>
          </cell>
          <cell r="M781">
            <v>5</v>
          </cell>
          <cell r="N781" t="str">
            <v>ALDH1A1; TP53; CYP3A4; CYP1A2; THPO</v>
          </cell>
        </row>
        <row r="782">
          <cell r="B782" t="str">
            <v>Loperamide hydrochloride</v>
          </cell>
          <cell r="C782">
            <v>0.22529702562371501</v>
          </cell>
          <cell r="D782">
            <v>0.112648512811858</v>
          </cell>
          <cell r="E782">
            <v>0.896663599395642</v>
          </cell>
          <cell r="F782">
            <v>0.47014540086477702</v>
          </cell>
          <cell r="G782">
            <v>0.12729027422870101</v>
          </cell>
          <cell r="H782">
            <v>3.09465786204458E-3</v>
          </cell>
          <cell r="I782">
            <v>0.59260748994408596</v>
          </cell>
          <cell r="J782">
            <v>1.5473289310222901E-2</v>
          </cell>
          <cell r="K782">
            <v>4.7790050855912897E-2</v>
          </cell>
          <cell r="L782">
            <v>6.1957373286346297E-2</v>
          </cell>
          <cell r="M782">
            <v>18</v>
          </cell>
          <cell r="N782" t="str">
            <v>DRD3; DRD1; TDP1; KCNH2; ABCB1; OPRD1; OPRM1; IDH1; IL1B; NPY2R; CFTR; MAP4K2; MDM4; MDM2; CACNA1H; BRCA1; BARD1; MAP1LC3A</v>
          </cell>
        </row>
        <row r="783">
          <cell r="B783" t="str">
            <v>Trazodone hydrochloride</v>
          </cell>
          <cell r="C783">
            <v>4.8666500618898899E-2</v>
          </cell>
          <cell r="D783">
            <v>2.4333250309449401E-2</v>
          </cell>
          <cell r="E783">
            <v>0.28925952299497798</v>
          </cell>
          <cell r="F783">
            <v>0.47056470896378699</v>
          </cell>
          <cell r="G783">
            <v>1.2800431835440201E-4</v>
          </cell>
          <cell r="H783">
            <v>0.201222484372517</v>
          </cell>
          <cell r="I783">
            <v>0.38517102483464</v>
          </cell>
          <cell r="J783">
            <v>6.4002159177201198E-4</v>
          </cell>
          <cell r="K783">
            <v>2.5758208012481901E-3</v>
          </cell>
          <cell r="L783">
            <v>5.2012966691813399E-3</v>
          </cell>
          <cell r="M783">
            <v>11</v>
          </cell>
          <cell r="N783" t="str">
            <v>NFE2L2; DRD3; DRD2; HSD17B10; KCNH2; GFER; ABCB1; HTR1E; HTR2C; SLC6A4; HTR2A</v>
          </cell>
        </row>
        <row r="784">
          <cell r="B784" t="str">
            <v>hydrocortisone</v>
          </cell>
          <cell r="C784">
            <v>0.94788488530057102</v>
          </cell>
          <cell r="D784">
            <v>0.47394244265028601</v>
          </cell>
          <cell r="E784">
            <v>8.8265844887363595E-2</v>
          </cell>
          <cell r="F784">
            <v>0.470644119217701</v>
          </cell>
          <cell r="G784">
            <v>0.44929680719807302</v>
          </cell>
          <cell r="H784">
            <v>0.237875828279107</v>
          </cell>
          <cell r="I784">
            <v>0.56688399158519698</v>
          </cell>
          <cell r="J784">
            <v>0.44132922443681799</v>
          </cell>
          <cell r="K784">
            <v>0.28710512746098599</v>
          </cell>
          <cell r="L784">
            <v>0.29514141760218199</v>
          </cell>
          <cell r="M784">
            <v>10</v>
          </cell>
          <cell r="N784" t="str">
            <v>NFE2L2; HIF1A; HSD17B10; ESR1; AR; NR3C1; NFKB1; IL1B; CFTR; SHBG</v>
          </cell>
        </row>
        <row r="785">
          <cell r="B785" t="str">
            <v>2-Methylserotonin</v>
          </cell>
          <cell r="C785">
            <v>0.68067816067826503</v>
          </cell>
          <cell r="D785">
            <v>0.34033908033913202</v>
          </cell>
          <cell r="E785">
            <v>7.2243574655183398E-2</v>
          </cell>
          <cell r="F785">
            <v>0.47218691180809602</v>
          </cell>
          <cell r="G785">
            <v>0.36168893953813003</v>
          </cell>
          <cell r="H785">
            <v>0.15362788906209501</v>
          </cell>
          <cell r="I785">
            <v>0.18135413481271001</v>
          </cell>
          <cell r="J785">
            <v>0.302256891354516</v>
          </cell>
          <cell r="K785">
            <v>0.101038570319334</v>
          </cell>
          <cell r="L785">
            <v>0.11809086984339499</v>
          </cell>
          <cell r="M785">
            <v>6</v>
          </cell>
          <cell r="N785" t="str">
            <v>CYP2C19; CYP1A2; HTR1E; HTR1F; HTR1B; HTR1D</v>
          </cell>
        </row>
        <row r="786">
          <cell r="B786" t="str">
            <v>Buspirone hydrochloride</v>
          </cell>
          <cell r="C786">
            <v>0.18513337642467201</v>
          </cell>
          <cell r="D786">
            <v>9.2566688212336101E-2</v>
          </cell>
          <cell r="E786">
            <v>6.8524506561340306E-2</v>
          </cell>
          <cell r="F786">
            <v>0.472276193293589</v>
          </cell>
          <cell r="G786">
            <v>5.7920560063833303E-2</v>
          </cell>
          <cell r="H786">
            <v>0.12353880250761901</v>
          </cell>
          <cell r="I786">
            <v>0.613502443837459</v>
          </cell>
          <cell r="J786">
            <v>0.17131126640335101</v>
          </cell>
          <cell r="K786">
            <v>5.9903401273778203E-2</v>
          </cell>
          <cell r="L786">
            <v>7.5218630280980303E-2</v>
          </cell>
          <cell r="M786">
            <v>8</v>
          </cell>
          <cell r="N786" t="str">
            <v>ALDH1A1; DRD3; DRD2; KCNH2; ABCB1; HTR1A; PRKACB; PRKAR2B</v>
          </cell>
        </row>
        <row r="787">
          <cell r="B787" t="str">
            <v>CGP 60474</v>
          </cell>
          <cell r="C787">
            <v>0.328883412821042</v>
          </cell>
          <cell r="D787">
            <v>1</v>
          </cell>
          <cell r="E787">
            <v>0.81469455254940804</v>
          </cell>
          <cell r="F787">
            <v>0.47234584224167803</v>
          </cell>
          <cell r="G787">
            <v>0.93148083064372</v>
          </cell>
          <cell r="H787">
            <v>0.51402988229413704</v>
          </cell>
          <cell r="I787">
            <v>7.1414019861071501E-2</v>
          </cell>
          <cell r="J787">
            <v>0.35707009930535699</v>
          </cell>
          <cell r="K787">
            <v>0.56451074086654396</v>
          </cell>
          <cell r="L787">
            <v>0.54666303959898599</v>
          </cell>
          <cell r="M787">
            <v>28</v>
          </cell>
          <cell r="N787" t="str">
            <v>TDP1; MRGPRX1; ATAD5; STK33; HTT; IL1B; CFTR; NOD2; TNF; NOD1; NR5A1; NR5A2; MDM4; MDM2; TAAR1; NR2E3; PAX8; SMAD3; PRNP; NCOA1; NCOA3; GSK3B; XBP1; NR2F2; CDK5; NCOA2; CDK5R1; ASAP1</v>
          </cell>
        </row>
        <row r="788">
          <cell r="B788" t="str">
            <v>Bexarotene</v>
          </cell>
          <cell r="C788">
            <v>7.2575634265725594E-2</v>
          </cell>
          <cell r="D788">
            <v>3.6287817132862797E-2</v>
          </cell>
          <cell r="E788">
            <v>2.4003311652279799E-2</v>
          </cell>
          <cell r="F788">
            <v>0.47253580307939202</v>
          </cell>
          <cell r="G788">
            <v>0.29243439714031999</v>
          </cell>
          <cell r="H788">
            <v>1.6568872641240201E-3</v>
          </cell>
          <cell r="I788">
            <v>0.43306666017156298</v>
          </cell>
          <cell r="J788">
            <v>8.28443632062008E-3</v>
          </cell>
          <cell r="K788">
            <v>3.8814960750011801E-3</v>
          </cell>
          <cell r="L788">
            <v>7.3483305759217696E-3</v>
          </cell>
          <cell r="M788">
            <v>13</v>
          </cell>
          <cell r="N788" t="str">
            <v>TP53; ESR1; CYP19A1; HSPB1; PPARG; NR3C1; KAT2A; USP1; RXRA; BLM; RXRG; RXRB; NR1H3</v>
          </cell>
        </row>
        <row r="789">
          <cell r="B789" t="str">
            <v>Bosutinib</v>
          </cell>
          <cell r="C789">
            <v>0.56363735634055501</v>
          </cell>
          <cell r="D789">
            <v>0.281818678170278</v>
          </cell>
          <cell r="E789">
            <v>0.26935546616754402</v>
          </cell>
          <cell r="F789">
            <v>0.47293643634476301</v>
          </cell>
          <cell r="G789">
            <v>0.276197928668027</v>
          </cell>
          <cell r="H789">
            <v>4.5390137137130498E-2</v>
          </cell>
          <cell r="I789">
            <v>0.18297217881997699</v>
          </cell>
          <cell r="J789">
            <v>0.22695068568565299</v>
          </cell>
          <cell r="K789">
            <v>9.1997512350301194E-2</v>
          </cell>
          <cell r="L789">
            <v>0.10888669492898501</v>
          </cell>
          <cell r="M789">
            <v>199</v>
          </cell>
          <cell r="N789" t="str">
            <v>STK33; JAK2; FYN; ERBB2; WEE1; MAP4K2; EGFR; MAP3K3; PLK1; RIPK2; LCK; TEK; ABL1; YES1; CHEK1; BCR; KIT; PDGFRB; GAK; IRAK1; MAP3K19; HIPK4; ERBB4; CSNK1E; STK10; IRAK4; EPHA6; MAP2K5; CDK7; ERBB3; CHEK2; SLK; LYN; FLT3; BLK; EPHB1; CIT; EPHA5; ABL2; EPHA8; AXL; MINK1; FRK; SIK2; EPHB4; FGR; PHKG2; DCLK3; EPHB6; CSNK1D; MAP3K2; MET; PHKG1; SRC; EPHA1; NLK; HCK; NUAK2; LTK; EPHA3; STK36; TXK; TNIK; DMPK; MAP4K4; CAMK2G; PRKD3; MAP4K5; MAP2K7; RET; DDR1; ZAK; DDR2; CSF1R; PDGFRA; TIE1; TNNI3K; HIPK3; TAOK2; NTRK3; MAP3K7; EPHA4; HIPK2; EPHB2; EPHA2; NTRK2; TAOK3; CDK15; CDK14; TAOK1; MAP2K1; HIPK1; MERTK; NTRK1; MAP4K1; MYO3B; JAK3; RPS6KA6; CLK1; SRMS; RPS6KB1; EPHB3; CSK; CLK4; BMX; BTK; SIK1; TNK2; TEC; SIK3; TYK2; PKMYT1; WEE2; MAP3K4; NEK11; MAP4K3; STK35; MAP2K2; EIF2AK4; STK26; SYK; VRK2; STK25; STK4; ULK3; MAP3K13; NEK2; FES; PKN2; TYRO3; ALK; PRKAA1; ROCK2; HUNK; STK32A; LRRK2; IKBKE; NPM1; TBK1; CSNK1A1; CLK3; MAST1; BMP2K; FER; STK3; DSTYK; STK24; PTK2B; ULK2; MYLK; CAMK1D; TLK1; PTK2; BMPR2; EIF2AK1; MAP3K12; CAMKK2; CASK; ROCK1; PRKCQ; PLK2; RPS6KA3; ULK1; MAP2K6; NIM1K; PRKCD; RIOK3; ZAP70; CLK2; ITK; GRK7; PAK2; TLK2; ANKK1; RIOK1; AAK1; MAPK7; PAK1; CDK16; PRKCE; MAP2K4; MAP2K3; CSNK1A1L; MAP3K9; MAP3K11; PKN1; RPS6KA2; PIP5K1A; STK39; SRPK3; MAP3K1; CAMK2A; TSSK1B; GRK4; PAK3; MATK; NUAK1; MYO3A; MST1R</v>
          </cell>
        </row>
        <row r="790">
          <cell r="B790" t="str">
            <v>purpurogallin</v>
          </cell>
          <cell r="C790">
            <v>0.43331164104254799</v>
          </cell>
          <cell r="D790">
            <v>0.216655820521274</v>
          </cell>
          <cell r="E790">
            <v>0.11862640129476</v>
          </cell>
          <cell r="F790">
            <v>0.47380832874812501</v>
          </cell>
          <cell r="G790">
            <v>0.50394272291012798</v>
          </cell>
          <cell r="H790">
            <v>4.1541057523173601E-2</v>
          </cell>
          <cell r="I790">
            <v>0.62826739742067805</v>
          </cell>
          <cell r="J790">
            <v>0.20770528761586801</v>
          </cell>
          <cell r="K790">
            <v>0.15469116684088499</v>
          </cell>
          <cell r="L790">
            <v>0.17105547125228299</v>
          </cell>
          <cell r="M790">
            <v>68</v>
          </cell>
          <cell r="N790" t="str">
            <v>ALDH1A1; KDM4A; FEN1; TDP1; APEX1; KDM4E; RECQL; EHMT2; ALOX15; GFER; VDR; HPGD; PLCG1; GAA; SENP8; BAZ2B; PAFAH2; MCL1; PLA2G7; MAPT; POLK; EYA2; BCL2L1; RGS12; GNAI1; PREPL; PPP1CA; POLI; PLK1; PRMT1; TNNT2; TNNI3; TNNC1; RUNX1; CBFB; GLS; UHRF1; POLH; VCP; SUMO1; EIF4G1; POLB; EIF4H; PABPC1; CASP6; GAPDH; GSTO1; ABL1; BLM; WHSC1; MBD2; APOBEC3G; CTDSP1; DNMT1; WRN; PSIP1; TRA; ADRBK1; GSK3A; PAFAH1B3; PAFAH1B2; CDK5; TDP2; RIN1; PTPN5; L3MBTL1; CDK5R1; RNASEH1</v>
          </cell>
        </row>
        <row r="791">
          <cell r="B791" t="str">
            <v>clonidine</v>
          </cell>
          <cell r="C791">
            <v>0.669992025151673</v>
          </cell>
          <cell r="D791">
            <v>1</v>
          </cell>
          <cell r="E791">
            <v>8.1133543602982305E-2</v>
          </cell>
          <cell r="F791">
            <v>0.47382010017186499</v>
          </cell>
          <cell r="G791">
            <v>0.75451468254310095</v>
          </cell>
          <cell r="H791">
            <v>0.82004486400385102</v>
          </cell>
          <cell r="I791">
            <v>0.499737042593211</v>
          </cell>
          <cell r="J791">
            <v>0.40566771801491203</v>
          </cell>
          <cell r="K791">
            <v>0.54499308854016604</v>
          </cell>
          <cell r="L791">
            <v>0.52890556328352101</v>
          </cell>
          <cell r="M791">
            <v>13</v>
          </cell>
          <cell r="N791" t="str">
            <v>CYP2C19; ADRA2A; CYP2D6; CYP2C9; SLC47A1; ADRA2B; ADRA2C; ADRA1D; SLC22A1; HTR1A; ADRA1A; ADRA1B; NISCH</v>
          </cell>
        </row>
        <row r="792">
          <cell r="B792" t="str">
            <v>CEFOXITIN SODIUM</v>
          </cell>
          <cell r="C792">
            <v>0.40455898646544702</v>
          </cell>
          <cell r="D792">
            <v>0.20227949323272401</v>
          </cell>
          <cell r="E792">
            <v>9.0419797462878995E-2</v>
          </cell>
          <cell r="F792">
            <v>0.47436323348963499</v>
          </cell>
          <cell r="G792">
            <v>0.215742822459074</v>
          </cell>
          <cell r="H792">
            <v>5.3344066581164501E-3</v>
          </cell>
          <cell r="I792">
            <v>0.21365917082064301</v>
          </cell>
          <cell r="J792">
            <v>2.6672033290582299E-2</v>
          </cell>
          <cell r="K792">
            <v>1.10480810469117E-2</v>
          </cell>
          <cell r="L792">
            <v>1.77918278717153E-2</v>
          </cell>
          <cell r="M792">
            <v>9</v>
          </cell>
          <cell r="N792" t="str">
            <v>KDM4A; KDM4E; ABCB1; WEE1; BAZ2B; ITGA4; GLS; POLB; CTDSP1</v>
          </cell>
        </row>
        <row r="793">
          <cell r="B793" t="str">
            <v>benzamil</v>
          </cell>
          <cell r="C793">
            <v>0.53413278810629305</v>
          </cell>
          <cell r="D793">
            <v>0.26706639405314703</v>
          </cell>
          <cell r="E793">
            <v>5.0751189704068597E-2</v>
          </cell>
          <cell r="F793">
            <v>0.474462241782727</v>
          </cell>
          <cell r="G793">
            <v>0.86540485662464495</v>
          </cell>
          <cell r="H793">
            <v>0.52139085044441402</v>
          </cell>
          <cell r="I793">
            <v>0.45140422175294498</v>
          </cell>
          <cell r="J793">
            <v>0.253755948520343</v>
          </cell>
          <cell r="K793">
            <v>0.38663636856783601</v>
          </cell>
          <cell r="L793">
            <v>0.385678794669291</v>
          </cell>
          <cell r="M793">
            <v>9</v>
          </cell>
          <cell r="N793" t="str">
            <v>DRD1; TDP1; HIF1A; HSD17B10; CYP2D6; CYP1A2; STK33; GAA; THPO</v>
          </cell>
        </row>
        <row r="794">
          <cell r="B794" t="str">
            <v>leucettamine B</v>
          </cell>
          <cell r="C794">
            <v>0.739798737341548</v>
          </cell>
          <cell r="D794">
            <v>1</v>
          </cell>
          <cell r="E794">
            <v>0.20469815648454001</v>
          </cell>
          <cell r="F794">
            <v>0.47477174560972402</v>
          </cell>
          <cell r="G794">
            <v>0.457904190310012</v>
          </cell>
          <cell r="H794">
            <v>0.63564359011014904</v>
          </cell>
          <cell r="I794">
            <v>0.75264074592117403</v>
          </cell>
          <cell r="J794">
            <v>0.75264074592117403</v>
          </cell>
          <cell r="K794">
            <v>0.65820753402718302</v>
          </cell>
          <cell r="L794">
            <v>0.63276138312776098</v>
          </cell>
          <cell r="M794">
            <v>7</v>
          </cell>
          <cell r="N794" t="str">
            <v>CLK1; CLK4; CLK3; CLK2; DYRK1A; DYRK2; DYRK1B</v>
          </cell>
        </row>
        <row r="795">
          <cell r="B795" t="str">
            <v>Mercury, chlorophenyl-</v>
          </cell>
          <cell r="C795">
            <v>0.87102785784112502</v>
          </cell>
          <cell r="D795">
            <v>1</v>
          </cell>
          <cell r="E795">
            <v>0.696941359292504</v>
          </cell>
          <cell r="F795">
            <v>0.47524122504148097</v>
          </cell>
          <cell r="G795">
            <v>0.70630732750736103</v>
          </cell>
          <cell r="H795">
            <v>0.27881483727872203</v>
          </cell>
          <cell r="I795">
            <v>0.71538556363524197</v>
          </cell>
          <cell r="J795">
            <v>0.71538556363524197</v>
          </cell>
          <cell r="K795">
            <v>0.80425417678890798</v>
          </cell>
          <cell r="L795">
            <v>0.77215757959158804</v>
          </cell>
          <cell r="M795">
            <v>9</v>
          </cell>
          <cell r="N795" t="str">
            <v>NFE2L2; ESR1; PPARD; CYP19A1; AR; NR1H4; HSPB1; PPARG; NR3C1</v>
          </cell>
        </row>
        <row r="796">
          <cell r="B796" t="str">
            <v>FLUVOXAMINE MALEATE</v>
          </cell>
          <cell r="C796">
            <v>0.79186256392055299</v>
          </cell>
          <cell r="D796">
            <v>0.39593128196027699</v>
          </cell>
          <cell r="E796">
            <v>0.19517366685586099</v>
          </cell>
          <cell r="F796">
            <v>0.47539048063369799</v>
          </cell>
          <cell r="G796">
            <v>6.2602060963836997E-2</v>
          </cell>
          <cell r="H796">
            <v>0.241960770627769</v>
          </cell>
          <cell r="I796">
            <v>0.55156682393881695</v>
          </cell>
          <cell r="J796">
            <v>0.31301030481918501</v>
          </cell>
          <cell r="K796">
            <v>0.15868414203315301</v>
          </cell>
          <cell r="L796">
            <v>0.17490938990344701</v>
          </cell>
          <cell r="M796">
            <v>7</v>
          </cell>
          <cell r="N796" t="str">
            <v>TDP1; SLC6A4; APAF1; TNNT2; TNNI3; TNNC1; APOBEC3G</v>
          </cell>
        </row>
        <row r="797">
          <cell r="B797" t="str">
            <v>4-Hydroxychalcone</v>
          </cell>
          <cell r="C797">
            <v>0.68183463563408897</v>
          </cell>
          <cell r="D797">
            <v>0.34091731781704399</v>
          </cell>
          <cell r="E797">
            <v>0.57472073857832096</v>
          </cell>
          <cell r="F797">
            <v>0.47606102817520402</v>
          </cell>
          <cell r="G797">
            <v>0.34384904721717802</v>
          </cell>
          <cell r="H797">
            <v>0.87639879594703596</v>
          </cell>
          <cell r="I797">
            <v>0.109563404410564</v>
          </cell>
          <cell r="J797">
            <v>0.54781702205281901</v>
          </cell>
          <cell r="K797">
            <v>0.49334847992790198</v>
          </cell>
          <cell r="L797">
            <v>0.48209740206356699</v>
          </cell>
          <cell r="M797">
            <v>6</v>
          </cell>
          <cell r="N797" t="str">
            <v>GFER; SENP6; SENP7; SENP8; CASP3; FGF22</v>
          </cell>
        </row>
        <row r="798">
          <cell r="B798" t="str">
            <v>raloxifene</v>
          </cell>
          <cell r="C798">
            <v>0.446517692162686</v>
          </cell>
          <cell r="D798">
            <v>0.223258846081343</v>
          </cell>
          <cell r="E798">
            <v>0.181109575723015</v>
          </cell>
          <cell r="F798">
            <v>0.47629724702348603</v>
          </cell>
          <cell r="G798">
            <v>0.76716611731892603</v>
          </cell>
          <cell r="H798">
            <v>7.8253883757626597E-2</v>
          </cell>
          <cell r="I798">
            <v>0.49253043939864699</v>
          </cell>
          <cell r="J798">
            <v>0.39126941878813298</v>
          </cell>
          <cell r="K798">
            <v>0.28890104818140799</v>
          </cell>
          <cell r="L798">
            <v>0.29678794855875201</v>
          </cell>
          <cell r="M798">
            <v>19</v>
          </cell>
          <cell r="N798" t="str">
            <v>ALDH1A1; CYP2C19; TP53; HSD17B10; ESR1; CYP19A1; CYP2D6; CYP3A4; CYP1A2; HSPB1; CBX1; THPO; ESR2; MAPT; ITGA4; ATXN2; GLS; IL6R; IL6ST</v>
          </cell>
        </row>
        <row r="799">
          <cell r="B799" t="str">
            <v>Toxoflavin</v>
          </cell>
          <cell r="C799">
            <v>0.60049040708364398</v>
          </cell>
          <cell r="D799">
            <v>0.30024520354182199</v>
          </cell>
          <cell r="E799">
            <v>0.19435973983232499</v>
          </cell>
          <cell r="F799">
            <v>0.47660252465189801</v>
          </cell>
          <cell r="G799">
            <v>0.37895190411429203</v>
          </cell>
          <cell r="H799">
            <v>0.123654097743867</v>
          </cell>
          <cell r="I799">
            <v>5.8017934665913401E-2</v>
          </cell>
          <cell r="J799">
            <v>0.29008967332956698</v>
          </cell>
          <cell r="K799">
            <v>8.4351157879473407E-2</v>
          </cell>
          <cell r="L799">
            <v>0.10101854705421701</v>
          </cell>
          <cell r="M799">
            <v>99</v>
          </cell>
          <cell r="N799" t="str">
            <v>NFE2L2; KDM4A; CYP2C19; DRD3; DRD2; TDP1; TP53; KDM4E; EHMT2; CYP2C9; HSP90AA1; GMNN; ATAD5; PPARG; ADRB2; DUSP1; OPRD1; OPRM1; SENP6; SENP7; SENP8; TNFSF10; HTR1A; HTT; IDH1; TNFRSF10B; PAFAH2; GPR55; HTR5A; IL1B; MPI; DLD; CFTR; USP1; HCRTR1; MAPT; NR5A1; NR5A2; EYA2; LYPLA1; PPME1; MITF; MDM4; MDM2; PREPL; PADI4; APAF1; NPSR1; ATXN2; PPP1CA; POLI; HSP90AB1; NR2E3; PHOSPHO1; POLH; CTSB; CASP1; SMAD3; GALK1; ATG4B; SAE1; UBA2; UBE2I; GAPDH; GSTO1; ABL1; CDC25B; BLM; EPAS1; NCOR2; NCOA1; NCOA3; DNMT1; ADRBK1; GSK3B; CTSL; PAFAH1B3; P4HB; PAFAH1B2; RAD54L; S1PR3; S1PR1; UCHL5; CTSS; ROCK2; RIN1; PTPN5; HKDC1; PTPN7; COPS5; LYPLA2; CASP7; PPP5C; SENP1; PTPN22; ITGAM; ITGB2; DUSP3; KDM4C</v>
          </cell>
        </row>
        <row r="800">
          <cell r="B800" t="str">
            <v>Flusilazole</v>
          </cell>
          <cell r="C800">
            <v>0.93531585176492205</v>
          </cell>
          <cell r="D800">
            <v>1</v>
          </cell>
          <cell r="E800">
            <v>0.62377575886717496</v>
          </cell>
          <cell r="F800">
            <v>0.47705154592002103</v>
          </cell>
          <cell r="G800">
            <v>0.71980189544283502</v>
          </cell>
          <cell r="H800">
            <v>0.77670917225130798</v>
          </cell>
          <cell r="I800">
            <v>0.66797313137570102</v>
          </cell>
          <cell r="J800">
            <v>0.77670917225130798</v>
          </cell>
          <cell r="K800">
            <v>0.92782009300588897</v>
          </cell>
          <cell r="L800">
            <v>0.901780341813196</v>
          </cell>
          <cell r="M800">
            <v>6</v>
          </cell>
          <cell r="N800" t="str">
            <v>ESR1; CYP19A1; AHR; AR; NR1H4; NR3C1</v>
          </cell>
        </row>
        <row r="801">
          <cell r="B801" t="str">
            <v>O,P'-DDT</v>
          </cell>
          <cell r="C801">
            <v>0.46626903578328499</v>
          </cell>
          <cell r="D801">
            <v>1</v>
          </cell>
          <cell r="E801">
            <v>0.13334672460028901</v>
          </cell>
          <cell r="F801">
            <v>0.47719591892385599</v>
          </cell>
          <cell r="G801">
            <v>0.82177010473365297</v>
          </cell>
          <cell r="H801">
            <v>0.93002064698264997</v>
          </cell>
          <cell r="I801">
            <v>0.81123929383187299</v>
          </cell>
          <cell r="J801">
            <v>0.66673362300144301</v>
          </cell>
          <cell r="K801">
            <v>0.77477151125918098</v>
          </cell>
          <cell r="L801">
            <v>0.74324745802736603</v>
          </cell>
          <cell r="M801">
            <v>7</v>
          </cell>
          <cell r="N801" t="str">
            <v>ALDH1A1; NFE2L2; ESR1; NR1I2; AR; NR1H4; NR3C1</v>
          </cell>
        </row>
        <row r="802">
          <cell r="B802" t="str">
            <v>Pregabalin</v>
          </cell>
          <cell r="C802">
            <v>3.4725749062832101E-2</v>
          </cell>
          <cell r="D802">
            <v>1.7362874531416099E-2</v>
          </cell>
          <cell r="E802">
            <v>2.33996666910035E-2</v>
          </cell>
          <cell r="F802">
            <v>0.47818140461286701</v>
          </cell>
          <cell r="G802">
            <v>9.4685527354940197E-3</v>
          </cell>
          <cell r="H802">
            <v>0.42927713606212797</v>
          </cell>
          <cell r="I802">
            <v>4.93113196019586E-2</v>
          </cell>
          <cell r="J802">
            <v>4.7342763677470097E-2</v>
          </cell>
          <cell r="K802">
            <v>3.7191757262787801E-3</v>
          </cell>
          <cell r="L802">
            <v>7.0883161842799601E-3</v>
          </cell>
          <cell r="M802">
            <v>24</v>
          </cell>
          <cell r="N802" t="str">
            <v>ESR1; CACNA1D; CACNA1S; CACNA1F; CACNA1C; CACNA1H; CACNA1G; CACNA1I; CACNA2D1; CACNA1B; CACNG1; CACNA1A; CACNG3; CACNG2; CACNB3; CACNG4; CACNB1; CACNG6; CACNG5; CACNG7; CACNB2; CACNB4; CACNA1E; CACNG8</v>
          </cell>
        </row>
        <row r="803">
          <cell r="B803" t="str">
            <v>Rescinnamin</v>
          </cell>
          <cell r="C803">
            <v>0.217437901686694</v>
          </cell>
          <cell r="D803">
            <v>0.108718950843347</v>
          </cell>
          <cell r="E803">
            <v>0.54231651835941797</v>
          </cell>
          <cell r="F803">
            <v>0.478475824049858</v>
          </cell>
          <cell r="G803">
            <v>3.91926519374311E-2</v>
          </cell>
          <cell r="H803">
            <v>1.7421937642400701E-2</v>
          </cell>
          <cell r="I803">
            <v>0.41223815178161299</v>
          </cell>
          <cell r="J803">
            <v>8.71096882120036E-2</v>
          </cell>
          <cell r="K803">
            <v>3.9644698829831501E-2</v>
          </cell>
          <cell r="L803">
            <v>5.2793662308184199E-2</v>
          </cell>
          <cell r="M803">
            <v>16</v>
          </cell>
          <cell r="N803" t="str">
            <v>KDM4A; TDP1; EHMT2; ABCB1; GMNN; CFTR; MDM4; MDM2; BRCA1; FASN; BARD1; GOPC; RAN; SNUPN; KPNB1; SLC18A2</v>
          </cell>
        </row>
        <row r="804">
          <cell r="B804" t="str">
            <v>Santowhite</v>
          </cell>
          <cell r="C804">
            <v>6.94182684080209E-2</v>
          </cell>
          <cell r="D804">
            <v>1</v>
          </cell>
          <cell r="E804">
            <v>0.97863821038655496</v>
          </cell>
          <cell r="F804">
            <v>0.47880950220861801</v>
          </cell>
          <cell r="G804">
            <v>0.73720272183625202</v>
          </cell>
          <cell r="H804">
            <v>0.18500592397065599</v>
          </cell>
          <cell r="I804">
            <v>0.91620173296704799</v>
          </cell>
          <cell r="J804">
            <v>0.92502961985328003</v>
          </cell>
          <cell r="K804">
            <v>0.84173808208794298</v>
          </cell>
          <cell r="L804">
            <v>0.80975280295625296</v>
          </cell>
          <cell r="M804">
            <v>6</v>
          </cell>
          <cell r="N804" t="str">
            <v>PPARD; CYP19A1; AR; HSPB1; VDR; PTGER2</v>
          </cell>
        </row>
        <row r="805">
          <cell r="B805" t="str">
            <v>Acetylcholine bromide</v>
          </cell>
          <cell r="C805">
            <v>0.93011789849410698</v>
          </cell>
          <cell r="D805">
            <v>1</v>
          </cell>
          <cell r="E805">
            <v>0.74609918745065895</v>
          </cell>
          <cell r="F805">
            <v>0.47940134380996302</v>
          </cell>
          <cell r="G805">
            <v>0.499224632439285</v>
          </cell>
          <cell r="H805">
            <v>0.45837063350057</v>
          </cell>
          <cell r="I805">
            <v>0.78134780211522004</v>
          </cell>
          <cell r="J805">
            <v>0.78134780211522004</v>
          </cell>
          <cell r="K805">
            <v>0.85543561613963304</v>
          </cell>
          <cell r="L805">
            <v>0.82377978511741301</v>
          </cell>
          <cell r="M805">
            <v>12</v>
          </cell>
          <cell r="N805" t="str">
            <v>DRD2; DRD1; CHRM5; CHRM1; MRGPRX1; CHRM4; GAA; NPY1R; TRHR; SLC5A7; MCOLN3; GALR3</v>
          </cell>
        </row>
        <row r="806">
          <cell r="B806" t="str">
            <v>niclosamide</v>
          </cell>
          <cell r="C806">
            <v>0.97408224603443705</v>
          </cell>
          <cell r="D806">
            <v>0.48704112301721803</v>
          </cell>
          <cell r="E806">
            <v>0.266610611732087</v>
          </cell>
          <cell r="F806">
            <v>0.48165048777083602</v>
          </cell>
          <cell r="G806">
            <v>0.37248864707746998</v>
          </cell>
          <cell r="H806">
            <v>0.40255158079508602</v>
          </cell>
          <cell r="I806">
            <v>0.70146537822116695</v>
          </cell>
          <cell r="J806">
            <v>0.60206310971354504</v>
          </cell>
          <cell r="K806">
            <v>0.56955549696693097</v>
          </cell>
          <cell r="L806">
            <v>0.55126058486659002</v>
          </cell>
          <cell r="M806">
            <v>51</v>
          </cell>
          <cell r="N806" t="str">
            <v>NFE2L2; DRD1; TDP1; HIF1A; TP53; EHMT2; ESR1; CYP19A1; CYP2D6; CYP3A4; CYP2C9; CYP1A2; AHR; NR0B1; GMNN; ATAD5; STK33; MTOR; NPC1; RAB9A; PKM; SENP6; SENP7; SENP8; THPO; SMN2; IDH1; TNFRSF10B; TSHR; IL1B; CFTR; OXTR; HCRTR1; STAT3; MAPT; MITF; MDM4; MDM2; NLRP3; ATXN2; CRHR2; CRHBP; BRCA1; RXRA; BARD1; GNAS; FZD1; ACP1; GCK; SMN1; SMN1; SMN2</v>
          </cell>
        </row>
        <row r="807">
          <cell r="B807" t="str">
            <v>Rottlerin</v>
          </cell>
          <cell r="C807">
            <v>6.0211972049956E-2</v>
          </cell>
          <cell r="D807">
            <v>3.0105986024978E-2</v>
          </cell>
          <cell r="E807">
            <v>0.12692760661628799</v>
          </cell>
          <cell r="F807">
            <v>0.48204036533926398</v>
          </cell>
          <cell r="G807">
            <v>0.57938127704888098</v>
          </cell>
          <cell r="H807">
            <v>2.0040072933320399E-2</v>
          </cell>
          <cell r="I807">
            <v>0.645716631386548</v>
          </cell>
          <cell r="J807">
            <v>0.100200364666602</v>
          </cell>
          <cell r="K807">
            <v>0.119004652777719</v>
          </cell>
          <cell r="L807">
            <v>0.13610837046129801</v>
          </cell>
          <cell r="M807">
            <v>13</v>
          </cell>
          <cell r="N807" t="str">
            <v>ALDH1A1; TDP1; EHMT2; VDR; CBX1; RGS4; KAT2A; USP1; MAPT; POLI; ATM; PRKCD; RHOA</v>
          </cell>
        </row>
        <row r="808">
          <cell r="B808" t="str">
            <v>PD 98059</v>
          </cell>
          <cell r="C808">
            <v>0.65745347743870497</v>
          </cell>
          <cell r="D808">
            <v>0.32872673871935199</v>
          </cell>
          <cell r="E808">
            <v>0.173305581704504</v>
          </cell>
          <cell r="F808">
            <v>0.48206026232464799</v>
          </cell>
          <cell r="G808">
            <v>0.73558352165015595</v>
          </cell>
          <cell r="H808">
            <v>0.165106853936904</v>
          </cell>
          <cell r="I808">
            <v>0.65099636885419498</v>
          </cell>
          <cell r="J808">
            <v>0.43326395426125902</v>
          </cell>
          <cell r="K808">
            <v>0.43701023635737002</v>
          </cell>
          <cell r="L808">
            <v>0.43119621709463402</v>
          </cell>
          <cell r="M808">
            <v>18</v>
          </cell>
          <cell r="N808" t="str">
            <v>CYP2C19; TDP1; TP53; CYP2D6; CYP3A4; CYP2C9; CYP1A2; ATAD5; HPGD; NPC1; RAB9A; PKM; THPO; SMN2; MAPT; MAPK1; MAPK3; SMN1; SMN2</v>
          </cell>
        </row>
        <row r="809">
          <cell r="B809" t="str">
            <v>gabapentin</v>
          </cell>
          <cell r="C809">
            <v>6.8763721835377503E-2</v>
          </cell>
          <cell r="D809">
            <v>3.4381860917688703E-2</v>
          </cell>
          <cell r="E809">
            <v>3.8630811568635397E-2</v>
          </cell>
          <cell r="F809">
            <v>0.48258003940852301</v>
          </cell>
          <cell r="G809">
            <v>1.2867041610062401E-2</v>
          </cell>
          <cell r="H809">
            <v>0.34954407250172498</v>
          </cell>
          <cell r="I809">
            <v>6.7796449307972406E-2</v>
          </cell>
          <cell r="J809">
            <v>6.4335208050312204E-2</v>
          </cell>
          <cell r="K809">
            <v>7.19806774943619E-3</v>
          </cell>
          <cell r="L809">
            <v>1.23792563887484E-2</v>
          </cell>
          <cell r="M809">
            <v>23</v>
          </cell>
          <cell r="N809" t="str">
            <v>CACNA1D; CACNA1S; CACNA1F; CACNA1C; CACNA1H; CACNA1G; CACNA1I; CACNA2D1; CACNA1B; CACNG1; CACNA1A; CACNG3; CACNG2; CACNB3; CACNG4; CACNB1; CACNG6; CACNG5; CACNG7; CACNB2; CACNB4; CACNA1E; CACNG8</v>
          </cell>
        </row>
        <row r="810">
          <cell r="B810" t="str">
            <v>Gabapentin enacarbil</v>
          </cell>
          <cell r="C810">
            <v>6.8763721835377503E-2</v>
          </cell>
          <cell r="D810">
            <v>3.4381860917688703E-2</v>
          </cell>
          <cell r="E810">
            <v>3.8630811568635397E-2</v>
          </cell>
          <cell r="F810">
            <v>0.48258003940852301</v>
          </cell>
          <cell r="G810">
            <v>1.2867041610062401E-2</v>
          </cell>
          <cell r="H810">
            <v>0.34954407250172498</v>
          </cell>
          <cell r="I810">
            <v>6.7796449307972406E-2</v>
          </cell>
          <cell r="J810">
            <v>6.4335208050312204E-2</v>
          </cell>
          <cell r="K810">
            <v>7.19806774943619E-3</v>
          </cell>
          <cell r="L810">
            <v>1.23792563887484E-2</v>
          </cell>
          <cell r="M810">
            <v>23</v>
          </cell>
          <cell r="N810" t="str">
            <v>CACNA1D; CACNA1S; CACNA1F; CACNA1C; CACNA1H; CACNA1G; CACNA1I; CACNA2D1; CACNA1B; CACNG1; CACNA1A; CACNG3; CACNG2; CACNB3; CACNG4; CACNB1; CACNG6; CACNG5; CACNG7; CACNB2; CACNB4; CACNA1E; CACNG8</v>
          </cell>
        </row>
        <row r="811">
          <cell r="B811" t="str">
            <v>estradiol benzoate</v>
          </cell>
          <cell r="C811">
            <v>0.874586751404553</v>
          </cell>
          <cell r="D811">
            <v>1</v>
          </cell>
          <cell r="E811">
            <v>0.80626394148384095</v>
          </cell>
          <cell r="F811">
            <v>0.48268420862494599</v>
          </cell>
          <cell r="G811">
            <v>0.543125258847583</v>
          </cell>
          <cell r="H811">
            <v>0.24942100570855499</v>
          </cell>
          <cell r="I811">
            <v>0.79532669759598495</v>
          </cell>
          <cell r="J811">
            <v>0.80626394148384095</v>
          </cell>
          <cell r="K811">
            <v>0.78562256846074197</v>
          </cell>
          <cell r="L811">
            <v>0.75382908945370397</v>
          </cell>
          <cell r="M811">
            <v>7</v>
          </cell>
          <cell r="N811" t="str">
            <v>TDP1; ESR1; AR; GMNN; NR3C1; ATM; MAP1LC3A</v>
          </cell>
        </row>
        <row r="812">
          <cell r="B812" t="str">
            <v>harmalol</v>
          </cell>
          <cell r="C812">
            <v>4.5950138178315801E-2</v>
          </cell>
          <cell r="D812">
            <v>2.2975069089157901E-2</v>
          </cell>
          <cell r="E812">
            <v>0.13575234172122</v>
          </cell>
          <cell r="F812">
            <v>0.482948181874227</v>
          </cell>
          <cell r="G812">
            <v>0.11810706687410299</v>
          </cell>
          <cell r="H812">
            <v>9.4603399739402003E-2</v>
          </cell>
          <cell r="I812">
            <v>0.93310347470196497</v>
          </cell>
          <cell r="J812">
            <v>0.22625390286870001</v>
          </cell>
          <cell r="K812">
            <v>0.14828287636016399</v>
          </cell>
          <cell r="L812">
            <v>0.164848991506857</v>
          </cell>
          <cell r="M812">
            <v>6</v>
          </cell>
          <cell r="N812" t="str">
            <v>TDP1; HSD17B10; CYP1A2; MAPT; BRCA1; BLM</v>
          </cell>
        </row>
        <row r="813">
          <cell r="B813" t="str">
            <v>PROPICONAZOLE</v>
          </cell>
          <cell r="C813">
            <v>0.44553103524625198</v>
          </cell>
          <cell r="D813">
            <v>1</v>
          </cell>
          <cell r="E813">
            <v>0.12868761811619001</v>
          </cell>
          <cell r="F813">
            <v>0.48323568872899297</v>
          </cell>
          <cell r="G813">
            <v>0.37781519445918199</v>
          </cell>
          <cell r="H813">
            <v>0.95237402466451504</v>
          </cell>
          <cell r="I813">
            <v>0.86347455700458497</v>
          </cell>
          <cell r="J813">
            <v>0.64343809058094903</v>
          </cell>
          <cell r="K813">
            <v>0.63927676216924001</v>
          </cell>
          <cell r="L813">
            <v>0.61522390531624205</v>
          </cell>
          <cell r="M813">
            <v>11</v>
          </cell>
          <cell r="N813" t="str">
            <v>NFE2L2; CYP2C19; ESR1; NR1I2; CYP19A1; CYP2C9; HSP90AA1; AHR; AR; VDR; PTPN22</v>
          </cell>
        </row>
        <row r="814">
          <cell r="B814" t="str">
            <v>7-hydroxy-3-phenyl-2H-chromen-2-one</v>
          </cell>
          <cell r="C814">
            <v>0.17765019012373201</v>
          </cell>
          <cell r="D814">
            <v>8.8825095061865894E-2</v>
          </cell>
          <cell r="E814">
            <v>0.57034071541578701</v>
          </cell>
          <cell r="F814">
            <v>0.48340841800079498</v>
          </cell>
          <cell r="G814">
            <v>4.7490168437017997E-2</v>
          </cell>
          <cell r="H814">
            <v>0.77568726786517905</v>
          </cell>
          <cell r="I814">
            <v>0.123867510316789</v>
          </cell>
          <cell r="J814">
            <v>0.23745084218508999</v>
          </cell>
          <cell r="K814">
            <v>0.20442241561391</v>
          </cell>
          <cell r="L814">
            <v>0.218440317979222</v>
          </cell>
          <cell r="M814">
            <v>9</v>
          </cell>
          <cell r="N814" t="str">
            <v>GFER; SENP6; SENP7; SENP8; CASP3; NOD2; RIPK2; BRCA1; KLK7</v>
          </cell>
        </row>
        <row r="815">
          <cell r="B815" t="str">
            <v>Afatinib</v>
          </cell>
          <cell r="C815">
            <v>0.97130773394249204</v>
          </cell>
          <cell r="D815">
            <v>1</v>
          </cell>
          <cell r="E815">
            <v>0.81405556539810298</v>
          </cell>
          <cell r="F815">
            <v>0.48474642375711302</v>
          </cell>
          <cell r="G815">
            <v>0.496711349868867</v>
          </cell>
          <cell r="H815">
            <v>0.54600373074229602</v>
          </cell>
          <cell r="I815">
            <v>0.47162966734620099</v>
          </cell>
          <cell r="J815">
            <v>0.68250466342786997</v>
          </cell>
          <cell r="K815">
            <v>0.81756118186605398</v>
          </cell>
          <cell r="L815">
            <v>0.78538477894499303</v>
          </cell>
          <cell r="M815">
            <v>38</v>
          </cell>
          <cell r="N815" t="str">
            <v>ERBB2; MAPK14; EGFR; RIPK2; LCK; ABL1; MAPK10; GAK; IRAK1; MKNK1; HIPK4; MKNK2; ERBB4; CSNK1E; STK10; SBK1; EPHA6; MAP2K5; ERBB3; SLK; FLT3; BLK; CIT; MAPK9; AXL; FRK; STK17A; PHKG2; EPHB6; MET; PHKG1; SRC; HCK; TXK; RPS6KA6; DYRK1A; DYRK2; DYRK1B</v>
          </cell>
        </row>
        <row r="816">
          <cell r="B816" t="str">
            <v>cisapride</v>
          </cell>
          <cell r="C816">
            <v>0.42238075260186198</v>
          </cell>
          <cell r="D816">
            <v>0.21119037630093099</v>
          </cell>
          <cell r="E816">
            <v>8.6404906637753201E-2</v>
          </cell>
          <cell r="F816">
            <v>0.48485038577115802</v>
          </cell>
          <cell r="G816">
            <v>3.0639069096304799E-2</v>
          </cell>
          <cell r="H816">
            <v>0.39047578933357502</v>
          </cell>
          <cell r="I816">
            <v>0.59465253722402101</v>
          </cell>
          <cell r="J816">
            <v>0.153195345481524</v>
          </cell>
          <cell r="K816">
            <v>9.3058300527709997E-2</v>
          </cell>
          <cell r="L816">
            <v>0.109971951775506</v>
          </cell>
          <cell r="M816">
            <v>25</v>
          </cell>
          <cell r="N816" t="str">
            <v>CYP2C19; DRD3; DRD2; DRD1; ADRA2A; CYP2D6; CYP3A4; CYP2C9; CYP1A2; KCNH2; ABCB1; SIGMAR1; HTR2C; HTR2B; SLC6A4; HTR2A; ADRA2B; ADRA2C; ADRA1D; HMGCR; HTR4; PREPL; UBE2N; HPSE; LYPLA2</v>
          </cell>
        </row>
        <row r="817">
          <cell r="B817" t="str">
            <v>Fenoterol hydrobromide</v>
          </cell>
          <cell r="C817">
            <v>9.17666130887618E-2</v>
          </cell>
          <cell r="D817">
            <v>1</v>
          </cell>
          <cell r="E817">
            <v>0.93532080287168895</v>
          </cell>
          <cell r="F817">
            <v>0.485036774677159</v>
          </cell>
          <cell r="G817">
            <v>0.879752034537577</v>
          </cell>
          <cell r="H817">
            <v>0.42838134907874298</v>
          </cell>
          <cell r="I817">
            <v>0.99634618044655898</v>
          </cell>
          <cell r="J817">
            <v>0.99634618044655798</v>
          </cell>
          <cell r="K817">
            <v>0.96572874139324905</v>
          </cell>
          <cell r="L817">
            <v>0.94730281810979999</v>
          </cell>
          <cell r="M817">
            <v>6</v>
          </cell>
          <cell r="N817" t="str">
            <v>DRD1; ABCB1; ADRB2; PTGER2; RGS4; SLC5A7</v>
          </cell>
        </row>
        <row r="818">
          <cell r="B818" t="str">
            <v>Carbendazim</v>
          </cell>
          <cell r="C818">
            <v>0.72585796548562198</v>
          </cell>
          <cell r="D818">
            <v>1</v>
          </cell>
          <cell r="E818">
            <v>0.90692852467447005</v>
          </cell>
          <cell r="F818">
            <v>0.48514866341380403</v>
          </cell>
          <cell r="G818">
            <v>0.59215587488162202</v>
          </cell>
          <cell r="H818">
            <v>0.88480719701340405</v>
          </cell>
          <cell r="I818">
            <v>0.82435667340483298</v>
          </cell>
          <cell r="J818">
            <v>0.90692852467447005</v>
          </cell>
          <cell r="K818">
            <v>0.972828723573682</v>
          </cell>
          <cell r="L818">
            <v>0.95657156995214498</v>
          </cell>
          <cell r="M818">
            <v>6</v>
          </cell>
          <cell r="N818" t="str">
            <v>NFE2L2; TDP1; AHR; NR1H4; PPARG; VDR</v>
          </cell>
        </row>
        <row r="819">
          <cell r="B819" t="str">
            <v>oxazepam</v>
          </cell>
          <cell r="C819">
            <v>0.95703853325497801</v>
          </cell>
          <cell r="D819">
            <v>0.478519266627489</v>
          </cell>
          <cell r="E819">
            <v>0.439386873092315</v>
          </cell>
          <cell r="F819">
            <v>0.48529158113766202</v>
          </cell>
          <cell r="G819">
            <v>0.82534336343849701</v>
          </cell>
          <cell r="H819">
            <v>0.190502103398209</v>
          </cell>
          <cell r="I819">
            <v>0.37169103422793198</v>
          </cell>
          <cell r="J819">
            <v>0.606614476422077</v>
          </cell>
          <cell r="K819">
            <v>0.55403865126629304</v>
          </cell>
          <cell r="L819">
            <v>0.53712971629138895</v>
          </cell>
          <cell r="M819">
            <v>20</v>
          </cell>
          <cell r="N819" t="str">
            <v>GABRB3; GABRG2; GABRA6; GABRA1; GABRB1; ESR1; AR; PPARG; NR3C1; GABRA5; GABRA3; GABRE; GABRQ; GABRG3; GABRP; GABRB2; GABRA2; GABRA4; GABRG1; GABRD</v>
          </cell>
        </row>
        <row r="820">
          <cell r="B820" t="str">
            <v>phloretin</v>
          </cell>
          <cell r="C820">
            <v>7.6874954193948006E-2</v>
          </cell>
          <cell r="D820">
            <v>3.8437477096974003E-2</v>
          </cell>
          <cell r="E820">
            <v>1.7077042582950199E-2</v>
          </cell>
          <cell r="F820">
            <v>0.48529722939885001</v>
          </cell>
          <cell r="G820">
            <v>0.88718365685873701</v>
          </cell>
          <cell r="H820">
            <v>0.84113405682314202</v>
          </cell>
          <cell r="I820">
            <v>0.202833434413665</v>
          </cell>
          <cell r="J820">
            <v>8.5385212914751193E-2</v>
          </cell>
          <cell r="K820">
            <v>0.204120679559887</v>
          </cell>
          <cell r="L820">
            <v>0.21815633475086599</v>
          </cell>
          <cell r="M820">
            <v>22</v>
          </cell>
          <cell r="N820" t="str">
            <v>NFE2L2; CYP2C19; KDM4E; HSD17B10; RECQL; ESR1; CYP3A4; CYP2C9; CYP1A2; AR; STK33; PPARG; HPGD; GAA; RGS4; ARSA; ATM; POLB; GSTO1; GBA; PAFAH1B2; FGF22</v>
          </cell>
        </row>
        <row r="821">
          <cell r="B821" t="str">
            <v>Dibenziodolium</v>
          </cell>
          <cell r="C821">
            <v>0.28773879431673399</v>
          </cell>
          <cell r="D821">
            <v>0.143869397158367</v>
          </cell>
          <cell r="E821">
            <v>3.1510438516591001E-2</v>
          </cell>
          <cell r="F821">
            <v>0.48594157840553198</v>
          </cell>
          <cell r="G821">
            <v>0.97326476219925495</v>
          </cell>
          <cell r="H821">
            <v>0.23872214053532501</v>
          </cell>
          <cell r="I821">
            <v>0.51113705972011003</v>
          </cell>
          <cell r="J821">
            <v>0.157552192582955</v>
          </cell>
          <cell r="K821">
            <v>0.245727663905081</v>
          </cell>
          <cell r="L821">
            <v>0.257004196539942</v>
          </cell>
          <cell r="M821">
            <v>12</v>
          </cell>
          <cell r="N821" t="str">
            <v>CYP2C19; TDP1; CYP2D6; CYP3A4; CYP2C9; CYP1A2; ATAD5; STK33; MTOR; THPO; MAPT; MITF</v>
          </cell>
        </row>
        <row r="822">
          <cell r="B822" t="str">
            <v>ANTIMONY POTASSIUM TARTRATE</v>
          </cell>
          <cell r="C822">
            <v>0.83176417919178403</v>
          </cell>
          <cell r="D822">
            <v>1</v>
          </cell>
          <cell r="E822">
            <v>0.62842421252254699</v>
          </cell>
          <cell r="F822">
            <v>0.486383662080212</v>
          </cell>
          <cell r="G822">
            <v>0.72004761205817802</v>
          </cell>
          <cell r="H822">
            <v>0.35374308108134001</v>
          </cell>
          <cell r="I822">
            <v>0.72834612306121005</v>
          </cell>
          <cell r="J822">
            <v>0.72834612306121005</v>
          </cell>
          <cell r="K822">
            <v>0.83663001759399003</v>
          </cell>
          <cell r="L822">
            <v>0.80456502441348199</v>
          </cell>
          <cell r="M822">
            <v>6</v>
          </cell>
          <cell r="N822" t="str">
            <v>NFE2L2; ESR1; PPARD; AR; HSPB1; NR3C1</v>
          </cell>
        </row>
        <row r="823">
          <cell r="B823" t="str">
            <v>SU6656</v>
          </cell>
          <cell r="C823">
            <v>0.28583343480617102</v>
          </cell>
          <cell r="D823">
            <v>0.14291671740308601</v>
          </cell>
          <cell r="E823">
            <v>6.6634643087061005E-2</v>
          </cell>
          <cell r="F823">
            <v>0.486770514314387</v>
          </cell>
          <cell r="G823">
            <v>0.27551026211317797</v>
          </cell>
          <cell r="H823">
            <v>0.23877560834572101</v>
          </cell>
          <cell r="I823">
            <v>0.98069665858604604</v>
          </cell>
          <cell r="J823">
            <v>0.33317321543530498</v>
          </cell>
          <cell r="K823">
            <v>0.26302828466633399</v>
          </cell>
          <cell r="L823">
            <v>0.273000630673984</v>
          </cell>
          <cell r="M823">
            <v>31</v>
          </cell>
          <cell r="N823" t="str">
            <v>DRD3; DRD1; MPHOSPH8; TDP1; EHMT2; CYP3A4; CYP1A2; KCNH2; GMNN; SMN2; HBB; NFKB1; CFTR; USP1; OXTR; APLNR; CRHR2; TNNT2; TNNI3; TNNC1; TRHR; CRHBP; YES1; APOBEC3G; AVPR1A; GPR183; IDE; STAT6; COPS5; SMN1; SMN2; APOBEC3F</v>
          </cell>
        </row>
        <row r="824">
          <cell r="B824" t="str">
            <v>Chlorpyrifos oxon</v>
          </cell>
          <cell r="C824">
            <v>0.97915381608219398</v>
          </cell>
          <cell r="D824">
            <v>1</v>
          </cell>
          <cell r="E824">
            <v>0.74500986000639502</v>
          </cell>
          <cell r="F824">
            <v>0.48762644835890001</v>
          </cell>
          <cell r="G824">
            <v>0.63269335828060502</v>
          </cell>
          <cell r="H824">
            <v>0.64901737413941896</v>
          </cell>
          <cell r="I824">
            <v>0.28023529280079601</v>
          </cell>
          <cell r="J824">
            <v>0.74500986000639502</v>
          </cell>
          <cell r="K824">
            <v>0.78509423324028904</v>
          </cell>
          <cell r="L824">
            <v>0.75331235910861305</v>
          </cell>
          <cell r="M824">
            <v>8</v>
          </cell>
          <cell r="N824" t="str">
            <v>ESR1; PPARD; CYP19A1; AR; NR1H4; PPARG; VDR; NR3C1</v>
          </cell>
        </row>
        <row r="825">
          <cell r="B825" t="str">
            <v>MG-132</v>
          </cell>
          <cell r="C825">
            <v>0.867941127102969</v>
          </cell>
          <cell r="D825">
            <v>1</v>
          </cell>
          <cell r="E825">
            <v>0.13426202425685599</v>
          </cell>
          <cell r="F825">
            <v>0.48893066369961202</v>
          </cell>
          <cell r="G825">
            <v>0.70873104201595405</v>
          </cell>
          <cell r="H825">
            <v>0.37222500967195898</v>
          </cell>
          <cell r="I825">
            <v>0.73105652890830397</v>
          </cell>
          <cell r="J825">
            <v>0.67131012128427803</v>
          </cell>
          <cell r="K825">
            <v>0.557078714671286</v>
          </cell>
          <cell r="L825">
            <v>0.53989585710592503</v>
          </cell>
          <cell r="M825">
            <v>6</v>
          </cell>
          <cell r="N825" t="str">
            <v>ALDH1A1; EHMT2; CFL1; PSMB5; PSMB1; PSMB2</v>
          </cell>
        </row>
        <row r="826">
          <cell r="B826" t="str">
            <v>phenolphthalein</v>
          </cell>
          <cell r="C826">
            <v>0.99142985919649895</v>
          </cell>
          <cell r="D826">
            <v>1</v>
          </cell>
          <cell r="E826">
            <v>0.72434395752073399</v>
          </cell>
          <cell r="F826">
            <v>0.48966107355803501</v>
          </cell>
          <cell r="G826">
            <v>0.67835780022338499</v>
          </cell>
          <cell r="H826">
            <v>0.58177830254831997</v>
          </cell>
          <cell r="I826">
            <v>0.51380459619666297</v>
          </cell>
          <cell r="J826">
            <v>0.72434395752073399</v>
          </cell>
          <cell r="K826">
            <v>0.87283201929919096</v>
          </cell>
          <cell r="L826">
            <v>0.84186596769686695</v>
          </cell>
          <cell r="M826">
            <v>13</v>
          </cell>
          <cell r="N826" t="str">
            <v>NFE2L2; ESR1; NR1I2; PPARD; CYP3A4; KCNH2; AHR; AR; NR1H4; PPARG; NR3C1; GPR55; SLC12A5</v>
          </cell>
        </row>
        <row r="827">
          <cell r="B827" t="str">
            <v>GNF-PF-3427</v>
          </cell>
          <cell r="C827">
            <v>0.104303806663573</v>
          </cell>
          <cell r="D827">
            <v>5.2151903331786501E-2</v>
          </cell>
          <cell r="E827">
            <v>0.114192131696275</v>
          </cell>
          <cell r="F827">
            <v>0.49215680642193399</v>
          </cell>
          <cell r="G827">
            <v>0.669920934083998</v>
          </cell>
          <cell r="H827">
            <v>2.4983519012235399E-2</v>
          </cell>
          <cell r="I827">
            <v>2.3507236385548299E-2</v>
          </cell>
          <cell r="J827">
            <v>6.24587975305885E-2</v>
          </cell>
          <cell r="K827">
            <v>1.8233122605086301E-2</v>
          </cell>
          <cell r="L827">
            <v>2.72212957357293E-2</v>
          </cell>
          <cell r="M827">
            <v>7</v>
          </cell>
          <cell r="N827" t="str">
            <v>FEN1; RECQL; KCNH2; POLK; POLI; BLM; WRN</v>
          </cell>
        </row>
        <row r="828">
          <cell r="B828" t="str">
            <v>DIBUTYLTIN DICHLORIDE</v>
          </cell>
          <cell r="C828">
            <v>0.80279930159908097</v>
          </cell>
          <cell r="D828">
            <v>1</v>
          </cell>
          <cell r="E828">
            <v>0.56750685932052303</v>
          </cell>
          <cell r="F828">
            <v>0.49221353506587701</v>
          </cell>
          <cell r="G828">
            <v>0.45586141209699699</v>
          </cell>
          <cell r="H828">
            <v>0.37329374321494901</v>
          </cell>
          <cell r="I828">
            <v>0.88706084341878999</v>
          </cell>
          <cell r="J828">
            <v>0.70938357415065401</v>
          </cell>
          <cell r="K828">
            <v>0.78661632370763401</v>
          </cell>
          <cell r="L828">
            <v>0.75480144811809202</v>
          </cell>
          <cell r="M828">
            <v>9</v>
          </cell>
          <cell r="N828" t="str">
            <v>NFE2L2; ESR1; PPARD; CYP19A1; AR; HSPB1; VDR; NR3C1; RXRA</v>
          </cell>
        </row>
        <row r="829">
          <cell r="B829" t="str">
            <v>SKF 38393</v>
          </cell>
          <cell r="C829">
            <v>0.39325018197519501</v>
          </cell>
          <cell r="D829">
            <v>0.19662509098759801</v>
          </cell>
          <cell r="E829">
            <v>0.636559155822494</v>
          </cell>
          <cell r="F829">
            <v>0.49225708402697099</v>
          </cell>
          <cell r="G829">
            <v>0.802082949625746</v>
          </cell>
          <cell r="H829">
            <v>1.9344749419868201E-2</v>
          </cell>
          <cell r="I829">
            <v>0.32366347479963797</v>
          </cell>
          <cell r="J829">
            <v>9.6723747099341104E-2</v>
          </cell>
          <cell r="K829">
            <v>0.228820206003084</v>
          </cell>
          <cell r="L829">
            <v>0.241288488460464</v>
          </cell>
          <cell r="M829">
            <v>5</v>
          </cell>
          <cell r="N829" t="str">
            <v>DRD1; TDP1; KDM4E; EHMT2; GLS</v>
          </cell>
        </row>
        <row r="830">
          <cell r="B830" t="str">
            <v>temazepam</v>
          </cell>
          <cell r="C830">
            <v>0.88868508217769804</v>
          </cell>
          <cell r="D830">
            <v>0.44434254108884902</v>
          </cell>
          <cell r="E830">
            <v>0.54397668976886804</v>
          </cell>
          <cell r="F830">
            <v>0.49240664786289901</v>
          </cell>
          <cell r="G830">
            <v>0.85477987843577996</v>
          </cell>
          <cell r="H830">
            <v>0.12222951047300699</v>
          </cell>
          <cell r="I830">
            <v>0.54571352951649099</v>
          </cell>
          <cell r="J830">
            <v>0.61114755236503304</v>
          </cell>
          <cell r="K830">
            <v>0.59338133441179697</v>
          </cell>
          <cell r="L830">
            <v>0.57302363427418401</v>
          </cell>
          <cell r="M830">
            <v>17</v>
          </cell>
          <cell r="N830" t="str">
            <v>GABRB3; GABRG2; GABRA6; GABRA1; GABRB1; NR3C1; GABRA5; GABRA3; GABRE; GABRQ; GABRG3; GABRP; GABRB2; GABRA2; GABRA4; GABRG1; GABRD</v>
          </cell>
        </row>
        <row r="831">
          <cell r="B831" t="str">
            <v>Oxymetazoline hydrochloride</v>
          </cell>
          <cell r="C831">
            <v>0.51624619269482996</v>
          </cell>
          <cell r="D831">
            <v>0.25812309634741498</v>
          </cell>
          <cell r="E831">
            <v>0.173393985756918</v>
          </cell>
          <cell r="F831">
            <v>0.49288959769468199</v>
          </cell>
          <cell r="G831">
            <v>5.4825979452269101E-2</v>
          </cell>
          <cell r="H831">
            <v>0.224464702896914</v>
          </cell>
          <cell r="I831">
            <v>0.20194829607106701</v>
          </cell>
          <cell r="J831">
            <v>0.27412989726134601</v>
          </cell>
          <cell r="K831">
            <v>7.6287353334996297E-2</v>
          </cell>
          <cell r="L831">
            <v>9.2626626896157305E-2</v>
          </cell>
          <cell r="M831">
            <v>13</v>
          </cell>
          <cell r="N831" t="str">
            <v>DRD3; DRD2; ADRA2A; KCNH2; ABCB1; HTR1E; ADRA2B; ADRA2C; ADRA1D; HTR1A; HTR5A; ADRA1A; ADRA1B</v>
          </cell>
        </row>
        <row r="832">
          <cell r="B832" t="str">
            <v>doxazosin</v>
          </cell>
          <cell r="C832">
            <v>0.90488794440769205</v>
          </cell>
          <cell r="D832">
            <v>1</v>
          </cell>
          <cell r="E832">
            <v>0.72623262264646105</v>
          </cell>
          <cell r="F832">
            <v>0.49292305087913901</v>
          </cell>
          <cell r="G832">
            <v>0.18950797014989901</v>
          </cell>
          <cell r="H832">
            <v>0.79395503131452105</v>
          </cell>
          <cell r="I832">
            <v>0.62161560590947695</v>
          </cell>
          <cell r="J832">
            <v>0.79395503131452105</v>
          </cell>
          <cell r="K832">
            <v>0.74478110901223205</v>
          </cell>
          <cell r="L832">
            <v>0.71431272986220296</v>
          </cell>
          <cell r="M832">
            <v>14</v>
          </cell>
          <cell r="N832" t="str">
            <v>SLC6A3; ADRA2A; KCNH2; ATAD5; ADRB2; HTR2C; HTR2B; SLC6A4; MTOR; ADRA2C; ADRA1D; ADRA1A; ADRA1B; MMP1</v>
          </cell>
        </row>
        <row r="833">
          <cell r="B833" t="str">
            <v>tetrandrine</v>
          </cell>
          <cell r="C833">
            <v>0.99600319680374605</v>
          </cell>
          <cell r="D833">
            <v>0.49800159840187302</v>
          </cell>
          <cell r="E833">
            <v>0.51376533258548995</v>
          </cell>
          <cell r="F833">
            <v>0.49308414002283701</v>
          </cell>
          <cell r="G833">
            <v>0.58440630221139001</v>
          </cell>
          <cell r="H833">
            <v>0.299862043198663</v>
          </cell>
          <cell r="I833">
            <v>0.38086205169672999</v>
          </cell>
          <cell r="J833">
            <v>0.58440630221139001</v>
          </cell>
          <cell r="K833">
            <v>0.61321684215764505</v>
          </cell>
          <cell r="L833">
            <v>0.59121237638026503</v>
          </cell>
          <cell r="M833">
            <v>13</v>
          </cell>
          <cell r="N833" t="str">
            <v>KDM4A; TDP1; TP53; CHRM1; STK33; CHRM4; IDH1; IL1B; MITF; MDM4; MDM2; PREPL; ATXN2</v>
          </cell>
        </row>
        <row r="834">
          <cell r="B834" t="str">
            <v>triclosan</v>
          </cell>
          <cell r="C834">
            <v>0.49563016876566701</v>
          </cell>
          <cell r="D834">
            <v>1</v>
          </cell>
          <cell r="E834">
            <v>0.76632701552165805</v>
          </cell>
          <cell r="F834">
            <v>0.49354444498079397</v>
          </cell>
          <cell r="G834">
            <v>0.892355902117412</v>
          </cell>
          <cell r="H834">
            <v>0.83569282982738902</v>
          </cell>
          <cell r="I834">
            <v>0.91700456523819796</v>
          </cell>
          <cell r="J834">
            <v>0.91700456523819796</v>
          </cell>
          <cell r="K834">
            <v>0.98754657131765</v>
          </cell>
          <cell r="L834">
            <v>0.977296124882992</v>
          </cell>
          <cell r="M834">
            <v>23</v>
          </cell>
          <cell r="N834" t="str">
            <v>NFE2L2; TDP1; CYP19A1; HSP90AA1; KCNQ1; AHR; AR; HSPB1; PPARG; HPGD; HTT; IL1B; RGS4; HCRTR1; MDM4; MDM2; TAAR1; KCNK9; RXRA; SMAD3; SLC5A7; AKR1C4; KCNE1</v>
          </cell>
        </row>
        <row r="835">
          <cell r="B835" t="str">
            <v>Phenazopyridine hydrochloride</v>
          </cell>
          <cell r="C835">
            <v>0.34391556094221998</v>
          </cell>
          <cell r="D835">
            <v>1</v>
          </cell>
          <cell r="E835">
            <v>0.73005781528702995</v>
          </cell>
          <cell r="F835">
            <v>0.493610526718256</v>
          </cell>
          <cell r="G835">
            <v>0.94449915592423295</v>
          </cell>
          <cell r="H835">
            <v>0.33772075212925101</v>
          </cell>
          <cell r="I835">
            <v>0.91453550686511598</v>
          </cell>
          <cell r="J835">
            <v>0.94449915592423295</v>
          </cell>
          <cell r="K835">
            <v>0.92169122242958101</v>
          </cell>
          <cell r="L835">
            <v>0.89483208837783301</v>
          </cell>
          <cell r="M835">
            <v>16</v>
          </cell>
          <cell r="N835" t="str">
            <v>NFE2L2; TDP1; ESR1; NR1I2; AHR; NR0B1; AR; NR1H4; PPARG; NR3C1; SENP8; HBB; CFTR; MAPT; MLLT3; PLA2G3</v>
          </cell>
        </row>
        <row r="836">
          <cell r="B836" t="str">
            <v>Amiodarone hydrochloride</v>
          </cell>
          <cell r="C836">
            <v>0.35747774481068401</v>
          </cell>
          <cell r="D836">
            <v>0.178738872405342</v>
          </cell>
          <cell r="E836">
            <v>6.1857245151912099E-2</v>
          </cell>
          <cell r="F836">
            <v>0.49422222244900799</v>
          </cell>
          <cell r="G836">
            <v>7.9036935192867599E-2</v>
          </cell>
          <cell r="H836">
            <v>9.5904349863111596E-2</v>
          </cell>
          <cell r="I836">
            <v>0.86394972271921699</v>
          </cell>
          <cell r="J836">
            <v>0.15984058310518601</v>
          </cell>
          <cell r="K836">
            <v>7.3650964093229701E-2</v>
          </cell>
          <cell r="L836">
            <v>8.9859828507063005E-2</v>
          </cell>
          <cell r="M836">
            <v>11</v>
          </cell>
          <cell r="N836" t="str">
            <v>CYP19A1; KCNH2; ABCB1; AR; GMNN; MAP4K2; APAF1; SMPD1; UBE2N; MLLT3; RAD52</v>
          </cell>
        </row>
        <row r="837">
          <cell r="B837" t="str">
            <v>difluprednate</v>
          </cell>
          <cell r="C837">
            <v>0.433011827704881</v>
          </cell>
          <cell r="D837">
            <v>1</v>
          </cell>
          <cell r="E837">
            <v>0.78012252131972004</v>
          </cell>
          <cell r="F837">
            <v>0.49427081803386602</v>
          </cell>
          <cell r="G837">
            <v>0.75248446249101697</v>
          </cell>
          <cell r="H837">
            <v>2.1880573698720901E-2</v>
          </cell>
          <cell r="I837">
            <v>0.51564713699440901</v>
          </cell>
          <cell r="J837">
            <v>0.109402868493605</v>
          </cell>
          <cell r="K837">
            <v>0.32401121686241502</v>
          </cell>
          <cell r="L837">
            <v>0.328862038122751</v>
          </cell>
          <cell r="M837">
            <v>8</v>
          </cell>
          <cell r="N837" t="str">
            <v>TDP1; AR; NR3C1; IL1B; CFTR; NPSR1; SMARCA2; SLC5A7</v>
          </cell>
        </row>
        <row r="838">
          <cell r="B838" t="str">
            <v>cantharidin</v>
          </cell>
          <cell r="C838">
            <v>0.85481308335792805</v>
          </cell>
          <cell r="D838">
            <v>1</v>
          </cell>
          <cell r="E838">
            <v>0.14532593424651699</v>
          </cell>
          <cell r="F838">
            <v>0.495097215317513</v>
          </cell>
          <cell r="G838">
            <v>0.81496916408811704</v>
          </cell>
          <cell r="H838">
            <v>0.49460947812471301</v>
          </cell>
          <cell r="I838">
            <v>0.62186632552009202</v>
          </cell>
          <cell r="J838">
            <v>0.72662967123258504</v>
          </cell>
          <cell r="K838">
            <v>0.62582846032792305</v>
          </cell>
          <cell r="L838">
            <v>0.60281512770210499</v>
          </cell>
          <cell r="M838">
            <v>30</v>
          </cell>
          <cell r="N838" t="str">
            <v>DRD3; ESR1; CYP19A1; AR; ATAD5; PPARG; VDR; GLP1R; ADRB2; NR3C1; MTOR; THPO; IDH1; TNFRSF10B; NFKB1; CFTR; MITF; MDM4; MDM2; MAPK1; PPP1CA; PAX8; SMAD3; PRNP; EPAS1; NCOA3; NR2F2; NCOA2; NFKBIA; PPP5C</v>
          </cell>
        </row>
        <row r="839">
          <cell r="B839" t="str">
            <v>methyldopa</v>
          </cell>
          <cell r="C839">
            <v>0.99203804570060605</v>
          </cell>
          <cell r="D839">
            <v>0.49601902285030303</v>
          </cell>
          <cell r="E839">
            <v>0.53544344370400898</v>
          </cell>
          <cell r="F839">
            <v>0.495709078371107</v>
          </cell>
          <cell r="G839">
            <v>0.41418738287037199</v>
          </cell>
          <cell r="H839">
            <v>0.22102804356165701</v>
          </cell>
          <cell r="I839">
            <v>0.53542866418212198</v>
          </cell>
          <cell r="J839">
            <v>0.53544344370400898</v>
          </cell>
          <cell r="K839">
            <v>0.56232945219803498</v>
          </cell>
          <cell r="L839">
            <v>0.54467615550124004</v>
          </cell>
          <cell r="M839">
            <v>42</v>
          </cell>
          <cell r="N839" t="str">
            <v>ALDH1A1; KDM4A; CYP2C19; FEN1; MPHOSPH8; TDP1; APEX1; KDM4E; HSD17B10; ADRA2A; RECQL; EHMT2; CYP2D6; CYP3A4; CYP2C9; CYP1A2; ABCB1; GMNN; FYN; ADRA2B; CBX1; ADRA2C; BAZ2B; RGS4; MPI; ESR2; SIAE; EGFR; POLK; POLI; PIP4K2A; UHRF1; ALPL; POLB; SAE1; CASP6; UBA2; UBE2I; GAPDH; BLM; PSIP1; TRA</v>
          </cell>
        </row>
        <row r="840">
          <cell r="B840" t="str">
            <v>GW0742</v>
          </cell>
          <cell r="C840">
            <v>0.77419430611002205</v>
          </cell>
          <cell r="D840">
            <v>1</v>
          </cell>
          <cell r="E840">
            <v>0.336234740165265</v>
          </cell>
          <cell r="F840">
            <v>0.49573653505790999</v>
          </cell>
          <cell r="G840">
            <v>0.77619874191022598</v>
          </cell>
          <cell r="H840">
            <v>0.90110368370690397</v>
          </cell>
          <cell r="I840">
            <v>0.71100755756929301</v>
          </cell>
          <cell r="J840">
            <v>0.90110368370690397</v>
          </cell>
          <cell r="K840">
            <v>0.89248209998571104</v>
          </cell>
          <cell r="L840">
            <v>0.86272731911878597</v>
          </cell>
          <cell r="M840">
            <v>9</v>
          </cell>
          <cell r="N840" t="str">
            <v>NFE2L2; NR1I2; PPARD; CYP3A4; PPARG; VDR; HPGD; KAT2A; MYC</v>
          </cell>
        </row>
        <row r="841">
          <cell r="B841" t="str">
            <v>Mangiferin</v>
          </cell>
          <cell r="C841">
            <v>0.90091328494757394</v>
          </cell>
          <cell r="D841">
            <v>0.45045664247378697</v>
          </cell>
          <cell r="E841">
            <v>0.64669707224956696</v>
          </cell>
          <cell r="F841">
            <v>0.496776967460199</v>
          </cell>
          <cell r="G841">
            <v>0.67223010737113498</v>
          </cell>
          <cell r="H841">
            <v>0.221298266811464</v>
          </cell>
          <cell r="I841">
            <v>0.287870340164462</v>
          </cell>
          <cell r="J841">
            <v>0.67223010737113498</v>
          </cell>
          <cell r="K841">
            <v>0.57311927898605597</v>
          </cell>
          <cell r="L841">
            <v>0.55451052234726805</v>
          </cell>
          <cell r="M841">
            <v>16</v>
          </cell>
          <cell r="N841" t="str">
            <v>EHMT2; GFER; BAZ2B; POLK; ALPI; POLI; NR2E3; UHRF1; POLH; ABL1; MBD2; PSIP1; RIN1; L3MBTL1; ALPPL2; SENP1</v>
          </cell>
        </row>
        <row r="842">
          <cell r="B842" t="str">
            <v>oxymetholone</v>
          </cell>
          <cell r="C842">
            <v>0.71317519635816695</v>
          </cell>
          <cell r="D842">
            <v>1</v>
          </cell>
          <cell r="E842">
            <v>0.78864180364523795</v>
          </cell>
          <cell r="F842">
            <v>0.49735890623729301</v>
          </cell>
          <cell r="G842">
            <v>0.50555896930320599</v>
          </cell>
          <cell r="H842">
            <v>0.27016546959132398</v>
          </cell>
          <cell r="I842">
            <v>0.74071684873792598</v>
          </cell>
          <cell r="J842">
            <v>0.78864180364523795</v>
          </cell>
          <cell r="K842">
            <v>0.77581763569795004</v>
          </cell>
          <cell r="L842">
            <v>0.74426482106224001</v>
          </cell>
          <cell r="M842">
            <v>9</v>
          </cell>
          <cell r="N842" t="str">
            <v>ALDH1A1; NFE2L2; TDP1; EHMT2; ESR1; CYP3A4; AR; HSPB1; NPSR1</v>
          </cell>
        </row>
        <row r="843">
          <cell r="B843" t="str">
            <v>Ethidium</v>
          </cell>
          <cell r="C843">
            <v>3.6433809803949099E-2</v>
          </cell>
          <cell r="D843">
            <v>1.8216904901974501E-2</v>
          </cell>
          <cell r="E843">
            <v>5.3867866731494303E-2</v>
          </cell>
          <cell r="F843">
            <v>0.49803743283327701</v>
          </cell>
          <cell r="G843">
            <v>0.92389211407799099</v>
          </cell>
          <cell r="H843">
            <v>3.8286381456337802E-2</v>
          </cell>
          <cell r="I843">
            <v>0.17846263648541</v>
          </cell>
          <cell r="J843">
            <v>0.13466966682873599</v>
          </cell>
          <cell r="K843">
            <v>6.6627584330307799E-2</v>
          </cell>
          <cell r="L843">
            <v>8.2427425305623594E-2</v>
          </cell>
          <cell r="M843">
            <v>12</v>
          </cell>
          <cell r="N843" t="str">
            <v>FEN1; TDP1; RECQL; EHMT2; VDR; MAPT; POLK; RGS12; GNAI1; POLI; THRB; GAPDH</v>
          </cell>
        </row>
        <row r="844">
          <cell r="B844" t="str">
            <v>Riboflavine</v>
          </cell>
          <cell r="C844">
            <v>0.69492510040698896</v>
          </cell>
          <cell r="D844">
            <v>0.34746255020349498</v>
          </cell>
          <cell r="E844">
            <v>5.2870524039151802E-2</v>
          </cell>
          <cell r="F844">
            <v>0.49849476008338001</v>
          </cell>
          <cell r="G844">
            <v>0.71767633541392994</v>
          </cell>
          <cell r="H844">
            <v>0.19786256248980399</v>
          </cell>
          <cell r="I844">
            <v>0.56057134183274004</v>
          </cell>
          <cell r="J844">
            <v>0.264352620195759</v>
          </cell>
          <cell r="K844">
            <v>0.26335142767543601</v>
          </cell>
          <cell r="L844">
            <v>0.27329867484312198</v>
          </cell>
          <cell r="M844">
            <v>8</v>
          </cell>
          <cell r="N844" t="str">
            <v>RECQL; EHMT2; CYP1A2; USP1; RGS12; GNAI1; BRCA1; GAPDH</v>
          </cell>
        </row>
        <row r="845">
          <cell r="B845" t="str">
            <v>Neocuproine</v>
          </cell>
          <cell r="C845">
            <v>0.42093673971358597</v>
          </cell>
          <cell r="D845">
            <v>1</v>
          </cell>
          <cell r="E845">
            <v>0.75094990121692795</v>
          </cell>
          <cell r="F845">
            <v>0.49951798870637998</v>
          </cell>
          <cell r="G845">
            <v>0.82453737709249098</v>
          </cell>
          <cell r="H845">
            <v>0.52845262265985204</v>
          </cell>
          <cell r="I845">
            <v>0.973908647927891</v>
          </cell>
          <cell r="J845">
            <v>0.973908647927891</v>
          </cell>
          <cell r="K845">
            <v>0.96080455215792004</v>
          </cell>
          <cell r="L845">
            <v>0.94105812400105604</v>
          </cell>
          <cell r="M845">
            <v>7</v>
          </cell>
          <cell r="N845" t="str">
            <v>TDP1; IDH1; NOD1; NR5A1; NR5A2; NR2E3; SLC5A7</v>
          </cell>
        </row>
        <row r="846">
          <cell r="B846" t="str">
            <v>Zoledronic acid</v>
          </cell>
          <cell r="C846">
            <v>0.68838489249801704</v>
          </cell>
          <cell r="D846">
            <v>1</v>
          </cell>
          <cell r="E846">
            <v>0.74014078854183596</v>
          </cell>
          <cell r="F846">
            <v>0.49954796299356202</v>
          </cell>
          <cell r="G846">
            <v>6.9850358749822997E-2</v>
          </cell>
          <cell r="H846">
            <v>0.79176368716118695</v>
          </cell>
          <cell r="I846">
            <v>0.59369859808726499</v>
          </cell>
          <cell r="J846">
            <v>0.34925179374911502</v>
          </cell>
          <cell r="K846">
            <v>0.54902934923393298</v>
          </cell>
          <cell r="L846">
            <v>0.53257415155189503</v>
          </cell>
          <cell r="M846">
            <v>6</v>
          </cell>
          <cell r="N846" t="str">
            <v>MMP2; FDPS; MMP14; GGPS1; MMP8; AASDHPPT</v>
          </cell>
        </row>
        <row r="847">
          <cell r="B847" t="str">
            <v>Methacholine chloride</v>
          </cell>
          <cell r="C847">
            <v>0.41891184784871599</v>
          </cell>
          <cell r="D847">
            <v>1</v>
          </cell>
          <cell r="E847">
            <v>0.70047304584409997</v>
          </cell>
          <cell r="F847">
            <v>0.49966935467038598</v>
          </cell>
          <cell r="G847">
            <v>0.26792702924146999</v>
          </cell>
          <cell r="H847">
            <v>0.37359737199257298</v>
          </cell>
          <cell r="I847">
            <v>0.98560013052577899</v>
          </cell>
          <cell r="J847">
            <v>0.83278225778397597</v>
          </cell>
          <cell r="K847">
            <v>0.75049329930819797</v>
          </cell>
          <cell r="L847">
            <v>0.71979126959098405</v>
          </cell>
          <cell r="M847">
            <v>12</v>
          </cell>
          <cell r="N847" t="str">
            <v>NFE2L2; DRD1; CHRM5; CHRM1; MRGPRX1; CHRM4; DRD5; IL1B; NPY1R; CFTR; MCOLN3; GALR3</v>
          </cell>
        </row>
        <row r="848">
          <cell r="B848" t="str">
            <v>naftopidil</v>
          </cell>
          <cell r="C848">
            <v>1.1395827242484899E-2</v>
          </cell>
          <cell r="D848">
            <v>5.6979136212424496E-3</v>
          </cell>
          <cell r="E848">
            <v>0.70774909483483195</v>
          </cell>
          <cell r="F848">
            <v>0.50019863349368898</v>
          </cell>
          <cell r="G848">
            <v>0.16328053074533</v>
          </cell>
          <cell r="H848">
            <v>3.5298232777467603E-2</v>
          </cell>
          <cell r="I848">
            <v>0.65447562967327999</v>
          </cell>
          <cell r="J848">
            <v>0.17649116388733799</v>
          </cell>
          <cell r="K848">
            <v>0.210716384120608</v>
          </cell>
          <cell r="L848">
            <v>0.22435570891857601</v>
          </cell>
          <cell r="M848">
            <v>9</v>
          </cell>
          <cell r="N848" t="str">
            <v>DRD2; DRD1; TDP1; EHMT2; AHR; CBX1; NPY1R; CACNA1H; MAPK1</v>
          </cell>
        </row>
        <row r="849">
          <cell r="B849" t="str">
            <v>cyclophosphamide</v>
          </cell>
          <cell r="C849">
            <v>0.69766336246607097</v>
          </cell>
          <cell r="D849">
            <v>0.34883168123303598</v>
          </cell>
          <cell r="E849">
            <v>7.71566469852491E-2</v>
          </cell>
          <cell r="F849">
            <v>0.50104944651787198</v>
          </cell>
          <cell r="G849">
            <v>0.95151326039187101</v>
          </cell>
          <cell r="H849">
            <v>0.50955175084883697</v>
          </cell>
          <cell r="I849">
            <v>0.247100142328739</v>
          </cell>
          <cell r="J849">
            <v>0.385783234926245</v>
          </cell>
          <cell r="K849">
            <v>0.377347530763879</v>
          </cell>
          <cell r="L849">
            <v>0.37727338623717999</v>
          </cell>
          <cell r="M849">
            <v>7</v>
          </cell>
          <cell r="N849" t="str">
            <v>CYP2C19; EHMT2; CYP2D6; CYP3A4; CYP2C9; CYP1A2; CBX1</v>
          </cell>
        </row>
        <row r="850">
          <cell r="B850" t="str">
            <v>7-AMINO-4-HYDROXY-2-NAPHTHALENESULFONIC ACID</v>
          </cell>
          <cell r="C850">
            <v>0.99362544979827305</v>
          </cell>
          <cell r="D850">
            <v>0.49681272489913703</v>
          </cell>
          <cell r="E850">
            <v>0.656713853284564</v>
          </cell>
          <cell r="F850">
            <v>0.50127166232551801</v>
          </cell>
          <cell r="G850">
            <v>0.31687568957261703</v>
          </cell>
          <cell r="H850">
            <v>0.46045221072880099</v>
          </cell>
          <cell r="I850">
            <v>0.45727719392975202</v>
          </cell>
          <cell r="J850">
            <v>0.62658957790689696</v>
          </cell>
          <cell r="K850">
            <v>0.66427128092332499</v>
          </cell>
          <cell r="L850">
            <v>0.63839762247349097</v>
          </cell>
          <cell r="M850">
            <v>29</v>
          </cell>
          <cell r="N850" t="str">
            <v>KDM4A; FEN1; ESR1; MMP2; AR; PAFAH2; POLK; POLI; PRMT1; TNNT2; TNNI3; TNNC1; GLS; UHRF1; POLH; PABPC1; CASP6; WHSC1; APOBEC3G; CTDSP1; DNMT1; PSIP1; PAFAH1B3; PAFAH1B2; RAD54L; PTPN5; COPS5; PTPN11; DUSP3</v>
          </cell>
        </row>
        <row r="851">
          <cell r="B851" t="str">
            <v>carbidopa</v>
          </cell>
          <cell r="C851">
            <v>0.190779723353241</v>
          </cell>
          <cell r="D851">
            <v>9.5389861676620294E-2</v>
          </cell>
          <cell r="E851">
            <v>0.55711601039622904</v>
          </cell>
          <cell r="F851">
            <v>0.50132763842933503</v>
          </cell>
          <cell r="G851">
            <v>0.91789570908708595</v>
          </cell>
          <cell r="H851">
            <v>9.0670189888875305E-2</v>
          </cell>
          <cell r="I851">
            <v>0.73165034338176305</v>
          </cell>
          <cell r="J851">
            <v>0.45335094944437598</v>
          </cell>
          <cell r="K851">
            <v>0.61435808761732202</v>
          </cell>
          <cell r="L851">
            <v>0.59226104721436001</v>
          </cell>
          <cell r="M851">
            <v>10</v>
          </cell>
          <cell r="N851" t="str">
            <v>ALDH1A1; KDM4A; TDP1; KDM4E; HSD17B10; EHMT2; HPGD; SENP8; CFTR; MAPT</v>
          </cell>
        </row>
        <row r="852">
          <cell r="B852" t="str">
            <v>loperamide</v>
          </cell>
          <cell r="C852">
            <v>0.70859757280930702</v>
          </cell>
          <cell r="D852">
            <v>0.35429878640465401</v>
          </cell>
          <cell r="E852">
            <v>0.70571340759798695</v>
          </cell>
          <cell r="F852">
            <v>0.50134824317082305</v>
          </cell>
          <cell r="G852">
            <v>3.2025872981300003E-2</v>
          </cell>
          <cell r="H852">
            <v>0.46752616085151799</v>
          </cell>
          <cell r="I852">
            <v>0.58820691648275902</v>
          </cell>
          <cell r="J852">
            <v>0.16012936490650001</v>
          </cell>
          <cell r="K852">
            <v>0.31684979219683101</v>
          </cell>
          <cell r="L852">
            <v>0.32233610527713502</v>
          </cell>
          <cell r="M852">
            <v>21</v>
          </cell>
          <cell r="N852" t="str">
            <v>DRD3; TDP1; TP53; CYP19A1; CYP2D6; CYP3A4; AR; STK33; ADRB2; PDE4B; SIGMAR1; HTR2B; SLC6A4; OPRD1; HRH2; MTOR; OPRK1; OPRM1; SLC22A1; TSHR; TEK</v>
          </cell>
        </row>
        <row r="853">
          <cell r="B853" t="str">
            <v>mirtazapine</v>
          </cell>
          <cell r="C853">
            <v>0.862088365951034</v>
          </cell>
          <cell r="D853">
            <v>1</v>
          </cell>
          <cell r="E853">
            <v>0.31887829042978899</v>
          </cell>
          <cell r="F853">
            <v>0.50281615046948902</v>
          </cell>
          <cell r="G853">
            <v>0.86331106280973602</v>
          </cell>
          <cell r="H853">
            <v>0.80729128065770595</v>
          </cell>
          <cell r="I853">
            <v>0.61938968245479697</v>
          </cell>
          <cell r="J853">
            <v>0.86331106280973602</v>
          </cell>
          <cell r="K853">
            <v>0.86725949533871005</v>
          </cell>
          <cell r="L853">
            <v>0.83603670133993202</v>
          </cell>
          <cell r="M853">
            <v>12</v>
          </cell>
          <cell r="N853" t="str">
            <v>CYP2C19; DRD3; ADRA2A; CYP2D6; CYP2C9; HTR2C; HTR2A; ADRA2B; HRH1; ADRA2C; HTR7; HTR3A</v>
          </cell>
        </row>
        <row r="854">
          <cell r="B854" t="str">
            <v>lansoprazole</v>
          </cell>
          <cell r="C854">
            <v>0.319576085847603</v>
          </cell>
          <cell r="D854">
            <v>1</v>
          </cell>
          <cell r="E854">
            <v>0.72632485512382305</v>
          </cell>
          <cell r="F854">
            <v>0.50312834636200898</v>
          </cell>
          <cell r="G854">
            <v>0.97730757281087099</v>
          </cell>
          <cell r="H854">
            <v>0.33955187961495498</v>
          </cell>
          <cell r="I854">
            <v>0.93286615760925895</v>
          </cell>
          <cell r="J854">
            <v>0.97730757281087099</v>
          </cell>
          <cell r="K854">
            <v>0.92972941241179297</v>
          </cell>
          <cell r="L854">
            <v>0.90396298616835702</v>
          </cell>
          <cell r="M854">
            <v>25</v>
          </cell>
          <cell r="N854" t="str">
            <v>NFE2L2; CYP2C19; TDP1; KDM4E; EHMT2; CYP2D6; CYP3A4; CYP1A2; ALOX15; AHR; GFER; PPARG; VDR; NPC1; RAB9A; BAZ2B; MCL1; RGS4; MAPT; PLK1; PRMT1; PIP4K2A; PHOSPHO1; ATP4B; ATP4A</v>
          </cell>
        </row>
        <row r="855">
          <cell r="B855" t="str">
            <v>Molephantin</v>
          </cell>
          <cell r="C855">
            <v>0.99441270152967498</v>
          </cell>
          <cell r="D855">
            <v>1</v>
          </cell>
          <cell r="E855">
            <v>0.72560620498074602</v>
          </cell>
          <cell r="F855">
            <v>0.50341458361686897</v>
          </cell>
          <cell r="G855">
            <v>0.462573062197077</v>
          </cell>
          <cell r="H855">
            <v>0.56605024735598897</v>
          </cell>
          <cell r="I855">
            <v>0.61270781428238097</v>
          </cell>
          <cell r="J855">
            <v>0.72560620498074602</v>
          </cell>
          <cell r="K855">
            <v>0.84187173875017596</v>
          </cell>
          <cell r="L855">
            <v>0.80988884775588998</v>
          </cell>
          <cell r="M855">
            <v>19</v>
          </cell>
          <cell r="N855" t="str">
            <v>ABHD5; PLIN5; HNF4A; DRD3; TDP1; HIF1A; RGS4; CFTR; NOD2; TNF; NOD1; MITF; MDM4; MDM2; POLI; ATM; POLH; SMAD3; EPAS1</v>
          </cell>
        </row>
        <row r="856">
          <cell r="B856" t="str">
            <v>U-73122</v>
          </cell>
          <cell r="C856">
            <v>0.76832767815167802</v>
          </cell>
          <cell r="D856">
            <v>1</v>
          </cell>
          <cell r="E856">
            <v>0.106340751404071</v>
          </cell>
          <cell r="F856">
            <v>0.50439250125313995</v>
          </cell>
          <cell r="G856">
            <v>0.976638678728869</v>
          </cell>
          <cell r="H856">
            <v>0.37271121395849199</v>
          </cell>
          <cell r="I856">
            <v>0.50885898237680605</v>
          </cell>
          <cell r="J856">
            <v>0.531703757020353</v>
          </cell>
          <cell r="K856">
            <v>0.51104507264962096</v>
          </cell>
          <cell r="L856">
            <v>0.49811316802282102</v>
          </cell>
          <cell r="M856">
            <v>5</v>
          </cell>
          <cell r="N856" t="str">
            <v>ALDH1A1; EHMT2; CYP2D6; ALOX15; CBX1</v>
          </cell>
        </row>
        <row r="857">
          <cell r="B857" t="str">
            <v>Valdecoxib</v>
          </cell>
          <cell r="C857">
            <v>0.35104259445955599</v>
          </cell>
          <cell r="D857">
            <v>1</v>
          </cell>
          <cell r="E857">
            <v>0.89942292012892699</v>
          </cell>
          <cell r="F857">
            <v>0.50616364640323397</v>
          </cell>
          <cell r="G857">
            <v>0.69702057489772096</v>
          </cell>
          <cell r="H857">
            <v>0.97191990426530395</v>
          </cell>
          <cell r="I857">
            <v>0.98302241886359598</v>
          </cell>
          <cell r="J857">
            <v>0.98302241886359598</v>
          </cell>
          <cell r="K857">
            <v>0.99242354995694804</v>
          </cell>
          <cell r="L857">
            <v>0.98496522497959704</v>
          </cell>
          <cell r="M857">
            <v>15</v>
          </cell>
          <cell r="N857" t="str">
            <v>CA2; SLC6A2; CA5A; CA4; CA14; CA5B; CA12; CA7; CA9; CA6; PTGS2; PTGS1; CA13; AR; MAP4K2</v>
          </cell>
        </row>
        <row r="858">
          <cell r="B858" t="str">
            <v>DEVAZEPIDE</v>
          </cell>
          <cell r="C858">
            <v>0.95428183762058005</v>
          </cell>
          <cell r="D858">
            <v>1</v>
          </cell>
          <cell r="E858">
            <v>0.66769272325373497</v>
          </cell>
          <cell r="F858">
            <v>0.50774390278374704</v>
          </cell>
          <cell r="G858">
            <v>0.44515094590609799</v>
          </cell>
          <cell r="H858">
            <v>0.80688466438493001</v>
          </cell>
          <cell r="I858">
            <v>0.73157228817977704</v>
          </cell>
          <cell r="J858">
            <v>0.80688466438493101</v>
          </cell>
          <cell r="K858">
            <v>0.90183758111316403</v>
          </cell>
          <cell r="L858">
            <v>0.87285012737850798</v>
          </cell>
          <cell r="M858">
            <v>8</v>
          </cell>
          <cell r="N858" t="str">
            <v>NFE2L2; ESR1; PPARD; CYP19A1; AHR; AR; NR1H4; PPARG</v>
          </cell>
        </row>
        <row r="859">
          <cell r="B859" t="str">
            <v>GW9662</v>
          </cell>
          <cell r="C859">
            <v>0.47972606850373301</v>
          </cell>
          <cell r="D859">
            <v>1</v>
          </cell>
          <cell r="E859">
            <v>0.25026818329398598</v>
          </cell>
          <cell r="F859">
            <v>0.508177155076457</v>
          </cell>
          <cell r="G859">
            <v>0.94579000100649502</v>
          </cell>
          <cell r="H859">
            <v>0.28538670479499401</v>
          </cell>
          <cell r="I859">
            <v>0.74120758046289204</v>
          </cell>
          <cell r="J859">
            <v>0.71346676198748504</v>
          </cell>
          <cell r="K859">
            <v>0.69276009196948496</v>
          </cell>
          <cell r="L859">
            <v>0.665014307919922</v>
          </cell>
          <cell r="M859">
            <v>14</v>
          </cell>
          <cell r="N859" t="str">
            <v>NFE2L2; CYP2C19; TDP1; NR1I2; PPARD; CYP2C9; CYP1A2; AHR; AR; STK33; PPARG; NR3C1; THPO; NCF1</v>
          </cell>
        </row>
        <row r="860">
          <cell r="B860" t="str">
            <v>Carnosic acid</v>
          </cell>
          <cell r="C860">
            <v>0.48323960116150799</v>
          </cell>
          <cell r="D860">
            <v>0.241619800580754</v>
          </cell>
          <cell r="E860">
            <v>0.36750238668996199</v>
          </cell>
          <cell r="F860">
            <v>0.50829163965855595</v>
          </cell>
          <cell r="G860">
            <v>0.79926479689518304</v>
          </cell>
          <cell r="H860">
            <v>0.23139181085076199</v>
          </cell>
          <cell r="I860">
            <v>0.79894743689194003</v>
          </cell>
          <cell r="J860">
            <v>0.79926479689518304</v>
          </cell>
          <cell r="K860">
            <v>0.70837035938348003</v>
          </cell>
          <cell r="L860">
            <v>0.67970453059096103</v>
          </cell>
          <cell r="M860">
            <v>6</v>
          </cell>
          <cell r="N860" t="str">
            <v>ALDH1A1; EHMT2; VDR; HPGD; MAPT; GAPDH</v>
          </cell>
        </row>
        <row r="861">
          <cell r="B861" t="str">
            <v>CHEMBL210658</v>
          </cell>
          <cell r="C861">
            <v>0.98827682212383405</v>
          </cell>
          <cell r="D861">
            <v>1</v>
          </cell>
          <cell r="E861">
            <v>0.40672647783100602</v>
          </cell>
          <cell r="F861">
            <v>0.50836660622635199</v>
          </cell>
          <cell r="G861">
            <v>0.36351609056705098</v>
          </cell>
          <cell r="H861">
            <v>0.64428420966731204</v>
          </cell>
          <cell r="I861">
            <v>0.59470634563310698</v>
          </cell>
          <cell r="J861">
            <v>0.64428420966731204</v>
          </cell>
          <cell r="K861">
            <v>0.716465713329271</v>
          </cell>
          <cell r="L861">
            <v>0.68735552603751704</v>
          </cell>
          <cell r="M861">
            <v>8</v>
          </cell>
          <cell r="N861" t="str">
            <v>NFE2L2; AHR; NPC1; RAB9A; SMN2; STAT3; STAT1; SMN1; SMN2</v>
          </cell>
        </row>
        <row r="862">
          <cell r="B862" t="str">
            <v>Tioxolone</v>
          </cell>
          <cell r="C862">
            <v>0.13925696392102099</v>
          </cell>
          <cell r="D862">
            <v>1</v>
          </cell>
          <cell r="E862">
            <v>0.159600102291864</v>
          </cell>
          <cell r="F862">
            <v>0.508536586223998</v>
          </cell>
          <cell r="G862">
            <v>0.79301718554607303</v>
          </cell>
          <cell r="H862">
            <v>0.74503993792899204</v>
          </cell>
          <cell r="I862">
            <v>0.96184581113957801</v>
          </cell>
          <cell r="J862">
            <v>0.79800051145931905</v>
          </cell>
          <cell r="K862">
            <v>0.80226102970568203</v>
          </cell>
          <cell r="L862">
            <v>0.77018659098797404</v>
          </cell>
          <cell r="M862">
            <v>8</v>
          </cell>
          <cell r="N862" t="str">
            <v>NFE2L2; AR; VDR; ALPI; PRMT1; GSTO1; PLA2G3; ALPPL2</v>
          </cell>
        </row>
        <row r="863">
          <cell r="B863" t="str">
            <v>testosterone</v>
          </cell>
          <cell r="C863">
            <v>0.49568050657669699</v>
          </cell>
          <cell r="D863">
            <v>0.24784025328834799</v>
          </cell>
          <cell r="E863">
            <v>5.2461556128156901E-2</v>
          </cell>
          <cell r="F863">
            <v>0.50991873270351196</v>
          </cell>
          <cell r="G863">
            <v>0.47629332001962099</v>
          </cell>
          <cell r="H863">
            <v>0.53371486543730495</v>
          </cell>
          <cell r="I863">
            <v>0.885119255010409</v>
          </cell>
          <cell r="J863">
            <v>0.26230778064078403</v>
          </cell>
          <cell r="K863">
            <v>0.42092416388569198</v>
          </cell>
          <cell r="L863">
            <v>0.41666854499894601</v>
          </cell>
          <cell r="M863">
            <v>15</v>
          </cell>
          <cell r="N863" t="str">
            <v>NFE2L2; CYP2C19; TDP1; ESR1; CYP19A1; CYP2D6; CYP3A4; CYP1A2; AR; NR3C1; RORC; RXRA; SHBG; GPBAR1; AKR1C4</v>
          </cell>
        </row>
        <row r="864">
          <cell r="B864" t="str">
            <v>Eszopiclone</v>
          </cell>
          <cell r="C864">
            <v>0.85110339802838797</v>
          </cell>
          <cell r="D864">
            <v>1</v>
          </cell>
          <cell r="E864">
            <v>0.58903027399539598</v>
          </cell>
          <cell r="F864">
            <v>0.51072049138704101</v>
          </cell>
          <cell r="G864">
            <v>0.85684086634012402</v>
          </cell>
          <cell r="H864">
            <v>0.13114531298512699</v>
          </cell>
          <cell r="I864">
            <v>0.65357223240210705</v>
          </cell>
          <cell r="J864">
            <v>0.65572656492563697</v>
          </cell>
          <cell r="K864">
            <v>0.66542011859103301</v>
          </cell>
          <cell r="L864">
            <v>0.639466548573424</v>
          </cell>
          <cell r="M864">
            <v>17</v>
          </cell>
          <cell r="N864" t="str">
            <v>GABRB3; GABRG2; GABRA6; GABRA1; GABRB1; GABRA5; GABRA3; GABRE; GABRQ; GABRG3; GABRP; GABRB2; GABRA2; GABRA4; GABRG1; GABRD; SLC5A7</v>
          </cell>
        </row>
        <row r="865">
          <cell r="B865" t="str">
            <v>PIPERACETAZINE</v>
          </cell>
          <cell r="C865">
            <v>1.5830203073011102E-2</v>
          </cell>
          <cell r="D865">
            <v>7.9151015365055404E-3</v>
          </cell>
          <cell r="E865">
            <v>0.23352313501199801</v>
          </cell>
          <cell r="F865">
            <v>0.51182477045499897</v>
          </cell>
          <cell r="G865">
            <v>0.78321506958718501</v>
          </cell>
          <cell r="H865">
            <v>5.4933386424701199E-2</v>
          </cell>
          <cell r="I865">
            <v>0.79938021857500796</v>
          </cell>
          <cell r="J865">
            <v>0.27466693212350601</v>
          </cell>
          <cell r="K865">
            <v>0.35843064475645697</v>
          </cell>
          <cell r="L865">
            <v>0.36013589582018402</v>
          </cell>
          <cell r="M865">
            <v>9</v>
          </cell>
          <cell r="N865" t="str">
            <v>DRD2; DRD1; TDP1; CYP2D6; CYP1A2; GFER; MCL1; MAPT; SLC5A7</v>
          </cell>
        </row>
        <row r="866">
          <cell r="B866" t="str">
            <v>alprazolam</v>
          </cell>
          <cell r="C866">
            <v>0.74462683866585699</v>
          </cell>
          <cell r="D866">
            <v>0.372313419332929</v>
          </cell>
          <cell r="E866">
            <v>0.153064939593928</v>
          </cell>
          <cell r="F866">
            <v>0.51228949597033002</v>
          </cell>
          <cell r="G866">
            <v>0.62042089715494297</v>
          </cell>
          <cell r="H866">
            <v>8.4437168248377506E-2</v>
          </cell>
          <cell r="I866">
            <v>0.152116978990744</v>
          </cell>
          <cell r="J866">
            <v>0.25510823265654597</v>
          </cell>
          <cell r="K866">
            <v>0.141216536045113</v>
          </cell>
          <cell r="L866">
            <v>0.15797284893677299</v>
          </cell>
          <cell r="M866">
            <v>27</v>
          </cell>
          <cell r="N866" t="str">
            <v>GABRB3; GABRG2; GABRA6; GABRA1; GABRB1; ESR1; BRD2; AR; ATAD5; NR3C1; HPGD; GABRA5; GABRA3; GABRE; GABRQ; GABRG3; GABRP; GABRB2; GABRA2; GABRA4; GABRG1; GABRD; CREBBP; PBRM1; BRD3; BRD4; BRDT</v>
          </cell>
        </row>
        <row r="867">
          <cell r="B867" t="str">
            <v>dicumarol</v>
          </cell>
          <cell r="C867">
            <v>0.78808624161386298</v>
          </cell>
          <cell r="D867">
            <v>0.39404312080693099</v>
          </cell>
          <cell r="E867">
            <v>0.20672323699831399</v>
          </cell>
          <cell r="F867">
            <v>0.51321628450164603</v>
          </cell>
          <cell r="G867">
            <v>0.21620766940014999</v>
          </cell>
          <cell r="H867">
            <v>0.27378291531788801</v>
          </cell>
          <cell r="I867">
            <v>0.73045141355385801</v>
          </cell>
          <cell r="J867">
            <v>0.45630485886314698</v>
          </cell>
          <cell r="K867">
            <v>0.37580239318597303</v>
          </cell>
          <cell r="L867">
            <v>0.375874641010846</v>
          </cell>
          <cell r="M867">
            <v>11</v>
          </cell>
          <cell r="N867" t="str">
            <v>ALDH1A1; NFE2L2; TP53; ESR1; CYP2C9; CYP1A2; PPARG; MAPK1; GPR35; NQO1; VKORC1</v>
          </cell>
        </row>
        <row r="868">
          <cell r="B868" t="str">
            <v>Alitretinoin</v>
          </cell>
          <cell r="C868">
            <v>0.422619653427244</v>
          </cell>
          <cell r="D868">
            <v>0.211309826713622</v>
          </cell>
          <cell r="E868">
            <v>0.34840483396078098</v>
          </cell>
          <cell r="F868">
            <v>0.51331261185601695</v>
          </cell>
          <cell r="G868">
            <v>0.65526888587184695</v>
          </cell>
          <cell r="H868">
            <v>9.0529594780226694E-2</v>
          </cell>
          <cell r="I868">
            <v>2.8838380096955701E-2</v>
          </cell>
          <cell r="J868">
            <v>0.14419190048477801</v>
          </cell>
          <cell r="K868">
            <v>9.4479664055404797E-2</v>
          </cell>
          <cell r="L868">
            <v>0.111423811208025</v>
          </cell>
          <cell r="M868">
            <v>19</v>
          </cell>
          <cell r="N868" t="str">
            <v>TDP1; EHMT2; ESR1; PPARG; VDR; NR3C1; NR5A1; NR1I3; NR1H2; RARA; RARG; RARB; RXRA; RXRG; RXRB; NR2F6; NR2C2; NR6A1; NR4A3</v>
          </cell>
        </row>
        <row r="869">
          <cell r="B869" t="str">
            <v>Cryptotanshinone</v>
          </cell>
          <cell r="C869">
            <v>0.58549341275495204</v>
          </cell>
          <cell r="D869">
            <v>0.29274670637747602</v>
          </cell>
          <cell r="E869">
            <v>0.30193333082153601</v>
          </cell>
          <cell r="F869">
            <v>0.51341218437514902</v>
          </cell>
          <cell r="G869">
            <v>0.30464531980307302</v>
          </cell>
          <cell r="H869">
            <v>5.0551723499493197E-2</v>
          </cell>
          <cell r="I869">
            <v>0.57376635111915097</v>
          </cell>
          <cell r="J869">
            <v>0.25275861749746598</v>
          </cell>
          <cell r="K869">
            <v>0.213444181181004</v>
          </cell>
          <cell r="L869">
            <v>0.22691465733530899</v>
          </cell>
          <cell r="M869">
            <v>24</v>
          </cell>
          <cell r="N869" t="str">
            <v>ALDH1A1; KDM4A; TDP1; GMNN; VDR; BAZ2B; PAFAH2; CFTR; USP1; PLA2G7; MAPT; MITF; KCNK3; POLI; PLK1; POLH; SMAD3; POLB; STAT1; GSTO1; PAFAH1B3; UCHL5; LYPLA2; PTPN11</v>
          </cell>
        </row>
        <row r="870">
          <cell r="B870" t="str">
            <v>Pyridaben</v>
          </cell>
          <cell r="C870">
            <v>0.36087753826869401</v>
          </cell>
          <cell r="D870">
            <v>1</v>
          </cell>
          <cell r="E870">
            <v>0.498188991854005</v>
          </cell>
          <cell r="F870">
            <v>0.51392754599468404</v>
          </cell>
          <cell r="G870">
            <v>0.31021056886874898</v>
          </cell>
          <cell r="H870">
            <v>0.76388842582419902</v>
          </cell>
          <cell r="I870">
            <v>0.97180843363206504</v>
          </cell>
          <cell r="J870">
            <v>0.85654590999114</v>
          </cell>
          <cell r="K870">
            <v>0.84283482885010497</v>
          </cell>
          <cell r="L870">
            <v>0.810869610032112</v>
          </cell>
          <cell r="M870">
            <v>15</v>
          </cell>
          <cell r="N870" t="str">
            <v>NFE2L2; TDP1; ESR1; CYP19A1; CHRM5; KCNQ1; AR; PPARG; NOD2; NOD1; NR5A1; NR5A2; NR2E3; GALR3; NR2F2</v>
          </cell>
        </row>
        <row r="871">
          <cell r="B871" t="str">
            <v>Gbr 12935</v>
          </cell>
          <cell r="C871">
            <v>0.64701157889705896</v>
          </cell>
          <cell r="D871">
            <v>0.32350578944852898</v>
          </cell>
          <cell r="E871">
            <v>3.1564663520606599E-2</v>
          </cell>
          <cell r="F871">
            <v>0.51535445922503098</v>
          </cell>
          <cell r="G871">
            <v>0.84546088463889402</v>
          </cell>
          <cell r="H871">
            <v>0.24489785941911599</v>
          </cell>
          <cell r="I871">
            <v>0.24938144494796599</v>
          </cell>
          <cell r="J871">
            <v>0.157823317603033</v>
          </cell>
          <cell r="K871">
            <v>0.165626104247315</v>
          </cell>
          <cell r="L871">
            <v>0.18158659638395699</v>
          </cell>
          <cell r="M871">
            <v>9</v>
          </cell>
          <cell r="N871" t="str">
            <v>TDP1; TP53; EHMT2; CYP2D6; CYP2C9; CYP1A2; ALOX15; STK33; CBX1</v>
          </cell>
        </row>
        <row r="872">
          <cell r="B872" t="str">
            <v>NU6027</v>
          </cell>
          <cell r="C872">
            <v>0.97823159289430694</v>
          </cell>
          <cell r="D872">
            <v>1</v>
          </cell>
          <cell r="E872">
            <v>0.81483354281945097</v>
          </cell>
          <cell r="F872">
            <v>0.51667459893310597</v>
          </cell>
          <cell r="G872">
            <v>0.84830731694699202</v>
          </cell>
          <cell r="H872">
            <v>0.78664945395730701</v>
          </cell>
          <cell r="I872">
            <v>0.39056021940018298</v>
          </cell>
          <cell r="J872">
            <v>0.84830731694699202</v>
          </cell>
          <cell r="K872">
            <v>0.92644267994424501</v>
          </cell>
          <cell r="L872">
            <v>0.900211219216697</v>
          </cell>
          <cell r="M872">
            <v>7</v>
          </cell>
          <cell r="N872" t="str">
            <v>TDP1; GFER; ATAD5; MTOR; HCRTR1; MDM4; MDM2</v>
          </cell>
        </row>
        <row r="873">
          <cell r="B873" t="str">
            <v>terfenadine</v>
          </cell>
          <cell r="C873">
            <v>0.882797263789458</v>
          </cell>
          <cell r="D873">
            <v>0.441398631894729</v>
          </cell>
          <cell r="E873">
            <v>0.123231010458611</v>
          </cell>
          <cell r="F873">
            <v>0.51695014799725303</v>
          </cell>
          <cell r="G873">
            <v>0.31189727450857202</v>
          </cell>
          <cell r="H873">
            <v>0.43331576223985302</v>
          </cell>
          <cell r="I873">
            <v>0.86283183233340299</v>
          </cell>
          <cell r="J873">
            <v>0.616155052293056</v>
          </cell>
          <cell r="K873">
            <v>0.45778110452036302</v>
          </cell>
          <cell r="L873">
            <v>0.44995404214965301</v>
          </cell>
          <cell r="M873">
            <v>25</v>
          </cell>
          <cell r="N873" t="str">
            <v>DRD3; DRD1; TDP1; HIF1A; CYP19A1; KCNH2; ABCB1; GMNN; STK33; ADRB2; MTOR; THPO; HTT; TNFRSF10B; MAP4K2; MITF; MDM4; MDM2; CACNA1H; APAF1; UBE2N; MMP14; S1PR4; EPAS1; MAP1LC3A</v>
          </cell>
        </row>
        <row r="874">
          <cell r="B874" t="str">
            <v>Sarcolysin</v>
          </cell>
          <cell r="C874">
            <v>4.0758410356447901E-2</v>
          </cell>
          <cell r="D874">
            <v>2.0379205178223898E-2</v>
          </cell>
          <cell r="E874">
            <v>0.35341199105326498</v>
          </cell>
          <cell r="F874">
            <v>0.51926061919801103</v>
          </cell>
          <cell r="G874">
            <v>0.98261720902197403</v>
          </cell>
          <cell r="H874">
            <v>6.8437886328007097E-2</v>
          </cell>
          <cell r="I874">
            <v>0.73126399210985604</v>
          </cell>
          <cell r="J874">
            <v>0.34218943164003501</v>
          </cell>
          <cell r="K874">
            <v>0.493164390862325</v>
          </cell>
          <cell r="L874">
            <v>0.48193089736643702</v>
          </cell>
          <cell r="M874">
            <v>6</v>
          </cell>
          <cell r="N874" t="str">
            <v>ALDH1A1; TDP1; KDM4E; EHMT2; CBX1; MAPT</v>
          </cell>
        </row>
        <row r="875">
          <cell r="B875" t="str">
            <v>VERAPAMIL</v>
          </cell>
          <cell r="C875">
            <v>0.41209773641224601</v>
          </cell>
          <cell r="D875">
            <v>1</v>
          </cell>
          <cell r="E875">
            <v>0.94260929579554897</v>
          </cell>
          <cell r="F875">
            <v>0.51928393141840701</v>
          </cell>
          <cell r="G875">
            <v>9.3012556645097194E-2</v>
          </cell>
          <cell r="H875">
            <v>0.49626191181247897</v>
          </cell>
          <cell r="I875">
            <v>0.92761766838748705</v>
          </cell>
          <cell r="J875">
            <v>0.465062783225486</v>
          </cell>
          <cell r="K875">
            <v>0.65514904943541596</v>
          </cell>
          <cell r="L875">
            <v>0.62992210128943904</v>
          </cell>
          <cell r="M875">
            <v>12</v>
          </cell>
          <cell r="N875" t="str">
            <v>DRD3; TDP1; ADRA2A; KCNH2; ABCB1; HTR2C; HTR2B; SLC6A4; HTR2A; HRH2; SLC22A1; ABCC1</v>
          </cell>
        </row>
        <row r="876">
          <cell r="B876" t="str">
            <v>SIB-1757</v>
          </cell>
          <cell r="C876">
            <v>0.92598002464963702</v>
          </cell>
          <cell r="D876">
            <v>0.46299001232481801</v>
          </cell>
          <cell r="E876">
            <v>0.35892004589394799</v>
          </cell>
          <cell r="F876">
            <v>0.52050543919305503</v>
          </cell>
          <cell r="G876">
            <v>0.945858299856569</v>
          </cell>
          <cell r="H876">
            <v>0.318951624877714</v>
          </cell>
          <cell r="I876">
            <v>0.29888536959682399</v>
          </cell>
          <cell r="J876">
            <v>0.59820007648991302</v>
          </cell>
          <cell r="K876">
            <v>0.61249256465072499</v>
          </cell>
          <cell r="L876">
            <v>0.59054697842085502</v>
          </cell>
          <cell r="M876">
            <v>7</v>
          </cell>
          <cell r="N876" t="str">
            <v>MPHOSPH8; TDP1; EHMT2; ATAD5; CBX1; NPC1; RAB9A</v>
          </cell>
        </row>
        <row r="877">
          <cell r="B877" t="str">
            <v>ACETYLCHOLINE CHLORIDE</v>
          </cell>
          <cell r="C877">
            <v>0.91229617659141804</v>
          </cell>
          <cell r="D877">
            <v>1</v>
          </cell>
          <cell r="E877">
            <v>0.84460607346627603</v>
          </cell>
          <cell r="F877">
            <v>0.52050739217560005</v>
          </cell>
          <cell r="G877">
            <v>0.23696473100391499</v>
          </cell>
          <cell r="H877">
            <v>0.50815464518254505</v>
          </cell>
          <cell r="I877">
            <v>0.60076169130156498</v>
          </cell>
          <cell r="J877">
            <v>0.75095211412695695</v>
          </cell>
          <cell r="K877">
            <v>0.73518668276037502</v>
          </cell>
          <cell r="L877">
            <v>0.70514242581248199</v>
          </cell>
          <cell r="M877">
            <v>15</v>
          </cell>
          <cell r="N877" t="str">
            <v>DRD2; DRD1; CHRM5; CHRM1; MRGPRX1; CHRM3; CHRM4; NPY1R; NPY2R; TNNT2; TNNI3; TNNC1; TRHR; SLC5A7; MCOLN3</v>
          </cell>
        </row>
        <row r="878">
          <cell r="B878" t="str">
            <v>tropicamide</v>
          </cell>
          <cell r="C878">
            <v>0.99429945000328201</v>
          </cell>
          <cell r="D878">
            <v>0.49714972500164101</v>
          </cell>
          <cell r="E878">
            <v>0.47268567489680202</v>
          </cell>
          <cell r="F878">
            <v>0.52257075125352503</v>
          </cell>
          <cell r="G878">
            <v>0.52113382493203497</v>
          </cell>
          <cell r="H878">
            <v>0.25018313728980002</v>
          </cell>
          <cell r="I878">
            <v>0.453628981670266</v>
          </cell>
          <cell r="J878">
            <v>0.52257075125352503</v>
          </cell>
          <cell r="K878">
            <v>0.58475474598623001</v>
          </cell>
          <cell r="L878">
            <v>0.56513399241038398</v>
          </cell>
          <cell r="M878">
            <v>9</v>
          </cell>
          <cell r="N878" t="str">
            <v>CYP2C19; CYP19A1; CHRM5; CHRM1; CYP2C9; ABCB1; CHRM3; CHRM4; CHRM2</v>
          </cell>
        </row>
        <row r="879">
          <cell r="B879" t="str">
            <v>IODOFORM</v>
          </cell>
          <cell r="C879">
            <v>0.66848552550351403</v>
          </cell>
          <cell r="D879">
            <v>0.33424276275175702</v>
          </cell>
          <cell r="E879">
            <v>3.0642647303083002E-2</v>
          </cell>
          <cell r="F879">
            <v>0.52257844360646599</v>
          </cell>
          <cell r="G879">
            <v>0.34329071511749398</v>
          </cell>
          <cell r="H879">
            <v>0.54833083579923303</v>
          </cell>
          <cell r="I879">
            <v>0.586903939239802</v>
          </cell>
          <cell r="J879">
            <v>0.15321323651541499</v>
          </cell>
          <cell r="K879">
            <v>0.242439613879529</v>
          </cell>
          <cell r="L879">
            <v>0.25395469274351901</v>
          </cell>
          <cell r="M879">
            <v>7</v>
          </cell>
          <cell r="N879" t="str">
            <v>ALDH1A1; NFE2L2; EHMT2; ESR1; VDR; RGS12; GNAI1</v>
          </cell>
        </row>
        <row r="880">
          <cell r="B880" t="str">
            <v>Prazosin hydrochloride</v>
          </cell>
          <cell r="C880">
            <v>0.265361269100715</v>
          </cell>
          <cell r="D880">
            <v>1</v>
          </cell>
          <cell r="E880">
            <v>0.91197168754333202</v>
          </cell>
          <cell r="F880">
            <v>0.52285638075038499</v>
          </cell>
          <cell r="G880">
            <v>0.56684234826803603</v>
          </cell>
          <cell r="H880">
            <v>1.4078749263599101E-2</v>
          </cell>
          <cell r="I880">
            <v>0.84259863983994698</v>
          </cell>
          <cell r="J880">
            <v>7.0393746317995595E-2</v>
          </cell>
          <cell r="K880">
            <v>0.32098216891494802</v>
          </cell>
          <cell r="L880">
            <v>0.32610269248171703</v>
          </cell>
          <cell r="M880">
            <v>17</v>
          </cell>
          <cell r="N880" t="str">
            <v>TDP1; KDM4E; HSD17B10; CYP3A4; GMNN; ADRA1D; MCL1; IL1B; ADRA1A; ADRA1B; POLK; MDM4; MDM2; BRCA1; BARD1; SLC5A7; RAD54L</v>
          </cell>
        </row>
        <row r="881">
          <cell r="B881" t="str">
            <v>maprotiline</v>
          </cell>
          <cell r="C881">
            <v>0.80031007273130805</v>
          </cell>
          <cell r="D881">
            <v>1</v>
          </cell>
          <cell r="E881">
            <v>0.70342949037814095</v>
          </cell>
          <cell r="F881">
            <v>0.52346631615175898</v>
          </cell>
          <cell r="G881">
            <v>0.35938404652811901</v>
          </cell>
          <cell r="H881">
            <v>0.27804872661279501</v>
          </cell>
          <cell r="I881">
            <v>0.87172765039491396</v>
          </cell>
          <cell r="J881">
            <v>0.87172765039491396</v>
          </cell>
          <cell r="K881">
            <v>0.736784592749403</v>
          </cell>
          <cell r="L881">
            <v>0.70666702312890595</v>
          </cell>
          <cell r="M881">
            <v>18</v>
          </cell>
          <cell r="N881" t="str">
            <v>DRD3; DRD1; TDP1; TP53; CHRM5; CHRM1; CYP2D6; CYP3A4; CYP2C9; CYP1A2; AR; PPARG; CHRM4; MTOR; TSHR; MAPT; ATXN2; WHSC1</v>
          </cell>
        </row>
        <row r="882">
          <cell r="B882" t="str">
            <v>methoxyflurane</v>
          </cell>
          <cell r="C882">
            <v>0.97112193198304297</v>
          </cell>
          <cell r="D882">
            <v>1</v>
          </cell>
          <cell r="E882">
            <v>0.65218965211603597</v>
          </cell>
          <cell r="F882">
            <v>0.52463572352221</v>
          </cell>
          <cell r="G882">
            <v>0.71345919359407595</v>
          </cell>
          <cell r="H882">
            <v>0.25256627861490599</v>
          </cell>
          <cell r="I882">
            <v>0.62310098612856701</v>
          </cell>
          <cell r="J882">
            <v>0.71345919359407595</v>
          </cell>
          <cell r="K882">
            <v>0.76998813263271404</v>
          </cell>
          <cell r="L882">
            <v>0.73860290259513595</v>
          </cell>
          <cell r="M882">
            <v>18</v>
          </cell>
          <cell r="N882" t="str">
            <v>GABRB3; GABRG2; GABRA6; GABRA1; GABRB1; GABRA5; GABRA3; GABRE; GABRQ; GABRG3; GABRP; GABRB2; GABRA2; GABRA4; GABRG1; GABRD; GLRB; GLRA1</v>
          </cell>
        </row>
        <row r="883">
          <cell r="B883" t="str">
            <v>brefeldin A</v>
          </cell>
          <cell r="C883">
            <v>0.67494675735452803</v>
          </cell>
          <cell r="D883">
            <v>1</v>
          </cell>
          <cell r="E883">
            <v>0.20146188391518699</v>
          </cell>
          <cell r="F883">
            <v>0.52468729202925901</v>
          </cell>
          <cell r="G883">
            <v>0.83518901701147796</v>
          </cell>
          <cell r="H883">
            <v>0.16385871923923301</v>
          </cell>
          <cell r="I883">
            <v>0.77550141303368403</v>
          </cell>
          <cell r="J883">
            <v>0.503654709787967</v>
          </cell>
          <cell r="K883">
            <v>0.53396445464266495</v>
          </cell>
          <cell r="L883">
            <v>0.51889037776057301</v>
          </cell>
          <cell r="M883">
            <v>22</v>
          </cell>
          <cell r="N883" t="str">
            <v>NFE2L2; TDP1; HIF1A; NR0B1; GMNN; OPRD1; OPRM1; IDH1; IL1B; CFTR; NR5A1; NR5A2; MITF; MDM4; MDM2; NR2E3; PAX8; SMAD3; PRNP; EPAS1; NCOA3; NR2F2</v>
          </cell>
        </row>
        <row r="884">
          <cell r="B884" t="str">
            <v>juglone</v>
          </cell>
          <cell r="C884">
            <v>4.75700420483798E-2</v>
          </cell>
          <cell r="D884">
            <v>2.37850210241899E-2</v>
          </cell>
          <cell r="E884">
            <v>3.48391677869999E-2</v>
          </cell>
          <cell r="F884">
            <v>0.52496009885875305</v>
          </cell>
          <cell r="G884">
            <v>0.872765588760406</v>
          </cell>
          <cell r="H884">
            <v>4.1779638174546302E-2</v>
          </cell>
          <cell r="I884">
            <v>0.88626967966755799</v>
          </cell>
          <cell r="J884">
            <v>0.104449095436366</v>
          </cell>
          <cell r="K884">
            <v>0.13697794971253199</v>
          </cell>
          <cell r="L884">
            <v>0.153831068720444</v>
          </cell>
          <cell r="M884">
            <v>20</v>
          </cell>
          <cell r="N884" t="str">
            <v>ALDH1A1; KDM4E; HSD17B10; RECQL; ALOX15; VDR; HPGD; KAT2A; USP1; ALOX15B; MAPT; POLK; THRB; RUNX1; CBFB; CASP1; USP2; BLM; RNASEH1; POLL</v>
          </cell>
        </row>
        <row r="885">
          <cell r="B885" t="str">
            <v>baicalein</v>
          </cell>
          <cell r="C885">
            <v>0.423016356407452</v>
          </cell>
          <cell r="D885">
            <v>0.211508178203726</v>
          </cell>
          <cell r="E885">
            <v>5.0268372497740597E-2</v>
          </cell>
          <cell r="F885">
            <v>0.52498613113485804</v>
          </cell>
          <cell r="G885">
            <v>0.54951953117438201</v>
          </cell>
          <cell r="H885">
            <v>0.47349534445428598</v>
          </cell>
          <cell r="I885">
            <v>0.91376468987185</v>
          </cell>
          <cell r="J885">
            <v>0.25134186248870299</v>
          </cell>
          <cell r="K885">
            <v>0.42807827392757603</v>
          </cell>
          <cell r="L885">
            <v>0.42312997200545899</v>
          </cell>
          <cell r="M885">
            <v>37</v>
          </cell>
          <cell r="N885" t="str">
            <v>ALDH1A1; CYP2C19; FEN1; TDP1; TP53; APEX1; KDM4E; HSD17B10; RECQL; CYP2D6; CYP3A4; CYP2C9; CYP1A2; ALOX15; NR0B1; NR3C1; HPGD; PLA2G7; MAPT; NR5A1; POLK; THRB; SMARCA2; POLH; GPR35; CASP6; GAPDH; ABL1; BLM; AKR1C4; PSIP1; TRA; MGAM; RIN1; L3MBTL1; EGLN1; HIF1AN</v>
          </cell>
        </row>
        <row r="886">
          <cell r="B886" t="str">
            <v>dexamethasone</v>
          </cell>
          <cell r="C886">
            <v>0.33285216404072299</v>
          </cell>
          <cell r="D886">
            <v>1</v>
          </cell>
          <cell r="E886">
            <v>7.5596425795341204E-2</v>
          </cell>
          <cell r="F886">
            <v>0.52705206937772597</v>
          </cell>
          <cell r="G886">
            <v>0.58989272774172596</v>
          </cell>
          <cell r="H886">
            <v>0.82973787825585799</v>
          </cell>
          <cell r="I886">
            <v>0.93590931078612505</v>
          </cell>
          <cell r="J886">
            <v>0.37798212897670602</v>
          </cell>
          <cell r="K886">
            <v>0.62815336316378501</v>
          </cell>
          <cell r="L886">
            <v>0.60495755491123504</v>
          </cell>
          <cell r="M886">
            <v>12</v>
          </cell>
          <cell r="N886" t="str">
            <v>NFE2L2; CYP2C19; CYP2D6; CYP3A4; CYP2C9; CYP1A2; AR; NR3C1; CFTR; NR3C2; RELA; PGR</v>
          </cell>
        </row>
        <row r="887">
          <cell r="B887" t="str">
            <v>SU9516</v>
          </cell>
          <cell r="C887">
            <v>6.3294225663721199E-2</v>
          </cell>
          <cell r="D887">
            <v>1</v>
          </cell>
          <cell r="E887">
            <v>0.68358337488363097</v>
          </cell>
          <cell r="F887">
            <v>0.52778080633593405</v>
          </cell>
          <cell r="G887">
            <v>0.99473806325136105</v>
          </cell>
          <cell r="H887">
            <v>0.78645287979989598</v>
          </cell>
          <cell r="I887">
            <v>0.73880221421885905</v>
          </cell>
          <cell r="J887">
            <v>0.98306609974987003</v>
          </cell>
          <cell r="K887">
            <v>0.97805531824830705</v>
          </cell>
          <cell r="L887">
            <v>0.96364635174122304</v>
          </cell>
          <cell r="M887">
            <v>32</v>
          </cell>
          <cell r="N887" t="str">
            <v>NFE2L2; DRD1; MPHOSPH8; TDP1; NR1I2; CYP3A4; KCNQ1; AHR; STK33; MTOR; THPO; BAZ2B; IL1B; CFTR; MAPT; NR5A1; NR5A2; MDM4; MDM2; ATXN2; NR2E3; SMARCA2; PAX8; PARK2; SLC5A7; GSK3A; GSK3B; SLK; CDK5; STK16; MAP3K5; CDK5R1</v>
          </cell>
        </row>
        <row r="888">
          <cell r="B888" t="str">
            <v>Cgs 15943</v>
          </cell>
          <cell r="C888">
            <v>0.30276658016910302</v>
          </cell>
          <cell r="D888">
            <v>1</v>
          </cell>
          <cell r="E888">
            <v>0.17905525784183601</v>
          </cell>
          <cell r="F888">
            <v>0.52783049317598596</v>
          </cell>
          <cell r="G888">
            <v>0.38160612110317399</v>
          </cell>
          <cell r="H888">
            <v>0.54828922760926102</v>
          </cell>
          <cell r="I888">
            <v>0.97640012303670798</v>
          </cell>
          <cell r="J888">
            <v>0.685361534511577</v>
          </cell>
          <cell r="K888">
            <v>0.63914282463128502</v>
          </cell>
          <cell r="L888">
            <v>0.61510012549438198</v>
          </cell>
          <cell r="M888">
            <v>11</v>
          </cell>
          <cell r="N888" t="str">
            <v>NFE2L2; DRD1; MPHOSPH8; TDP1; HIF1A; EHMT2; NR1I2; CYP1A2; AHR; MTOR; APOBEC3G</v>
          </cell>
        </row>
        <row r="889">
          <cell r="B889" t="str">
            <v>leflunomide</v>
          </cell>
          <cell r="C889">
            <v>0.76480131617625302</v>
          </cell>
          <cell r="D889">
            <v>0.38240065808812701</v>
          </cell>
          <cell r="E889">
            <v>0.66699927927017399</v>
          </cell>
          <cell r="F889">
            <v>0.52786117605479099</v>
          </cell>
          <cell r="G889">
            <v>0.19153215094776299</v>
          </cell>
          <cell r="H889">
            <v>0.62239816194964703</v>
          </cell>
          <cell r="I889">
            <v>0.22008544786026699</v>
          </cell>
          <cell r="J889">
            <v>0.55021361965066695</v>
          </cell>
          <cell r="K889">
            <v>0.49747794812981</v>
          </cell>
          <cell r="L889">
            <v>0.48583291659263</v>
          </cell>
          <cell r="M889">
            <v>23</v>
          </cell>
          <cell r="N889" t="str">
            <v>NFE2L2; SLC6A3; SLC6A2; DRD2; DRD1; TDP1; CYP3A4; CYP1A2; AHR; NR0B1; ATAD5; HSPB1; RAB9A; SENP6; SENP7; SENP8; CASP3; HTT; SMN2; MAOA; MMP14; DHODH; SMN1; SMN2</v>
          </cell>
        </row>
        <row r="890">
          <cell r="B890" t="str">
            <v>nilutamide</v>
          </cell>
          <cell r="C890">
            <v>0.16189631237565599</v>
          </cell>
          <cell r="D890">
            <v>8.0948156187827996E-2</v>
          </cell>
          <cell r="E890">
            <v>3.0112293145937399E-2</v>
          </cell>
          <cell r="F890">
            <v>0.528061679058905</v>
          </cell>
          <cell r="G890">
            <v>0.18173813289761101</v>
          </cell>
          <cell r="H890">
            <v>0.78751295511188302</v>
          </cell>
          <cell r="I890">
            <v>0.92163201636367897</v>
          </cell>
          <cell r="J890">
            <v>0.15056146572968701</v>
          </cell>
          <cell r="K890">
            <v>0.26332011994246901</v>
          </cell>
          <cell r="L890">
            <v>0.27326979994045802</v>
          </cell>
          <cell r="M890">
            <v>11</v>
          </cell>
          <cell r="N890" t="str">
            <v>NFE2L2; CYP2C19; DRD3; TDP1; ESR1; CYP19A1; CYP2D6; CYP3A4; CYP2C9; CYP1A2; AR</v>
          </cell>
        </row>
        <row r="891">
          <cell r="B891" t="str">
            <v>paroxetine</v>
          </cell>
          <cell r="C891">
            <v>0.778026087687548</v>
          </cell>
          <cell r="D891">
            <v>0.389013043843774</v>
          </cell>
          <cell r="E891">
            <v>0.67681144481854905</v>
          </cell>
          <cell r="F891">
            <v>0.52876828709567503</v>
          </cell>
          <cell r="G891">
            <v>9.4724377679386504E-2</v>
          </cell>
          <cell r="H891">
            <v>0.448825066188142</v>
          </cell>
          <cell r="I891">
            <v>0.37631262311674502</v>
          </cell>
          <cell r="J891">
            <v>0.47362188839693298</v>
          </cell>
          <cell r="K891">
            <v>0.41240517800521698</v>
          </cell>
          <cell r="L891">
            <v>0.40897297343309202</v>
          </cell>
          <cell r="M891">
            <v>18</v>
          </cell>
          <cell r="N891" t="str">
            <v>SLC6A3; SLC6A2; TDP1; EHMT2; CHRM5; CHRM1; CYP2D6; KCNH2; AR; SIGMAR1; SLC6A4; CHRM3; CHRM4; CHRM2; MTOR; TACR1; ATXN2; P2RX4</v>
          </cell>
        </row>
        <row r="892">
          <cell r="B892" t="str">
            <v>DEMECLOCYCLINE HYDROCHLORIDE</v>
          </cell>
          <cell r="C892">
            <v>0.36343129666798002</v>
          </cell>
          <cell r="D892">
            <v>0.18171564833399001</v>
          </cell>
          <cell r="E892">
            <v>7.0172237044454105E-2</v>
          </cell>
          <cell r="F892">
            <v>0.52885131856289402</v>
          </cell>
          <cell r="G892">
            <v>0.75738265881104005</v>
          </cell>
          <cell r="H892">
            <v>3.5824378776504101E-2</v>
          </cell>
          <cell r="I892">
            <v>0.27167323744008098</v>
          </cell>
          <cell r="J892">
            <v>0.175430592611135</v>
          </cell>
          <cell r="K892">
            <v>8.8532487352076E-2</v>
          </cell>
          <cell r="L892">
            <v>0.105331267932032</v>
          </cell>
          <cell r="M892">
            <v>24</v>
          </cell>
          <cell r="N892" t="str">
            <v>KDM4A; DRD1; TDP1; EHMT2; ESR1; HTT; BAZ2B; PLA2G7; ESR2; POLK; PRMT1; NLRP1; UHRF1; CACNA1B; VCP; POLB; SAE1; CASP6; UBA2; UBE2I; GSTO1; MBD2; PSIP1; TRA</v>
          </cell>
        </row>
        <row r="893">
          <cell r="B893" t="str">
            <v>Isolicoflavonol</v>
          </cell>
          <cell r="C893">
            <v>0.56361247823378902</v>
          </cell>
          <cell r="D893">
            <v>0.28180623911689401</v>
          </cell>
          <cell r="E893">
            <v>0.53352057675641296</v>
          </cell>
          <cell r="F893">
            <v>0.52897328163669699</v>
          </cell>
          <cell r="G893">
            <v>8.8992390287417705E-2</v>
          </cell>
          <cell r="H893">
            <v>0.18006064133954</v>
          </cell>
          <cell r="I893">
            <v>0.397574131641521</v>
          </cell>
          <cell r="J893">
            <v>0.444961951437088</v>
          </cell>
          <cell r="K893">
            <v>0.24436855769309099</v>
          </cell>
          <cell r="L893">
            <v>0.25574407277197603</v>
          </cell>
          <cell r="M893">
            <v>6</v>
          </cell>
          <cell r="N893" t="str">
            <v>CASP3; PLA2G7; PPME1; MLLT3; GSK3A; PAFAH1B3</v>
          </cell>
        </row>
        <row r="894">
          <cell r="B894" t="str">
            <v>topotecan</v>
          </cell>
          <cell r="C894">
            <v>0.61441727259569401</v>
          </cell>
          <cell r="D894">
            <v>1</v>
          </cell>
          <cell r="E894">
            <v>0.39332558829270498</v>
          </cell>
          <cell r="F894">
            <v>0.52951654809448101</v>
          </cell>
          <cell r="G894">
            <v>0.38167952404732203</v>
          </cell>
          <cell r="H894">
            <v>0.82128556095763705</v>
          </cell>
          <cell r="I894">
            <v>0.82215559453471998</v>
          </cell>
          <cell r="J894">
            <v>0.82215559453471998</v>
          </cell>
          <cell r="K894">
            <v>0.82773813350241798</v>
          </cell>
          <cell r="L894">
            <v>0.79558602896997999</v>
          </cell>
          <cell r="M894">
            <v>6</v>
          </cell>
          <cell r="N894" t="str">
            <v>HIF1A; CYP3A4; SLC47A1; SLC47A2; AKT1; TOP1</v>
          </cell>
        </row>
        <row r="895">
          <cell r="B895" t="str">
            <v>daidzein</v>
          </cell>
          <cell r="C895">
            <v>0.441301724552429</v>
          </cell>
          <cell r="D895">
            <v>1</v>
          </cell>
          <cell r="E895">
            <v>3.4638130055190897E-2</v>
          </cell>
          <cell r="F895">
            <v>0.52968630651377302</v>
          </cell>
          <cell r="G895">
            <v>0.82289669854012704</v>
          </cell>
          <cell r="H895">
            <v>0.89484918882573805</v>
          </cell>
          <cell r="I895">
            <v>0.475177118327263</v>
          </cell>
          <cell r="J895">
            <v>0.17319065027595501</v>
          </cell>
          <cell r="K895">
            <v>0.43204861540148798</v>
          </cell>
          <cell r="L895">
            <v>0.42671557814267702</v>
          </cell>
          <cell r="M895">
            <v>19</v>
          </cell>
          <cell r="N895" t="str">
            <v>NFE2L2; CYP2C19; TP53; HSD17B10; ESR1; NR1I2; MRGPRX1; CYP2D6; CYP2C9; CYP1A2; AHR; ATAD5; NR3C1; NPC1; RAB9A; SMN2; RACGAP1; PIM2; SMN1; SMN2</v>
          </cell>
        </row>
        <row r="896">
          <cell r="B896" t="str">
            <v>Tamoxifen citrate</v>
          </cell>
          <cell r="C896">
            <v>0.39996387371380598</v>
          </cell>
          <cell r="D896">
            <v>0.19998193685690299</v>
          </cell>
          <cell r="E896">
            <v>5.3043398799798497E-2</v>
          </cell>
          <cell r="F896">
            <v>0.530579870332479</v>
          </cell>
          <cell r="G896">
            <v>0.421703980914509</v>
          </cell>
          <cell r="H896">
            <v>0.13675735780874401</v>
          </cell>
          <cell r="I896">
            <v>0.89284532146331697</v>
          </cell>
          <cell r="J896">
            <v>0.26521699399899301</v>
          </cell>
          <cell r="K896">
            <v>0.21958910917075899</v>
          </cell>
          <cell r="L896">
            <v>0.232669086398441</v>
          </cell>
          <cell r="M896">
            <v>39</v>
          </cell>
          <cell r="N896" t="str">
            <v>ABHD5; PLIN5; ALDH1A1; HNF4A; KDM4A; CYP2C19; DRD3; DRD1; MPHOSPH8; TDP1; TP53; KDM4E; EHMT2; ESR1; NR1I2; PPARD; CYP19A1; CYP2D6; CYP3A4; CYP1A2; KCNQ1; KCNH2; ABCB1; AR; GMNN; VDR; THPO; BAZ2B; IL1B; RORC; MDM4; MDM2; APAF1; PPP1CA; RUNX1; CBFB; TAAR1; UBE2N; GNA15</v>
          </cell>
        </row>
        <row r="897">
          <cell r="B897" t="str">
            <v>DMBA</v>
          </cell>
          <cell r="C897">
            <v>0.72492023596303401</v>
          </cell>
          <cell r="D897">
            <v>0.362460117981517</v>
          </cell>
          <cell r="E897">
            <v>0.50478751136178901</v>
          </cell>
          <cell r="F897">
            <v>0.53121541347446</v>
          </cell>
          <cell r="G897">
            <v>0.52292189111513498</v>
          </cell>
          <cell r="H897">
            <v>0.113015065385005</v>
          </cell>
          <cell r="I897">
            <v>0.27136233103784002</v>
          </cell>
          <cell r="J897">
            <v>0.53121541347446</v>
          </cell>
          <cell r="K897">
            <v>0.36550986520653</v>
          </cell>
          <cell r="L897">
            <v>0.36655267414604698</v>
          </cell>
          <cell r="M897">
            <v>22</v>
          </cell>
          <cell r="N897" t="str">
            <v>NFE2L2; DRD2; HIF1A; HSD17B10; ESR1; NR1I2; CYP19A1; AHR; AR; GMNN; ATAD5; NR1H4; HSPB1; PPARG; NR3C1; OPRD1; OPRM1; APLNR; MDM4; MDM2; NLRP3; RXRA</v>
          </cell>
        </row>
        <row r="898">
          <cell r="B898" t="str">
            <v>Labetalol hydrochloride</v>
          </cell>
          <cell r="C898">
            <v>0.96351812293055195</v>
          </cell>
          <cell r="D898">
            <v>0.48175906146527597</v>
          </cell>
          <cell r="E898">
            <v>0.453390570782022</v>
          </cell>
          <cell r="F898">
            <v>0.53224261924844796</v>
          </cell>
          <cell r="G898">
            <v>0.198386627837982</v>
          </cell>
          <cell r="H898">
            <v>0.445328168482092</v>
          </cell>
          <cell r="I898">
            <v>0.361675022378596</v>
          </cell>
          <cell r="J898">
            <v>0.53224261924844796</v>
          </cell>
          <cell r="K898">
            <v>0.464465580963277</v>
          </cell>
          <cell r="L898">
            <v>0.45599188316672101</v>
          </cell>
          <cell r="M898">
            <v>14</v>
          </cell>
          <cell r="N898" t="str">
            <v>DRD2; HSD17B10; ADRA2A; ADRB1; ABCB1; ADRB2; ADRA2B; ADRB3; ADRA2C; ADRA1D; NPY1R; NPY2R; ADRA1A; ADRA1B</v>
          </cell>
        </row>
        <row r="899">
          <cell r="B899" t="str">
            <v>N6-Cyclopentyladenosine</v>
          </cell>
          <cell r="C899">
            <v>0.21270373820907201</v>
          </cell>
          <cell r="D899">
            <v>1</v>
          </cell>
          <cell r="E899">
            <v>0.66148962396206401</v>
          </cell>
          <cell r="F899">
            <v>0.53287561971723596</v>
          </cell>
          <cell r="G899">
            <v>0.36111372459418201</v>
          </cell>
          <cell r="H899">
            <v>0.93506621895522202</v>
          </cell>
          <cell r="I899">
            <v>0.56552727953895698</v>
          </cell>
          <cell r="J899">
            <v>0.82686202995257996</v>
          </cell>
          <cell r="K899">
            <v>0.86314212272798696</v>
          </cell>
          <cell r="L899">
            <v>0.83175184132060398</v>
          </cell>
          <cell r="M899">
            <v>5</v>
          </cell>
          <cell r="N899" t="str">
            <v>RGS4; PTBP1; AVPR1B; RXFP1; RXFP2</v>
          </cell>
        </row>
        <row r="900">
          <cell r="B900" t="str">
            <v>hydroxyurea</v>
          </cell>
          <cell r="C900">
            <v>0.95508873388135695</v>
          </cell>
          <cell r="D900">
            <v>1</v>
          </cell>
          <cell r="E900">
            <v>0.66320372292804697</v>
          </cell>
          <cell r="F900">
            <v>0.53574705234875597</v>
          </cell>
          <cell r="G900">
            <v>0.33894589336336001</v>
          </cell>
          <cell r="H900">
            <v>0.76178762938809597</v>
          </cell>
          <cell r="I900">
            <v>0.63067863601039498</v>
          </cell>
          <cell r="J900">
            <v>0.76178762938809597</v>
          </cell>
          <cell r="K900">
            <v>0.83985012197973796</v>
          </cell>
          <cell r="L900">
            <v>0.80783277159578903</v>
          </cell>
          <cell r="M900">
            <v>7</v>
          </cell>
          <cell r="N900" t="str">
            <v>CA2; CA5A; CA9; GLS; RRM1; RRM2; RRM2B</v>
          </cell>
        </row>
        <row r="901">
          <cell r="B901" t="str">
            <v>CHEMBL460515</v>
          </cell>
          <cell r="C901">
            <v>0.54578114591575</v>
          </cell>
          <cell r="D901">
            <v>0.272890572957875</v>
          </cell>
          <cell r="E901">
            <v>4.5482293412962102E-2</v>
          </cell>
          <cell r="F901">
            <v>0.53586451295594295</v>
          </cell>
          <cell r="G901">
            <v>0.112262928036479</v>
          </cell>
          <cell r="H901">
            <v>0.37467158573521703</v>
          </cell>
          <cell r="I901">
            <v>0.28890797515583899</v>
          </cell>
          <cell r="J901">
            <v>0.22741146706481</v>
          </cell>
          <cell r="K901">
            <v>9.2719130780193296E-2</v>
          </cell>
          <cell r="L901">
            <v>0.109625118771022</v>
          </cell>
          <cell r="M901">
            <v>14</v>
          </cell>
          <cell r="N901" t="str">
            <v>NR0B1; APP; HPGD; NPC1; NFKB1; BAZ2B; STAT3; MAPT; NR5A1; RELA; STAT1; RACGAP1; MMP13; NFKB2</v>
          </cell>
        </row>
        <row r="902">
          <cell r="B902" t="str">
            <v>1-Phenylisatin</v>
          </cell>
          <cell r="C902">
            <v>0.75987739687500599</v>
          </cell>
          <cell r="D902">
            <v>1</v>
          </cell>
          <cell r="E902">
            <v>0.93665147896071899</v>
          </cell>
          <cell r="F902">
            <v>0.53621297043679195</v>
          </cell>
          <cell r="G902">
            <v>0.45672929703676002</v>
          </cell>
          <cell r="H902">
            <v>0.68368673289847604</v>
          </cell>
          <cell r="I902">
            <v>0.24685479072894401</v>
          </cell>
          <cell r="J902">
            <v>0.85460841612309502</v>
          </cell>
          <cell r="K902">
            <v>0.77137531081056498</v>
          </cell>
          <cell r="L902">
            <v>0.73994859890106701</v>
          </cell>
          <cell r="M902">
            <v>5</v>
          </cell>
          <cell r="N902" t="str">
            <v>ALDH1A1; MRGPRX1; OPRD1; OPRM1; KCNJ1</v>
          </cell>
        </row>
        <row r="903">
          <cell r="B903" t="str">
            <v>Tandutinib</v>
          </cell>
          <cell r="C903">
            <v>1.7749184101510902E-2</v>
          </cell>
          <cell r="D903">
            <v>1</v>
          </cell>
          <cell r="E903">
            <v>0.90854346867104496</v>
          </cell>
          <cell r="F903">
            <v>0.53683980488091099</v>
          </cell>
          <cell r="G903">
            <v>0.215347118645805</v>
          </cell>
          <cell r="H903">
            <v>0.891035054267315</v>
          </cell>
          <cell r="I903">
            <v>0.99954422597168202</v>
          </cell>
          <cell r="J903">
            <v>0.99954422597168202</v>
          </cell>
          <cell r="K903">
            <v>0.90794196142170502</v>
          </cell>
          <cell r="L903">
            <v>0.87953145317034798</v>
          </cell>
          <cell r="M903">
            <v>7</v>
          </cell>
          <cell r="N903" t="str">
            <v>NFE2L2; TDP1; KIT; PDGFRB; FLT3; CSF1R; PDGFRA</v>
          </cell>
        </row>
        <row r="904">
          <cell r="B904" t="str">
            <v>zaleplon</v>
          </cell>
          <cell r="C904">
            <v>0.90608427994756002</v>
          </cell>
          <cell r="D904">
            <v>0.45304213997378001</v>
          </cell>
          <cell r="E904">
            <v>3.8876115008950898E-2</v>
          </cell>
          <cell r="F904">
            <v>0.537219617250415</v>
          </cell>
          <cell r="G904">
            <v>0.60157198341040496</v>
          </cell>
          <cell r="H904">
            <v>0.19209219824257801</v>
          </cell>
          <cell r="I904">
            <v>0.354828208950276</v>
          </cell>
          <cell r="J904">
            <v>0.19438057504475401</v>
          </cell>
          <cell r="K904">
            <v>0.16733629757458701</v>
          </cell>
          <cell r="L904">
            <v>0.18322725907124601</v>
          </cell>
          <cell r="M904">
            <v>6</v>
          </cell>
          <cell r="N904" t="str">
            <v>GABRB3; GABRG2; GABRA1; GABRB1; GABRB2; GABRA2</v>
          </cell>
        </row>
        <row r="905">
          <cell r="B905" t="str">
            <v>5,7-Dichloroisatin</v>
          </cell>
          <cell r="C905">
            <v>0.74928616462449404</v>
          </cell>
          <cell r="D905">
            <v>0.37464308231224702</v>
          </cell>
          <cell r="E905">
            <v>0.65985128708339702</v>
          </cell>
          <cell r="F905">
            <v>0.53750169896762201</v>
          </cell>
          <cell r="G905">
            <v>0.32791148689908001</v>
          </cell>
          <cell r="H905">
            <v>8.7265239570902403E-2</v>
          </cell>
          <cell r="I905">
            <v>0.85463716231096298</v>
          </cell>
          <cell r="J905">
            <v>0.43632619785451199</v>
          </cell>
          <cell r="K905">
            <v>0.48586431254637902</v>
          </cell>
          <cell r="L905">
            <v>0.47532954605899702</v>
          </cell>
          <cell r="M905">
            <v>11</v>
          </cell>
          <cell r="N905" t="str">
            <v>DRD3; TDP1; CHRM1; VDR; IL1B; USP1; WHSC1; DNMT1; PAFAH1B3; UCHL5; TDP2</v>
          </cell>
        </row>
        <row r="906">
          <cell r="B906" t="str">
            <v>procainamide hydrochloride</v>
          </cell>
          <cell r="C906">
            <v>0.98604429607199096</v>
          </cell>
          <cell r="D906">
            <v>0.49302214803599598</v>
          </cell>
          <cell r="E906">
            <v>0.337452694487618</v>
          </cell>
          <cell r="F906">
            <v>0.53781055292996105</v>
          </cell>
          <cell r="G906">
            <v>0.55632828502441001</v>
          </cell>
          <cell r="H906">
            <v>0.55275303887042304</v>
          </cell>
          <cell r="I906">
            <v>0.27958333310572703</v>
          </cell>
          <cell r="J906">
            <v>0.55632828502441001</v>
          </cell>
          <cell r="K906">
            <v>0.59755746091353901</v>
          </cell>
          <cell r="L906">
            <v>0.57684735202325299</v>
          </cell>
          <cell r="M906">
            <v>11</v>
          </cell>
          <cell r="N906" t="str">
            <v>SCN4A; SCN2A; SCN3A; SCN8A; SCN1A; SCN9A; SCN10A; SCN7A; SCN11A; SCN5A; CHRM4</v>
          </cell>
        </row>
        <row r="907">
          <cell r="B907" t="str">
            <v>Dihydrorotenone</v>
          </cell>
          <cell r="C907">
            <v>0.528635932014208</v>
          </cell>
          <cell r="D907">
            <v>1</v>
          </cell>
          <cell r="E907">
            <v>0.79708446140134004</v>
          </cell>
          <cell r="F907">
            <v>0.53807332053267798</v>
          </cell>
          <cell r="G907">
            <v>0.85080148770866904</v>
          </cell>
          <cell r="H907">
            <v>0.89629857680746805</v>
          </cell>
          <cell r="I907">
            <v>0.91387361159894698</v>
          </cell>
          <cell r="J907">
            <v>0.91387361159894698</v>
          </cell>
          <cell r="K907">
            <v>0.99205265816162902</v>
          </cell>
          <cell r="L907">
            <v>0.98435770974901005</v>
          </cell>
          <cell r="M907">
            <v>20</v>
          </cell>
          <cell r="N907" t="str">
            <v>NFE2L2; TDP1; KCNQ1; ATAD5; JAK2; NPBWR1; IL1B; NOD1; NR5A1; NR5A2; MDM4; MDM2; KCNK3; NR2E3; KCNJ1; GALR3; KCNE1; NR2F2; S1PR3; S1PR1</v>
          </cell>
        </row>
        <row r="908">
          <cell r="B908" t="str">
            <v>nicardipine</v>
          </cell>
          <cell r="C908">
            <v>0.40464679947204202</v>
          </cell>
          <cell r="D908">
            <v>1</v>
          </cell>
          <cell r="E908">
            <v>0.77931731423454498</v>
          </cell>
          <cell r="F908">
            <v>0.54003004851565595</v>
          </cell>
          <cell r="G908">
            <v>0.96895893805981304</v>
          </cell>
          <cell r="H908">
            <v>0.292179713936005</v>
          </cell>
          <cell r="I908">
            <v>0.53773648996641199</v>
          </cell>
          <cell r="J908">
            <v>0.90005008085942695</v>
          </cell>
          <cell r="K908">
            <v>0.85571753720928601</v>
          </cell>
          <cell r="L908">
            <v>0.82407035916609495</v>
          </cell>
          <cell r="M908">
            <v>18</v>
          </cell>
          <cell r="N908" t="str">
            <v>DRD1; TDP1; EHMT2; ESR1; CYP19A1; CYP2C9; ABCB1; AR; ATAD5; NR1H4; HSPB1; STK33; NR3C1; MTOR; CBX1; ATXN2; PARK2; ABCG2</v>
          </cell>
        </row>
        <row r="909">
          <cell r="B909" t="str">
            <v>Telaprevir</v>
          </cell>
          <cell r="C909">
            <v>0.20690613890794299</v>
          </cell>
          <cell r="D909">
            <v>0.10345306945397199</v>
          </cell>
          <cell r="E909">
            <v>0.61440877730766597</v>
          </cell>
          <cell r="F909">
            <v>0.54038262548779903</v>
          </cell>
          <cell r="G909">
            <v>0.31178101266129099</v>
          </cell>
          <cell r="H909">
            <v>9.8342095964381607E-2</v>
          </cell>
          <cell r="I909">
            <v>0.69366835214320599</v>
          </cell>
          <cell r="J909">
            <v>0.49171047982190802</v>
          </cell>
          <cell r="K909">
            <v>0.44876247903960298</v>
          </cell>
          <cell r="L909">
            <v>0.441809065208497</v>
          </cell>
          <cell r="M909">
            <v>10</v>
          </cell>
          <cell r="N909" t="str">
            <v>PLG; CTSB; CTSL; F2; CMA1; ELANE; CELA1; CTSS; CTSK; CTSV</v>
          </cell>
        </row>
        <row r="910">
          <cell r="B910" t="str">
            <v>693228-63-6</v>
          </cell>
          <cell r="C910">
            <v>0.54080172768852697</v>
          </cell>
          <cell r="D910">
            <v>0.27040086384426398</v>
          </cell>
          <cell r="E910">
            <v>7.4191240451829898E-2</v>
          </cell>
          <cell r="F910">
            <v>0.54054622937041696</v>
          </cell>
          <cell r="G910">
            <v>0.77732556751508397</v>
          </cell>
          <cell r="H910">
            <v>0.78535153069524499</v>
          </cell>
          <cell r="I910">
            <v>0.37135618262365599</v>
          </cell>
          <cell r="J910">
            <v>0.37095620225914899</v>
          </cell>
          <cell r="K910">
            <v>0.49453522835234898</v>
          </cell>
          <cell r="L910">
            <v>0.483170835700449</v>
          </cell>
          <cell r="M910">
            <v>7</v>
          </cell>
          <cell r="N910" t="str">
            <v>CYP2C19; CYP2D6; CYP3A4; CYP2C9; YES1; AURKB; AURKA</v>
          </cell>
        </row>
        <row r="911">
          <cell r="B911" t="str">
            <v>Dyclonine hydrochloride</v>
          </cell>
          <cell r="C911">
            <v>0.97054934626322398</v>
          </cell>
          <cell r="D911">
            <v>0.48527467313161199</v>
          </cell>
          <cell r="E911">
            <v>0.14864830247590899</v>
          </cell>
          <cell r="F911">
            <v>0.54077319814809199</v>
          </cell>
          <cell r="G911">
            <v>0.51812314352386402</v>
          </cell>
          <cell r="H911">
            <v>0.39804408757141002</v>
          </cell>
          <cell r="I911">
            <v>0.61279550174344599</v>
          </cell>
          <cell r="J911">
            <v>0.61279550174344599</v>
          </cell>
          <cell r="K911">
            <v>0.51522573339815703</v>
          </cell>
          <cell r="L911">
            <v>0.50189986188556102</v>
          </cell>
          <cell r="M911">
            <v>25</v>
          </cell>
          <cell r="N911" t="str">
            <v>ALDH1A1; NFE2L2; DRD3; DRD1; TDP1; EHMT2; ESR1; MRGPRX1; SCN4A; SCN2A; SCN3A; SCN8A; SCN1A; SCN9A; SCN10A; SCN7A; SCN11A; SCN5A; GFER; AR; GMNN; HSPB1; VDR; THRB; NLRP1</v>
          </cell>
        </row>
        <row r="912">
          <cell r="B912" t="str">
            <v>protoporphyrin IX</v>
          </cell>
          <cell r="C912">
            <v>0.117066036988847</v>
          </cell>
          <cell r="D912">
            <v>5.8533018494423397E-2</v>
          </cell>
          <cell r="E912">
            <v>7.8203938272133705E-2</v>
          </cell>
          <cell r="F912">
            <v>0.54150831121184595</v>
          </cell>
          <cell r="G912">
            <v>0.80500618252044898</v>
          </cell>
          <cell r="H912">
            <v>2.0455029811790499E-2</v>
          </cell>
          <cell r="I912">
            <v>0.52847823433999097</v>
          </cell>
          <cell r="J912">
            <v>0.102275149058953</v>
          </cell>
          <cell r="K912">
            <v>0.10514101969581199</v>
          </cell>
          <cell r="L912">
            <v>0.12223520454917799</v>
          </cell>
          <cell r="M912">
            <v>45</v>
          </cell>
          <cell r="N912" t="str">
            <v>DRD3; FEN1; ESR1; CYP1A2; HSP90AA1; VDR; ADRB2; LARGE; PAFAH2; MCL1; RGS4; MAP4K2; USP1; PLA2G7; MAPT; POLK; RGS12; GNAI1; YWHAG; PADI4; PPP1CA; POLI; PLK1; THRB; PRMT1; TNNT2; TNNI3; TNNC1; UHRF1; POLH; SUMO1; POLB; ATG4B; CASP6; GSTO1; MBD2; CTDSP1; DNMT1; WRN; PSIP1; TRA; PAFAH1B3; KMT2A; UCHL5; RNASEH1</v>
          </cell>
        </row>
        <row r="913">
          <cell r="B913" t="str">
            <v>coumarin</v>
          </cell>
          <cell r="C913">
            <v>0.12924968637639001</v>
          </cell>
          <cell r="D913">
            <v>1</v>
          </cell>
          <cell r="E913">
            <v>1.1488051110719899E-2</v>
          </cell>
          <cell r="F913">
            <v>0.54215281928190495</v>
          </cell>
          <cell r="G913">
            <v>0.62433867351292205</v>
          </cell>
          <cell r="H913">
            <v>0.96689341232032799</v>
          </cell>
          <cell r="I913">
            <v>0.76900821950809795</v>
          </cell>
          <cell r="J913">
            <v>5.7440255553599703E-2</v>
          </cell>
          <cell r="K913">
            <v>0.30619315553593102</v>
          </cell>
          <cell r="L913">
            <v>0.31261059984120099</v>
          </cell>
          <cell r="M913">
            <v>8</v>
          </cell>
          <cell r="N913" t="str">
            <v>NFE2L2; CYP2C19; ESR1; NR1I2; CYP2D6; CYP3A4; CYP2C9; CYP1A2</v>
          </cell>
        </row>
        <row r="914">
          <cell r="B914" t="str">
            <v>dnqx</v>
          </cell>
          <cell r="C914">
            <v>0.46060779817136899</v>
          </cell>
          <cell r="D914">
            <v>0.23030389908568499</v>
          </cell>
          <cell r="E914">
            <v>0.32180850896854002</v>
          </cell>
          <cell r="F914">
            <v>0.54220894300293399</v>
          </cell>
          <cell r="G914">
            <v>6.1539927964830002E-2</v>
          </cell>
          <cell r="H914">
            <v>0.13807815668205101</v>
          </cell>
          <cell r="I914">
            <v>8.8225500110056906E-2</v>
          </cell>
          <cell r="J914">
            <v>0.220563750275142</v>
          </cell>
          <cell r="K914">
            <v>5.6960354499034797E-2</v>
          </cell>
          <cell r="L914">
            <v>7.2031518192034294E-2</v>
          </cell>
          <cell r="M914">
            <v>6</v>
          </cell>
          <cell r="N914" t="str">
            <v>GMNN; HPGD; HCRTR1; ARSA; FASN; GBA</v>
          </cell>
        </row>
        <row r="915">
          <cell r="B915" t="str">
            <v>Entinostat</v>
          </cell>
          <cell r="C915">
            <v>0.31282399574506298</v>
          </cell>
          <cell r="D915">
            <v>0.15641199787253099</v>
          </cell>
          <cell r="E915">
            <v>0.52062575594402205</v>
          </cell>
          <cell r="F915">
            <v>0.54255903530292005</v>
          </cell>
          <cell r="G915">
            <v>5.4047437170430902E-2</v>
          </cell>
          <cell r="H915">
            <v>1.7550699844452101E-2</v>
          </cell>
          <cell r="I915">
            <v>0.101865074742833</v>
          </cell>
          <cell r="J915">
            <v>8.7753499222260306E-2</v>
          </cell>
          <cell r="K915">
            <v>2.0970577804052599E-2</v>
          </cell>
          <cell r="L915">
            <v>3.0660917186357401E-2</v>
          </cell>
          <cell r="M915">
            <v>8</v>
          </cell>
          <cell r="N915" t="str">
            <v>ATAD5; CFTR; HDAC1; HDAC7; HDAC2; HDAC6; HDAC4; YES1</v>
          </cell>
        </row>
        <row r="916">
          <cell r="B916" t="str">
            <v>linezolid</v>
          </cell>
          <cell r="C916">
            <v>0.22416142876999001</v>
          </cell>
          <cell r="D916">
            <v>0.11208071438499501</v>
          </cell>
          <cell r="E916">
            <v>7.5360208955841404E-2</v>
          </cell>
          <cell r="F916">
            <v>0.54330918498648295</v>
          </cell>
          <cell r="G916">
            <v>0.53012639980271803</v>
          </cell>
          <cell r="H916">
            <v>0.98164762224084101</v>
          </cell>
          <cell r="I916">
            <v>0.22994605020471001</v>
          </cell>
          <cell r="J916">
            <v>0.37680104477920701</v>
          </cell>
          <cell r="K916">
            <v>0.38646855461374102</v>
          </cell>
          <cell r="L916">
            <v>0.38552698894735998</v>
          </cell>
          <cell r="M916">
            <v>6</v>
          </cell>
          <cell r="N916" t="str">
            <v>ESR1; CYP2D6; CYP3A4; CYP2C9; CYP1A2; MAOA</v>
          </cell>
        </row>
        <row r="917">
          <cell r="B917" t="str">
            <v>132861-87-1</v>
          </cell>
          <cell r="C917">
            <v>0.51146208079129296</v>
          </cell>
          <cell r="D917">
            <v>0.25573104039564598</v>
          </cell>
          <cell r="E917">
            <v>0.23840521912347901</v>
          </cell>
          <cell r="F917">
            <v>0.54352412096058</v>
          </cell>
          <cell r="G917">
            <v>2.86331636650193E-2</v>
          </cell>
          <cell r="H917">
            <v>0.28151987731212602</v>
          </cell>
          <cell r="I917">
            <v>0.97848179322968598</v>
          </cell>
          <cell r="J917">
            <v>0.14316581832509601</v>
          </cell>
          <cell r="K917">
            <v>0.183651576317127</v>
          </cell>
          <cell r="L917">
            <v>0.198799952041783</v>
          </cell>
          <cell r="M917">
            <v>5</v>
          </cell>
          <cell r="N917" t="str">
            <v>CYP1A2; VDR; ADORA1; USP1; MAPT</v>
          </cell>
        </row>
        <row r="918">
          <cell r="B918" t="str">
            <v>Proge</v>
          </cell>
          <cell r="C918">
            <v>0.101011810478363</v>
          </cell>
          <cell r="D918">
            <v>1</v>
          </cell>
          <cell r="E918">
            <v>0.98564915940165498</v>
          </cell>
          <cell r="F918">
            <v>0.54355448029602005</v>
          </cell>
          <cell r="G918">
            <v>0.60482388220430305</v>
          </cell>
          <cell r="H918">
            <v>0.66767035045317702</v>
          </cell>
          <cell r="I918">
            <v>0.96205508303978504</v>
          </cell>
          <cell r="J918">
            <v>0.98564915940165498</v>
          </cell>
          <cell r="K918">
            <v>0.97795871060989203</v>
          </cell>
          <cell r="L918">
            <v>0.96351325683377298</v>
          </cell>
          <cell r="M918">
            <v>10</v>
          </cell>
          <cell r="N918" t="str">
            <v>NFE2L2; TDP1; CYP19A1; KCNQ1; AR; HSPB1; NR3C1; NPSR1; KCNK3; PGR</v>
          </cell>
        </row>
        <row r="919">
          <cell r="B919" t="str">
            <v>1,9-Pyrazoloanthrone</v>
          </cell>
          <cell r="C919">
            <v>0.57320984474625702</v>
          </cell>
          <cell r="D919">
            <v>1</v>
          </cell>
          <cell r="E919">
            <v>0.240222405079662</v>
          </cell>
          <cell r="F919">
            <v>0.54365689467219702</v>
          </cell>
          <cell r="G919">
            <v>0.72757408052751904</v>
          </cell>
          <cell r="H919">
            <v>0.942854869785408</v>
          </cell>
          <cell r="I919">
            <v>0.82710089938909204</v>
          </cell>
          <cell r="J919">
            <v>0.942854869785408</v>
          </cell>
          <cell r="K919">
            <v>0.87709263822342598</v>
          </cell>
          <cell r="L919">
            <v>0.84634733474657098</v>
          </cell>
          <cell r="M919">
            <v>25</v>
          </cell>
          <cell r="N919" t="str">
            <v>ALDH1A1; TDP1; HIF1A; CYP2D6; CYP3A4; CYP1A2; AHR; NAE1; UBE2M; IL1B; MDM4; MDM2; MAPK1; POLB; PABPC1; MAPK10; PIM1; KLK7; DAPK3; AURKB; STK16; STK3; CLK2; PIM2; MAP3K5</v>
          </cell>
        </row>
        <row r="920">
          <cell r="B920" t="str">
            <v>T-2 TOXIN</v>
          </cell>
          <cell r="C920">
            <v>0.86939243855502701</v>
          </cell>
          <cell r="D920">
            <v>0.43469621927751401</v>
          </cell>
          <cell r="E920">
            <v>0.115816405529259</v>
          </cell>
          <cell r="F920">
            <v>0.54366235700986398</v>
          </cell>
          <cell r="G920">
            <v>0.66767768533018501</v>
          </cell>
          <cell r="H920">
            <v>0.30928379571128201</v>
          </cell>
          <cell r="I920">
            <v>0.76767514752543498</v>
          </cell>
          <cell r="J920">
            <v>0.57908202764629302</v>
          </cell>
          <cell r="K920">
            <v>0.51191998097577596</v>
          </cell>
          <cell r="L920">
            <v>0.498905521148165</v>
          </cell>
          <cell r="M920">
            <v>21</v>
          </cell>
          <cell r="N920" t="str">
            <v>NFE2L2; TDP1; HIF1A; IDH1; TNFRSF10B; IL1B; CFTR; NOD2; NR5A1; NR5A2; MITF; RIPK2; NR2E3; PAX8; SMAD3; PRNP; EPAS1; NCOA1; NCOA3; NR2F2; NCOA2</v>
          </cell>
        </row>
        <row r="921">
          <cell r="B921" t="str">
            <v>PROCAINE HYDROCHLORIDE</v>
          </cell>
          <cell r="C921">
            <v>0.92487547547152704</v>
          </cell>
          <cell r="D921">
            <v>0.46243773773576302</v>
          </cell>
          <cell r="E921">
            <v>0.245940699602788</v>
          </cell>
          <cell r="F921">
            <v>0.54417206279825003</v>
          </cell>
          <cell r="G921">
            <v>0.38571948883093499</v>
          </cell>
          <cell r="H921">
            <v>0.64018680852411203</v>
          </cell>
          <cell r="I921">
            <v>0.21577687351566999</v>
          </cell>
          <cell r="J921">
            <v>0.61485174900697004</v>
          </cell>
          <cell r="K921">
            <v>0.45049712858652502</v>
          </cell>
          <cell r="L921">
            <v>0.44337559852646502</v>
          </cell>
          <cell r="M921">
            <v>11</v>
          </cell>
          <cell r="N921" t="str">
            <v>SCN4A; SCN2A; SCN3A; SCN8A; SCN1A; SCN9A; SCN10A; SCN7A; SCN11A; SCN5A; RAD52</v>
          </cell>
        </row>
        <row r="922">
          <cell r="B922" t="str">
            <v>Trifluoperazine dihydrochloride</v>
          </cell>
          <cell r="C922">
            <v>7.2167064474683906E-2</v>
          </cell>
          <cell r="D922">
            <v>3.6083532237342002E-2</v>
          </cell>
          <cell r="E922">
            <v>0.50808974472360102</v>
          </cell>
          <cell r="F922">
            <v>0.54744585669859502</v>
          </cell>
          <cell r="G922">
            <v>3.6348270481211503E-2</v>
          </cell>
          <cell r="H922">
            <v>0.107000329751874</v>
          </cell>
          <cell r="I922">
            <v>0.99036952742082396</v>
          </cell>
          <cell r="J922">
            <v>0.18174135240605799</v>
          </cell>
          <cell r="K922">
            <v>0.188211799168923</v>
          </cell>
          <cell r="L922">
            <v>0.20312865464607499</v>
          </cell>
          <cell r="M922">
            <v>5</v>
          </cell>
          <cell r="N922" t="str">
            <v>MPHOSPH8; TDP1; CYP19A1; KCNH2; ABCB1</v>
          </cell>
        </row>
        <row r="923">
          <cell r="B923" t="str">
            <v>propofol</v>
          </cell>
          <cell r="C923">
            <v>0.97389070350846596</v>
          </cell>
          <cell r="D923">
            <v>0.48694535175423298</v>
          </cell>
          <cell r="E923">
            <v>0.45603975619606901</v>
          </cell>
          <cell r="F923">
            <v>0.54766053221326705</v>
          </cell>
          <cell r="G923">
            <v>0.28469372507554902</v>
          </cell>
          <cell r="H923">
            <v>0.22597660428552099</v>
          </cell>
          <cell r="I923">
            <v>0.70037921292345895</v>
          </cell>
          <cell r="J923">
            <v>0.68457566526658398</v>
          </cell>
          <cell r="K923">
            <v>0.53455888745454805</v>
          </cell>
          <cell r="L923">
            <v>0.51942987340367197</v>
          </cell>
          <cell r="M923">
            <v>24</v>
          </cell>
          <cell r="N923" t="str">
            <v>CA2; SLC6A2; GABRB3; GABRG2; GABRA6; GABRA1; GABRB1; CYP1A2; PTGS1; GABRA5; GABRA3; GABRE; GABRQ; GABRG3; GABRP; GABRB2; GABRA2; GABRA4; GABRG1; GABRD; HTR2C; HTR2B; UGT1A9; GLS</v>
          </cell>
        </row>
        <row r="924">
          <cell r="B924" t="str">
            <v>ticlopidine</v>
          </cell>
          <cell r="C924">
            <v>0.31675535936905402</v>
          </cell>
          <cell r="D924">
            <v>1</v>
          </cell>
          <cell r="E924">
            <v>0.23560358790298699</v>
          </cell>
          <cell r="F924">
            <v>0.547922557517596</v>
          </cell>
          <cell r="G924">
            <v>0.50153887609936998</v>
          </cell>
          <cell r="H924">
            <v>0.99457850081550403</v>
          </cell>
          <cell r="I924">
            <v>0.72365539831810999</v>
          </cell>
          <cell r="J924">
            <v>0.90456924789763804</v>
          </cell>
          <cell r="K924">
            <v>0.80402362872123101</v>
          </cell>
          <cell r="L924">
            <v>0.77192946313918398</v>
          </cell>
          <cell r="M924">
            <v>12</v>
          </cell>
          <cell r="N924" t="str">
            <v>CYP2C19; ADRA2A; ESR1; CYP2D6; CYP3A4; CYP2C9; CYP1A2; SIGMAR1; ADRA2B; ADRA2C; MAP4K2; MAP3K3</v>
          </cell>
        </row>
        <row r="925">
          <cell r="B925" t="str">
            <v>Tyrphostin 23</v>
          </cell>
          <cell r="C925">
            <v>0.88223652226309601</v>
          </cell>
          <cell r="D925">
            <v>0.44111826113154801</v>
          </cell>
          <cell r="E925">
            <v>0.61754985595951495</v>
          </cell>
          <cell r="F925">
            <v>0.54838848877584301</v>
          </cell>
          <cell r="G925">
            <v>0.32168970813163</v>
          </cell>
          <cell r="H925">
            <v>0.19824193019116801</v>
          </cell>
          <cell r="I925">
            <v>0.680423439030022</v>
          </cell>
          <cell r="J925">
            <v>0.680423439030022</v>
          </cell>
          <cell r="K925">
            <v>0.58589350717480404</v>
          </cell>
          <cell r="L925">
            <v>0.56617479919582603</v>
          </cell>
          <cell r="M925">
            <v>25</v>
          </cell>
          <cell r="N925" t="str">
            <v>ALDH1A1; FEN1; TDP1; KDM4E; HSD17B10; EHMT2; CYP3A4; CYP2C9; CYP1A2; HSP90AA1; GFER; JAK2; VDR; HPGD; NFKB1; BAZ2B; RGS4; ALOX15B; MAPT; POLK; GLS; ALPL; POLH; L3MBTL1; KDM4C</v>
          </cell>
        </row>
        <row r="926">
          <cell r="B926" t="str">
            <v>alprostadil</v>
          </cell>
          <cell r="C926">
            <v>0.51777400472702595</v>
          </cell>
          <cell r="D926">
            <v>1</v>
          </cell>
          <cell r="E926">
            <v>0.27764571108736402</v>
          </cell>
          <cell r="F926">
            <v>0.54884429226079401</v>
          </cell>
          <cell r="G926">
            <v>0.97107582069443299</v>
          </cell>
          <cell r="H926">
            <v>0.908569054270151</v>
          </cell>
          <cell r="I926">
            <v>0.763125307468415</v>
          </cell>
          <cell r="J926">
            <v>0.97107582069443299</v>
          </cell>
          <cell r="K926">
            <v>0.918924546134681</v>
          </cell>
          <cell r="L926">
            <v>0.89172282060317498</v>
          </cell>
          <cell r="M926">
            <v>11</v>
          </cell>
          <cell r="N926" t="str">
            <v>CYP2C19; MRGPRX1; CYP2D6; CYP3A4; CYP2C9; CYP1A2; AR; PTGER2; RGS4; PTGER1; PTGIR</v>
          </cell>
        </row>
        <row r="927">
          <cell r="B927" t="str">
            <v>6-Chrysenamine</v>
          </cell>
          <cell r="C927">
            <v>7.3603564077082004E-2</v>
          </cell>
          <cell r="D927">
            <v>3.6801782038541002E-2</v>
          </cell>
          <cell r="E927">
            <v>0.16211434805730399</v>
          </cell>
          <cell r="F927">
            <v>0.54892180312340699</v>
          </cell>
          <cell r="G927">
            <v>0.14676556596662499</v>
          </cell>
          <cell r="H927">
            <v>7.5079197082754401E-2</v>
          </cell>
          <cell r="I927">
            <v>0.39136681250717298</v>
          </cell>
          <cell r="J927">
            <v>0.270190580095507</v>
          </cell>
          <cell r="K927">
            <v>0.10759654321975599</v>
          </cell>
          <cell r="L927">
            <v>0.12470685136612999</v>
          </cell>
          <cell r="M927">
            <v>6</v>
          </cell>
          <cell r="N927" t="str">
            <v>DRD2; GMNN; LARGE; CFTR; DNMT1; COPS5</v>
          </cell>
        </row>
        <row r="928">
          <cell r="B928" t="str">
            <v>Indolophenanthridine</v>
          </cell>
          <cell r="C928">
            <v>0.255252966013995</v>
          </cell>
          <cell r="D928">
            <v>0.127626483006997</v>
          </cell>
          <cell r="E928">
            <v>0.187367697780387</v>
          </cell>
          <cell r="F928">
            <v>0.54907941188638398</v>
          </cell>
          <cell r="G928">
            <v>0.31494672285279801</v>
          </cell>
          <cell r="H928">
            <v>0.115341496029125</v>
          </cell>
          <cell r="I928">
            <v>0.90157777005128503</v>
          </cell>
          <cell r="J928">
            <v>0.468419244450969</v>
          </cell>
          <cell r="K928">
            <v>0.32824408661904603</v>
          </cell>
          <cell r="L928">
            <v>0.33271587057679902</v>
          </cell>
          <cell r="M928">
            <v>11</v>
          </cell>
          <cell r="N928" t="str">
            <v>ALDH1A1; TDP1; KDM4E; EHMT2; CYP3A4; CYP1A2; VDR; MAPT; RUNX1; CBFB; APOBEC3G</v>
          </cell>
        </row>
        <row r="929">
          <cell r="B929" t="str">
            <v>Benzo[f]quinoline</v>
          </cell>
          <cell r="C929">
            <v>0.98166266203527597</v>
          </cell>
          <cell r="D929">
            <v>1</v>
          </cell>
          <cell r="E929">
            <v>0.72860431325655794</v>
          </cell>
          <cell r="F929">
            <v>0.54919801137023505</v>
          </cell>
          <cell r="G929">
            <v>0.69224634101981097</v>
          </cell>
          <cell r="H929">
            <v>0.611531522274393</v>
          </cell>
          <cell r="I929">
            <v>0.54697450864678199</v>
          </cell>
          <cell r="J929">
            <v>0.72860431325655794</v>
          </cell>
          <cell r="K929">
            <v>0.90676184174310503</v>
          </cell>
          <cell r="L929">
            <v>0.87823480284671995</v>
          </cell>
          <cell r="M929">
            <v>6</v>
          </cell>
          <cell r="N929" t="str">
            <v>AHR; AR; CHRM4; TNNT2; TNNI3; TNNC1</v>
          </cell>
        </row>
        <row r="930">
          <cell r="B930" t="str">
            <v>Asterric acid</v>
          </cell>
          <cell r="C930">
            <v>0.72131190994924399</v>
          </cell>
          <cell r="D930">
            <v>0.360655954974622</v>
          </cell>
          <cell r="E930">
            <v>0.170923345194648</v>
          </cell>
          <cell r="F930">
            <v>0.54927582148329102</v>
          </cell>
          <cell r="G930">
            <v>0.79903136375085504</v>
          </cell>
          <cell r="H930">
            <v>0.177568617383041</v>
          </cell>
          <cell r="I930">
            <v>0.218755455972616</v>
          </cell>
          <cell r="J930">
            <v>0.36459242662102698</v>
          </cell>
          <cell r="K930">
            <v>0.30729057267672899</v>
          </cell>
          <cell r="L930">
            <v>0.31361297689906298</v>
          </cell>
          <cell r="M930">
            <v>37</v>
          </cell>
          <cell r="N930" t="str">
            <v>KDM4A; FEN1; TDP1; RECQL; GLP1R; IDH1; BAZ2B; MCL1; PLA2G7; NR5A1; NR5A2; POLK; MDM4; MDM2; POLI; GLS; UHRF1; POLH; SUMO1; POLB; EIF4H; PABPC1; SAE1; CASP6; UBA2; UBE2I; GSTO1; ABL1; BLM; MBD2; NCOA1; NCOA3; CTDSP1; WRN; PSIP1; RIN1; COPS5</v>
          </cell>
        </row>
        <row r="931">
          <cell r="B931" t="str">
            <v>nitrendipine</v>
          </cell>
          <cell r="C931">
            <v>0.31040143083979699</v>
          </cell>
          <cell r="D931">
            <v>1</v>
          </cell>
          <cell r="E931">
            <v>0.94985697872533004</v>
          </cell>
          <cell r="F931">
            <v>0.54986719111305404</v>
          </cell>
          <cell r="G931">
            <v>0.95015142780641804</v>
          </cell>
          <cell r="H931">
            <v>0.80861519249595704</v>
          </cell>
          <cell r="I931">
            <v>0.62207299548916395</v>
          </cell>
          <cell r="J931">
            <v>0.95015142780641804</v>
          </cell>
          <cell r="K931">
            <v>0.98622335411251705</v>
          </cell>
          <cell r="L931">
            <v>0.97531072078962799</v>
          </cell>
          <cell r="M931">
            <v>6</v>
          </cell>
          <cell r="N931" t="str">
            <v>TDP1; AR; NR1H4; NR3C1; GPR55; PARK2</v>
          </cell>
        </row>
        <row r="932">
          <cell r="B932" t="str">
            <v>piroxicam</v>
          </cell>
          <cell r="C932">
            <v>0.83836290741976405</v>
          </cell>
          <cell r="D932">
            <v>1</v>
          </cell>
          <cell r="E932">
            <v>0.206654890243123</v>
          </cell>
          <cell r="F932">
            <v>0.54996218012948295</v>
          </cell>
          <cell r="G932">
            <v>0.74610040192435401</v>
          </cell>
          <cell r="H932">
            <v>0.71652766185017502</v>
          </cell>
          <cell r="I932">
            <v>0.67520711299515201</v>
          </cell>
          <cell r="J932">
            <v>0.74610040192435401</v>
          </cell>
          <cell r="K932">
            <v>0.78175491678237197</v>
          </cell>
          <cell r="L932">
            <v>0.75005003183133401</v>
          </cell>
          <cell r="M932">
            <v>11</v>
          </cell>
          <cell r="N932" t="str">
            <v>KDM4A; CYP2C19; EHMT2; CYP2D6; CYP3A4; CYP2C9; CYP1A2; AHR; PTGS2; PTGS1; BAZ2B</v>
          </cell>
        </row>
        <row r="933">
          <cell r="B933" t="str">
            <v>mezerein</v>
          </cell>
          <cell r="C933">
            <v>0.92649004778342803</v>
          </cell>
          <cell r="D933">
            <v>1</v>
          </cell>
          <cell r="E933">
            <v>0.76283977566981598</v>
          </cell>
          <cell r="F933">
            <v>0.550858136517687</v>
          </cell>
          <cell r="G933">
            <v>0.238832574341175</v>
          </cell>
          <cell r="H933">
            <v>0.79924079668319004</v>
          </cell>
          <cell r="I933">
            <v>0.67627724739300199</v>
          </cell>
          <cell r="J933">
            <v>0.79924079668319004</v>
          </cell>
          <cell r="K933">
            <v>0.829464586938782</v>
          </cell>
          <cell r="L933">
            <v>0.79732443497454697</v>
          </cell>
          <cell r="M933">
            <v>16</v>
          </cell>
          <cell r="N933" t="str">
            <v>NFE2L2; SLC6A3; DRD3; TDP1; CHRM1; GLP1R; ADRB2; HTR5A; RGS4; CFTR; MDM4; MDM2; CACNA1H; CRHR2; CRHBP; FASN</v>
          </cell>
        </row>
        <row r="934">
          <cell r="B934" t="str">
            <v>testosterone propionate</v>
          </cell>
          <cell r="C934">
            <v>0.96425100497273497</v>
          </cell>
          <cell r="D934">
            <v>1</v>
          </cell>
          <cell r="E934">
            <v>0.63704343644862604</v>
          </cell>
          <cell r="F934">
            <v>0.55264821213010995</v>
          </cell>
          <cell r="G934">
            <v>0.67962922079935495</v>
          </cell>
          <cell r="H934">
            <v>0.60565816780884896</v>
          </cell>
          <cell r="I934">
            <v>0.22331203852373499</v>
          </cell>
          <cell r="J934">
            <v>0.67962922079935495</v>
          </cell>
          <cell r="K934">
            <v>0.73844602626726996</v>
          </cell>
          <cell r="L934">
            <v>0.70825334890442704</v>
          </cell>
          <cell r="M934">
            <v>7</v>
          </cell>
          <cell r="N934" t="str">
            <v>ESR1; AR; NR3C1; TSHR; IL1B; KCNK3; TARDBP</v>
          </cell>
        </row>
        <row r="935">
          <cell r="B935" t="str">
            <v>orlistat</v>
          </cell>
          <cell r="C935">
            <v>0.57360811327973504</v>
          </cell>
          <cell r="D935">
            <v>0.28680405663986802</v>
          </cell>
          <cell r="E935">
            <v>0.105409166529963</v>
          </cell>
          <cell r="F935">
            <v>0.55351140851168601</v>
          </cell>
          <cell r="G935">
            <v>0.236040470051221</v>
          </cell>
          <cell r="H935">
            <v>0.55646838872348303</v>
          </cell>
          <cell r="I935">
            <v>0.42969488220202201</v>
          </cell>
          <cell r="J935">
            <v>0.52704583264981597</v>
          </cell>
          <cell r="K935">
            <v>0.32487228689728498</v>
          </cell>
          <cell r="L935">
            <v>0.32964620277914902</v>
          </cell>
          <cell r="M935">
            <v>12</v>
          </cell>
          <cell r="N935" t="str">
            <v>TDP1; PAFAH2; PLA2G7; TNNT2; TNNI3; TNNC1; FASN; CNR1; DAGLA; DAGLB; LIPF; PNLIP</v>
          </cell>
        </row>
        <row r="936">
          <cell r="B936" t="str">
            <v>chlordecone</v>
          </cell>
          <cell r="C936">
            <v>0.79202042215243795</v>
          </cell>
          <cell r="D936">
            <v>1</v>
          </cell>
          <cell r="E936">
            <v>0.94219223317459</v>
          </cell>
          <cell r="F936">
            <v>0.55351704581583805</v>
          </cell>
          <cell r="G936">
            <v>0.31630750621949499</v>
          </cell>
          <cell r="H936">
            <v>0.61001611845146997</v>
          </cell>
          <cell r="I936">
            <v>0.71134719795627099</v>
          </cell>
          <cell r="J936">
            <v>0.88918399744533905</v>
          </cell>
          <cell r="K936">
            <v>0.872151572383428</v>
          </cell>
          <cell r="L936">
            <v>0.84115226085877504</v>
          </cell>
          <cell r="M936">
            <v>27</v>
          </cell>
          <cell r="N936" t="str">
            <v>NFE2L2; DRD1; TDP1; ESR1; NR1I2; PPARD; CYP19A1; CYP3A4; HSP90AA1; KCNH2; AR; PPARG; VDR; GLP1R; NR3C1; HCRTR1; MAPT; MDM4; MDM2; ATXN2; TAAR1; FASN; ADAM10; ADAM17; GNA15; PECR; HSD17B4</v>
          </cell>
        </row>
        <row r="937">
          <cell r="B937" t="str">
            <v>dipyridamole</v>
          </cell>
          <cell r="C937">
            <v>0.818632247235766</v>
          </cell>
          <cell r="D937">
            <v>1</v>
          </cell>
          <cell r="E937">
            <v>0.66495675601940896</v>
          </cell>
          <cell r="F937">
            <v>0.55416801595446497</v>
          </cell>
          <cell r="G937">
            <v>0.39323660780174102</v>
          </cell>
          <cell r="H937">
            <v>0.23993850077815801</v>
          </cell>
          <cell r="I937">
            <v>0.80955233796126302</v>
          </cell>
          <cell r="J937">
            <v>0.80955233796126302</v>
          </cell>
          <cell r="K937">
            <v>0.71210605525103099</v>
          </cell>
          <cell r="L937">
            <v>0.68323227994848901</v>
          </cell>
          <cell r="M937">
            <v>69</v>
          </cell>
          <cell r="N937" t="str">
            <v>NFE2L2; CYP2C19; DRD2; DRD1; TDP1; TP53; HSD17B10; EHMT2; CYP2D6; CYP3A4; CYP2C9; HSP90AA1; SLC22A2; SLC47A1; ABCB1; GMNN; ATAD5; PDE4A; PDE3A; PDE4C; PDE4D; PDE3B; PDE4B; TSHR; KAT2A; USP1; TLR9; ALOX15B; NOD2; RGS12; GNAI1; RAPGEF4; SLC29A1; PDE6G; PDE6D; PDE6H; PDE6C; PDE6A; PDE6B; PDE11A; PRUNE; PDE10A; PDE5A; KEAP1; PLK1; TSG101; ATM; THRB; RAPGEF3; PDE8B; PRMT1; CRHR2; PDE8A; PDE7B; TNNT2; TNNI3; PDE2A; PDE7A; PDE1B; PDE1A; PDE1C; TNNC1; TRHR; RIPK2; PDE9A; MCOLN1; CRHBP; BRCA1; HSP90AB1</v>
          </cell>
        </row>
        <row r="938">
          <cell r="B938" t="str">
            <v>Nortriptyline hydrochloride</v>
          </cell>
          <cell r="C938">
            <v>0.30858889650198401</v>
          </cell>
          <cell r="D938">
            <v>0.15429444825099201</v>
          </cell>
          <cell r="E938">
            <v>0.37038254011597399</v>
          </cell>
          <cell r="F938">
            <v>0.55492146740681303</v>
          </cell>
          <cell r="G938">
            <v>0.28578055272008401</v>
          </cell>
          <cell r="H938">
            <v>6.9959703605076307E-2</v>
          </cell>
          <cell r="I938">
            <v>0.78469530314844504</v>
          </cell>
          <cell r="J938">
            <v>0.34979851802538098</v>
          </cell>
          <cell r="K938">
            <v>0.32180345827665702</v>
          </cell>
          <cell r="L938">
            <v>0.326850984952263</v>
          </cell>
          <cell r="M938">
            <v>18</v>
          </cell>
          <cell r="N938" t="str">
            <v>SLC6A2; DRD3; DRD2; DRD1; TDP1; CHRM5; CHRM1; KCNQ1; KCNH2; ABCB1; AR; GLP1R; PLCG1; SLC6A4; CHRM4; IDH1; IL1B; MLLT3</v>
          </cell>
        </row>
        <row r="939">
          <cell r="B939" t="str">
            <v>Norethisterone acetate</v>
          </cell>
          <cell r="C939">
            <v>0.440705576302312</v>
          </cell>
          <cell r="D939">
            <v>1</v>
          </cell>
          <cell r="E939">
            <v>0.36816499424660798</v>
          </cell>
          <cell r="F939">
            <v>0.55551705236182503</v>
          </cell>
          <cell r="G939">
            <v>0.71670702299181099</v>
          </cell>
          <cell r="H939">
            <v>0.62381953994972805</v>
          </cell>
          <cell r="I939">
            <v>0.92457729268092004</v>
          </cell>
          <cell r="J939">
            <v>0.89588377873976299</v>
          </cell>
          <cell r="K939">
            <v>0.89508673258548499</v>
          </cell>
          <cell r="L939">
            <v>0.865532129179862</v>
          </cell>
          <cell r="M939">
            <v>7</v>
          </cell>
          <cell r="N939" t="str">
            <v>CYP2C19; TDP1; ESR1; CYP19A1; AR; NR3C1; PGR</v>
          </cell>
        </row>
        <row r="940">
          <cell r="B940" t="str">
            <v>propranolol</v>
          </cell>
          <cell r="C940">
            <v>0.55187918669634495</v>
          </cell>
          <cell r="D940">
            <v>1</v>
          </cell>
          <cell r="E940">
            <v>0.32976028250716499</v>
          </cell>
          <cell r="F940">
            <v>0.55600023724251202</v>
          </cell>
          <cell r="G940">
            <v>0.16691551327912499</v>
          </cell>
          <cell r="H940">
            <v>0.81733858171402396</v>
          </cell>
          <cell r="I940">
            <v>0.91892440226976102</v>
          </cell>
          <cell r="J940">
            <v>0.82440070626791395</v>
          </cell>
          <cell r="K940">
            <v>0.67310744206430995</v>
          </cell>
          <cell r="L940">
            <v>0.64662831786958996</v>
          </cell>
          <cell r="M940">
            <v>16</v>
          </cell>
          <cell r="N940" t="str">
            <v>CYP2C19; TDP1; EHMT2; CYP2D6; CYP3A4; CYP2C9; CYP1A2; ADRB1; ADRB2; SIGMAR1; HTR2C; HTR2B; SLC6A4; HTR2A; HTR6; ADRB3</v>
          </cell>
        </row>
        <row r="941">
          <cell r="B941" t="str">
            <v>toxaphene</v>
          </cell>
          <cell r="C941">
            <v>0.64671679237420299</v>
          </cell>
          <cell r="D941">
            <v>1</v>
          </cell>
          <cell r="E941">
            <v>0.75349004717356804</v>
          </cell>
          <cell r="F941">
            <v>0.55689675406845396</v>
          </cell>
          <cell r="G941">
            <v>0.293552985466151</v>
          </cell>
          <cell r="H941">
            <v>0.68099380989102198</v>
          </cell>
          <cell r="I941">
            <v>0.89799325398429497</v>
          </cell>
          <cell r="J941">
            <v>0.89799325398429497</v>
          </cell>
          <cell r="K941">
            <v>0.87940899315996601</v>
          </cell>
          <cell r="L941">
            <v>0.84879297501693995</v>
          </cell>
          <cell r="M941">
            <v>10</v>
          </cell>
          <cell r="N941" t="str">
            <v>ALDH1A1; NFE2L2; ESR1; CYP19A1; CYP3A4; AR; HSPB1; PPARG; TSHR; CXCL8</v>
          </cell>
        </row>
        <row r="942">
          <cell r="B942" t="str">
            <v>pilocarpine</v>
          </cell>
          <cell r="C942">
            <v>0.89787026345017196</v>
          </cell>
          <cell r="D942">
            <v>1</v>
          </cell>
          <cell r="E942">
            <v>0.42477576722864402</v>
          </cell>
          <cell r="F942">
            <v>0.55751506954401797</v>
          </cell>
          <cell r="G942">
            <v>0.89358235984602297</v>
          </cell>
          <cell r="H942">
            <v>0.34906859773646698</v>
          </cell>
          <cell r="I942">
            <v>0.75575538245225804</v>
          </cell>
          <cell r="J942">
            <v>0.89358235984602297</v>
          </cell>
          <cell r="K942">
            <v>0.83412169550057103</v>
          </cell>
          <cell r="L942">
            <v>0.80202562540697198</v>
          </cell>
          <cell r="M942">
            <v>6</v>
          </cell>
          <cell r="N942" t="str">
            <v>CYP2C19; CYP3A4; CYP2C9; CHRM3; RGS4; MAPT</v>
          </cell>
        </row>
        <row r="943">
          <cell r="B943" t="str">
            <v>PP242</v>
          </cell>
          <cell r="C943">
            <v>1.38406204406731E-2</v>
          </cell>
          <cell r="D943">
            <v>1</v>
          </cell>
          <cell r="E943">
            <v>0.94998971103093999</v>
          </cell>
          <cell r="F943">
            <v>0.55783283366078895</v>
          </cell>
          <cell r="G943">
            <v>0.21154086736291799</v>
          </cell>
          <cell r="H943">
            <v>0.18889728023840799</v>
          </cell>
          <cell r="I943">
            <v>0.99420817436848496</v>
          </cell>
          <cell r="J943">
            <v>0.52885216840729499</v>
          </cell>
          <cell r="K943">
            <v>0.65602960123471998</v>
          </cell>
          <cell r="L943">
            <v>0.63073930222817098</v>
          </cell>
          <cell r="M943">
            <v>5</v>
          </cell>
          <cell r="N943" t="str">
            <v>TDP1; CYP19A1; AHR; MAPK1; MAPK3</v>
          </cell>
        </row>
        <row r="944">
          <cell r="B944" t="str">
            <v>nevirapine</v>
          </cell>
          <cell r="C944">
            <v>0.94458334893017604</v>
          </cell>
          <cell r="D944">
            <v>1</v>
          </cell>
          <cell r="E944">
            <v>0.39700709445756599</v>
          </cell>
          <cell r="F944">
            <v>0.55890226308388902</v>
          </cell>
          <cell r="G944">
            <v>0.80502485820637704</v>
          </cell>
          <cell r="H944">
            <v>0.79337561548070101</v>
          </cell>
          <cell r="I944">
            <v>0.50138785555723397</v>
          </cell>
          <cell r="J944">
            <v>0.80502485820637704</v>
          </cell>
          <cell r="K944">
            <v>0.87108473319867497</v>
          </cell>
          <cell r="L944">
            <v>0.84003435839092999</v>
          </cell>
          <cell r="M944">
            <v>11</v>
          </cell>
          <cell r="N944" t="str">
            <v>CYP2C19; TDP1; CYP2D6; CYP3A4; CYP2C9; CYP1A2; ABCB1; ABCC1; ABCC3; ABCC2; ABCG2</v>
          </cell>
        </row>
        <row r="945">
          <cell r="B945" t="str">
            <v>menadione</v>
          </cell>
          <cell r="C945">
            <v>0.16707435644101201</v>
          </cell>
          <cell r="D945">
            <v>1</v>
          </cell>
          <cell r="E945">
            <v>0.32736936707405101</v>
          </cell>
          <cell r="F945">
            <v>0.55931298557762599</v>
          </cell>
          <cell r="G945">
            <v>0.33011620947361803</v>
          </cell>
          <cell r="H945">
            <v>0.311235463564423</v>
          </cell>
          <cell r="I945">
            <v>0.98633053540867499</v>
          </cell>
          <cell r="J945">
            <v>0.55019368245602895</v>
          </cell>
          <cell r="K945">
            <v>0.63137823571937401</v>
          </cell>
          <cell r="L945">
            <v>0.60793119638133497</v>
          </cell>
          <cell r="M945">
            <v>35</v>
          </cell>
          <cell r="N945" t="str">
            <v>ABHD5; PLIN5; PLIN1; ALDH1A1; NFE2L2; CYP2C19; DRD3; TDP1; TP53; EHMT2; ESR1; PPARD; CYP19A1; CYP2D6; CYP1A2; AHR; ABCB1; AR; VDR; PTGER2; HBB; CFTR; GSR; AOX1; MAPT; ATXN2; MAOA; MAOB; GAPDH; GSTO1; IDO1; NQO1; CDC25B; BLM; CDC25C</v>
          </cell>
        </row>
        <row r="946">
          <cell r="B946" t="str">
            <v>trazodone</v>
          </cell>
          <cell r="C946">
            <v>0.85092566723250196</v>
          </cell>
          <cell r="D946">
            <v>1</v>
          </cell>
          <cell r="E946">
            <v>0.48990444504426101</v>
          </cell>
          <cell r="F946">
            <v>0.55956251688141301</v>
          </cell>
          <cell r="G946">
            <v>0.30794628741296298</v>
          </cell>
          <cell r="H946">
            <v>0.59439797763369195</v>
          </cell>
          <cell r="I946">
            <v>0.88247840607238703</v>
          </cell>
          <cell r="J946">
            <v>0.74299747204211397</v>
          </cell>
          <cell r="K946">
            <v>0.79520011037105598</v>
          </cell>
          <cell r="L946">
            <v>0.76322441619888204</v>
          </cell>
          <cell r="M946">
            <v>14</v>
          </cell>
          <cell r="N946" t="str">
            <v>DRD3; DRD1; HSD17B10; ADRA2A; SIGMAR1; HTR2C; HTR2B; SLC6A4; HTR2A; ADRA2B; HRH1; ADRA2C; ADRA1D; KAT2A</v>
          </cell>
        </row>
        <row r="947">
          <cell r="B947" t="str">
            <v>o-Cresolphthalein</v>
          </cell>
          <cell r="C947">
            <v>0.95547541165418803</v>
          </cell>
          <cell r="D947">
            <v>0.47773770582709402</v>
          </cell>
          <cell r="E947">
            <v>0.30792225213737701</v>
          </cell>
          <cell r="F947">
            <v>0.56000234199294696</v>
          </cell>
          <cell r="G947">
            <v>0.19774436261158301</v>
          </cell>
          <cell r="H947">
            <v>0.68748509306629901</v>
          </cell>
          <cell r="I947">
            <v>0.44471667853073799</v>
          </cell>
          <cell r="J947">
            <v>0.68748509306629901</v>
          </cell>
          <cell r="K947">
            <v>0.52008811199549698</v>
          </cell>
          <cell r="L947">
            <v>0.50630573175065396</v>
          </cell>
          <cell r="M947">
            <v>6</v>
          </cell>
          <cell r="N947" t="str">
            <v>GFER; BAZ2B; GPR55; KCNK9; POLB; ADAM17</v>
          </cell>
        </row>
        <row r="948">
          <cell r="B948" t="str">
            <v>Sorafenib tosylate</v>
          </cell>
          <cell r="C948">
            <v>0.79924025774332097</v>
          </cell>
          <cell r="D948">
            <v>1</v>
          </cell>
          <cell r="E948">
            <v>0.593890594258349</v>
          </cell>
          <cell r="F948">
            <v>0.56168167331756003</v>
          </cell>
          <cell r="G948">
            <v>0.70028577475713405</v>
          </cell>
          <cell r="H948">
            <v>0.74546115790968304</v>
          </cell>
          <cell r="I948">
            <v>0.93630068506318698</v>
          </cell>
          <cell r="J948">
            <v>0.93182644738710396</v>
          </cell>
          <cell r="K948">
            <v>0.96259319555299105</v>
          </cell>
          <cell r="L948">
            <v>0.94331105099019896</v>
          </cell>
          <cell r="M948">
            <v>42</v>
          </cell>
          <cell r="N948" t="str">
            <v>NFE2L2; DRD3; TDP1; TP53; ESR1; CYP19A1; CHRM5; AR; GMNN; PPARG; CHRM4; MC4R; TNFRSF10B; IL1B; CFTR; HCRTR1; NR5A1; NR5A2; MDM4; MDM2; ATXN2; BRCA1; TAAR1; NR2E3; PAX8; BARD1; ADAM10; PRNP; KDR; ADAM17; NTSR1; NR2F2; KIT; PDGFRB; FLT3; FLT4; RET; FLT1; RAF1; BRAF; NCOA2; UCHL5</v>
          </cell>
        </row>
        <row r="949">
          <cell r="B949" t="str">
            <v>Osajin</v>
          </cell>
          <cell r="C949">
            <v>0.15195644083711299</v>
          </cell>
          <cell r="D949">
            <v>1</v>
          </cell>
          <cell r="E949">
            <v>0.46666804048814797</v>
          </cell>
          <cell r="F949">
            <v>0.56183179082014301</v>
          </cell>
          <cell r="G949">
            <v>0.97695061337147904</v>
          </cell>
          <cell r="H949">
            <v>0.24703321154424901</v>
          </cell>
          <cell r="I949">
            <v>0.86858881823270295</v>
          </cell>
          <cell r="J949">
            <v>0.93638631803357197</v>
          </cell>
          <cell r="K949">
            <v>0.83159429202998603</v>
          </cell>
          <cell r="L949">
            <v>0.79947213257358996</v>
          </cell>
          <cell r="M949">
            <v>13</v>
          </cell>
          <cell r="N949" t="str">
            <v>ALDH1A1; DRD3; TDP1; EHMT2; STK33; SENP8; IL1B; MAPT; ATXN2; SMAD3; ADAM10; ADAM17; GALR3</v>
          </cell>
        </row>
        <row r="950">
          <cell r="B950" t="str">
            <v>thimerosal</v>
          </cell>
          <cell r="C950">
            <v>0.94617417671274895</v>
          </cell>
          <cell r="D950">
            <v>1</v>
          </cell>
          <cell r="E950">
            <v>0.30754133265448702</v>
          </cell>
          <cell r="F950">
            <v>0.56270659391121003</v>
          </cell>
          <cell r="G950">
            <v>0.707052972546377</v>
          </cell>
          <cell r="H950">
            <v>0.50243259821835795</v>
          </cell>
          <cell r="I950">
            <v>0.74192668888269697</v>
          </cell>
          <cell r="J950">
            <v>0.74192668888269697</v>
          </cell>
          <cell r="K950">
            <v>0.80033665918115404</v>
          </cell>
          <cell r="L950">
            <v>0.76828603143266405</v>
          </cell>
          <cell r="M950">
            <v>61</v>
          </cell>
          <cell r="N950" t="str">
            <v>ABHD5; PLIN5; ALDH1A1; NFE2L2; HNF4A; DRD3; FEN1; TDP1; TP53; ESR1; PPARD; CYP19A1; MRGPRX1; HSP90AA1; ALOX15; AR; GMNN; NR1H4; HSPB1; PPARG; VDR; PTGER2; HPGD; CHRM4; MC4R; HTT; IDH1; TNFRSF10B; IL1B; CFTR; OXTR; HCRTR1; TLR9; NOD2; RGS12; MITF; GNAI1; MDM4; MDM2; PADI4; NLRP3; MAPK1; ATXN2; PLK1; PRMT1; TNNT2; TNNI3; TNNC1; RIPK2; TAAR1; NR2E3; HDAC3; PAX8; RXRA; SMAD3; CASP6; EPAS1; CTDSP1; NTSR1; IDE; GNA15</v>
          </cell>
        </row>
        <row r="951">
          <cell r="B951" t="str">
            <v>jasplakinolide</v>
          </cell>
          <cell r="C951">
            <v>0.614661104843919</v>
          </cell>
          <cell r="D951">
            <v>1</v>
          </cell>
          <cell r="E951">
            <v>0.54400493801472305</v>
          </cell>
          <cell r="F951">
            <v>0.56292362817494002</v>
          </cell>
          <cell r="G951">
            <v>0.51658289284377101</v>
          </cell>
          <cell r="H951">
            <v>0.89413551674340097</v>
          </cell>
          <cell r="I951">
            <v>0.94757560687013798</v>
          </cell>
          <cell r="J951">
            <v>0.93820604695823395</v>
          </cell>
          <cell r="K951">
            <v>0.94646991481710996</v>
          </cell>
          <cell r="L951">
            <v>0.92352813052147797</v>
          </cell>
          <cell r="M951">
            <v>14</v>
          </cell>
          <cell r="N951" t="str">
            <v>NFE2L2; TDP1; HSP90AA1; GMNN; ADRB2; IDH1; CFTR; MITF; ATXN2; PAX8; SMAD3; ADAM10; PRNP; ADAM17</v>
          </cell>
        </row>
        <row r="952">
          <cell r="B952" t="str">
            <v>flufenamic acid</v>
          </cell>
          <cell r="C952">
            <v>0.57674420080787603</v>
          </cell>
          <cell r="D952">
            <v>1</v>
          </cell>
          <cell r="E952">
            <v>0.26885529474877401</v>
          </cell>
          <cell r="F952">
            <v>0.562998101573427</v>
          </cell>
          <cell r="G952">
            <v>0.45712049807562699</v>
          </cell>
          <cell r="H952">
            <v>0.119784877226915</v>
          </cell>
          <cell r="I952">
            <v>0.91552783450145003</v>
          </cell>
          <cell r="J952">
            <v>0.59892438613457499</v>
          </cell>
          <cell r="K952">
            <v>0.46158364841927502</v>
          </cell>
          <cell r="L952">
            <v>0.45338862163638399</v>
          </cell>
          <cell r="M952">
            <v>11</v>
          </cell>
          <cell r="N952" t="str">
            <v>NFE2L2; TDP1; HIF1A; CYP1A2; ABCB1; AR; PPARG; NR3C1; HPGD; ABCB6; VCP</v>
          </cell>
        </row>
        <row r="953">
          <cell r="B953" t="str">
            <v>MIDAZOLAM HYDROCHLORIDE</v>
          </cell>
          <cell r="C953">
            <v>0.88872326537190505</v>
          </cell>
          <cell r="D953">
            <v>1</v>
          </cell>
          <cell r="E953">
            <v>0.40142933037343398</v>
          </cell>
          <cell r="F953">
            <v>0.56307964179052195</v>
          </cell>
          <cell r="G953">
            <v>0.91679936689722497</v>
          </cell>
          <cell r="H953">
            <v>0.30842118086044101</v>
          </cell>
          <cell r="I953">
            <v>0.29951272032364601</v>
          </cell>
          <cell r="J953">
            <v>0.66904888395572404</v>
          </cell>
          <cell r="K953">
            <v>0.63746910752865804</v>
          </cell>
          <cell r="L953">
            <v>0.61355368163839497</v>
          </cell>
          <cell r="M953">
            <v>23</v>
          </cell>
          <cell r="N953" t="str">
            <v>GABRB3; GABRG2; GABRA6; GABRA1; GABRB1; ESR1; AR; ATAD5; NR1H4; NR3C1; GABRA5; GABRA3; GABRE; GABRQ; GABRG3; GABRP; GABRB2; GABRA2; GABRA4; GABRG1; GABRD; MDM4; MDM2</v>
          </cell>
        </row>
        <row r="954">
          <cell r="B954" t="str">
            <v>CEPHARANTHINE</v>
          </cell>
          <cell r="C954">
            <v>0.61375375104231</v>
          </cell>
          <cell r="D954">
            <v>0.306876875521155</v>
          </cell>
          <cell r="E954">
            <v>0.62813669768334401</v>
          </cell>
          <cell r="F954">
            <v>0.56309542432204995</v>
          </cell>
          <cell r="G954">
            <v>0.71903218028792004</v>
          </cell>
          <cell r="H954">
            <v>6.94107084885799E-2</v>
          </cell>
          <cell r="I954">
            <v>0.70337712595121604</v>
          </cell>
          <cell r="J954">
            <v>0.34705354244289899</v>
          </cell>
          <cell r="K954">
            <v>0.55334596274161296</v>
          </cell>
          <cell r="L954">
            <v>0.536499596481258</v>
          </cell>
          <cell r="M954">
            <v>10</v>
          </cell>
          <cell r="N954" t="str">
            <v>KDM4A; DRD1; TDP1; EHMT2; IDH1; MITF; MDM4; MDM2; APAF1; ATXN2</v>
          </cell>
        </row>
        <row r="955">
          <cell r="B955" t="str">
            <v>Butyl 4-hydroxybenzoate</v>
          </cell>
          <cell r="C955">
            <v>0.38906455837454801</v>
          </cell>
          <cell r="D955">
            <v>0.194532279187274</v>
          </cell>
          <cell r="E955">
            <v>2.9470195924236602E-2</v>
          </cell>
          <cell r="F955">
            <v>0.56315172242603095</v>
          </cell>
          <cell r="G955">
            <v>0.32410206659142698</v>
          </cell>
          <cell r="H955">
            <v>0.67937920265826302</v>
          </cell>
          <cell r="I955">
            <v>0.70287980715189302</v>
          </cell>
          <cell r="J955">
            <v>0.14735097962118299</v>
          </cell>
          <cell r="K955">
            <v>0.28984667076243198</v>
          </cell>
          <cell r="L955">
            <v>0.29765465542747299</v>
          </cell>
          <cell r="M955">
            <v>6</v>
          </cell>
          <cell r="N955" t="str">
            <v>NFE2L2; CYP2C19; ESR1; CYP1A2; AR; PPARG</v>
          </cell>
        </row>
        <row r="956">
          <cell r="B956" t="str">
            <v>quinidine</v>
          </cell>
          <cell r="C956">
            <v>0.53862659856053696</v>
          </cell>
          <cell r="D956">
            <v>1</v>
          </cell>
          <cell r="E956">
            <v>0.12943537473404501</v>
          </cell>
          <cell r="F956">
            <v>0.56319114360379496</v>
          </cell>
          <cell r="G956">
            <v>0.91855180888354504</v>
          </cell>
          <cell r="H956">
            <v>0.79813130096366203</v>
          </cell>
          <cell r="I956">
            <v>0.63179222122844803</v>
          </cell>
          <cell r="J956">
            <v>0.64717687367022703</v>
          </cell>
          <cell r="K956">
            <v>0.74634545191149504</v>
          </cell>
          <cell r="L956">
            <v>0.71581165249578105</v>
          </cell>
          <cell r="M956">
            <v>14</v>
          </cell>
          <cell r="N956" t="str">
            <v>CYP2C19; TDP1; ESR1; NR1I2; CYP2D6; CYP3A4; CYP2C9; CYP1A2; KCNA5; KCNH2; SCN5A; BCHE; SLC47A1; AHR</v>
          </cell>
        </row>
        <row r="957">
          <cell r="B957" t="str">
            <v>NAPHAZOLINE HYDROCHLORIDE</v>
          </cell>
          <cell r="C957">
            <v>0.65535430696428398</v>
          </cell>
          <cell r="D957">
            <v>1</v>
          </cell>
          <cell r="E957">
            <v>0.71150123003669896</v>
          </cell>
          <cell r="F957">
            <v>0.56413468452003301</v>
          </cell>
          <cell r="G957">
            <v>0.48187382066817902</v>
          </cell>
          <cell r="H957">
            <v>0.92834658045660801</v>
          </cell>
          <cell r="I957">
            <v>0.133066989336425</v>
          </cell>
          <cell r="J957">
            <v>0.66533494668212301</v>
          </cell>
          <cell r="K957">
            <v>0.68061427551173703</v>
          </cell>
          <cell r="L957">
            <v>0.653637856253237</v>
          </cell>
          <cell r="M957">
            <v>8</v>
          </cell>
          <cell r="N957" t="str">
            <v>ADRA2A; HTR1E; ADRA2B; ADRA2C; ADRA1D; ADRA1A; ADRA1B; TAAR1</v>
          </cell>
        </row>
        <row r="958">
          <cell r="B958" t="str">
            <v>amsacrine</v>
          </cell>
          <cell r="C958">
            <v>0.91400446005078595</v>
          </cell>
          <cell r="D958">
            <v>0.45700223002539297</v>
          </cell>
          <cell r="E958">
            <v>0.30725825851468402</v>
          </cell>
          <cell r="F958">
            <v>0.56523602901538095</v>
          </cell>
          <cell r="G958">
            <v>0.95593735309126004</v>
          </cell>
          <cell r="H958">
            <v>0.581728636696065</v>
          </cell>
          <cell r="I958">
            <v>0.26867293905168399</v>
          </cell>
          <cell r="J958">
            <v>0.72716079587008098</v>
          </cell>
          <cell r="K958">
            <v>0.69653417377696902</v>
          </cell>
          <cell r="L958">
            <v>0.66855862961413004</v>
          </cell>
          <cell r="M958">
            <v>14</v>
          </cell>
          <cell r="N958" t="str">
            <v>CYP2C19; DRD1; HSD17B10; EHMT2; CYP2D6; CYP3A4; CYP2C9; CYP1A2; ATAD5; MTOR; CBX1; ATXN2; GLS; TOP2A</v>
          </cell>
        </row>
        <row r="959">
          <cell r="B959" t="str">
            <v>4-Amino-1,8-naphthalimide</v>
          </cell>
          <cell r="C959">
            <v>0.564949700920372</v>
          </cell>
          <cell r="D959">
            <v>0.282474850460186</v>
          </cell>
          <cell r="E959">
            <v>8.2701191074432204E-2</v>
          </cell>
          <cell r="F959">
            <v>0.56541035603140499</v>
          </cell>
          <cell r="G959">
            <v>0.40644673370460499</v>
          </cell>
          <cell r="H959">
            <v>0.28608260219338</v>
          </cell>
          <cell r="I959">
            <v>0.87008930156453002</v>
          </cell>
          <cell r="J959">
            <v>0.413505955372161</v>
          </cell>
          <cell r="K959">
            <v>0.38077022932396198</v>
          </cell>
          <cell r="L959">
            <v>0.38037121611930402</v>
          </cell>
          <cell r="M959">
            <v>12</v>
          </cell>
          <cell r="N959" t="str">
            <v>DRD1; TDP1; RECQL; CYP1A2; KCNH2; HBB; USP1; RGS12; GNAI1; ARSA; TRHR; BRCA1</v>
          </cell>
        </row>
        <row r="960">
          <cell r="B960" t="str">
            <v>Imatinib</v>
          </cell>
          <cell r="C960">
            <v>0.97450694452101505</v>
          </cell>
          <cell r="D960">
            <v>1</v>
          </cell>
          <cell r="E960">
            <v>0.31086652584850999</v>
          </cell>
          <cell r="F960">
            <v>0.56734712144686805</v>
          </cell>
          <cell r="G960">
            <v>0.50979895600541603</v>
          </cell>
          <cell r="H960">
            <v>0.75361043837710195</v>
          </cell>
          <cell r="I960">
            <v>0.63343014109364504</v>
          </cell>
          <cell r="J960">
            <v>0.75361043837710195</v>
          </cell>
          <cell r="K960">
            <v>0.78974154417880305</v>
          </cell>
          <cell r="L960">
            <v>0.75786308917989698</v>
          </cell>
          <cell r="M960">
            <v>10</v>
          </cell>
          <cell r="N960" t="str">
            <v>TDP1; NQO2; EYA2; SMAD3; ABL1; YES1; BCR; ABL2; DDR1; SFN</v>
          </cell>
        </row>
        <row r="961">
          <cell r="B961" t="str">
            <v>7H-Pyrrolo[3,2-f]quinazoline-1,3-diamine</v>
          </cell>
          <cell r="C961">
            <v>0.58320488928937297</v>
          </cell>
          <cell r="D961">
            <v>0.29160244464468699</v>
          </cell>
          <cell r="E961">
            <v>0.64516911796578502</v>
          </cell>
          <cell r="F961">
            <v>0.56847542599161305</v>
          </cell>
          <cell r="G961">
            <v>0.10447917610822299</v>
          </cell>
          <cell r="H961">
            <v>0.17040960852053599</v>
          </cell>
          <cell r="I961">
            <v>0.41735050982418198</v>
          </cell>
          <cell r="J961">
            <v>0.42602402130133998</v>
          </cell>
          <cell r="K961">
            <v>0.29794801392773501</v>
          </cell>
          <cell r="L961">
            <v>0.305072902744495</v>
          </cell>
          <cell r="M961">
            <v>11</v>
          </cell>
          <cell r="N961" t="str">
            <v>DRD2; TDP1; JAK2; IDH1; TNFRSF10B; HTR5A; MDM4; MDM2; RAD52; KLK7; RAD54L</v>
          </cell>
        </row>
        <row r="962">
          <cell r="B962" t="str">
            <v>Clobazam</v>
          </cell>
          <cell r="C962">
            <v>0.96675068048909696</v>
          </cell>
          <cell r="D962">
            <v>0.48337534024454798</v>
          </cell>
          <cell r="E962">
            <v>0.48873525554548902</v>
          </cell>
          <cell r="F962">
            <v>0.56889027398794201</v>
          </cell>
          <cell r="G962">
            <v>0.72090881173187904</v>
          </cell>
          <cell r="H962">
            <v>0.15528622819078</v>
          </cell>
          <cell r="I962">
            <v>0.55794435786080798</v>
          </cell>
          <cell r="J962">
            <v>0.71111284248492801</v>
          </cell>
          <cell r="K962">
            <v>0.61843957323489596</v>
          </cell>
          <cell r="L962">
            <v>0.596013504486406</v>
          </cell>
          <cell r="M962">
            <v>16</v>
          </cell>
          <cell r="N962" t="str">
            <v>GABRB3; GABRG2; GABRA6; GABRA1; GABRB1; GABRA5; GABRA3; GABRE; GABRQ; GABRG3; GABRP; GABRB2; GABRA2; GABRA4; GABRG1; GABRD</v>
          </cell>
        </row>
        <row r="963">
          <cell r="B963" t="str">
            <v>clonazepam</v>
          </cell>
          <cell r="C963">
            <v>0.96675068048909696</v>
          </cell>
          <cell r="D963">
            <v>0.48337534024454798</v>
          </cell>
          <cell r="E963">
            <v>0.48873525554548902</v>
          </cell>
          <cell r="F963">
            <v>0.56889027398794201</v>
          </cell>
          <cell r="G963">
            <v>0.72090881173187904</v>
          </cell>
          <cell r="H963">
            <v>0.15528622819078</v>
          </cell>
          <cell r="I963">
            <v>0.55794435786080798</v>
          </cell>
          <cell r="J963">
            <v>0.71111284248492801</v>
          </cell>
          <cell r="K963">
            <v>0.61843957323489596</v>
          </cell>
          <cell r="L963">
            <v>0.596013504486406</v>
          </cell>
          <cell r="M963">
            <v>16</v>
          </cell>
          <cell r="N963" t="str">
            <v>GABRB3; GABRG2; GABRA6; GABRA1; GABRB1; GABRA5; GABRA3; GABRE; GABRQ; GABRG3; GABRP; GABRB2; GABRA2; GABRA4; GABRG1; GABRD</v>
          </cell>
        </row>
        <row r="964">
          <cell r="B964" t="str">
            <v>glutethimide</v>
          </cell>
          <cell r="C964">
            <v>0.96675068048909696</v>
          </cell>
          <cell r="D964">
            <v>0.48337534024454798</v>
          </cell>
          <cell r="E964">
            <v>0.48873525554548902</v>
          </cell>
          <cell r="F964">
            <v>0.56889027398794201</v>
          </cell>
          <cell r="G964">
            <v>0.72090881173187904</v>
          </cell>
          <cell r="H964">
            <v>0.15528622819078</v>
          </cell>
          <cell r="I964">
            <v>0.55794435786080798</v>
          </cell>
          <cell r="J964">
            <v>0.71111284248492801</v>
          </cell>
          <cell r="K964">
            <v>0.61843957323489596</v>
          </cell>
          <cell r="L964">
            <v>0.596013504486406</v>
          </cell>
          <cell r="M964">
            <v>16</v>
          </cell>
          <cell r="N964" t="str">
            <v>GABRB3; GABRG2; GABRA6; GABRA1; GABRB1; GABRA5; GABRA3; GABRE; GABRQ; GABRG3; GABRP; GABRB2; GABRA2; GABRA4; GABRG1; GABRD</v>
          </cell>
        </row>
        <row r="965">
          <cell r="B965" t="str">
            <v>lorazepam</v>
          </cell>
          <cell r="C965">
            <v>0.96675068048909696</v>
          </cell>
          <cell r="D965">
            <v>0.48337534024454798</v>
          </cell>
          <cell r="E965">
            <v>0.48873525554548902</v>
          </cell>
          <cell r="F965">
            <v>0.56889027398794201</v>
          </cell>
          <cell r="G965">
            <v>0.72090881173187904</v>
          </cell>
          <cell r="H965">
            <v>0.15528622819078</v>
          </cell>
          <cell r="I965">
            <v>0.55794435786080798</v>
          </cell>
          <cell r="J965">
            <v>0.71111284248492801</v>
          </cell>
          <cell r="K965">
            <v>0.61843957323489596</v>
          </cell>
          <cell r="L965">
            <v>0.596013504486406</v>
          </cell>
          <cell r="M965">
            <v>16</v>
          </cell>
          <cell r="N965" t="str">
            <v>GABRB3; GABRG2; GABRA6; GABRA1; GABRB1; GABRA5; GABRA3; GABRE; GABRQ; GABRG3; GABRP; GABRB2; GABRA2; GABRA4; GABRG1; GABRD</v>
          </cell>
        </row>
        <row r="966">
          <cell r="B966" t="str">
            <v>meprobamate</v>
          </cell>
          <cell r="C966">
            <v>0.96675068048909696</v>
          </cell>
          <cell r="D966">
            <v>0.48337534024454798</v>
          </cell>
          <cell r="E966">
            <v>0.48873525554548902</v>
          </cell>
          <cell r="F966">
            <v>0.56889027398794201</v>
          </cell>
          <cell r="G966">
            <v>0.72090881173187904</v>
          </cell>
          <cell r="H966">
            <v>0.15528622819078</v>
          </cell>
          <cell r="I966">
            <v>0.55794435786080798</v>
          </cell>
          <cell r="J966">
            <v>0.71111284248492801</v>
          </cell>
          <cell r="K966">
            <v>0.61843957323489596</v>
          </cell>
          <cell r="L966">
            <v>0.596013504486406</v>
          </cell>
          <cell r="M966">
            <v>16</v>
          </cell>
          <cell r="N966" t="str">
            <v>GABRB3; GABRG2; GABRA6; GABRA1; GABRB1; GABRA5; GABRA3; GABRE; GABRQ; GABRG3; GABRP; GABRB2; GABRA2; GABRA4; GABRG1; GABRD</v>
          </cell>
        </row>
        <row r="967">
          <cell r="B967" t="str">
            <v>metharbital</v>
          </cell>
          <cell r="C967">
            <v>0.96675068048909696</v>
          </cell>
          <cell r="D967">
            <v>0.48337534024454798</v>
          </cell>
          <cell r="E967">
            <v>0.48873525554548902</v>
          </cell>
          <cell r="F967">
            <v>0.56889027398794201</v>
          </cell>
          <cell r="G967">
            <v>0.72090881173187904</v>
          </cell>
          <cell r="H967">
            <v>0.15528622819078</v>
          </cell>
          <cell r="I967">
            <v>0.55794435786080798</v>
          </cell>
          <cell r="J967">
            <v>0.71111284248492801</v>
          </cell>
          <cell r="K967">
            <v>0.61843957323489596</v>
          </cell>
          <cell r="L967">
            <v>0.596013504486406</v>
          </cell>
          <cell r="M967">
            <v>16</v>
          </cell>
          <cell r="N967" t="str">
            <v>GABRB3; GABRG2; GABRA6; GABRA1; GABRB1; GABRA5; GABRA3; GABRE; GABRQ; GABRG3; GABRP; GABRB2; GABRA2; GABRA4; GABRG1; GABRD</v>
          </cell>
        </row>
        <row r="968">
          <cell r="B968" t="str">
            <v>methyprylon</v>
          </cell>
          <cell r="C968">
            <v>0.96675068048909696</v>
          </cell>
          <cell r="D968">
            <v>0.48337534024454798</v>
          </cell>
          <cell r="E968">
            <v>0.48873525554548902</v>
          </cell>
          <cell r="F968">
            <v>0.56889027398794201</v>
          </cell>
          <cell r="G968">
            <v>0.72090881173187904</v>
          </cell>
          <cell r="H968">
            <v>0.15528622819078</v>
          </cell>
          <cell r="I968">
            <v>0.55794435786080798</v>
          </cell>
          <cell r="J968">
            <v>0.71111284248492801</v>
          </cell>
          <cell r="K968">
            <v>0.61843957323489596</v>
          </cell>
          <cell r="L968">
            <v>0.596013504486406</v>
          </cell>
          <cell r="M968">
            <v>16</v>
          </cell>
          <cell r="N968" t="str">
            <v>GABRB3; GABRG2; GABRA6; GABRA1; GABRB1; GABRA5; GABRA3; GABRE; GABRQ; GABRG3; GABRP; GABRB2; GABRA2; GABRA4; GABRG1; GABRD</v>
          </cell>
        </row>
        <row r="969">
          <cell r="B969" t="str">
            <v>pentobarbital</v>
          </cell>
          <cell r="C969">
            <v>0.96675068048909696</v>
          </cell>
          <cell r="D969">
            <v>0.48337534024454798</v>
          </cell>
          <cell r="E969">
            <v>0.48873525554548902</v>
          </cell>
          <cell r="F969">
            <v>0.56889027398794201</v>
          </cell>
          <cell r="G969">
            <v>0.72090881173187904</v>
          </cell>
          <cell r="H969">
            <v>0.15528622819078</v>
          </cell>
          <cell r="I969">
            <v>0.55794435786080798</v>
          </cell>
          <cell r="J969">
            <v>0.71111284248492801</v>
          </cell>
          <cell r="K969">
            <v>0.61843957323489596</v>
          </cell>
          <cell r="L969">
            <v>0.596013504486406</v>
          </cell>
          <cell r="M969">
            <v>16</v>
          </cell>
          <cell r="N969" t="str">
            <v>GABRB3; GABRG2; GABRA6; GABRA1; GABRB1; GABRA5; GABRA3; GABRE; GABRQ; GABRG3; GABRP; GABRB2; GABRA2; GABRA4; GABRG1; GABRD</v>
          </cell>
        </row>
        <row r="970">
          <cell r="B970" t="str">
            <v>quazepam</v>
          </cell>
          <cell r="C970">
            <v>0.96675068048909696</v>
          </cell>
          <cell r="D970">
            <v>0.48337534024454798</v>
          </cell>
          <cell r="E970">
            <v>0.48873525554548902</v>
          </cell>
          <cell r="F970">
            <v>0.56889027398794201</v>
          </cell>
          <cell r="G970">
            <v>0.72090881173187904</v>
          </cell>
          <cell r="H970">
            <v>0.15528622819078</v>
          </cell>
          <cell r="I970">
            <v>0.55794435786080798</v>
          </cell>
          <cell r="J970">
            <v>0.71111284248492801</v>
          </cell>
          <cell r="K970">
            <v>0.61843957323489596</v>
          </cell>
          <cell r="L970">
            <v>0.596013504486406</v>
          </cell>
          <cell r="M970">
            <v>16</v>
          </cell>
          <cell r="N970" t="str">
            <v>GABRB3; GABRG2; GABRA6; GABRA1; GABRB1; GABRA5; GABRA3; GABRE; GABRQ; GABRG3; GABRP; GABRB2; GABRA2; GABRA4; GABRG1; GABRD</v>
          </cell>
        </row>
        <row r="971">
          <cell r="B971" t="str">
            <v>Clopoxide chloride</v>
          </cell>
          <cell r="C971">
            <v>0.96675068048909696</v>
          </cell>
          <cell r="D971">
            <v>0.48337534024454798</v>
          </cell>
          <cell r="E971">
            <v>0.48873525554548902</v>
          </cell>
          <cell r="F971">
            <v>0.56889027398794201</v>
          </cell>
          <cell r="G971">
            <v>0.72090881173187904</v>
          </cell>
          <cell r="H971">
            <v>0.15528622819078</v>
          </cell>
          <cell r="I971">
            <v>0.55794435786080798</v>
          </cell>
          <cell r="J971">
            <v>0.71111284248492801</v>
          </cell>
          <cell r="K971">
            <v>0.61843957323489596</v>
          </cell>
          <cell r="L971">
            <v>0.596013504486406</v>
          </cell>
          <cell r="M971">
            <v>16</v>
          </cell>
          <cell r="N971" t="str">
            <v>GABRB3; GABRG2; GABRA6; GABRA1; GABRB1; GABRA5; GABRA3; GABRE; GABRQ; GABRG3; GABRP; GABRB2; GABRA2; GABRA4; GABRG1; GABRD</v>
          </cell>
        </row>
        <row r="972">
          <cell r="B972" t="str">
            <v>Halazepam</v>
          </cell>
          <cell r="C972">
            <v>0.96675068048909696</v>
          </cell>
          <cell r="D972">
            <v>0.48337534024454798</v>
          </cell>
          <cell r="E972">
            <v>0.48873525554548902</v>
          </cell>
          <cell r="F972">
            <v>0.56889027398794201</v>
          </cell>
          <cell r="G972">
            <v>0.72090881173187904</v>
          </cell>
          <cell r="H972">
            <v>0.15528622819078</v>
          </cell>
          <cell r="I972">
            <v>0.55794435786080798</v>
          </cell>
          <cell r="J972">
            <v>0.71111284248492801</v>
          </cell>
          <cell r="K972">
            <v>0.61843957323489596</v>
          </cell>
          <cell r="L972">
            <v>0.596013504486406</v>
          </cell>
          <cell r="M972">
            <v>16</v>
          </cell>
          <cell r="N972" t="str">
            <v>GABRB3; GABRG2; GABRA6; GABRA1; GABRB1; GABRA5; GABRA3; GABRE; GABRQ; GABRG3; GABRP; GABRB2; GABRA2; GABRA4; GABRG1; GABRD</v>
          </cell>
        </row>
        <row r="973">
          <cell r="B973" t="str">
            <v>Flurazepam monohydrochloride</v>
          </cell>
          <cell r="C973">
            <v>0.96675068048909696</v>
          </cell>
          <cell r="D973">
            <v>0.48337534024454798</v>
          </cell>
          <cell r="E973">
            <v>0.48873525554548902</v>
          </cell>
          <cell r="F973">
            <v>0.56889027398794201</v>
          </cell>
          <cell r="G973">
            <v>0.72090881173187904</v>
          </cell>
          <cell r="H973">
            <v>0.15528622819078</v>
          </cell>
          <cell r="I973">
            <v>0.55794435786080798</v>
          </cell>
          <cell r="J973">
            <v>0.71111284248492801</v>
          </cell>
          <cell r="K973">
            <v>0.61843957323489596</v>
          </cell>
          <cell r="L973">
            <v>0.596013504486406</v>
          </cell>
          <cell r="M973">
            <v>16</v>
          </cell>
          <cell r="N973" t="str">
            <v>GABRB3; GABRG2; GABRA6; GABRA1; GABRB1; GABRA5; GABRA3; GABRE; GABRQ; GABRG3; GABRP; GABRB2; GABRA2; GABRA4; GABRG1; GABRD</v>
          </cell>
        </row>
        <row r="974">
          <cell r="B974" t="str">
            <v>ethchlorvynol</v>
          </cell>
          <cell r="C974">
            <v>0.96675068048909696</v>
          </cell>
          <cell r="D974">
            <v>0.48337534024454798</v>
          </cell>
          <cell r="E974">
            <v>0.48873525554548902</v>
          </cell>
          <cell r="F974">
            <v>0.56889027398794201</v>
          </cell>
          <cell r="G974">
            <v>0.72090881173187904</v>
          </cell>
          <cell r="H974">
            <v>0.15528622819078</v>
          </cell>
          <cell r="I974">
            <v>0.55794435786080798</v>
          </cell>
          <cell r="J974">
            <v>0.71111284248492801</v>
          </cell>
          <cell r="K974">
            <v>0.61843957323489596</v>
          </cell>
          <cell r="L974">
            <v>0.596013504486406</v>
          </cell>
          <cell r="M974">
            <v>16</v>
          </cell>
          <cell r="N974" t="str">
            <v>GABRB3; GABRG2; GABRA6; GABRA1; GABRB1; GABRA5; GABRA3; GABRE; GABRQ; GABRG3; GABRP; GABRB2; GABRA2; GABRA4; GABRG1; GABRD</v>
          </cell>
        </row>
        <row r="975">
          <cell r="B975" t="str">
            <v>benzyl isothiocyanate</v>
          </cell>
          <cell r="C975">
            <v>0.78219753960279903</v>
          </cell>
          <cell r="D975">
            <v>1</v>
          </cell>
          <cell r="E975">
            <v>0.87981106830150502</v>
          </cell>
          <cell r="F975">
            <v>0.57071242218677398</v>
          </cell>
          <cell r="G975">
            <v>0.628673044206016</v>
          </cell>
          <cell r="H975">
            <v>0.62878269345350002</v>
          </cell>
          <cell r="I975">
            <v>0.82083378243987104</v>
          </cell>
          <cell r="J975">
            <v>0.87981106830150502</v>
          </cell>
          <cell r="K975">
            <v>0.96253815969734702</v>
          </cell>
          <cell r="L975">
            <v>0.94324147687337101</v>
          </cell>
          <cell r="M975">
            <v>6</v>
          </cell>
          <cell r="N975" t="str">
            <v>ALDH1A1; NFE2L2; CYP3A4; HSPB1; PPARG; VDR</v>
          </cell>
        </row>
        <row r="976">
          <cell r="B976" t="str">
            <v>tert-Butylhydroquinone</v>
          </cell>
          <cell r="C976">
            <v>0.654231207775271</v>
          </cell>
          <cell r="D976">
            <v>1</v>
          </cell>
          <cell r="E976">
            <v>0.67584768421846297</v>
          </cell>
          <cell r="F976">
            <v>0.57075016481513097</v>
          </cell>
          <cell r="G976">
            <v>0.42964169053412499</v>
          </cell>
          <cell r="H976">
            <v>0.40874892048457701</v>
          </cell>
          <cell r="I976">
            <v>0.92580769699028298</v>
          </cell>
          <cell r="J976">
            <v>0.84480960527307902</v>
          </cell>
          <cell r="K976">
            <v>0.85245044651173896</v>
          </cell>
          <cell r="L976">
            <v>0.820707775379522</v>
          </cell>
          <cell r="M976">
            <v>15</v>
          </cell>
          <cell r="N976" t="str">
            <v>ALDH1A1; NFE2L2; TDP1; HSD17B10; EHMT2; NR1I2; PPARD; CYP19A1; ALOX15; AHR; AR; GMNN; PPARG; HTT; CXCL8</v>
          </cell>
        </row>
        <row r="977">
          <cell r="B977" t="str">
            <v>INDIRUBIN-3'-MONOXIME</v>
          </cell>
          <cell r="C977">
            <v>0.97012689127273199</v>
          </cell>
          <cell r="D977">
            <v>1</v>
          </cell>
          <cell r="E977">
            <v>0.34197965870352998</v>
          </cell>
          <cell r="F977">
            <v>0.57140160448410804</v>
          </cell>
          <cell r="G977">
            <v>0.442439909273731</v>
          </cell>
          <cell r="H977">
            <v>0.67508256096695096</v>
          </cell>
          <cell r="I977">
            <v>0.51113277742456098</v>
          </cell>
          <cell r="J977">
            <v>0.67508256096695096</v>
          </cell>
          <cell r="K977">
            <v>0.723146301910776</v>
          </cell>
          <cell r="L977">
            <v>0.69368734625457595</v>
          </cell>
          <cell r="M977">
            <v>26</v>
          </cell>
          <cell r="N977" t="str">
            <v>CYP2C19; MPHOSPH8; TP53; EHMT2; CYP2D6; CYP3A4; CYP1A2; CBX1; NPC1; PKM; HTT; SMN2; MAPT; MAPK1; ATXN2; ARSA; GLS; PARK2; YES1; SLK; STK16; CLK3; PAK7; PAK6; MAP3K5; SMN1; SMN2</v>
          </cell>
        </row>
        <row r="978">
          <cell r="B978" t="str">
            <v>estazolam</v>
          </cell>
          <cell r="C978">
            <v>0.93845397610207804</v>
          </cell>
          <cell r="D978">
            <v>0.46922698805103902</v>
          </cell>
          <cell r="E978">
            <v>0.21385731362631299</v>
          </cell>
          <cell r="F978">
            <v>0.57157469294243501</v>
          </cell>
          <cell r="G978">
            <v>0.75361095413484303</v>
          </cell>
          <cell r="H978">
            <v>0.168827819253728</v>
          </cell>
          <cell r="I978">
            <v>0.55871487440860501</v>
          </cell>
          <cell r="J978">
            <v>0.53464328406578199</v>
          </cell>
          <cell r="K978">
            <v>0.48619109951995099</v>
          </cell>
          <cell r="L978">
            <v>0.47562499833132899</v>
          </cell>
          <cell r="M978">
            <v>19</v>
          </cell>
          <cell r="N978" t="str">
            <v>GABRB3; GABRG2; GABRA6; GABRA1; GABRB1; GABRA5; GABRA3; GABRE; GABRQ; GABRG3; GABRP; GABRB2; GABRA2; GABRA4; GABRG1; GABRD; CREBBP; BRD3; BRD4</v>
          </cell>
        </row>
        <row r="979">
          <cell r="B979" t="str">
            <v>OXYTETRACYCLINE HYDROCHLORIDE</v>
          </cell>
          <cell r="C979">
            <v>0.99985980004888497</v>
          </cell>
          <cell r="D979">
            <v>1</v>
          </cell>
          <cell r="E979">
            <v>0.51838871167135503</v>
          </cell>
          <cell r="F979">
            <v>0.572439789267986</v>
          </cell>
          <cell r="G979">
            <v>0.56017295992411698</v>
          </cell>
          <cell r="H979">
            <v>0.58917198206493404</v>
          </cell>
          <cell r="I979">
            <v>0.55443700837460397</v>
          </cell>
          <cell r="J979">
            <v>0.58917198206493404</v>
          </cell>
          <cell r="K979">
            <v>0.82962698464483897</v>
          </cell>
          <cell r="L979">
            <v>0.79748807766694096</v>
          </cell>
          <cell r="M979">
            <v>8</v>
          </cell>
          <cell r="N979" t="str">
            <v>ALDH1A1; TDP1; HSD17B10; ESR1; VDR; HPGD; POLK; GLS</v>
          </cell>
        </row>
        <row r="980">
          <cell r="B980" t="str">
            <v>GNF-Pf-2272</v>
          </cell>
          <cell r="C980">
            <v>0.75265316980007202</v>
          </cell>
          <cell r="D980">
            <v>0.37632658490003601</v>
          </cell>
          <cell r="E980">
            <v>0.422189119115011</v>
          </cell>
          <cell r="F980">
            <v>0.57255918297788</v>
          </cell>
          <cell r="G980">
            <v>0.163979634049262</v>
          </cell>
          <cell r="H980">
            <v>0.30823583630351797</v>
          </cell>
          <cell r="I980">
            <v>0.11732859314248401</v>
          </cell>
          <cell r="J980">
            <v>0.40994908512315498</v>
          </cell>
          <cell r="K980">
            <v>0.21839538802140299</v>
          </cell>
          <cell r="L980">
            <v>0.23155229886928599</v>
          </cell>
          <cell r="M980">
            <v>95</v>
          </cell>
          <cell r="N980" t="str">
            <v>NFE2L2; KDM4A; DRD3; DRD2; TDP1; TP53; HSP90AA1; GMNN; ATAD5; JAK2; KLF5; PPARG; ADRB2; PLCG1; OPRD1; OPRM1; SENP6; SENP7; SENP8; TNFSF10; CASP3; IDH1; TNFRSF10B; PAFAH2; IL1B; MPI; CFTR; USP1; HCRTR1; STAT3; NOD2; TNF; NOD1; NR5A1; NR5A2; EYA2; LYPLA1; PPME1; MITF; MDM4; MDM2; PREPL; PADI4; APAF1; ATXN2; PPP1CA; POLI; PLK1; NR2E3; PHOSPHO1; POLH; PTBP1; VCP; SMAD3; GALK1; ATG4B; SAE1; UBA2; PRNP; UBE2I; STAT1; GAPDH; GSTO1; MMP14; ABL1; BLM; S1PR4; EPAS1; MBD2; NCOR2; NCOA1; NCOA3; DNMT1; ADRBK1; NR2F2; PAFAH1B3; P4HB; PAFAH1B2; S1PR2; NCOA2; UCHL5; CASP9; TDP2; RIN1; PTPN5; L3MBTL1; PTPN7; COPS5; LYPLA2; PPP5C; SENP1; PTPN22; DCLRE1C; KDM4C; CDC42</v>
          </cell>
        </row>
        <row r="981">
          <cell r="B981" t="str">
            <v>Monobenzone</v>
          </cell>
          <cell r="C981">
            <v>0.67856954237516098</v>
          </cell>
          <cell r="D981">
            <v>0.33928477118757999</v>
          </cell>
          <cell r="E981">
            <v>0.16785559515109799</v>
          </cell>
          <cell r="F981">
            <v>0.57263661650192499</v>
          </cell>
          <cell r="G981">
            <v>0.121522986566255</v>
          </cell>
          <cell r="H981">
            <v>0.55945576238200401</v>
          </cell>
          <cell r="I981">
            <v>0.751825385640017</v>
          </cell>
          <cell r="J981">
            <v>0.41963898787774601</v>
          </cell>
          <cell r="K981">
            <v>0.38692232430470103</v>
          </cell>
          <cell r="L981">
            <v>0.38593746847736299</v>
          </cell>
          <cell r="M981">
            <v>12</v>
          </cell>
          <cell r="N981" t="str">
            <v>NFE2L2; SLC6A2; TDP1; TP53; ESR1; CYP1A2; PTGS2; PTGS1; AR; ATAD5; PPARG; TYR</v>
          </cell>
        </row>
        <row r="982">
          <cell r="B982" t="str">
            <v>scopoletin</v>
          </cell>
          <cell r="C982">
            <v>0.65565857293018803</v>
          </cell>
          <cell r="D982">
            <v>0.32782928646509402</v>
          </cell>
          <cell r="E982">
            <v>7.7048063037596204E-2</v>
          </cell>
          <cell r="F982">
            <v>0.57301422389662304</v>
          </cell>
          <cell r="G982">
            <v>0.18419987525297099</v>
          </cell>
          <cell r="H982">
            <v>0.35274511553819798</v>
          </cell>
          <cell r="I982">
            <v>0.59679718616645505</v>
          </cell>
          <cell r="J982">
            <v>0.38524031518798102</v>
          </cell>
          <cell r="K982">
            <v>0.23856339913857599</v>
          </cell>
          <cell r="L982">
            <v>0.25035560361664499</v>
          </cell>
          <cell r="M982">
            <v>13</v>
          </cell>
          <cell r="N982" t="str">
            <v>HSD17B10; CYP1A2; GFER; NR0B1; GMNN; KAT2A; NOD2; RGS12; GNAI1; RIPK2; ERAP1; KLK7; ERAP2</v>
          </cell>
        </row>
        <row r="983">
          <cell r="B983" t="str">
            <v>fenbufen</v>
          </cell>
          <cell r="C983">
            <v>0.97381998096373001</v>
          </cell>
          <cell r="D983">
            <v>1</v>
          </cell>
          <cell r="E983">
            <v>0.48429385245714501</v>
          </cell>
          <cell r="F983">
            <v>0.57303792590412495</v>
          </cell>
          <cell r="G983">
            <v>0.49607329160730501</v>
          </cell>
          <cell r="H983">
            <v>0.714676941650631</v>
          </cell>
          <cell r="I983">
            <v>0.92176860755565304</v>
          </cell>
          <cell r="J983">
            <v>0.893346177063289</v>
          </cell>
          <cell r="K983">
            <v>0.90409577517386197</v>
          </cell>
          <cell r="L983">
            <v>0.87531437589483896</v>
          </cell>
          <cell r="M983">
            <v>5</v>
          </cell>
          <cell r="N983" t="str">
            <v>CYP1A2; ABCB1; MAP4K2; MAP3K3; PADI4</v>
          </cell>
        </row>
        <row r="984">
          <cell r="B984" t="str">
            <v>Capsaicin</v>
          </cell>
          <cell r="C984">
            <v>1.6356375388113902E-2</v>
          </cell>
          <cell r="D984">
            <v>1</v>
          </cell>
          <cell r="E984">
            <v>0.32678164392592701</v>
          </cell>
          <cell r="F984">
            <v>0.57321553284661397</v>
          </cell>
          <cell r="G984">
            <v>0.22479454371026</v>
          </cell>
          <cell r="H984">
            <v>0.895029029857345</v>
          </cell>
          <cell r="I984">
            <v>0.99828155120801199</v>
          </cell>
          <cell r="J984">
            <v>0.81695410981481698</v>
          </cell>
          <cell r="K984">
            <v>0.76620146691367497</v>
          </cell>
          <cell r="L984">
            <v>0.73493446318200595</v>
          </cell>
          <cell r="M984">
            <v>10</v>
          </cell>
          <cell r="N984" t="str">
            <v>ALDH1A1; NFE2L2; TDP1; NR1I2; CYP19A1; CYP3A4; CYP1A2; TRPV1; PTGS1; PLA2G7</v>
          </cell>
        </row>
        <row r="985">
          <cell r="B985" t="str">
            <v>2-Bromohexadecanoic acid</v>
          </cell>
          <cell r="C985">
            <v>0.99330000632773296</v>
          </cell>
          <cell r="D985">
            <v>1</v>
          </cell>
          <cell r="E985">
            <v>0.52995613020499699</v>
          </cell>
          <cell r="F985">
            <v>0.57372431400305202</v>
          </cell>
          <cell r="G985">
            <v>0.53889728670994297</v>
          </cell>
          <cell r="H985">
            <v>0.55734429642504901</v>
          </cell>
          <cell r="I985">
            <v>0.672475153036318</v>
          </cell>
          <cell r="J985">
            <v>0.672475153036318</v>
          </cell>
          <cell r="K985">
            <v>0.849205309832744</v>
          </cell>
          <cell r="L985">
            <v>0.81737795810335001</v>
          </cell>
          <cell r="M985">
            <v>6</v>
          </cell>
          <cell r="N985" t="str">
            <v>NFE2L2; PPARD; AR; NR1H4; PPARG; RXRA</v>
          </cell>
        </row>
        <row r="986">
          <cell r="B986" t="str">
            <v>Clofarabine</v>
          </cell>
          <cell r="C986">
            <v>0.122426725088086</v>
          </cell>
          <cell r="D986">
            <v>6.1213362544042998E-2</v>
          </cell>
          <cell r="E986">
            <v>7.7610426751542602E-2</v>
          </cell>
          <cell r="F986">
            <v>0.57384382266598299</v>
          </cell>
          <cell r="G986">
            <v>5.1144445631757303E-2</v>
          </cell>
          <cell r="H986">
            <v>0.61193022940751896</v>
          </cell>
          <cell r="I986">
            <v>0.78409657412200195</v>
          </cell>
          <cell r="J986">
            <v>0.19402606687885701</v>
          </cell>
          <cell r="K986">
            <v>0.19016152833195199</v>
          </cell>
          <cell r="L986">
            <v>0.204976414448342</v>
          </cell>
          <cell r="M986">
            <v>12</v>
          </cell>
          <cell r="N986" t="str">
            <v>NFE2L2; TDP1; TP53; ESR1; CYP19A1; AR; RRM1; RRM2; RRM2B; POLA1; POLD1; POLE</v>
          </cell>
        </row>
        <row r="987">
          <cell r="B987" t="str">
            <v>flurbiprofen</v>
          </cell>
          <cell r="C987">
            <v>0.42622349979055602</v>
          </cell>
          <cell r="D987">
            <v>1</v>
          </cell>
          <cell r="E987">
            <v>0.56325049131663796</v>
          </cell>
          <cell r="F987">
            <v>0.57496413631878496</v>
          </cell>
          <cell r="G987">
            <v>0.11187774428204</v>
          </cell>
          <cell r="H987">
            <v>0.89891803465009401</v>
          </cell>
          <cell r="I987">
            <v>0.52399083167341298</v>
          </cell>
          <cell r="J987">
            <v>0.55938872141020102</v>
          </cell>
          <cell r="K987">
            <v>0.61503291182571995</v>
          </cell>
          <cell r="L987">
            <v>0.59288124853362301</v>
          </cell>
          <cell r="M987">
            <v>10</v>
          </cell>
          <cell r="N987" t="str">
            <v>ESR1; PTGS2; PTGS1; PPARG; UGT2B7; TARDBP; AKR1C3; AKR1C2; PRKACB; PRKAR2B</v>
          </cell>
        </row>
        <row r="988">
          <cell r="B988" t="str">
            <v>Gossypetin</v>
          </cell>
          <cell r="C988">
            <v>0.146901908713236</v>
          </cell>
          <cell r="D988">
            <v>1</v>
          </cell>
          <cell r="E988">
            <v>0.65943936692620597</v>
          </cell>
          <cell r="F988">
            <v>0.57510756427923304</v>
          </cell>
          <cell r="G988">
            <v>0.62064551717334304</v>
          </cell>
          <cell r="H988">
            <v>0.19430049138997099</v>
          </cell>
          <cell r="I988">
            <v>0.98535729457034305</v>
          </cell>
          <cell r="J988">
            <v>0.82429920865775796</v>
          </cell>
          <cell r="K988">
            <v>0.79824857598950205</v>
          </cell>
          <cell r="L988">
            <v>0.766226432333865</v>
          </cell>
          <cell r="M988">
            <v>9</v>
          </cell>
          <cell r="N988" t="str">
            <v>ALDH1A1; TDP1; APEX1; KDM4E; VDR; HPGD; MAPT; POLK; GAPDH</v>
          </cell>
        </row>
        <row r="989">
          <cell r="B989" t="str">
            <v>dantrolene</v>
          </cell>
          <cell r="C989">
            <v>0.30871375952305902</v>
          </cell>
          <cell r="D989">
            <v>0.15435687976152901</v>
          </cell>
          <cell r="E989">
            <v>3.0916579763849601E-2</v>
          </cell>
          <cell r="F989">
            <v>0.57561339973417602</v>
          </cell>
          <cell r="G989">
            <v>0.88887987782239497</v>
          </cell>
          <cell r="H989">
            <v>0.32980984852194301</v>
          </cell>
          <cell r="I989">
            <v>0.788462905427052</v>
          </cell>
          <cell r="J989">
            <v>0.154582898819248</v>
          </cell>
          <cell r="K989">
            <v>0.35853425067625</v>
          </cell>
          <cell r="L989">
            <v>0.36022983938907699</v>
          </cell>
          <cell r="M989">
            <v>6</v>
          </cell>
          <cell r="N989" t="str">
            <v>CYP2C19; CYP2D6; CYP3A4; CYP2C9; CYP1A2; MAPT</v>
          </cell>
        </row>
        <row r="990">
          <cell r="B990" t="str">
            <v>NECA</v>
          </cell>
          <cell r="C990">
            <v>9.9726294310151897E-2</v>
          </cell>
          <cell r="D990">
            <v>1</v>
          </cell>
          <cell r="E990">
            <v>0.62819074695204202</v>
          </cell>
          <cell r="F990">
            <v>0.577211543044713</v>
          </cell>
          <cell r="G990">
            <v>8.3618539717733004E-2</v>
          </cell>
          <cell r="H990">
            <v>0.77940601601992698</v>
          </cell>
          <cell r="I990">
            <v>0.95817237961499702</v>
          </cell>
          <cell r="J990">
            <v>0.41809269858866499</v>
          </cell>
          <cell r="K990">
            <v>0.670194841154091</v>
          </cell>
          <cell r="L990">
            <v>0.64391294127575704</v>
          </cell>
          <cell r="M990">
            <v>9</v>
          </cell>
          <cell r="N990" t="str">
            <v>NPY1R; NPY2R; RGS4; MAPK1; TRHR; ADRBK1; AVPR1B; RXFP1; RXFP2</v>
          </cell>
        </row>
        <row r="991">
          <cell r="B991" t="str">
            <v>ZINEB</v>
          </cell>
          <cell r="C991">
            <v>0.17061156037233</v>
          </cell>
          <cell r="D991">
            <v>1</v>
          </cell>
          <cell r="E991">
            <v>1.68636485342544E-2</v>
          </cell>
          <cell r="F991">
            <v>0.57724372721859296</v>
          </cell>
          <cell r="G991">
            <v>0.77905344037311597</v>
          </cell>
          <cell r="H991">
            <v>0.99560968621032697</v>
          </cell>
          <cell r="I991">
            <v>0.95546621865447701</v>
          </cell>
          <cell r="J991">
            <v>8.4318242671271901E-2</v>
          </cell>
          <cell r="K991">
            <v>0.45255537170375798</v>
          </cell>
          <cell r="L991">
            <v>0.44523440498296601</v>
          </cell>
          <cell r="M991">
            <v>5</v>
          </cell>
          <cell r="N991" t="str">
            <v>ALDH1A1; NFE2L2; NR1I2; ALOX15; HPGD</v>
          </cell>
        </row>
        <row r="992">
          <cell r="B992" t="str">
            <v>MK-886</v>
          </cell>
          <cell r="C992">
            <v>0.80754894818503298</v>
          </cell>
          <cell r="D992">
            <v>1</v>
          </cell>
          <cell r="E992">
            <v>0.71638175159893602</v>
          </cell>
          <cell r="F992">
            <v>0.57728707185663097</v>
          </cell>
          <cell r="G992">
            <v>0.27271426892135903</v>
          </cell>
          <cell r="H992">
            <v>0.50031576541705503</v>
          </cell>
          <cell r="I992">
            <v>0.92900645788145997</v>
          </cell>
          <cell r="J992">
            <v>0.89547718949866995</v>
          </cell>
          <cell r="K992">
            <v>0.82385059066347199</v>
          </cell>
          <cell r="L992">
            <v>0.79168002614857202</v>
          </cell>
          <cell r="M992">
            <v>19</v>
          </cell>
          <cell r="N992" t="str">
            <v>DRD1; HSD17B10; MRGPRX1; CYP1A2; KCNQ1; KCNH2; ALOX15; BAZ2B; MCL1; SLC12A5; RGS4; KAT2A; USP1; PTGES; NOD1; POLB; SAE1; UBA2; UBE2I</v>
          </cell>
        </row>
        <row r="993">
          <cell r="B993" t="str">
            <v>5-Methoxy-N,N-dimethyltryptamine</v>
          </cell>
          <cell r="C993">
            <v>0.32448589772866199</v>
          </cell>
          <cell r="D993">
            <v>0.16224294886433099</v>
          </cell>
          <cell r="E993">
            <v>5.1951970176279699E-2</v>
          </cell>
          <cell r="F993">
            <v>0.57783849210460703</v>
          </cell>
          <cell r="G993">
            <v>2.1076071668157999E-2</v>
          </cell>
          <cell r="H993">
            <v>0.70530470586753502</v>
          </cell>
          <cell r="I993">
            <v>0.58719748959087004</v>
          </cell>
          <cell r="J993">
            <v>0.10538035834079</v>
          </cell>
          <cell r="K993">
            <v>8.6335852482382805E-2</v>
          </cell>
          <cell r="L993">
            <v>0.103068735497336</v>
          </cell>
          <cell r="M993">
            <v>6</v>
          </cell>
          <cell r="N993" t="str">
            <v>CYP1A2; HTR1E; HTR2C; HTR1A; HTR5A; HTR1F</v>
          </cell>
        </row>
        <row r="994">
          <cell r="B994" t="str">
            <v>biotin</v>
          </cell>
          <cell r="C994">
            <v>0.67597963624096102</v>
          </cell>
          <cell r="D994">
            <v>0.33798981812048101</v>
          </cell>
          <cell r="E994">
            <v>0.59468811813359701</v>
          </cell>
          <cell r="F994">
            <v>0.57880760798957498</v>
          </cell>
          <cell r="G994">
            <v>0.79280648613486604</v>
          </cell>
          <cell r="H994">
            <v>9.8469726761125503E-2</v>
          </cell>
          <cell r="I994">
            <v>0.35480462544358199</v>
          </cell>
          <cell r="J994">
            <v>0.49234863380562799</v>
          </cell>
          <cell r="K994">
            <v>0.50335372065920103</v>
          </cell>
          <cell r="L994">
            <v>0.49114988063443399</v>
          </cell>
          <cell r="M994">
            <v>11</v>
          </cell>
          <cell r="N994" t="str">
            <v>PPARG; IL1B; NR2E3; ABL1; WHSC1; MLLT3; NCOR2; PSIP1; IDE; EZH2; RIN1</v>
          </cell>
        </row>
        <row r="995">
          <cell r="B995" t="str">
            <v>5-(Nonyloxy)tryptamine</v>
          </cell>
          <cell r="C995">
            <v>2.4719063919538702E-2</v>
          </cell>
          <cell r="D995">
            <v>1.2359531959769399E-2</v>
          </cell>
          <cell r="E995">
            <v>0.102094647222414</v>
          </cell>
          <cell r="F995">
            <v>0.57884275789340101</v>
          </cell>
          <cell r="G995">
            <v>0.83701035312178895</v>
          </cell>
          <cell r="H995">
            <v>1.8053157040096801E-2</v>
          </cell>
          <cell r="I995">
            <v>0.36400582256115999</v>
          </cell>
          <cell r="J995">
            <v>9.0265785200484103E-2</v>
          </cell>
          <cell r="K995">
            <v>9.7842065282057605E-2</v>
          </cell>
          <cell r="L995">
            <v>0.11484819728469201</v>
          </cell>
          <cell r="M995">
            <v>8</v>
          </cell>
          <cell r="N995" t="str">
            <v>CYP2C19; TDP1; TP53; KDM4E; EHMT2; CYP1A2; MAPT; HTR1B</v>
          </cell>
        </row>
        <row r="996">
          <cell r="B996" t="str">
            <v>2,4-DIHYDROXYBENZOPHENONE</v>
          </cell>
          <cell r="C996">
            <v>0.54770412072756203</v>
          </cell>
          <cell r="D996">
            <v>1</v>
          </cell>
          <cell r="E996">
            <v>0.64489094202835895</v>
          </cell>
          <cell r="F996">
            <v>0.57980134681303097</v>
          </cell>
          <cell r="G996">
            <v>0.55029758191403499</v>
          </cell>
          <cell r="H996">
            <v>0.80321407436360104</v>
          </cell>
          <cell r="I996">
            <v>0.96708871096330795</v>
          </cell>
          <cell r="J996">
            <v>0.96708871096330795</v>
          </cell>
          <cell r="K996">
            <v>0.96111107311767996</v>
          </cell>
          <cell r="L996">
            <v>0.94144302557627901</v>
          </cell>
          <cell r="M996">
            <v>22</v>
          </cell>
          <cell r="N996" t="str">
            <v>NFE2L2; DRD1; ESR1; MCL1; USP1; OXTR; BCL2L1; KEAP1; PLK1; TSG101; PRMT1; CRHR2; TNNT2; TNNI3; TNNC1; CRHBP; SNUPN; KPNB1; MCOLN3; AVPR1A; IDE; SENP1</v>
          </cell>
        </row>
        <row r="997">
          <cell r="B997" t="str">
            <v>linoleic acid</v>
          </cell>
          <cell r="C997">
            <v>0.14060617460840999</v>
          </cell>
          <cell r="D997">
            <v>1</v>
          </cell>
          <cell r="E997">
            <v>0.48578402859740899</v>
          </cell>
          <cell r="F997">
            <v>0.57991759889010497</v>
          </cell>
          <cell r="G997">
            <v>0.9605704783697</v>
          </cell>
          <cell r="H997">
            <v>0.50867126215751202</v>
          </cell>
          <cell r="I997">
            <v>0.91777833475619996</v>
          </cell>
          <cell r="J997">
            <v>0.9605704783697</v>
          </cell>
          <cell r="K997">
            <v>0.94092219838928803</v>
          </cell>
          <cell r="L997">
            <v>0.91695171497199102</v>
          </cell>
          <cell r="M997">
            <v>8</v>
          </cell>
          <cell r="N997" t="str">
            <v>ALDH1A1; NFE2L2; ALOX15; HSPB1; PPARG; NR3C1; HPGD; FFAR1</v>
          </cell>
        </row>
        <row r="998">
          <cell r="B998" t="str">
            <v>Bortezomib</v>
          </cell>
          <cell r="C998">
            <v>0.69195000397488104</v>
          </cell>
          <cell r="D998">
            <v>0.34597500198744102</v>
          </cell>
          <cell r="E998">
            <v>0.377073579320018</v>
          </cell>
          <cell r="F998">
            <v>0.58038593161323404</v>
          </cell>
          <cell r="G998">
            <v>0.62824616566196101</v>
          </cell>
          <cell r="H998">
            <v>0.133066569631134</v>
          </cell>
          <cell r="I998">
            <v>0.81449162612710002</v>
          </cell>
          <cell r="J998">
            <v>0.66533284815566995</v>
          </cell>
          <cell r="K998">
            <v>0.58860291558785205</v>
          </cell>
          <cell r="L998">
            <v>0.5686519616165</v>
          </cell>
          <cell r="M998">
            <v>35</v>
          </cell>
          <cell r="N998" t="str">
            <v>NFE2L2; PLG; PLAT; TDP1; TP53; ESR1; PPARD; CYP19A1; AR; ATAD5; HSPB1; CTSB; CTSG; CTSL; F2; PSMB5; PSMB1; CTRB1; PSMB2; CMA1; ELANE; PSMA2; PSMA3; PSMA4; CAPN1; PSMB7; PSMA7; PSMB6; PSMB3; PSMA6; PSMA5; PSMB8; F12; PSMB11; PSMA8</v>
          </cell>
        </row>
        <row r="999">
          <cell r="B999" t="str">
            <v>Flavopiridol hydrochloride</v>
          </cell>
          <cell r="C999">
            <v>0.97678478348806697</v>
          </cell>
          <cell r="D999">
            <v>1</v>
          </cell>
          <cell r="E999">
            <v>0.84479647718355599</v>
          </cell>
          <cell r="F999">
            <v>0.58065748810318096</v>
          </cell>
          <cell r="G999">
            <v>0.66099267355065106</v>
          </cell>
          <cell r="H999">
            <v>0.55804285612516502</v>
          </cell>
          <cell r="I999">
            <v>0.51399110481745702</v>
          </cell>
          <cell r="J999">
            <v>0.82624084193831404</v>
          </cell>
          <cell r="K999">
            <v>0.90722375346443196</v>
          </cell>
          <cell r="L999">
            <v>0.87874203392223604</v>
          </cell>
          <cell r="M999">
            <v>9</v>
          </cell>
          <cell r="N999" t="str">
            <v>TDP1; ESR1; PPARD; CYP19A1; AR; NR1H4; PPARG; VDR; NR3C1</v>
          </cell>
        </row>
        <row r="1000">
          <cell r="B1000" t="str">
            <v>MPEP</v>
          </cell>
          <cell r="C1000">
            <v>0.173328388456298</v>
          </cell>
          <cell r="D1000">
            <v>8.6664194228149194E-2</v>
          </cell>
          <cell r="E1000">
            <v>0.28526310291183798</v>
          </cell>
          <cell r="F1000">
            <v>0.58154390018430502</v>
          </cell>
          <cell r="G1000">
            <v>0.99117968612351304</v>
          </cell>
          <cell r="H1000">
            <v>0.196547966791872</v>
          </cell>
          <cell r="I1000">
            <v>0.13761580588925099</v>
          </cell>
          <cell r="J1000">
            <v>0.47543850485306399</v>
          </cell>
          <cell r="K1000">
            <v>0.37084981897342301</v>
          </cell>
          <cell r="L1000">
            <v>0.37139011461574201</v>
          </cell>
          <cell r="M1000">
            <v>15</v>
          </cell>
          <cell r="N1000" t="str">
            <v>CYP2C19; TDP1; TP53; KDM4E; EHMT2; CYP2C9; CYP1A2; ATAD5; NPC1; RAB9A; PKM; THPO; SMN2; PARK2; SMN1; SMN2</v>
          </cell>
        </row>
        <row r="1001">
          <cell r="B1001" t="str">
            <v>phenoxybenzamine</v>
          </cell>
          <cell r="C1001">
            <v>0.46863995749737503</v>
          </cell>
          <cell r="D1001">
            <v>1</v>
          </cell>
          <cell r="E1001">
            <v>0.73780739027651399</v>
          </cell>
          <cell r="F1001">
            <v>0.58185823291173999</v>
          </cell>
          <cell r="G1001">
            <v>0.73974109198527804</v>
          </cell>
          <cell r="H1001">
            <v>0.58817907373633804</v>
          </cell>
          <cell r="I1001">
            <v>0.93091385931596204</v>
          </cell>
          <cell r="J1001">
            <v>0.924676364981598</v>
          </cell>
          <cell r="K1001">
            <v>0.96714125977556997</v>
          </cell>
          <cell r="L1001">
            <v>0.94911996051076697</v>
          </cell>
          <cell r="M1001">
            <v>7</v>
          </cell>
          <cell r="N1001" t="str">
            <v>ALDH1A1; NFE2L2; TDP1; CYP2D6; CYP3A4; HSPB1; CBX1</v>
          </cell>
        </row>
        <row r="1002">
          <cell r="B1002" t="str">
            <v>dextroamphetamine</v>
          </cell>
          <cell r="C1002">
            <v>0.22636620227843901</v>
          </cell>
          <cell r="D1002">
            <v>1</v>
          </cell>
          <cell r="E1002">
            <v>0.87923608068346404</v>
          </cell>
          <cell r="F1002">
            <v>0.58225942022630295</v>
          </cell>
          <cell r="G1002">
            <v>7.4122914886370295E-2</v>
          </cell>
          <cell r="H1002">
            <v>0.88573143092547701</v>
          </cell>
          <cell r="I1002">
            <v>3.7192969943781101E-2</v>
          </cell>
          <cell r="J1002">
            <v>0.18530728721592599</v>
          </cell>
          <cell r="K1002">
            <v>0.20376092190791201</v>
          </cell>
          <cell r="L1002">
            <v>0.21781769531963999</v>
          </cell>
          <cell r="M1002">
            <v>6</v>
          </cell>
          <cell r="N1002" t="str">
            <v>SLC6A3; SLC6A2; SLC6A4; MAOA; TAAR1; SLC18A2</v>
          </cell>
        </row>
        <row r="1003">
          <cell r="B1003" t="str">
            <v>2,3,4,5-TETRACHLOROPHENOL</v>
          </cell>
          <cell r="C1003">
            <v>0.72072016856270804</v>
          </cell>
          <cell r="D1003">
            <v>1</v>
          </cell>
          <cell r="E1003">
            <v>0.73007936729395895</v>
          </cell>
          <cell r="F1003">
            <v>0.58326756350100795</v>
          </cell>
          <cell r="G1003">
            <v>0.38245511209513</v>
          </cell>
          <cell r="H1003">
            <v>0.28205178267072001</v>
          </cell>
          <cell r="I1003">
            <v>0.89302423363178995</v>
          </cell>
          <cell r="J1003">
            <v>0.89302423363178995</v>
          </cell>
          <cell r="K1003">
            <v>0.78174046777426698</v>
          </cell>
          <cell r="L1003">
            <v>0.75003592949072795</v>
          </cell>
          <cell r="M1003">
            <v>9</v>
          </cell>
          <cell r="N1003" t="str">
            <v>NFE2L2; HSP90AA1; AHR; AR; GMNN; HSPB1; IDH1; TSHR; NR2E3</v>
          </cell>
        </row>
        <row r="1004">
          <cell r="B1004" t="str">
            <v>FLUOXETINE HYDROCHLORIDE</v>
          </cell>
          <cell r="C1004">
            <v>0.48359346690785299</v>
          </cell>
          <cell r="D1004">
            <v>1</v>
          </cell>
          <cell r="E1004">
            <v>0.86464540081691099</v>
          </cell>
          <cell r="F1004">
            <v>0.58326854799705796</v>
          </cell>
          <cell r="G1004">
            <v>0.285748354480161</v>
          </cell>
          <cell r="H1004">
            <v>0.36803375330708199</v>
          </cell>
          <cell r="I1004">
            <v>0.966901260836315</v>
          </cell>
          <cell r="J1004">
            <v>0.92008438326770503</v>
          </cell>
          <cell r="K1004">
            <v>0.82020776565554898</v>
          </cell>
          <cell r="L1004">
            <v>0.78803027161398798</v>
          </cell>
          <cell r="M1004">
            <v>13</v>
          </cell>
          <cell r="N1004" t="str">
            <v>DRD1; TDP1; PPARD; CYP19A1; CYP3A4; KCNH2; ABCB1; AR; MAP4K2; MDM4; MDM2; ATXN2; UBE2N</v>
          </cell>
        </row>
        <row r="1005">
          <cell r="B1005" t="str">
            <v>azathioprine</v>
          </cell>
          <cell r="C1005">
            <v>0.34263026907283201</v>
          </cell>
          <cell r="D1005">
            <v>0.171315134536416</v>
          </cell>
          <cell r="E1005">
            <v>4.5346184004138597E-2</v>
          </cell>
          <cell r="F1005">
            <v>0.58335428123567401</v>
          </cell>
          <cell r="G1005">
            <v>0.20227465359135499</v>
          </cell>
          <cell r="H1005">
            <v>0.82985947717424202</v>
          </cell>
          <cell r="I1005">
            <v>0.39419408772799702</v>
          </cell>
          <cell r="J1005">
            <v>0.22673092002069301</v>
          </cell>
          <cell r="K1005">
            <v>0.24117725652550501</v>
          </cell>
          <cell r="L1005">
            <v>0.25278307856605597</v>
          </cell>
          <cell r="M1005">
            <v>16</v>
          </cell>
          <cell r="N1005" t="str">
            <v>NFE2L2; CYP2C19; TP53; CYP2D6; CYP3A4; CYP2C9; CYP1A2; AHR; ABCB1; ATAD5; STK33; JAK2; HBB; IDH1; PPAT; TNFRSF10B</v>
          </cell>
        </row>
        <row r="1006">
          <cell r="B1006" t="str">
            <v>cefixime</v>
          </cell>
          <cell r="C1006">
            <v>0.113560424452817</v>
          </cell>
          <cell r="D1006">
            <v>5.6780212226408298E-2</v>
          </cell>
          <cell r="E1006">
            <v>0.45489480649612501</v>
          </cell>
          <cell r="F1006">
            <v>0.58339828524961301</v>
          </cell>
          <cell r="G1006">
            <v>0.84822405310055105</v>
          </cell>
          <cell r="H1006">
            <v>2.8487325643764198E-3</v>
          </cell>
          <cell r="I1006">
            <v>0.60836048711129398</v>
          </cell>
          <cell r="J1006">
            <v>1.42436628218821E-2</v>
          </cell>
          <cell r="K1006">
            <v>0.108606726526778</v>
          </cell>
          <cell r="L1006">
            <v>0.12572178502943299</v>
          </cell>
          <cell r="M1006">
            <v>19</v>
          </cell>
          <cell r="N1006" t="str">
            <v>KDM4A; TDP1; PLCG1; POLK; APAF1; POLI; PRMT1; GLS; UHRF1; POLH; SUMO1; PABPC1; MBD2; CTDSP1; DNMT1; PSIP1; ADRBK1; PLCB3; PTPN5</v>
          </cell>
        </row>
        <row r="1007">
          <cell r="B1007" t="str">
            <v>Antazoline hydrochloride</v>
          </cell>
          <cell r="C1007">
            <v>4.2958747977413399E-2</v>
          </cell>
          <cell r="D1007">
            <v>2.1479373988706699E-2</v>
          </cell>
          <cell r="E1007">
            <v>0.33878041230132999</v>
          </cell>
          <cell r="F1007">
            <v>0.58512631383663805</v>
          </cell>
          <cell r="G1007">
            <v>4.1834081700394897E-2</v>
          </cell>
          <cell r="H1007">
            <v>8.8175498713052206E-2</v>
          </cell>
          <cell r="I1007">
            <v>0.197043458893986</v>
          </cell>
          <cell r="J1007">
            <v>0.20917040850197499</v>
          </cell>
          <cell r="K1007">
            <v>6.0418700927456499E-2</v>
          </cell>
          <cell r="L1007">
            <v>7.5774574836704398E-2</v>
          </cell>
          <cell r="M1007">
            <v>5</v>
          </cell>
          <cell r="N1007" t="str">
            <v>DRD2; ABCB1; GMNN; CACNA1H; TAAR1</v>
          </cell>
        </row>
        <row r="1008">
          <cell r="B1008" t="str">
            <v>amlexanox</v>
          </cell>
          <cell r="C1008">
            <v>0.105313805821742</v>
          </cell>
          <cell r="D1008">
            <v>1</v>
          </cell>
          <cell r="E1008">
            <v>0.74769644820778203</v>
          </cell>
          <cell r="F1008">
            <v>0.58672503099106499</v>
          </cell>
          <cell r="G1008">
            <v>0.57863862837809799</v>
          </cell>
          <cell r="H1008">
            <v>0.99273507581720799</v>
          </cell>
          <cell r="I1008">
            <v>0.153524781566753</v>
          </cell>
          <cell r="J1008">
            <v>0.767623907833763</v>
          </cell>
          <cell r="K1008">
            <v>0.77125335948803297</v>
          </cell>
          <cell r="L1008">
            <v>0.73983025463699303</v>
          </cell>
          <cell r="M1008">
            <v>17</v>
          </cell>
          <cell r="N1008" t="str">
            <v>NFE2L2; AHR; AR; ATAD5; PDE4A; PDE4C; PDE4D; PDE4B; NPC1; RAB9A; PKM; GAA; SENP6; SENP7; SENP8; TNFSF10; CASP3</v>
          </cell>
        </row>
        <row r="1009">
          <cell r="B1009" t="str">
            <v>Rauwolscine</v>
          </cell>
          <cell r="C1009">
            <v>0.90412236887905595</v>
          </cell>
          <cell r="D1009">
            <v>1</v>
          </cell>
          <cell r="E1009">
            <v>0.93149475291672201</v>
          </cell>
          <cell r="F1009">
            <v>0.58707793976775602</v>
          </cell>
          <cell r="G1009">
            <v>0.54831726950024695</v>
          </cell>
          <cell r="H1009">
            <v>0.55744499411140302</v>
          </cell>
          <cell r="I1009">
            <v>0.34664861970217598</v>
          </cell>
          <cell r="J1009">
            <v>0.733847424709695</v>
          </cell>
          <cell r="K1009">
            <v>0.84007719659637603</v>
          </cell>
          <cell r="L1009">
            <v>0.80806354017176396</v>
          </cell>
          <cell r="M1009">
            <v>6</v>
          </cell>
          <cell r="N1009" t="str">
            <v>ADRA2A; AHR; HTR1E; HTR2B; HTR1B; HTR1D</v>
          </cell>
        </row>
        <row r="1010">
          <cell r="B1010" t="str">
            <v>Tegaserod maleate</v>
          </cell>
          <cell r="C1010">
            <v>0.88159058302720095</v>
          </cell>
          <cell r="D1010">
            <v>1</v>
          </cell>
          <cell r="E1010">
            <v>0.61317088163766098</v>
          </cell>
          <cell r="F1010">
            <v>0.58756742274304397</v>
          </cell>
          <cell r="G1010">
            <v>0.86458038262395198</v>
          </cell>
          <cell r="H1010">
            <v>0.73613406728794695</v>
          </cell>
          <cell r="I1010">
            <v>0.676985646177103</v>
          </cell>
          <cell r="J1010">
            <v>0.86458038262395198</v>
          </cell>
          <cell r="K1010">
            <v>0.95887508687511003</v>
          </cell>
          <cell r="L1010">
            <v>0.93864609390830001</v>
          </cell>
          <cell r="M1010">
            <v>29</v>
          </cell>
          <cell r="N1010" t="str">
            <v>SLC6A3; TDP1; HIF1A; MRGPRX1; KCNQ1; AHR; ADRB2; PTGER2; OPRD1; MC4R; OPRM1; IDH1; TNFRSF10B; MAP4K2; CCR6; APLNR; MITF; MDM4; MDM2; PREPL; APAF1; ATXN2; KCNK9; PAX8; UBE2N; MLLT3; RAD52; EPAS1; PLA2G3</v>
          </cell>
        </row>
        <row r="1011">
          <cell r="B1011" t="str">
            <v>phenytoin</v>
          </cell>
          <cell r="C1011">
            <v>0.24138739105954601</v>
          </cell>
          <cell r="D1011">
            <v>1</v>
          </cell>
          <cell r="E1011">
            <v>4.8198621445499898E-2</v>
          </cell>
          <cell r="F1011">
            <v>0.58807486350781202</v>
          </cell>
          <cell r="G1011">
            <v>0.63396057087142599</v>
          </cell>
          <cell r="H1011">
            <v>0.97568993677121296</v>
          </cell>
          <cell r="I1011">
            <v>0.45647442302514002</v>
          </cell>
          <cell r="J1011">
            <v>0.2409931072275</v>
          </cell>
          <cell r="K1011">
            <v>0.47118708146544502</v>
          </cell>
          <cell r="L1011">
            <v>0.46206428658537202</v>
          </cell>
          <cell r="M1011">
            <v>18</v>
          </cell>
          <cell r="N1011" t="str">
            <v>NFE2L2; CYP2C19; NR1I2; CYP2D6; CYP3A4; CYP2C9; CYP1A2; SCN4A; SCN2A; SCN3A; SCN8A; SCN1A; SCN9A; SCN10A; SCN7A; SCN11A; SCN5A; AQP4</v>
          </cell>
        </row>
        <row r="1012">
          <cell r="B1012" t="str">
            <v>ethoxyquin</v>
          </cell>
          <cell r="C1012">
            <v>0.58206530646556698</v>
          </cell>
          <cell r="D1012">
            <v>1</v>
          </cell>
          <cell r="E1012">
            <v>0.38058358367294998</v>
          </cell>
          <cell r="F1012">
            <v>0.58834105785922597</v>
          </cell>
          <cell r="G1012">
            <v>0.86338919994488905</v>
          </cell>
          <cell r="H1012">
            <v>0.42644006933142498</v>
          </cell>
          <cell r="I1012">
            <v>0.90952521374439099</v>
          </cell>
          <cell r="J1012">
            <v>0.90952521374439099</v>
          </cell>
          <cell r="K1012">
            <v>0.87876304338889799</v>
          </cell>
          <cell r="L1012">
            <v>0.84811030156667999</v>
          </cell>
          <cell r="M1012">
            <v>18</v>
          </cell>
          <cell r="N1012" t="str">
            <v>NFE2L2; CYP2C19; TDP1; HIF1A; HSD17B10; EHMT2; CYP2D6; CYP3A4; CYP2C9; CYP1A2; ALOX15; AHR; HSPB1; PPARG; VDR; BAZ2B; ALOX15B; TDP2</v>
          </cell>
        </row>
        <row r="1013">
          <cell r="B1013" t="str">
            <v>metolazone</v>
          </cell>
          <cell r="C1013">
            <v>0.72671127298550497</v>
          </cell>
          <cell r="D1013">
            <v>1</v>
          </cell>
          <cell r="E1013">
            <v>0.86770572996333994</v>
          </cell>
          <cell r="F1013">
            <v>0.58872657497384195</v>
          </cell>
          <cell r="G1013">
            <v>0.65291586379794397</v>
          </cell>
          <cell r="H1013">
            <v>0.80884898074068001</v>
          </cell>
          <cell r="I1013">
            <v>0.95752769433381701</v>
          </cell>
          <cell r="J1013">
            <v>0.95752769433381701</v>
          </cell>
          <cell r="K1013">
            <v>0.98750215545972397</v>
          </cell>
          <cell r="L1013">
            <v>0.97722893091063301</v>
          </cell>
          <cell r="M1013">
            <v>12</v>
          </cell>
          <cell r="N1013" t="str">
            <v>CA2; CA5A; CA4; CA14; CA5B; CA12; CA7; CA9; CA6; HSD17B10; ABCB1; SLC12A3</v>
          </cell>
        </row>
        <row r="1014">
          <cell r="B1014" t="str">
            <v>Propyl 4-hydroxybenzoate</v>
          </cell>
          <cell r="C1014">
            <v>0.70383210436258403</v>
          </cell>
          <cell r="D1014">
            <v>1</v>
          </cell>
          <cell r="E1014">
            <v>0.46768399156357698</v>
          </cell>
          <cell r="F1014">
            <v>0.59009987478550996</v>
          </cell>
          <cell r="G1014">
            <v>0.54304231525619095</v>
          </cell>
          <cell r="H1014">
            <v>0.90181568114591704</v>
          </cell>
          <cell r="I1014">
            <v>0.80422819683665403</v>
          </cell>
          <cell r="J1014">
            <v>0.90181568114591704</v>
          </cell>
          <cell r="K1014">
            <v>0.925409655865571</v>
          </cell>
          <cell r="L1014">
            <v>0.89903735386531203</v>
          </cell>
          <cell r="M1014">
            <v>6</v>
          </cell>
          <cell r="N1014" t="str">
            <v>ALDH1A1; NFE2L2; ESR1; AHR; AR; PPARG</v>
          </cell>
        </row>
        <row r="1015">
          <cell r="B1015" t="str">
            <v>3-Phenyl-5H-indeno[1,2-c]pyridazin-5-one</v>
          </cell>
          <cell r="C1015">
            <v>0.485865383774153</v>
          </cell>
          <cell r="D1015">
            <v>0.242932691887076</v>
          </cell>
          <cell r="E1015">
            <v>0.63638569838511405</v>
          </cell>
          <cell r="F1015">
            <v>0.59100638586746002</v>
          </cell>
          <cell r="G1015">
            <v>0.28624483720216098</v>
          </cell>
          <cell r="H1015">
            <v>0.34469875526163501</v>
          </cell>
          <cell r="I1015">
            <v>2.28768314286893E-2</v>
          </cell>
          <cell r="J1015">
            <v>0.11438415714344601</v>
          </cell>
          <cell r="K1015">
            <v>0.16656814980999099</v>
          </cell>
          <cell r="L1015">
            <v>0.182490547002989</v>
          </cell>
          <cell r="M1015">
            <v>19</v>
          </cell>
          <cell r="N1015" t="str">
            <v>TDP1; OPRD1; OPRM1; NPC1; RAB9A; SENP6; SENP7; SENP8; TNFSF10; TNFRSF10B; NFKB1; AGTR1; STAT3; CCR6; APLNR; APAF1; RELA; STAT1; GPR183</v>
          </cell>
        </row>
        <row r="1016">
          <cell r="B1016" t="str">
            <v>Dofetilide</v>
          </cell>
          <cell r="C1016">
            <v>0.925925322152508</v>
          </cell>
          <cell r="D1016">
            <v>1</v>
          </cell>
          <cell r="E1016">
            <v>0.38970331219579102</v>
          </cell>
          <cell r="F1016">
            <v>0.59159251753209796</v>
          </cell>
          <cell r="G1016">
            <v>0.78181811950235103</v>
          </cell>
          <cell r="H1016">
            <v>0.39741125036906599</v>
          </cell>
          <cell r="I1016">
            <v>0.826505757825445</v>
          </cell>
          <cell r="J1016">
            <v>0.826505757825445</v>
          </cell>
          <cell r="K1016">
            <v>0.84348287472757699</v>
          </cell>
          <cell r="L1016">
            <v>0.81153000812662002</v>
          </cell>
          <cell r="M1016">
            <v>9</v>
          </cell>
          <cell r="N1016" t="str">
            <v>CYP2C19; CYP2D6; CYP3A4; CYP2C9; CYP1A2; KCNH2; AR; NR3C1; MCL1</v>
          </cell>
        </row>
        <row r="1017">
          <cell r="B1017" t="str">
            <v>Retinol acetate</v>
          </cell>
          <cell r="C1017">
            <v>0.43484976655875102</v>
          </cell>
          <cell r="D1017">
            <v>1</v>
          </cell>
          <cell r="E1017">
            <v>0.66313858070974296</v>
          </cell>
          <cell r="F1017">
            <v>0.59182743297874896</v>
          </cell>
          <cell r="G1017">
            <v>0.718594712079905</v>
          </cell>
          <cell r="H1017">
            <v>0.493053185049591</v>
          </cell>
          <cell r="I1017">
            <v>0.92959894211627803</v>
          </cell>
          <cell r="J1017">
            <v>0.89824339009988097</v>
          </cell>
          <cell r="K1017">
            <v>0.94310980131821898</v>
          </cell>
          <cell r="L1017">
            <v>0.91953296449333299</v>
          </cell>
          <cell r="M1017">
            <v>9</v>
          </cell>
          <cell r="N1017" t="str">
            <v>ALDH1A1; NFE2L2; TDP1; HSD17B10; ESR1; AR; HSPB1; VDR; NR3C1</v>
          </cell>
        </row>
        <row r="1018">
          <cell r="B1018" t="str">
            <v>LEVOBUNOLOL</v>
          </cell>
          <cell r="C1018">
            <v>0.43687463026575402</v>
          </cell>
          <cell r="D1018">
            <v>1</v>
          </cell>
          <cell r="E1018">
            <v>0.36444629296237802</v>
          </cell>
          <cell r="F1018">
            <v>0.59222378833382805</v>
          </cell>
          <cell r="G1018">
            <v>0.112638273822461</v>
          </cell>
          <cell r="H1018">
            <v>0.83367282890301597</v>
          </cell>
          <cell r="I1018">
            <v>0.87355657048675495</v>
          </cell>
          <cell r="J1018">
            <v>0.56319136911230605</v>
          </cell>
          <cell r="K1018">
            <v>0.62221097125051905</v>
          </cell>
          <cell r="L1018">
            <v>0.59948377959960697</v>
          </cell>
          <cell r="M1018">
            <v>5</v>
          </cell>
          <cell r="N1018" t="str">
            <v>ADRB1; ADRB2; SIGMAR1; SLC6A4; ADRB3</v>
          </cell>
        </row>
        <row r="1019">
          <cell r="B1019" t="str">
            <v>flumazenil</v>
          </cell>
          <cell r="C1019">
            <v>0.81840543040489799</v>
          </cell>
          <cell r="D1019">
            <v>1</v>
          </cell>
          <cell r="E1019">
            <v>0.28760372461023598</v>
          </cell>
          <cell r="F1019">
            <v>0.592651549386214</v>
          </cell>
          <cell r="G1019">
            <v>0.76379164522753595</v>
          </cell>
          <cell r="H1019">
            <v>0.224568847491048</v>
          </cell>
          <cell r="I1019">
            <v>0.77832443609606095</v>
          </cell>
          <cell r="J1019">
            <v>0.71900931152559</v>
          </cell>
          <cell r="K1019">
            <v>0.67115289963916702</v>
          </cell>
          <cell r="L1019">
            <v>0.64480586682922103</v>
          </cell>
          <cell r="M1019">
            <v>21</v>
          </cell>
          <cell r="N1019" t="str">
            <v>NFE2L2; CYP2C19; GABRB3; GABRG2; GABRA6; GABRA1; GABRB1; CYP1A2; GABRA5; GABRA3; GABRE; GABRQ; GABRG3; GABRP; GABRB2; GABRA2; GABRA4; GABRG1; GABRD; IL1B; EIF2AK3</v>
          </cell>
        </row>
        <row r="1020">
          <cell r="B1020" t="str">
            <v>Tyrphostin AG 879</v>
          </cell>
          <cell r="C1020">
            <v>0.88164521864794998</v>
          </cell>
          <cell r="D1020">
            <v>1</v>
          </cell>
          <cell r="E1020">
            <v>0.45390893242944003</v>
          </cell>
          <cell r="F1020">
            <v>0.59278346248394798</v>
          </cell>
          <cell r="G1020">
            <v>0.62785169703528698</v>
          </cell>
          <cell r="H1020">
            <v>0.229673084064486</v>
          </cell>
          <cell r="I1020">
            <v>0.80496529261771299</v>
          </cell>
          <cell r="J1020">
            <v>0.78481462129410895</v>
          </cell>
          <cell r="K1020">
            <v>0.73179401566088298</v>
          </cell>
          <cell r="L1020">
            <v>0.70190886716920797</v>
          </cell>
          <cell r="M1020">
            <v>19</v>
          </cell>
          <cell r="N1020" t="str">
            <v>ALDH1A1; CYP2C19; MPHOSPH8; TDP1; HIF1A; HSD17B10; EHMT2; CYP3A4; CYP2C9; CYP1A2; KCNH2; GMNN; VDR; CBX1; THPO; TSHR; RGS4; ALOX15B; GLS</v>
          </cell>
        </row>
        <row r="1021">
          <cell r="B1021" t="str">
            <v>primidone</v>
          </cell>
          <cell r="C1021">
            <v>0.80186112933352904</v>
          </cell>
          <cell r="D1021">
            <v>0.40093056466676502</v>
          </cell>
          <cell r="E1021">
            <v>0.13144595128931</v>
          </cell>
          <cell r="F1021">
            <v>0.59281118928285303</v>
          </cell>
          <cell r="G1021">
            <v>0.401643261228324</v>
          </cell>
          <cell r="H1021">
            <v>0.19613698748558001</v>
          </cell>
          <cell r="I1021">
            <v>0.195309723145935</v>
          </cell>
          <cell r="J1021">
            <v>0.32689497914263399</v>
          </cell>
          <cell r="K1021">
            <v>0.199451137588922</v>
          </cell>
          <cell r="L1021">
            <v>0.21375675401167199</v>
          </cell>
          <cell r="M1021">
            <v>29</v>
          </cell>
          <cell r="N1021" t="str">
            <v>DRD2; GABRB3; GABRG2; GABRA6; GABRA1; GABRB1; SCN4A; SCN2A; SCN3A; SCN8A; SCN1A; SCN9A; SCN10A; SCN7A; SCN11A; SCN5A; AR; GABRA5; GABRA3; GABRE; GABRQ; GABRG3; GABRP; GABRB2; GABRA2; GABRA4; GABRG1; GABRD; HTT</v>
          </cell>
        </row>
        <row r="1022">
          <cell r="B1022" t="str">
            <v>Sunitinib</v>
          </cell>
          <cell r="C1022">
            <v>0.85289672220324197</v>
          </cell>
          <cell r="D1022">
            <v>1</v>
          </cell>
          <cell r="E1022">
            <v>0.80153906148202503</v>
          </cell>
          <cell r="F1022">
            <v>0.59331046199757898</v>
          </cell>
          <cell r="G1022">
            <v>0.14665707117735299</v>
          </cell>
          <cell r="H1022">
            <v>0.65684666164829597</v>
          </cell>
          <cell r="I1022">
            <v>0.61200663009594403</v>
          </cell>
          <cell r="J1022">
            <v>0.73328535588676402</v>
          </cell>
          <cell r="K1022">
            <v>0.71135824050298202</v>
          </cell>
          <cell r="L1022">
            <v>0.68252569948022601</v>
          </cell>
          <cell r="M1022">
            <v>258</v>
          </cell>
          <cell r="N1022" t="str">
            <v>STK33; JAK2; FYN; WEE1; MAP4K2; PDPK1; EGFR; MAP3K3; LCK; ABL1; KDR; MAPK10; YES1; PRKAA2; PRKD1; CHEK1; KIT; PDGFRB; GAK; IRAK1; MAP3K19; MKNK1; HIPK4; MKNK2; CSNK1E; STK10; IRAK4; SBK1; EPHA6; MAP2K5; CDK7; CHEK2; SLK; LYN; FLT3; RPS6KA4; BLK; EPHB1; CIT; MAPK9; IRAK3; EPHA5; ABL2; AXL; MINK1; MYLK2; FRK; STK17A; SIK2; EPHB4; FGR; PHKG2; DCLK3; EPHB6; CSNK1D; MAP3K2; MET; PHKG1; STK17B; SRC; HCK; NUAK2; LTK; EPHA3; DAPK3; PIM3; TNIK; MAP4K4; BRSK1; CAMK2G; PRKD2; CAMK2D; PRKD3; FLT4; MAP4K5; AURKB; RET; DDR1; DDR2; CSF1R; FLT1; PDGFRA; TIE1; CDKL2; MUSK; AURKC; HIPK3; NTRK3; EPHA7; MAP3K7; CDK17; HIPK2; NTRK2; TNK1; FGFR1; FGFR2; TAOK3; CDK14; TAOK1; MAP2K1; HIPK1; PLK4; TTK; MERTK; NTRK1; AURKA; FGFR3; MAP4K1; CDK5; MYO3B; JAK3; RPS6KA6; CLK1; MYLK3; RPS6KA1; STK16; CAMK2B; RPS6KB1; CLK4; BTK; SIK1; TNK2; PTK6; BMPR1B; TYK2; MAP3K4; MAP4K3; STK35; MAP2K2; EIF2AK4; STK26; STK25; STK4; ULK3; MAP3K13; NEK2; FES; PKN2; TYRO3; RIPK4; ALK; FGFR4; PRKAA1; ROCK2; HUNK; LRRK2; IKBKE; TBK1; CSNK1A1; MAST1; BMP2K; FER; STK3; DSTYK; STK24; PTK2B; ULK2; MYLK; CAMK1D; TLK1; PTK2; BMPR2; MAP3K12; CAMKK2; ROCK1; PRKCQ; PLK2; RPS6KA3; ULK1; MAP2K6; NIM1K; RIOK3; CLK2; ITK; GRK7; TLK2; ANKK1; RIOK1; AAK1; MAPK7; CDK16; MAP2K4; MAP2K3; CSNK1A1L; MAP3K9; MAP3K11; PKN1; RPS6KA2; PIP5K1A; STK39; SRPK3; CAMK2A; TSSK1B; GRK4; PAK3; MATK; NUAK1; MYO3A; JAK1; MYLK4; RPS6KA5; STK11; PIP4K2B; RIOK2; CSNK2A1; CSNK1G2; DAPK1; DAPK2; CSNK2A2; INSR; SRPK2; DYRK1A; SGK3; CSNK1G3; SRPK1; GRK1; MARK2; MELK; RIPK1; DCLK1; PRPF4B; STK38; MARK3; CAMKK1; INSRR; CAMK1G; LATS2; ICK; CHUK; OXSR1; ERN1; LATS1; SNRK; PAK7; EIF2AK2; DYRK2; CAMK4; CSNK1G1; CAMK1; STK38L; BRSK2; MARK1; MAP3K15; CDK18; SBK3; CDK4; DYRK1B; PAK4; PAK6; IGF1R; AKT2; DCLK2; MARK4; NEK7; PIM2; PRKCA; NOS3; MAP3K5</v>
          </cell>
        </row>
        <row r="1023">
          <cell r="B1023" t="str">
            <v>tanespimycin</v>
          </cell>
          <cell r="C1023">
            <v>0.98909958519181396</v>
          </cell>
          <cell r="D1023">
            <v>1</v>
          </cell>
          <cell r="E1023">
            <v>0.62082439084787</v>
          </cell>
          <cell r="F1023">
            <v>0.59455146187399799</v>
          </cell>
          <cell r="G1023">
            <v>0.28042103340600699</v>
          </cell>
          <cell r="H1023">
            <v>0.58838246507297298</v>
          </cell>
          <cell r="I1023">
            <v>0.58649343758505401</v>
          </cell>
          <cell r="J1023">
            <v>0.62082439084787</v>
          </cell>
          <cell r="K1023">
            <v>0.75672231590664896</v>
          </cell>
          <cell r="L1023">
            <v>0.72578228745598194</v>
          </cell>
          <cell r="M1023">
            <v>9</v>
          </cell>
          <cell r="N1023" t="str">
            <v>TDP1; HIF1A; ESR1; HSP90AA1; AR; GMNN; NR3C1; MTOR; HSP90AB1</v>
          </cell>
        </row>
        <row r="1024">
          <cell r="B1024" t="str">
            <v>myricetin</v>
          </cell>
          <cell r="C1024">
            <v>0.22565705941856401</v>
          </cell>
          <cell r="D1024">
            <v>0.112828529709282</v>
          </cell>
          <cell r="E1024">
            <v>1.51054635223255E-2</v>
          </cell>
          <cell r="F1024">
            <v>0.59464707001920902</v>
          </cell>
          <cell r="G1024">
            <v>0.46488070977054802</v>
          </cell>
          <cell r="H1024">
            <v>7.5781229866326905E-2</v>
          </cell>
          <cell r="I1024">
            <v>0.40600664756407501</v>
          </cell>
          <cell r="J1024">
            <v>7.5527317611627703E-2</v>
          </cell>
          <cell r="K1024">
            <v>5.6336811294984898E-2</v>
          </cell>
          <cell r="L1024">
            <v>7.1353580321751903E-2</v>
          </cell>
          <cell r="M1024">
            <v>62</v>
          </cell>
          <cell r="N1024" t="str">
            <v>ALDH1A1; KDM4A; CYP2C19; FEN1; MPHOSPH8; TDP1; APEX1; KDM4E; HSD17B10; RECQL; EHMT2; ESR1; CYP2C9; CYP1A2; HSP90AA1; ALOX15; GFER; STK33; HPGD; CBX1; SENP8; THPO; BAZ2B; PLA2G7; MAPT; POLK; ITGA4; PREPL; POLI; PLK1; PRMT1; GLS; UHRF1; ALPL; POLH; GPR35; POLB; CASP6; GSTO1; ABL1; BLM; MBD2; APOBEC3G; WRN; PSIP1; TRA; APOBEC3A; GSK3A; TOP1; TOP2A; PAFAH1B3; PAFAH1B2; EZH2; CLK3; PIM2; RIN1; FGF22; L3MBTL1; ALPPL2; PIK3CA; RNASEH1; SENP1</v>
          </cell>
        </row>
        <row r="1025">
          <cell r="B1025" t="str">
            <v>pentachlorophenol</v>
          </cell>
          <cell r="C1025">
            <v>0.431238897601185</v>
          </cell>
          <cell r="D1025">
            <v>1</v>
          </cell>
          <cell r="E1025">
            <v>0.64649903241871798</v>
          </cell>
          <cell r="F1025">
            <v>0.59485988050640703</v>
          </cell>
          <cell r="G1025">
            <v>0.87596584309541203</v>
          </cell>
          <cell r="H1025">
            <v>0.43389485933974897</v>
          </cell>
          <cell r="I1025">
            <v>0.95632081980168104</v>
          </cell>
          <cell r="J1025">
            <v>0.95632081980168104</v>
          </cell>
          <cell r="K1025">
            <v>0.95021798126402601</v>
          </cell>
          <cell r="L1025">
            <v>0.92803118694668496</v>
          </cell>
          <cell r="M1025">
            <v>19</v>
          </cell>
          <cell r="N1025" t="str">
            <v>ALDH1A1; NFE2L2; KDM4A; TDP1; ESR1; AHR; GMNN; NR1H4; PPARG; VDR; HPGD; TSHR; MCL1; USP1; PLK1; CRHR2; CRHBP; NR2E3; LYPLA2</v>
          </cell>
        </row>
        <row r="1026">
          <cell r="B1026" t="str">
            <v>Rufinamide</v>
          </cell>
          <cell r="C1026">
            <v>0.87956130389820097</v>
          </cell>
          <cell r="D1026">
            <v>0.43978065194910099</v>
          </cell>
          <cell r="E1026">
            <v>0.26052428258695298</v>
          </cell>
          <cell r="F1026">
            <v>0.59495177667646304</v>
          </cell>
          <cell r="G1026">
            <v>0.42412304921424898</v>
          </cell>
          <cell r="H1026">
            <v>0.85913648584973201</v>
          </cell>
          <cell r="I1026">
            <v>0.234208742101188</v>
          </cell>
          <cell r="J1026">
            <v>0.65131070646738298</v>
          </cell>
          <cell r="K1026">
            <v>0.56552624968815501</v>
          </cell>
          <cell r="L1026">
            <v>0.54758825344613005</v>
          </cell>
          <cell r="M1026">
            <v>11</v>
          </cell>
          <cell r="N1026" t="str">
            <v>SCN4A; SCN2A; SCN3A; SCN8A; SCN1A; SCN9A; SCN10A; SCN7A; SCN11A; SCN5A; CBX1</v>
          </cell>
        </row>
        <row r="1027">
          <cell r="B1027" t="str">
            <v>morphine</v>
          </cell>
          <cell r="C1027">
            <v>0.34858623235240699</v>
          </cell>
          <cell r="D1027">
            <v>0.17429311617620399</v>
          </cell>
          <cell r="E1027">
            <v>0.93003166760318301</v>
          </cell>
          <cell r="F1027">
            <v>0.59547408853981398</v>
          </cell>
          <cell r="G1027">
            <v>3.0058534797019101E-2</v>
          </cell>
          <cell r="H1027">
            <v>0.186034092249202</v>
          </cell>
          <cell r="I1027">
            <v>0.40181664990713301</v>
          </cell>
          <cell r="J1027">
            <v>0.15029267398509599</v>
          </cell>
          <cell r="K1027">
            <v>0.203285184351823</v>
          </cell>
          <cell r="L1027">
            <v>0.21736980314531701</v>
          </cell>
          <cell r="M1027">
            <v>5</v>
          </cell>
          <cell r="N1027" t="str">
            <v>ABCB1; OPRD1; OPRK1; OPRM1; SLC22A1</v>
          </cell>
        </row>
        <row r="1028">
          <cell r="B1028" t="str">
            <v>indapamide</v>
          </cell>
          <cell r="C1028">
            <v>0.20956800255829999</v>
          </cell>
          <cell r="D1028">
            <v>1</v>
          </cell>
          <cell r="E1028">
            <v>0.77761110744439099</v>
          </cell>
          <cell r="F1028">
            <v>0.59552074543495603</v>
          </cell>
          <cell r="G1028">
            <v>0.82592413913878004</v>
          </cell>
          <cell r="H1028">
            <v>0.94225148568918105</v>
          </cell>
          <cell r="I1028">
            <v>0.99656088452162495</v>
          </cell>
          <cell r="J1028">
            <v>0.99656088452162495</v>
          </cell>
          <cell r="K1028">
            <v>0.99595838871943898</v>
          </cell>
          <cell r="L1028">
            <v>0.99106497394897997</v>
          </cell>
          <cell r="M1028">
            <v>14</v>
          </cell>
          <cell r="N1028" t="str">
            <v>CA1; CA2; CA5A; CA4; CA14; CA5B; CA12; CA7; CA9; CA6; APEX1; CA13; SLC12A3; SIX1</v>
          </cell>
        </row>
        <row r="1029">
          <cell r="B1029" t="str">
            <v>(-)-Epicatechin</v>
          </cell>
          <cell r="C1029">
            <v>0.30247314975866602</v>
          </cell>
          <cell r="D1029">
            <v>0.15123657487933301</v>
          </cell>
          <cell r="E1029">
            <v>0.12348042220387601</v>
          </cell>
          <cell r="F1029">
            <v>0.597097969704109</v>
          </cell>
          <cell r="G1029">
            <v>0.95229822864311298</v>
          </cell>
          <cell r="H1029">
            <v>0.23897453418236</v>
          </cell>
          <cell r="I1029">
            <v>7.3379371177521094E-2</v>
          </cell>
          <cell r="J1029">
            <v>0.30870105550969001</v>
          </cell>
          <cell r="K1029">
            <v>0.202186470120374</v>
          </cell>
          <cell r="L1029">
            <v>0.21633504323425101</v>
          </cell>
          <cell r="M1029">
            <v>12</v>
          </cell>
          <cell r="N1029" t="str">
            <v>KDM4E; EHMT2; GFER; GAA; POLK; POLI; ALB; ALPL; GSTO1; RACGAP1; F2; ALPPL2</v>
          </cell>
        </row>
        <row r="1030">
          <cell r="B1030" t="str">
            <v>ENOXIMONE</v>
          </cell>
          <cell r="C1030">
            <v>0.516208277148964</v>
          </cell>
          <cell r="D1030">
            <v>0.258104138574482</v>
          </cell>
          <cell r="E1030">
            <v>0.20104620977123899</v>
          </cell>
          <cell r="F1030">
            <v>0.59717348026224604</v>
          </cell>
          <cell r="G1030">
            <v>0.65748928900900405</v>
          </cell>
          <cell r="H1030">
            <v>4.2130046584258403E-2</v>
          </cell>
          <cell r="I1030">
            <v>0.34559029661963597</v>
          </cell>
          <cell r="J1030">
            <v>0.21065023292129201</v>
          </cell>
          <cell r="K1030">
            <v>0.19516769975051201</v>
          </cell>
          <cell r="L1030">
            <v>0.20971285570286899</v>
          </cell>
          <cell r="M1030">
            <v>6</v>
          </cell>
          <cell r="N1030" t="str">
            <v>DRD1; EHMT2; CYP1A2; ATAD5; NR3C1; ITGA4</v>
          </cell>
        </row>
        <row r="1031">
          <cell r="B1031" t="str">
            <v>Isoorientin</v>
          </cell>
          <cell r="C1031">
            <v>0.97924999103183297</v>
          </cell>
          <cell r="D1031">
            <v>0.48962499551591598</v>
          </cell>
          <cell r="E1031">
            <v>0.465912983102726</v>
          </cell>
          <cell r="F1031">
            <v>0.59767348969718903</v>
          </cell>
          <cell r="G1031">
            <v>0.69177531864873598</v>
          </cell>
          <cell r="H1031">
            <v>0.29260771165673999</v>
          </cell>
          <cell r="I1031">
            <v>0.31488849399636698</v>
          </cell>
          <cell r="J1031">
            <v>0.69177531864873598</v>
          </cell>
          <cell r="K1031">
            <v>0.62269871111772201</v>
          </cell>
          <cell r="L1031">
            <v>0.59993278428362395</v>
          </cell>
          <cell r="M1031">
            <v>8</v>
          </cell>
          <cell r="N1031" t="str">
            <v>KDM4A; GFER; POLK; POLI; ABL1; PSIP1; RACGAP1; RIN1</v>
          </cell>
        </row>
        <row r="1032">
          <cell r="B1032" t="str">
            <v>Purvalanol A</v>
          </cell>
          <cell r="C1032">
            <v>0.88723350797863398</v>
          </cell>
          <cell r="D1032">
            <v>1</v>
          </cell>
          <cell r="E1032">
            <v>0.47758598129859098</v>
          </cell>
          <cell r="F1032">
            <v>0.59771632100730399</v>
          </cell>
          <cell r="G1032">
            <v>0.73299944828517005</v>
          </cell>
          <cell r="H1032">
            <v>0.75385697897085802</v>
          </cell>
          <cell r="I1032">
            <v>0.88951236620916796</v>
          </cell>
          <cell r="J1032">
            <v>0.88951236620916796</v>
          </cell>
          <cell r="K1032">
            <v>0.95054571179916103</v>
          </cell>
          <cell r="L1032">
            <v>0.92842740973756299</v>
          </cell>
          <cell r="M1032">
            <v>13</v>
          </cell>
          <cell r="N1032" t="str">
            <v>TDP1; HIF1A; HSD17B10; CYP3A4; CYP2C9; CYP1A2; STK16; STAT6; CLK3; CSNK1G2; PAK7; PAK4; PAK6</v>
          </cell>
        </row>
        <row r="1033">
          <cell r="B1033" t="str">
            <v>clopidogrel</v>
          </cell>
          <cell r="C1033">
            <v>0.66613034118744796</v>
          </cell>
          <cell r="D1033">
            <v>1</v>
          </cell>
          <cell r="E1033">
            <v>0.10678052710649</v>
          </cell>
          <cell r="F1033">
            <v>0.59807996878895697</v>
          </cell>
          <cell r="G1033">
            <v>0.28723459183512501</v>
          </cell>
          <cell r="H1033">
            <v>0.78711741204282404</v>
          </cell>
          <cell r="I1033">
            <v>0.86123237757127202</v>
          </cell>
          <cell r="J1033">
            <v>0.53390263553245099</v>
          </cell>
          <cell r="K1033">
            <v>0.55363267199281097</v>
          </cell>
          <cell r="L1033">
            <v>0.53676040116429802</v>
          </cell>
          <cell r="M1033">
            <v>9</v>
          </cell>
          <cell r="N1033" t="str">
            <v>CYP2C19; CYP2D6; CYP3A4; CYP2C9; CYP1A2; SLC6A4; CYP2B6; CYP3A5; P2RY12</v>
          </cell>
        </row>
        <row r="1034">
          <cell r="B1034" t="str">
            <v>CHEMBL119841</v>
          </cell>
          <cell r="C1034">
            <v>0.86734084359805097</v>
          </cell>
          <cell r="D1034">
            <v>1</v>
          </cell>
          <cell r="E1034">
            <v>0.26126513058421402</v>
          </cell>
          <cell r="F1034">
            <v>0.59830262178054205</v>
          </cell>
          <cell r="G1034">
            <v>0.34141862194732903</v>
          </cell>
          <cell r="H1034">
            <v>0.76467165090850697</v>
          </cell>
          <cell r="I1034">
            <v>0.84973206328378403</v>
          </cell>
          <cell r="J1034">
            <v>0.84973206328378403</v>
          </cell>
          <cell r="K1034">
            <v>0.75128021263267897</v>
          </cell>
          <cell r="L1034">
            <v>0.72054713623859101</v>
          </cell>
          <cell r="M1034">
            <v>7</v>
          </cell>
          <cell r="N1034" t="str">
            <v>CYP2C19; CYP2D6; CYP3A4; CYP1A2; VDR; RGS4; CLK4</v>
          </cell>
        </row>
        <row r="1035">
          <cell r="B1035" t="str">
            <v>5-Fluorouracil</v>
          </cell>
          <cell r="C1035">
            <v>0.83653300393882002</v>
          </cell>
          <cell r="D1035">
            <v>0.41826650196941001</v>
          </cell>
          <cell r="E1035">
            <v>0.87493666278940496</v>
          </cell>
          <cell r="F1035">
            <v>0.598795421699862</v>
          </cell>
          <cell r="G1035">
            <v>0.30740934794455999</v>
          </cell>
          <cell r="H1035">
            <v>0.46470256085216999</v>
          </cell>
          <cell r="I1035">
            <v>0.23811189074351</v>
          </cell>
          <cell r="J1035">
            <v>0.74849427712482797</v>
          </cell>
          <cell r="K1035">
            <v>0.62348670606463996</v>
          </cell>
          <cell r="L1035">
            <v>0.600658300202496</v>
          </cell>
          <cell r="M1035">
            <v>8</v>
          </cell>
          <cell r="N1035" t="str">
            <v>TDP1; TP53; ATAD5; JAK2; HBB; NLRP1; TYMS; PTBP1</v>
          </cell>
        </row>
        <row r="1036">
          <cell r="B1036" t="str">
            <v>2-(2-Pyridyl)benzimidazole</v>
          </cell>
          <cell r="C1036">
            <v>0.85726170368055099</v>
          </cell>
          <cell r="D1036">
            <v>0.428630851840275</v>
          </cell>
          <cell r="E1036">
            <v>0.47819859405932003</v>
          </cell>
          <cell r="F1036">
            <v>0.59958011545054202</v>
          </cell>
          <cell r="G1036">
            <v>0.68747556162727097</v>
          </cell>
          <cell r="H1036">
            <v>0.60386960690109603</v>
          </cell>
          <cell r="I1036">
            <v>0.14634146671897699</v>
          </cell>
          <cell r="J1036">
            <v>0.68747556162727097</v>
          </cell>
          <cell r="K1036">
            <v>0.61903183357113001</v>
          </cell>
          <cell r="L1036">
            <v>0.59655828965348101</v>
          </cell>
          <cell r="M1036">
            <v>16</v>
          </cell>
          <cell r="N1036" t="str">
            <v>TDP1; NPC1; RAB9A; SENP6; SENP7; SENP8; CASP3; SMN2; RGS4; STAT1; ARNT; TACC3; RGS7; GNAO1; RGS8; SMN1; SMN2</v>
          </cell>
        </row>
        <row r="1037">
          <cell r="B1037" t="str">
            <v>Methysergide maleate salt</v>
          </cell>
          <cell r="C1037">
            <v>0.39309678154241001</v>
          </cell>
          <cell r="D1037">
            <v>0.19654839077120501</v>
          </cell>
          <cell r="E1037">
            <v>0.28393737944061798</v>
          </cell>
          <cell r="F1037">
            <v>0.59985535221386899</v>
          </cell>
          <cell r="G1037">
            <v>0.67625437051816095</v>
          </cell>
          <cell r="H1037">
            <v>7.9079540451773706E-2</v>
          </cell>
          <cell r="I1037">
            <v>0.34317908673228897</v>
          </cell>
          <cell r="J1037">
            <v>0.395397702258868</v>
          </cell>
          <cell r="K1037">
            <v>0.31730079611017498</v>
          </cell>
          <cell r="L1037">
            <v>0.32274731075783097</v>
          </cell>
          <cell r="M1037">
            <v>12</v>
          </cell>
          <cell r="N1037" t="str">
            <v>DRD3; DRD2; DRD1; EHMT2; HTR5A; MCL1; HCRTR1; BCL2L1; PADI4; CASP6; GSTO1; RAD54L</v>
          </cell>
        </row>
        <row r="1038">
          <cell r="B1038" t="str">
            <v>rotenone</v>
          </cell>
          <cell r="C1038">
            <v>0.75992511842549304</v>
          </cell>
          <cell r="D1038">
            <v>0.37996255921274702</v>
          </cell>
          <cell r="E1038">
            <v>0.22251528416602001</v>
          </cell>
          <cell r="F1038">
            <v>0.60032778520757901</v>
          </cell>
          <cell r="G1038">
            <v>7.59032751820575E-2</v>
          </cell>
          <cell r="H1038">
            <v>0.40235675836115298</v>
          </cell>
          <cell r="I1038">
            <v>0.672427505488569</v>
          </cell>
          <cell r="J1038">
            <v>0.37951637591028797</v>
          </cell>
          <cell r="K1038">
            <v>0.29885687672526301</v>
          </cell>
          <cell r="L1038">
            <v>0.30590437169538898</v>
          </cell>
          <cell r="M1038">
            <v>21</v>
          </cell>
          <cell r="N1038" t="str">
            <v>NFE2L2; CYP2C19; TDP1; TP53; ESR1; PPARD; CYP19A1; CYP3A4; CYP1A2; ABCB1; AR; GMNN; NR1H4; PPARG; MTOR; CBX1; JUN; CDK1; CFL1; GLS; RXRA</v>
          </cell>
        </row>
        <row r="1039">
          <cell r="B1039" t="str">
            <v>1-chloro-2,4-dinitrobenzene</v>
          </cell>
          <cell r="C1039">
            <v>0.842955503695764</v>
          </cell>
          <cell r="D1039">
            <v>1</v>
          </cell>
          <cell r="E1039">
            <v>0.71150944397642901</v>
          </cell>
          <cell r="F1039">
            <v>0.60049565570338603</v>
          </cell>
          <cell r="G1039">
            <v>0.80421671155952401</v>
          </cell>
          <cell r="H1039">
            <v>0.82664613666557896</v>
          </cell>
          <cell r="I1039">
            <v>0.77957415803081498</v>
          </cell>
          <cell r="J1039">
            <v>0.82664613666557896</v>
          </cell>
          <cell r="K1039">
            <v>0.98106223097132805</v>
          </cell>
          <cell r="L1039">
            <v>0.96783960064880403</v>
          </cell>
          <cell r="M1039">
            <v>16</v>
          </cell>
          <cell r="N1039" t="str">
            <v>TDP1; CYP19A1; AR; NR1H4; PPARG; VDR; ADRB2; IDH1; TNFRSF10B; IL1B; CFTR; HCRTR1; MDM4; MDM2; ATXN2; SMAD3</v>
          </cell>
        </row>
        <row r="1040">
          <cell r="B1040" t="str">
            <v>dopamine</v>
          </cell>
          <cell r="C1040">
            <v>0.64371100459875097</v>
          </cell>
          <cell r="D1040">
            <v>0.32185550229937598</v>
          </cell>
          <cell r="E1040">
            <v>0.10816818618476901</v>
          </cell>
          <cell r="F1040">
            <v>0.60133150237669197</v>
          </cell>
          <cell r="G1040">
            <v>0.55699980608603605</v>
          </cell>
          <cell r="H1040">
            <v>0.226372681511228</v>
          </cell>
          <cell r="I1040">
            <v>0.79898030780942697</v>
          </cell>
          <cell r="J1040">
            <v>0.540840930923843</v>
          </cell>
          <cell r="K1040">
            <v>0.43561865648193998</v>
          </cell>
          <cell r="L1040">
            <v>0.42993955229224401</v>
          </cell>
          <cell r="M1040">
            <v>31</v>
          </cell>
          <cell r="N1040" t="str">
            <v>NFE2L2; CA1; CA2; SLC6A3; SLC6A2; DRD4; DRD3; DRD2; DRD1; FEN1; MPHOSPH8; TDP1; MTNR1A; MTNR1B; HIF1A; TP53; CA5A; CA4; CA14; CA5B; CA12; CA7; CA9; CA6; CA3; APEX1; KDM4E; HSD17B10; ADRA2A; RECQL; EHMT2</v>
          </cell>
        </row>
        <row r="1041">
          <cell r="B1041" t="str">
            <v>fluorometholone</v>
          </cell>
          <cell r="C1041">
            <v>0.397592105875121</v>
          </cell>
          <cell r="D1041">
            <v>1</v>
          </cell>
          <cell r="E1041">
            <v>0.69164826768534904</v>
          </cell>
          <cell r="F1041">
            <v>0.60192914477423298</v>
          </cell>
          <cell r="G1041">
            <v>0.75765690950275999</v>
          </cell>
          <cell r="H1041">
            <v>3.9251726934980396E-3</v>
          </cell>
          <cell r="I1041">
            <v>0.90886200689569996</v>
          </cell>
          <cell r="J1041">
            <v>1.96258634674902E-2</v>
          </cell>
          <cell r="K1041">
            <v>0.193052587595826</v>
          </cell>
          <cell r="L1041">
            <v>0.20771307448828299</v>
          </cell>
          <cell r="M1041">
            <v>6</v>
          </cell>
          <cell r="N1041" t="str">
            <v>DRD1; AR; NR3C1; IL1B; CFTR; DNMT1</v>
          </cell>
        </row>
        <row r="1042">
          <cell r="B1042" t="str">
            <v>Pyrrolidine dithiocarbamate</v>
          </cell>
          <cell r="C1042">
            <v>0.53088271078845095</v>
          </cell>
          <cell r="D1042">
            <v>1</v>
          </cell>
          <cell r="E1042">
            <v>5.1369920864948598E-2</v>
          </cell>
          <cell r="F1042">
            <v>0.60198359793143996</v>
          </cell>
          <cell r="G1042">
            <v>0.92649967725402504</v>
          </cell>
          <cell r="H1042">
            <v>0.40062596510042298</v>
          </cell>
          <cell r="I1042">
            <v>0.68207086545783602</v>
          </cell>
          <cell r="J1042">
            <v>0.25684960432474302</v>
          </cell>
          <cell r="K1042">
            <v>0.46721059814349097</v>
          </cell>
          <cell r="L1042">
            <v>0.45847166001130801</v>
          </cell>
          <cell r="M1042">
            <v>11</v>
          </cell>
          <cell r="N1042" t="str">
            <v>ALDH1A1; CYP2C19; HSD17B10; EHMT2; CYP2C9; CYP1A2; HPGD; MTOR; CBX1; THPO; RELA</v>
          </cell>
        </row>
        <row r="1043">
          <cell r="B1043" t="str">
            <v>Calcipotriol</v>
          </cell>
          <cell r="C1043">
            <v>0.98105110530409301</v>
          </cell>
          <cell r="D1043">
            <v>1</v>
          </cell>
          <cell r="E1043">
            <v>0.55177745605635098</v>
          </cell>
          <cell r="F1043">
            <v>0.603358164665737</v>
          </cell>
          <cell r="G1043">
            <v>0.45435313306476899</v>
          </cell>
          <cell r="H1043">
            <v>0.49124142118439301</v>
          </cell>
          <cell r="I1043">
            <v>0.72050506448980101</v>
          </cell>
          <cell r="J1043">
            <v>0.72050506448980101</v>
          </cell>
          <cell r="K1043">
            <v>0.827318087090256</v>
          </cell>
          <cell r="L1043">
            <v>0.79516342700475195</v>
          </cell>
          <cell r="M1043">
            <v>8</v>
          </cell>
          <cell r="N1043" t="str">
            <v>NFE2L2; TDP1; TP53; ESR1; AR; NR1H4; HSPB1; VDR</v>
          </cell>
        </row>
        <row r="1044">
          <cell r="B1044" t="str">
            <v>96-69-5</v>
          </cell>
          <cell r="C1044">
            <v>0.214288717027181</v>
          </cell>
          <cell r="D1044">
            <v>0.10714435851359</v>
          </cell>
          <cell r="E1044">
            <v>0.52403167524491001</v>
          </cell>
          <cell r="F1044">
            <v>0.60343963786642796</v>
          </cell>
          <cell r="G1044">
            <v>0.44080867609580199</v>
          </cell>
          <cell r="H1044">
            <v>5.8000177564372903E-2</v>
          </cell>
          <cell r="I1044">
            <v>0.451649873535653</v>
          </cell>
          <cell r="J1044">
            <v>0.29000088782186501</v>
          </cell>
          <cell r="K1044">
            <v>0.34024209892002499</v>
          </cell>
          <cell r="L1044">
            <v>0.34362679855482398</v>
          </cell>
          <cell r="M1044">
            <v>10</v>
          </cell>
          <cell r="N1044" t="str">
            <v>TP53; ESR1; PPARD; CYP19A1; KCNH2; AR; NR1H4; HSPB1; PPARG; MAPT</v>
          </cell>
        </row>
        <row r="1045">
          <cell r="B1045" t="str">
            <v>thiram</v>
          </cell>
          <cell r="C1045">
            <v>0.13449582245931099</v>
          </cell>
          <cell r="D1045">
            <v>1</v>
          </cell>
          <cell r="E1045">
            <v>0.79051323782631</v>
          </cell>
          <cell r="F1045">
            <v>0.606414067435321</v>
          </cell>
          <cell r="G1045">
            <v>0.89412643988110996</v>
          </cell>
          <cell r="H1045">
            <v>0.348641687001713</v>
          </cell>
          <cell r="I1045">
            <v>0.9888296965501</v>
          </cell>
          <cell r="J1045">
            <v>0.9888296965501</v>
          </cell>
          <cell r="K1045">
            <v>0.95492791086556295</v>
          </cell>
          <cell r="L1045">
            <v>0.93376647223804399</v>
          </cell>
          <cell r="M1045">
            <v>41</v>
          </cell>
          <cell r="N1045" t="str">
            <v>ALDH1A1; NFE2L2; DRD3; TDP1; KDM4E; HSD17B10; EHMT2; PPARD; CYP19A1; CYP3A4; HSP90AA1; KCNQ1; KCNH2; AR; GMNN; HSPB1; APP; JAK2; VDR; PTGER2; NR3C1; HPGD; PKM; HTT; KAT2A; RGS12; GNAI1; MDM2; ATXN2; PLK1; PRMT1; NLRP1; NR2E3; SMARCA2; INS; CACNA1B; RXRA; GAPDH; SELE; MAP1LC3A; NFKBIA</v>
          </cell>
        </row>
        <row r="1046">
          <cell r="B1046" t="str">
            <v>anisindione</v>
          </cell>
          <cell r="C1046">
            <v>0.23123223059242801</v>
          </cell>
          <cell r="D1046">
            <v>0.115616115296214</v>
          </cell>
          <cell r="E1046">
            <v>0.50657367250823004</v>
          </cell>
          <cell r="F1046">
            <v>0.60647649666817205</v>
          </cell>
          <cell r="G1046">
            <v>6.5144555186308406E-2</v>
          </cell>
          <cell r="H1046">
            <v>0.75783045544798799</v>
          </cell>
          <cell r="I1046">
            <v>5.3781725730967199E-2</v>
          </cell>
          <cell r="J1046">
            <v>0.16286138796577099</v>
          </cell>
          <cell r="K1046">
            <v>0.16306608636315201</v>
          </cell>
          <cell r="L1046">
            <v>0.17912752251882599</v>
          </cell>
          <cell r="M1046">
            <v>9</v>
          </cell>
          <cell r="N1046" t="str">
            <v>TP53; ESR1; SENP6; SENP7; SENP8; CASP3; SMN2; GGCX; SMN1; SMN2</v>
          </cell>
        </row>
        <row r="1047">
          <cell r="B1047" t="str">
            <v>allopurinol</v>
          </cell>
          <cell r="C1047">
            <v>0.21560973699948</v>
          </cell>
          <cell r="D1047">
            <v>1</v>
          </cell>
          <cell r="E1047">
            <v>1.9869808896046601E-2</v>
          </cell>
          <cell r="F1047">
            <v>0.60648617764885404</v>
          </cell>
          <cell r="G1047">
            <v>0.92288245243316802</v>
          </cell>
          <cell r="H1047">
            <v>0.92378707542278504</v>
          </cell>
          <cell r="I1047">
            <v>0.32771402167703501</v>
          </cell>
          <cell r="J1047">
            <v>9.9349044480232795E-2</v>
          </cell>
          <cell r="K1047">
            <v>0.328132768568202</v>
          </cell>
          <cell r="L1047">
            <v>0.33261455189747302</v>
          </cell>
          <cell r="M1047">
            <v>8</v>
          </cell>
          <cell r="N1047" t="str">
            <v>CYP2C19; CYP2D6; CYP3A4; CYP2C9; CYP1A2; XDH; HPRT1; DUSP1</v>
          </cell>
        </row>
        <row r="1048">
          <cell r="B1048" t="str">
            <v>COUMAPHOS</v>
          </cell>
          <cell r="C1048">
            <v>0.14063359269723999</v>
          </cell>
          <cell r="D1048">
            <v>1</v>
          </cell>
          <cell r="E1048">
            <v>0.96900975164265202</v>
          </cell>
          <cell r="F1048">
            <v>0.60655337967784195</v>
          </cell>
          <cell r="G1048">
            <v>0.99091644585799399</v>
          </cell>
          <cell r="H1048">
            <v>0.97409966564273698</v>
          </cell>
          <cell r="I1048">
            <v>0.85717274020100098</v>
          </cell>
          <cell r="J1048">
            <v>0.99091644585799399</v>
          </cell>
          <cell r="K1048">
            <v>0.99910527257322801</v>
          </cell>
          <cell r="L1048">
            <v>0.99742996336122303</v>
          </cell>
          <cell r="M1048">
            <v>7</v>
          </cell>
          <cell r="N1048" t="str">
            <v>TDP1; NR1I2; CYP3A4; AHR; AR; NR1H4; PRNP</v>
          </cell>
        </row>
        <row r="1049">
          <cell r="B1049" t="str">
            <v>Vorinostat</v>
          </cell>
          <cell r="C1049">
            <v>0.386824845756431</v>
          </cell>
          <cell r="D1049">
            <v>0.193412422878215</v>
          </cell>
          <cell r="E1049">
            <v>0.19871302014268</v>
          </cell>
          <cell r="F1049">
            <v>0.60707364288416399</v>
          </cell>
          <cell r="G1049">
            <v>0.17384948195833899</v>
          </cell>
          <cell r="H1049">
            <v>3.3223398208483898E-2</v>
          </cell>
          <cell r="I1049">
            <v>5.2113669450370798E-2</v>
          </cell>
          <cell r="J1049">
            <v>0.13028417362592701</v>
          </cell>
          <cell r="K1049">
            <v>2.5299067119700699E-2</v>
          </cell>
          <cell r="L1049">
            <v>3.5974288174378401E-2</v>
          </cell>
          <cell r="M1049">
            <v>28</v>
          </cell>
          <cell r="N1049" t="str">
            <v>NFE2L2; TDP1; TP53; ESR1; CYP3A4; NR0B1; GMNN; ATAD5; NR3C1; CFTR; MITF; MDM4; MDM2; HDAC1; HDAC3; HDAC9; HDAC11; HDAC10; HDAC8; HDAC7; HDAC2; HDAC6; HDAC4; HDAC5; PAX8; NCOR1; NCOR2; ACE</v>
          </cell>
        </row>
        <row r="1050">
          <cell r="B1050" t="str">
            <v>enflurane</v>
          </cell>
          <cell r="C1050">
            <v>0.97783111241229403</v>
          </cell>
          <cell r="D1050">
            <v>1</v>
          </cell>
          <cell r="E1050">
            <v>0.75551308887532798</v>
          </cell>
          <cell r="F1050">
            <v>0.60720607680402805</v>
          </cell>
          <cell r="G1050">
            <v>0.71046849713583304</v>
          </cell>
          <cell r="H1050">
            <v>0.572143571927614</v>
          </cell>
          <cell r="I1050">
            <v>0.633856066872728</v>
          </cell>
          <cell r="J1050">
            <v>0.75551308887532798</v>
          </cell>
          <cell r="K1050">
            <v>0.93430752473266798</v>
          </cell>
          <cell r="L1050">
            <v>0.90923407290941904</v>
          </cell>
          <cell r="M1050">
            <v>23</v>
          </cell>
          <cell r="N1050" t="str">
            <v>GABRB3; GABRG2; GABRA6; GABRA1; GABRB1; GABRA5; GABRA3; GABRE; GABRQ; GABRG3; GABRP; GABRB2; GABRA2; GABRA4; GABRG1; GABRD; KCNK2; KCNK3; GLRB; KCNK10; KCNK9; KCNK18; GLRA1</v>
          </cell>
        </row>
        <row r="1051">
          <cell r="B1051" t="str">
            <v>halothane</v>
          </cell>
          <cell r="C1051">
            <v>0.97783111241229403</v>
          </cell>
          <cell r="D1051">
            <v>1</v>
          </cell>
          <cell r="E1051">
            <v>0.75551308887532798</v>
          </cell>
          <cell r="F1051">
            <v>0.60720607680402805</v>
          </cell>
          <cell r="G1051">
            <v>0.71046849713583304</v>
          </cell>
          <cell r="H1051">
            <v>0.572143571927614</v>
          </cell>
          <cell r="I1051">
            <v>0.633856066872728</v>
          </cell>
          <cell r="J1051">
            <v>0.75551308887532798</v>
          </cell>
          <cell r="K1051">
            <v>0.93430752473266798</v>
          </cell>
          <cell r="L1051">
            <v>0.90923407290941904</v>
          </cell>
          <cell r="M1051">
            <v>24</v>
          </cell>
          <cell r="N1051" t="str">
            <v>HSD17B10; GABRB3; GABRG2; GABRA6; GABRA1; GABRB1; GABRA5; GABRA3; GABRE; GABRQ; GABRG3; GABRP; GABRB2; GABRA2; GABRA4; GABRG1; GABRD; KCNK2; KCNK3; GLRB; KCNK10; KCNK9; KCNK18; GLRA1</v>
          </cell>
        </row>
        <row r="1052">
          <cell r="B1052" t="str">
            <v>isoflurane</v>
          </cell>
          <cell r="C1052">
            <v>0.97783111241229403</v>
          </cell>
          <cell r="D1052">
            <v>1</v>
          </cell>
          <cell r="E1052">
            <v>0.75551308887532798</v>
          </cell>
          <cell r="F1052">
            <v>0.60720607680402805</v>
          </cell>
          <cell r="G1052">
            <v>0.71046849713583304</v>
          </cell>
          <cell r="H1052">
            <v>0.572143571927614</v>
          </cell>
          <cell r="I1052">
            <v>0.633856066872728</v>
          </cell>
          <cell r="J1052">
            <v>0.75551308887532798</v>
          </cell>
          <cell r="K1052">
            <v>0.93430752473266798</v>
          </cell>
          <cell r="L1052">
            <v>0.90923407290941904</v>
          </cell>
          <cell r="M1052">
            <v>23</v>
          </cell>
          <cell r="N1052" t="str">
            <v>GABRB3; GABRG2; GABRA6; GABRA1; GABRB1; GABRA5; GABRA3; GABRE; GABRQ; GABRG3; GABRP; GABRB2; GABRA2; GABRA4; GABRG1; GABRD; KCNK2; KCNK3; GLRB; KCNK10; KCNK9; KCNK18; GLRA1</v>
          </cell>
        </row>
        <row r="1053">
          <cell r="B1053" t="str">
            <v>sevoflurane</v>
          </cell>
          <cell r="C1053">
            <v>0.97783111241229403</v>
          </cell>
          <cell r="D1053">
            <v>1</v>
          </cell>
          <cell r="E1053">
            <v>0.75551308887532798</v>
          </cell>
          <cell r="F1053">
            <v>0.60720607680402805</v>
          </cell>
          <cell r="G1053">
            <v>0.71046849713583304</v>
          </cell>
          <cell r="H1053">
            <v>0.572143571927614</v>
          </cell>
          <cell r="I1053">
            <v>0.633856066872728</v>
          </cell>
          <cell r="J1053">
            <v>0.75551308887532798</v>
          </cell>
          <cell r="K1053">
            <v>0.93430752473266798</v>
          </cell>
          <cell r="L1053">
            <v>0.90923407290941904</v>
          </cell>
          <cell r="M1053">
            <v>23</v>
          </cell>
          <cell r="N1053" t="str">
            <v>GABRB3; GABRG2; GABRA6; GABRA1; GABRB1; GABRA5; GABRA3; GABRE; GABRQ; GABRG3; GABRP; GABRB2; GABRA2; GABRA4; GABRG1; GABRD; KCNK2; KCNK3; GLRB; KCNK10; KCNK9; KCNK18; GLRA1</v>
          </cell>
        </row>
        <row r="1054">
          <cell r="B1054" t="str">
            <v>DESFLURANE</v>
          </cell>
          <cell r="C1054">
            <v>0.97783111241229403</v>
          </cell>
          <cell r="D1054">
            <v>1</v>
          </cell>
          <cell r="E1054">
            <v>0.75551308887532798</v>
          </cell>
          <cell r="F1054">
            <v>0.60720607680402805</v>
          </cell>
          <cell r="G1054">
            <v>0.71046849713583304</v>
          </cell>
          <cell r="H1054">
            <v>0.572143571927614</v>
          </cell>
          <cell r="I1054">
            <v>0.633856066872728</v>
          </cell>
          <cell r="J1054">
            <v>0.75551308887532798</v>
          </cell>
          <cell r="K1054">
            <v>0.93430752473266798</v>
          </cell>
          <cell r="L1054">
            <v>0.90923407290941904</v>
          </cell>
          <cell r="M1054">
            <v>23</v>
          </cell>
          <cell r="N1054" t="str">
            <v>GABRB3; GABRG2; GABRA6; GABRA1; GABRB1; GABRA5; GABRA3; GABRE; GABRQ; GABRG3; GABRP; GABRB2; GABRA2; GABRA4; GABRG1; GABRD; KCNK2; KCNK3; GLRB; KCNK10; KCNK9; KCNK18; GLRA1</v>
          </cell>
        </row>
        <row r="1055">
          <cell r="B1055" t="str">
            <v>estradiol</v>
          </cell>
          <cell r="C1055">
            <v>0.35071324697446699</v>
          </cell>
          <cell r="D1055">
            <v>0.17535662348723299</v>
          </cell>
          <cell r="E1055">
            <v>0.133313830856752</v>
          </cell>
          <cell r="F1055">
            <v>0.60732274073689096</v>
          </cell>
          <cell r="G1055">
            <v>0.861796913441777</v>
          </cell>
          <cell r="H1055">
            <v>0.397422021257472</v>
          </cell>
          <cell r="I1055">
            <v>4.9192402110033902E-2</v>
          </cell>
          <cell r="J1055">
            <v>0.24596201055017</v>
          </cell>
          <cell r="K1055">
            <v>0.21299927016992901</v>
          </cell>
          <cell r="L1055">
            <v>0.22649747826135999</v>
          </cell>
          <cell r="M1055">
            <v>26</v>
          </cell>
          <cell r="N1055" t="str">
            <v>SLC6A3; CYP2C19; TDP1; TP53; RECQL; EHMT2; ESR1; CYP19A1; CYP2D6; CYP3A4; CYP2C9; CYP1A2; AR; NR1H4; STK33; PPARG; NR3C1; SLC6A4; RORC; ESR2; AOX1; SHBG; GPER1; ESRRB; ESRRA; GPBAR1</v>
          </cell>
        </row>
        <row r="1056">
          <cell r="B1056" t="str">
            <v>RH 1</v>
          </cell>
          <cell r="C1056">
            <v>0.355168535996226</v>
          </cell>
          <cell r="D1056">
            <v>1</v>
          </cell>
          <cell r="E1056">
            <v>0.76850622150930203</v>
          </cell>
          <cell r="F1056">
            <v>0.607453359033444</v>
          </cell>
          <cell r="G1056">
            <v>0.94050186908162403</v>
          </cell>
          <cell r="H1056">
            <v>0.34550315218911998</v>
          </cell>
          <cell r="I1056">
            <v>0.71622934589575304</v>
          </cell>
          <cell r="J1056">
            <v>0.94050186908162403</v>
          </cell>
          <cell r="K1056">
            <v>0.92536294004807296</v>
          </cell>
          <cell r="L1056">
            <v>0.89898432752270696</v>
          </cell>
          <cell r="M1056">
            <v>17</v>
          </cell>
          <cell r="N1056" t="str">
            <v>NFE2L2; DRD3; TDP1; OPRD1; OPRM1; SENP8; TNFRSF10B; IL1B; CFTR; MITF; ATXN2; NR2E3; PAX8; SMAD3; EPAS1; NCOA1; NCOA3</v>
          </cell>
        </row>
        <row r="1057">
          <cell r="B1057" t="str">
            <v>TBTO</v>
          </cell>
          <cell r="C1057">
            <v>0.57653015839059796</v>
          </cell>
          <cell r="D1057">
            <v>1</v>
          </cell>
          <cell r="E1057">
            <v>0.75629832307192402</v>
          </cell>
          <cell r="F1057">
            <v>0.60942464609273705</v>
          </cell>
          <cell r="G1057">
            <v>0.35801968374368698</v>
          </cell>
          <cell r="H1057">
            <v>0.220306066255094</v>
          </cell>
          <cell r="I1057">
            <v>0.88375325820320905</v>
          </cell>
          <cell r="J1057">
            <v>0.88375325820320905</v>
          </cell>
          <cell r="K1057">
            <v>0.73708940593338901</v>
          </cell>
          <cell r="L1057">
            <v>0.70695797092679302</v>
          </cell>
          <cell r="M1057">
            <v>8</v>
          </cell>
          <cell r="N1057" t="str">
            <v>NFE2L2; PPARD; CYP19A1; AR; HSPB1; PPARG; VDR; RXRA</v>
          </cell>
        </row>
        <row r="1058">
          <cell r="B1058" t="str">
            <v>Rocaglamide</v>
          </cell>
          <cell r="C1058">
            <v>0.57744851100877903</v>
          </cell>
          <cell r="D1058">
            <v>1</v>
          </cell>
          <cell r="E1058">
            <v>0.45942233973972602</v>
          </cell>
          <cell r="F1058">
            <v>0.60943391059606</v>
          </cell>
          <cell r="G1058">
            <v>0.88658458551897301</v>
          </cell>
          <cell r="H1058">
            <v>0.25980239618113099</v>
          </cell>
          <cell r="I1058">
            <v>0.89943960136800005</v>
          </cell>
          <cell r="J1058">
            <v>0.89943960136800005</v>
          </cell>
          <cell r="K1058">
            <v>0.84025075849973496</v>
          </cell>
          <cell r="L1058">
            <v>0.80823995551253502</v>
          </cell>
          <cell r="M1058">
            <v>14</v>
          </cell>
          <cell r="N1058" t="str">
            <v>NFE2L2; TDP1; CFTR; NR5A1; NR5A2; MITF; NR2E3; PAX8; PRNP; EPAS1; NCOA1; NCOA3; NR2F2; NCOA2</v>
          </cell>
        </row>
        <row r="1059">
          <cell r="B1059" t="str">
            <v>triamcinolone</v>
          </cell>
          <cell r="C1059">
            <v>0.54546298896666001</v>
          </cell>
          <cell r="D1059">
            <v>1</v>
          </cell>
          <cell r="E1059">
            <v>0.27982321543731797</v>
          </cell>
          <cell r="F1059">
            <v>0.60953950422512104</v>
          </cell>
          <cell r="G1059">
            <v>0.29657326480898799</v>
          </cell>
          <cell r="H1059">
            <v>0.976628719408282</v>
          </cell>
          <cell r="I1059">
            <v>0.817127261828409</v>
          </cell>
          <cell r="J1059">
            <v>0.741433162022471</v>
          </cell>
          <cell r="K1059">
            <v>0.77887954980837404</v>
          </cell>
          <cell r="L1059">
            <v>0.74724591812155805</v>
          </cell>
          <cell r="M1059">
            <v>15</v>
          </cell>
          <cell r="N1059" t="str">
            <v>NFE2L2; CYP2C19; ESR1; CHRM5; CHRM1; CYP2D6; CYP3A4; CYP2C9; CYP1A2; AR; NR3C1; NFKB1; CFTR; ABCC1; CTSL</v>
          </cell>
        </row>
        <row r="1060">
          <cell r="B1060" t="str">
            <v>gambogic acid</v>
          </cell>
          <cell r="C1060">
            <v>0.15368035382433401</v>
          </cell>
          <cell r="D1060">
            <v>7.6840176912166797E-2</v>
          </cell>
          <cell r="E1060">
            <v>0.62696288328410299</v>
          </cell>
          <cell r="F1060">
            <v>0.61076949845238204</v>
          </cell>
          <cell r="G1060">
            <v>7.8517181087653695E-2</v>
          </cell>
          <cell r="H1060">
            <v>2.2832512548895699E-2</v>
          </cell>
          <cell r="I1060">
            <v>0.92225726907126004</v>
          </cell>
          <cell r="J1060">
            <v>0.114162562744479</v>
          </cell>
          <cell r="K1060">
            <v>0.14223225815396501</v>
          </cell>
          <cell r="L1060">
            <v>0.15896340803977399</v>
          </cell>
          <cell r="M1060">
            <v>7</v>
          </cell>
          <cell r="N1060" t="str">
            <v>MDM2; MAPK1; MAPK3; NTRK1; NFKBIA; TXN; TXN2</v>
          </cell>
        </row>
        <row r="1061">
          <cell r="B1061" t="str">
            <v>levodopa</v>
          </cell>
          <cell r="C1061">
            <v>0.213464682534798</v>
          </cell>
          <cell r="D1061">
            <v>0.106732341267399</v>
          </cell>
          <cell r="E1061">
            <v>0.41836266068033401</v>
          </cell>
          <cell r="F1061">
            <v>0.61080985243550201</v>
          </cell>
          <cell r="G1061">
            <v>0.94058535585595404</v>
          </cell>
          <cell r="H1061">
            <v>2.8764911433272498E-2</v>
          </cell>
          <cell r="I1061">
            <v>0.18065257056924999</v>
          </cell>
          <cell r="J1061">
            <v>0.143824557166363</v>
          </cell>
          <cell r="K1061">
            <v>0.20367160000608101</v>
          </cell>
          <cell r="L1061">
            <v>0.217733608558627</v>
          </cell>
          <cell r="M1061">
            <v>35</v>
          </cell>
          <cell r="N1061" t="str">
            <v>KDM4A; CA1; CA2; DRD3; DRD1; FEN1; MPHOSPH8; CA5A; CA4; CA14; CA5B; CA12; CA6; CA3; APEX1; KDM4E; HSD17B10; RECQL; EHMT2; AR; FYN; CBX1; IL1B; EGFR; POLK; POLI; UHRF1; POLH; LCK; SIRT5; BLM; MBD2; WRN; PSIP1; TRA</v>
          </cell>
        </row>
        <row r="1062">
          <cell r="B1062" t="str">
            <v>NSC-645827</v>
          </cell>
          <cell r="C1062">
            <v>0.57794984216409795</v>
          </cell>
          <cell r="D1062">
            <v>0.28897492108204897</v>
          </cell>
          <cell r="E1062">
            <v>5.5569165336405699E-2</v>
          </cell>
          <cell r="F1062">
            <v>0.61140745936815699</v>
          </cell>
          <cell r="G1062">
            <v>0.76098802265119303</v>
          </cell>
          <cell r="H1062">
            <v>8.1319613645580893E-2</v>
          </cell>
          <cell r="I1062">
            <v>0.510507299796647</v>
          </cell>
          <cell r="J1062">
            <v>0.203299034113952</v>
          </cell>
          <cell r="K1062">
            <v>0.18838992819311601</v>
          </cell>
          <cell r="L1062">
            <v>0.20329754078054099</v>
          </cell>
          <cell r="M1062">
            <v>11</v>
          </cell>
          <cell r="N1062" t="str">
            <v>FEN1; TDP1; IDH1; IL1B; SIX1; NR5A1; NR5A2; EYA2; MITF; DNMT1; RACGAP1</v>
          </cell>
        </row>
        <row r="1063">
          <cell r="B1063" t="str">
            <v>GNF-Pf-3464</v>
          </cell>
          <cell r="C1063">
            <v>0.91405699950575103</v>
          </cell>
          <cell r="D1063">
            <v>1</v>
          </cell>
          <cell r="E1063">
            <v>0.34696635739322801</v>
          </cell>
          <cell r="F1063">
            <v>0.61156020519882504</v>
          </cell>
          <cell r="G1063">
            <v>0.61084399280221802</v>
          </cell>
          <cell r="H1063">
            <v>0.22501036168020599</v>
          </cell>
          <cell r="I1063">
            <v>0.792028617930157</v>
          </cell>
          <cell r="J1063">
            <v>0.76445025649853104</v>
          </cell>
          <cell r="K1063">
            <v>0.674067330385407</v>
          </cell>
          <cell r="L1063">
            <v>0.64752372500907895</v>
          </cell>
          <cell r="M1063">
            <v>24</v>
          </cell>
          <cell r="N1063" t="str">
            <v>KDM4A; CYP2C19; HSD17B10; CYP2C9; ALOX15; VDR; BAZ2B; PAFAH2; DLD; PLA2G7; PSMD14; PRMT1; PHOSPHO1; UHRF1; CACNA1B; POLB; EIF4H; PABPC1; GAPDH; APBA1; DNMT1; PSIP1; GSK3A; COPS5</v>
          </cell>
        </row>
        <row r="1064">
          <cell r="B1064" t="str">
            <v>Isogranulatimide</v>
          </cell>
          <cell r="C1064">
            <v>0.84112555134858003</v>
          </cell>
          <cell r="D1064">
            <v>1</v>
          </cell>
          <cell r="E1064">
            <v>0.64169488434139499</v>
          </cell>
          <cell r="F1064">
            <v>0.61208929361855102</v>
          </cell>
          <cell r="G1064">
            <v>0.90939638817268498</v>
          </cell>
          <cell r="H1064">
            <v>0.28048789470044999</v>
          </cell>
          <cell r="I1064">
            <v>0.64120694004893297</v>
          </cell>
          <cell r="J1064">
            <v>0.80211860542674396</v>
          </cell>
          <cell r="K1064">
            <v>0.85612087925265001</v>
          </cell>
          <cell r="L1064">
            <v>0.82448621805052502</v>
          </cell>
          <cell r="M1064">
            <v>6</v>
          </cell>
          <cell r="N1064" t="str">
            <v>PIM1; STK16; CSNK1G2; CSNK1G1; PAK4; PIM2</v>
          </cell>
        </row>
        <row r="1065">
          <cell r="B1065" t="str">
            <v>propachlor</v>
          </cell>
          <cell r="C1065">
            <v>0.92447301022616402</v>
          </cell>
          <cell r="D1065">
            <v>1</v>
          </cell>
          <cell r="E1065">
            <v>0.44246893606457</v>
          </cell>
          <cell r="F1065">
            <v>0.61442776596063098</v>
          </cell>
          <cell r="G1065">
            <v>0.72770717655182604</v>
          </cell>
          <cell r="H1065">
            <v>0.68300853924313898</v>
          </cell>
          <cell r="I1065">
            <v>0.77715258874889903</v>
          </cell>
          <cell r="J1065">
            <v>0.77715258874889903</v>
          </cell>
          <cell r="K1065">
            <v>0.92157201453292803</v>
          </cell>
          <cell r="L1065">
            <v>0.89469778095524599</v>
          </cell>
          <cell r="M1065">
            <v>19</v>
          </cell>
          <cell r="N1065" t="str">
            <v>ALDH1A1; NFE2L2; TDP1; TP53; ESR1; PPARD; CYP19A1; AR; NR1H4; STK33; PPARG; VDR; NR3C1; IDH1; TNFRSF10B; IL1B; NR5A1; NR5A2; SELE</v>
          </cell>
        </row>
        <row r="1066">
          <cell r="B1066" t="str">
            <v>Cladribine</v>
          </cell>
          <cell r="C1066">
            <v>0.27299669074514299</v>
          </cell>
          <cell r="D1066">
            <v>1</v>
          </cell>
          <cell r="E1066">
            <v>0.12668583461609001</v>
          </cell>
          <cell r="F1066">
            <v>0.61443235233856597</v>
          </cell>
          <cell r="G1066">
            <v>0.106963515155632</v>
          </cell>
          <cell r="H1066">
            <v>0.50282575885821901</v>
          </cell>
          <cell r="I1066">
            <v>0.96022841570647399</v>
          </cell>
          <cell r="J1066">
            <v>0.316714586540225</v>
          </cell>
          <cell r="K1066">
            <v>0.35495827674602598</v>
          </cell>
          <cell r="L1066">
            <v>0.35698677456828098</v>
          </cell>
          <cell r="M1066">
            <v>14</v>
          </cell>
          <cell r="N1066" t="str">
            <v>NFE2L2; DRD3; TDP1; TP53; ESR1; APP; JAK2; NR5A1; MDM4; MDM2; RORA; YES1; GALR3; DCK</v>
          </cell>
        </row>
        <row r="1067">
          <cell r="B1067" t="str">
            <v>Cortisol succinate</v>
          </cell>
          <cell r="C1067">
            <v>0.88406112804245296</v>
          </cell>
          <cell r="D1067">
            <v>1</v>
          </cell>
          <cell r="E1067">
            <v>0.53857339956818095</v>
          </cell>
          <cell r="F1067">
            <v>0.61482001805990605</v>
          </cell>
          <cell r="G1067">
            <v>0.25847160320110302</v>
          </cell>
          <cell r="H1067">
            <v>0.46814906541312301</v>
          </cell>
          <cell r="I1067">
            <v>0.71738006924958997</v>
          </cell>
          <cell r="J1067">
            <v>0.71738006924958997</v>
          </cell>
          <cell r="K1067">
            <v>0.71609639320254903</v>
          </cell>
          <cell r="L1067">
            <v>0.687005967235367</v>
          </cell>
          <cell r="M1067">
            <v>6</v>
          </cell>
          <cell r="N1067" t="str">
            <v>NFE2L2; NR3C1; CFTR; ITGA4; STAT1; ADAM17</v>
          </cell>
        </row>
        <row r="1068">
          <cell r="B1068" t="str">
            <v>dyphylline</v>
          </cell>
          <cell r="C1068">
            <v>0.59795884437311897</v>
          </cell>
          <cell r="D1068">
            <v>1</v>
          </cell>
          <cell r="E1068">
            <v>0.66369481586231405</v>
          </cell>
          <cell r="F1068">
            <v>0.61488993637000799</v>
          </cell>
          <cell r="G1068">
            <v>0.54297938054472505</v>
          </cell>
          <cell r="H1068">
            <v>0.90246158500376905</v>
          </cell>
          <cell r="I1068">
            <v>0.26992547557825097</v>
          </cell>
          <cell r="J1068">
            <v>0.82961851982789203</v>
          </cell>
          <cell r="K1068">
            <v>0.82865779273464002</v>
          </cell>
          <cell r="L1068">
            <v>0.79651176404332302</v>
          </cell>
          <cell r="M1068">
            <v>5</v>
          </cell>
          <cell r="N1068" t="str">
            <v>PDE4A; PDE3A; PDE4C; PDE4D; PDE4B</v>
          </cell>
        </row>
        <row r="1069">
          <cell r="B1069" t="str">
            <v>METOPRINE</v>
          </cell>
          <cell r="C1069">
            <v>0.95301402565332205</v>
          </cell>
          <cell r="D1069">
            <v>1</v>
          </cell>
          <cell r="E1069">
            <v>0.807614038892421</v>
          </cell>
          <cell r="F1069">
            <v>0.61604470174413795</v>
          </cell>
          <cell r="G1069">
            <v>0.29737283369350698</v>
          </cell>
          <cell r="H1069">
            <v>0.54821913230141095</v>
          </cell>
          <cell r="I1069">
            <v>0.61595729362136498</v>
          </cell>
          <cell r="J1069">
            <v>0.77005587718017199</v>
          </cell>
          <cell r="K1069">
            <v>0.81584543922727404</v>
          </cell>
          <cell r="L1069">
            <v>0.78367244138211101</v>
          </cell>
          <cell r="M1069">
            <v>7</v>
          </cell>
          <cell r="N1069" t="str">
            <v>NFE2L2; TDP1; CHRM1; PPARG; TNFRSF10B; NCOA1; NCOA3</v>
          </cell>
        </row>
        <row r="1070">
          <cell r="B1070" t="str">
            <v>Oxibendazole</v>
          </cell>
          <cell r="C1070">
            <v>0.63095052264683504</v>
          </cell>
          <cell r="D1070">
            <v>1</v>
          </cell>
          <cell r="E1070">
            <v>0.457842796691043</v>
          </cell>
          <cell r="F1070">
            <v>0.61615343736790196</v>
          </cell>
          <cell r="G1070">
            <v>0.13923531038982301</v>
          </cell>
          <cell r="H1070">
            <v>0.77152867123410296</v>
          </cell>
          <cell r="I1070">
            <v>0.81621080121403899</v>
          </cell>
          <cell r="J1070">
            <v>0.69617655194911698</v>
          </cell>
          <cell r="K1070">
            <v>0.68730766901229401</v>
          </cell>
          <cell r="L1070">
            <v>0.65990171717511303</v>
          </cell>
          <cell r="M1070">
            <v>9</v>
          </cell>
          <cell r="N1070" t="str">
            <v>NFE2L2; TDP1; AR; GMNN; NR1H4; STK33; APP; JAK2; VDR</v>
          </cell>
        </row>
        <row r="1071">
          <cell r="B1071" t="str">
            <v>idazoxan</v>
          </cell>
          <cell r="C1071">
            <v>0.82381172676852099</v>
          </cell>
          <cell r="D1071">
            <v>1</v>
          </cell>
          <cell r="E1071">
            <v>0.85142043357944996</v>
          </cell>
          <cell r="F1071">
            <v>0.616310491588559</v>
          </cell>
          <cell r="G1071">
            <v>0.32078711900486001</v>
          </cell>
          <cell r="H1071">
            <v>0.432601127124906</v>
          </cell>
          <cell r="I1071">
            <v>0.81911986934140202</v>
          </cell>
          <cell r="J1071">
            <v>0.85142043357944996</v>
          </cell>
          <cell r="K1071">
            <v>0.84465868769404795</v>
          </cell>
          <cell r="L1071">
            <v>0.81272918730858401</v>
          </cell>
          <cell r="M1071">
            <v>12</v>
          </cell>
          <cell r="N1071" t="str">
            <v>NFE2L2; TDP1; PPARD; CYP19A1; AR; GMNN; ATAD5; NR1H4; HSPB1; VDR; MTOR; HTT</v>
          </cell>
        </row>
        <row r="1072">
          <cell r="B1072" t="str">
            <v>Vandetanib</v>
          </cell>
          <cell r="C1072">
            <v>0.542375014606721</v>
          </cell>
          <cell r="D1072">
            <v>1</v>
          </cell>
          <cell r="E1072">
            <v>0.960800608422272</v>
          </cell>
          <cell r="F1072">
            <v>0.61661964008080905</v>
          </cell>
          <cell r="G1072">
            <v>0.35766098713004801</v>
          </cell>
          <cell r="H1072">
            <v>0.30741286170537202</v>
          </cell>
          <cell r="I1072">
            <v>0.55937311814078705</v>
          </cell>
          <cell r="J1072">
            <v>0.77077455010101104</v>
          </cell>
          <cell r="K1072">
            <v>0.76037077229190897</v>
          </cell>
          <cell r="L1072">
            <v>0.72929975560836702</v>
          </cell>
          <cell r="M1072">
            <v>117</v>
          </cell>
          <cell r="N1072" t="str">
            <v>TDP1; GMNN; STK33; FYN; ERBB2; MTOR; HTT; MAP4K2; MAPK14; EGFR; RIPK2; LCK; TEK; ABL1; KDR; YES1; KIT; PDGFRB; GAK; IRAK1; MAP3K19; MKNK1; MKNK2; ERBB4; CSNK1E; STK10; IRAK4; EPHA6; MAP2K5; CDK7; ERBB3; SLK; LYN; FLT3; BLK; EPHB1; CIT; EPHA5; MAPK6; ABL2; EPHA8; AXL; MINK1; FRK; SIK2; EPHB4; FGR; PHKG2; EPHB6; MET; PHKG1; SRC; EPHA1; HCK; LTK; EPHA3; TXK; TNIK; MAP4K4; FLT4; MAP4K5; AURKB; RET; DDR1; ZAK; DDR2; CSF1R; FLT1; PDGFRA; TIE1; AURKC; TNNI3K; EPHA7; EPHA4; EPHB2; EPHA2; FGFR1; FGFR2; MAP2K1; PLK4; MERTK; FGFR3; MAP4K1; RPS6KA6; SRMS; RPS6KA1; RPS6KB1; CDC42BPB; EPHB3; CSK; BTK; SIK1; PTK6; SIK3; TESK1; BMPR1B; ADCK3; MAP3K4; ACVRL1; ACVR1; MAP4K3; STK35; CDC42BPG; MAP2K2; CDC42BPA; ULK3; TYRO3; RIPK4; ADCK4; ALK; FGFR4; PRKAA1; ROCK2; HUNK; STK32A; EPHA10; LRRK2</v>
          </cell>
        </row>
        <row r="1073">
          <cell r="B1073" t="str">
            <v>GNF-Pf-4325</v>
          </cell>
          <cell r="C1073">
            <v>0.92730187180742896</v>
          </cell>
          <cell r="D1073">
            <v>1</v>
          </cell>
          <cell r="E1073">
            <v>0.17738925742925299</v>
          </cell>
          <cell r="F1073">
            <v>0.61713318005355</v>
          </cell>
          <cell r="G1073">
            <v>0.58105841540210501</v>
          </cell>
          <cell r="H1073">
            <v>0.48295036269271702</v>
          </cell>
          <cell r="I1073">
            <v>0.843022460792896</v>
          </cell>
          <cell r="J1073">
            <v>0.771416475066938</v>
          </cell>
          <cell r="K1073">
            <v>0.69616250375215105</v>
          </cell>
          <cell r="L1073">
            <v>0.668209384143854</v>
          </cell>
          <cell r="M1073">
            <v>21</v>
          </cell>
          <cell r="N1073" t="str">
            <v>NFE2L2; TDP1; HIF1A; ADRB2; IDH1; TNFRSF10B; IL1B; CFTR; NOD2; NR5A1; NR5A2; MITF; RIPK2; NR2E3; SMAD3; PRNP; EPAS1; NCOA1; NCOA3; NR2F2; NCOA2</v>
          </cell>
        </row>
        <row r="1074">
          <cell r="B1074" t="str">
            <v>DIETHYL PHTHALATE</v>
          </cell>
          <cell r="C1074">
            <v>0.99240022413442797</v>
          </cell>
          <cell r="D1074">
            <v>1</v>
          </cell>
          <cell r="E1074">
            <v>0.67531112714517905</v>
          </cell>
          <cell r="F1074">
            <v>0.61818848566303897</v>
          </cell>
          <cell r="G1074">
            <v>0.37442742338632901</v>
          </cell>
          <cell r="H1074">
            <v>0.62393222842938001</v>
          </cell>
          <cell r="I1074">
            <v>0.62923889362270802</v>
          </cell>
          <cell r="J1074">
            <v>0.67531112714517905</v>
          </cell>
          <cell r="K1074">
            <v>0.84909690733787002</v>
          </cell>
          <cell r="L1074">
            <v>0.817266898375416</v>
          </cell>
          <cell r="M1074">
            <v>5</v>
          </cell>
          <cell r="N1074" t="str">
            <v>MCL1; BCL2L1; TNNT2; TNNI3; TNNC1</v>
          </cell>
        </row>
        <row r="1075">
          <cell r="B1075" t="str">
            <v>dacarbazine</v>
          </cell>
          <cell r="C1075">
            <v>0.24076334049069401</v>
          </cell>
          <cell r="D1075">
            <v>1</v>
          </cell>
          <cell r="E1075">
            <v>4.8693694746234799E-2</v>
          </cell>
          <cell r="F1075">
            <v>0.61842815538237805</v>
          </cell>
          <cell r="G1075">
            <v>0.74776538952513905</v>
          </cell>
          <cell r="H1075">
            <v>0.93465751007445597</v>
          </cell>
          <cell r="I1075">
            <v>0.66793905140550902</v>
          </cell>
          <cell r="J1075">
            <v>0.243468473731174</v>
          </cell>
          <cell r="K1075">
            <v>0.57729249423074702</v>
          </cell>
          <cell r="L1075">
            <v>0.55831849158191404</v>
          </cell>
          <cell r="M1075">
            <v>7</v>
          </cell>
          <cell r="N1075" t="str">
            <v>CYP2C19; CYP2D6; CYP3A4; CYP2C9; CYP1A2; CXCL8; PAX8</v>
          </cell>
        </row>
        <row r="1076">
          <cell r="B1076" t="str">
            <v>6,7-Dimethyl-2-phenylquinoxaline</v>
          </cell>
          <cell r="C1076">
            <v>0.113215200351042</v>
          </cell>
          <cell r="D1076">
            <v>5.6607600175520897E-2</v>
          </cell>
          <cell r="E1076">
            <v>0.62631438534823203</v>
          </cell>
          <cell r="F1076">
            <v>0.61862346662623502</v>
          </cell>
          <cell r="G1076">
            <v>0.46820292211743197</v>
          </cell>
          <cell r="H1076">
            <v>0.92455691459883904</v>
          </cell>
          <cell r="I1076">
            <v>1.9981043705496901E-2</v>
          </cell>
          <cell r="J1076">
            <v>9.9905218527484504E-2</v>
          </cell>
          <cell r="K1076">
            <v>0.32744639025198702</v>
          </cell>
          <cell r="L1076">
            <v>0.331989792060634</v>
          </cell>
          <cell r="M1076">
            <v>10</v>
          </cell>
          <cell r="N1076" t="str">
            <v>NR0B1; ATAD5; NPC1; RAB9A; SENP6; SENP7; SENP8; CASP3; SMN2; SMN1; SMN2</v>
          </cell>
        </row>
        <row r="1077">
          <cell r="B1077" t="str">
            <v>Crystal violet lactone</v>
          </cell>
          <cell r="C1077">
            <v>0.751134402535101</v>
          </cell>
          <cell r="D1077">
            <v>1</v>
          </cell>
          <cell r="E1077">
            <v>0.69574131866563105</v>
          </cell>
          <cell r="F1077">
            <v>0.61889243283319995</v>
          </cell>
          <cell r="G1077">
            <v>0.79752282576666</v>
          </cell>
          <cell r="H1077">
            <v>0.86526323188251197</v>
          </cell>
          <cell r="I1077">
            <v>1.9978519073701798E-2</v>
          </cell>
          <cell r="J1077">
            <v>9.9892595368509099E-2</v>
          </cell>
          <cell r="K1077">
            <v>0.41855606033296899</v>
          </cell>
          <cell r="L1077">
            <v>0.41452951364302298</v>
          </cell>
          <cell r="M1077">
            <v>6</v>
          </cell>
          <cell r="N1077" t="str">
            <v>ESR1; PPARD; AR; NR1H4; VDR; NR3C1</v>
          </cell>
        </row>
        <row r="1078">
          <cell r="B1078" t="str">
            <v>Erlotinib</v>
          </cell>
          <cell r="C1078">
            <v>8.06810425321101E-2</v>
          </cell>
          <cell r="D1078">
            <v>1</v>
          </cell>
          <cell r="E1078">
            <v>0.889141320789543</v>
          </cell>
          <cell r="F1078">
            <v>0.61908357145312498</v>
          </cell>
          <cell r="G1078">
            <v>0.24919842864619701</v>
          </cell>
          <cell r="H1078">
            <v>0.31014861650939402</v>
          </cell>
          <cell r="I1078">
            <v>0.99275123446771596</v>
          </cell>
          <cell r="J1078">
            <v>0.77537154127348595</v>
          </cell>
          <cell r="K1078">
            <v>0.78690653570859903</v>
          </cell>
          <cell r="L1078">
            <v>0.75508551823426295</v>
          </cell>
          <cell r="M1078">
            <v>12</v>
          </cell>
          <cell r="N1078" t="str">
            <v>NFE2L2; TDP1; CYP19A1; AHR; AR; JAK2; NR3C1; EGFR; YES1; GAK; SLK; CLK4</v>
          </cell>
        </row>
        <row r="1079">
          <cell r="B1079" t="str">
            <v>epinine</v>
          </cell>
          <cell r="C1079">
            <v>0.35711021249268599</v>
          </cell>
          <cell r="D1079">
            <v>0.17855510624634299</v>
          </cell>
          <cell r="E1079">
            <v>0.14643280199938399</v>
          </cell>
          <cell r="F1079">
            <v>0.62017089849148699</v>
          </cell>
          <cell r="G1079">
            <v>0.61731981143211101</v>
          </cell>
          <cell r="H1079">
            <v>1.7474729621465901E-2</v>
          </cell>
          <cell r="I1079">
            <v>0.22671078328269501</v>
          </cell>
          <cell r="J1079">
            <v>8.7373648107329602E-2</v>
          </cell>
          <cell r="K1079">
            <v>7.8331885219471098E-2</v>
          </cell>
          <cell r="L1079">
            <v>9.4764180728923605E-2</v>
          </cell>
          <cell r="M1079">
            <v>7</v>
          </cell>
          <cell r="N1079" t="str">
            <v>DRD1; FEN1; TDP1; HIF1A; TP53; HSD17B10; EHMT2</v>
          </cell>
        </row>
        <row r="1080">
          <cell r="B1080" t="str">
            <v>hesperadin</v>
          </cell>
          <cell r="C1080">
            <v>0.92438271494826196</v>
          </cell>
          <cell r="D1080">
            <v>0.46219135747413098</v>
          </cell>
          <cell r="E1080">
            <v>0.54964931747671597</v>
          </cell>
          <cell r="F1080">
            <v>0.62108633344050101</v>
          </cell>
          <cell r="G1080">
            <v>0.73117643291867995</v>
          </cell>
          <cell r="H1080">
            <v>0.233453252354973</v>
          </cell>
          <cell r="I1080">
            <v>0.50067854594013905</v>
          </cell>
          <cell r="J1080">
            <v>0.73117643291867995</v>
          </cell>
          <cell r="K1080">
            <v>0.71892951589431697</v>
          </cell>
          <cell r="L1080">
            <v>0.689688774203287</v>
          </cell>
          <cell r="M1080">
            <v>80</v>
          </cell>
          <cell r="N1080" t="str">
            <v>STK33; FYN; LCK; KDR; MAPK10; YES1; PRKAA2; PDGFRB; STK10; EPHA6; SLK; FLT3; RPS6KA4; BLK; EPHB1; EPHA5; AXL; STK17A; PHKG2; SRC; HCK; LTK; EPHA3; TXK; TNIK; MAP4K5; AURKB; RET; CSF1R; MUSK; NTRK3; EPHA7; NTRK2; FGFR1; PLK4; TTK; MERTK; NTRK1; AURKA; FGFR3; CLK1; RPS6KA1; STK16; MAPK8; CSK; CLK4; BTK; TYK2; TGFBR1; ACVRL1; EIF2AK4; STK4; ULK3; NEK2; FES; ALK; FGFR4; PRKAA1; BMP2K; FER; STK3; PTK2B; PTK2; RPS6KA3; CLK2; CDK16; PAK3; RPS6KA5; CSNK2A1; CSNK2A2; INSR; SRPK1; INSRR; PAK7; STK38L; BRSK2; MARK1; IGF1R; MARK4; ROS1</v>
          </cell>
        </row>
        <row r="1081">
          <cell r="B1081" t="str">
            <v>sanguinarine</v>
          </cell>
          <cell r="C1081">
            <v>1.5764813052115301E-2</v>
          </cell>
          <cell r="D1081">
            <v>1</v>
          </cell>
          <cell r="E1081">
            <v>0.66421590444103396</v>
          </cell>
          <cell r="F1081">
            <v>0.62117694628907205</v>
          </cell>
          <cell r="G1081">
            <v>0.97748151203418898</v>
          </cell>
          <cell r="H1081">
            <v>0.112711943228849</v>
          </cell>
          <cell r="I1081">
            <v>0.97885222765784796</v>
          </cell>
          <cell r="J1081">
            <v>0.56355971614424405</v>
          </cell>
          <cell r="K1081">
            <v>0.79604343687158996</v>
          </cell>
          <cell r="L1081">
            <v>0.764054321124505</v>
          </cell>
          <cell r="M1081">
            <v>40</v>
          </cell>
          <cell r="N1081" t="str">
            <v>CYP2C19; TDP1; TP53; HSD17B10; EHMT2; ESR1; PPARD; CYP19A1; CYP3A4; CYP1A2; ALOX15; AHR; AR; HSPB1; VDR; NR3C1; PKM; THPO; HTT; NFKB1; RGS4; KAT2A; ALOX12; ALOX15B; MAPT; RGS12; GNAI1; MAPK1; ATXN2; PRMT1; GLS; PAX8; SMAD3; PRNP; GAPDH; TRA; NR2F2; NCOA2; STAT6; PLA2G3</v>
          </cell>
        </row>
        <row r="1082">
          <cell r="B1082" t="str">
            <v>Cytomel</v>
          </cell>
          <cell r="C1082">
            <v>0.92881722748555795</v>
          </cell>
          <cell r="D1082">
            <v>0.46440861374277898</v>
          </cell>
          <cell r="E1082">
            <v>0.252061719129897</v>
          </cell>
          <cell r="F1082">
            <v>0.62199721931971697</v>
          </cell>
          <cell r="G1082">
            <v>0.30305932324759599</v>
          </cell>
          <cell r="H1082">
            <v>0.173751611545999</v>
          </cell>
          <cell r="I1082">
            <v>0.59683874502072698</v>
          </cell>
          <cell r="J1082">
            <v>0.50509887207932602</v>
          </cell>
          <cell r="K1082">
            <v>0.38739402081222302</v>
          </cell>
          <cell r="L1082">
            <v>0.38636415176771499</v>
          </cell>
          <cell r="M1082">
            <v>15</v>
          </cell>
          <cell r="N1082" t="str">
            <v>ALDH1A1; NFE2L2; ESR1; AHR; GMNN; PPARG; NR3C1; HPGD; BAZ2B; GPR55; MCL1; THRB; POLB; BLM; THRA</v>
          </cell>
        </row>
        <row r="1083">
          <cell r="B1083" t="str">
            <v>Chloranil</v>
          </cell>
          <cell r="C1083">
            <v>0.13057728038616701</v>
          </cell>
          <cell r="D1083">
            <v>1</v>
          </cell>
          <cell r="E1083">
            <v>0.80145669207331904</v>
          </cell>
          <cell r="F1083">
            <v>0.62202053265350199</v>
          </cell>
          <cell r="G1083">
            <v>0.62665067940782704</v>
          </cell>
          <cell r="H1083">
            <v>0.23700408975008</v>
          </cell>
          <cell r="I1083">
            <v>0.98366719041467598</v>
          </cell>
          <cell r="J1083">
            <v>0.98366719041467598</v>
          </cell>
          <cell r="K1083">
            <v>0.874634463354935</v>
          </cell>
          <cell r="L1083">
            <v>0.84375914707431299</v>
          </cell>
          <cell r="M1083">
            <v>24</v>
          </cell>
          <cell r="N1083" t="str">
            <v>ALDH1A1; NFE2L2; TDP1; TP53; HSD17B10; ESR1; PPARD; CYP19A1; CYP3A4; KCNH2; ALOX15; AHR; AR; NR1H4; HSPB1; VDR; PTGER2; NR3C1; HPGD; MAPT; RGS12; GNAI1; MAPK1; GAPDH</v>
          </cell>
        </row>
        <row r="1084">
          <cell r="B1084" t="str">
            <v>Retinoic acid</v>
          </cell>
          <cell r="C1084">
            <v>4.9310628602196802E-2</v>
          </cell>
          <cell r="D1084">
            <v>2.4655314301098401E-2</v>
          </cell>
          <cell r="E1084">
            <v>0.120988504025435</v>
          </cell>
          <cell r="F1084">
            <v>0.62218857519939796</v>
          </cell>
          <cell r="G1084">
            <v>0.95486077509729295</v>
          </cell>
          <cell r="H1084">
            <v>4.6497166341908196E-3</v>
          </cell>
          <cell r="I1084">
            <v>0.20960673201530899</v>
          </cell>
          <cell r="J1084">
            <v>2.3248583170954101E-2</v>
          </cell>
          <cell r="K1084">
            <v>3.8612072206549101E-2</v>
          </cell>
          <cell r="L1084">
            <v>5.1614854177034902E-2</v>
          </cell>
          <cell r="M1084">
            <v>47</v>
          </cell>
          <cell r="N1084" t="str">
            <v>NFE2L2; HNF4A; HIF1A; EHMT2; ESR1; NR1I2; PPARD; CYP2C9; AHR; NR0B1; ABCB1; AR; ATAD5; NR1H4; HSPB1; PPARG; VDR; PTGER2; DUSP1; NR3C1; ADORA3; HTR2B; CFTR; KAT2A; USP1; NR5A1; NR5A2; MAPK1; NR1I3; NR3C2; NR1H2; RARA; RARG; RARB; RXRA; ESRRB; ESRRA; THRA; ESRRG; NR4A2; RXRG; RXRB; NR1H3; NR4A1; NR2C1; NR2F6; NR6A1</v>
          </cell>
        </row>
        <row r="1085">
          <cell r="B1085" t="str">
            <v>DITHIZONE</v>
          </cell>
          <cell r="C1085">
            <v>0.16965501749527101</v>
          </cell>
          <cell r="D1085">
            <v>8.4827508747635505E-2</v>
          </cell>
          <cell r="E1085">
            <v>5.5096768336968603E-2</v>
          </cell>
          <cell r="F1085">
            <v>0.62221610279301198</v>
          </cell>
          <cell r="G1085">
            <v>0.26710588649440198</v>
          </cell>
          <cell r="H1085">
            <v>6.0190931613435403E-2</v>
          </cell>
          <cell r="I1085">
            <v>0.67386982427701103</v>
          </cell>
          <cell r="J1085">
            <v>0.15047732903358799</v>
          </cell>
          <cell r="K1085">
            <v>0.10561126266621</v>
          </cell>
          <cell r="L1085">
            <v>0.12270904366346801</v>
          </cell>
          <cell r="M1085">
            <v>14</v>
          </cell>
          <cell r="N1085" t="str">
            <v>ALDH1A1; TDP1; EHMT2; AHR; GFER; CBX1; NFKB1; BAZ2B; SLC12A5; MPI; MAPT; SMARCA2; RELA; ADRBK1</v>
          </cell>
        </row>
        <row r="1086">
          <cell r="B1086" t="str">
            <v>isoconazole</v>
          </cell>
          <cell r="C1086">
            <v>0.268092027009808</v>
          </cell>
          <cell r="D1086">
            <v>0.134046013504904</v>
          </cell>
          <cell r="E1086">
            <v>0.42041276537587902</v>
          </cell>
          <cell r="F1086">
            <v>0.62273353142198795</v>
          </cell>
          <cell r="G1086">
            <v>0.24870089931860501</v>
          </cell>
          <cell r="H1086">
            <v>1.0778912816796399E-2</v>
          </cell>
          <cell r="I1086">
            <v>0.54702837392010295</v>
          </cell>
          <cell r="J1086">
            <v>5.3894564083982202E-2</v>
          </cell>
          <cell r="K1086">
            <v>0.107621994324752</v>
          </cell>
          <cell r="L1086">
            <v>0.12473243548948899</v>
          </cell>
          <cell r="M1086">
            <v>11</v>
          </cell>
          <cell r="N1086" t="str">
            <v>EHMT2; PPARD; CYP19A1; ABCB1; GMNN; NR1H4; HSPB1; IDH1; BAZ2B; PPP1CA; TAAR1</v>
          </cell>
        </row>
        <row r="1087">
          <cell r="B1087" t="str">
            <v>bromperidol</v>
          </cell>
          <cell r="C1087">
            <v>0.70990870030572495</v>
          </cell>
          <cell r="D1087">
            <v>0.35495435015286297</v>
          </cell>
          <cell r="E1087">
            <v>0.13801483677354001</v>
          </cell>
          <cell r="F1087">
            <v>0.62350202860839399</v>
          </cell>
          <cell r="G1087">
            <v>0.49224265751735302</v>
          </cell>
          <cell r="H1087">
            <v>0.25596218196005299</v>
          </cell>
          <cell r="I1087">
            <v>0.404052671528148</v>
          </cell>
          <cell r="J1087">
            <v>0.61530332189669101</v>
          </cell>
          <cell r="K1087">
            <v>0.36844690894686499</v>
          </cell>
          <cell r="L1087">
            <v>0.36921361497516503</v>
          </cell>
          <cell r="M1087">
            <v>7</v>
          </cell>
          <cell r="N1087" t="str">
            <v>DRD3; DRD2; DRD1; CYP2D6; CYP3A4; CYP1A2; SLC5A7</v>
          </cell>
        </row>
        <row r="1088">
          <cell r="B1088" t="str">
            <v>BROMINDIONE</v>
          </cell>
          <cell r="C1088">
            <v>0.56283964468395697</v>
          </cell>
          <cell r="D1088">
            <v>1</v>
          </cell>
          <cell r="E1088">
            <v>0.67017630636359504</v>
          </cell>
          <cell r="F1088">
            <v>0.62360648399840501</v>
          </cell>
          <cell r="G1088">
            <v>0.32307580930434698</v>
          </cell>
          <cell r="H1088">
            <v>0.94959036167101696</v>
          </cell>
          <cell r="I1088">
            <v>0.26051387504033502</v>
          </cell>
          <cell r="J1088">
            <v>0.80768952326086796</v>
          </cell>
          <cell r="K1088">
            <v>0.74434103132747198</v>
          </cell>
          <cell r="L1088">
            <v>0.71389124829508699</v>
          </cell>
          <cell r="M1088">
            <v>6</v>
          </cell>
          <cell r="N1088" t="str">
            <v>DRD3; AHR; SENP6; SENP7; SENP8; CASP3</v>
          </cell>
        </row>
        <row r="1089">
          <cell r="B1089" t="str">
            <v>Digitonin</v>
          </cell>
          <cell r="C1089">
            <v>8.3413055786601895E-2</v>
          </cell>
          <cell r="D1089">
            <v>4.1706527893300899E-2</v>
          </cell>
          <cell r="E1089">
            <v>0.638039829841196</v>
          </cell>
          <cell r="F1089">
            <v>0.62406090050461205</v>
          </cell>
          <cell r="G1089">
            <v>2.97299787664746E-2</v>
          </cell>
          <cell r="H1089">
            <v>0.207486370706154</v>
          </cell>
          <cell r="I1089">
            <v>0.82261756946584996</v>
          </cell>
          <cell r="J1089">
            <v>0.14864989383237301</v>
          </cell>
          <cell r="K1089">
            <v>0.25862618836041501</v>
          </cell>
          <cell r="L1089">
            <v>0.26893784821373901</v>
          </cell>
          <cell r="M1089">
            <v>8</v>
          </cell>
          <cell r="N1089" t="str">
            <v>ALDH1A1; TP53; ESR1; CYP19A1; KCNH2; AR; VDR; MAPK1</v>
          </cell>
        </row>
        <row r="1090">
          <cell r="B1090" t="str">
            <v>piribedil</v>
          </cell>
          <cell r="C1090">
            <v>0.32127107282528899</v>
          </cell>
          <cell r="D1090">
            <v>1</v>
          </cell>
          <cell r="E1090">
            <v>5.7423148938007602E-2</v>
          </cell>
          <cell r="F1090">
            <v>0.62567080335217795</v>
          </cell>
          <cell r="G1090">
            <v>0.21810452296645999</v>
          </cell>
          <cell r="H1090">
            <v>0.83357025991185496</v>
          </cell>
          <cell r="I1090">
            <v>0.91394399794773096</v>
          </cell>
          <cell r="J1090">
            <v>0.28711574469003798</v>
          </cell>
          <cell r="K1090">
            <v>0.41951729065292898</v>
          </cell>
          <cell r="L1090">
            <v>0.41539777686964802</v>
          </cell>
          <cell r="M1090">
            <v>7</v>
          </cell>
          <cell r="N1090" t="str">
            <v>CYP2C19; DRD3; CYP2D6; CYP3A4; CYP1A2; HTR2B; HTR1A</v>
          </cell>
        </row>
        <row r="1091">
          <cell r="B1091" t="str">
            <v>Succimer</v>
          </cell>
          <cell r="C1091">
            <v>0.46773096798679997</v>
          </cell>
          <cell r="D1091">
            <v>1</v>
          </cell>
          <cell r="E1091">
            <v>0.75980326475069204</v>
          </cell>
          <cell r="F1091">
            <v>0.62733601135856998</v>
          </cell>
          <cell r="G1091">
            <v>0.95104478437177198</v>
          </cell>
          <cell r="H1091">
            <v>0.46346969473426802</v>
          </cell>
          <cell r="I1091">
            <v>0.90577491693326995</v>
          </cell>
          <cell r="J1091">
            <v>0.95104478437177198</v>
          </cell>
          <cell r="K1091">
            <v>0.97291129190376602</v>
          </cell>
          <cell r="L1091">
            <v>0.95668150048646095</v>
          </cell>
          <cell r="M1091">
            <v>12</v>
          </cell>
          <cell r="N1091" t="str">
            <v>KDM4A; SENP8; MCL1; BCL2L1; PLK1; GSTO1; CTDSP1; DNMT1; PTPN5; PTPN11; PTPN22; DUSP3</v>
          </cell>
        </row>
        <row r="1092">
          <cell r="B1092" t="str">
            <v>esculetin</v>
          </cell>
          <cell r="C1092">
            <v>0.69275816792445</v>
          </cell>
          <cell r="D1092">
            <v>0.346379083962225</v>
          </cell>
          <cell r="E1092">
            <v>0.33942371961378698</v>
          </cell>
          <cell r="F1092">
            <v>0.627438681181822</v>
          </cell>
          <cell r="G1092">
            <v>0.511873972381509</v>
          </cell>
          <cell r="H1092">
            <v>9.2477630315570394E-2</v>
          </cell>
          <cell r="I1092">
            <v>0.83668526638365703</v>
          </cell>
          <cell r="J1092">
            <v>0.46238815157785201</v>
          </cell>
          <cell r="K1092">
            <v>0.48074796803533698</v>
          </cell>
          <cell r="L1092">
            <v>0.470704422475485</v>
          </cell>
          <cell r="M1092">
            <v>22</v>
          </cell>
          <cell r="N1092" t="str">
            <v>DRD1; TDP1; HIF1A; HSD17B10; CHRM5; GFER; GAA; DLD; NOD2; POLK; ALPI; PRMT1; RIPK2; RUNX1; CBFB; UHRF1; MBD2; GNAO1; RGS8; ERAP1; PSIP1; ERAP2</v>
          </cell>
        </row>
        <row r="1093">
          <cell r="B1093" t="str">
            <v>rosiglitazone</v>
          </cell>
          <cell r="C1093">
            <v>0.87447750821978498</v>
          </cell>
          <cell r="D1093">
            <v>1</v>
          </cell>
          <cell r="E1093">
            <v>0.94462091379028601</v>
          </cell>
          <cell r="F1093">
            <v>0.62752616986765597</v>
          </cell>
          <cell r="G1093">
            <v>0.426058331913446</v>
          </cell>
          <cell r="H1093">
            <v>0.43915031704428498</v>
          </cell>
          <cell r="I1093">
            <v>0.79905091361424996</v>
          </cell>
          <cell r="J1093">
            <v>0.94462091379028601</v>
          </cell>
          <cell r="K1093">
            <v>0.90117853374924906</v>
          </cell>
          <cell r="L1093">
            <v>0.87213252810339004</v>
          </cell>
          <cell r="M1093">
            <v>7</v>
          </cell>
          <cell r="N1093" t="str">
            <v>CA2; PPARG; HPGD; PPARA; TBXAS1; MAOA; MAOB</v>
          </cell>
        </row>
        <row r="1094">
          <cell r="B1094" t="str">
            <v>Velcade(Bortezomib)</v>
          </cell>
          <cell r="C1094">
            <v>0.39719834701776502</v>
          </cell>
          <cell r="D1094">
            <v>0.19859917350888301</v>
          </cell>
          <cell r="E1094">
            <v>5.5088635185317203E-2</v>
          </cell>
          <cell r="F1094">
            <v>0.62757218086631705</v>
          </cell>
          <cell r="G1094">
            <v>0.45185681479498402</v>
          </cell>
          <cell r="H1094">
            <v>5.0265776829258403E-2</v>
          </cell>
          <cell r="I1094">
            <v>0.58989372403934603</v>
          </cell>
          <cell r="J1094">
            <v>0.13772158796329301</v>
          </cell>
          <cell r="K1094">
            <v>0.1196558162969</v>
          </cell>
          <cell r="L1094">
            <v>0.136755344826551</v>
          </cell>
          <cell r="M1094">
            <v>27</v>
          </cell>
          <cell r="N1094" t="str">
            <v>PLG; PLAT; GMNN; CTSB; CTSL; F2; PSMB5; PSMB1; PSMB2; PSMA2; PSMA3; PSMA4; CAPN1; PSMB7; PSMA7; PSMB6; PSMB3; PSMA6; PSMA5; PSMB8; F12; PSMB11; PSMA8; PSMA1; PSMB10; PSMB4; PSMB9</v>
          </cell>
        </row>
        <row r="1095">
          <cell r="B1095" t="str">
            <v>ribavirin</v>
          </cell>
          <cell r="C1095">
            <v>0.89893804619347395</v>
          </cell>
          <cell r="D1095">
            <v>0.44946902309673697</v>
          </cell>
          <cell r="E1095">
            <v>0.14907576749847101</v>
          </cell>
          <cell r="F1095">
            <v>0.62806479072880395</v>
          </cell>
          <cell r="G1095">
            <v>0.27235326958010198</v>
          </cell>
          <cell r="H1095">
            <v>0.50731653549246103</v>
          </cell>
          <cell r="I1095">
            <v>0.64953729309270503</v>
          </cell>
          <cell r="J1095">
            <v>0.64953729309270503</v>
          </cell>
          <cell r="K1095">
            <v>0.48005458495840703</v>
          </cell>
          <cell r="L1095">
            <v>0.47007769793074</v>
          </cell>
          <cell r="M1095">
            <v>7</v>
          </cell>
          <cell r="N1095" t="str">
            <v>ALDH1A1; TDP1; TP53; ESR1; RORC; CXCL8; IMPDH1</v>
          </cell>
        </row>
        <row r="1096">
          <cell r="B1096" t="str">
            <v>Fludioxonil</v>
          </cell>
          <cell r="C1096">
            <v>0.98182592209429098</v>
          </cell>
          <cell r="D1096">
            <v>1</v>
          </cell>
          <cell r="E1096">
            <v>0.53492347510036897</v>
          </cell>
          <cell r="F1096">
            <v>0.62812513617316701</v>
          </cell>
          <cell r="G1096">
            <v>0.72150281311008102</v>
          </cell>
          <cell r="H1096">
            <v>0.68299256819493803</v>
          </cell>
          <cell r="I1096">
            <v>0.62609686459709302</v>
          </cell>
          <cell r="J1096">
            <v>0.72150281311008102</v>
          </cell>
          <cell r="K1096">
            <v>0.92010684629952999</v>
          </cell>
          <cell r="L1096">
            <v>0.89304953004939902</v>
          </cell>
          <cell r="M1096">
            <v>8</v>
          </cell>
          <cell r="N1096" t="str">
            <v>ESR1; CYP19A1; AHR; AR; NR1H4; PPARG; NR3C1; RXRA</v>
          </cell>
        </row>
        <row r="1097">
          <cell r="B1097" t="str">
            <v>Belinostat</v>
          </cell>
          <cell r="C1097">
            <v>0.41799158317866603</v>
          </cell>
          <cell r="D1097">
            <v>0.20899579158933301</v>
          </cell>
          <cell r="E1097">
            <v>0.35983923913917198</v>
          </cell>
          <cell r="F1097">
            <v>0.62817539029526404</v>
          </cell>
          <cell r="G1097">
            <v>0.29990334703083499</v>
          </cell>
          <cell r="H1097">
            <v>8.4972008797885204E-2</v>
          </cell>
          <cell r="I1097">
            <v>3.4898465086473103E-2</v>
          </cell>
          <cell r="J1097">
            <v>0.17449232543236501</v>
          </cell>
          <cell r="K1097">
            <v>7.3831323657684897E-2</v>
          </cell>
          <cell r="L1097">
            <v>9.0049494763531704E-2</v>
          </cell>
          <cell r="M1097">
            <v>9</v>
          </cell>
          <cell r="N1097" t="str">
            <v>HDAC1; HDAC3; HDAC9; HDAC8; HDAC7; HDAC2; HDAC6; HDAC4; HDAC5</v>
          </cell>
        </row>
        <row r="1098">
          <cell r="B1098" t="str">
            <v>QUINETHAZONE</v>
          </cell>
          <cell r="C1098">
            <v>0.83021684468840995</v>
          </cell>
          <cell r="D1098">
            <v>1</v>
          </cell>
          <cell r="E1098">
            <v>0.143192480984462</v>
          </cell>
          <cell r="F1098">
            <v>0.62876452014804696</v>
          </cell>
          <cell r="G1098">
            <v>0.35864324935797398</v>
          </cell>
          <cell r="H1098">
            <v>0.410349587051341</v>
          </cell>
          <cell r="I1098">
            <v>0.90751572512441903</v>
          </cell>
          <cell r="J1098">
            <v>0.68391597841890095</v>
          </cell>
          <cell r="K1098">
            <v>0.54720309874252704</v>
          </cell>
          <cell r="L1098">
            <v>0.53091403445692598</v>
          </cell>
          <cell r="M1098">
            <v>5</v>
          </cell>
          <cell r="N1098" t="str">
            <v>CA1; CA2; SLC12A3; PRKACB; PRKAR2B</v>
          </cell>
        </row>
        <row r="1099">
          <cell r="B1099" t="str">
            <v>topiramate</v>
          </cell>
          <cell r="C1099">
            <v>0.96926435083430096</v>
          </cell>
          <cell r="D1099">
            <v>1</v>
          </cell>
          <cell r="E1099">
            <v>0.42059398948785398</v>
          </cell>
          <cell r="F1099">
            <v>0.62964632483294003</v>
          </cell>
          <cell r="G1099">
            <v>0.45673722024248498</v>
          </cell>
          <cell r="H1099">
            <v>0.74460824449020102</v>
          </cell>
          <cell r="I1099">
            <v>0.70213505620026595</v>
          </cell>
          <cell r="J1099">
            <v>0.74460824449020102</v>
          </cell>
          <cell r="K1099">
            <v>0.85372035438687899</v>
          </cell>
          <cell r="L1099">
            <v>0.82201356370108802</v>
          </cell>
          <cell r="M1099">
            <v>48</v>
          </cell>
          <cell r="N1099" t="str">
            <v>CA1; CA2; CA5A; CA4; CA14; CA5B; CA12; CA7; CA9; CA6; GABRB3; GABRG2; GABRA6; GABRA1; GABRB1; SCN4A; SCN2A; SCN3A; SCN8A; SCN1A; SCN9A; SCN10A; SCN7A; SCN11A; SCN5A; AQP4; CA13; CA11; GABRA5; GABRA3; GABRE; GABRQ; GABRG3; GABRP; GABRB2; GABRA2; GABRA4; GABRG1; GABRD; GRIA2; GRIA4; GRIA3; GRIA1; GRIK4; GRIK5; GRIK3; GRIK1; GRIK2</v>
          </cell>
        </row>
        <row r="1100">
          <cell r="B1100" t="str">
            <v>Acenaphthenequinone</v>
          </cell>
          <cell r="C1100">
            <v>0.76959519546646304</v>
          </cell>
          <cell r="D1100">
            <v>1</v>
          </cell>
          <cell r="E1100">
            <v>0.54664932519103804</v>
          </cell>
          <cell r="F1100">
            <v>0.63308215271453205</v>
          </cell>
          <cell r="G1100">
            <v>0.87153996518447396</v>
          </cell>
          <cell r="H1100">
            <v>0.85720785125063703</v>
          </cell>
          <cell r="I1100">
            <v>0.57497863869341104</v>
          </cell>
          <cell r="J1100">
            <v>0.87153996518447396</v>
          </cell>
          <cell r="K1100">
            <v>0.95542202525783704</v>
          </cell>
          <cell r="L1100">
            <v>0.93437348747342497</v>
          </cell>
          <cell r="M1100">
            <v>11</v>
          </cell>
          <cell r="N1100" t="str">
            <v>DRD3; TDP1; MRGPRX1; AHR; NR1H4; HCRTR1; CCR6; CXCR6; APLNR; GSTO1; GPR183</v>
          </cell>
        </row>
        <row r="1101">
          <cell r="B1101" t="str">
            <v>chelerythrine</v>
          </cell>
          <cell r="C1101">
            <v>0.33236069723839301</v>
          </cell>
          <cell r="D1101">
            <v>0.166180348619197</v>
          </cell>
          <cell r="E1101">
            <v>0.40732331719248899</v>
          </cell>
          <cell r="F1101">
            <v>0.63331426884297204</v>
          </cell>
          <cell r="G1101">
            <v>0.69750335460903601</v>
          </cell>
          <cell r="H1101">
            <v>6.94824947037328E-2</v>
          </cell>
          <cell r="I1101">
            <v>0.73856592926178799</v>
          </cell>
          <cell r="J1101">
            <v>0.347412473518664</v>
          </cell>
          <cell r="K1101">
            <v>0.49740246020395001</v>
          </cell>
          <cell r="L1101">
            <v>0.48576462149480998</v>
          </cell>
          <cell r="M1101">
            <v>17</v>
          </cell>
          <cell r="N1101" t="str">
            <v>CYP2C19; TDP1; TP53; HSD17B10; EHMT2; CYP1A2; STK33; VDR; THPO; IDH1; NFKB1; RGS4; ALOX15B; MAPT; ATXN2; GLS; GAPDH</v>
          </cell>
        </row>
        <row r="1102">
          <cell r="B1102" t="str">
            <v>thalidomide</v>
          </cell>
          <cell r="C1102">
            <v>0.711281286671404</v>
          </cell>
          <cell r="D1102">
            <v>0.355640643335702</v>
          </cell>
          <cell r="E1102">
            <v>0.18279611931216599</v>
          </cell>
          <cell r="F1102">
            <v>0.63388017486104797</v>
          </cell>
          <cell r="G1102">
            <v>0.44549443036660002</v>
          </cell>
          <cell r="H1102">
            <v>0.26697017180155302</v>
          </cell>
          <cell r="I1102">
            <v>0.72644453258881603</v>
          </cell>
          <cell r="J1102">
            <v>0.66742542950388295</v>
          </cell>
          <cell r="K1102">
            <v>0.51247261246631504</v>
          </cell>
          <cell r="L1102">
            <v>0.499406036065143</v>
          </cell>
          <cell r="M1102">
            <v>6</v>
          </cell>
          <cell r="N1102" t="str">
            <v>ABCB1; RGS4; CFTR; RGS7; GNAO1; RGS8</v>
          </cell>
        </row>
        <row r="1103">
          <cell r="B1103" t="str">
            <v>parthenolide</v>
          </cell>
          <cell r="C1103">
            <v>0.50176141948072395</v>
          </cell>
          <cell r="D1103">
            <v>0.25088070974036197</v>
          </cell>
          <cell r="E1103">
            <v>0.116655101626888</v>
          </cell>
          <cell r="F1103">
            <v>0.63480511306909104</v>
          </cell>
          <cell r="G1103">
            <v>0.76288759158612396</v>
          </cell>
          <cell r="H1103">
            <v>4.1617785543019703E-2</v>
          </cell>
          <cell r="I1103">
            <v>0.70295865413491099</v>
          </cell>
          <cell r="J1103">
            <v>0.20808892771509899</v>
          </cell>
          <cell r="K1103">
            <v>0.23445501647109299</v>
          </cell>
          <cell r="L1103">
            <v>0.24653595723130001</v>
          </cell>
          <cell r="M1103">
            <v>22</v>
          </cell>
          <cell r="N1103" t="str">
            <v>ALDH1A1; DRD3; TDP1; TP53; EHMT2; CYP19A1; CYP1A2; AR; GMNN; ATAD5; STK33; VDR; IDH1; IL1B; CFTR; MITF; MDM4; MDM2; ATXN2; PAX8; SMAD3; STAT6</v>
          </cell>
        </row>
        <row r="1104">
          <cell r="B1104" t="str">
            <v>ANISOCOUMARIN H</v>
          </cell>
          <cell r="C1104">
            <v>0.58957239716769905</v>
          </cell>
          <cell r="D1104">
            <v>1</v>
          </cell>
          <cell r="E1104">
            <v>0.27284841570172802</v>
          </cell>
          <cell r="F1104">
            <v>0.63521209782896804</v>
          </cell>
          <cell r="G1104">
            <v>0.22263722058820901</v>
          </cell>
          <cell r="H1104">
            <v>0.69113277027312903</v>
          </cell>
          <cell r="I1104">
            <v>0.86704420249651903</v>
          </cell>
          <cell r="J1104">
            <v>0.68212103925431899</v>
          </cell>
          <cell r="K1104">
            <v>0.67426405937332201</v>
          </cell>
          <cell r="L1104">
            <v>0.64770727049090104</v>
          </cell>
          <cell r="M1104">
            <v>5</v>
          </cell>
          <cell r="N1104" t="str">
            <v>NFE2L2; TDP1; IDH1; NR5A2; NCOA3</v>
          </cell>
        </row>
        <row r="1105">
          <cell r="B1105" t="str">
            <v>Plumbagin</v>
          </cell>
          <cell r="C1105">
            <v>9.8644431137046004E-2</v>
          </cell>
          <cell r="D1105">
            <v>4.9322215568523002E-2</v>
          </cell>
          <cell r="E1105">
            <v>0.566267828290835</v>
          </cell>
          <cell r="F1105">
            <v>0.63612186129092796</v>
          </cell>
          <cell r="G1105">
            <v>0.22302611925490701</v>
          </cell>
          <cell r="H1105">
            <v>7.4076537900335304E-2</v>
          </cell>
          <cell r="I1105">
            <v>0.96365227329762004</v>
          </cell>
          <cell r="J1105">
            <v>0.37038268950167702</v>
          </cell>
          <cell r="K1105">
            <v>0.41267772366695199</v>
          </cell>
          <cell r="L1105">
            <v>0.40921920596813199</v>
          </cell>
          <cell r="M1105">
            <v>18</v>
          </cell>
          <cell r="N1105" t="str">
            <v>ALDH1A1; TDP1; TP53; KDM4E; HSD17B10; STK33; VDR; PTGER2; HPGD; ERBB2; USP1; EGFR; MAPT; POLK; MITF; MAPK1; RELA; GAPDH</v>
          </cell>
        </row>
        <row r="1106">
          <cell r="B1106" t="str">
            <v>Diphenylcyclopropenone</v>
          </cell>
          <cell r="C1106">
            <v>0.98112016569466898</v>
          </cell>
          <cell r="D1106">
            <v>0.49056008284733399</v>
          </cell>
          <cell r="E1106">
            <v>0.70512384847070997</v>
          </cell>
          <cell r="F1106">
            <v>0.63724028911689001</v>
          </cell>
          <cell r="G1106">
            <v>0.36133641323760601</v>
          </cell>
          <cell r="H1106">
            <v>0.279935914874193</v>
          </cell>
          <cell r="I1106">
            <v>0.55649061155675805</v>
          </cell>
          <cell r="J1106">
            <v>0.70512384847070997</v>
          </cell>
          <cell r="K1106">
            <v>0.69161021332155204</v>
          </cell>
          <cell r="L1106">
            <v>0.66393532869372396</v>
          </cell>
          <cell r="M1106">
            <v>13</v>
          </cell>
          <cell r="N1106" t="str">
            <v>TDP1; ESR1; CYP19A1; HSP90AA1; AR; GMNN; HSPB1; PPARG; VDR; NR3C1; HTT; MDM4; MDM2</v>
          </cell>
        </row>
        <row r="1107">
          <cell r="B1107" t="str">
            <v>nimesulide</v>
          </cell>
          <cell r="C1107">
            <v>0.61631047602612299</v>
          </cell>
          <cell r="D1107">
            <v>0.30815523801306199</v>
          </cell>
          <cell r="E1107">
            <v>7.2081347828294201E-2</v>
          </cell>
          <cell r="F1107">
            <v>0.63728590804376195</v>
          </cell>
          <cell r="G1107">
            <v>0.42342786243397001</v>
          </cell>
          <cell r="H1107">
            <v>7.5972845934190902E-2</v>
          </cell>
          <cell r="I1107">
            <v>0.78841272075868596</v>
          </cell>
          <cell r="J1107">
            <v>0.18993211483547701</v>
          </cell>
          <cell r="K1107">
            <v>0.196539335681332</v>
          </cell>
          <cell r="L1107">
            <v>0.21100864873073499</v>
          </cell>
          <cell r="M1107">
            <v>10</v>
          </cell>
          <cell r="N1107" t="str">
            <v>CYP2C19; TDP1; APEX1; EHMT2; CYP2D6; CYP2C9; CYP1A2; ABCB1; PPARG; CFTR</v>
          </cell>
        </row>
        <row r="1108">
          <cell r="B1108" t="str">
            <v>Meclomen</v>
          </cell>
          <cell r="C1108">
            <v>0.91118343949999303</v>
          </cell>
          <cell r="D1108">
            <v>0.45559171974999702</v>
          </cell>
          <cell r="E1108">
            <v>0.44945979682458098</v>
          </cell>
          <cell r="F1108">
            <v>0.63784995102828002</v>
          </cell>
          <cell r="G1108">
            <v>0.27434741200774398</v>
          </cell>
          <cell r="H1108">
            <v>0.37267727402436202</v>
          </cell>
          <cell r="I1108">
            <v>8.3277106317197799E-2</v>
          </cell>
          <cell r="J1108">
            <v>0.41638553158598901</v>
          </cell>
          <cell r="K1108">
            <v>0.283007760924328</v>
          </cell>
          <cell r="L1108">
            <v>0.29138244619244502</v>
          </cell>
          <cell r="M1108">
            <v>5</v>
          </cell>
          <cell r="N1108" t="str">
            <v>TP53; CYP3A4; CYP2C9; GMNN; PPARG</v>
          </cell>
        </row>
        <row r="1109">
          <cell r="B1109" t="str">
            <v>CID755673</v>
          </cell>
          <cell r="C1109">
            <v>0.985737559500519</v>
          </cell>
          <cell r="D1109">
            <v>1</v>
          </cell>
          <cell r="E1109">
            <v>0.63395302669966802</v>
          </cell>
          <cell r="F1109">
            <v>0.63884648749287998</v>
          </cell>
          <cell r="G1109">
            <v>0.54007850457697604</v>
          </cell>
          <cell r="H1109">
            <v>0.385737087364945</v>
          </cell>
          <cell r="I1109">
            <v>0.366312400141936</v>
          </cell>
          <cell r="J1109">
            <v>0.63884648749287998</v>
          </cell>
          <cell r="K1109">
            <v>0.72982172573602699</v>
          </cell>
          <cell r="L1109">
            <v>0.70003119924274704</v>
          </cell>
          <cell r="M1109">
            <v>11</v>
          </cell>
          <cell r="N1109" t="str">
            <v>ALDH1A1; GFER; STK33; HTT; PLK1; CDC25B; GSK3A; GSK3B; PRKD1; CDK5; CDK5R1</v>
          </cell>
        </row>
        <row r="1110">
          <cell r="B1110" t="str">
            <v>Tacrine</v>
          </cell>
          <cell r="C1110">
            <v>0.76963295863700198</v>
          </cell>
          <cell r="D1110">
            <v>1</v>
          </cell>
          <cell r="E1110">
            <v>0.16505255755713399</v>
          </cell>
          <cell r="F1110">
            <v>0.63931039103068299</v>
          </cell>
          <cell r="G1110">
            <v>0.898714812731507</v>
          </cell>
          <cell r="H1110">
            <v>0.63969504482412198</v>
          </cell>
          <cell r="I1110">
            <v>0.43699392883056998</v>
          </cell>
          <cell r="J1110">
            <v>0.79961880603015201</v>
          </cell>
          <cell r="K1110">
            <v>0.70064533276854901</v>
          </cell>
          <cell r="L1110">
            <v>0.67242473711018302</v>
          </cell>
          <cell r="M1110">
            <v>15</v>
          </cell>
          <cell r="N1110" t="str">
            <v>SLC6A2; TDP1; TP53; CYP2D6; CYP3A4; CYP1A2; BCHE; ACHE; SLC22A2; SLC47A1; GRIN1; GRIN2A; ALOX15; AHR; GRIN2B</v>
          </cell>
        </row>
        <row r="1111">
          <cell r="B1111" t="str">
            <v>acarbose</v>
          </cell>
          <cell r="C1111">
            <v>0.34931327861099698</v>
          </cell>
          <cell r="D1111">
            <v>1</v>
          </cell>
          <cell r="E1111">
            <v>0.82607752758623898</v>
          </cell>
          <cell r="F1111">
            <v>0.63972091741526105</v>
          </cell>
          <cell r="G1111">
            <v>0.45694359668068302</v>
          </cell>
          <cell r="H1111">
            <v>0.96976780107290195</v>
          </cell>
          <cell r="I1111">
            <v>0.161614692143289</v>
          </cell>
          <cell r="J1111">
            <v>0.80807346071644504</v>
          </cell>
          <cell r="K1111">
            <v>0.76727508502244901</v>
          </cell>
          <cell r="L1111">
            <v>0.73597382579175796</v>
          </cell>
          <cell r="M1111">
            <v>6</v>
          </cell>
          <cell r="N1111" t="str">
            <v>ESR1; JAK2; GAA; AMY1A; MGAM; AMY2A</v>
          </cell>
        </row>
        <row r="1112">
          <cell r="B1112" t="str">
            <v>phenacemide</v>
          </cell>
          <cell r="C1112">
            <v>0.60007586969788096</v>
          </cell>
          <cell r="D1112">
            <v>0.30003793484893998</v>
          </cell>
          <cell r="E1112">
            <v>0.13717382103689599</v>
          </cell>
          <cell r="F1112">
            <v>0.64044818142664806</v>
          </cell>
          <cell r="G1112">
            <v>0.31258194129966699</v>
          </cell>
          <cell r="H1112">
            <v>0.90307884365847102</v>
          </cell>
          <cell r="I1112">
            <v>0.19579161671277701</v>
          </cell>
          <cell r="J1112">
            <v>0.48947904178194301</v>
          </cell>
          <cell r="K1112">
            <v>0.38499900452712699</v>
          </cell>
          <cell r="L1112">
            <v>0.38419755136584399</v>
          </cell>
          <cell r="M1112">
            <v>11</v>
          </cell>
          <cell r="N1112" t="str">
            <v>ESR1; SCN4A; SCN2A; SCN3A; SCN8A; SCN1A; SCN9A; SCN10A; SCN7A; SCN11A; SCN5A</v>
          </cell>
        </row>
        <row r="1113">
          <cell r="B1113" t="str">
            <v>hinokitiol</v>
          </cell>
          <cell r="C1113">
            <v>0.64984458546600199</v>
          </cell>
          <cell r="D1113">
            <v>0.32492229273300099</v>
          </cell>
          <cell r="E1113">
            <v>0.56303743375204296</v>
          </cell>
          <cell r="F1113">
            <v>0.64105202068343203</v>
          </cell>
          <cell r="G1113">
            <v>0.81910843642918996</v>
          </cell>
          <cell r="H1113">
            <v>0.15168337101472901</v>
          </cell>
          <cell r="I1113">
            <v>0.43503118977802102</v>
          </cell>
          <cell r="J1113">
            <v>0.75841685507364498</v>
          </cell>
          <cell r="K1113">
            <v>0.64116443329652095</v>
          </cell>
          <cell r="L1113">
            <v>0.61696884909467697</v>
          </cell>
          <cell r="M1113">
            <v>9</v>
          </cell>
          <cell r="N1113" t="str">
            <v>TDP1; KDM4E; EHMT2; BAZ2B; SLC12A5; ALOX15B; MDM4; MDM2; TTR</v>
          </cell>
        </row>
        <row r="1114">
          <cell r="B1114" t="str">
            <v>Quinidine sulfate hydrate</v>
          </cell>
          <cell r="C1114">
            <v>0.752552678451336</v>
          </cell>
          <cell r="D1114">
            <v>0.376276339225668</v>
          </cell>
          <cell r="E1114">
            <v>0.14742786391285501</v>
          </cell>
          <cell r="F1114">
            <v>0.64160765585993795</v>
          </cell>
          <cell r="G1114">
            <v>0.41793234917557498</v>
          </cell>
          <cell r="H1114">
            <v>0.87220564017157398</v>
          </cell>
          <cell r="I1114">
            <v>0.23135064366781</v>
          </cell>
          <cell r="J1114">
            <v>0.57837660916952505</v>
          </cell>
          <cell r="K1114">
            <v>0.47059777319127899</v>
          </cell>
          <cell r="L1114">
            <v>0.46153183512071</v>
          </cell>
          <cell r="M1114">
            <v>11</v>
          </cell>
          <cell r="N1114" t="str">
            <v>CYP2D6; SCN4A; SCN2A; SCN3A; SCN8A; SCN1A; SCN9A; SCN10A; SCN7A; SCN11A; SCN5A</v>
          </cell>
        </row>
        <row r="1115">
          <cell r="B1115" t="str">
            <v>nitrofurantoin</v>
          </cell>
          <cell r="C1115">
            <v>0.15631925343420899</v>
          </cell>
          <cell r="D1115">
            <v>1</v>
          </cell>
          <cell r="E1115">
            <v>2.7134290683084199E-2</v>
          </cell>
          <cell r="F1115">
            <v>0.64235236054976697</v>
          </cell>
          <cell r="G1115">
            <v>0.697466536848382</v>
          </cell>
          <cell r="H1115">
            <v>0.24622478588933799</v>
          </cell>
          <cell r="I1115">
            <v>0.97401842896664204</v>
          </cell>
          <cell r="J1115">
            <v>0.135671453415421</v>
          </cell>
          <cell r="K1115">
            <v>0.30736636017048502</v>
          </cell>
          <cell r="L1115">
            <v>0.31368219353011101</v>
          </cell>
          <cell r="M1115">
            <v>13</v>
          </cell>
          <cell r="N1115" t="str">
            <v>NFE2L2; CYP2C19; TDP1; CYP2D6; CYP3A4; CYP2C9; CYP1A2; ABCB1; USP1; HCRTR1; RORC; PRMT1; MLLT3</v>
          </cell>
        </row>
        <row r="1116">
          <cell r="B1116" t="str">
            <v>trichlormethiazide</v>
          </cell>
          <cell r="C1116">
            <v>0.594147548113244</v>
          </cell>
          <cell r="D1116">
            <v>1</v>
          </cell>
          <cell r="E1116">
            <v>0.80247362834965197</v>
          </cell>
          <cell r="F1116">
            <v>0.64311412506281795</v>
          </cell>
          <cell r="G1116">
            <v>0.91455435286244002</v>
          </cell>
          <cell r="H1116">
            <v>0.891165574462914</v>
          </cell>
          <cell r="I1116">
            <v>0.96394943571955005</v>
          </cell>
          <cell r="J1116">
            <v>0.96394943571955005</v>
          </cell>
          <cell r="K1116">
            <v>0.99762517596884104</v>
          </cell>
          <cell r="L1116">
            <v>0.99424413851956805</v>
          </cell>
          <cell r="M1116">
            <v>11</v>
          </cell>
          <cell r="N1116" t="str">
            <v>CA1; CA2; CA5A; CA4; CA14; CA5B; CA12; CA7; CA9; CA6; SLC12A3</v>
          </cell>
        </row>
        <row r="1117">
          <cell r="B1117" t="str">
            <v>Amitriptyline hydrochloride</v>
          </cell>
          <cell r="C1117">
            <v>0.315756706889533</v>
          </cell>
          <cell r="D1117">
            <v>0.157878353444766</v>
          </cell>
          <cell r="E1117">
            <v>0.593293018622715</v>
          </cell>
          <cell r="F1117">
            <v>0.64458207596558403</v>
          </cell>
          <cell r="G1117">
            <v>7.7465312458108004E-2</v>
          </cell>
          <cell r="H1117">
            <v>8.7541945347816993E-2</v>
          </cell>
          <cell r="I1117">
            <v>0.37687480151354402</v>
          </cell>
          <cell r="J1117">
            <v>0.21885486336954299</v>
          </cell>
          <cell r="K1117">
            <v>0.17941507231780901</v>
          </cell>
          <cell r="L1117">
            <v>0.19476949263506499</v>
          </cell>
          <cell r="M1117">
            <v>15</v>
          </cell>
          <cell r="N1117" t="str">
            <v>ALDH1A1; SLC6A2; DRD2; DRD1; TDP1; TP53; ESR1; CHRM5; CHRM1; KCNH2; AR; SLC6A4; CHRM4; TLR3; GNAS</v>
          </cell>
        </row>
        <row r="1118">
          <cell r="B1118" t="str">
            <v>Canertinib</v>
          </cell>
          <cell r="C1118">
            <v>0.53521163483282497</v>
          </cell>
          <cell r="D1118">
            <v>1</v>
          </cell>
          <cell r="E1118">
            <v>0.69844990932859397</v>
          </cell>
          <cell r="F1118">
            <v>0.64512722796026001</v>
          </cell>
          <cell r="G1118">
            <v>0.42798129745207703</v>
          </cell>
          <cell r="H1118">
            <v>0.458004210333051</v>
          </cell>
          <cell r="I1118">
            <v>0.95526167399270201</v>
          </cell>
          <cell r="J1118">
            <v>0.87306238666074298</v>
          </cell>
          <cell r="K1118">
            <v>0.89481871488623099</v>
          </cell>
          <cell r="L1118">
            <v>0.865243047774226</v>
          </cell>
          <cell r="M1118">
            <v>10</v>
          </cell>
          <cell r="N1118" t="str">
            <v>NFE2L2; TDP1; ESR1; AR; NR1H4; HSPB1; NR3C1; MTOR; EGFR; YES1</v>
          </cell>
        </row>
        <row r="1119">
          <cell r="B1119" t="str">
            <v>N-phenylanthranilic acid</v>
          </cell>
          <cell r="C1119">
            <v>0.87702682757364103</v>
          </cell>
          <cell r="D1119">
            <v>0.43851341378682102</v>
          </cell>
          <cell r="E1119">
            <v>0.23411380657127601</v>
          </cell>
          <cell r="F1119">
            <v>0.64587726351899799</v>
          </cell>
          <cell r="G1119">
            <v>0.63689651382766199</v>
          </cell>
          <cell r="H1119">
            <v>0.15036560777617899</v>
          </cell>
          <cell r="I1119">
            <v>0.37027550548370303</v>
          </cell>
          <cell r="J1119">
            <v>0.58528451642819102</v>
          </cell>
          <cell r="K1119">
            <v>0.40136483069166201</v>
          </cell>
          <cell r="L1119">
            <v>0.39899640308978801</v>
          </cell>
          <cell r="M1119">
            <v>5</v>
          </cell>
          <cell r="N1119" t="str">
            <v>TDP1; EHMT2; CYP1A2; GFER; LCK</v>
          </cell>
        </row>
        <row r="1120">
          <cell r="B1120" t="str">
            <v>pyrimethamine</v>
          </cell>
          <cell r="C1120">
            <v>0.42479064637374597</v>
          </cell>
          <cell r="D1120">
            <v>1</v>
          </cell>
          <cell r="E1120">
            <v>0.32664158830428802</v>
          </cell>
          <cell r="F1120">
            <v>0.64618132054090305</v>
          </cell>
          <cell r="G1120">
            <v>4.1005904835067303E-2</v>
          </cell>
          <cell r="H1120">
            <v>0.79081025529057003</v>
          </cell>
          <cell r="I1120">
            <v>0.89054491982913098</v>
          </cell>
          <cell r="J1120">
            <v>0.20502952417533599</v>
          </cell>
          <cell r="K1120">
            <v>0.42308673752946502</v>
          </cell>
          <cell r="L1120">
            <v>0.41862182570016598</v>
          </cell>
          <cell r="M1120">
            <v>19</v>
          </cell>
          <cell r="N1120" t="str">
            <v>NFE2L2; TDP1; HIF1A; TP53; ESR1; CYP19A1; MRGPRX1; CYP1A2; AR; JAK2; IDH1; TNFRSF10B; NFKB1; MDM4; MDM2; RELA; ACP1; DHFR; EPAS1</v>
          </cell>
        </row>
        <row r="1121">
          <cell r="B1121" t="str">
            <v>cyproterone</v>
          </cell>
          <cell r="C1121">
            <v>0.473871864431125</v>
          </cell>
          <cell r="D1121">
            <v>1</v>
          </cell>
          <cell r="E1121">
            <v>0.112047946837759</v>
          </cell>
          <cell r="F1121">
            <v>0.64627281029950301</v>
          </cell>
          <cell r="G1121">
            <v>0.93909480001944801</v>
          </cell>
          <cell r="H1121">
            <v>0.77221587965035698</v>
          </cell>
          <cell r="I1121">
            <v>0.57154551854672397</v>
          </cell>
          <cell r="J1121">
            <v>0.56023973418879702</v>
          </cell>
          <cell r="K1121">
            <v>0.72429211499012502</v>
          </cell>
          <cell r="L1121">
            <v>0.69477502391377399</v>
          </cell>
          <cell r="M1121">
            <v>7</v>
          </cell>
          <cell r="N1121" t="str">
            <v>CYP2C19; CYP2D6; CYP3A4; CYP2C9; CYP1A2; AR; NR3C1</v>
          </cell>
        </row>
        <row r="1122">
          <cell r="B1122" t="str">
            <v>thiabendazole</v>
          </cell>
          <cell r="C1122">
            <v>0.71047234168921802</v>
          </cell>
          <cell r="D1122">
            <v>1</v>
          </cell>
          <cell r="E1122">
            <v>0.192658680963366</v>
          </cell>
          <cell r="F1122">
            <v>0.64645071450288905</v>
          </cell>
          <cell r="G1122">
            <v>0.80578412280034095</v>
          </cell>
          <cell r="H1122">
            <v>0.90069142814327896</v>
          </cell>
          <cell r="I1122">
            <v>0.38095943919184899</v>
          </cell>
          <cell r="J1122">
            <v>0.90069142814327896</v>
          </cell>
          <cell r="K1122">
            <v>0.74998384841742605</v>
          </cell>
          <cell r="L1122">
            <v>0.71930206744171399</v>
          </cell>
          <cell r="M1122">
            <v>11</v>
          </cell>
          <cell r="N1122" t="str">
            <v>ESR1; CYP1A2; AHR; ATAD5; SMN2; BRCA1; INS; METAP1; METAP2; FKBP1A; SMN1; SMN2</v>
          </cell>
        </row>
        <row r="1123">
          <cell r="B1123" t="str">
            <v>ethotoin</v>
          </cell>
          <cell r="C1123">
            <v>0.86523731954077299</v>
          </cell>
          <cell r="D1123">
            <v>0.43261865977038599</v>
          </cell>
          <cell r="E1123">
            <v>0.224011323993874</v>
          </cell>
          <cell r="F1123">
            <v>0.64656704237812301</v>
          </cell>
          <cell r="G1123">
            <v>0.39981187387781097</v>
          </cell>
          <cell r="H1123">
            <v>0.82250205225431705</v>
          </cell>
          <cell r="I1123">
            <v>0.259662322857658</v>
          </cell>
          <cell r="J1123">
            <v>0.649155807144144</v>
          </cell>
          <cell r="K1123">
            <v>0.55258859243153302</v>
          </cell>
          <cell r="L1123">
            <v>0.53581070215069004</v>
          </cell>
          <cell r="M1123">
            <v>10</v>
          </cell>
          <cell r="N1123" t="str">
            <v>SCN4A; SCN2A; SCN3A; SCN8A; SCN1A; SCN9A; SCN10A; SCN7A; SCN11A; SCN5A</v>
          </cell>
        </row>
        <row r="1124">
          <cell r="B1124" t="str">
            <v>lidocaine</v>
          </cell>
          <cell r="C1124">
            <v>0.86523731954077299</v>
          </cell>
          <cell r="D1124">
            <v>0.43261865977038599</v>
          </cell>
          <cell r="E1124">
            <v>0.224011323993874</v>
          </cell>
          <cell r="F1124">
            <v>0.64656704237812301</v>
          </cell>
          <cell r="G1124">
            <v>0.39981187387781097</v>
          </cell>
          <cell r="H1124">
            <v>0.82250205225431705</v>
          </cell>
          <cell r="I1124">
            <v>0.259662322857658</v>
          </cell>
          <cell r="J1124">
            <v>0.649155807144144</v>
          </cell>
          <cell r="K1124">
            <v>0.55258859243153302</v>
          </cell>
          <cell r="L1124">
            <v>0.53581070215069004</v>
          </cell>
          <cell r="M1124">
            <v>10</v>
          </cell>
          <cell r="N1124" t="str">
            <v>SCN4A; SCN2A; SCN3A; SCN8A; SCN1A; SCN9A; SCN10A; SCN7A; SCN11A; SCN5A</v>
          </cell>
        </row>
        <row r="1125">
          <cell r="B1125" t="str">
            <v>prilocaine</v>
          </cell>
          <cell r="C1125">
            <v>0.86523731954077299</v>
          </cell>
          <cell r="D1125">
            <v>0.43261865977038599</v>
          </cell>
          <cell r="E1125">
            <v>0.224011323993874</v>
          </cell>
          <cell r="F1125">
            <v>0.64656704237812301</v>
          </cell>
          <cell r="G1125">
            <v>0.39981187387781097</v>
          </cell>
          <cell r="H1125">
            <v>0.82250205225431705</v>
          </cell>
          <cell r="I1125">
            <v>0.259662322857658</v>
          </cell>
          <cell r="J1125">
            <v>0.649155807144144</v>
          </cell>
          <cell r="K1125">
            <v>0.55258859243153302</v>
          </cell>
          <cell r="L1125">
            <v>0.53581070215069004</v>
          </cell>
          <cell r="M1125">
            <v>10</v>
          </cell>
          <cell r="N1125" t="str">
            <v>SCN4A; SCN2A; SCN3A; SCN8A; SCN1A; SCN9A; SCN10A; SCN7A; SCN11A; SCN5A</v>
          </cell>
        </row>
        <row r="1126">
          <cell r="B1126" t="str">
            <v>Fosphenytoin sodium</v>
          </cell>
          <cell r="C1126">
            <v>0.86523731954077299</v>
          </cell>
          <cell r="D1126">
            <v>0.43261865977038599</v>
          </cell>
          <cell r="E1126">
            <v>0.224011323993874</v>
          </cell>
          <cell r="F1126">
            <v>0.64656704237812301</v>
          </cell>
          <cell r="G1126">
            <v>0.39981187387781097</v>
          </cell>
          <cell r="H1126">
            <v>0.82250205225431705</v>
          </cell>
          <cell r="I1126">
            <v>0.259662322857658</v>
          </cell>
          <cell r="J1126">
            <v>0.649155807144144</v>
          </cell>
          <cell r="K1126">
            <v>0.55258859243153302</v>
          </cell>
          <cell r="L1126">
            <v>0.53581070215069004</v>
          </cell>
          <cell r="M1126">
            <v>10</v>
          </cell>
          <cell r="N1126" t="str">
            <v>SCN4A; SCN2A; SCN3A; SCN8A; SCN1A; SCN9A; SCN10A; SCN7A; SCN11A; SCN5A</v>
          </cell>
        </row>
        <row r="1127">
          <cell r="B1127" t="str">
            <v>Ropivacaine hydrochloride</v>
          </cell>
          <cell r="C1127">
            <v>0.86523731954077299</v>
          </cell>
          <cell r="D1127">
            <v>0.43261865977038599</v>
          </cell>
          <cell r="E1127">
            <v>0.224011323993874</v>
          </cell>
          <cell r="F1127">
            <v>0.64656704237812301</v>
          </cell>
          <cell r="G1127">
            <v>0.39981187387781097</v>
          </cell>
          <cell r="H1127">
            <v>0.82250205225431705</v>
          </cell>
          <cell r="I1127">
            <v>0.259662322857658</v>
          </cell>
          <cell r="J1127">
            <v>0.649155807144144</v>
          </cell>
          <cell r="K1127">
            <v>0.55258859243153302</v>
          </cell>
          <cell r="L1127">
            <v>0.53581070215069004</v>
          </cell>
          <cell r="M1127">
            <v>10</v>
          </cell>
          <cell r="N1127" t="str">
            <v>SCN4A; SCN2A; SCN3A; SCN8A; SCN1A; SCN9A; SCN10A; SCN7A; SCN11A; SCN5A</v>
          </cell>
        </row>
        <row r="1128">
          <cell r="B1128" t="str">
            <v>Eslicarbazepine acetate</v>
          </cell>
          <cell r="C1128">
            <v>0.86523731954077299</v>
          </cell>
          <cell r="D1128">
            <v>0.43261865977038599</v>
          </cell>
          <cell r="E1128">
            <v>0.224011323993874</v>
          </cell>
          <cell r="F1128">
            <v>0.64656704237812301</v>
          </cell>
          <cell r="G1128">
            <v>0.39981187387781097</v>
          </cell>
          <cell r="H1128">
            <v>0.82250205225431705</v>
          </cell>
          <cell r="I1128">
            <v>0.259662322857658</v>
          </cell>
          <cell r="J1128">
            <v>0.649155807144144</v>
          </cell>
          <cell r="K1128">
            <v>0.55258859243153302</v>
          </cell>
          <cell r="L1128">
            <v>0.53581070215069004</v>
          </cell>
          <cell r="M1128">
            <v>10</v>
          </cell>
          <cell r="N1128" t="str">
            <v>SCN4A; SCN2A; SCN3A; SCN8A; SCN1A; SCN9A; SCN10A; SCN7A; SCN11A; SCN5A</v>
          </cell>
        </row>
        <row r="1129">
          <cell r="B1129" t="str">
            <v>DULOXETINE HYDROCHLORIDE</v>
          </cell>
          <cell r="C1129">
            <v>0.85042033282802798</v>
          </cell>
          <cell r="D1129">
            <v>1</v>
          </cell>
          <cell r="E1129">
            <v>0.77139104672818604</v>
          </cell>
          <cell r="F1129">
            <v>0.64680936165626701</v>
          </cell>
          <cell r="G1129">
            <v>0.43935046568212399</v>
          </cell>
          <cell r="H1129">
            <v>0.86079921835629802</v>
          </cell>
          <cell r="I1129">
            <v>0.80454577641887504</v>
          </cell>
          <cell r="J1129">
            <v>0.86079921835629802</v>
          </cell>
          <cell r="K1129">
            <v>0.95711933799942395</v>
          </cell>
          <cell r="L1129">
            <v>0.93646682083070598</v>
          </cell>
          <cell r="M1129">
            <v>7</v>
          </cell>
          <cell r="N1129" t="str">
            <v>SLC6A2; TDP1; AHR; AR; GLP1R; ADRB2; SLC6A4</v>
          </cell>
        </row>
        <row r="1130">
          <cell r="B1130" t="str">
            <v>Benoxinate hydrochloride</v>
          </cell>
          <cell r="C1130">
            <v>0.96310852532643099</v>
          </cell>
          <cell r="D1130">
            <v>1</v>
          </cell>
          <cell r="E1130">
            <v>0.42576546972850299</v>
          </cell>
          <cell r="F1130">
            <v>0.64722533513716496</v>
          </cell>
          <cell r="G1130">
            <v>0.55080456020768098</v>
          </cell>
          <cell r="H1130">
            <v>0.78865179585144696</v>
          </cell>
          <cell r="I1130">
            <v>0.29777585365334103</v>
          </cell>
          <cell r="J1130">
            <v>0.78865179585144696</v>
          </cell>
          <cell r="K1130">
            <v>0.75634481572166601</v>
          </cell>
          <cell r="L1130">
            <v>0.72541869967421102</v>
          </cell>
          <cell r="M1130">
            <v>12</v>
          </cell>
          <cell r="N1130" t="str">
            <v>SCN4A; SCN2A; SCN3A; SCN8A; SCN1A; SCN9A; SCN10A; SCN7A; SCN11A; SCN5A; AHR; RAD52</v>
          </cell>
        </row>
        <row r="1131">
          <cell r="B1131" t="str">
            <v>Cephalochromin</v>
          </cell>
          <cell r="C1131">
            <v>0.49763098456633398</v>
          </cell>
          <cell r="D1131">
            <v>0.24881549228316699</v>
          </cell>
          <cell r="E1131">
            <v>0.18146725200072</v>
          </cell>
          <cell r="F1131">
            <v>0.64727945205848503</v>
          </cell>
          <cell r="G1131">
            <v>0.37660488799743702</v>
          </cell>
          <cell r="H1131">
            <v>2.7005827058277799E-2</v>
          </cell>
          <cell r="I1131">
            <v>0.37589133042075401</v>
          </cell>
          <cell r="J1131">
            <v>0.13502913529138899</v>
          </cell>
          <cell r="K1131">
            <v>0.117590522810157</v>
          </cell>
          <cell r="L1131">
            <v>0.13470197619469501</v>
          </cell>
          <cell r="M1131">
            <v>60</v>
          </cell>
          <cell r="N1131" t="str">
            <v>NFE2L2; KDM4A; FEN1; TDP1; KDM4E; RECQL; MRGPRX1; GMNN; TUBB; APP; PTGER2; OPRD1; MC4R; OPRM1; SENP8; IDH1; TNFRSF10B; BAZ2B; PAFAH2; HTR5A; MCL1; SLC12A5; RBBP9; DLD; CFTR; USP1; PLA2G7; NOD2; BCL2L1; MITF; MDM4; MDM2; ALPI; PREPL; APAF1; PPP1CA; POLI; PLK1; RIPK2; ALPL; POLH; VCP; SUMO1; POLB; EIF4H; PABPC1; GSTO1; ARNT; TACC3; EPAS1; APOBEC3G; DNMT1; PAFAH1B3; IDE; PAFAH1B2; UCHL5; L3MBTL1; ALPPL2; SENP1; TLR4</v>
          </cell>
        </row>
        <row r="1132">
          <cell r="B1132" t="str">
            <v>MLS000757116</v>
          </cell>
          <cell r="C1132">
            <v>0.65201519928951401</v>
          </cell>
          <cell r="D1132">
            <v>0.32600759964475701</v>
          </cell>
          <cell r="E1132">
            <v>0.73071785701445602</v>
          </cell>
          <cell r="F1132">
            <v>0.64745243796903496</v>
          </cell>
          <cell r="G1132">
            <v>0.44499385372561601</v>
          </cell>
          <cell r="H1132">
            <v>0.13008208027805501</v>
          </cell>
          <cell r="I1132">
            <v>0.26622946161040301</v>
          </cell>
          <cell r="J1132">
            <v>0.65041040139027395</v>
          </cell>
          <cell r="K1132">
            <v>0.454441747727309</v>
          </cell>
          <cell r="L1132">
            <v>0.44693804418489402</v>
          </cell>
          <cell r="M1132">
            <v>5</v>
          </cell>
          <cell r="N1132" t="str">
            <v>FEN1; TDP1; HCRTR1; GSK3A; RAD54L</v>
          </cell>
        </row>
        <row r="1133">
          <cell r="B1133" t="str">
            <v>Loxapine succinate</v>
          </cell>
          <cell r="C1133">
            <v>0.34001618245715998</v>
          </cell>
          <cell r="D1133">
            <v>0.17000809122857999</v>
          </cell>
          <cell r="E1133">
            <v>0.37795069116352198</v>
          </cell>
          <cell r="F1133">
            <v>0.64846454941543197</v>
          </cell>
          <cell r="G1133">
            <v>8.3405971390267106E-2</v>
          </cell>
          <cell r="H1133">
            <v>0.101513278257974</v>
          </cell>
          <cell r="I1133">
            <v>0.435397857906205</v>
          </cell>
          <cell r="J1133">
            <v>0.25378319564493401</v>
          </cell>
          <cell r="K1133">
            <v>0.17215074796847801</v>
          </cell>
          <cell r="L1133">
            <v>0.18783720560005801</v>
          </cell>
          <cell r="M1133">
            <v>12</v>
          </cell>
          <cell r="N1133" t="str">
            <v>DRD4; DRD3; DRD2; DRD1; CHRM5; CYP1A2; KCNH2; ABCB1; HTR2C; HTR2A; CHRM4; NCF1</v>
          </cell>
        </row>
        <row r="1134">
          <cell r="B1134" t="str">
            <v>Sirolimus</v>
          </cell>
          <cell r="C1134">
            <v>0.77954262597652801</v>
          </cell>
          <cell r="D1134">
            <v>1</v>
          </cell>
          <cell r="E1134">
            <v>0.119557758706136</v>
          </cell>
          <cell r="F1134">
            <v>0.64848021315929405</v>
          </cell>
          <cell r="G1134">
            <v>0.75335301857889703</v>
          </cell>
          <cell r="H1134">
            <v>0.77958393721113595</v>
          </cell>
          <cell r="I1134">
            <v>0.52855839981515995</v>
          </cell>
          <cell r="J1134">
            <v>0.59778879353067804</v>
          </cell>
          <cell r="K1134">
            <v>0.68202084372926297</v>
          </cell>
          <cell r="L1134">
            <v>0.65495305584368801</v>
          </cell>
          <cell r="M1134">
            <v>12</v>
          </cell>
          <cell r="N1134" t="str">
            <v>CYP2C19; TDP1; ESR1; CYP19A1; CYP3A4; CYP2C9; AR; STK33; NR3C1; MTOR; FKBP1A; FKBP5</v>
          </cell>
        </row>
        <row r="1135">
          <cell r="B1135" t="str">
            <v>ipriflavone</v>
          </cell>
          <cell r="C1135">
            <v>0.64170784507582501</v>
          </cell>
          <cell r="D1135">
            <v>0.32085392253791201</v>
          </cell>
          <cell r="E1135">
            <v>0.36365264729699898</v>
          </cell>
          <cell r="F1135">
            <v>0.64895826488823305</v>
          </cell>
          <cell r="G1135">
            <v>0.16675243549823901</v>
          </cell>
          <cell r="H1135">
            <v>0.80753700408011497</v>
          </cell>
          <cell r="I1135">
            <v>0.332093577493842</v>
          </cell>
          <cell r="J1135">
            <v>0.606087745494998</v>
          </cell>
          <cell r="K1135">
            <v>0.52239632190779695</v>
          </cell>
          <cell r="L1135">
            <v>0.50839790604295299</v>
          </cell>
          <cell r="M1135">
            <v>25</v>
          </cell>
          <cell r="N1135" t="str">
            <v>NFE2L2; TDP1; ESR1; AHR; NR0B1; ATAD5; APP; NPC1; RAB9A; SENP6; SENP7; SENP8; CASP3; HTT; SMN2; NFKB1; MCL1; SLC12A5; NLRP3; MAPK1; NLRP1; RELA; CASP1; STAT1; SMN1; SMN2</v>
          </cell>
        </row>
        <row r="1136">
          <cell r="B1136" t="str">
            <v>TCSA</v>
          </cell>
          <cell r="C1136">
            <v>0.64531017155755699</v>
          </cell>
          <cell r="D1136">
            <v>1</v>
          </cell>
          <cell r="E1136">
            <v>0.744281791670096</v>
          </cell>
          <cell r="F1136">
            <v>0.649501313682049</v>
          </cell>
          <cell r="G1136">
            <v>0.761340562210162</v>
          </cell>
          <cell r="H1136">
            <v>0.42172344766824499</v>
          </cell>
          <cell r="I1136">
            <v>0.831202349348928</v>
          </cell>
          <cell r="J1136">
            <v>0.831202349348928</v>
          </cell>
          <cell r="K1136">
            <v>0.94292670543433799</v>
          </cell>
          <cell r="L1136">
            <v>0.919316337951951</v>
          </cell>
          <cell r="M1136">
            <v>6</v>
          </cell>
          <cell r="N1136" t="str">
            <v>ESR1; CYP19A1; AHR; AR; HSPB1; NR3C1</v>
          </cell>
        </row>
        <row r="1137">
          <cell r="B1137" t="str">
            <v>OXCARBAZEPINE</v>
          </cell>
          <cell r="C1137">
            <v>0.58261947674541403</v>
          </cell>
          <cell r="D1137">
            <v>1</v>
          </cell>
          <cell r="E1137">
            <v>0.16855257192745099</v>
          </cell>
          <cell r="F1137">
            <v>0.65016738356316295</v>
          </cell>
          <cell r="G1137">
            <v>0.49119736194448599</v>
          </cell>
          <cell r="H1137">
            <v>0.97213087490739503</v>
          </cell>
          <cell r="I1137">
            <v>0.36602247122895398</v>
          </cell>
          <cell r="J1137">
            <v>0.81270922945395396</v>
          </cell>
          <cell r="K1137">
            <v>0.63757541408323903</v>
          </cell>
          <cell r="L1137">
            <v>0.61365188575176299</v>
          </cell>
          <cell r="M1137">
            <v>15</v>
          </cell>
          <cell r="N1137" t="str">
            <v>MRGPRX1; SCN4A; SCN2A; SCN3A; SCN8A; SCN1A; SCN9A; SCN10A; SCN7A; SCN11A; SCN5A; VDR; EIF4H; PABPC1; GAPDH</v>
          </cell>
        </row>
        <row r="1138">
          <cell r="B1138" t="str">
            <v>amoxicillin</v>
          </cell>
          <cell r="C1138">
            <v>0.96947515295391895</v>
          </cell>
          <cell r="D1138">
            <v>1</v>
          </cell>
          <cell r="E1138">
            <v>0.49756085690718999</v>
          </cell>
          <cell r="F1138">
            <v>0.65055489930874</v>
          </cell>
          <cell r="G1138">
            <v>0.82553228145264601</v>
          </cell>
          <cell r="H1138">
            <v>0.63077541104060797</v>
          </cell>
          <cell r="I1138">
            <v>0.86277380277923099</v>
          </cell>
          <cell r="J1138">
            <v>0.86277380277923099</v>
          </cell>
          <cell r="K1138">
            <v>0.95360077420836797</v>
          </cell>
          <cell r="L1138">
            <v>0.93214125673457304</v>
          </cell>
          <cell r="M1138">
            <v>8</v>
          </cell>
          <cell r="N1138" t="str">
            <v>CYP2C19; CYP2D6; CYP3A4; CYP2C9; CYP1A2; POLK; POLH; PSIP1</v>
          </cell>
        </row>
        <row r="1139">
          <cell r="B1139" t="str">
            <v>midazolam</v>
          </cell>
          <cell r="C1139">
            <v>0.85466128923066498</v>
          </cell>
          <cell r="D1139">
            <v>0.42733064461533299</v>
          </cell>
          <cell r="E1139">
            <v>0.24312854812367199</v>
          </cell>
          <cell r="F1139">
            <v>0.65068177015181194</v>
          </cell>
          <cell r="G1139">
            <v>0.43317416015736299</v>
          </cell>
          <cell r="H1139">
            <v>0.206829817105637</v>
          </cell>
          <cell r="I1139">
            <v>0.28444987140123801</v>
          </cell>
          <cell r="J1139">
            <v>0.47408311900206301</v>
          </cell>
          <cell r="K1139">
            <v>0.35540711970326899</v>
          </cell>
          <cell r="L1139">
            <v>0.35739389942710897</v>
          </cell>
          <cell r="M1139">
            <v>5</v>
          </cell>
          <cell r="N1139" t="str">
            <v>BRD2; CREBBP; BRD3; BRD4; BRDT</v>
          </cell>
        </row>
        <row r="1140">
          <cell r="B1140" t="str">
            <v>Phenelzine</v>
          </cell>
          <cell r="C1140">
            <v>0.63784271500408296</v>
          </cell>
          <cell r="D1140">
            <v>0.31892135750204198</v>
          </cell>
          <cell r="E1140">
            <v>3.9605646849127797E-2</v>
          </cell>
          <cell r="F1140">
            <v>0.650748621796302</v>
          </cell>
          <cell r="G1140">
            <v>0.825674678047846</v>
          </cell>
          <cell r="H1140">
            <v>0.48620327840273397</v>
          </cell>
          <cell r="I1140">
            <v>0.54474890829633904</v>
          </cell>
          <cell r="J1140">
            <v>0.19802823424563901</v>
          </cell>
          <cell r="K1140">
            <v>0.40974544470435897</v>
          </cell>
          <cell r="L1140">
            <v>0.40656990561218698</v>
          </cell>
          <cell r="M1140">
            <v>9</v>
          </cell>
          <cell r="N1140" t="str">
            <v>CYP2C19; EHMT2; CYP2D6; CYP3A4; CYP2C9; CYP1A2; RAB9A; MAOA; AOC3</v>
          </cell>
        </row>
        <row r="1141">
          <cell r="B1141" t="str">
            <v>tacrolimus</v>
          </cell>
          <cell r="C1141">
            <v>0.91623853362019003</v>
          </cell>
          <cell r="D1141">
            <v>1</v>
          </cell>
          <cell r="E1141">
            <v>0.59241465885326505</v>
          </cell>
          <cell r="F1141">
            <v>0.65138763863216398</v>
          </cell>
          <cell r="G1141">
            <v>0.77909791441271703</v>
          </cell>
          <cell r="H1141">
            <v>0.89731204675920295</v>
          </cell>
          <cell r="I1141">
            <v>0.57761576979282103</v>
          </cell>
          <cell r="J1141">
            <v>0.89731204675920295</v>
          </cell>
          <cell r="K1141">
            <v>0.95917194714836795</v>
          </cell>
          <cell r="L1141">
            <v>0.93901600800387797</v>
          </cell>
          <cell r="M1141">
            <v>6</v>
          </cell>
          <cell r="N1141" t="str">
            <v>TDP1; CYP3A4; AR; MTOR; FKBP1A; FKBP5</v>
          </cell>
        </row>
        <row r="1142">
          <cell r="B1142" t="str">
            <v>3-O-Methylquercetin</v>
          </cell>
          <cell r="C1142">
            <v>0.87395128912977305</v>
          </cell>
          <cell r="D1142">
            <v>0.43697564456488602</v>
          </cell>
          <cell r="E1142">
            <v>0.21364277038024901</v>
          </cell>
          <cell r="F1142">
            <v>0.651788881415305</v>
          </cell>
          <cell r="G1142">
            <v>0.61563921359033802</v>
          </cell>
          <cell r="H1142">
            <v>0.190410595605432</v>
          </cell>
          <cell r="I1142">
            <v>0.34039096681938502</v>
          </cell>
          <cell r="J1142">
            <v>0.53410692595062303</v>
          </cell>
          <cell r="K1142">
            <v>0.40733709723853501</v>
          </cell>
          <cell r="L1142">
            <v>0.40439376428845297</v>
          </cell>
          <cell r="M1142">
            <v>23</v>
          </cell>
          <cell r="N1142" t="str">
            <v>FEN1; TDP1; KDM4E; RECQL; GFER; ADRB2; GAA; BAZ2B; MCL1; POLK; ALPI; POLI; POLH; POLB; CASP6; GSTO1; BLM; APOBEC3G; WRN; PSIP1; GSK3A; RACGAP1; APOBEC3F</v>
          </cell>
        </row>
        <row r="1143">
          <cell r="B1143" t="str">
            <v>anisomycin</v>
          </cell>
          <cell r="C1143">
            <v>0.84427346155080896</v>
          </cell>
          <cell r="D1143">
            <v>1</v>
          </cell>
          <cell r="E1143">
            <v>0.11935269200495099</v>
          </cell>
          <cell r="F1143">
            <v>0.65207622451876501</v>
          </cell>
          <cell r="G1143">
            <v>0.79656682173402504</v>
          </cell>
          <cell r="H1143">
            <v>0.54067066970466404</v>
          </cell>
          <cell r="I1143">
            <v>0.45675600354524798</v>
          </cell>
          <cell r="J1143">
            <v>0.596763460024756</v>
          </cell>
          <cell r="K1143">
            <v>0.59386103827147696</v>
          </cell>
          <cell r="L1143">
            <v>0.573462710148407</v>
          </cell>
          <cell r="M1143">
            <v>27</v>
          </cell>
          <cell r="N1143" t="str">
            <v>NFE2L2; TDP1; ATAD5; STK33; ADRB2; IDH1; TNFRSF10B; IL1B; CFTR; NOD2; NR5A1; NR5A2; MITF; MDM4; MDM2; NLRP3; RIPK2; NR2E3; PAX8; SMAD3; PRNP; EPAS1; NCOA1; NCOA3; NR2F2; NCOA2; BCL2L11</v>
          </cell>
        </row>
        <row r="1144">
          <cell r="B1144" t="str">
            <v>deferoxamine</v>
          </cell>
          <cell r="C1144">
            <v>5.6523256829406399E-2</v>
          </cell>
          <cell r="D1144">
            <v>1</v>
          </cell>
          <cell r="E1144">
            <v>0.94580364629570102</v>
          </cell>
          <cell r="F1144">
            <v>0.65224059764645903</v>
          </cell>
          <cell r="G1144">
            <v>0.60095513626387098</v>
          </cell>
          <cell r="H1144">
            <v>0.92366053610161902</v>
          </cell>
          <cell r="I1144">
            <v>0.90683062191471797</v>
          </cell>
          <cell r="J1144">
            <v>0.94580364629570102</v>
          </cell>
          <cell r="K1144">
            <v>0.99301982910629905</v>
          </cell>
          <cell r="L1144">
            <v>0.98595259958318604</v>
          </cell>
          <cell r="M1144">
            <v>5</v>
          </cell>
          <cell r="N1144" t="str">
            <v>TDP1; HIF1A; MMP2; MMP12; SENP8</v>
          </cell>
        </row>
        <row r="1145">
          <cell r="B1145" t="str">
            <v>Isoxaben</v>
          </cell>
          <cell r="C1145">
            <v>0.73515933067064898</v>
          </cell>
          <cell r="D1145">
            <v>1</v>
          </cell>
          <cell r="E1145">
            <v>0.80941271637211099</v>
          </cell>
          <cell r="F1145">
            <v>0.65256225360555997</v>
          </cell>
          <cell r="G1145">
            <v>0.84708459815681003</v>
          </cell>
          <cell r="H1145">
            <v>0.88811214759644497</v>
          </cell>
          <cell r="I1145">
            <v>0.72237405162135704</v>
          </cell>
          <cell r="J1145">
            <v>0.88811214759644497</v>
          </cell>
          <cell r="K1145">
            <v>0.99093042205045201</v>
          </cell>
          <cell r="L1145">
            <v>0.98254744857547305</v>
          </cell>
          <cell r="M1145">
            <v>7</v>
          </cell>
          <cell r="N1145" t="str">
            <v>NFE2L2; NR1I2; PPARD; AHR; AR; NR1H4; PPARG</v>
          </cell>
        </row>
        <row r="1146">
          <cell r="B1146" t="str">
            <v>Ruboxistaurin</v>
          </cell>
          <cell r="C1146">
            <v>0.45835908216058702</v>
          </cell>
          <cell r="D1146">
            <v>1</v>
          </cell>
          <cell r="E1146">
            <v>0.105391884811026</v>
          </cell>
          <cell r="F1146">
            <v>0.65257021898761203</v>
          </cell>
          <cell r="G1146">
            <v>0.85038178374186701</v>
          </cell>
          <cell r="H1146">
            <v>0.45907170281488602</v>
          </cell>
          <cell r="I1146">
            <v>0.56133179197192196</v>
          </cell>
          <cell r="J1146">
            <v>0.52695942405512897</v>
          </cell>
          <cell r="K1146">
            <v>0.59080547198906797</v>
          </cell>
          <cell r="L1146">
            <v>0.57066657525860098</v>
          </cell>
          <cell r="M1146">
            <v>5</v>
          </cell>
          <cell r="N1146" t="str">
            <v>PIM1; SLK; PRKCQ; PRKCD; BAD</v>
          </cell>
        </row>
        <row r="1147">
          <cell r="B1147" t="str">
            <v>Diclofenac sodium</v>
          </cell>
          <cell r="C1147">
            <v>0.520470823401877</v>
          </cell>
          <cell r="D1147">
            <v>1</v>
          </cell>
          <cell r="E1147">
            <v>0.412398326025332</v>
          </cell>
          <cell r="F1147">
            <v>0.65423065208351505</v>
          </cell>
          <cell r="G1147">
            <v>0.29159381828063202</v>
          </cell>
          <cell r="H1147">
            <v>0.91555140556344305</v>
          </cell>
          <cell r="I1147">
            <v>0.62013914814515203</v>
          </cell>
          <cell r="J1147">
            <v>0.81778831510439398</v>
          </cell>
          <cell r="K1147">
            <v>0.79671513053740695</v>
          </cell>
          <cell r="L1147">
            <v>0.76471563651278396</v>
          </cell>
          <cell r="M1147">
            <v>12</v>
          </cell>
          <cell r="N1147" t="str">
            <v>HIF1A; TP53; ESR1; CYP3A4; CYP2C9; PTGS2; PTGS1; AR; PPARG; TARDBP; AKR1C3; SLC5A7</v>
          </cell>
        </row>
        <row r="1148">
          <cell r="B1148" t="str">
            <v>docetaxel</v>
          </cell>
          <cell r="C1148">
            <v>6.1772002540971503E-2</v>
          </cell>
          <cell r="D1148">
            <v>1</v>
          </cell>
          <cell r="E1148">
            <v>0.38696116704940398</v>
          </cell>
          <cell r="F1148">
            <v>0.65536609273598601</v>
          </cell>
          <cell r="G1148">
            <v>0.93326915005060196</v>
          </cell>
          <cell r="H1148">
            <v>0.85455789519871705</v>
          </cell>
          <cell r="I1148">
            <v>0.994523912839264</v>
          </cell>
          <cell r="J1148">
            <v>0.994523912839264</v>
          </cell>
          <cell r="K1148">
            <v>0.976112282158488</v>
          </cell>
          <cell r="L1148">
            <v>0.960987227596652</v>
          </cell>
          <cell r="M1148">
            <v>22</v>
          </cell>
          <cell r="N1148" t="str">
            <v>TDP1; TP53; ESR1; CYP3A4; AR; TUBB; NR3C1; TACR2; TUBB4A; TUBB4B; TUBA1A; TUBB1; TUBB6; TUBB2B; TUBB2A; TUBA1B; TUBA4A; TUBA3C; TUBA1C; TUBB3; TUBB8; TUBA3E</v>
          </cell>
        </row>
        <row r="1149">
          <cell r="B1149" t="str">
            <v>loratadine</v>
          </cell>
          <cell r="C1149">
            <v>0.48396928694633501</v>
          </cell>
          <cell r="D1149">
            <v>0.241984643473167</v>
          </cell>
          <cell r="E1149">
            <v>0.495625875333286</v>
          </cell>
          <cell r="F1149">
            <v>0.65782339968321801</v>
          </cell>
          <cell r="G1149">
            <v>0.17106799972852199</v>
          </cell>
          <cell r="H1149">
            <v>2.34355272378696E-2</v>
          </cell>
          <cell r="I1149">
            <v>0.83170033562369405</v>
          </cell>
          <cell r="J1149">
            <v>0.117177636189348</v>
          </cell>
          <cell r="K1149">
            <v>0.18963841884618199</v>
          </cell>
          <cell r="L1149">
            <v>0.20448083548587201</v>
          </cell>
          <cell r="M1149">
            <v>23</v>
          </cell>
          <cell r="N1149" t="str">
            <v>NFE2L2; CYP2C19; DRD3; TDP1; HIF1A; TP53; ESR1; NR1I2; PPARD; CYP2D6; CYP2C9; KCNH2; AR; GMNN; NR1H4; PPARG; HTR2B; HRH1; TSHR; CACNA1H; NPSR1; MAPK1; PHOSPHO1</v>
          </cell>
        </row>
        <row r="1150">
          <cell r="B1150" t="str">
            <v>terguride</v>
          </cell>
          <cell r="C1150">
            <v>0.578230772272325</v>
          </cell>
          <cell r="D1150">
            <v>0.289115386136163</v>
          </cell>
          <cell r="E1150">
            <v>0.41733212024722699</v>
          </cell>
          <cell r="F1150">
            <v>0.65848613479941298</v>
          </cell>
          <cell r="G1150">
            <v>8.0646428900130296E-2</v>
          </cell>
          <cell r="H1150">
            <v>0.24453243043940601</v>
          </cell>
          <cell r="I1150">
            <v>0.26214446831268101</v>
          </cell>
          <cell r="J1150">
            <v>0.40323214450065098</v>
          </cell>
          <cell r="K1150">
            <v>0.217407847271161</v>
          </cell>
          <cell r="L1150">
            <v>0.23062801633876601</v>
          </cell>
          <cell r="M1150">
            <v>13</v>
          </cell>
          <cell r="N1150" t="str">
            <v>DRD3; DRD2; DRD1; ESR1; AHR; HTR2C; HTR2B; HTR2A; HTR1A; NPY1R; NPY2R; HTR1B; HTR1D</v>
          </cell>
        </row>
        <row r="1151">
          <cell r="B1151" t="str">
            <v>riluzole</v>
          </cell>
          <cell r="C1151">
            <v>0.512470651099598</v>
          </cell>
          <cell r="D1151">
            <v>0.256235325549799</v>
          </cell>
          <cell r="E1151">
            <v>0.15174202761948899</v>
          </cell>
          <cell r="F1151">
            <v>0.659208093961694</v>
          </cell>
          <cell r="G1151">
            <v>0.33292864300028602</v>
          </cell>
          <cell r="H1151">
            <v>0.93662669031646595</v>
          </cell>
          <cell r="I1151">
            <v>0.153727575925965</v>
          </cell>
          <cell r="J1151">
            <v>0.384318939814912</v>
          </cell>
          <cell r="K1151">
            <v>0.38296018349581501</v>
          </cell>
          <cell r="L1151">
            <v>0.38235290044933401</v>
          </cell>
          <cell r="M1151">
            <v>23</v>
          </cell>
          <cell r="N1151" t="str">
            <v>SLC6A2; TP53; ESR1; CYP3A4; CYP1A2; SCN4A; SCN2A; SCN3A; SCN8A; SCN1A; SCN9A; SCN10A; SCN7A; SCN11A; SCN5A; AHR; AR; ATAD5; NR3C1; NPC1; RAB9A; HTR1A; TARDBP</v>
          </cell>
        </row>
        <row r="1152">
          <cell r="B1152" t="str">
            <v>ANTIMONY TRICHLORIDE</v>
          </cell>
          <cell r="C1152">
            <v>0.92927267085985199</v>
          </cell>
          <cell r="D1152">
            <v>1</v>
          </cell>
          <cell r="E1152">
            <v>0.58549263545387897</v>
          </cell>
          <cell r="F1152">
            <v>0.65975396341354897</v>
          </cell>
          <cell r="G1152">
            <v>0.68616386952111497</v>
          </cell>
          <cell r="H1152">
            <v>0.52210944715366503</v>
          </cell>
          <cell r="I1152">
            <v>0.69071050096533504</v>
          </cell>
          <cell r="J1152">
            <v>0.69071050096533504</v>
          </cell>
          <cell r="K1152">
            <v>0.91057020486653295</v>
          </cell>
          <cell r="L1152">
            <v>0.88242816922123302</v>
          </cell>
          <cell r="M1152">
            <v>6</v>
          </cell>
          <cell r="N1152" t="str">
            <v>NFE2L2; ESR1; PPARD; AR; NR1H4; HSPB1</v>
          </cell>
        </row>
        <row r="1153">
          <cell r="B1153" t="str">
            <v>N-Oleoyldopamine</v>
          </cell>
          <cell r="C1153">
            <v>0.42564193869135702</v>
          </cell>
          <cell r="D1153">
            <v>0.21282096934567901</v>
          </cell>
          <cell r="E1153">
            <v>9.0345137544157295E-2</v>
          </cell>
          <cell r="F1153">
            <v>0.66109042067273305</v>
          </cell>
          <cell r="G1153">
            <v>0.57038877568272595</v>
          </cell>
          <cell r="H1153">
            <v>0.100991117681168</v>
          </cell>
          <cell r="I1153">
            <v>0.660176506475736</v>
          </cell>
          <cell r="J1153">
            <v>0.25247779420291899</v>
          </cell>
          <cell r="K1153">
            <v>0.27352938147476002</v>
          </cell>
          <cell r="L1153">
            <v>0.28267328473123099</v>
          </cell>
          <cell r="M1153">
            <v>32</v>
          </cell>
          <cell r="N1153" t="str">
            <v>KDM4A; CYP2C19; DRD3; DRD2; DRD1; TDP1; TP53; KDM4E; CHRM5; CYP3A4; CYP2C9; CYP1A2; HSP90AA1; ALOX15; MTOR; MC4R; IDH1; CFTR; PLA2G7; MAPT; NR5A2; ATXN2; PPP1CA; PLK1; ADAM10; PRNP; ADAM17; NCOA3; NR2F2; IDE; PPP5C; BCL2L11</v>
          </cell>
        </row>
        <row r="1154">
          <cell r="B1154" t="str">
            <v>o-Tolidine</v>
          </cell>
          <cell r="C1154">
            <v>0.31734284354720599</v>
          </cell>
          <cell r="D1154">
            <v>1</v>
          </cell>
          <cell r="E1154">
            <v>9.6033563377118394E-2</v>
          </cell>
          <cell r="F1154">
            <v>0.66124540607538995</v>
          </cell>
          <cell r="G1154">
            <v>0.45595173479887002</v>
          </cell>
          <cell r="H1154">
            <v>0.839825463339262</v>
          </cell>
          <cell r="I1154">
            <v>0.83595415997144396</v>
          </cell>
          <cell r="J1154">
            <v>0.48016781688559201</v>
          </cell>
          <cell r="K1154">
            <v>0.64918506696891998</v>
          </cell>
          <cell r="L1154">
            <v>0.62439223613558303</v>
          </cell>
          <cell r="M1154">
            <v>7</v>
          </cell>
          <cell r="N1154" t="str">
            <v>ALDH1A1; NFE2L2; ESR1; AHR; RGS12; GNAI1; RACGAP1</v>
          </cell>
        </row>
        <row r="1155">
          <cell r="B1155" t="str">
            <v>CLONIDINE HYDROCHLORIDE</v>
          </cell>
          <cell r="C1155">
            <v>0.90614921974583795</v>
          </cell>
          <cell r="D1155">
            <v>1</v>
          </cell>
          <cell r="E1155">
            <v>0.95874134286648005</v>
          </cell>
          <cell r="F1155">
            <v>0.66307780492304902</v>
          </cell>
          <cell r="G1155">
            <v>0.61690137769009901</v>
          </cell>
          <cell r="H1155">
            <v>0.66095963620409004</v>
          </cell>
          <cell r="I1155">
            <v>0.68900780906326098</v>
          </cell>
          <cell r="J1155">
            <v>0.861259761329076</v>
          </cell>
          <cell r="K1155">
            <v>0.96892585109419804</v>
          </cell>
          <cell r="L1155">
            <v>0.95143386283044595</v>
          </cell>
          <cell r="M1155">
            <v>5</v>
          </cell>
          <cell r="N1155" t="str">
            <v>DRD1; ADRA2A; ABCB1; ADRA2B; ADRA2C</v>
          </cell>
        </row>
        <row r="1156">
          <cell r="B1156" t="str">
            <v>Ergocryptine-alpha</v>
          </cell>
          <cell r="C1156">
            <v>0.136373253942736</v>
          </cell>
          <cell r="D1156">
            <v>6.8186626971367903E-2</v>
          </cell>
          <cell r="E1156">
            <v>3.5911008832611599E-2</v>
          </cell>
          <cell r="F1156">
            <v>0.663963550275255</v>
          </cell>
          <cell r="G1156">
            <v>0.231121689022876</v>
          </cell>
          <cell r="H1156">
            <v>7.5852953813668494E-2</v>
          </cell>
          <cell r="I1156">
            <v>0.42276110329866301</v>
          </cell>
          <cell r="J1156">
            <v>0.17955504416305801</v>
          </cell>
          <cell r="K1156">
            <v>6.8354086628080304E-2</v>
          </cell>
          <cell r="L1156">
            <v>8.4263184485964093E-2</v>
          </cell>
          <cell r="M1156">
            <v>24</v>
          </cell>
          <cell r="N1156" t="str">
            <v>NFE2L2; KDM4A; DRD3; DRD2; TDP1; HSD17B10; EHMT2; CYP3A4; ABCB1; VDR; SENP6; MCL1; USP1; MAPT; BCL2L1; APAF1; POLI; KEAP1; TNNT2; TNNI3; TNNC1; RUNX1; CBFB; GSTO1</v>
          </cell>
        </row>
        <row r="1157">
          <cell r="B1157" t="str">
            <v>fluvoxamine</v>
          </cell>
          <cell r="C1157">
            <v>0.82134488440789599</v>
          </cell>
          <cell r="D1157">
            <v>1</v>
          </cell>
          <cell r="E1157">
            <v>0.42101660213386</v>
          </cell>
          <cell r="F1157">
            <v>0.66403987910685403</v>
          </cell>
          <cell r="G1157">
            <v>0.58972073982730799</v>
          </cell>
          <cell r="H1157">
            <v>0.47251447237028799</v>
          </cell>
          <cell r="I1157">
            <v>0.89742544030807903</v>
          </cell>
          <cell r="J1157">
            <v>0.83004984888356703</v>
          </cell>
          <cell r="K1157">
            <v>0.86872760296581997</v>
          </cell>
          <cell r="L1157">
            <v>0.83756903172831099</v>
          </cell>
          <cell r="M1157">
            <v>5</v>
          </cell>
          <cell r="N1157" t="str">
            <v>CYP2C19; TDP1; CYP19A1; CYP3A4; CYP2C9</v>
          </cell>
        </row>
        <row r="1158">
          <cell r="B1158" t="str">
            <v>Rotigotine</v>
          </cell>
          <cell r="C1158">
            <v>5.93432778078644E-2</v>
          </cell>
          <cell r="D1158">
            <v>2.96716389039322E-2</v>
          </cell>
          <cell r="E1158">
            <v>7.35818233828473E-2</v>
          </cell>
          <cell r="F1158">
            <v>0.66740520051743502</v>
          </cell>
          <cell r="G1158">
            <v>0.18183175683060501</v>
          </cell>
          <cell r="H1158">
            <v>7.5681622213848304E-2</v>
          </cell>
          <cell r="I1158">
            <v>0.46259644280602102</v>
          </cell>
          <cell r="J1158">
            <v>0.189204055534621</v>
          </cell>
          <cell r="K1158">
            <v>9.56661447844213E-2</v>
          </cell>
          <cell r="L1158">
            <v>0.112633774661881</v>
          </cell>
          <cell r="M1158">
            <v>5</v>
          </cell>
          <cell r="N1158" t="str">
            <v>DRD4; DRD3; DRD2; DRD1; CYP19A1</v>
          </cell>
        </row>
        <row r="1159">
          <cell r="B1159" t="str">
            <v>methylbenzethonium chloride</v>
          </cell>
          <cell r="C1159">
            <v>0.81414592250286499</v>
          </cell>
          <cell r="D1159">
            <v>0.407072961251432</v>
          </cell>
          <cell r="E1159">
            <v>0.23203320025327401</v>
          </cell>
          <cell r="F1159">
            <v>0.66818615569525996</v>
          </cell>
          <cell r="G1159">
            <v>0.50782982731262005</v>
          </cell>
          <cell r="H1159">
            <v>6.1027078739682397E-2</v>
          </cell>
          <cell r="I1159">
            <v>0.34255813917522898</v>
          </cell>
          <cell r="J1159">
            <v>0.30513539369841203</v>
          </cell>
          <cell r="K1159">
            <v>0.23397739924914801</v>
          </cell>
          <cell r="L1159">
            <v>0.24609156586006001</v>
          </cell>
          <cell r="M1159">
            <v>28</v>
          </cell>
          <cell r="N1159" t="str">
            <v>DRD1; TDP1; TP53; HSP90AA1; ABCB1; CHRM4; OPRD1; MC4R; OPRM1; CASP3; CFTR; USP1; OXTR; HCRTR1; MITF; MDM4; MDM2; APAF1; PPP1CA; TAAR1; PAX8; UBE2N; RAD52; SNUPN; KPNB1; AVPR1A; GNA15; CASP9</v>
          </cell>
        </row>
        <row r="1160">
          <cell r="B1160" t="str">
            <v>zaprinast</v>
          </cell>
          <cell r="C1160">
            <v>0.762315500243267</v>
          </cell>
          <cell r="D1160">
            <v>1</v>
          </cell>
          <cell r="E1160">
            <v>9.7689966613106194E-2</v>
          </cell>
          <cell r="F1160">
            <v>0.67033648234068299</v>
          </cell>
          <cell r="G1160">
            <v>0.92587977253124099</v>
          </cell>
          <cell r="H1160">
            <v>0.54085985306281104</v>
          </cell>
          <cell r="I1160">
            <v>0.52401534796523896</v>
          </cell>
          <cell r="J1160">
            <v>0.48844983306553102</v>
          </cell>
          <cell r="K1160">
            <v>0.61638006177988902</v>
          </cell>
          <cell r="L1160">
            <v>0.594119616790032</v>
          </cell>
          <cell r="M1160">
            <v>8</v>
          </cell>
          <cell r="N1160" t="str">
            <v>ALDH1A1; HIF1A; EHMT2; CYP1A2; ALOX15; HPGD; GPR35; USP2</v>
          </cell>
        </row>
        <row r="1161">
          <cell r="B1161" t="str">
            <v>Vardenafil</v>
          </cell>
          <cell r="C1161">
            <v>0.88821072069477602</v>
          </cell>
          <cell r="D1161">
            <v>1</v>
          </cell>
          <cell r="E1161">
            <v>0.88705593424956997</v>
          </cell>
          <cell r="F1161">
            <v>0.67037617439702102</v>
          </cell>
          <cell r="G1161">
            <v>0.52612904369022895</v>
          </cell>
          <cell r="H1161">
            <v>0.85998356064747805</v>
          </cell>
          <cell r="I1161">
            <v>0.53748474436215898</v>
          </cell>
          <cell r="J1161">
            <v>0.88705593424956997</v>
          </cell>
          <cell r="K1161">
            <v>0.95313317421643895</v>
          </cell>
          <cell r="L1161">
            <v>0.93157038798917502</v>
          </cell>
          <cell r="M1161">
            <v>17</v>
          </cell>
          <cell r="N1161" t="str">
            <v>PDE4A; PDE3A; PDE4C; PDE4D; PDE3B; PDE4B; PDE6G; PDE6D; PDE6H; PDE6C; PDE6A; PDE6B; PDE5A; PDE2A; PDE1B; PDE1A; PDE1C</v>
          </cell>
        </row>
        <row r="1162">
          <cell r="B1162" t="str">
            <v>pyrilamine</v>
          </cell>
          <cell r="C1162">
            <v>0.76030792820769399</v>
          </cell>
          <cell r="D1162">
            <v>1</v>
          </cell>
          <cell r="E1162">
            <v>0.12018651678879901</v>
          </cell>
          <cell r="F1162">
            <v>0.67037944204281796</v>
          </cell>
          <cell r="G1162">
            <v>0.73272035362238697</v>
          </cell>
          <cell r="H1162">
            <v>0.45566165872606001</v>
          </cell>
          <cell r="I1162">
            <v>0.82184904252369895</v>
          </cell>
          <cell r="J1162">
            <v>0.60093258394399596</v>
          </cell>
          <cell r="K1162">
            <v>0.66554630746899901</v>
          </cell>
          <cell r="L1162">
            <v>0.63958398129789096</v>
          </cell>
          <cell r="M1162">
            <v>8</v>
          </cell>
          <cell r="N1162" t="str">
            <v>CYP2C19; CYP2D6; CYP3A4; CYP2C9; CYP1A2; KCNH2; AR; HRH1</v>
          </cell>
        </row>
        <row r="1163">
          <cell r="B1163" t="str">
            <v>retinol</v>
          </cell>
          <cell r="C1163">
            <v>0.13403741155274801</v>
          </cell>
          <cell r="D1163">
            <v>6.7018705776373894E-2</v>
          </cell>
          <cell r="E1163">
            <v>6.1370961938559697E-2</v>
          </cell>
          <cell r="F1163">
            <v>0.67078558531161403</v>
          </cell>
          <cell r="G1163">
            <v>0.56473838252350195</v>
          </cell>
          <cell r="H1163">
            <v>3.7404825322140102E-2</v>
          </cell>
          <cell r="I1163">
            <v>0.78241324926029898</v>
          </cell>
          <cell r="J1163">
            <v>0.153427404846399</v>
          </cell>
          <cell r="K1163">
            <v>0.147912726148026</v>
          </cell>
          <cell r="L1163">
            <v>0.16448966515295299</v>
          </cell>
          <cell r="M1163">
            <v>19</v>
          </cell>
          <cell r="N1163" t="str">
            <v>ALDH1A1; NFE2L2; TDP1; ESR1; NR1I2; CYP19A1; KCNH2; AR; HSPB1; PPARG; NR3C1; HTT; MAPT; CXCL8; RARA; SIRT5; ADRBK1; UCHL5; RBP4</v>
          </cell>
        </row>
        <row r="1164">
          <cell r="B1164" t="str">
            <v>Oleamide</v>
          </cell>
          <cell r="C1164">
            <v>0.23026406179963099</v>
          </cell>
          <cell r="D1164">
            <v>0.115132030899815</v>
          </cell>
          <cell r="E1164">
            <v>1.98026001337573E-3</v>
          </cell>
          <cell r="F1164">
            <v>0.67114987995205699</v>
          </cell>
          <cell r="G1164">
            <v>0.32171559473276501</v>
          </cell>
          <cell r="H1164">
            <v>0.31112571943921502</v>
          </cell>
          <cell r="I1164">
            <v>0.55766344823088498</v>
          </cell>
          <cell r="J1164">
            <v>9.9013000668786502E-3</v>
          </cell>
          <cell r="K1164">
            <v>4.0036288980803997E-2</v>
          </cell>
          <cell r="L1164">
            <v>5.32396031942639E-2</v>
          </cell>
          <cell r="M1164">
            <v>5</v>
          </cell>
          <cell r="N1164" t="str">
            <v>TP53; CYP1A2; HTR7; RGS12; GNAI1</v>
          </cell>
        </row>
        <row r="1165">
          <cell r="B1165" t="str">
            <v>(+)-NIGULDIPINE</v>
          </cell>
          <cell r="C1165">
            <v>0.14937548030544501</v>
          </cell>
          <cell r="D1165">
            <v>7.4687740152722698E-2</v>
          </cell>
          <cell r="E1165">
            <v>4.7487460135753098E-2</v>
          </cell>
          <cell r="F1165">
            <v>0.67145644584125797</v>
          </cell>
          <cell r="G1165">
            <v>0.74462604584874004</v>
          </cell>
          <cell r="H1165">
            <v>0.115430357705419</v>
          </cell>
          <cell r="I1165">
            <v>0.73029555859669604</v>
          </cell>
          <cell r="J1165">
            <v>0.23743730067876501</v>
          </cell>
          <cell r="K1165">
            <v>0.25744950815373002</v>
          </cell>
          <cell r="L1165">
            <v>0.26785103176964198</v>
          </cell>
          <cell r="M1165">
            <v>6</v>
          </cell>
          <cell r="N1165" t="str">
            <v>CYP2C19; TDP1; TP53; CYP2D6; CYP2C9; MAPT</v>
          </cell>
        </row>
        <row r="1166">
          <cell r="B1166" t="str">
            <v>butorphanol</v>
          </cell>
          <cell r="C1166">
            <v>0.99476258906978399</v>
          </cell>
          <cell r="D1166">
            <v>1</v>
          </cell>
          <cell r="E1166">
            <v>0.59484532406417001</v>
          </cell>
          <cell r="F1166">
            <v>0.67181931054422805</v>
          </cell>
          <cell r="G1166">
            <v>0.47925540862612998</v>
          </cell>
          <cell r="H1166">
            <v>0.48988934988537902</v>
          </cell>
          <cell r="I1166">
            <v>0.43021422848994401</v>
          </cell>
          <cell r="J1166">
            <v>0.67181931054422805</v>
          </cell>
          <cell r="K1166">
            <v>0.778867026972617</v>
          </cell>
          <cell r="L1166">
            <v>0.74723371550626305</v>
          </cell>
          <cell r="M1166">
            <v>7</v>
          </cell>
          <cell r="N1166" t="str">
            <v>CYP2C19; CYP3A4; CYP2C9; CYP1A2; OPRD1; OPRK1; OPRM1</v>
          </cell>
        </row>
        <row r="1167">
          <cell r="B1167" t="str">
            <v>3',4'-Dihydroxyflavone</v>
          </cell>
          <cell r="C1167">
            <v>0.21400701934762401</v>
          </cell>
          <cell r="D1167">
            <v>1</v>
          </cell>
          <cell r="E1167">
            <v>0.54146172247913404</v>
          </cell>
          <cell r="F1167">
            <v>0.67216659416333102</v>
          </cell>
          <cell r="G1167">
            <v>0.58859870370798195</v>
          </cell>
          <cell r="H1167">
            <v>0.16464002967315799</v>
          </cell>
          <cell r="I1167">
            <v>0.92157452014457197</v>
          </cell>
          <cell r="J1167">
            <v>0.82320014836579103</v>
          </cell>
          <cell r="K1167">
            <v>0.73926312282831796</v>
          </cell>
          <cell r="L1167">
            <v>0.70903392955191502</v>
          </cell>
          <cell r="M1167">
            <v>11</v>
          </cell>
          <cell r="N1167" t="str">
            <v>ALDH1A1; KDM4E; HSD17B10; CYP3A4; ALOX15; HPGD; SMN2; MAPT; POLK; MAPK1; SMN1; SMN2</v>
          </cell>
        </row>
        <row r="1168">
          <cell r="B1168" t="str">
            <v>carmustine</v>
          </cell>
          <cell r="C1168">
            <v>0.26836376500666498</v>
          </cell>
          <cell r="D1168">
            <v>1</v>
          </cell>
          <cell r="E1168">
            <v>2.4148754823098601E-2</v>
          </cell>
          <cell r="F1168">
            <v>0.67413883536482699</v>
          </cell>
          <cell r="G1168">
            <v>0.64884751133263197</v>
          </cell>
          <cell r="H1168">
            <v>0.68254112094974095</v>
          </cell>
          <cell r="I1168">
            <v>0.89503714882701602</v>
          </cell>
          <cell r="J1168">
            <v>0.120743774115493</v>
          </cell>
          <cell r="K1168">
            <v>0.432942333778292</v>
          </cell>
          <cell r="L1168">
            <v>0.42752267143170603</v>
          </cell>
          <cell r="M1168">
            <v>9</v>
          </cell>
          <cell r="N1168" t="str">
            <v>ALDH1A1; NFE2L2; CYP2C19; TP53; CYP2D6; CYP3A4; CYP2C9; CYP1A2; GSR</v>
          </cell>
        </row>
        <row r="1169">
          <cell r="B1169" t="str">
            <v>hesperetin</v>
          </cell>
          <cell r="C1169">
            <v>0.91142483316480205</v>
          </cell>
          <cell r="D1169">
            <v>0.45571241658240103</v>
          </cell>
          <cell r="E1169">
            <v>0.15205557506787801</v>
          </cell>
          <cell r="F1169">
            <v>0.67504668281065905</v>
          </cell>
          <cell r="G1169">
            <v>0.65573503420843904</v>
          </cell>
          <cell r="H1169">
            <v>0.37852882256067999</v>
          </cell>
          <cell r="I1169">
            <v>0.45526299576155799</v>
          </cell>
          <cell r="J1169">
            <v>0.67504668281065905</v>
          </cell>
          <cell r="K1169">
            <v>0.54031785621407102</v>
          </cell>
          <cell r="L1169">
            <v>0.52465841865100504</v>
          </cell>
          <cell r="M1169">
            <v>8</v>
          </cell>
          <cell r="N1169" t="str">
            <v>CYP2C19; HIF1A; CYP3A4; CYP2C9; CYP1A2; PPARG; NR1H3; TGFBR2</v>
          </cell>
        </row>
        <row r="1170">
          <cell r="B1170" t="str">
            <v>methylene blue</v>
          </cell>
          <cell r="C1170">
            <v>0.38590642141436698</v>
          </cell>
          <cell r="D1170">
            <v>0.19295321070718399</v>
          </cell>
          <cell r="E1170">
            <v>0.41077494653358798</v>
          </cell>
          <cell r="F1170">
            <v>0.67510006655355104</v>
          </cell>
          <cell r="G1170">
            <v>0.50078230645242605</v>
          </cell>
          <cell r="H1170">
            <v>1.3913769762097201E-2</v>
          </cell>
          <cell r="I1170">
            <v>0.35599219969297902</v>
          </cell>
          <cell r="J1170">
            <v>6.9568848810485903E-2</v>
          </cell>
          <cell r="K1170">
            <v>0.14879172054728099</v>
          </cell>
          <cell r="L1170">
            <v>0.16534280476454699</v>
          </cell>
          <cell r="M1170">
            <v>57</v>
          </cell>
          <cell r="N1170" t="str">
            <v>NFE2L2; DRD3; FEN1; TDP1; CYP19A1; AHR; GFER; AR; ATAD5; NR1H4; APP; JAK2; PPARG; PTGER2; LARGE; SENP8; TNFSF10; CASP3; IDH1; TNFRSF10B; BAZ2B; TSHR; MCL1; RGS4; CFTR; HCRTR1; APLNR; SIX1; MAPT; NR5A1; NR5A2; MITF; MDM4; MDM2; APAF1; NPSR1; ATM; THRB; UHRF1; SMAD3; POLB; CASP6; STAT1; GSTO1; BLM; WHSC1; MLLT3; RAD52; NCF1; MBD2; NCOA1; NCOA3; PSIP1; ADRBK1; NCOA2; CASP9; HKDC1</v>
          </cell>
        </row>
        <row r="1171">
          <cell r="B1171" t="str">
            <v>5-azacytidine</v>
          </cell>
          <cell r="C1171">
            <v>0.86651786238879802</v>
          </cell>
          <cell r="D1171">
            <v>1</v>
          </cell>
          <cell r="E1171">
            <v>0.609390375086999</v>
          </cell>
          <cell r="F1171">
            <v>0.67533698161492295</v>
          </cell>
          <cell r="G1171">
            <v>0.52216233772454701</v>
          </cell>
          <cell r="H1171">
            <v>0.200722847040849</v>
          </cell>
          <cell r="I1171">
            <v>0.82719336102167296</v>
          </cell>
          <cell r="J1171">
            <v>0.82719336102167296</v>
          </cell>
          <cell r="K1171">
            <v>0.75652536646338497</v>
          </cell>
          <cell r="L1171">
            <v>0.725592588057699</v>
          </cell>
          <cell r="M1171">
            <v>29</v>
          </cell>
          <cell r="N1171" t="str">
            <v>ALDH1A1; NFE2L2; TDP1; TP53; CYP19A1; AR; GMNN; ATAD5; NR1H4; NR3C1; THPO; HTT; HBB; IDH1; RORC; NR5A1; NR5A2; MITF; MDM4; MDM2; BRCA1; SMAD3; BARD1; PRNP; GAPDH; NCOA1; NCOA3; DNMT1; DNMT3A</v>
          </cell>
        </row>
        <row r="1172">
          <cell r="B1172" t="str">
            <v>Atracurium besylate</v>
          </cell>
          <cell r="C1172">
            <v>9.4501744584352995E-2</v>
          </cell>
          <cell r="D1172">
            <v>1</v>
          </cell>
          <cell r="E1172">
            <v>4.11388779153877E-2</v>
          </cell>
          <cell r="F1172">
            <v>0.67564540334763401</v>
          </cell>
          <cell r="G1172">
            <v>0.73736502778731094</v>
          </cell>
          <cell r="H1172">
            <v>0.295656042855374</v>
          </cell>
          <cell r="I1172">
            <v>0.83203343102042304</v>
          </cell>
          <cell r="J1172">
            <v>0.205694389576938</v>
          </cell>
          <cell r="K1172">
            <v>0.39116099427981998</v>
          </cell>
          <cell r="L1172">
            <v>0.38977119487321399</v>
          </cell>
          <cell r="M1172">
            <v>7</v>
          </cell>
          <cell r="N1172" t="str">
            <v>CHRNA1; CHRNB1; CHRND; CHRNG; AR; NR3C1; CHRNE</v>
          </cell>
        </row>
        <row r="1173">
          <cell r="B1173" t="str">
            <v>estramustine</v>
          </cell>
          <cell r="C1173">
            <v>0.93663192491168701</v>
          </cell>
          <cell r="D1173">
            <v>0.468315962455844</v>
          </cell>
          <cell r="E1173">
            <v>0.220475994279728</v>
          </cell>
          <cell r="F1173">
            <v>0.67647557819731896</v>
          </cell>
          <cell r="G1173">
            <v>0.45524071049007803</v>
          </cell>
          <cell r="H1173">
            <v>0.22748582267519801</v>
          </cell>
          <cell r="I1173">
            <v>0.69915387728512401</v>
          </cell>
          <cell r="J1173">
            <v>0.56871455668799598</v>
          </cell>
          <cell r="K1173">
            <v>0.52673943635548803</v>
          </cell>
          <cell r="L1173">
            <v>0.51233576143127801</v>
          </cell>
          <cell r="M1173">
            <v>9</v>
          </cell>
          <cell r="N1173" t="str">
            <v>TDP1; ESR1; AR; NR1H4; VDR; KAT2A; USP1; POLK; BLM</v>
          </cell>
        </row>
        <row r="1174">
          <cell r="B1174" t="str">
            <v>(S)-AMPA</v>
          </cell>
          <cell r="C1174">
            <v>4.8985076548545399E-2</v>
          </cell>
          <cell r="D1174">
            <v>2.44925382742727E-2</v>
          </cell>
          <cell r="E1174">
            <v>3.06864129158721E-4</v>
          </cell>
          <cell r="F1174">
            <v>0.67812910006770999</v>
          </cell>
          <cell r="G1174">
            <v>0.89518246492964104</v>
          </cell>
          <cell r="H1174">
            <v>0.22027404903101</v>
          </cell>
          <cell r="I1174">
            <v>0.91104464869656898</v>
          </cell>
          <cell r="J1174">
            <v>1.53432064579361E-3</v>
          </cell>
          <cell r="K1174">
            <v>2.5784232148926198E-2</v>
          </cell>
          <cell r="L1174">
            <v>3.6561498950625999E-2</v>
          </cell>
          <cell r="M1174">
            <v>5</v>
          </cell>
          <cell r="N1174" t="str">
            <v>CYP2C19; CYP2D6; CYP2C9; CYP1A2; MAPT</v>
          </cell>
        </row>
        <row r="1175">
          <cell r="B1175" t="str">
            <v>zardaverine</v>
          </cell>
          <cell r="C1175">
            <v>0.57301100656513804</v>
          </cell>
          <cell r="D1175">
            <v>0.28650550328256902</v>
          </cell>
          <cell r="E1175">
            <v>3.0089171567319599E-2</v>
          </cell>
          <cell r="F1175">
            <v>0.67821912261707795</v>
          </cell>
          <cell r="G1175">
            <v>0.78059145075522596</v>
          </cell>
          <cell r="H1175">
            <v>0.41350162890611297</v>
          </cell>
          <cell r="I1175">
            <v>0.34762939951476501</v>
          </cell>
          <cell r="J1175">
            <v>0.150445857836598</v>
          </cell>
          <cell r="K1175">
            <v>0.274583517881412</v>
          </cell>
          <cell r="L1175">
            <v>0.28364284533994599</v>
          </cell>
          <cell r="M1175">
            <v>7</v>
          </cell>
          <cell r="N1175" t="str">
            <v>CYP2C19; CYP1A2; NR3C1; HPGD; PDE4B; SMARCA2; GALR3</v>
          </cell>
        </row>
        <row r="1176">
          <cell r="B1176" t="str">
            <v>Tricetin</v>
          </cell>
          <cell r="C1176">
            <v>0.105920611001192</v>
          </cell>
          <cell r="D1176">
            <v>1</v>
          </cell>
          <cell r="E1176">
            <v>0.50062810155095405</v>
          </cell>
          <cell r="F1176">
            <v>0.67920677092026505</v>
          </cell>
          <cell r="G1176">
            <v>0.98063030281253505</v>
          </cell>
          <cell r="H1176">
            <v>0.166944235582798</v>
          </cell>
          <cell r="I1176">
            <v>0.92759410142995602</v>
          </cell>
          <cell r="J1176">
            <v>0.83472117791398803</v>
          </cell>
          <cell r="K1176">
            <v>0.82135237641782499</v>
          </cell>
          <cell r="L1176">
            <v>0.78917599698916197</v>
          </cell>
          <cell r="M1176">
            <v>8</v>
          </cell>
          <cell r="N1176" t="str">
            <v>KDM4E; CYP3A4; ALOX15; USP1; ALOX15B; MAPT; POLK; GALK1</v>
          </cell>
        </row>
        <row r="1177">
          <cell r="B1177" t="str">
            <v>nu6102</v>
          </cell>
          <cell r="C1177">
            <v>0.77772865952041603</v>
          </cell>
          <cell r="D1177">
            <v>1</v>
          </cell>
          <cell r="E1177">
            <v>0.79665447833820602</v>
          </cell>
          <cell r="F1177">
            <v>0.67938374266430102</v>
          </cell>
          <cell r="G1177">
            <v>0.70133876116174498</v>
          </cell>
          <cell r="H1177">
            <v>0.35089020370326202</v>
          </cell>
          <cell r="I1177">
            <v>0.47356010548146699</v>
          </cell>
          <cell r="J1177">
            <v>0.79665447833820602</v>
          </cell>
          <cell r="K1177">
            <v>0.85332699142550505</v>
          </cell>
          <cell r="L1177">
            <v>0.82160891951793003</v>
          </cell>
          <cell r="M1177">
            <v>5</v>
          </cell>
          <cell r="N1177" t="str">
            <v>STK16; NEK2; PAK7; PAK4; DIRAS1</v>
          </cell>
        </row>
        <row r="1178">
          <cell r="B1178" t="str">
            <v>7,8-Benzoflavone</v>
          </cell>
          <cell r="C1178">
            <v>0.80266591389095998</v>
          </cell>
          <cell r="D1178">
            <v>1</v>
          </cell>
          <cell r="E1178">
            <v>0.67122807972316101</v>
          </cell>
          <cell r="F1178">
            <v>0.68059810098000695</v>
          </cell>
          <cell r="G1178">
            <v>0.200706376214105</v>
          </cell>
          <cell r="H1178">
            <v>0.46147920822050098</v>
          </cell>
          <cell r="I1178">
            <v>0.76854359918846704</v>
          </cell>
          <cell r="J1178">
            <v>0.76854359918846704</v>
          </cell>
          <cell r="K1178">
            <v>0.73935457985979602</v>
          </cell>
          <cell r="L1178">
            <v>0.70912131680127799</v>
          </cell>
          <cell r="M1178">
            <v>8</v>
          </cell>
          <cell r="N1178" t="str">
            <v>CYP2C19; TP53; HSD17B10; CYP3A4; CYP1A2; TSHR; MAPK1; CYP1B1</v>
          </cell>
        </row>
        <row r="1179">
          <cell r="B1179" t="str">
            <v>acetochlor</v>
          </cell>
          <cell r="C1179">
            <v>0.20811251669823599</v>
          </cell>
          <cell r="D1179">
            <v>1</v>
          </cell>
          <cell r="E1179">
            <v>0.116713463774576</v>
          </cell>
          <cell r="F1179">
            <v>0.682563512037348</v>
          </cell>
          <cell r="G1179">
            <v>0.86516971662895104</v>
          </cell>
          <cell r="H1179">
            <v>0.32692335708733</v>
          </cell>
          <cell r="I1179">
            <v>0.80025612192865303</v>
          </cell>
          <cell r="J1179">
            <v>0.58356731887287905</v>
          </cell>
          <cell r="K1179">
            <v>0.62578619048700002</v>
          </cell>
          <cell r="L1179">
            <v>0.602776185897689</v>
          </cell>
          <cell r="M1179">
            <v>12</v>
          </cell>
          <cell r="N1179" t="str">
            <v>ALDH1A1; NFE2L2; ESR1; CYP19A1; CYP3A4; AR; HSPB1; STK33; PPARG; IL1B; MITF; GSTO1</v>
          </cell>
        </row>
        <row r="1180">
          <cell r="B1180" t="str">
            <v>piperine</v>
          </cell>
          <cell r="C1180">
            <v>0.91296868016124499</v>
          </cell>
          <cell r="D1180">
            <v>1</v>
          </cell>
          <cell r="E1180">
            <v>0.50416709713124397</v>
          </cell>
          <cell r="F1180">
            <v>0.68266612737495003</v>
          </cell>
          <cell r="G1180">
            <v>0.66661963579822303</v>
          </cell>
          <cell r="H1180">
            <v>0.89832227222579597</v>
          </cell>
          <cell r="I1180">
            <v>0.455288955539423</v>
          </cell>
          <cell r="J1180">
            <v>0.85333265921868795</v>
          </cell>
          <cell r="K1180">
            <v>0.90832447445921005</v>
          </cell>
          <cell r="L1180">
            <v>0.87995226615477395</v>
          </cell>
          <cell r="M1180">
            <v>16</v>
          </cell>
          <cell r="N1180" t="str">
            <v>NFE2L2; ESR1; NR1I2; CYP3A4; AHR; NR0B1; ABCB1; ATAD5; NR1H4; PPARG; HPGD; NPC1; RAB9A; SMN2; BRCA1; SMN1; SMN2</v>
          </cell>
        </row>
        <row r="1181">
          <cell r="B1181" t="str">
            <v>FCCP</v>
          </cell>
          <cell r="C1181">
            <v>0.385674071913157</v>
          </cell>
          <cell r="D1181">
            <v>1</v>
          </cell>
          <cell r="E1181">
            <v>0.75022233364608404</v>
          </cell>
          <cell r="F1181">
            <v>0.68283645461642595</v>
          </cell>
          <cell r="G1181">
            <v>0.91373991870097004</v>
          </cell>
          <cell r="H1181">
            <v>0.27712800943884802</v>
          </cell>
          <cell r="I1181">
            <v>0.84130424285541905</v>
          </cell>
          <cell r="J1181">
            <v>0.91373991870097004</v>
          </cell>
          <cell r="K1181">
            <v>0.925852586049282</v>
          </cell>
          <cell r="L1181">
            <v>0.899540367862109</v>
          </cell>
          <cell r="M1181">
            <v>10</v>
          </cell>
          <cell r="N1181" t="str">
            <v>ALDH1A1; TDP1; EHMT2; CYP3A4; STK33; VDR; TSHR; ALOX15B; MAPT; S1PR1</v>
          </cell>
        </row>
        <row r="1182">
          <cell r="B1182" t="str">
            <v>S-[2-(2-methylanilino)-2-oxoethyl] carbamothioate</v>
          </cell>
          <cell r="C1182">
            <v>0.49065266933888502</v>
          </cell>
          <cell r="D1182">
            <v>1</v>
          </cell>
          <cell r="E1182">
            <v>0.55356198078614705</v>
          </cell>
          <cell r="F1182">
            <v>0.683192313897932</v>
          </cell>
          <cell r="G1182">
            <v>0.639968315246913</v>
          </cell>
          <cell r="H1182">
            <v>0.36323722505198403</v>
          </cell>
          <cell r="I1182">
            <v>0.89026069898820503</v>
          </cell>
          <cell r="J1182">
            <v>0.85399039237241503</v>
          </cell>
          <cell r="K1182">
            <v>0.88472333901292999</v>
          </cell>
          <cell r="L1182">
            <v>0.85442969020086101</v>
          </cell>
          <cell r="M1182">
            <v>5</v>
          </cell>
          <cell r="N1182" t="str">
            <v>ALDH1A1; VDR; MAPT; PRMT1; EIF2AK3</v>
          </cell>
        </row>
        <row r="1183">
          <cell r="B1183" t="str">
            <v>misoprostol</v>
          </cell>
          <cell r="C1183">
            <v>8.8209169002342103E-2</v>
          </cell>
          <cell r="D1183">
            <v>1</v>
          </cell>
          <cell r="E1183">
            <v>0.981735238214545</v>
          </cell>
          <cell r="F1183">
            <v>0.68370183738928003</v>
          </cell>
          <cell r="G1183">
            <v>0.40073616607368301</v>
          </cell>
          <cell r="H1183">
            <v>6.7431919040406796E-2</v>
          </cell>
          <cell r="I1183">
            <v>0.73265786233284902</v>
          </cell>
          <cell r="J1183">
            <v>0.33715959520203398</v>
          </cell>
          <cell r="K1183">
            <v>0.56641455184658496</v>
          </cell>
          <cell r="L1183">
            <v>0.54839768253639298</v>
          </cell>
          <cell r="M1183">
            <v>6</v>
          </cell>
          <cell r="N1183" t="str">
            <v>TDP1; PTGER2; NPY1R; NPY2R; NPSR1; PTGER3</v>
          </cell>
        </row>
        <row r="1184">
          <cell r="B1184" t="str">
            <v>Pentabromodiphenyl ether</v>
          </cell>
          <cell r="C1184">
            <v>0.255018749883135</v>
          </cell>
          <cell r="D1184">
            <v>1</v>
          </cell>
          <cell r="E1184">
            <v>0.44892310745608699</v>
          </cell>
          <cell r="F1184">
            <v>0.68506165858527401</v>
          </cell>
          <cell r="G1184">
            <v>0.92149077259079004</v>
          </cell>
          <cell r="H1184">
            <v>0.99363584917581405</v>
          </cell>
          <cell r="I1184">
            <v>0.68321443929304604</v>
          </cell>
          <cell r="J1184">
            <v>0.99363584917581405</v>
          </cell>
          <cell r="K1184">
            <v>0.97356106995457004</v>
          </cell>
          <cell r="L1184">
            <v>0.95754852041521599</v>
          </cell>
          <cell r="M1184">
            <v>5</v>
          </cell>
          <cell r="N1184" t="str">
            <v>ESR1; NR1I2; AHR; ABL1; RIN1</v>
          </cell>
        </row>
        <row r="1185">
          <cell r="B1185" t="str">
            <v>O-PHENYLENEDIAMINE</v>
          </cell>
          <cell r="C1185">
            <v>7.7674604481136902E-2</v>
          </cell>
          <cell r="D1185">
            <v>1</v>
          </cell>
          <cell r="E1185">
            <v>0.82857718853422802</v>
          </cell>
          <cell r="F1185">
            <v>0.68528789156938696</v>
          </cell>
          <cell r="G1185">
            <v>0.81409884582693604</v>
          </cell>
          <cell r="H1185">
            <v>0.49419300155242502</v>
          </cell>
          <cell r="I1185">
            <v>0.98527540502160205</v>
          </cell>
          <cell r="J1185">
            <v>0.98527540502160205</v>
          </cell>
          <cell r="K1185">
            <v>0.98183066050252399</v>
          </cell>
          <cell r="L1185">
            <v>0.96892821297825704</v>
          </cell>
          <cell r="M1185">
            <v>7</v>
          </cell>
          <cell r="N1185" t="str">
            <v>NFE2L2; TDP1; NR1I2; AHR; HSPB1; SMN2; SMN1; SMN2</v>
          </cell>
        </row>
        <row r="1186">
          <cell r="B1186" t="str">
            <v>N-(4-Methyl-thiazol-2-yl)-benzamide</v>
          </cell>
          <cell r="C1186">
            <v>0.40583888738260199</v>
          </cell>
          <cell r="D1186">
            <v>1</v>
          </cell>
          <cell r="E1186">
            <v>0.66211536385528602</v>
          </cell>
          <cell r="F1186">
            <v>0.68587594006514696</v>
          </cell>
          <cell r="G1186">
            <v>0.30904069280371499</v>
          </cell>
          <cell r="H1186">
            <v>0.78142323341629805</v>
          </cell>
          <cell r="I1186">
            <v>0.119489481361004</v>
          </cell>
          <cell r="J1186">
            <v>0.59744740680502195</v>
          </cell>
          <cell r="K1186">
            <v>0.56371610411488804</v>
          </cell>
          <cell r="L1186">
            <v>0.54593915260873305</v>
          </cell>
          <cell r="M1186">
            <v>7</v>
          </cell>
          <cell r="N1186" t="str">
            <v>NPC1; RAB9A; SENP6; SENP7; SENP8; CASP3; BRCA1</v>
          </cell>
        </row>
        <row r="1187">
          <cell r="B1187" t="str">
            <v>CEFUROXIME SODIUM</v>
          </cell>
          <cell r="C1187">
            <v>0.92851761342384898</v>
          </cell>
          <cell r="D1187">
            <v>1</v>
          </cell>
          <cell r="E1187">
            <v>0.52778977827525497</v>
          </cell>
          <cell r="F1187">
            <v>0.68596548326663398</v>
          </cell>
          <cell r="G1187">
            <v>0.79198135551883797</v>
          </cell>
          <cell r="H1187">
            <v>0.37536766170687602</v>
          </cell>
          <cell r="I1187">
            <v>0.389954493924556</v>
          </cell>
          <cell r="J1187">
            <v>0.79198135551883797</v>
          </cell>
          <cell r="K1187">
            <v>0.78579763620121301</v>
          </cell>
          <cell r="L1187">
            <v>0.75400034687536299</v>
          </cell>
          <cell r="M1187">
            <v>7</v>
          </cell>
          <cell r="N1187" t="str">
            <v>POLI; UHRF1; POLH; EIF4H; PABPC1; CTDSP1; PSIP1</v>
          </cell>
        </row>
        <row r="1188">
          <cell r="B1188" t="str">
            <v>Torasemide</v>
          </cell>
          <cell r="C1188">
            <v>0.55621548588847503</v>
          </cell>
          <cell r="D1188">
            <v>1</v>
          </cell>
          <cell r="E1188">
            <v>0.15477875106518399</v>
          </cell>
          <cell r="F1188">
            <v>0.68598819744391204</v>
          </cell>
          <cell r="G1188">
            <v>0.93808609190492898</v>
          </cell>
          <cell r="H1188">
            <v>0.90214375331468599</v>
          </cell>
          <cell r="I1188">
            <v>0.56245564027711004</v>
          </cell>
          <cell r="J1188">
            <v>0.77389375532592097</v>
          </cell>
          <cell r="K1188">
            <v>0.81777881800761898</v>
          </cell>
          <cell r="L1188">
            <v>0.78560213387635103</v>
          </cell>
          <cell r="M1188">
            <v>6</v>
          </cell>
          <cell r="N1188" t="str">
            <v>CYP2C19; CYP2D6; CYP3A4; CYP2C9; CYP1A2; SLC12A1</v>
          </cell>
        </row>
        <row r="1189">
          <cell r="B1189" t="str">
            <v>Acteoside</v>
          </cell>
          <cell r="C1189">
            <v>0.93664562943490204</v>
          </cell>
          <cell r="D1189">
            <v>1</v>
          </cell>
          <cell r="E1189">
            <v>0.53615975313944197</v>
          </cell>
          <cell r="F1189">
            <v>0.68626395418759201</v>
          </cell>
          <cell r="G1189">
            <v>0.87331102352134105</v>
          </cell>
          <cell r="H1189">
            <v>0.31889395564367701</v>
          </cell>
          <cell r="I1189">
            <v>0.53879474407722905</v>
          </cell>
          <cell r="J1189">
            <v>0.85782994273448998</v>
          </cell>
          <cell r="K1189">
            <v>0.83232855579357001</v>
          </cell>
          <cell r="L1189">
            <v>0.80021344181302401</v>
          </cell>
          <cell r="M1189">
            <v>8</v>
          </cell>
          <cell r="N1189" t="str">
            <v>KDM4A; GFER; POLK; POLI; PRMT1; ABL1; PSIP1; RIN1</v>
          </cell>
        </row>
        <row r="1190">
          <cell r="B1190" t="str">
            <v>tetracycline</v>
          </cell>
          <cell r="C1190">
            <v>8.0557473849576199E-3</v>
          </cell>
          <cell r="D1190">
            <v>4.0278736924788099E-3</v>
          </cell>
          <cell r="E1190">
            <v>4.2634129216528802E-3</v>
          </cell>
          <cell r="F1190">
            <v>0.68678018107663397</v>
          </cell>
          <cell r="G1190">
            <v>0.72941519067777805</v>
          </cell>
          <cell r="H1190">
            <v>0.32534835145412599</v>
          </cell>
          <cell r="I1190">
            <v>0.59359219416748998</v>
          </cell>
          <cell r="J1190">
            <v>2.1317064608264401E-2</v>
          </cell>
          <cell r="K1190">
            <v>0.11209002525218099</v>
          </cell>
          <cell r="L1190">
            <v>0.12921328978236701</v>
          </cell>
          <cell r="M1190">
            <v>19</v>
          </cell>
          <cell r="N1190" t="str">
            <v>CYP2C19; ESR1; CYP2D6; CYP3A4; CYP2C9; CYP1A2; HSP90AA1; HTT; MCL1; PLA2G7; ESR2; BCL2L1; PPP1CA; HSP90AB1; GSTO1; ADRBK1; F2RL1; PTPN7; SOD1</v>
          </cell>
        </row>
        <row r="1191">
          <cell r="B1191" t="str">
            <v>bithionol</v>
          </cell>
          <cell r="C1191">
            <v>0.75728794592432302</v>
          </cell>
          <cell r="D1191">
            <v>1</v>
          </cell>
          <cell r="E1191">
            <v>0.13484089441962799</v>
          </cell>
          <cell r="F1191">
            <v>0.68802161597886402</v>
          </cell>
          <cell r="G1191">
            <v>0.718143341239318</v>
          </cell>
          <cell r="H1191">
            <v>0.42012828444728001</v>
          </cell>
          <cell r="I1191">
            <v>0.69704125068748901</v>
          </cell>
          <cell r="J1191">
            <v>0.67420447209814205</v>
          </cell>
          <cell r="K1191">
            <v>0.64118463798737202</v>
          </cell>
          <cell r="L1191">
            <v>0.61698753048739496</v>
          </cell>
          <cell r="M1191">
            <v>48</v>
          </cell>
          <cell r="N1191" t="str">
            <v>ALDH1A1; SLC6A3; DRD1; TDP1; HSD17B10; RECQL; ESR1; PPARD; CYP19A1; MRGPRX1; CYP3A4; KCNQ1; KCNH2; ALOX15; AR; NR1H4; HSPB1; VDR; HPGD; HTT; BAZ2B; TSHR; MCL1; SLC12A5; USP1; HCRTR1; PLA2G7; ESR2; ALOX15B; MAPT; PPME1; MDM4; MDM2; PREPL; NLRP3; PPP1CA; NLRP1; RXRA; POLB; EIF4H; PABPC1; SAE1; UBA2; UBE2I; GSTO1; MCOLN3; S1PR1; CASP7</v>
          </cell>
        </row>
        <row r="1192">
          <cell r="B1192" t="str">
            <v>ketoprofen</v>
          </cell>
          <cell r="C1192">
            <v>0.30142021907604699</v>
          </cell>
          <cell r="D1192">
            <v>1</v>
          </cell>
          <cell r="E1192">
            <v>0.43754522878017099</v>
          </cell>
          <cell r="F1192">
            <v>0.68815838163479504</v>
          </cell>
          <cell r="G1192">
            <v>2.92265201782974E-2</v>
          </cell>
          <cell r="H1192">
            <v>0.40071833832456699</v>
          </cell>
          <cell r="I1192">
            <v>0.931780277590323</v>
          </cell>
          <cell r="J1192">
            <v>0.146132600891487</v>
          </cell>
          <cell r="K1192">
            <v>0.324551698344549</v>
          </cell>
          <cell r="L1192">
            <v>0.32935425928753598</v>
          </cell>
          <cell r="M1192">
            <v>6</v>
          </cell>
          <cell r="N1192" t="str">
            <v>PTGS2; PTGS1; ABCB1; CFTR; PMP22; GOPC</v>
          </cell>
        </row>
        <row r="1193">
          <cell r="B1193" t="str">
            <v>SU 4312</v>
          </cell>
          <cell r="C1193">
            <v>0.227796087890965</v>
          </cell>
          <cell r="D1193">
            <v>0.113898043945482</v>
          </cell>
          <cell r="E1193">
            <v>0.26538661491162702</v>
          </cell>
          <cell r="F1193">
            <v>0.68841058551270196</v>
          </cell>
          <cell r="G1193">
            <v>0.94245693564868804</v>
          </cell>
          <cell r="H1193">
            <v>0.101799399643775</v>
          </cell>
          <cell r="I1193">
            <v>0.58493822675857698</v>
          </cell>
          <cell r="J1193">
            <v>0.50899699821887401</v>
          </cell>
          <cell r="K1193">
            <v>0.51695131599254696</v>
          </cell>
          <cell r="L1193">
            <v>0.50346322176756897</v>
          </cell>
          <cell r="M1193">
            <v>13</v>
          </cell>
          <cell r="N1193" t="str">
            <v>ALDH1A1; MPHOSPH8; TDP1; EHMT2; ATAD5; CBX1; NPC1; RAB9A; SMN2; MAPT; YWHAG; SMN1; SMN2; LMNA</v>
          </cell>
        </row>
        <row r="1194">
          <cell r="B1194" t="str">
            <v>Zearalanol</v>
          </cell>
          <cell r="C1194">
            <v>0.59174292178727705</v>
          </cell>
          <cell r="D1194">
            <v>1</v>
          </cell>
          <cell r="E1194">
            <v>0.77099280043188301</v>
          </cell>
          <cell r="F1194">
            <v>0.68914018361983398</v>
          </cell>
          <cell r="G1194">
            <v>0.63711528240395499</v>
          </cell>
          <cell r="H1194">
            <v>0.20340666747080899</v>
          </cell>
          <cell r="I1194">
            <v>0.39210389137281099</v>
          </cell>
          <cell r="J1194">
            <v>0.77099280043188301</v>
          </cell>
          <cell r="K1194">
            <v>0.70414840741731</v>
          </cell>
          <cell r="L1194">
            <v>0.67572340988181401</v>
          </cell>
          <cell r="M1194">
            <v>15</v>
          </cell>
          <cell r="N1194" t="str">
            <v>CYP2C19; DRD2; TDP1; ESR1; CYP19A1; CYP3A4; HSP90AA1; AR; ATAD5; NR1H4; HSPB1; NR3C1; NOD1; HSP90AB1; GSK3A</v>
          </cell>
        </row>
        <row r="1195">
          <cell r="B1195" t="str">
            <v>METHYL PARATHION</v>
          </cell>
          <cell r="C1195">
            <v>0.85896984737192805</v>
          </cell>
          <cell r="D1195">
            <v>1</v>
          </cell>
          <cell r="E1195">
            <v>0.624722749956521</v>
          </cell>
          <cell r="F1195">
            <v>0.68943402022808298</v>
          </cell>
          <cell r="G1195">
            <v>0.74133432511754305</v>
          </cell>
          <cell r="H1195">
            <v>0.85473799784228</v>
          </cell>
          <cell r="I1195">
            <v>0.75873385137486604</v>
          </cell>
          <cell r="J1195">
            <v>0.85473799784228</v>
          </cell>
          <cell r="K1195">
            <v>0.97768619502808096</v>
          </cell>
          <cell r="L1195">
            <v>0.96313832833119695</v>
          </cell>
          <cell r="M1195">
            <v>7</v>
          </cell>
          <cell r="N1195" t="str">
            <v>ALDH1A1; TDP1; ESR1; CYP3A4; AHR; VDR; THRB</v>
          </cell>
        </row>
        <row r="1196">
          <cell r="B1196" t="str">
            <v>sulpiride</v>
          </cell>
          <cell r="C1196">
            <v>0.328483764001538</v>
          </cell>
          <cell r="D1196">
            <v>0.164241882000769</v>
          </cell>
          <cell r="E1196">
            <v>4.2236048230757099E-2</v>
          </cell>
          <cell r="F1196">
            <v>0.69014308462302099</v>
          </cell>
          <cell r="G1196">
            <v>0.25924382552632602</v>
          </cell>
          <cell r="H1196">
            <v>0.22511565085853</v>
          </cell>
          <cell r="I1196">
            <v>0.26233598647072998</v>
          </cell>
          <cell r="J1196">
            <v>0.211180241153785</v>
          </cell>
          <cell r="K1196">
            <v>0.117180229054689</v>
          </cell>
          <cell r="L1196">
            <v>0.134293574402023</v>
          </cell>
          <cell r="M1196">
            <v>8</v>
          </cell>
          <cell r="N1196" t="str">
            <v>CYP2C19; DRD3; DRD2; CYP2D6; CYP3A4; CYP2C9; CYP1A2; KCNH2</v>
          </cell>
        </row>
        <row r="1197">
          <cell r="B1197" t="str">
            <v>cyclosporin A</v>
          </cell>
          <cell r="C1197">
            <v>0.26488309724847198</v>
          </cell>
          <cell r="D1197">
            <v>1</v>
          </cell>
          <cell r="E1197">
            <v>0.30198144470862698</v>
          </cell>
          <cell r="F1197">
            <v>0.69050253690651098</v>
          </cell>
          <cell r="G1197">
            <v>0.89852329614263904</v>
          </cell>
          <cell r="H1197">
            <v>0.775399661050857</v>
          </cell>
          <cell r="I1197">
            <v>0.97262184462926204</v>
          </cell>
          <cell r="J1197">
            <v>0.97262184462926204</v>
          </cell>
          <cell r="K1197">
            <v>0.95115488615765298</v>
          </cell>
          <cell r="L1197">
            <v>0.92916499376311901</v>
          </cell>
          <cell r="M1197">
            <v>26</v>
          </cell>
          <cell r="N1197" t="str">
            <v>NFE2L2; CYP2C19; TDP1; CYP19A1; CYP2D6; CYP3A4; CYP2C9; CYP1A2; ABCB1; GMNN; STK33; MTOR; NFKB1; IL1B; ABCC1; MDM4; MDM2; ATXN2; CRHR2; CRHBP; PAX8; ABCG2; EPAS1; MYC; JAK1; PPIA</v>
          </cell>
        </row>
        <row r="1198">
          <cell r="B1198" t="str">
            <v>mafenide</v>
          </cell>
          <cell r="C1198">
            <v>0.54842641773490697</v>
          </cell>
          <cell r="D1198">
            <v>1</v>
          </cell>
          <cell r="E1198">
            <v>0.84549063106604405</v>
          </cell>
          <cell r="F1198">
            <v>0.69138985004306197</v>
          </cell>
          <cell r="G1198">
            <v>0.987776283783525</v>
          </cell>
          <cell r="H1198">
            <v>0.88354419617775604</v>
          </cell>
          <cell r="I1198">
            <v>0.93151430972525995</v>
          </cell>
          <cell r="J1198">
            <v>0.987776283783525</v>
          </cell>
          <cell r="K1198">
            <v>0.99897252944568105</v>
          </cell>
          <cell r="L1198">
            <v>0.99711906443413401</v>
          </cell>
          <cell r="M1198">
            <v>10</v>
          </cell>
          <cell r="N1198" t="str">
            <v>CA1; CA2; CA5A; CA4; CA14; CA5B; CA12; CA7; CA9; CA6</v>
          </cell>
        </row>
        <row r="1199">
          <cell r="B1199" t="str">
            <v>Nafamostat</v>
          </cell>
          <cell r="C1199">
            <v>0.85023641722570498</v>
          </cell>
          <cell r="D1199">
            <v>1</v>
          </cell>
          <cell r="E1199">
            <v>0.240950701149415</v>
          </cell>
          <cell r="F1199">
            <v>0.69471921297210504</v>
          </cell>
          <cell r="G1199">
            <v>0.68487717390847003</v>
          </cell>
          <cell r="H1199">
            <v>0.71125562776321405</v>
          </cell>
          <cell r="I1199">
            <v>0.60910193318668804</v>
          </cell>
          <cell r="J1199">
            <v>0.71125562776321405</v>
          </cell>
          <cell r="K1199">
            <v>0.814856571821022</v>
          </cell>
          <cell r="L1199">
            <v>0.78268648729545398</v>
          </cell>
          <cell r="M1199">
            <v>7</v>
          </cell>
          <cell r="N1199" t="str">
            <v>ALDH1A1; SAE1; UBA2; UBE2I; UBE2N; UBA1; UBE2V1</v>
          </cell>
        </row>
        <row r="1200">
          <cell r="B1200" t="str">
            <v>NSC172033</v>
          </cell>
          <cell r="C1200">
            <v>9.8168021925287799E-2</v>
          </cell>
          <cell r="D1200">
            <v>1</v>
          </cell>
          <cell r="E1200">
            <v>0.52828514108065405</v>
          </cell>
          <cell r="F1200">
            <v>0.69472231648873595</v>
          </cell>
          <cell r="G1200">
            <v>0.89447561450576896</v>
          </cell>
          <cell r="H1200">
            <v>0.224667353284907</v>
          </cell>
          <cell r="I1200">
            <v>0.976166296930157</v>
          </cell>
          <cell r="J1200">
            <v>0.976166296930157</v>
          </cell>
          <cell r="K1200">
            <v>0.87298340844286404</v>
          </cell>
          <cell r="L1200">
            <v>0.84202483033178399</v>
          </cell>
          <cell r="M1200">
            <v>8</v>
          </cell>
          <cell r="N1200" t="str">
            <v>CYP2C19; HSD17B10; CYP2C9; CYP1A2; KCNH2; ALOX15; PTGER2; ALOX15B</v>
          </cell>
        </row>
        <row r="1201">
          <cell r="B1201" t="str">
            <v>Rutaecarpine</v>
          </cell>
          <cell r="C1201">
            <v>0.32328445785572801</v>
          </cell>
          <cell r="D1201">
            <v>0.16164222892786401</v>
          </cell>
          <cell r="E1201">
            <v>0.13221772445586</v>
          </cell>
          <cell r="F1201">
            <v>0.69728555085029198</v>
          </cell>
          <cell r="G1201">
            <v>0.70879378008246596</v>
          </cell>
          <cell r="H1201">
            <v>0.76766680992193104</v>
          </cell>
          <cell r="I1201">
            <v>7.5513908516987097E-2</v>
          </cell>
          <cell r="J1201">
            <v>0.33054431113965099</v>
          </cell>
          <cell r="K1201">
            <v>0.345815287343962</v>
          </cell>
          <cell r="L1201">
            <v>0.34868913500153498</v>
          </cell>
          <cell r="M1201">
            <v>18</v>
          </cell>
          <cell r="N1201" t="str">
            <v>HIF1A; HSD17B10; NR1I2; CYP1A2; AHR; NR0B1; ATAD5; NPC1; RAB9A; SENP6; SENP7; THPO; SMN2; NR5A1; ITGA4; SMARCA2; PARK2; SMN1; SMN2</v>
          </cell>
        </row>
        <row r="1202">
          <cell r="B1202" t="str">
            <v>ML-7</v>
          </cell>
          <cell r="C1202">
            <v>0.70314049699132097</v>
          </cell>
          <cell r="D1202">
            <v>1</v>
          </cell>
          <cell r="E1202">
            <v>0.68474832112873096</v>
          </cell>
          <cell r="F1202">
            <v>0.69771855407468297</v>
          </cell>
          <cell r="G1202">
            <v>0.85111624805018704</v>
          </cell>
          <cell r="H1202">
            <v>0.80777911853074402</v>
          </cell>
          <cell r="I1202">
            <v>0.92019186564542998</v>
          </cell>
          <cell r="J1202">
            <v>0.92019186564542998</v>
          </cell>
          <cell r="K1202">
            <v>0.992345188242715</v>
          </cell>
          <cell r="L1202">
            <v>0.98483646018596604</v>
          </cell>
          <cell r="M1202">
            <v>6</v>
          </cell>
          <cell r="N1202" t="str">
            <v>DRD1; TDP1; CYP2D6; CYP3A4; CYP1A2; ATXN2</v>
          </cell>
        </row>
        <row r="1203">
          <cell r="B1203" t="str">
            <v>2-Chloroadenosine</v>
          </cell>
          <cell r="C1203">
            <v>0.72363247884568305</v>
          </cell>
          <cell r="D1203">
            <v>0.36181623942284102</v>
          </cell>
          <cell r="E1203">
            <v>0.58782396013083604</v>
          </cell>
          <cell r="F1203">
            <v>0.69974882712474396</v>
          </cell>
          <cell r="G1203">
            <v>0.14061001908957299</v>
          </cell>
          <cell r="H1203">
            <v>0.39548032822415602</v>
          </cell>
          <cell r="I1203">
            <v>0.59092020881995899</v>
          </cell>
          <cell r="J1203">
            <v>0.69974882712474396</v>
          </cell>
          <cell r="K1203">
            <v>0.56969306927058205</v>
          </cell>
          <cell r="L1203">
            <v>0.551386009439502</v>
          </cell>
          <cell r="M1203">
            <v>15</v>
          </cell>
          <cell r="N1203" t="str">
            <v>DRD2; TDP1; HIF1A; TP53; IDH1; NPY1R; NPY2R; RGS4; MAPK1; PAX8; EIF2AK3; SLC5A7; AVPR1B; RXFP1; RXFP2</v>
          </cell>
        </row>
        <row r="1204">
          <cell r="B1204" t="str">
            <v>doxorubicin</v>
          </cell>
          <cell r="C1204">
            <v>0.87268399080655201</v>
          </cell>
          <cell r="D1204">
            <v>1</v>
          </cell>
          <cell r="E1204">
            <v>0.38606001516354399</v>
          </cell>
          <cell r="F1204">
            <v>0.70105700615581101</v>
          </cell>
          <cell r="G1204">
            <v>0.30798543152065699</v>
          </cell>
          <cell r="H1204">
            <v>0.80285456127981703</v>
          </cell>
          <cell r="I1204">
            <v>0.31035088059481097</v>
          </cell>
          <cell r="J1204">
            <v>0.643433358605906</v>
          </cell>
          <cell r="K1204">
            <v>0.65338499752332002</v>
          </cell>
          <cell r="L1204">
            <v>0.62828554448294305</v>
          </cell>
          <cell r="M1204">
            <v>20</v>
          </cell>
          <cell r="N1204" t="str">
            <v>CYP2C19; CHRM1; CYP2D6; CYP2C9; CYP1A2; STK33; EBP; FYN; ERBB2; POLK; BCL2L1; CASP1; LCK; SLCO1B3; ABCC3; TOP1; TOP2A; DHCR7; BCL2; TOP2B</v>
          </cell>
        </row>
        <row r="1205">
          <cell r="B1205" t="str">
            <v>vinpocetine</v>
          </cell>
          <cell r="C1205">
            <v>0.62434793458904703</v>
          </cell>
          <cell r="D1205">
            <v>1</v>
          </cell>
          <cell r="E1205">
            <v>0.93161206277139597</v>
          </cell>
          <cell r="F1205">
            <v>0.70131969769605895</v>
          </cell>
          <cell r="G1205">
            <v>0.56015760593605701</v>
          </cell>
          <cell r="H1205">
            <v>0.304188958854404</v>
          </cell>
          <cell r="I1205">
            <v>0.75170812827028299</v>
          </cell>
          <cell r="J1205">
            <v>0.93161206277139597</v>
          </cell>
          <cell r="K1205">
            <v>0.89374411263592901</v>
          </cell>
          <cell r="L1205">
            <v>0.86408506932997597</v>
          </cell>
          <cell r="M1205">
            <v>7</v>
          </cell>
          <cell r="N1205" t="str">
            <v>DRD1; EHMT2; KCNQ1; KCNH2; AHR; ABCB1; AR</v>
          </cell>
        </row>
        <row r="1206">
          <cell r="B1206" t="str">
            <v>Caspan</v>
          </cell>
          <cell r="C1206">
            <v>0.760163574888023</v>
          </cell>
          <cell r="D1206">
            <v>0.380081787444011</v>
          </cell>
          <cell r="E1206">
            <v>0.14863477101352701</v>
          </cell>
          <cell r="F1206">
            <v>0.701502870545893</v>
          </cell>
          <cell r="G1206">
            <v>0.42158272894531001</v>
          </cell>
          <cell r="H1206">
            <v>0.22524730862408299</v>
          </cell>
          <cell r="I1206">
            <v>0.80616937216481999</v>
          </cell>
          <cell r="J1206">
            <v>0.56311827156020799</v>
          </cell>
          <cell r="K1206">
            <v>0.47071197012844401</v>
          </cell>
          <cell r="L1206">
            <v>0.46163501341869201</v>
          </cell>
          <cell r="M1206">
            <v>14</v>
          </cell>
          <cell r="N1206" t="str">
            <v>ALDH1A1; NFE2L2; TP53; ESR1; CYP19A1; KCNH2; ALOX15; HSPB1; PPARG; VDR; NR3C1; RGS12; GNAI1; RXRA</v>
          </cell>
        </row>
        <row r="1207">
          <cell r="B1207" t="str">
            <v>terconazole</v>
          </cell>
          <cell r="C1207">
            <v>0.105586388760209</v>
          </cell>
          <cell r="D1207">
            <v>1</v>
          </cell>
          <cell r="E1207">
            <v>0.93857536901489702</v>
          </cell>
          <cell r="F1207">
            <v>0.70166431401499896</v>
          </cell>
          <cell r="G1207">
            <v>3.5547485422247997E-2</v>
          </cell>
          <cell r="H1207">
            <v>0.94503536992571402</v>
          </cell>
          <cell r="I1207">
            <v>0.26252414728221202</v>
          </cell>
          <cell r="J1207">
            <v>0.17773742711123999</v>
          </cell>
          <cell r="K1207">
            <v>0.41483032332377801</v>
          </cell>
          <cell r="L1207">
            <v>0.41116390546445902</v>
          </cell>
          <cell r="M1207">
            <v>26</v>
          </cell>
          <cell r="N1207" t="str">
            <v>SLC6A3; SLC6A2; DRD3; DRD1; ADRA2A; CHRM5; CHRM1; HSP90AA1; ACHE; AHR; SIGMAR1; HTR2C; FYN; SLC6A4; CHRM3; HTR2A; CHRM4; CHRM2; ADRA2B; ADRA2C; ADRA1D; PREPL; CYP51A1; TAAR1; MLLT3; GNA15</v>
          </cell>
        </row>
        <row r="1208">
          <cell r="B1208" t="str">
            <v>zonisamide</v>
          </cell>
          <cell r="C1208">
            <v>0.84275869879523502</v>
          </cell>
          <cell r="D1208">
            <v>1</v>
          </cell>
          <cell r="E1208">
            <v>0.52928492238521696</v>
          </cell>
          <cell r="F1208">
            <v>0.702769703599746</v>
          </cell>
          <cell r="G1208">
            <v>0.87673202373758796</v>
          </cell>
          <cell r="H1208">
            <v>0.901208796196316</v>
          </cell>
          <cell r="I1208">
            <v>0.58614794356171795</v>
          </cell>
          <cell r="J1208">
            <v>0.901208796196316</v>
          </cell>
          <cell r="K1208">
            <v>0.96650360277951697</v>
          </cell>
          <cell r="L1208">
            <v>0.94829812135445302</v>
          </cell>
          <cell r="M1208">
            <v>24</v>
          </cell>
          <cell r="N1208" t="str">
            <v>CA1; CA2; CA5A; CA4; CA14; CA5B; CA12; CA7; CA9; CA6; SCN4A; SCN2A; SCN3A; SCN8A; SCN1A; SCN9A; SCN10A; SCN7A; SCN11A; SCN5A; AQP4; CA13; APAF1; MAOB</v>
          </cell>
        </row>
        <row r="1209">
          <cell r="B1209" t="str">
            <v>calcitriol</v>
          </cell>
          <cell r="C1209">
            <v>0.23391681346097301</v>
          </cell>
          <cell r="D1209">
            <v>1</v>
          </cell>
          <cell r="E1209">
            <v>0.92322422980822905</v>
          </cell>
          <cell r="F1209">
            <v>0.703173576080667</v>
          </cell>
          <cell r="G1209">
            <v>9.9244365852966601E-2</v>
          </cell>
          <cell r="H1209">
            <v>0.96481502276190101</v>
          </cell>
          <cell r="I1209">
            <v>0.92755165063797795</v>
          </cell>
          <cell r="J1209">
            <v>0.49622182926483299</v>
          </cell>
          <cell r="K1209">
            <v>0.83929274751220095</v>
          </cell>
          <cell r="L1209">
            <v>0.80726651811760797</v>
          </cell>
          <cell r="M1209">
            <v>13</v>
          </cell>
          <cell r="N1209" t="str">
            <v>DRD3; TDP1; ESR1; HSP90AA1; KCNQ1; AHR; AR; GMNN; JAK2; VDR; NOD1; NLRP3; GC</v>
          </cell>
        </row>
        <row r="1210">
          <cell r="B1210" t="str">
            <v>Fluazinam</v>
          </cell>
          <cell r="C1210">
            <v>0.95958816713853601</v>
          </cell>
          <cell r="D1210">
            <v>1</v>
          </cell>
          <cell r="E1210">
            <v>0.64986897649432995</v>
          </cell>
          <cell r="F1210">
            <v>0.70337223579953301</v>
          </cell>
          <cell r="G1210">
            <v>0.75387906179856801</v>
          </cell>
          <cell r="H1210">
            <v>0.54096563990340896</v>
          </cell>
          <cell r="I1210">
            <v>0.52798787781729095</v>
          </cell>
          <cell r="J1210">
            <v>0.75387906179856801</v>
          </cell>
          <cell r="K1210">
            <v>0.91407676714738695</v>
          </cell>
          <cell r="L1210">
            <v>0.88631282374242804</v>
          </cell>
          <cell r="M1210">
            <v>11</v>
          </cell>
          <cell r="N1210" t="str">
            <v>TDP1; ESR1; CYP19A1; AHR; AR; NR1H4; HSPB1; PPARG; VDR; EYA2; SMAD3</v>
          </cell>
        </row>
        <row r="1211">
          <cell r="B1211" t="str">
            <v>QUINESTROL</v>
          </cell>
          <cell r="C1211">
            <v>0.91535616883754101</v>
          </cell>
          <cell r="D1211">
            <v>0.457678084418771</v>
          </cell>
          <cell r="E1211">
            <v>0.68376956376845999</v>
          </cell>
          <cell r="F1211">
            <v>0.70339287407406104</v>
          </cell>
          <cell r="G1211">
            <v>0.271743997148019</v>
          </cell>
          <cell r="H1211">
            <v>0.271144905858617</v>
          </cell>
          <cell r="I1211">
            <v>0.513820565879748</v>
          </cell>
          <cell r="J1211">
            <v>0.679359992870048</v>
          </cell>
          <cell r="K1211">
            <v>0.62769366840794105</v>
          </cell>
          <cell r="L1211">
            <v>0.60453385103694601</v>
          </cell>
          <cell r="M1211">
            <v>11</v>
          </cell>
          <cell r="N1211" t="str">
            <v>TDP1; ESR1; AR; GMNN; NR3C1; IDH1; PAFAH2; CFTR; ESR2; ITGA4; ATXN2</v>
          </cell>
        </row>
        <row r="1212">
          <cell r="B1212" t="str">
            <v>1,2,9,10-tetramethoxyaporphine</v>
          </cell>
          <cell r="C1212">
            <v>0.41100325169207702</v>
          </cell>
          <cell r="D1212">
            <v>0.20550162584603801</v>
          </cell>
          <cell r="E1212">
            <v>0.50897760142726001</v>
          </cell>
          <cell r="F1212">
            <v>0.70454190603474998</v>
          </cell>
          <cell r="G1212">
            <v>0.70288149300151403</v>
          </cell>
          <cell r="H1212">
            <v>9.2769478868898095E-2</v>
          </cell>
          <cell r="I1212">
            <v>0.27759201494142499</v>
          </cell>
          <cell r="J1212">
            <v>0.46384739434449002</v>
          </cell>
          <cell r="K1212">
            <v>0.433961432287092</v>
          </cell>
          <cell r="L1212">
            <v>0.42844298447852502</v>
          </cell>
          <cell r="M1212">
            <v>19</v>
          </cell>
          <cell r="N1212" t="str">
            <v>HSP90AA1; SENP6; SENP7; SENP8; CASP3; PADI4; APAF1; POLI; UHRF1; CTSB; CASP6; SLC5A7; GAPDH; GSTO1; RAD52; PSIP1; RAD54L; UCHL5; TDP2</v>
          </cell>
        </row>
        <row r="1213">
          <cell r="B1213" t="str">
            <v>pentoxifylline</v>
          </cell>
          <cell r="C1213">
            <v>0.88635714788403397</v>
          </cell>
          <cell r="D1213">
            <v>1</v>
          </cell>
          <cell r="E1213">
            <v>0.78896088731913305</v>
          </cell>
          <cell r="F1213">
            <v>0.70584995992056698</v>
          </cell>
          <cell r="G1213">
            <v>0.189850767981388</v>
          </cell>
          <cell r="H1213">
            <v>0.74695658119713104</v>
          </cell>
          <cell r="I1213">
            <v>0.61566334021263303</v>
          </cell>
          <cell r="J1213">
            <v>0.78896088731913305</v>
          </cell>
          <cell r="K1213">
            <v>0.81126338636355899</v>
          </cell>
          <cell r="L1213">
            <v>0.77910964789630599</v>
          </cell>
          <cell r="M1213">
            <v>29</v>
          </cell>
          <cell r="N1213" t="str">
            <v>CYP2C9; CYP1A2; ACHE; ABCB1; ADORA2A; ADORA2B; PDE4A; PDE3A; PDE4C; PDE4D; PDE3B; PDE4B; PDE6G; PDE6D; PDE6H; PDE6C; PDE6A; PDE6B; PDE10A; PDE5A; PDE8B; PDE8A; PDE7B; PDE2A; PDE7A; PDE1B; PDE1A; PDE1C; PDE9A</v>
          </cell>
        </row>
        <row r="1214">
          <cell r="B1214" t="str">
            <v>ofloxacin</v>
          </cell>
          <cell r="C1214">
            <v>0.58325698009498905</v>
          </cell>
          <cell r="D1214">
            <v>1</v>
          </cell>
          <cell r="E1214">
            <v>0.17619884488413101</v>
          </cell>
          <cell r="F1214">
            <v>0.70615255827409795</v>
          </cell>
          <cell r="G1214">
            <v>0.86904359652905305</v>
          </cell>
          <cell r="H1214">
            <v>0.79190888573902596</v>
          </cell>
          <cell r="I1214">
            <v>0.93585311535201898</v>
          </cell>
          <cell r="J1214">
            <v>0.880994224420653</v>
          </cell>
          <cell r="K1214">
            <v>0.88794399863463103</v>
          </cell>
          <cell r="L1214">
            <v>0.85786388391069002</v>
          </cell>
          <cell r="M1214">
            <v>10</v>
          </cell>
          <cell r="N1214" t="str">
            <v>CYP2C19; DRD3; TDP1; HSD17B10; CYP2D6; CYP3A4; CYP2C9; CYP1A2; SLC5A7; KLK7</v>
          </cell>
        </row>
        <row r="1215">
          <cell r="B1215" t="str">
            <v>Isoquercitrin</v>
          </cell>
          <cell r="C1215">
            <v>0.719917186045541</v>
          </cell>
          <cell r="D1215">
            <v>1</v>
          </cell>
          <cell r="E1215">
            <v>0.47278923725903599</v>
          </cell>
          <cell r="F1215">
            <v>0.70643555297315797</v>
          </cell>
          <cell r="G1215">
            <v>0.92473329230511003</v>
          </cell>
          <cell r="H1215">
            <v>0.46292875420537</v>
          </cell>
          <cell r="I1215">
            <v>0.29770037904082702</v>
          </cell>
          <cell r="J1215">
            <v>0.78798206209839405</v>
          </cell>
          <cell r="K1215">
            <v>0.78827635591583201</v>
          </cell>
          <cell r="L1215">
            <v>0.75642700337787006</v>
          </cell>
          <cell r="M1215">
            <v>12</v>
          </cell>
          <cell r="N1215" t="str">
            <v>KDM4E; EHMT2; GAA; MPI; DLD; MDM4; MDM2; ALPI; ALPL; POLB; GSK3B; EZH2</v>
          </cell>
        </row>
        <row r="1216">
          <cell r="B1216" t="str">
            <v>Roscovitine</v>
          </cell>
          <cell r="C1216">
            <v>0.64137671057755297</v>
          </cell>
          <cell r="D1216">
            <v>1</v>
          </cell>
          <cell r="E1216">
            <v>0.61895821316169897</v>
          </cell>
          <cell r="F1216">
            <v>0.70859440382584105</v>
          </cell>
          <cell r="G1216">
            <v>0.27370557188154598</v>
          </cell>
          <cell r="H1216">
            <v>3.0828485804673102E-2</v>
          </cell>
          <cell r="I1216">
            <v>0.84767273918717201</v>
          </cell>
          <cell r="J1216">
            <v>0.154142429023366</v>
          </cell>
          <cell r="K1216">
            <v>0.31781859268476298</v>
          </cell>
          <cell r="L1216">
            <v>0.32321937712446702</v>
          </cell>
          <cell r="M1216">
            <v>10</v>
          </cell>
          <cell r="N1216" t="str">
            <v>TDP1; TP53; SMN2; CDK2; CCND1; GEM; SMN1; SMN2; CCNA2; CCNB1; RB1</v>
          </cell>
        </row>
        <row r="1217">
          <cell r="B1217" t="str">
            <v>dienestrol</v>
          </cell>
          <cell r="C1217">
            <v>0.83719859456599</v>
          </cell>
          <cell r="D1217">
            <v>1</v>
          </cell>
          <cell r="E1217">
            <v>0.53756629833733904</v>
          </cell>
          <cell r="F1217">
            <v>0.70912888976341004</v>
          </cell>
          <cell r="G1217">
            <v>0.847959507616448</v>
          </cell>
          <cell r="H1217">
            <v>0.66237530826552704</v>
          </cell>
          <cell r="I1217">
            <v>0.46521425245237902</v>
          </cell>
          <cell r="J1217">
            <v>0.847959507616448</v>
          </cell>
          <cell r="K1217">
            <v>0.91548480483552697</v>
          </cell>
          <cell r="L1217">
            <v>0.88787931805161102</v>
          </cell>
          <cell r="M1217">
            <v>14</v>
          </cell>
          <cell r="N1217" t="str">
            <v>NFE2L2; TP53; ESR1; CYP3A4; ALOX15; AR; GMNN; NR1H4; HSPB1; PPARG; ADRB2; NR3C1; ESR2; ALOX15B</v>
          </cell>
        </row>
        <row r="1218">
          <cell r="B1218" t="str">
            <v>cccp</v>
          </cell>
          <cell r="C1218">
            <v>0.65985109882913895</v>
          </cell>
          <cell r="D1218">
            <v>1</v>
          </cell>
          <cell r="E1218">
            <v>0.67169661555735005</v>
          </cell>
          <cell r="F1218">
            <v>0.710504651446068</v>
          </cell>
          <cell r="G1218">
            <v>0.68919477215862701</v>
          </cell>
          <cell r="H1218">
            <v>0.25260739482449102</v>
          </cell>
          <cell r="I1218">
            <v>0.68413969940272801</v>
          </cell>
          <cell r="J1218">
            <v>0.710504651446068</v>
          </cell>
          <cell r="K1218">
            <v>0.83701883003899702</v>
          </cell>
          <cell r="L1218">
            <v>0.80495912340549303</v>
          </cell>
          <cell r="M1218">
            <v>9</v>
          </cell>
          <cell r="N1218" t="str">
            <v>ESR1; PPARD; CYP19A1; CYP3A4; AR; NR1H4; HSPB1; TSHR; MAPT</v>
          </cell>
        </row>
        <row r="1219">
          <cell r="B1219" t="str">
            <v>carbamazepine</v>
          </cell>
          <cell r="C1219">
            <v>0.52454096988594001</v>
          </cell>
          <cell r="D1219">
            <v>1</v>
          </cell>
          <cell r="E1219">
            <v>7.3500513905120995E-2</v>
          </cell>
          <cell r="F1219">
            <v>0.71087873783658395</v>
          </cell>
          <cell r="G1219">
            <v>0.80440397538358599</v>
          </cell>
          <cell r="H1219">
            <v>0.89475597538414098</v>
          </cell>
          <cell r="I1219">
            <v>0.281782663769374</v>
          </cell>
          <cell r="J1219">
            <v>0.36750256952560501</v>
          </cell>
          <cell r="K1219">
            <v>0.52316999974953005</v>
          </cell>
          <cell r="L1219">
            <v>0.50909927216178597</v>
          </cell>
          <cell r="M1219">
            <v>17</v>
          </cell>
          <cell r="N1219" t="str">
            <v>CYP2C19; CYP2D6; CYP3A4; CYP2C9; CYP1A2; SCN4A; SCN2A; SCN3A; SCN8A; SCN1A; SCN9A; SCN10A; SCN7A; SCN11A; SCN5A; AR; NR3C1</v>
          </cell>
        </row>
        <row r="1220">
          <cell r="B1220" t="str">
            <v>fluconazole</v>
          </cell>
          <cell r="C1220">
            <v>0.64962925038083796</v>
          </cell>
          <cell r="D1220">
            <v>0.32481462519041898</v>
          </cell>
          <cell r="E1220">
            <v>7.0463604562639295E-2</v>
          </cell>
          <cell r="F1220">
            <v>0.71320169256520405</v>
          </cell>
          <cell r="G1220">
            <v>0.18381380403812</v>
          </cell>
          <cell r="H1220">
            <v>0.58049240793785295</v>
          </cell>
          <cell r="I1220">
            <v>0.486408590306317</v>
          </cell>
          <cell r="J1220">
            <v>0.35231802281319602</v>
          </cell>
          <cell r="K1220">
            <v>0.29193191393233298</v>
          </cell>
          <cell r="L1220">
            <v>0.299565261880818</v>
          </cell>
          <cell r="M1220">
            <v>8</v>
          </cell>
          <cell r="N1220" t="str">
            <v>CYP2C19; CYP2D6; CYP3A4; CYP2C9; CYP1A2; HSP90AA1; CYP51A1; TARDBP</v>
          </cell>
        </row>
        <row r="1221">
          <cell r="B1221" t="str">
            <v>ZILEUTON</v>
          </cell>
          <cell r="C1221">
            <v>0.71502244476864596</v>
          </cell>
          <cell r="D1221">
            <v>1</v>
          </cell>
          <cell r="E1221">
            <v>0.57728439598298398</v>
          </cell>
          <cell r="F1221">
            <v>0.71340747996258302</v>
          </cell>
          <cell r="G1221">
            <v>0.75356035974643398</v>
          </cell>
          <cell r="H1221">
            <v>0.94317291805782699</v>
          </cell>
          <cell r="I1221">
            <v>0.55198624256129103</v>
          </cell>
          <cell r="J1221">
            <v>0.94195044968304198</v>
          </cell>
          <cell r="K1221">
            <v>0.96192135489999397</v>
          </cell>
          <cell r="L1221">
            <v>0.94246284646206302</v>
          </cell>
          <cell r="M1221">
            <v>11</v>
          </cell>
          <cell r="N1221" t="str">
            <v>CYP2C19; CYP2D6; CYP3A4; CYP2C9; MMP2; MMP12; PPARG; ALOX5; LTB4R; EPHX2; ALOX5AP</v>
          </cell>
        </row>
        <row r="1222">
          <cell r="B1222" t="str">
            <v>Pyridine-2,4-dicarboxylic acid</v>
          </cell>
          <cell r="C1222">
            <v>0.98332054630142396</v>
          </cell>
          <cell r="D1222">
            <v>1</v>
          </cell>
          <cell r="E1222">
            <v>0.43814064559879201</v>
          </cell>
          <cell r="F1222">
            <v>0.71460794125447802</v>
          </cell>
          <cell r="G1222">
            <v>0.68076549358399696</v>
          </cell>
          <cell r="H1222">
            <v>0.355037124871809</v>
          </cell>
          <cell r="I1222">
            <v>0.55514160699647896</v>
          </cell>
          <cell r="J1222">
            <v>0.71460794125447802</v>
          </cell>
          <cell r="K1222">
            <v>0.78596346931628003</v>
          </cell>
          <cell r="L1222">
            <v>0.754162586780874</v>
          </cell>
          <cell r="M1222">
            <v>10</v>
          </cell>
          <cell r="N1222" t="str">
            <v>KDM4A; KDM4E; NR0B1; BAZ2B; SIX1; GAPDH; ARNT; TACC3; EGLN1; KDM4C</v>
          </cell>
        </row>
        <row r="1223">
          <cell r="B1223" t="str">
            <v>ethoxzolamide</v>
          </cell>
          <cell r="C1223">
            <v>0.19131281993621099</v>
          </cell>
          <cell r="D1223">
            <v>1</v>
          </cell>
          <cell r="E1223">
            <v>0.81912731108009695</v>
          </cell>
          <cell r="F1223">
            <v>0.71552349563511097</v>
          </cell>
          <cell r="G1223">
            <v>0.90974460907580901</v>
          </cell>
          <cell r="H1223">
            <v>0.95956026867609001</v>
          </cell>
          <cell r="I1223">
            <v>0.97737504400606401</v>
          </cell>
          <cell r="J1223">
            <v>0.97737504400606301</v>
          </cell>
          <cell r="K1223">
            <v>0.99924860795603598</v>
          </cell>
          <cell r="L1223">
            <v>0.99777484728298904</v>
          </cell>
          <cell r="M1223">
            <v>16</v>
          </cell>
          <cell r="N1223" t="str">
            <v>NFE2L2; CA1; CA2; CA5A; CA4; CA14; CA5B; CA12; CA7; CA9; CA6; CA3; AQP4; AHR; CA13; AR</v>
          </cell>
        </row>
        <row r="1224">
          <cell r="B1224" t="str">
            <v>geldanamycin</v>
          </cell>
          <cell r="C1224">
            <v>0.61360082806871097</v>
          </cell>
          <cell r="D1224">
            <v>1</v>
          </cell>
          <cell r="E1224">
            <v>0.80440971593702404</v>
          </cell>
          <cell r="F1224">
            <v>0.71591765341671998</v>
          </cell>
          <cell r="G1224">
            <v>0.61226589657222796</v>
          </cell>
          <cell r="H1224">
            <v>0.88165189537178401</v>
          </cell>
          <cell r="I1224">
            <v>0.19650898160032901</v>
          </cell>
          <cell r="J1224">
            <v>0.88165189537178401</v>
          </cell>
          <cell r="K1224">
            <v>0.848387021291375</v>
          </cell>
          <cell r="L1224">
            <v>0.81653988184598603</v>
          </cell>
          <cell r="M1224">
            <v>5</v>
          </cell>
          <cell r="N1224" t="str">
            <v>HSP90AA1; ATAD5; HSP90AB1; GAPDH; CDC37</v>
          </cell>
        </row>
        <row r="1225">
          <cell r="B1225" t="str">
            <v>nordihydroguaiaretic acid</v>
          </cell>
          <cell r="C1225">
            <v>2.0967651156483802E-3</v>
          </cell>
          <cell r="D1225">
            <v>1.0483825578241901E-3</v>
          </cell>
          <cell r="E1225">
            <v>2.6373716954200099E-2</v>
          </cell>
          <cell r="F1225">
            <v>0.71633706321757595</v>
          </cell>
          <cell r="G1225">
            <v>0.99605170295733003</v>
          </cell>
          <cell r="H1225">
            <v>2.2765266065263402E-2</v>
          </cell>
          <cell r="I1225">
            <v>0.26277331451213898</v>
          </cell>
          <cell r="J1225">
            <v>6.5934292385500304E-2</v>
          </cell>
          <cell r="K1225">
            <v>5.1940234461965898E-2</v>
          </cell>
          <cell r="L1225">
            <v>6.6545184894455406E-2</v>
          </cell>
          <cell r="M1225">
            <v>40</v>
          </cell>
          <cell r="N1225" t="str">
            <v>ALDH1A1; KDM4A; CYP2C19; FEN1; MPHOSPH8; TDP1; TP53; KDM4E; HSD17B10; RECQL; EHMT2; ESR1; CYP2D6; CYP3A4; CYP2C9; HSP90AA1; ALOX15; GFER; AR; GMNN; HSPB1; HPGD; CBX1; THPO; NFKB1; IL1B; PLA2G7; ESR2; ALOX15B; MAPT; POLK; BCL2L1; YWHAG; POLI; HSP90AB1; POLH; POLB; GSTO1; GLA; WRN</v>
          </cell>
        </row>
        <row r="1226">
          <cell r="B1226" t="str">
            <v>Zamifenacin</v>
          </cell>
          <cell r="C1226">
            <v>0.930089615767696</v>
          </cell>
          <cell r="D1226">
            <v>1</v>
          </cell>
          <cell r="E1226">
            <v>0.62216381762386097</v>
          </cell>
          <cell r="F1226">
            <v>0.716619529957223</v>
          </cell>
          <cell r="G1226">
            <v>0.658979359963203</v>
          </cell>
          <cell r="H1226">
            <v>0.656862736111541</v>
          </cell>
          <cell r="I1226">
            <v>0.35200313519259602</v>
          </cell>
          <cell r="J1226">
            <v>0.716619529957223</v>
          </cell>
          <cell r="K1226">
            <v>0.86450784292239902</v>
          </cell>
          <cell r="L1226">
            <v>0.83317108150189401</v>
          </cell>
          <cell r="M1226">
            <v>5</v>
          </cell>
          <cell r="N1226" t="str">
            <v>CYP19A1; AHR; NR1H4; CHRM3; CHRM2</v>
          </cell>
        </row>
        <row r="1227">
          <cell r="B1227" t="str">
            <v>urapidil</v>
          </cell>
          <cell r="C1227">
            <v>0.795961445312384</v>
          </cell>
          <cell r="D1227">
            <v>0.397980722656192</v>
          </cell>
          <cell r="E1227">
            <v>8.7364422607429507E-2</v>
          </cell>
          <cell r="F1227">
            <v>0.71669374351532</v>
          </cell>
          <cell r="G1227">
            <v>0.59957174728390505</v>
          </cell>
          <cell r="H1227">
            <v>0.234664277955698</v>
          </cell>
          <cell r="I1227">
            <v>0.261033916250269</v>
          </cell>
          <cell r="J1227">
            <v>0.43505652708378101</v>
          </cell>
          <cell r="K1227">
            <v>0.27514070295870302</v>
          </cell>
          <cell r="L1227">
            <v>0.28415522556949502</v>
          </cell>
          <cell r="M1227">
            <v>6</v>
          </cell>
          <cell r="N1227" t="str">
            <v>CYP2C19; DRD3; EHMT2; CYP2C9; HTT; TSHR</v>
          </cell>
        </row>
        <row r="1228">
          <cell r="B1228" t="str">
            <v>Dinoprostone</v>
          </cell>
          <cell r="C1228">
            <v>0.74348128475834996</v>
          </cell>
          <cell r="D1228">
            <v>1</v>
          </cell>
          <cell r="E1228">
            <v>0.61054415058001499</v>
          </cell>
          <cell r="F1228">
            <v>0.71671035440445496</v>
          </cell>
          <cell r="G1228">
            <v>0.65832234256850697</v>
          </cell>
          <cell r="H1228">
            <v>0.209506734185326</v>
          </cell>
          <cell r="I1228">
            <v>0.82082103161252895</v>
          </cell>
          <cell r="J1228">
            <v>0.82082103161252895</v>
          </cell>
          <cell r="K1228">
            <v>0.81442267137514401</v>
          </cell>
          <cell r="L1228">
            <v>0.78225408288625298</v>
          </cell>
          <cell r="M1228">
            <v>7</v>
          </cell>
          <cell r="N1228" t="str">
            <v>ABCB1; AR; PTGER2; TSHR; PTGER3; PTGER4; PTGER1</v>
          </cell>
        </row>
        <row r="1229">
          <cell r="B1229" t="str">
            <v>NSC125034</v>
          </cell>
          <cell r="C1229">
            <v>0.10011686893738</v>
          </cell>
          <cell r="D1229">
            <v>1</v>
          </cell>
          <cell r="E1229">
            <v>0.13756167208259901</v>
          </cell>
          <cell r="F1229">
            <v>0.71724379841363495</v>
          </cell>
          <cell r="G1229">
            <v>0.96378494006860804</v>
          </cell>
          <cell r="H1229">
            <v>0.67351239580148003</v>
          </cell>
          <cell r="I1229">
            <v>0.94177947605421697</v>
          </cell>
          <cell r="J1229">
            <v>0.68780836041299398</v>
          </cell>
          <cell r="K1229">
            <v>0.84640574390537404</v>
          </cell>
          <cell r="L1229">
            <v>0.81451325793889195</v>
          </cell>
          <cell r="M1229">
            <v>9</v>
          </cell>
          <cell r="N1229" t="str">
            <v>ALDH1A1; CYP2C19; HIF1A; HSD17B10; CYP2C9; CYP1A2; PTGER2; HPGD; SMAD3</v>
          </cell>
        </row>
        <row r="1230">
          <cell r="B1230" t="str">
            <v>CLOBETASOL PROPIONATE</v>
          </cell>
          <cell r="C1230">
            <v>0.620097080544326</v>
          </cell>
          <cell r="D1230">
            <v>1</v>
          </cell>
          <cell r="E1230">
            <v>0.73256588051773397</v>
          </cell>
          <cell r="F1230">
            <v>0.717734622970575</v>
          </cell>
          <cell r="G1230">
            <v>0.59455884170279905</v>
          </cell>
          <cell r="H1230">
            <v>0.19074684849308199</v>
          </cell>
          <cell r="I1230">
            <v>0.74253957957893402</v>
          </cell>
          <cell r="J1230">
            <v>0.74253957957893402</v>
          </cell>
          <cell r="K1230">
            <v>0.795186482924918</v>
          </cell>
          <cell r="L1230">
            <v>0.763211009198701</v>
          </cell>
          <cell r="M1230">
            <v>6</v>
          </cell>
          <cell r="N1230" t="str">
            <v>AHR; AR; NR3C1; WEE1; CFTR; NPSR1</v>
          </cell>
        </row>
        <row r="1231">
          <cell r="B1231" t="str">
            <v>PHENYLEPHRINE HYDROCHLORIDE</v>
          </cell>
          <cell r="C1231">
            <v>0.44909540676750598</v>
          </cell>
          <cell r="D1231">
            <v>0.22454770338375299</v>
          </cell>
          <cell r="E1231">
            <v>6.8917021969605294E-2</v>
          </cell>
          <cell r="F1231">
            <v>0.71837143236383805</v>
          </cell>
          <cell r="G1231">
            <v>0.31894615634144602</v>
          </cell>
          <cell r="H1231">
            <v>0.17686325477429901</v>
          </cell>
          <cell r="I1231">
            <v>0.42889898116833702</v>
          </cell>
          <cell r="J1231">
            <v>0.34458510984802698</v>
          </cell>
          <cell r="K1231">
            <v>0.199356526180024</v>
          </cell>
          <cell r="L1231">
            <v>0.21366751833790801</v>
          </cell>
          <cell r="M1231">
            <v>8</v>
          </cell>
          <cell r="N1231" t="str">
            <v>DRD3; DRD2; DRD1; TDP1; ADRB2; ADRA1D; ADRA1A; ADRA1B</v>
          </cell>
        </row>
        <row r="1232">
          <cell r="B1232" t="str">
            <v>GNF-Pf-2094</v>
          </cell>
          <cell r="C1232">
            <v>0.63530935541104105</v>
          </cell>
          <cell r="D1232">
            <v>1</v>
          </cell>
          <cell r="E1232">
            <v>0.98461147977961405</v>
          </cell>
          <cell r="F1232">
            <v>0.71892433451567295</v>
          </cell>
          <cell r="G1232">
            <v>0.68924617332754901</v>
          </cell>
          <cell r="H1232">
            <v>0.68467399964863296</v>
          </cell>
          <cell r="I1232">
            <v>0.69303416674547103</v>
          </cell>
          <cell r="J1232">
            <v>0.89865541814459104</v>
          </cell>
          <cell r="K1232">
            <v>0.98310549132026204</v>
          </cell>
          <cell r="L1232">
            <v>0.97075120389333702</v>
          </cell>
          <cell r="M1232">
            <v>20</v>
          </cell>
          <cell r="N1232" t="str">
            <v>DRD1; TDP1; CHRM5; CHRM1; KCNQ1; GMNN; NPBWR1; MCHR1; GLP1R; IL1B; NPY1R; NPY2R; NLRP1; TAAR1; NR2E3; SMAD3; GBA; KCNE1; NR2F2; GNA15</v>
          </cell>
        </row>
        <row r="1233">
          <cell r="B1233" t="str">
            <v>Prochlorperazine dimaleate</v>
          </cell>
          <cell r="C1233">
            <v>0.13615549193481299</v>
          </cell>
          <cell r="D1233">
            <v>1</v>
          </cell>
          <cell r="E1233">
            <v>0.70975022655981801</v>
          </cell>
          <cell r="F1233">
            <v>0.719412215239838</v>
          </cell>
          <cell r="G1233">
            <v>0.13546812327197599</v>
          </cell>
          <cell r="H1233">
            <v>0.29664683398670799</v>
          </cell>
          <cell r="I1233">
            <v>0.99705183515845097</v>
          </cell>
          <cell r="J1233">
            <v>0.67734061635987797</v>
          </cell>
          <cell r="K1233">
            <v>0.65044361632120096</v>
          </cell>
          <cell r="L1233">
            <v>0.62555845305033697</v>
          </cell>
          <cell r="M1233">
            <v>6</v>
          </cell>
          <cell r="N1233" t="str">
            <v>MPHOSPH8; TDP1; CYP19A1; KCNH2; AHR; ABCB1</v>
          </cell>
        </row>
        <row r="1234">
          <cell r="B1234" t="str">
            <v>ST092443</v>
          </cell>
          <cell r="C1234">
            <v>0.61394589089364104</v>
          </cell>
          <cell r="D1234">
            <v>1</v>
          </cell>
          <cell r="E1234">
            <v>0.99884930316642195</v>
          </cell>
          <cell r="F1234">
            <v>0.720391917415655</v>
          </cell>
          <cell r="G1234">
            <v>0.34965044872863099</v>
          </cell>
          <cell r="H1234">
            <v>0.83849361497206698</v>
          </cell>
          <cell r="I1234">
            <v>0.59182087384959803</v>
          </cell>
          <cell r="J1234">
            <v>0.99884930316642195</v>
          </cell>
          <cell r="K1234">
            <v>0.93977892595914703</v>
          </cell>
          <cell r="L1234">
            <v>0.91560864018863197</v>
          </cell>
          <cell r="M1234">
            <v>7</v>
          </cell>
          <cell r="N1234" t="str">
            <v>MRGPRX1; TSHR; NPY1R; NPY2R; RGS4; SLC5A7; KCNJ1</v>
          </cell>
        </row>
        <row r="1235">
          <cell r="B1235" t="str">
            <v>griseofulvin</v>
          </cell>
          <cell r="C1235">
            <v>0.72255537109136403</v>
          </cell>
          <cell r="D1235">
            <v>0.36127768554568201</v>
          </cell>
          <cell r="E1235">
            <v>0.89835720804914998</v>
          </cell>
          <cell r="F1235">
            <v>0.72043253273154495</v>
          </cell>
          <cell r="G1235">
            <v>0.143723386895837</v>
          </cell>
          <cell r="H1235">
            <v>0.49307958817956099</v>
          </cell>
          <cell r="I1235">
            <v>0.22949257771459899</v>
          </cell>
          <cell r="J1235">
            <v>0.57373144428649803</v>
          </cell>
          <cell r="K1235">
            <v>0.52189976498017798</v>
          </cell>
          <cell r="L1235">
            <v>0.50794778647170902</v>
          </cell>
          <cell r="M1235">
            <v>14</v>
          </cell>
          <cell r="N1235" t="str">
            <v>TDP1; TP53; ESR1; PPARD; CYP19A1; CYP3A4; AR; ATAD5; NR1H4; PPARG; VDR; NAE1; UBE2M; ITGA4</v>
          </cell>
        </row>
        <row r="1236">
          <cell r="B1236" t="str">
            <v>GALLAMINE TRIETHIODIDE</v>
          </cell>
          <cell r="C1236">
            <v>4.6490112736840401E-2</v>
          </cell>
          <cell r="D1236">
            <v>2.3245056368420201E-2</v>
          </cell>
          <cell r="E1236">
            <v>4.9091236041636302E-4</v>
          </cell>
          <cell r="F1236">
            <v>0.72102489720973495</v>
          </cell>
          <cell r="G1236">
            <v>0.71784674932539205</v>
          </cell>
          <cell r="H1236">
            <v>0.14826428015962401</v>
          </cell>
          <cell r="I1236">
            <v>0.464230927732323</v>
          </cell>
          <cell r="J1236">
            <v>2.4545618020818199E-3</v>
          </cell>
          <cell r="K1236">
            <v>1.5580646688966301E-2</v>
          </cell>
          <cell r="L1236">
            <v>2.3817154213488002E-2</v>
          </cell>
          <cell r="M1236">
            <v>9</v>
          </cell>
          <cell r="N1236" t="str">
            <v>CHRNA1; CHRNB1; CHRND; CHRNG; EHMT2; CHRM2; RGS12; GNAI1; CHRNE</v>
          </cell>
        </row>
        <row r="1237">
          <cell r="B1237" t="str">
            <v>Masoprocol</v>
          </cell>
          <cell r="C1237">
            <v>0.64160941806362304</v>
          </cell>
          <cell r="D1237">
            <v>1</v>
          </cell>
          <cell r="E1237">
            <v>0.247608986667884</v>
          </cell>
          <cell r="F1237">
            <v>0.72186312044909395</v>
          </cell>
          <cell r="G1237">
            <v>0.92575124723058799</v>
          </cell>
          <cell r="H1237">
            <v>0.17001726289413199</v>
          </cell>
          <cell r="I1237">
            <v>0.51274055702258203</v>
          </cell>
          <cell r="J1237">
            <v>0.61902246666970995</v>
          </cell>
          <cell r="K1237">
            <v>0.58228796199551403</v>
          </cell>
          <cell r="L1237">
            <v>0.56288007948127505</v>
          </cell>
          <cell r="M1237">
            <v>27</v>
          </cell>
          <cell r="N1237" t="str">
            <v>ALDH1A1; CYP2C19; FEN1; MPHOSPH8; TDP1; TP53; EHMT2; CYP2D6; CYP2C9; CYP1A2; HSP90AA1; ALOX15; AR; VDR; HPGD; CBX1; THPO; NFKB1; RGS4; ALOX15B; POLK; ATXN2; POLI; GLS; POLH; POLB; GLA</v>
          </cell>
        </row>
        <row r="1238">
          <cell r="B1238" t="str">
            <v>paxilline</v>
          </cell>
          <cell r="C1238">
            <v>0.64268309940156498</v>
          </cell>
          <cell r="D1238">
            <v>1</v>
          </cell>
          <cell r="E1238">
            <v>0.96544040258391295</v>
          </cell>
          <cell r="F1238">
            <v>0.72202236389710295</v>
          </cell>
          <cell r="G1238">
            <v>0.24460666486308999</v>
          </cell>
          <cell r="H1238">
            <v>0.25987044141153298</v>
          </cell>
          <cell r="I1238">
            <v>0.66466213758957504</v>
          </cell>
          <cell r="J1238">
            <v>0.64967610352883398</v>
          </cell>
          <cell r="K1238">
            <v>0.72071212608569202</v>
          </cell>
          <cell r="L1238">
            <v>0.69137832377950403</v>
          </cell>
          <cell r="M1238">
            <v>9</v>
          </cell>
          <cell r="N1238" t="str">
            <v>EHMT2; MRGPRX1; GMNN; MCL1; NPY1R; NPY2R; BCL2L1; MDM4; MDM2</v>
          </cell>
        </row>
        <row r="1239">
          <cell r="B1239" t="str">
            <v>Lu 19005</v>
          </cell>
          <cell r="C1239">
            <v>0.86144266788293999</v>
          </cell>
          <cell r="D1239">
            <v>1</v>
          </cell>
          <cell r="E1239">
            <v>0.30471229530463501</v>
          </cell>
          <cell r="F1239">
            <v>0.722519779031363</v>
          </cell>
          <cell r="G1239">
            <v>0.84194605491081298</v>
          </cell>
          <cell r="H1239">
            <v>0.49614746488190398</v>
          </cell>
          <cell r="I1239">
            <v>0.57377863525972395</v>
          </cell>
          <cell r="J1239">
            <v>0.84194605491081298</v>
          </cell>
          <cell r="K1239">
            <v>0.82494091286581395</v>
          </cell>
          <cell r="L1239">
            <v>0.79277435852431899</v>
          </cell>
          <cell r="M1239">
            <v>11</v>
          </cell>
          <cell r="N1239" t="str">
            <v>CYP2C19; DRD1; TP53; CYP2D6; CYP3A4; CYP1A2; ATAD5; MTOR; THPO; NFKB1; ATXN2</v>
          </cell>
        </row>
        <row r="1240">
          <cell r="B1240" t="str">
            <v>Isotetrandrine</v>
          </cell>
          <cell r="C1240">
            <v>0.667431133718839</v>
          </cell>
          <cell r="D1240">
            <v>1</v>
          </cell>
          <cell r="E1240">
            <v>0.86669045127299005</v>
          </cell>
          <cell r="F1240">
            <v>0.72461339839780903</v>
          </cell>
          <cell r="G1240">
            <v>0.65396099635331895</v>
          </cell>
          <cell r="H1240">
            <v>0.65689812599174002</v>
          </cell>
          <cell r="I1240">
            <v>0.69380764400955097</v>
          </cell>
          <cell r="J1240">
            <v>0.86669045127299005</v>
          </cell>
          <cell r="K1240">
            <v>0.97190566399436895</v>
          </cell>
          <cell r="L1240">
            <v>0.95534626022013303</v>
          </cell>
          <cell r="M1240">
            <v>10</v>
          </cell>
          <cell r="N1240" t="str">
            <v>TDP1; KCNH2; PTGER2; SENP6; SENP8; MDM4; MDM2; PREPL; ARNT; TACC3</v>
          </cell>
        </row>
        <row r="1241">
          <cell r="B1241" t="str">
            <v>Rifampicin</v>
          </cell>
          <cell r="C1241">
            <v>0.130765159969292</v>
          </cell>
          <cell r="D1241">
            <v>1</v>
          </cell>
          <cell r="E1241">
            <v>2.8430905476266199E-2</v>
          </cell>
          <cell r="F1241">
            <v>0.72519583280223798</v>
          </cell>
          <cell r="G1241">
            <v>0.81039243515067205</v>
          </cell>
          <cell r="H1241">
            <v>0.40606636643420402</v>
          </cell>
          <cell r="I1241">
            <v>0.87433955521843498</v>
          </cell>
          <cell r="J1241">
            <v>0.142154527381331</v>
          </cell>
          <cell r="K1241">
            <v>0.418438389131292</v>
          </cell>
          <cell r="L1241">
            <v>0.41442322175842</v>
          </cell>
          <cell r="M1241">
            <v>20</v>
          </cell>
          <cell r="N1241" t="str">
            <v>NFE2L2; CYP2C19; TDP1; EHMT2; NR1I2; CYP2D6; CYP3A4; CYP2C9; CYP1A2; ABCB1; AR; NR3C1; CFTR; CYP51A1; ALB; CASP1; GSTO1; SLCO1B1; SLCO1B3; MLLT3</v>
          </cell>
        </row>
        <row r="1242">
          <cell r="B1242" t="str">
            <v>Sodium dodecyl sulfate</v>
          </cell>
          <cell r="C1242">
            <v>0.92683214519261703</v>
          </cell>
          <cell r="D1242">
            <v>1</v>
          </cell>
          <cell r="E1242">
            <v>0.84095189249628799</v>
          </cell>
          <cell r="F1242">
            <v>0.72538244771275495</v>
          </cell>
          <cell r="G1242">
            <v>0.73003952375502501</v>
          </cell>
          <cell r="H1242">
            <v>0.49533115577791798</v>
          </cell>
          <cell r="I1242">
            <v>0.163507066854373</v>
          </cell>
          <cell r="J1242">
            <v>0.81753533427186698</v>
          </cell>
          <cell r="K1242">
            <v>0.75850539068135203</v>
          </cell>
          <cell r="L1242">
            <v>0.72750055570479799</v>
          </cell>
          <cell r="M1242">
            <v>5</v>
          </cell>
          <cell r="N1242" t="str">
            <v>PPARD; NR1H4; PPARG; VDR; USP1</v>
          </cell>
        </row>
        <row r="1243">
          <cell r="B1243" t="str">
            <v>oxindole i</v>
          </cell>
          <cell r="C1243">
            <v>0.737473296033755</v>
          </cell>
          <cell r="D1243">
            <v>1</v>
          </cell>
          <cell r="E1243">
            <v>0.88270132040389604</v>
          </cell>
          <cell r="F1243">
            <v>0.72543779000063002</v>
          </cell>
          <cell r="G1243">
            <v>0.509413668879654</v>
          </cell>
          <cell r="H1243">
            <v>0.90553713096691202</v>
          </cell>
          <cell r="I1243">
            <v>0.71806560424294197</v>
          </cell>
          <cell r="J1243">
            <v>0.90553713096691202</v>
          </cell>
          <cell r="K1243">
            <v>0.97893778400430498</v>
          </cell>
          <cell r="L1243">
            <v>0.96486661312153899</v>
          </cell>
          <cell r="M1243">
            <v>10</v>
          </cell>
          <cell r="N1243" t="str">
            <v>KDR; KIT; PDGFRB; CSNK1E; SLK; CSNK1D; STK16; STK3; CDK16; MAP3K5</v>
          </cell>
        </row>
        <row r="1244">
          <cell r="B1244" t="str">
            <v>propafenone</v>
          </cell>
          <cell r="C1244">
            <v>0.121194329533045</v>
          </cell>
          <cell r="D1244">
            <v>1</v>
          </cell>
          <cell r="E1244">
            <v>0.57249317527129995</v>
          </cell>
          <cell r="F1244">
            <v>0.727034730715305</v>
          </cell>
          <cell r="G1244">
            <v>8.1973188210512794E-3</v>
          </cell>
          <cell r="H1244">
            <v>0.96492221361478103</v>
          </cell>
          <cell r="I1244">
            <v>0.923670852787977</v>
          </cell>
          <cell r="J1244">
            <v>4.0986594105256402E-2</v>
          </cell>
          <cell r="K1244">
            <v>0.31334819998431401</v>
          </cell>
          <cell r="L1244">
            <v>0.319142451504419</v>
          </cell>
          <cell r="M1244">
            <v>21</v>
          </cell>
          <cell r="N1244" t="str">
            <v>SLC6A3; SLC6A2; DRD1; TDP1; CYP2D6; CYP1A2; KCNH2; SCN5A; ADRB1; KCNJ11; ABCB1; ADRB2; SIGMAR1; HTR2C; HTR2B; HTR2A; MTOR; HTR6; ADRB3; SLC22A1; ABCC9</v>
          </cell>
        </row>
        <row r="1245">
          <cell r="B1245" t="str">
            <v>Lestaurtinib</v>
          </cell>
          <cell r="C1245">
            <v>0.56132306929115705</v>
          </cell>
          <cell r="D1245">
            <v>1</v>
          </cell>
          <cell r="E1245">
            <v>0.84584862122819404</v>
          </cell>
          <cell r="F1245">
            <v>0.72816376946921402</v>
          </cell>
          <cell r="G1245">
            <v>0.30780103595755798</v>
          </cell>
          <cell r="H1245">
            <v>0.795692557654474</v>
          </cell>
          <cell r="I1245">
            <v>0.93196154106694296</v>
          </cell>
          <cell r="J1245">
            <v>0.93196154106694296</v>
          </cell>
          <cell r="K1245">
            <v>0.95071450977722605</v>
          </cell>
          <cell r="L1245">
            <v>0.92863164546972599</v>
          </cell>
          <cell r="M1245">
            <v>6</v>
          </cell>
          <cell r="N1245" t="str">
            <v>TDP1; CYP19A1; AHR; AR; MTOR; HTT</v>
          </cell>
        </row>
        <row r="1246">
          <cell r="B1246" t="str">
            <v>Fraxetin</v>
          </cell>
          <cell r="C1246">
            <v>0.34990012831860601</v>
          </cell>
          <cell r="D1246">
            <v>0.174950064159303</v>
          </cell>
          <cell r="E1246">
            <v>0.10665720358557799</v>
          </cell>
          <cell r="F1246">
            <v>0.72817045143404602</v>
          </cell>
          <cell r="G1246">
            <v>0.96332271876654196</v>
          </cell>
          <cell r="H1246">
            <v>0.14060408002896199</v>
          </cell>
          <cell r="I1246">
            <v>0.44272987050918</v>
          </cell>
          <cell r="J1246">
            <v>0.35151020007240402</v>
          </cell>
          <cell r="K1246">
            <v>0.37823884614965098</v>
          </cell>
          <cell r="L1246">
            <v>0.37808017862750198</v>
          </cell>
          <cell r="M1246">
            <v>7</v>
          </cell>
          <cell r="N1246" t="str">
            <v>KDM4A; FEN1; TDP1; HSD17B10; CYP1A2; ALOX15; POLK</v>
          </cell>
        </row>
        <row r="1247">
          <cell r="B1247" t="str">
            <v>VU0080241</v>
          </cell>
          <cell r="C1247">
            <v>0.68917388138558799</v>
          </cell>
          <cell r="D1247">
            <v>1</v>
          </cell>
          <cell r="E1247">
            <v>0.92198050260555298</v>
          </cell>
          <cell r="F1247">
            <v>0.72854635009489399</v>
          </cell>
          <cell r="G1247">
            <v>0.52343984152205603</v>
          </cell>
          <cell r="H1247">
            <v>0.58385676523115504</v>
          </cell>
          <cell r="I1247">
            <v>0.66308632106923304</v>
          </cell>
          <cell r="J1247">
            <v>0.91068293761861796</v>
          </cell>
          <cell r="K1247">
            <v>0.94786713831112501</v>
          </cell>
          <cell r="L1247">
            <v>0.92520084363261001</v>
          </cell>
          <cell r="M1247">
            <v>7</v>
          </cell>
          <cell r="N1247" t="str">
            <v>TDP1; NR0B1; NPC1; RAB9A; NR5A1; NPSR1; S1PR1</v>
          </cell>
        </row>
        <row r="1248">
          <cell r="B1248" t="str">
            <v>spironolactone</v>
          </cell>
          <cell r="C1248">
            <v>0.19931266678259499</v>
          </cell>
          <cell r="D1248">
            <v>1</v>
          </cell>
          <cell r="E1248">
            <v>0.191016473414789</v>
          </cell>
          <cell r="F1248">
            <v>0.72859817527891302</v>
          </cell>
          <cell r="G1248">
            <v>0.98609193003474604</v>
          </cell>
          <cell r="H1248">
            <v>0.44330852333048398</v>
          </cell>
          <cell r="I1248">
            <v>0.60291774736106896</v>
          </cell>
          <cell r="J1248">
            <v>0.91074771909864105</v>
          </cell>
          <cell r="K1248">
            <v>0.76158776937231798</v>
          </cell>
          <cell r="L1248">
            <v>0.73047447529840404</v>
          </cell>
          <cell r="M1248">
            <v>19</v>
          </cell>
          <cell r="N1248" t="str">
            <v>CYP2C19; TDP1; TP53; ESR1; NR1I2; PPARD; CYP19A1; SLC47A1; AR; NR1H4; PPARG; NR3C1; IL1B; ESR2; MDM4; MDM2; THRB; NR3C2; PGR</v>
          </cell>
        </row>
        <row r="1249">
          <cell r="B1249" t="str">
            <v>diazoxide</v>
          </cell>
          <cell r="C1249">
            <v>0.77124588818152195</v>
          </cell>
          <cell r="D1249">
            <v>0.38562294409076098</v>
          </cell>
          <cell r="E1249">
            <v>4.5588133958306701E-2</v>
          </cell>
          <cell r="F1249">
            <v>0.72910848167799802</v>
          </cell>
          <cell r="G1249">
            <v>0.43801768261340901</v>
          </cell>
          <cell r="H1249">
            <v>0.331031588433016</v>
          </cell>
          <cell r="I1249">
            <v>0.48083867076312797</v>
          </cell>
          <cell r="J1249">
            <v>0.22794066979153399</v>
          </cell>
          <cell r="K1249">
            <v>0.27614905219803598</v>
          </cell>
          <cell r="L1249">
            <v>0.28508231501187598</v>
          </cell>
          <cell r="M1249">
            <v>7</v>
          </cell>
          <cell r="N1249" t="str">
            <v>EHMT2; CYP2D6; CYP1A2; KCNJ11; ABCC8; ABCB1; KCNJ8</v>
          </cell>
        </row>
        <row r="1250">
          <cell r="B1250" t="str">
            <v>pirinixic acid</v>
          </cell>
          <cell r="C1250">
            <v>0.56835751608601104</v>
          </cell>
          <cell r="D1250">
            <v>1</v>
          </cell>
          <cell r="E1250">
            <v>0.45491587025845598</v>
          </cell>
          <cell r="F1250">
            <v>0.72925917183906097</v>
          </cell>
          <cell r="G1250">
            <v>0.99354298648957895</v>
          </cell>
          <cell r="H1250">
            <v>0.94679220885183901</v>
          </cell>
          <cell r="I1250">
            <v>0.72877495666204595</v>
          </cell>
          <cell r="J1250">
            <v>0.99354298648957895</v>
          </cell>
          <cell r="K1250">
            <v>0.98230819981594597</v>
          </cell>
          <cell r="L1250">
            <v>0.96960853745028597</v>
          </cell>
          <cell r="M1250">
            <v>11</v>
          </cell>
          <cell r="N1250" t="str">
            <v>ALDH1A1; CYP2D6; CYP3A4; PPARG; HPGD; NR5A1; NR5A2; PPARA; RXRA; NR6A1; RORB</v>
          </cell>
        </row>
        <row r="1251">
          <cell r="B1251" t="str">
            <v>HEMATOXYLIN</v>
          </cell>
          <cell r="C1251">
            <v>0.100077535145145</v>
          </cell>
          <cell r="D1251">
            <v>1</v>
          </cell>
          <cell r="E1251">
            <v>0.35272316354461503</v>
          </cell>
          <cell r="F1251">
            <v>0.73053667541436995</v>
          </cell>
          <cell r="G1251">
            <v>0.807672386276162</v>
          </cell>
          <cell r="H1251">
            <v>0.117596961472233</v>
          </cell>
          <cell r="I1251">
            <v>0.98224196702616196</v>
          </cell>
          <cell r="J1251">
            <v>0.58798480736116698</v>
          </cell>
          <cell r="K1251">
            <v>0.681796732682729</v>
          </cell>
          <cell r="L1251">
            <v>0.65474346377355797</v>
          </cell>
          <cell r="M1251">
            <v>57</v>
          </cell>
          <cell r="N1251" t="str">
            <v>ALDH1A1; NFE2L2; KDM4A; FEN1; TDP1; KDM4E; HSD17B10; CYP19A1; ALOX15; GFER; AR; PPARG; VDR; HPGD; SENP8; BAZ2B; MCL1; MPI; DLD; MAPT; POLK; BCL2L1; RGS12; GNAI1; ALPI; MAPK1; POLI; PLK1; PRMT1; RUNX1; CBFB; ALPL; POLH; VCP; POLB; CASP6; PRNP; GAPDH; GSTO1; ABL1; WHSC1; MLLT3; APOBEC3G; RGS7; GNAO1; RGS8; NCOA1; CTDSP1; WRN; PSIP1; TRA; RGS16; CDK5; RIN1; L3MBTL1; ALPPL2; CDK5R1</v>
          </cell>
        </row>
        <row r="1252">
          <cell r="B1252" t="str">
            <v>Proparacaine hydrochloride</v>
          </cell>
          <cell r="C1252">
            <v>0.96831228147627102</v>
          </cell>
          <cell r="D1252">
            <v>1</v>
          </cell>
          <cell r="E1252">
            <v>0.423253045831752</v>
          </cell>
          <cell r="F1252">
            <v>0.73218487932657295</v>
          </cell>
          <cell r="G1252">
            <v>0.40486605889307298</v>
          </cell>
          <cell r="H1252">
            <v>0.72150055849844397</v>
          </cell>
          <cell r="I1252">
            <v>0.31592959997271702</v>
          </cell>
          <cell r="J1252">
            <v>0.70542174305292005</v>
          </cell>
          <cell r="K1252">
            <v>0.715141994608957</v>
          </cell>
          <cell r="L1252">
            <v>0.68610286527573106</v>
          </cell>
          <cell r="M1252">
            <v>13</v>
          </cell>
          <cell r="N1252" t="str">
            <v>SCN4A; SCN2A; SCN3A; SCN8A; SCN1A; SCN9A; SCN10A; SCN7A; SCN11A; SCN5A; AHR; CFTR; RAD52</v>
          </cell>
        </row>
        <row r="1253">
          <cell r="B1253" t="str">
            <v>spermine</v>
          </cell>
          <cell r="C1253">
            <v>0.60831447454048904</v>
          </cell>
          <cell r="D1253">
            <v>0.30415723727024402</v>
          </cell>
          <cell r="E1253">
            <v>0.242867586392565</v>
          </cell>
          <cell r="F1253">
            <v>0.73220217211582295</v>
          </cell>
          <cell r="G1253">
            <v>0.80365269919496596</v>
          </cell>
          <cell r="H1253">
            <v>0.12977218230528301</v>
          </cell>
          <cell r="I1253">
            <v>0.70171129286033396</v>
          </cell>
          <cell r="J1253">
            <v>0.60716896598141201</v>
          </cell>
          <cell r="K1253">
            <v>0.56238389571751501</v>
          </cell>
          <cell r="L1253">
            <v>0.54472573935569302</v>
          </cell>
          <cell r="M1253">
            <v>6</v>
          </cell>
          <cell r="N1253" t="str">
            <v>CYP2C19; DRD1; EHMT2; CYP1A2; CASP3; CASP2</v>
          </cell>
        </row>
        <row r="1254">
          <cell r="B1254" t="str">
            <v>MLS000766263</v>
          </cell>
          <cell r="C1254">
            <v>0.68132393593110296</v>
          </cell>
          <cell r="D1254">
            <v>1</v>
          </cell>
          <cell r="E1254">
            <v>0.94051739474615603</v>
          </cell>
          <cell r="F1254">
            <v>0.73275169232667103</v>
          </cell>
          <cell r="G1254">
            <v>0.45449257424628797</v>
          </cell>
          <cell r="H1254">
            <v>0.63126735529955602</v>
          </cell>
          <cell r="I1254">
            <v>0.86514461755466998</v>
          </cell>
          <cell r="J1254">
            <v>0.94051739474615603</v>
          </cell>
          <cell r="K1254">
            <v>0.96601924599188305</v>
          </cell>
          <cell r="L1254">
            <v>0.94767554141409904</v>
          </cell>
          <cell r="M1254">
            <v>21</v>
          </cell>
          <cell r="N1254" t="str">
            <v>NFE2L2; TDP1; JAK2; KLF5; IDH1; IL1B; CFTR; HCRTR1; NOD1; NR5A1; NR5A2; MITF; NR2E3; EIF2AK3; SMAD3; SAE1; UBA2; UBE2I; S1PR4; NCOA1; NCOA3</v>
          </cell>
        </row>
        <row r="1255">
          <cell r="B1255" t="str">
            <v>Cisatracurium besylate</v>
          </cell>
          <cell r="C1255">
            <v>0.183317746181691</v>
          </cell>
          <cell r="D1255">
            <v>1</v>
          </cell>
          <cell r="E1255">
            <v>7.3598419084643901E-2</v>
          </cell>
          <cell r="F1255">
            <v>0.73288429975701497</v>
          </cell>
          <cell r="G1255">
            <v>0.49119128258516898</v>
          </cell>
          <cell r="H1255">
            <v>0.60636573841993202</v>
          </cell>
          <cell r="I1255">
            <v>0.80648258870477896</v>
          </cell>
          <cell r="J1255">
            <v>0.36799209542321998</v>
          </cell>
          <cell r="K1255">
            <v>0.56153003640652499</v>
          </cell>
          <cell r="L1255">
            <v>0.54394813966737099</v>
          </cell>
          <cell r="M1255">
            <v>6</v>
          </cell>
          <cell r="N1255" t="str">
            <v>CHRNA1; CHRNB1; CHRND; CHRNG; CYP3A4; CHRNE</v>
          </cell>
        </row>
        <row r="1256">
          <cell r="B1256" t="str">
            <v>Miconazole nitrate</v>
          </cell>
          <cell r="C1256">
            <v>0.43266860708663302</v>
          </cell>
          <cell r="D1256">
            <v>0.21633430354331601</v>
          </cell>
          <cell r="E1256">
            <v>0.72699049358629497</v>
          </cell>
          <cell r="F1256">
            <v>0.73550518113104402</v>
          </cell>
          <cell r="G1256">
            <v>3.9020380671241903E-2</v>
          </cell>
          <cell r="H1256">
            <v>0.56887361208335396</v>
          </cell>
          <cell r="I1256">
            <v>0.55718195739232701</v>
          </cell>
          <cell r="J1256">
            <v>0.19510190335621</v>
          </cell>
          <cell r="K1256">
            <v>0.43722324347802599</v>
          </cell>
          <cell r="L1256">
            <v>0.43138857226440802</v>
          </cell>
          <cell r="M1256">
            <v>13</v>
          </cell>
          <cell r="N1256" t="str">
            <v>DRD1; TDP1; CYP3A4; HSP90AA1; KCNQ1; GMNN; IDH1; BAZ2B; NPY1R; NPY2R; KCNK3; PPP1CA; TAAR1</v>
          </cell>
        </row>
        <row r="1257">
          <cell r="B1257" t="str">
            <v>chrysin</v>
          </cell>
          <cell r="C1257">
            <v>0.45610866621748197</v>
          </cell>
          <cell r="D1257">
            <v>1</v>
          </cell>
          <cell r="E1257">
            <v>0.182159114696022</v>
          </cell>
          <cell r="F1257">
            <v>0.73611920879232795</v>
          </cell>
          <cell r="G1257">
            <v>0.84719974157572497</v>
          </cell>
          <cell r="H1257">
            <v>0.896499042029819</v>
          </cell>
          <cell r="I1257">
            <v>0.82524122927142196</v>
          </cell>
          <cell r="J1257">
            <v>0.896499042029819</v>
          </cell>
          <cell r="K1257">
            <v>0.89430936926726901</v>
          </cell>
          <cell r="L1257">
            <v>0.86469396871131599</v>
          </cell>
          <cell r="M1257">
            <v>25</v>
          </cell>
          <cell r="N1257" t="str">
            <v>ALDH1A1; NFE2L2; CYP2C19; TDP1; HIF1A; ESR1; NR1I2; CYP19A1; CYP3A4; CYP1A2; AHR; NR0B1; AR; NR1H4; PPARG; VDR; NR3C1; SMN2; SMARCA2; AKR1C4; TYR; STK16; CYP1B1; CYBB; SMN1; SMN2</v>
          </cell>
        </row>
        <row r="1258">
          <cell r="B1258" t="str">
            <v>4-Methylcatechol</v>
          </cell>
          <cell r="C1258">
            <v>0.27838285319213202</v>
          </cell>
          <cell r="D1258">
            <v>1</v>
          </cell>
          <cell r="E1258">
            <v>0.29643036204673601</v>
          </cell>
          <cell r="F1258">
            <v>0.73646891822351401</v>
          </cell>
          <cell r="G1258">
            <v>0.76251283415809701</v>
          </cell>
          <cell r="H1258">
            <v>0.63182622278201295</v>
          </cell>
          <cell r="I1258">
            <v>0.91006922688675695</v>
          </cell>
          <cell r="J1258">
            <v>0.91006922688675695</v>
          </cell>
          <cell r="K1258">
            <v>0.91073935945931905</v>
          </cell>
          <cell r="L1258">
            <v>0.88261503364113703</v>
          </cell>
          <cell r="M1258">
            <v>7</v>
          </cell>
          <cell r="N1258" t="str">
            <v>NFE2L2; ESR1; CYP19A1; AHR; NR1H4; HSPB1; GSTO1</v>
          </cell>
        </row>
        <row r="1259">
          <cell r="B1259" t="str">
            <v>NITAZOXANIDE</v>
          </cell>
          <cell r="C1259">
            <v>0.84001336220975198</v>
          </cell>
          <cell r="D1259">
            <v>0.42000668110487599</v>
          </cell>
          <cell r="E1259">
            <v>0.695004662109586</v>
          </cell>
          <cell r="F1259">
            <v>0.737784730362821</v>
          </cell>
          <cell r="G1259">
            <v>0.42394068547577701</v>
          </cell>
          <cell r="H1259">
            <v>0.29620655671687801</v>
          </cell>
          <cell r="I1259">
            <v>0.31893122260282702</v>
          </cell>
          <cell r="J1259">
            <v>0.70656780912629402</v>
          </cell>
          <cell r="K1259">
            <v>0.65117850217720996</v>
          </cell>
          <cell r="L1259">
            <v>0.62623960192286199</v>
          </cell>
          <cell r="M1259">
            <v>26</v>
          </cell>
          <cell r="N1259" t="str">
            <v>NFE2L2; SLC6A3; DRD2; DRD1; TP53; ESR1; CYP19A1; CYP3A4; KCNQ1; AHR; AR; ATAD5; HSPB1; VDR; NPC1; PKM; SMN2; TSHR; SLC12A5; OXTR; HCRTR1; MAPT; PADI4; NPSR1; MCOLN3; SMN1; SMN2</v>
          </cell>
        </row>
        <row r="1260">
          <cell r="B1260" t="str">
            <v>lamotrigine</v>
          </cell>
          <cell r="C1260">
            <v>0.24816691446046199</v>
          </cell>
          <cell r="D1260">
            <v>1</v>
          </cell>
          <cell r="E1260">
            <v>8.2741261787838902E-2</v>
          </cell>
          <cell r="F1260">
            <v>0.73786608028732903</v>
          </cell>
          <cell r="G1260">
            <v>0.69369402904735</v>
          </cell>
          <cell r="H1260">
            <v>0.95977057430278501</v>
          </cell>
          <cell r="I1260">
            <v>0.21042123874667901</v>
          </cell>
          <cell r="J1260">
            <v>0.41370630893919402</v>
          </cell>
          <cell r="K1260">
            <v>0.48329660989123202</v>
          </cell>
          <cell r="L1260">
            <v>0.47300822436543999</v>
          </cell>
          <cell r="M1260">
            <v>16</v>
          </cell>
          <cell r="N1260" t="str">
            <v>CYP2C19; CYP2D6; CYP3A4; CYP2C9; CYP1A2; SCN4A; SCN2A; SCN3A; SCN8A; SCN1A; SCN9A; SCN10A; SCN7A; SCN11A; SCN5A; AQP4</v>
          </cell>
        </row>
        <row r="1261">
          <cell r="B1261" t="str">
            <v>sphingosine</v>
          </cell>
          <cell r="C1261">
            <v>0.84720602351546304</v>
          </cell>
          <cell r="D1261">
            <v>1</v>
          </cell>
          <cell r="E1261">
            <v>0.55828134237771099</v>
          </cell>
          <cell r="F1261">
            <v>0.738239671318346</v>
          </cell>
          <cell r="G1261">
            <v>0.435215193042572</v>
          </cell>
          <cell r="H1261">
            <v>0.82034423485083996</v>
          </cell>
          <cell r="I1261">
            <v>0.79437242446191403</v>
          </cell>
          <cell r="J1261">
            <v>0.82034423485083996</v>
          </cell>
          <cell r="K1261">
            <v>0.93315986932984496</v>
          </cell>
          <cell r="L1261">
            <v>0.90790755378938404</v>
          </cell>
          <cell r="M1261">
            <v>10</v>
          </cell>
          <cell r="N1261" t="str">
            <v>TDP1; KCNQ1; TNFRSF10B; CCR6; APAF1; TAAR1; UBE2N; RAD52; GNA15; COPS5</v>
          </cell>
        </row>
        <row r="1262">
          <cell r="B1262" t="str">
            <v>artemisinin</v>
          </cell>
          <cell r="C1262">
            <v>0.56831065430758299</v>
          </cell>
          <cell r="D1262">
            <v>0.28415532715379099</v>
          </cell>
          <cell r="E1262">
            <v>0.131030995173121</v>
          </cell>
          <cell r="F1262">
            <v>0.73943246436252297</v>
          </cell>
          <cell r="G1262">
            <v>0.29980040850691902</v>
          </cell>
          <cell r="H1262">
            <v>0.274469522582931</v>
          </cell>
          <cell r="I1262">
            <v>0.422052948648105</v>
          </cell>
          <cell r="J1262">
            <v>0.49966734751153202</v>
          </cell>
          <cell r="K1262">
            <v>0.32804381164477098</v>
          </cell>
          <cell r="L1262">
            <v>0.33253358451486598</v>
          </cell>
          <cell r="M1262">
            <v>6</v>
          </cell>
          <cell r="N1262" t="str">
            <v>ALDH1A1; DRD2; TDP1; ESR1; AR; HTT</v>
          </cell>
        </row>
        <row r="1263">
          <cell r="B1263" t="str">
            <v>mestranol</v>
          </cell>
          <cell r="C1263">
            <v>0.46658702726567203</v>
          </cell>
          <cell r="D1263">
            <v>1</v>
          </cell>
          <cell r="E1263">
            <v>6.6301365787459807E-2</v>
          </cell>
          <cell r="F1263">
            <v>0.74168949849844101</v>
          </cell>
          <cell r="G1263">
            <v>0.47217532525525402</v>
          </cell>
          <cell r="H1263">
            <v>0.58071635667064603</v>
          </cell>
          <cell r="I1263">
            <v>0.90231335865747098</v>
          </cell>
          <cell r="J1263">
            <v>0.33150682893729899</v>
          </cell>
          <cell r="K1263">
            <v>0.54944729740645804</v>
          </cell>
          <cell r="L1263">
            <v>0.53295413194443197</v>
          </cell>
          <cell r="M1263">
            <v>12</v>
          </cell>
          <cell r="N1263" t="str">
            <v>NFE2L2; CYP2C19; DRD3; TDP1; ESR1; CYP2D6; CYP2C9; CYP1A2; AR; NR3C1; CFTR; MAP1LC3A</v>
          </cell>
        </row>
        <row r="1264">
          <cell r="B1264" t="str">
            <v>SB-415286</v>
          </cell>
          <cell r="C1264">
            <v>0.69742085604540904</v>
          </cell>
          <cell r="D1264">
            <v>0.34871042802270402</v>
          </cell>
          <cell r="E1264">
            <v>0.19379042668297999</v>
          </cell>
          <cell r="F1264">
            <v>0.74299023649860496</v>
          </cell>
          <cell r="G1264">
            <v>0.74416506213976796</v>
          </cell>
          <cell r="H1264">
            <v>0.16897752186006601</v>
          </cell>
          <cell r="I1264">
            <v>0.35987440766058099</v>
          </cell>
          <cell r="J1264">
            <v>0.48447606670745003</v>
          </cell>
          <cell r="K1264">
            <v>0.43462928290882402</v>
          </cell>
          <cell r="L1264">
            <v>0.429046093618413</v>
          </cell>
          <cell r="M1264">
            <v>34</v>
          </cell>
          <cell r="N1264" t="str">
            <v>ALDH1A1; DRD1; FEN1; MPHOSPH8; TDP1; HIF1A; HSD17B10; EHMT2; CYP3A4; CYP1A2; GFER; VDR; CBX1; HTT; BAZ2B; MCL1; RGS4; PLA2G7; MAPT; POLK; PADI4; POLI; GLS; POLB; EIF4H; PABPC1; GSTO1; PSIP1; TRA; GALR3; GSK3A; GSK3B; CDK5; CDK5R1</v>
          </cell>
        </row>
        <row r="1265">
          <cell r="B1265" t="str">
            <v>naringenin</v>
          </cell>
          <cell r="C1265">
            <v>0.75770955266323703</v>
          </cell>
          <cell r="D1265">
            <v>1</v>
          </cell>
          <cell r="E1265">
            <v>0.20741934431362199</v>
          </cell>
          <cell r="F1265">
            <v>0.74332896998422504</v>
          </cell>
          <cell r="G1265">
            <v>0.80451369284904795</v>
          </cell>
          <cell r="H1265">
            <v>0.85358175668302205</v>
          </cell>
          <cell r="I1265">
            <v>0.73288135019668299</v>
          </cell>
          <cell r="J1265">
            <v>0.85358175668302205</v>
          </cell>
          <cell r="K1265">
            <v>0.88353971420051403</v>
          </cell>
          <cell r="L1265">
            <v>0.85317108783347095</v>
          </cell>
          <cell r="M1265">
            <v>5</v>
          </cell>
          <cell r="N1265" t="str">
            <v>CYP2C19; CYP3A4; CYP1A2; GFER; HPGD</v>
          </cell>
        </row>
        <row r="1266">
          <cell r="B1266" t="str">
            <v>furosemide</v>
          </cell>
          <cell r="C1266">
            <v>0.53180467320653302</v>
          </cell>
          <cell r="D1266">
            <v>1</v>
          </cell>
          <cell r="E1266">
            <v>0.85280483277086805</v>
          </cell>
          <cell r="F1266">
            <v>0.74448478185032096</v>
          </cell>
          <cell r="G1266">
            <v>0.98670940227609905</v>
          </cell>
          <cell r="H1266">
            <v>0.98130078806522103</v>
          </cell>
          <cell r="I1266">
            <v>0.72225209156030501</v>
          </cell>
          <cell r="J1266">
            <v>0.98670940227609905</v>
          </cell>
          <cell r="K1266">
            <v>0.99849504481481899</v>
          </cell>
          <cell r="L1266">
            <v>0.99605169492882595</v>
          </cell>
          <cell r="M1266">
            <v>15</v>
          </cell>
          <cell r="N1266" t="str">
            <v>CA1; CA2; CA5A; CA4; CA14; CA5B; CA12; CA7; CA9; CA6; ESR1; AR; SLC12A1; GPR35; HSD11B1</v>
          </cell>
        </row>
        <row r="1267">
          <cell r="B1267" t="str">
            <v>A-77636 hydrochloride</v>
          </cell>
          <cell r="C1267">
            <v>0.65378525274282395</v>
          </cell>
          <cell r="D1267">
            <v>0.32689262637141198</v>
          </cell>
          <cell r="E1267">
            <v>0.31224629505558898</v>
          </cell>
          <cell r="F1267">
            <v>0.74482894727149696</v>
          </cell>
          <cell r="G1267">
            <v>0.27474350263636499</v>
          </cell>
          <cell r="H1267">
            <v>0.14836797065887899</v>
          </cell>
          <cell r="I1267">
            <v>0.42271412894361898</v>
          </cell>
          <cell r="J1267">
            <v>0.52041049175931497</v>
          </cell>
          <cell r="K1267">
            <v>0.35447213285007501</v>
          </cell>
          <cell r="L1267">
            <v>0.35654579351129601</v>
          </cell>
          <cell r="M1267">
            <v>15</v>
          </cell>
          <cell r="N1267" t="str">
            <v>DRD3; DRD2; DRD1; MPHOSPH8; TDP1; KDM4E; EHMT2; HSP90AA1; RGS4; APAF1; TAAR1; UBE2N; MLLT3; ERAP1; GNA15</v>
          </cell>
        </row>
        <row r="1268">
          <cell r="B1268" t="str">
            <v>DIHYDREXIDINE</v>
          </cell>
          <cell r="C1268">
            <v>6.0089478707358E-2</v>
          </cell>
          <cell r="D1268">
            <v>3.0044739353679E-2</v>
          </cell>
          <cell r="E1268">
            <v>5.8766414910955002E-2</v>
          </cell>
          <cell r="F1268">
            <v>0.74500313803963603</v>
          </cell>
          <cell r="G1268">
            <v>0.69674514891955897</v>
          </cell>
          <cell r="H1268">
            <v>8.3059076976443394E-2</v>
          </cell>
          <cell r="I1268">
            <v>0.50922663753068198</v>
          </cell>
          <cell r="J1268">
            <v>0.20764769244110801</v>
          </cell>
          <cell r="K1268">
            <v>0.207067666204866</v>
          </cell>
          <cell r="L1268">
            <v>0.220928364930361</v>
          </cell>
          <cell r="M1268">
            <v>8</v>
          </cell>
          <cell r="N1268" t="str">
            <v>DRD2; DRD1; TDP1; HSD17B10; CYP2D6; CYP1A2; THPO; NFKB1</v>
          </cell>
        </row>
        <row r="1269">
          <cell r="B1269" t="str">
            <v>astemizole</v>
          </cell>
          <cell r="C1269">
            <v>0.83437587904122601</v>
          </cell>
          <cell r="D1269">
            <v>0.417187939520613</v>
          </cell>
          <cell r="E1269">
            <v>0.34664182015775602</v>
          </cell>
          <cell r="F1269">
            <v>0.746386617774907</v>
          </cell>
          <cell r="G1269">
            <v>0.32849610292020398</v>
          </cell>
          <cell r="H1269">
            <v>0.10875699145765</v>
          </cell>
          <cell r="I1269">
            <v>0.59498337778859101</v>
          </cell>
          <cell r="J1269">
            <v>0.54378495728824805</v>
          </cell>
          <cell r="K1269">
            <v>0.40561286301529997</v>
          </cell>
          <cell r="L1269">
            <v>0.40283564997887</v>
          </cell>
          <cell r="M1269">
            <v>30</v>
          </cell>
          <cell r="N1269" t="str">
            <v>DRD1; TDP1; TP53; PPARD; CYP19A1; CYP2D6; ABCB1; AR; GMNN; STK33; JAK2; PPARG; IDH1; IL1B; MAP4K2; OXTR; APLNR; MITF; MDM4; MDM2; CACNA1H; ITGA4; APAF1; TAAR1; PAX8; UBE2N; HPSE; MMP14; AVPR1A; GNA15</v>
          </cell>
        </row>
        <row r="1270">
          <cell r="B1270" t="str">
            <v>RACLOPRIDE</v>
          </cell>
          <cell r="C1270">
            <v>4.7067826320739997E-2</v>
          </cell>
          <cell r="D1270">
            <v>2.3533913160369999E-2</v>
          </cell>
          <cell r="E1270">
            <v>1.2177471738695901E-3</v>
          </cell>
          <cell r="F1270">
            <v>0.74880799209698701</v>
          </cell>
          <cell r="G1270">
            <v>0.36699513571449999</v>
          </cell>
          <cell r="H1270">
            <v>0.24136303710311499</v>
          </cell>
          <cell r="I1270">
            <v>0.44817344491447503</v>
          </cell>
          <cell r="J1270">
            <v>6.08873586934795E-3</v>
          </cell>
          <cell r="K1270">
            <v>2.52484233841784E-2</v>
          </cell>
          <cell r="L1270">
            <v>3.5912902269589701E-2</v>
          </cell>
          <cell r="M1270">
            <v>5</v>
          </cell>
          <cell r="N1270" t="str">
            <v>CYP2C19; DRD2; CYP2D6; CYP1A2; HTR1A</v>
          </cell>
        </row>
        <row r="1271">
          <cell r="B1271" t="str">
            <v>Medroxyprogesterone acetate</v>
          </cell>
          <cell r="C1271">
            <v>0.60017989640984704</v>
          </cell>
          <cell r="D1271">
            <v>1</v>
          </cell>
          <cell r="E1271">
            <v>0.32846495845014501</v>
          </cell>
          <cell r="F1271">
            <v>0.74890662116051598</v>
          </cell>
          <cell r="G1271">
            <v>0.63542935140280199</v>
          </cell>
          <cell r="H1271">
            <v>0.87824853622779797</v>
          </cell>
          <cell r="I1271">
            <v>0.55513196415798605</v>
          </cell>
          <cell r="J1271">
            <v>0.87824853622779797</v>
          </cell>
          <cell r="K1271">
            <v>0.88103338525298103</v>
          </cell>
          <cell r="L1271">
            <v>0.85051204195173002</v>
          </cell>
          <cell r="M1271">
            <v>20</v>
          </cell>
          <cell r="N1271" t="str">
            <v>ALDH1A1; NFE2L2; CYP2C19; TDP1; ESR1; CYP3A4; AR; NR3C1; CFTR; RORC; ESR2; NPSR1; PARK2; NR3C2; AKR1C3; AKR1C2; AKR1C1; PGR; SHBG; ERG</v>
          </cell>
        </row>
        <row r="1272">
          <cell r="B1272" t="str">
            <v>Tacrine hydrochloride</v>
          </cell>
          <cell r="C1272">
            <v>0.238032763745612</v>
          </cell>
          <cell r="D1272">
            <v>1</v>
          </cell>
          <cell r="E1272">
            <v>0.88156706055942402</v>
          </cell>
          <cell r="F1272">
            <v>0.74905779781764104</v>
          </cell>
          <cell r="G1272">
            <v>0.890292010618976</v>
          </cell>
          <cell r="H1272">
            <v>0.607473365449262</v>
          </cell>
          <cell r="I1272">
            <v>0.93337539285078597</v>
          </cell>
          <cell r="J1272">
            <v>0.93337539285078597</v>
          </cell>
          <cell r="K1272">
            <v>0.99459320744289004</v>
          </cell>
          <cell r="L1272">
            <v>0.98863122451957797</v>
          </cell>
          <cell r="M1272">
            <v>5</v>
          </cell>
          <cell r="N1272" t="str">
            <v>TDP1; ESR1; AHR; MCL1; SLC5A7</v>
          </cell>
        </row>
        <row r="1273">
          <cell r="B1273" t="str">
            <v>clofibrate</v>
          </cell>
          <cell r="C1273">
            <v>0.61433803211689098</v>
          </cell>
          <cell r="D1273">
            <v>0.30716901605844499</v>
          </cell>
          <cell r="E1273">
            <v>0.117777213660456</v>
          </cell>
          <cell r="F1273">
            <v>0.74969280610239897</v>
          </cell>
          <cell r="G1273">
            <v>0.33293758049690603</v>
          </cell>
          <cell r="H1273">
            <v>0.80456853231791103</v>
          </cell>
          <cell r="I1273">
            <v>0.301313366167763</v>
          </cell>
          <cell r="J1273">
            <v>0.55489596749484305</v>
          </cell>
          <cell r="K1273">
            <v>0.45039052175232003</v>
          </cell>
          <cell r="L1273">
            <v>0.443279322807969</v>
          </cell>
          <cell r="M1273">
            <v>10</v>
          </cell>
          <cell r="N1273" t="str">
            <v>CYP2C19; TP53; ESR1; CYP2D6; CYP3A4; CYP1A2; PPARA; JUN; CDK1; CFL1</v>
          </cell>
        </row>
        <row r="1274">
          <cell r="B1274" t="str">
            <v>3,5-Dibromo-L-tyrosine</v>
          </cell>
          <cell r="C1274">
            <v>0.61362500504894901</v>
          </cell>
          <cell r="D1274">
            <v>0.30681250252447401</v>
          </cell>
          <cell r="E1274">
            <v>0.27924766714400101</v>
          </cell>
          <cell r="F1274">
            <v>0.750101624889977</v>
          </cell>
          <cell r="G1274">
            <v>0.28471487858557798</v>
          </cell>
          <cell r="H1274">
            <v>0.14459159906368699</v>
          </cell>
          <cell r="I1274">
            <v>0.114851092645048</v>
          </cell>
          <cell r="J1274">
            <v>0.35589359823197197</v>
          </cell>
          <cell r="K1274">
            <v>0.180658229731786</v>
          </cell>
          <cell r="L1274">
            <v>0.19595311158086501</v>
          </cell>
          <cell r="M1274">
            <v>6</v>
          </cell>
          <cell r="N1274" t="str">
            <v>EHMT2; GMNN; RGS4; RGS12; GNAI1; POLB</v>
          </cell>
        </row>
        <row r="1275">
          <cell r="B1275" t="str">
            <v>dequalinium</v>
          </cell>
          <cell r="C1275">
            <v>0.84196905592029603</v>
          </cell>
          <cell r="D1275">
            <v>1</v>
          </cell>
          <cell r="E1275">
            <v>0.278877319044814</v>
          </cell>
          <cell r="F1275">
            <v>0.75043876203056104</v>
          </cell>
          <cell r="G1275">
            <v>0.67298154668465104</v>
          </cell>
          <cell r="H1275">
            <v>0.85887437685058399</v>
          </cell>
          <cell r="I1275">
            <v>0.47884072959664498</v>
          </cell>
          <cell r="J1275">
            <v>0.85887437685058399</v>
          </cell>
          <cell r="K1275">
            <v>0.84002331449118495</v>
          </cell>
          <cell r="L1275">
            <v>0.80800877751020905</v>
          </cell>
          <cell r="M1275">
            <v>9</v>
          </cell>
          <cell r="N1275" t="str">
            <v>FEN1; TDP1; HIF1A; HSD17B10; CYP2D6; CYP3A4; CYP1A2; MTOR; RGS4</v>
          </cell>
        </row>
        <row r="1276">
          <cell r="B1276" t="str">
            <v>PD 173074</v>
          </cell>
          <cell r="C1276">
            <v>0.48559711636986802</v>
          </cell>
          <cell r="D1276">
            <v>1</v>
          </cell>
          <cell r="E1276">
            <v>0.90428988694544199</v>
          </cell>
          <cell r="F1276">
            <v>0.75070734940039596</v>
          </cell>
          <cell r="G1276">
            <v>0.51185421309794799</v>
          </cell>
          <cell r="H1276">
            <v>0.53410219939771997</v>
          </cell>
          <cell r="I1276">
            <v>0.95581189407613498</v>
          </cell>
          <cell r="J1276">
            <v>0.95581189407613498</v>
          </cell>
          <cell r="K1276">
            <v>0.96847733243191403</v>
          </cell>
          <cell r="L1276">
            <v>0.95085034597970197</v>
          </cell>
          <cell r="M1276">
            <v>7</v>
          </cell>
          <cell r="N1276" t="str">
            <v>IDH1; MITF; MDM4; MDM2; ATXN2; SLC5A7; YES1</v>
          </cell>
        </row>
        <row r="1277">
          <cell r="B1277" t="str">
            <v>erbstatin analog</v>
          </cell>
          <cell r="C1277">
            <v>0.79601350833488105</v>
          </cell>
          <cell r="D1277">
            <v>0.39800675416744102</v>
          </cell>
          <cell r="E1277">
            <v>0.30739875265741001</v>
          </cell>
          <cell r="F1277">
            <v>0.75103313796203697</v>
          </cell>
          <cell r="G1277">
            <v>0.59952097097538604</v>
          </cell>
          <cell r="H1277">
            <v>0.16020408926295701</v>
          </cell>
          <cell r="I1277">
            <v>0.62224470867144999</v>
          </cell>
          <cell r="J1277">
            <v>0.75103313796203697</v>
          </cell>
          <cell r="K1277">
            <v>0.57367401460668899</v>
          </cell>
          <cell r="L1277">
            <v>0.55501656406899202</v>
          </cell>
          <cell r="M1277">
            <v>7</v>
          </cell>
          <cell r="N1277" t="str">
            <v>ALDH1A1; TDP1; EHMT2; IDH1; RGS12; GNAI1; GEM</v>
          </cell>
        </row>
        <row r="1278">
          <cell r="B1278" t="str">
            <v>Piriqualone</v>
          </cell>
          <cell r="C1278">
            <v>0.63655271131758195</v>
          </cell>
          <cell r="D1278">
            <v>1</v>
          </cell>
          <cell r="E1278">
            <v>0.38932598972322102</v>
          </cell>
          <cell r="F1278">
            <v>0.75114020994041497</v>
          </cell>
          <cell r="G1278">
            <v>0.77547110904294503</v>
          </cell>
          <cell r="H1278">
            <v>0.23286508506613399</v>
          </cell>
          <cell r="I1278">
            <v>0.88316739472254302</v>
          </cell>
          <cell r="J1278">
            <v>0.88316739472254302</v>
          </cell>
          <cell r="K1278">
            <v>0.80417016463483804</v>
          </cell>
          <cell r="L1278">
            <v>0.77207444952141602</v>
          </cell>
          <cell r="M1278">
            <v>7</v>
          </cell>
          <cell r="N1278" t="str">
            <v>TDP1; GMNN; IL1B; NR5A1; NR5A2; MDM4; MDM2</v>
          </cell>
        </row>
        <row r="1279">
          <cell r="B1279" t="str">
            <v>diflunisal</v>
          </cell>
          <cell r="C1279">
            <v>0.40672140246294097</v>
          </cell>
          <cell r="D1279">
            <v>1</v>
          </cell>
          <cell r="E1279">
            <v>0.59634415223194603</v>
          </cell>
          <cell r="F1279">
            <v>0.75160186506806603</v>
          </cell>
          <cell r="G1279">
            <v>0.35942001597234902</v>
          </cell>
          <cell r="H1279">
            <v>0.46583103814369697</v>
          </cell>
          <cell r="I1279">
            <v>0.93251281667594699</v>
          </cell>
          <cell r="J1279">
            <v>0.93251281667594699</v>
          </cell>
          <cell r="K1279">
            <v>0.86886771650834105</v>
          </cell>
          <cell r="L1279">
            <v>0.837715400665201</v>
          </cell>
          <cell r="M1279">
            <v>9</v>
          </cell>
          <cell r="N1279" t="str">
            <v>NFE2L2; CA1; CA2; HSD17B10; PTGS2; PTGS1; PPARG; SLC12A5; ALB</v>
          </cell>
        </row>
        <row r="1280">
          <cell r="B1280" t="str">
            <v>CHEMBL1255966</v>
          </cell>
          <cell r="C1280">
            <v>2.66950102805543E-2</v>
          </cell>
          <cell r="D1280">
            <v>1.33475051402772E-2</v>
          </cell>
          <cell r="E1280">
            <v>0.22942153316505901</v>
          </cell>
          <cell r="F1280">
            <v>0.75258913718892895</v>
          </cell>
          <cell r="G1280">
            <v>4.2776959195194697E-2</v>
          </cell>
          <cell r="H1280">
            <v>6.2810907229121193E-2</v>
          </cell>
          <cell r="I1280">
            <v>0.23006592001689599</v>
          </cell>
          <cell r="J1280">
            <v>0.15702726807280301</v>
          </cell>
          <cell r="K1280">
            <v>5.0258120176176001E-2</v>
          </cell>
          <cell r="L1280">
            <v>6.4691702713488994E-2</v>
          </cell>
          <cell r="M1280">
            <v>5</v>
          </cell>
          <cell r="N1280" t="str">
            <v>DRD3; DRD2; DRD1; KCNH2; HTR5A</v>
          </cell>
        </row>
        <row r="1281">
          <cell r="B1281" t="str">
            <v>fisetin</v>
          </cell>
          <cell r="C1281">
            <v>0.22482413945159699</v>
          </cell>
          <cell r="D1281">
            <v>1</v>
          </cell>
          <cell r="E1281">
            <v>0.38636675866345199</v>
          </cell>
          <cell r="F1281">
            <v>0.753058109681636</v>
          </cell>
          <cell r="G1281">
            <v>0.61285573330687404</v>
          </cell>
          <cell r="H1281">
            <v>0.131945202605803</v>
          </cell>
          <cell r="I1281">
            <v>0.95217733727683496</v>
          </cell>
          <cell r="J1281">
            <v>0.65972601302901301</v>
          </cell>
          <cell r="K1281">
            <v>0.66811970298803103</v>
          </cell>
          <cell r="L1281">
            <v>0.64197974095452504</v>
          </cell>
          <cell r="M1281">
            <v>19</v>
          </cell>
          <cell r="N1281" t="str">
            <v>TDP1; APEX1; KDM4E; HSD17B10; RECQL; CYP3A4; CYP2C9; CYP1A2; ALOX15; ALOX12; MAPT; POLK; MAPK1; TOP1; TOP2A; STK16; CSNK1G2; PIM2; MAP3K5</v>
          </cell>
        </row>
        <row r="1282">
          <cell r="B1282" t="str">
            <v>LY-294002</v>
          </cell>
          <cell r="C1282">
            <v>0.24181069328187901</v>
          </cell>
          <cell r="D1282">
            <v>1</v>
          </cell>
          <cell r="E1282">
            <v>8.6678658956016202E-2</v>
          </cell>
          <cell r="F1282">
            <v>0.75453107783871198</v>
          </cell>
          <cell r="G1282">
            <v>0.373210127000492</v>
          </cell>
          <cell r="H1282">
            <v>0.92374488843309199</v>
          </cell>
          <cell r="I1282">
            <v>0.89940079449836396</v>
          </cell>
          <cell r="J1282">
            <v>0.43339329478008098</v>
          </cell>
          <cell r="K1282">
            <v>0.64872323058454295</v>
          </cell>
          <cell r="L1282">
            <v>0.62396437766736501</v>
          </cell>
          <cell r="M1282">
            <v>9</v>
          </cell>
          <cell r="N1282" t="str">
            <v>NFE2L2; TDP1; CYP2D6; CYP1A2; STK33; MTOR; CBX1; NFKB1; PIM1</v>
          </cell>
        </row>
        <row r="1283">
          <cell r="B1283" t="str">
            <v>Apoptosis Activator 2</v>
          </cell>
          <cell r="C1283">
            <v>0.11089140742755101</v>
          </cell>
          <cell r="D1283">
            <v>5.5445703713775399E-2</v>
          </cell>
          <cell r="E1283">
            <v>6.0051717397178697E-2</v>
          </cell>
          <cell r="F1283">
            <v>0.75612834596713796</v>
          </cell>
          <cell r="G1283">
            <v>0.87984871541668996</v>
          </cell>
          <cell r="H1283">
            <v>0.112432326029617</v>
          </cell>
          <cell r="I1283">
            <v>0.78681670897341804</v>
          </cell>
          <cell r="J1283">
            <v>0.28108081507404398</v>
          </cell>
          <cell r="K1283">
            <v>0.33533597764160999</v>
          </cell>
          <cell r="L1283">
            <v>0.33916737554107101</v>
          </cell>
          <cell r="M1283">
            <v>12</v>
          </cell>
          <cell r="N1283" t="str">
            <v>ALDH1A1; TDP1; TP53; CYP2D6; CYP1A2; ALOX15; STK33; CASP3; ALOX15B; MAPT; APAF1; CASP9</v>
          </cell>
        </row>
        <row r="1284">
          <cell r="B1284" t="str">
            <v>Diltiazem hydrochloride</v>
          </cell>
          <cell r="C1284">
            <v>0.285959737621934</v>
          </cell>
          <cell r="D1284">
            <v>0.142979868810967</v>
          </cell>
          <cell r="E1284">
            <v>0.345516011128645</v>
          </cell>
          <cell r="F1284">
            <v>0.75630400051213398</v>
          </cell>
          <cell r="G1284">
            <v>0.370897116438756</v>
          </cell>
          <cell r="H1284">
            <v>8.40334146880993E-2</v>
          </cell>
          <cell r="I1284">
            <v>4.6110577525002902E-2</v>
          </cell>
          <cell r="J1284">
            <v>0.21008353672024799</v>
          </cell>
          <cell r="K1284">
            <v>0.106280453303078</v>
          </cell>
          <cell r="L1284">
            <v>0.123382934243615</v>
          </cell>
          <cell r="M1284">
            <v>7</v>
          </cell>
          <cell r="N1284" t="str">
            <v>EHMT2; ABCB1; CACNA1D; CACNA1S; CACNA1F; CACNA1C; SLC12A5</v>
          </cell>
        </row>
        <row r="1285">
          <cell r="B1285" t="str">
            <v>Doramapimod</v>
          </cell>
          <cell r="C1285">
            <v>0.81588189852780202</v>
          </cell>
          <cell r="D1285">
            <v>1</v>
          </cell>
          <cell r="E1285">
            <v>0.88670732552632703</v>
          </cell>
          <cell r="F1285">
            <v>0.756522036026963</v>
          </cell>
          <cell r="G1285">
            <v>0.70467351619737795</v>
          </cell>
          <cell r="H1285">
            <v>0.83970308548587502</v>
          </cell>
          <cell r="I1285">
            <v>0.56815243370731605</v>
          </cell>
          <cell r="J1285">
            <v>0.88670732552632703</v>
          </cell>
          <cell r="K1285">
            <v>0.98192055683716495</v>
          </cell>
          <cell r="L1285">
            <v>0.96905605619336999</v>
          </cell>
          <cell r="M1285">
            <v>9</v>
          </cell>
          <cell r="N1285" t="str">
            <v>ESR1; AHR; NR1H4; PPARG; MAPK14; YES1; MAPK9; DDR1; TIE1</v>
          </cell>
        </row>
        <row r="1286">
          <cell r="B1286" t="str">
            <v>dyclonine</v>
          </cell>
          <cell r="C1286">
            <v>0.805763838060785</v>
          </cell>
          <cell r="D1286">
            <v>0.402881919030393</v>
          </cell>
          <cell r="E1286">
            <v>5.7354751299984401E-2</v>
          </cell>
          <cell r="F1286">
            <v>0.75758279155244201</v>
          </cell>
          <cell r="G1286">
            <v>0.52224450866390304</v>
          </cell>
          <cell r="H1286">
            <v>0.35046837283076099</v>
          </cell>
          <cell r="I1286">
            <v>0.62569703801419396</v>
          </cell>
          <cell r="J1286">
            <v>0.28677375649992198</v>
          </cell>
          <cell r="K1286">
            <v>0.38900717735850499</v>
          </cell>
          <cell r="L1286">
            <v>0.38782327036206399</v>
          </cell>
          <cell r="M1286">
            <v>7</v>
          </cell>
          <cell r="N1286" t="str">
            <v>ALDH1A1; EHMT2; CYP2D6; CYP2C9; CYP1A2; GMNN; VDR</v>
          </cell>
        </row>
        <row r="1287">
          <cell r="B1287" t="str">
            <v>formoterol</v>
          </cell>
          <cell r="C1287">
            <v>0.797143874903809</v>
          </cell>
          <cell r="D1287">
            <v>1</v>
          </cell>
          <cell r="E1287">
            <v>0.43196473066773</v>
          </cell>
          <cell r="F1287">
            <v>0.75830789703790002</v>
          </cell>
          <cell r="G1287">
            <v>0.80997608909404994</v>
          </cell>
          <cell r="H1287">
            <v>0.87601325449145195</v>
          </cell>
          <cell r="I1287">
            <v>0.85925296496519799</v>
          </cell>
          <cell r="J1287">
            <v>0.87601325449145195</v>
          </cell>
          <cell r="K1287">
            <v>0.97571222760535103</v>
          </cell>
          <cell r="L1287">
            <v>0.96044420131861896</v>
          </cell>
          <cell r="M1287">
            <v>6</v>
          </cell>
          <cell r="N1287" t="str">
            <v>CYP2C19; CYP2D6; ADRB1; ADRB2; ADRB3; TSHR</v>
          </cell>
        </row>
        <row r="1288">
          <cell r="B1288" t="str">
            <v>Benzo[k]fluoranthene</v>
          </cell>
          <cell r="C1288">
            <v>0.46296414956099202</v>
          </cell>
          <cell r="D1288">
            <v>1</v>
          </cell>
          <cell r="E1288">
            <v>0.32374529971034099</v>
          </cell>
          <cell r="F1288">
            <v>0.75970163650920197</v>
          </cell>
          <cell r="G1288">
            <v>0.83496644395867203</v>
          </cell>
          <cell r="H1288">
            <v>0.40774503615616597</v>
          </cell>
          <cell r="I1288">
            <v>0.86887794175088995</v>
          </cell>
          <cell r="J1288">
            <v>0.86887794175088995</v>
          </cell>
          <cell r="K1288">
            <v>0.87448591582292301</v>
          </cell>
          <cell r="L1288">
            <v>0.84360297593752098</v>
          </cell>
          <cell r="M1288">
            <v>11</v>
          </cell>
          <cell r="N1288" t="str">
            <v>NFE2L2; HSD17B10; ESR1; AHR; AR; NR1H4; HSPB1; NR3C1; NFKB1; THRB; RXRA</v>
          </cell>
        </row>
        <row r="1289">
          <cell r="B1289" t="str">
            <v>flunisolide</v>
          </cell>
          <cell r="C1289">
            <v>0.67134339749568805</v>
          </cell>
          <cell r="D1289">
            <v>1</v>
          </cell>
          <cell r="E1289">
            <v>0.10843473030464</v>
          </cell>
          <cell r="F1289">
            <v>0.760180296211594</v>
          </cell>
          <cell r="G1289">
            <v>0.81935088035189096</v>
          </cell>
          <cell r="H1289">
            <v>0.68086211654523698</v>
          </cell>
          <cell r="I1289">
            <v>0.63786665108377405</v>
          </cell>
          <cell r="J1289">
            <v>0.54217365152320096</v>
          </cell>
          <cell r="K1289">
            <v>0.71994485869153102</v>
          </cell>
          <cell r="L1289">
            <v>0.69065096642561896</v>
          </cell>
          <cell r="M1289">
            <v>8</v>
          </cell>
          <cell r="N1289" t="str">
            <v>CYP2C19; CYP2D6; CYP3A4; CYP2C9; CYP1A2; AR; NR3C1; CFTR</v>
          </cell>
        </row>
        <row r="1290">
          <cell r="B1290" t="str">
            <v>mequitazine</v>
          </cell>
          <cell r="C1290">
            <v>0.18586522961009999</v>
          </cell>
          <cell r="D1290">
            <v>1</v>
          </cell>
          <cell r="E1290">
            <v>0.99860249553492098</v>
          </cell>
          <cell r="F1290">
            <v>0.76053637300709798</v>
          </cell>
          <cell r="G1290">
            <v>0.79190173304765299</v>
          </cell>
          <cell r="H1290">
            <v>0.20694602245570401</v>
          </cell>
          <cell r="I1290">
            <v>0.87268961066733497</v>
          </cell>
          <cell r="J1290">
            <v>0.99860249553492098</v>
          </cell>
          <cell r="K1290">
            <v>0.92533174033594501</v>
          </cell>
          <cell r="L1290">
            <v>0.89894891606086103</v>
          </cell>
          <cell r="M1290">
            <v>17</v>
          </cell>
          <cell r="N1290" t="str">
            <v>DRD1; TDP1; PPARD; CYP19A1; CHRM5; CHRM1; KCNH2; GFER; NPBWR1; MCHR1; NR3C1; CHRM4; MDM4; MDM2; VCP; KCNJ1; MLLT3</v>
          </cell>
        </row>
        <row r="1291">
          <cell r="B1291" t="str">
            <v>erythromycin</v>
          </cell>
          <cell r="C1291">
            <v>0.83328011343706998</v>
          </cell>
          <cell r="D1291">
            <v>1</v>
          </cell>
          <cell r="E1291">
            <v>0.17224751605973801</v>
          </cell>
          <cell r="F1291">
            <v>0.76093166522732703</v>
          </cell>
          <cell r="G1291">
            <v>0.37351366370926398</v>
          </cell>
          <cell r="H1291">
            <v>0.541062041596856</v>
          </cell>
          <cell r="I1291">
            <v>0.87412657054213405</v>
          </cell>
          <cell r="J1291">
            <v>0.86123758029869202</v>
          </cell>
          <cell r="K1291">
            <v>0.67452572058042704</v>
          </cell>
          <cell r="L1291">
            <v>0.64795141372049303</v>
          </cell>
          <cell r="M1291">
            <v>15</v>
          </cell>
          <cell r="N1291" t="str">
            <v>CYP2C19; ESR1; CYP2D6; CYP3A4; CYP2C9; CYP1A2; KCNH2; ABCB1; CFTR; ALB; PLK1; ACP1; DNMT1; MLNR; F2RL1</v>
          </cell>
        </row>
        <row r="1292">
          <cell r="B1292" t="str">
            <v>UNII-ZZ6VH5MZ17</v>
          </cell>
          <cell r="C1292">
            <v>0.114178507371362</v>
          </cell>
          <cell r="D1292">
            <v>1</v>
          </cell>
          <cell r="E1292">
            <v>0.92034960084717299</v>
          </cell>
          <cell r="F1292">
            <v>0.76100555353476496</v>
          </cell>
          <cell r="G1292">
            <v>0.42255994368810801</v>
          </cell>
          <cell r="H1292">
            <v>0.91215815209471796</v>
          </cell>
          <cell r="I1292">
            <v>0.99948882751450296</v>
          </cell>
          <cell r="J1292">
            <v>0.99948882751450296</v>
          </cell>
          <cell r="K1292">
            <v>0.98900948002604405</v>
          </cell>
          <cell r="L1292">
            <v>0.97953265216933505</v>
          </cell>
          <cell r="M1292">
            <v>7</v>
          </cell>
          <cell r="N1292" t="str">
            <v>KDR; KIT; PDGFRB; FLT3; CSF1R; FLT1; PDGFRA</v>
          </cell>
        </row>
        <row r="1293">
          <cell r="B1293" t="str">
            <v>indoprofen</v>
          </cell>
          <cell r="C1293">
            <v>0.106825880849128</v>
          </cell>
          <cell r="D1293">
            <v>5.34129404245638E-2</v>
          </cell>
          <cell r="E1293">
            <v>0.403617287350793</v>
          </cell>
          <cell r="F1293">
            <v>0.76112569876248204</v>
          </cell>
          <cell r="G1293">
            <v>4.9946866353456E-2</v>
          </cell>
          <cell r="H1293">
            <v>0.73684474465400596</v>
          </cell>
          <cell r="I1293">
            <v>3.1395924655139802E-2</v>
          </cell>
          <cell r="J1293">
            <v>0.12486716588364</v>
          </cell>
          <cell r="K1293">
            <v>0.102913423190783</v>
          </cell>
          <cell r="L1293">
            <v>0.11998723268568</v>
          </cell>
          <cell r="M1293">
            <v>21</v>
          </cell>
          <cell r="N1293" t="str">
            <v>TP53; ESR1; CYP19A1; HSP90AA1; AHR; ABCB1; GLP1R; CHRM4; NPC1; RAB9A; SENP6; SENP7; SENP8; CASP3; HTT; SMN2; NFKB1; RELA; STAT1; SMN1; SMN2; NFKB2</v>
          </cell>
        </row>
        <row r="1294">
          <cell r="B1294" t="str">
            <v>ethylestrenol</v>
          </cell>
          <cell r="C1294">
            <v>0.57113275651516204</v>
          </cell>
          <cell r="D1294">
            <v>0.28556637825758102</v>
          </cell>
          <cell r="E1294">
            <v>5.3329856386676297E-2</v>
          </cell>
          <cell r="F1294">
            <v>0.76207275573081401</v>
          </cell>
          <cell r="G1294">
            <v>0.40850718045398998</v>
          </cell>
          <cell r="H1294">
            <v>4.9641684499643499E-2</v>
          </cell>
          <cell r="I1294">
            <v>0.164196678357557</v>
          </cell>
          <cell r="J1294">
            <v>0.133324640966691</v>
          </cell>
          <cell r="K1294">
            <v>5.81538625563136E-2</v>
          </cell>
          <cell r="L1294">
            <v>7.3326490496981395E-2</v>
          </cell>
          <cell r="M1294">
            <v>12</v>
          </cell>
          <cell r="N1294" t="str">
            <v>SLC6A2; CYP2C19; TDP1; TP53; ESR1; ACHE; AR; GMNN; NR1H4; NR3C1; SLC6A4; CHRM2</v>
          </cell>
        </row>
        <row r="1295">
          <cell r="B1295" t="str">
            <v>Octyl gallate</v>
          </cell>
          <cell r="C1295">
            <v>0.86169564167721802</v>
          </cell>
          <cell r="D1295">
            <v>1</v>
          </cell>
          <cell r="E1295">
            <v>0.76192685589336495</v>
          </cell>
          <cell r="F1295">
            <v>0.76289979762079796</v>
          </cell>
          <cell r="G1295">
            <v>0.31743661655223199</v>
          </cell>
          <cell r="H1295">
            <v>0.84051033989252899</v>
          </cell>
          <cell r="I1295">
            <v>0.67748723399538002</v>
          </cell>
          <cell r="J1295">
            <v>0.84051033989252899</v>
          </cell>
          <cell r="K1295">
            <v>0.92163418824979404</v>
          </cell>
          <cell r="L1295">
            <v>0.89476782608071703</v>
          </cell>
          <cell r="M1295">
            <v>6</v>
          </cell>
          <cell r="N1295" t="str">
            <v>ESR1; PPARD; CYP19A1; AHR; AR; VDR</v>
          </cell>
        </row>
        <row r="1296">
          <cell r="B1296" t="str">
            <v>Ixabepilone</v>
          </cell>
          <cell r="C1296">
            <v>1.52027812774185E-2</v>
          </cell>
          <cell r="D1296">
            <v>1</v>
          </cell>
          <cell r="E1296">
            <v>0.26888944397111902</v>
          </cell>
          <cell r="F1296">
            <v>0.76301907559665205</v>
          </cell>
          <cell r="G1296">
            <v>0.93157892092225703</v>
          </cell>
          <cell r="H1296">
            <v>0.81682340424259203</v>
          </cell>
          <cell r="I1296">
            <v>0.99920796834518699</v>
          </cell>
          <cell r="J1296">
            <v>0.99920796834518699</v>
          </cell>
          <cell r="K1296">
            <v>0.95925634664385895</v>
          </cell>
          <cell r="L1296">
            <v>0.93912125512639699</v>
          </cell>
          <cell r="M1296">
            <v>15</v>
          </cell>
          <cell r="N1296" t="str">
            <v>TUBB; TUBB4A; TUBB4B; TUBA1A; TUBB1; TUBB6; TUBB2B; TUBB2A; TUBA1B; TUBA4A; TUBA3C; TUBA1C; TUBB3; TUBB8; TUBA3E</v>
          </cell>
        </row>
        <row r="1297">
          <cell r="B1297" t="str">
            <v>CABAZITAXEL</v>
          </cell>
          <cell r="C1297">
            <v>1.52027812774185E-2</v>
          </cell>
          <cell r="D1297">
            <v>1</v>
          </cell>
          <cell r="E1297">
            <v>0.26888944397111902</v>
          </cell>
          <cell r="F1297">
            <v>0.76301907559665205</v>
          </cell>
          <cell r="G1297">
            <v>0.93157892092225703</v>
          </cell>
          <cell r="H1297">
            <v>0.81682340424259203</v>
          </cell>
          <cell r="I1297">
            <v>0.99920796834518699</v>
          </cell>
          <cell r="J1297">
            <v>0.99920796834518699</v>
          </cell>
          <cell r="K1297">
            <v>0.95925634664385895</v>
          </cell>
          <cell r="L1297">
            <v>0.93912125512639699</v>
          </cell>
          <cell r="M1297">
            <v>15</v>
          </cell>
          <cell r="N1297" t="str">
            <v>TUBB; TUBB4A; TUBB4B; TUBA1A; TUBB1; TUBB6; TUBB2B; TUBB2A; TUBA1B; TUBA4A; TUBA3C; TUBA1C; TUBB3; TUBB8; TUBA3E</v>
          </cell>
        </row>
        <row r="1298">
          <cell r="B1298" t="str">
            <v>Eribulin mesylate</v>
          </cell>
          <cell r="C1298">
            <v>1.52027812774185E-2</v>
          </cell>
          <cell r="D1298">
            <v>1</v>
          </cell>
          <cell r="E1298">
            <v>0.26888944397111902</v>
          </cell>
          <cell r="F1298">
            <v>0.76301907559665205</v>
          </cell>
          <cell r="G1298">
            <v>0.93157892092225703</v>
          </cell>
          <cell r="H1298">
            <v>0.81682340424259203</v>
          </cell>
          <cell r="I1298">
            <v>0.99920796834518699</v>
          </cell>
          <cell r="J1298">
            <v>0.99920796834518699</v>
          </cell>
          <cell r="K1298">
            <v>0.95925634664385895</v>
          </cell>
          <cell r="L1298">
            <v>0.93912125512639699</v>
          </cell>
          <cell r="M1298">
            <v>15</v>
          </cell>
          <cell r="N1298" t="str">
            <v>TUBB; TUBB4A; TUBB4B; TUBA1A; TUBB1; TUBB6; TUBB2B; TUBB2A; TUBA1B; TUBA4A; TUBA3C; TUBA1C; TUBB3; TUBB8; TUBA3E</v>
          </cell>
        </row>
        <row r="1299">
          <cell r="B1299" t="str">
            <v>lanatoside C</v>
          </cell>
          <cell r="C1299">
            <v>0.492077897104924</v>
          </cell>
          <cell r="D1299">
            <v>0.246038948552462</v>
          </cell>
          <cell r="E1299">
            <v>0.17798399626274899</v>
          </cell>
          <cell r="F1299">
            <v>0.76344769988286398</v>
          </cell>
          <cell r="G1299">
            <v>0.80770983559239595</v>
          </cell>
          <cell r="H1299">
            <v>3.91570666484993E-2</v>
          </cell>
          <cell r="I1299">
            <v>0.30954985036684801</v>
          </cell>
          <cell r="J1299">
            <v>0.195785333242496</v>
          </cell>
          <cell r="K1299">
            <v>0.21031195583652801</v>
          </cell>
          <cell r="L1299">
            <v>0.22397607282024401</v>
          </cell>
          <cell r="M1299">
            <v>23</v>
          </cell>
          <cell r="N1299" t="str">
            <v>NFE2L2; TDP1; AR; GMNN; STK33; OPRD1; MC4R; OPRM1; IDH1; TNFRSF10B; HTR5A; IL1B; CFTR; NR5A1; NR5A2; MITF; PAX8; SMAD3; EPAS1; NCOA1; NCOA3; NR2F2; NCOA2</v>
          </cell>
        </row>
        <row r="1300">
          <cell r="B1300" t="str">
            <v>Myricitrin</v>
          </cell>
          <cell r="C1300">
            <v>0.27445032207585901</v>
          </cell>
          <cell r="D1300">
            <v>1</v>
          </cell>
          <cell r="E1300">
            <v>0.21387336661680201</v>
          </cell>
          <cell r="F1300">
            <v>0.76359047882708997</v>
          </cell>
          <cell r="G1300">
            <v>0.96383446086436797</v>
          </cell>
          <cell r="H1300">
            <v>0.543521711940538</v>
          </cell>
          <cell r="I1300">
            <v>0.29063883064944002</v>
          </cell>
          <cell r="J1300">
            <v>0.72659707662359896</v>
          </cell>
          <cell r="K1300">
            <v>0.68832149683894694</v>
          </cell>
          <cell r="L1300">
            <v>0.66085166168241105</v>
          </cell>
          <cell r="M1300">
            <v>23</v>
          </cell>
          <cell r="N1300" t="str">
            <v>KDM4A; FEN1; KDM4E; RECQL; EHMT2; GFER; GAA; BAZ2B; MCL1; MPI; DLD; POLK; PREPL; POLI; PRMT1; ALPL; UBE2N; GSTO1; ABL1; PSIP1; PAFAH1B3; P4HB; RIN1</v>
          </cell>
        </row>
        <row r="1301">
          <cell r="B1301" t="str">
            <v>OCHRATOXIN A</v>
          </cell>
          <cell r="C1301">
            <v>0.71774582907570605</v>
          </cell>
          <cell r="D1301">
            <v>1</v>
          </cell>
          <cell r="E1301">
            <v>0.44449399782996901</v>
          </cell>
          <cell r="F1301">
            <v>0.76472965209675903</v>
          </cell>
          <cell r="G1301">
            <v>0.85164515935754104</v>
          </cell>
          <cell r="H1301">
            <v>0.47544025284778002</v>
          </cell>
          <cell r="I1301">
            <v>3.6130170344407499E-2</v>
          </cell>
          <cell r="J1301">
            <v>0.18065085172203799</v>
          </cell>
          <cell r="K1301">
            <v>0.38889850025959</v>
          </cell>
          <cell r="L1301">
            <v>0.38772497533762401</v>
          </cell>
          <cell r="M1301">
            <v>8</v>
          </cell>
          <cell r="N1301" t="str">
            <v>ESR1; PPARD; NR1H4; PPARG; VDR; NR3C1; NFKB1; THRB</v>
          </cell>
        </row>
        <row r="1302">
          <cell r="B1302" t="str">
            <v>4-methylumbelliferone</v>
          </cell>
          <cell r="C1302">
            <v>0.790529554925822</v>
          </cell>
          <cell r="D1302">
            <v>1</v>
          </cell>
          <cell r="E1302">
            <v>0.68481631159204304</v>
          </cell>
          <cell r="F1302">
            <v>0.76549797157752297</v>
          </cell>
          <cell r="G1302">
            <v>0.87865861536643297</v>
          </cell>
          <cell r="H1302">
            <v>0.67040377833380904</v>
          </cell>
          <cell r="I1302">
            <v>0.48871471202074601</v>
          </cell>
          <cell r="J1302">
            <v>0.87865861536643297</v>
          </cell>
          <cell r="K1302">
            <v>0.956642400045984</v>
          </cell>
          <cell r="L1302">
            <v>0.93587729919366902</v>
          </cell>
          <cell r="M1302">
            <v>11</v>
          </cell>
          <cell r="N1302" t="str">
            <v>HSD17B10; PPARD; CYP1A2; AR; NR1H4; HSPB1; VDR; NR3C1; CASP3; HTT; KLK7</v>
          </cell>
        </row>
        <row r="1303">
          <cell r="B1303" t="str">
            <v>aphidicolin</v>
          </cell>
          <cell r="C1303">
            <v>0.632265700612195</v>
          </cell>
          <cell r="D1303">
            <v>1</v>
          </cell>
          <cell r="E1303">
            <v>0.68495296654420901</v>
          </cell>
          <cell r="F1303">
            <v>0.76585226095736603</v>
          </cell>
          <cell r="G1303">
            <v>0.30154814343366798</v>
          </cell>
          <cell r="H1303">
            <v>0.72575913883647902</v>
          </cell>
          <cell r="I1303">
            <v>0.98735374375742602</v>
          </cell>
          <cell r="J1303">
            <v>0.95731532619670801</v>
          </cell>
          <cell r="K1303">
            <v>0.92994006723552902</v>
          </cell>
          <cell r="L1303">
            <v>0.90420434763970303</v>
          </cell>
          <cell r="M1303">
            <v>5</v>
          </cell>
          <cell r="N1303" t="str">
            <v>TDP1; APP; JAK2; NR5A1; ARRB1</v>
          </cell>
        </row>
        <row r="1304">
          <cell r="B1304" t="str">
            <v>PROCATEROL</v>
          </cell>
          <cell r="C1304">
            <v>0.29917134938190398</v>
          </cell>
          <cell r="D1304">
            <v>0.14958567469095199</v>
          </cell>
          <cell r="E1304">
            <v>0.19729789167057399</v>
          </cell>
          <cell r="F1304">
            <v>0.76615659795354696</v>
          </cell>
          <cell r="G1304">
            <v>0.71675938982961696</v>
          </cell>
          <cell r="H1304">
            <v>0.16938793871574301</v>
          </cell>
          <cell r="I1304">
            <v>0.98381853815502995</v>
          </cell>
          <cell r="J1304">
            <v>0.49324472917643603</v>
          </cell>
          <cell r="K1304">
            <v>0.62604285587422903</v>
          </cell>
          <cell r="L1304">
            <v>0.60301264890273798</v>
          </cell>
          <cell r="M1304">
            <v>6</v>
          </cell>
          <cell r="N1304" t="str">
            <v>CYP2C19; DRD3; CYP2C9; TSHR; RGS4; MAPT</v>
          </cell>
        </row>
        <row r="1305">
          <cell r="B1305" t="str">
            <v>Decitabine</v>
          </cell>
          <cell r="C1305">
            <v>0.99287984775915505</v>
          </cell>
          <cell r="D1305">
            <v>1</v>
          </cell>
          <cell r="E1305">
            <v>0.35143912440837999</v>
          </cell>
          <cell r="F1305">
            <v>0.76645462319636004</v>
          </cell>
          <cell r="G1305">
            <v>0.56172267988381097</v>
          </cell>
          <cell r="H1305">
            <v>0.41128866201053599</v>
          </cell>
          <cell r="I1305">
            <v>0.53090171228945604</v>
          </cell>
          <cell r="J1305">
            <v>0.70215334985476396</v>
          </cell>
          <cell r="K1305">
            <v>0.74230615330976002</v>
          </cell>
          <cell r="L1305">
            <v>0.71194344512367402</v>
          </cell>
          <cell r="M1305">
            <v>7</v>
          </cell>
          <cell r="N1305" t="str">
            <v>TDP1; TP53; GMNN; NR1H4; PAX8; DNMT1; DNMT3A</v>
          </cell>
        </row>
        <row r="1306">
          <cell r="B1306" t="str">
            <v>SU11652</v>
          </cell>
          <cell r="C1306">
            <v>0.78315168039633298</v>
          </cell>
          <cell r="D1306">
            <v>1</v>
          </cell>
          <cell r="E1306">
            <v>0.80442598235384899</v>
          </cell>
          <cell r="F1306">
            <v>0.76661420985749895</v>
          </cell>
          <cell r="G1306">
            <v>0.78248633230195896</v>
          </cell>
          <cell r="H1306">
            <v>0.75855323730851398</v>
          </cell>
          <cell r="I1306">
            <v>0.72945301961280995</v>
          </cell>
          <cell r="J1306">
            <v>0.80442598235384899</v>
          </cell>
          <cell r="K1306">
            <v>0.98865855627143395</v>
          </cell>
          <cell r="L1306">
            <v>0.97899185023003299</v>
          </cell>
          <cell r="M1306">
            <v>10</v>
          </cell>
          <cell r="N1306" t="str">
            <v>PIM1; SLK; STK16; NEK2; CSNK1G2; PAK7; CSNK1G1; PAK4; PAK6; MAP3K5</v>
          </cell>
        </row>
        <row r="1307">
          <cell r="B1307" t="str">
            <v>kainic acid</v>
          </cell>
          <cell r="C1307">
            <v>0.221227525640776</v>
          </cell>
          <cell r="D1307">
            <v>1</v>
          </cell>
          <cell r="E1307">
            <v>0.203621767007751</v>
          </cell>
          <cell r="F1307">
            <v>0.76724552895696996</v>
          </cell>
          <cell r="G1307">
            <v>0.98309658173286796</v>
          </cell>
          <cell r="H1307">
            <v>0.23338805221224701</v>
          </cell>
          <cell r="I1307">
            <v>0.92187572894768699</v>
          </cell>
          <cell r="J1307">
            <v>0.58347013053061803</v>
          </cell>
          <cell r="K1307">
            <v>0.74234317603547995</v>
          </cell>
          <cell r="L1307">
            <v>0.71197886770390695</v>
          </cell>
          <cell r="M1307">
            <v>5</v>
          </cell>
          <cell r="N1307" t="str">
            <v>ALDH1A1; KDM4A; TDP1; HPGD; KAT2A</v>
          </cell>
        </row>
        <row r="1308">
          <cell r="B1308" t="str">
            <v>benzethonium chloride</v>
          </cell>
          <cell r="C1308">
            <v>8.3154861594757296E-2</v>
          </cell>
          <cell r="D1308">
            <v>4.1577430797378599E-2</v>
          </cell>
          <cell r="E1308">
            <v>2.4130468366008202E-2</v>
          </cell>
          <cell r="F1308">
            <v>0.76749208699571803</v>
          </cell>
          <cell r="G1308">
            <v>8.2583503226314303E-2</v>
          </cell>
          <cell r="H1308">
            <v>2.6846150400184701E-2</v>
          </cell>
          <cell r="I1308">
            <v>0.91281870621758399</v>
          </cell>
          <cell r="J1308">
            <v>6.7115376000461593E-2</v>
          </cell>
          <cell r="K1308">
            <v>2.5827899560844799E-2</v>
          </cell>
          <cell r="L1308">
            <v>3.6614274984119698E-2</v>
          </cell>
          <cell r="M1308">
            <v>32</v>
          </cell>
          <cell r="N1308" t="str">
            <v>NFE2L2; DRD1; TDP1; TP53; ESR1; CYP19A1; KCNH2; ABCB1; AR; MC4R; CASP3; HTT; IDH1; NFKB1; CFTR; USP1; PLA2G7; MITF; MDM4; MDM2; APAF1; ATXN2; PPP1CA; TAAR1; HDAC3; PAX8; RXRA; UBE2N; MLLT3; RAD52; CASP9; KISS1R</v>
          </cell>
        </row>
        <row r="1309">
          <cell r="B1309" t="str">
            <v>N,N-Dimethyl-4-nitrosoaniline</v>
          </cell>
          <cell r="C1309">
            <v>0.19704556931400499</v>
          </cell>
          <cell r="D1309">
            <v>1</v>
          </cell>
          <cell r="E1309">
            <v>0.85505820148619505</v>
          </cell>
          <cell r="F1309">
            <v>0.76850033908679705</v>
          </cell>
          <cell r="G1309">
            <v>0.87606235272742705</v>
          </cell>
          <cell r="H1309">
            <v>0.37898010091686501</v>
          </cell>
          <cell r="I1309">
            <v>0.93055081220904201</v>
          </cell>
          <cell r="J1309">
            <v>0.93055081220904201</v>
          </cell>
          <cell r="K1309">
            <v>0.97662143237102605</v>
          </cell>
          <cell r="L1309">
            <v>0.96168048890689095</v>
          </cell>
          <cell r="M1309">
            <v>12</v>
          </cell>
          <cell r="N1309" t="str">
            <v>ALDH1A1; NFE2L2; TDP1; ESR1; PPARD; CYP19A1; AHR; AR; HSPB1; PPARG; NR3C1; SMAD3</v>
          </cell>
        </row>
        <row r="1310">
          <cell r="B1310" t="str">
            <v>LE 300</v>
          </cell>
          <cell r="C1310">
            <v>9.2945974634664294E-2</v>
          </cell>
          <cell r="D1310">
            <v>4.6472987317332098E-2</v>
          </cell>
          <cell r="E1310">
            <v>3.71198032324292E-3</v>
          </cell>
          <cell r="F1310">
            <v>0.76868818109998105</v>
          </cell>
          <cell r="G1310">
            <v>0.15807524236631501</v>
          </cell>
          <cell r="H1310">
            <v>0.13184224164330899</v>
          </cell>
          <cell r="I1310">
            <v>0.42959560278077802</v>
          </cell>
          <cell r="J1310">
            <v>1.85599016162146E-2</v>
          </cell>
          <cell r="K1310">
            <v>2.0071496588571401E-2</v>
          </cell>
          <cell r="L1310">
            <v>2.9538686716617999E-2</v>
          </cell>
          <cell r="M1310">
            <v>11</v>
          </cell>
          <cell r="N1310" t="str">
            <v>CYP2C19; DRD3; DRD2; DRD1; MPHOSPH8; CYP2D6; CYP2C9; CYP1A2; KCNH2; DRD5; GLS</v>
          </cell>
        </row>
        <row r="1311">
          <cell r="B1311" t="str">
            <v>loxapine</v>
          </cell>
          <cell r="C1311">
            <v>0.54467667158797595</v>
          </cell>
          <cell r="D1311">
            <v>0.27233833579398797</v>
          </cell>
          <cell r="E1311">
            <v>0.27423149796646801</v>
          </cell>
          <cell r="F1311">
            <v>0.76952213213210197</v>
          </cell>
          <cell r="G1311">
            <v>0.116737634710672</v>
          </cell>
          <cell r="H1311">
            <v>0.229890355532615</v>
          </cell>
          <cell r="I1311">
            <v>0.404884399880097</v>
          </cell>
          <cell r="J1311">
            <v>0.45705249661077901</v>
          </cell>
          <cell r="K1311">
            <v>0.27476460791613899</v>
          </cell>
          <cell r="L1311">
            <v>0.28380938101066999</v>
          </cell>
          <cell r="M1311">
            <v>7</v>
          </cell>
          <cell r="N1311" t="str">
            <v>DRD4; DRD3; DRD2; DRD1; HTR2C; HTR2A; HTR6</v>
          </cell>
        </row>
        <row r="1312">
          <cell r="B1312" t="str">
            <v>Fentin acetate</v>
          </cell>
          <cell r="C1312">
            <v>0.48135160527966397</v>
          </cell>
          <cell r="D1312">
            <v>1</v>
          </cell>
          <cell r="E1312">
            <v>0.63960092679594804</v>
          </cell>
          <cell r="F1312">
            <v>0.77036983765843203</v>
          </cell>
          <cell r="G1312">
            <v>0.92068975708982503</v>
          </cell>
          <cell r="H1312">
            <v>0.14442062663903299</v>
          </cell>
          <cell r="I1312">
            <v>0.35787676709673499</v>
          </cell>
          <cell r="J1312">
            <v>0.72210313319516295</v>
          </cell>
          <cell r="K1312">
            <v>0.676962483087439</v>
          </cell>
          <cell r="L1312">
            <v>0.65022596738332705</v>
          </cell>
          <cell r="M1312">
            <v>7</v>
          </cell>
          <cell r="N1312" t="str">
            <v>PPARD; AR; ATAD5; HSPB1; PPARG; VDR; KAT2A</v>
          </cell>
        </row>
        <row r="1313">
          <cell r="B1313" t="str">
            <v>Atomoxetine</v>
          </cell>
          <cell r="C1313">
            <v>0.611453470250508</v>
          </cell>
          <cell r="D1313">
            <v>0.305726735125254</v>
          </cell>
          <cell r="E1313">
            <v>0.51864380690202505</v>
          </cell>
          <cell r="F1313">
            <v>0.77139555025069395</v>
          </cell>
          <cell r="G1313">
            <v>1.9296921610042001E-2</v>
          </cell>
          <cell r="H1313">
            <v>0.56824156196377995</v>
          </cell>
          <cell r="I1313">
            <v>0.64407859499206499</v>
          </cell>
          <cell r="J1313">
            <v>9.6484608050210002E-2</v>
          </cell>
          <cell r="K1313">
            <v>0.30296758637232002</v>
          </cell>
          <cell r="L1313">
            <v>0.30966319801875902</v>
          </cell>
          <cell r="M1313">
            <v>8</v>
          </cell>
          <cell r="N1313" t="str">
            <v>SLC6A3; SLC6A2; TDP1; CYP2D6; CYP1A2; KCNH2; SLC6A4; TSHR</v>
          </cell>
        </row>
        <row r="1314">
          <cell r="B1314" t="str">
            <v>methotrexate</v>
          </cell>
          <cell r="C1314">
            <v>0.84542775412909699</v>
          </cell>
          <cell r="D1314">
            <v>0.42271387706454799</v>
          </cell>
          <cell r="E1314">
            <v>0.41757203044917102</v>
          </cell>
          <cell r="F1314">
            <v>0.77165064293020502</v>
          </cell>
          <cell r="G1314">
            <v>0.101783711185082</v>
          </cell>
          <cell r="H1314">
            <v>0.44700068963132999</v>
          </cell>
          <cell r="I1314">
            <v>0.565238163393047</v>
          </cell>
          <cell r="J1314">
            <v>0.50891855592541102</v>
          </cell>
          <cell r="K1314">
            <v>0.47751000007928002</v>
          </cell>
          <cell r="L1314">
            <v>0.46777790290257598</v>
          </cell>
          <cell r="M1314">
            <v>31</v>
          </cell>
          <cell r="N1314" t="str">
            <v>NFE2L2; CYP2C19; MPHOSPH8; TDP1; TP53; APEX1; HSD17B10; EHMT2; CYP2D6; CYP3A4; CYP2C9; CYP1A2; NR1H4; PPARG; VDR; IDH1; TNFRSF10B; NR5A1; NR5A2; MDM4; MDM2; POLI; BRCA1; POLH; TYMS; POLB; BARD1; DHFR; KLK7; NCOA1; NCOA3</v>
          </cell>
        </row>
        <row r="1315">
          <cell r="B1315" t="str">
            <v>Clomifene citrate</v>
          </cell>
          <cell r="C1315">
            <v>0.110131622230007</v>
          </cell>
          <cell r="D1315">
            <v>1</v>
          </cell>
          <cell r="E1315">
            <v>4.59551203086139E-2</v>
          </cell>
          <cell r="F1315">
            <v>0.77169907977687802</v>
          </cell>
          <cell r="G1315">
            <v>0.34025599190704098</v>
          </cell>
          <cell r="H1315">
            <v>0.79698896854096102</v>
          </cell>
          <cell r="I1315">
            <v>0.99044387073360296</v>
          </cell>
          <cell r="J1315">
            <v>0.22977560154307</v>
          </cell>
          <cell r="K1315">
            <v>0.50317673947496799</v>
          </cell>
          <cell r="L1315">
            <v>0.49098969942300302</v>
          </cell>
          <cell r="M1315">
            <v>21</v>
          </cell>
          <cell r="N1315" t="str">
            <v>ABHD5; PLIN5; PLIN1; HNF4A; DRD3; TDP1; NR1I2; CYP2D6; CYP1A2; KCNQ1; GMNN; ADRB2; IDH1; MDM4; MDM2; NLRP3; APAF1; PPP1CA; RXRA; UBE2N; MLLT3</v>
          </cell>
        </row>
        <row r="1316">
          <cell r="B1316" t="str">
            <v>Captafol</v>
          </cell>
          <cell r="C1316">
            <v>0.87665453918749903</v>
          </cell>
          <cell r="D1316">
            <v>1</v>
          </cell>
          <cell r="E1316">
            <v>0.41350460800818001</v>
          </cell>
          <cell r="F1316">
            <v>0.77193635343200595</v>
          </cell>
          <cell r="G1316">
            <v>0.34964735150781301</v>
          </cell>
          <cell r="H1316">
            <v>0.41342171521291698</v>
          </cell>
          <cell r="I1316">
            <v>0.81795555581585899</v>
          </cell>
          <cell r="J1316">
            <v>0.68917434668029998</v>
          </cell>
          <cell r="K1316">
            <v>0.76677103732130503</v>
          </cell>
          <cell r="L1316">
            <v>0.73548578858110703</v>
          </cell>
          <cell r="M1316">
            <v>6</v>
          </cell>
          <cell r="N1316" t="str">
            <v>ESR1; CYP19A1; AR; HSPB1; VDR; RXRA</v>
          </cell>
        </row>
        <row r="1317">
          <cell r="B1317" t="str">
            <v>Lysergide</v>
          </cell>
          <cell r="C1317">
            <v>0.34394532298654501</v>
          </cell>
          <cell r="D1317">
            <v>1</v>
          </cell>
          <cell r="E1317">
            <v>0.56781360651992896</v>
          </cell>
          <cell r="F1317">
            <v>0.77212563593795802</v>
          </cell>
          <cell r="G1317">
            <v>0.106472326648566</v>
          </cell>
          <cell r="H1317">
            <v>0.96329563962876097</v>
          </cell>
          <cell r="I1317">
            <v>0.89521007576128198</v>
          </cell>
          <cell r="J1317">
            <v>0.53236163324283003</v>
          </cell>
          <cell r="K1317">
            <v>0.77837717045893096</v>
          </cell>
          <cell r="L1317">
            <v>0.74675645190906503</v>
          </cell>
          <cell r="M1317">
            <v>8</v>
          </cell>
          <cell r="N1317" t="str">
            <v>DRD3; TDP1; ESR1; AHR; HTR2C; HTR2A; HTR6; HTR1A</v>
          </cell>
        </row>
        <row r="1318">
          <cell r="B1318" t="str">
            <v>MECLOFENAMATE SODIUM</v>
          </cell>
          <cell r="C1318">
            <v>0.47682131953658002</v>
          </cell>
          <cell r="D1318">
            <v>1</v>
          </cell>
          <cell r="E1318">
            <v>0.66507138428014301</v>
          </cell>
          <cell r="F1318">
            <v>0.772549282011324</v>
          </cell>
          <cell r="G1318">
            <v>0.10366360242773</v>
          </cell>
          <cell r="H1318">
            <v>0.88989574130417604</v>
          </cell>
          <cell r="I1318">
            <v>0.85911999514970305</v>
          </cell>
          <cell r="J1318">
            <v>0.51831801213865003</v>
          </cell>
          <cell r="K1318">
            <v>0.78043043542983004</v>
          </cell>
          <cell r="L1318">
            <v>0.74875780773325795</v>
          </cell>
          <cell r="M1318">
            <v>7</v>
          </cell>
          <cell r="N1318" t="str">
            <v>HIF1A; CYP3A4; CYP2C9; PTGS2; PTGS1; GMNN; ALOX5</v>
          </cell>
        </row>
        <row r="1319">
          <cell r="B1319" t="str">
            <v>Imatinib mesylate</v>
          </cell>
          <cell r="C1319">
            <v>0.51053778130674798</v>
          </cell>
          <cell r="D1319">
            <v>1</v>
          </cell>
          <cell r="E1319">
            <v>0.89063822476288801</v>
          </cell>
          <cell r="F1319">
            <v>0.77295202775379201</v>
          </cell>
          <cell r="G1319">
            <v>0.30788215667941199</v>
          </cell>
          <cell r="H1319">
            <v>0.82024768729731001</v>
          </cell>
          <cell r="I1319">
            <v>0.95999026412075905</v>
          </cell>
          <cell r="J1319">
            <v>0.95999026412075905</v>
          </cell>
          <cell r="K1319">
            <v>0.96428518852658696</v>
          </cell>
          <cell r="L1319">
            <v>0.945458121073945</v>
          </cell>
          <cell r="M1319">
            <v>10</v>
          </cell>
          <cell r="N1319" t="str">
            <v>TDP1; AHR; NR1H4; IDH1; MAP4K2; ABL1; RAD52; BCR; KIT; PDGFRB</v>
          </cell>
        </row>
        <row r="1320">
          <cell r="B1320" t="str">
            <v>Guanidinyl-naltrindole di-trifluoroacetate</v>
          </cell>
          <cell r="C1320">
            <v>0.40792768522259398</v>
          </cell>
          <cell r="D1320">
            <v>0.20396384261129699</v>
          </cell>
          <cell r="E1320">
            <v>1.88585967059475E-2</v>
          </cell>
          <cell r="F1320">
            <v>0.77506680659258198</v>
          </cell>
          <cell r="G1320">
            <v>0.84609858479722899</v>
          </cell>
          <cell r="H1320">
            <v>0.43540436694941398</v>
          </cell>
          <cell r="I1320">
            <v>0.614967226505029</v>
          </cell>
          <cell r="J1320">
            <v>9.4292983529737404E-2</v>
          </cell>
          <cell r="K1320">
            <v>0.325689832249489</v>
          </cell>
          <cell r="L1320">
            <v>0.330390634644877</v>
          </cell>
          <cell r="M1320">
            <v>6</v>
          </cell>
          <cell r="N1320" t="str">
            <v>ALDH1A1; MPHOSPH8; EHMT2; HPGD; RGS12; GNAI1</v>
          </cell>
        </row>
        <row r="1321">
          <cell r="B1321" t="str">
            <v>quinacrine</v>
          </cell>
          <cell r="C1321">
            <v>0.188612061349551</v>
          </cell>
          <cell r="D1321">
            <v>9.4306030674775596E-2</v>
          </cell>
          <cell r="E1321">
            <v>0.40699420411757598</v>
          </cell>
          <cell r="F1321">
            <v>0.77569385379660605</v>
          </cell>
          <cell r="G1321">
            <v>0.38921744848598699</v>
          </cell>
          <cell r="H1321">
            <v>4.5400167031641701E-3</v>
          </cell>
          <cell r="I1321">
            <v>0.14107045221709999</v>
          </cell>
          <cell r="J1321">
            <v>2.2700083515820799E-2</v>
          </cell>
          <cell r="K1321">
            <v>4.1554216740255501E-2</v>
          </cell>
          <cell r="L1321">
            <v>5.4962746871834597E-2</v>
          </cell>
          <cell r="M1321">
            <v>15</v>
          </cell>
          <cell r="N1321" t="str">
            <v>DRD1; FEN1; TDP1; EHMT2; ATAD5; STK33; MTOR; RGS4; USP1; POLK; NPSR1; POLI; RUNX1; CBFB; POLB</v>
          </cell>
        </row>
        <row r="1322">
          <cell r="B1322" t="str">
            <v>Cylindrospermopsin</v>
          </cell>
          <cell r="C1322">
            <v>0.93030711681100298</v>
          </cell>
          <cell r="D1322">
            <v>1</v>
          </cell>
          <cell r="E1322">
            <v>0.320281066777719</v>
          </cell>
          <cell r="F1322">
            <v>0.77580665597039999</v>
          </cell>
          <cell r="G1322">
            <v>0.62345853707018595</v>
          </cell>
          <cell r="H1322">
            <v>0.44252533383720499</v>
          </cell>
          <cell r="I1322">
            <v>0.75788841895663395</v>
          </cell>
          <cell r="J1322">
            <v>0.77580665597039999</v>
          </cell>
          <cell r="K1322">
            <v>0.82237679850451395</v>
          </cell>
          <cell r="L1322">
            <v>0.79020223925435096</v>
          </cell>
          <cell r="M1322">
            <v>14</v>
          </cell>
          <cell r="N1322" t="str">
            <v>NFE2L2; TDP1; HIF1A; GLP1R; IDH1; CFTR; NR5A1; NR5A2; MITF; NR2E3; SMAD3; EPAS1; NCOA1; NCOA3</v>
          </cell>
        </row>
        <row r="1323">
          <cell r="B1323" t="str">
            <v>felbamate</v>
          </cell>
          <cell r="C1323">
            <v>0.18799709904488501</v>
          </cell>
          <cell r="D1323">
            <v>1</v>
          </cell>
          <cell r="E1323">
            <v>2.1264268553648699E-2</v>
          </cell>
          <cell r="F1323">
            <v>0.77606498526900702</v>
          </cell>
          <cell r="G1323">
            <v>0.97160108284053504</v>
          </cell>
          <cell r="H1323">
            <v>0.62237631688248596</v>
          </cell>
          <cell r="I1323">
            <v>0.32380414213133901</v>
          </cell>
          <cell r="J1323">
            <v>0.106321342768244</v>
          </cell>
          <cell r="K1323">
            <v>0.32210793315731301</v>
          </cell>
          <cell r="L1323">
            <v>0.32712837318857202</v>
          </cell>
          <cell r="M1323">
            <v>13</v>
          </cell>
          <cell r="N1323" t="str">
            <v>CYP2C19; DRD1; CYP2D6; CYP3A4; CYP2C9; CYP1A2; GRIN1; GRIN2A; GRIN2B; GRIN3B; GRIN3A; GRIN2D; GRIN2C</v>
          </cell>
        </row>
        <row r="1324">
          <cell r="B1324" t="str">
            <v>6-Mercaptopurine</v>
          </cell>
          <cell r="C1324">
            <v>0.47047580117356502</v>
          </cell>
          <cell r="D1324">
            <v>1</v>
          </cell>
          <cell r="E1324">
            <v>0.129817564191611</v>
          </cell>
          <cell r="F1324">
            <v>0.77680904967123998</v>
          </cell>
          <cell r="G1324">
            <v>0.43464204627306902</v>
          </cell>
          <cell r="H1324">
            <v>0.78701727814537503</v>
          </cell>
          <cell r="I1324">
            <v>0.88693753072668302</v>
          </cell>
          <cell r="J1324">
            <v>0.64908782095805495</v>
          </cell>
          <cell r="K1324">
            <v>0.727915275960341</v>
          </cell>
          <cell r="L1324">
            <v>0.69821767617409103</v>
          </cell>
          <cell r="M1324">
            <v>18</v>
          </cell>
          <cell r="N1324" t="str">
            <v>ALDH1A1; NFE2L2; KDM4A; CYP2C19; TDP1; TP53; KDM4E; CYP2D6; CYP3A4; CYP2C9; CYP1A2; AHR; PTGS1; HPRT1; HBB; IDH1; TNFRSF10B; BAZ2B</v>
          </cell>
        </row>
        <row r="1325">
          <cell r="B1325" t="str">
            <v>dobutamine</v>
          </cell>
          <cell r="C1325">
            <v>0.51031401675816102</v>
          </cell>
          <cell r="D1325">
            <v>1</v>
          </cell>
          <cell r="E1325">
            <v>0.78002253920334397</v>
          </cell>
          <cell r="F1325">
            <v>0.77707104019168904</v>
          </cell>
          <cell r="G1325">
            <v>0.18626778355114901</v>
          </cell>
          <cell r="H1325">
            <v>0.85308942817900602</v>
          </cell>
          <cell r="I1325">
            <v>0.94575000269862997</v>
          </cell>
          <cell r="J1325">
            <v>0.93133891775574296</v>
          </cell>
          <cell r="K1325">
            <v>0.90464565417015397</v>
          </cell>
          <cell r="L1325">
            <v>0.87591572190738398</v>
          </cell>
          <cell r="M1325">
            <v>26</v>
          </cell>
          <cell r="N1325" t="str">
            <v>CA1; CA2; SLC6A3; SLC6A2; DRD3; DRD1; TDP1; CA5A; CA4; CA14; CA5B; CA12; CA7; CA9; CA6; CA3; ADRB1; CA13; ADRB2; SIGMAR1; FYN; SLC6A4; ADRA2B; ADRA1D; EGFR; LCK</v>
          </cell>
        </row>
        <row r="1326">
          <cell r="B1326" t="str">
            <v>10Z-Hymenialdisine</v>
          </cell>
          <cell r="C1326">
            <v>0.90440283396772903</v>
          </cell>
          <cell r="D1326">
            <v>1</v>
          </cell>
          <cell r="E1326">
            <v>0.39087928298207097</v>
          </cell>
          <cell r="F1326">
            <v>0.77711784545396101</v>
          </cell>
          <cell r="G1326">
            <v>0.50955089514651897</v>
          </cell>
          <cell r="H1326">
            <v>0.43911652515417499</v>
          </cell>
          <cell r="I1326">
            <v>0.847717714700854</v>
          </cell>
          <cell r="J1326">
            <v>0.847717714700854</v>
          </cell>
          <cell r="K1326">
            <v>0.83917922249849797</v>
          </cell>
          <cell r="L1326">
            <v>0.807151217332158</v>
          </cell>
          <cell r="M1326">
            <v>7</v>
          </cell>
          <cell r="N1326" t="str">
            <v>CLK3; CSNK1G2; CSNK1G1; PIM2; MAP3K5; GEM; ITPKC</v>
          </cell>
        </row>
        <row r="1327">
          <cell r="B1327" t="str">
            <v>amlodipine</v>
          </cell>
          <cell r="C1327">
            <v>0.461633829464972</v>
          </cell>
          <cell r="D1327">
            <v>1</v>
          </cell>
          <cell r="E1327">
            <v>0.82064229945514</v>
          </cell>
          <cell r="F1327">
            <v>0.777777395034286</v>
          </cell>
          <cell r="G1327">
            <v>0.14428385712031999</v>
          </cell>
          <cell r="H1327">
            <v>0.97883236512484095</v>
          </cell>
          <cell r="I1327">
            <v>0.48026902693850698</v>
          </cell>
          <cell r="J1327">
            <v>0.72141928560159796</v>
          </cell>
          <cell r="K1327">
            <v>0.79125803285008101</v>
          </cell>
          <cell r="L1327">
            <v>0.75935078188457406</v>
          </cell>
          <cell r="M1327">
            <v>11</v>
          </cell>
          <cell r="N1327" t="str">
            <v>SLC6A3; ADRA2A; HTR6; ADRA2C; KCNK2; NAE1; UBE2M; CACNA1D; CACNA1S; CACNA1F; CACNA1C</v>
          </cell>
        </row>
        <row r="1328">
          <cell r="B1328" t="str">
            <v>Droxinostat</v>
          </cell>
          <cell r="C1328">
            <v>0.674622557643622</v>
          </cell>
          <cell r="D1328">
            <v>0.337311278821811</v>
          </cell>
          <cell r="E1328">
            <v>0.65282121431241102</v>
          </cell>
          <cell r="F1328">
            <v>0.77826420112155403</v>
          </cell>
          <cell r="G1328">
            <v>4.3222533354114398E-2</v>
          </cell>
          <cell r="H1328">
            <v>0.25581307649971702</v>
          </cell>
          <cell r="I1328">
            <v>0.55564751342948204</v>
          </cell>
          <cell r="J1328">
            <v>0.216112666770572</v>
          </cell>
          <cell r="K1328">
            <v>0.31709817860118</v>
          </cell>
          <cell r="L1328">
            <v>0.32256257684096501</v>
          </cell>
          <cell r="M1328">
            <v>8</v>
          </cell>
          <cell r="N1328" t="str">
            <v>TDP1; GFER; IDH1; NFKB1; HDAC3; RELA; NR2F2; DCLRE1C</v>
          </cell>
        </row>
        <row r="1329">
          <cell r="B1329" t="str">
            <v>nateglinide</v>
          </cell>
          <cell r="C1329">
            <v>0.25497553408136497</v>
          </cell>
          <cell r="D1329">
            <v>1</v>
          </cell>
          <cell r="E1329">
            <v>1.7306590998993301E-2</v>
          </cell>
          <cell r="F1329">
            <v>0.78053161880190203</v>
          </cell>
          <cell r="G1329">
            <v>0.83321013807058197</v>
          </cell>
          <cell r="H1329">
            <v>0.85333961254645996</v>
          </cell>
          <cell r="I1329">
            <v>0.73011092859952897</v>
          </cell>
          <cell r="J1329">
            <v>8.6532954994966604E-2</v>
          </cell>
          <cell r="K1329">
            <v>0.44752678084634401</v>
          </cell>
          <cell r="L1329">
            <v>0.44069314275436999</v>
          </cell>
          <cell r="M1329">
            <v>7</v>
          </cell>
          <cell r="N1329" t="str">
            <v>CYP2C19; CYP2D6; CYP3A4; CYP2C9; CYP1A2; KCNJ11; ABCC8</v>
          </cell>
        </row>
        <row r="1330">
          <cell r="B1330" t="str">
            <v>Vinblastine sulfate</v>
          </cell>
          <cell r="C1330">
            <v>0.16013383857302599</v>
          </cell>
          <cell r="D1330">
            <v>1</v>
          </cell>
          <cell r="E1330">
            <v>0.54421166665509901</v>
          </cell>
          <cell r="F1330">
            <v>0.78128107175749695</v>
          </cell>
          <cell r="G1330">
            <v>0.66508450468213298</v>
          </cell>
          <cell r="H1330">
            <v>0.58499687117142896</v>
          </cell>
          <cell r="I1330">
            <v>0.99672635540537002</v>
          </cell>
          <cell r="J1330">
            <v>0.97660133969687102</v>
          </cell>
          <cell r="K1330">
            <v>0.96341185242943195</v>
          </cell>
          <cell r="L1330">
            <v>0.94434791014888397</v>
          </cell>
          <cell r="M1330">
            <v>45</v>
          </cell>
          <cell r="N1330" t="str">
            <v>NFE2L2; TDP1; TP53; ESR1; CYP19A1; NR0B1; AR; ATAD5; NR1H4; HSPB1; TUBB; HTR1E; PPARG; VDR; IDH1; MCL1; CFTR; NR5A1; NR5A2; BCL2L1; MITF; MDM4; MDM2; ATXN2; TLR3; BRCA1; PAX8; RELA; RORA; BARD1; TUBB4A; TUBB4B; TUBA1A; TUBB1; TUBB6; TUBB2B; TUBB2A; TUBA1B; TUBA4A; TUBA3C; TUBA1C; TUBB3; TUBB8; TUBA3E; PLA2G3</v>
          </cell>
        </row>
        <row r="1331">
          <cell r="B1331" t="str">
            <v>ADAPALENE</v>
          </cell>
          <cell r="C1331">
            <v>0.71189776550611295</v>
          </cell>
          <cell r="D1331">
            <v>0.35594888275305597</v>
          </cell>
          <cell r="E1331">
            <v>0.29856892564440501</v>
          </cell>
          <cell r="F1331">
            <v>0.78262167860429599</v>
          </cell>
          <cell r="G1331">
            <v>0.35450810317037701</v>
          </cell>
          <cell r="H1331">
            <v>7.2657042904837293E-2</v>
          </cell>
          <cell r="I1331">
            <v>0.44283184940559001</v>
          </cell>
          <cell r="J1331">
            <v>0.363285214524186</v>
          </cell>
          <cell r="K1331">
            <v>0.29488429373866498</v>
          </cell>
          <cell r="L1331">
            <v>0.30226896099983103</v>
          </cell>
          <cell r="M1331">
            <v>11</v>
          </cell>
          <cell r="N1331" t="str">
            <v>NFE2L2; TP53; ESR1; CYP19A1; NR1H4; HSPB1; NR3C1; USP1; RARA; RARG; RARB</v>
          </cell>
        </row>
        <row r="1332">
          <cell r="B1332" t="str">
            <v>tranilast</v>
          </cell>
          <cell r="C1332">
            <v>0.60878659332850105</v>
          </cell>
          <cell r="D1332">
            <v>0.30439329666425102</v>
          </cell>
          <cell r="E1332">
            <v>0.48008984310596198</v>
          </cell>
          <cell r="F1332">
            <v>0.78319321514168805</v>
          </cell>
          <cell r="G1332">
            <v>0.32184495399936403</v>
          </cell>
          <cell r="H1332">
            <v>0.75134951056406496</v>
          </cell>
          <cell r="I1332">
            <v>6.4804464128001296E-2</v>
          </cell>
          <cell r="J1332">
            <v>0.32402232064000602</v>
          </cell>
          <cell r="K1332">
            <v>0.41728533132858803</v>
          </cell>
          <cell r="L1332">
            <v>0.41338165220179701</v>
          </cell>
          <cell r="M1332">
            <v>16</v>
          </cell>
          <cell r="N1332" t="str">
            <v>TP53; ESR1; HSP90AA1; KCNH2; AHR; ATAD5; HPGD; NPC1; RAB9A; PKM; SENP6; SENP8; MDM4; MDM2; ARSA; NR2F2</v>
          </cell>
        </row>
        <row r="1333">
          <cell r="B1333" t="str">
            <v>norfloxacin</v>
          </cell>
          <cell r="C1333">
            <v>0.32884070773001001</v>
          </cell>
          <cell r="D1333">
            <v>1</v>
          </cell>
          <cell r="E1333">
            <v>0.86963615930951899</v>
          </cell>
          <cell r="F1333">
            <v>0.78324118463463699</v>
          </cell>
          <cell r="G1333">
            <v>0.64522849207029698</v>
          </cell>
          <cell r="H1333">
            <v>9.8166039696032895E-2</v>
          </cell>
          <cell r="I1333">
            <v>0.71242048263547397</v>
          </cell>
          <cell r="J1333">
            <v>0.49083019848016501</v>
          </cell>
          <cell r="K1333">
            <v>0.72877744148642298</v>
          </cell>
          <cell r="L1333">
            <v>0.69903763981426403</v>
          </cell>
          <cell r="M1333">
            <v>6</v>
          </cell>
          <cell r="N1333" t="str">
            <v>DRD1; KDM4E; EHMT2; ABCB1; MAP3K3; SLC5A7</v>
          </cell>
        </row>
        <row r="1334">
          <cell r="B1334" t="str">
            <v>2-Mercaptobenzothiazole</v>
          </cell>
          <cell r="C1334">
            <v>0.19315215835371799</v>
          </cell>
          <cell r="D1334">
            <v>1</v>
          </cell>
          <cell r="E1334">
            <v>0.66385558780869602</v>
          </cell>
          <cell r="F1334">
            <v>0.78390521712428196</v>
          </cell>
          <cell r="G1334">
            <v>0.95404940171331398</v>
          </cell>
          <cell r="H1334">
            <v>0.41092042851405802</v>
          </cell>
          <cell r="I1334">
            <v>0.91048866530892303</v>
          </cell>
          <cell r="J1334">
            <v>0.95404940171331398</v>
          </cell>
          <cell r="K1334">
            <v>0.97143323135294302</v>
          </cell>
          <cell r="L1334">
            <v>0.95472166385322299</v>
          </cell>
          <cell r="M1334">
            <v>11</v>
          </cell>
          <cell r="N1334" t="str">
            <v>ALDH1A1; NFE2L2; KDM4E; EHMT2; AHR; HSPB1; PPARG; VDR; HPGD; KAT2A; IDO1</v>
          </cell>
        </row>
        <row r="1335">
          <cell r="B1335" t="str">
            <v>Triclocarban</v>
          </cell>
          <cell r="C1335">
            <v>0.95591375790753097</v>
          </cell>
          <cell r="D1335">
            <v>1</v>
          </cell>
          <cell r="E1335">
            <v>0.68052573580146702</v>
          </cell>
          <cell r="F1335">
            <v>0.78512022377264001</v>
          </cell>
          <cell r="G1335">
            <v>0.61469643917321004</v>
          </cell>
          <cell r="H1335">
            <v>0.66574637123534997</v>
          </cell>
          <cell r="I1335">
            <v>0.72545367325742804</v>
          </cell>
          <cell r="J1335">
            <v>0.78512022377264001</v>
          </cell>
          <cell r="K1335">
            <v>0.96053631075499701</v>
          </cell>
          <cell r="L1335">
            <v>0.94072168369140996</v>
          </cell>
          <cell r="M1335">
            <v>20</v>
          </cell>
          <cell r="N1335" t="str">
            <v>NFE2L2; DRD1; TDP1; TP53; ESR1; PPARD; CYP19A1; AHR; AR; HTT; TSHR; IL1B; HCRTR1; MDM4; MDM2; NLRP3; TAAR1; RXRA; SMAD3; TRA</v>
          </cell>
        </row>
        <row r="1336">
          <cell r="B1336" t="str">
            <v>clofazimine</v>
          </cell>
          <cell r="C1336">
            <v>0.63265830948734503</v>
          </cell>
          <cell r="D1336">
            <v>0.31632915474367301</v>
          </cell>
          <cell r="E1336">
            <v>0.365827951486146</v>
          </cell>
          <cell r="F1336">
            <v>0.78648187224059996</v>
          </cell>
          <cell r="G1336">
            <v>0.38647912183597899</v>
          </cell>
          <cell r="H1336">
            <v>9.4109601123824604E-2</v>
          </cell>
          <cell r="I1336">
            <v>0.312561203670151</v>
          </cell>
          <cell r="J1336">
            <v>0.47054800561912302</v>
          </cell>
          <cell r="K1336">
            <v>0.32388465300470098</v>
          </cell>
          <cell r="L1336">
            <v>0.32874676940542402</v>
          </cell>
          <cell r="M1336">
            <v>34</v>
          </cell>
          <cell r="N1336" t="str">
            <v>TDP1; EHMT2; CYP2D6; HSP90AA1; KCNQ1; ABCB1; CBX1; TNFRSF10B; MCL1; CFTR; CXCR6; APLNR; MAPT; EYA2; CTBP1; BCL2L1; RGS12; LYPLA1; PPME1; MITF; GNAI1; YWHAG; MDM4; MDM2; MAP3K3; CACNA1H; ITGA4; ALPI; PREPL; PADI4; NLRP3; APAF1; KCNK9; LYPLA2</v>
          </cell>
        </row>
        <row r="1337">
          <cell r="B1337" t="str">
            <v>Galangin</v>
          </cell>
          <cell r="C1337">
            <v>0.79851557884512403</v>
          </cell>
          <cell r="D1337">
            <v>1</v>
          </cell>
          <cell r="E1337">
            <v>0.11767476125512299</v>
          </cell>
          <cell r="F1337">
            <v>0.78808020411814605</v>
          </cell>
          <cell r="G1337">
            <v>0.74781811600919401</v>
          </cell>
          <cell r="H1337">
            <v>0.62763308840513399</v>
          </cell>
          <cell r="I1337">
            <v>0.54498324269035503</v>
          </cell>
          <cell r="J1337">
            <v>0.58837380627561298</v>
          </cell>
          <cell r="K1337">
            <v>0.67921726626941104</v>
          </cell>
          <cell r="L1337">
            <v>0.652332167357496</v>
          </cell>
          <cell r="M1337">
            <v>8</v>
          </cell>
          <cell r="N1337" t="str">
            <v>CYP2C19; TDP1; CYP2D6; CYP3A4; CYP2C9; CYP1A2; ATAD5; CFTR</v>
          </cell>
        </row>
        <row r="1338">
          <cell r="B1338" t="str">
            <v>oxybenzone</v>
          </cell>
          <cell r="C1338">
            <v>0.16424047008136899</v>
          </cell>
          <cell r="D1338">
            <v>1</v>
          </cell>
          <cell r="E1338">
            <v>0.27406347664321801</v>
          </cell>
          <cell r="F1338">
            <v>0.788425710030491</v>
          </cell>
          <cell r="G1338">
            <v>0.93954037740484797</v>
          </cell>
          <cell r="H1338">
            <v>0.93529880403807997</v>
          </cell>
          <cell r="I1338">
            <v>0.93648746874237998</v>
          </cell>
          <cell r="J1338">
            <v>0.93954037740484797</v>
          </cell>
          <cell r="K1338">
            <v>0.96863819359957704</v>
          </cell>
          <cell r="L1338">
            <v>0.95105946942381503</v>
          </cell>
          <cell r="M1338">
            <v>9</v>
          </cell>
          <cell r="N1338" t="str">
            <v>ALDH1A1; CYP2C19; ESR1; NR1I2; CYP1A2; AHR; PTGER2; HPGD; HTT</v>
          </cell>
        </row>
        <row r="1339">
          <cell r="B1339" t="str">
            <v>glyburide</v>
          </cell>
          <cell r="C1339">
            <v>0.70195942640678299</v>
          </cell>
          <cell r="D1339">
            <v>1</v>
          </cell>
          <cell r="E1339">
            <v>5.7851393915134303E-2</v>
          </cell>
          <cell r="F1339">
            <v>0.78863319103537399</v>
          </cell>
          <cell r="G1339">
            <v>0.82992888014025301</v>
          </cell>
          <cell r="H1339">
            <v>0.71404584310907004</v>
          </cell>
          <cell r="I1339">
            <v>0.53612140626382399</v>
          </cell>
          <cell r="J1339">
            <v>0.28925696957567198</v>
          </cell>
          <cell r="K1339">
            <v>0.58323201125047497</v>
          </cell>
          <cell r="L1339">
            <v>0.56374255251569405</v>
          </cell>
          <cell r="M1339">
            <v>9</v>
          </cell>
          <cell r="N1339" t="str">
            <v>CYP2C19; CYP2D6; CYP3A4; CYP2C9; KCNJ11; ABCC8; ABCB1; PPARG; ABCC9</v>
          </cell>
        </row>
        <row r="1340">
          <cell r="B1340" t="str">
            <v>colcemid</v>
          </cell>
          <cell r="C1340">
            <v>0.81116832238886505</v>
          </cell>
          <cell r="D1340">
            <v>1</v>
          </cell>
          <cell r="E1340">
            <v>0.26568656305403898</v>
          </cell>
          <cell r="F1340">
            <v>0.78915583173311599</v>
          </cell>
          <cell r="G1340">
            <v>0.79558807991982505</v>
          </cell>
          <cell r="H1340">
            <v>0.77449744407642895</v>
          </cell>
          <cell r="I1340">
            <v>0.564102101840527</v>
          </cell>
          <cell r="J1340">
            <v>0.79558807991982505</v>
          </cell>
          <cell r="K1340">
            <v>0.87472790389496302</v>
          </cell>
          <cell r="L1340">
            <v>0.84385739657206704</v>
          </cell>
          <cell r="M1340">
            <v>7</v>
          </cell>
          <cell r="N1340" t="str">
            <v>TDP1; ESR1; NR0B1; AR; MDM4; MDM2; PAX8</v>
          </cell>
        </row>
        <row r="1341">
          <cell r="B1341" t="str">
            <v>EMBELIN</v>
          </cell>
          <cell r="C1341">
            <v>7.8727675010241693E-3</v>
          </cell>
          <cell r="D1341">
            <v>1</v>
          </cell>
          <cell r="E1341">
            <v>0.573778525051299</v>
          </cell>
          <cell r="F1341">
            <v>0.79026857243284498</v>
          </cell>
          <cell r="G1341">
            <v>0.99591734590865499</v>
          </cell>
          <cell r="H1341">
            <v>7.8461495553654004E-2</v>
          </cell>
          <cell r="I1341">
            <v>0.95491439766964703</v>
          </cell>
          <cell r="J1341">
            <v>0.39230747776827002</v>
          </cell>
          <cell r="K1341">
            <v>0.74673062674510504</v>
          </cell>
          <cell r="L1341">
            <v>0.71618088392062296</v>
          </cell>
          <cell r="M1341">
            <v>25</v>
          </cell>
          <cell r="N1341" t="str">
            <v>ALDH1A1; KDM4A; TP53; KDM4E; HSD17B10; CYP2D6; CYP2C9; ALOX15; PTGER2; HPGD; MC4R; SENP8; PAFAH2; MCL1; ALOX12; ALOX15B; MAPT; BCL2L1; PPP1CA; PLK1; CRHR2; CRHBP; FASN; GSTO1; PIN1</v>
          </cell>
        </row>
        <row r="1342">
          <cell r="B1342" t="str">
            <v>apigenin</v>
          </cell>
          <cell r="C1342">
            <v>0.276336930872146</v>
          </cell>
          <cell r="D1342">
            <v>1</v>
          </cell>
          <cell r="E1342">
            <v>0.30792812501304401</v>
          </cell>
          <cell r="F1342">
            <v>0.79246332675449804</v>
          </cell>
          <cell r="G1342">
            <v>0.98135009192660205</v>
          </cell>
          <cell r="H1342">
            <v>0.65095382688228898</v>
          </cell>
          <cell r="I1342">
            <v>0.55567947330768697</v>
          </cell>
          <cell r="J1342">
            <v>0.98135009192660205</v>
          </cell>
          <cell r="K1342">
            <v>0.89824830276682399</v>
          </cell>
          <cell r="L1342">
            <v>0.86895041842325205</v>
          </cell>
          <cell r="M1342">
            <v>42</v>
          </cell>
          <cell r="N1342" t="str">
            <v>ALDH1A1; NFE2L2; CYP2C19; TDP1; HIF1A; KDM4E; HSD17B10; ESR1; NR1I2; PPARD; CYP3A4; CYP1A2; ALOX15; AHR; NR0B1; AR; NR1H4; PPARG; VDR; NR3C1; HPGD; SENP6; SENP7; SENP8; SMN2; IL1B; MAPT; POLK; RGS12; GNAI1; NPSR1; BRCA1; PARK2; PIM1; AKR1C4; GSK3B; STK16; CLK3; PIM2; CYBB; GEM; SMN1; SMN2</v>
          </cell>
        </row>
        <row r="1343">
          <cell r="B1343" t="str">
            <v>selegiline</v>
          </cell>
          <cell r="C1343">
            <v>0.27648680642590501</v>
          </cell>
          <cell r="D1343">
            <v>1</v>
          </cell>
          <cell r="E1343">
            <v>0.226336609194771</v>
          </cell>
          <cell r="F1343">
            <v>0.79273332617563497</v>
          </cell>
          <cell r="G1343">
            <v>0.97199180435592702</v>
          </cell>
          <cell r="H1343">
            <v>0.96728089962336505</v>
          </cell>
          <cell r="I1343">
            <v>0.41089041163347201</v>
          </cell>
          <cell r="J1343">
            <v>0.97199180435592702</v>
          </cell>
          <cell r="K1343">
            <v>0.86747133904155305</v>
          </cell>
          <cell r="L1343">
            <v>0.83625766397390799</v>
          </cell>
          <cell r="M1343">
            <v>9</v>
          </cell>
          <cell r="N1343" t="str">
            <v>CYP2C19; ADRA2A; CYP2D6; CYP3A4; CYP2C9; CYP1A2; ADRA2B; MAOA; MAOB</v>
          </cell>
        </row>
        <row r="1344">
          <cell r="B1344" t="str">
            <v>busulfan</v>
          </cell>
          <cell r="C1344">
            <v>0.20921240379757999</v>
          </cell>
          <cell r="D1344">
            <v>0.10460620189879</v>
          </cell>
          <cell r="E1344">
            <v>1.27344645586658E-2</v>
          </cell>
          <cell r="F1344">
            <v>0.79307254038602004</v>
          </cell>
          <cell r="G1344">
            <v>0.67617655295649304</v>
          </cell>
          <cell r="H1344">
            <v>0.55145740622865203</v>
          </cell>
          <cell r="I1344">
            <v>0.21533451932849401</v>
          </cell>
          <cell r="J1344">
            <v>6.3672322793329197E-2</v>
          </cell>
          <cell r="K1344">
            <v>0.162553907155007</v>
          </cell>
          <cell r="L1344">
            <v>0.17863508058906799</v>
          </cell>
          <cell r="M1344">
            <v>7</v>
          </cell>
          <cell r="N1344" t="str">
            <v>CYP2C19; ESR1; CYP2D6; CYP3A4; CYP2C9; CYP1A2; MMP9</v>
          </cell>
        </row>
        <row r="1345">
          <cell r="B1345" t="str">
            <v>CAPTAN</v>
          </cell>
          <cell r="C1345">
            <v>0.135856316276001</v>
          </cell>
          <cell r="D1345">
            <v>1</v>
          </cell>
          <cell r="E1345">
            <v>0.87552060399070797</v>
          </cell>
          <cell r="F1345">
            <v>0.793884654193034</v>
          </cell>
          <cell r="G1345">
            <v>0.11813711942680601</v>
          </cell>
          <cell r="H1345">
            <v>0.44322971002842398</v>
          </cell>
          <cell r="I1345">
            <v>0.96441801065672905</v>
          </cell>
          <cell r="J1345">
            <v>0.59068559713402802</v>
          </cell>
          <cell r="K1345">
            <v>0.75351156836986799</v>
          </cell>
          <cell r="L1345">
            <v>0.72269198756873898</v>
          </cell>
          <cell r="M1345">
            <v>21</v>
          </cell>
          <cell r="N1345" t="str">
            <v>ALDH1A1; NFE2L2; TDP1; HSD17B10; EHMT2; ESR1; CYP19A1; CYP3A4; KCNH2; AR; GMNN; NR1H4; HSPB1; VDR; HPGD; HTT; MAPK1; PRMT1; TAAR1; GALR3; GNA15</v>
          </cell>
        </row>
        <row r="1346">
          <cell r="B1346" t="str">
            <v>benzo[a]pyrene</v>
          </cell>
          <cell r="C1346">
            <v>0.679719095265928</v>
          </cell>
          <cell r="D1346">
            <v>0.339859547632964</v>
          </cell>
          <cell r="E1346">
            <v>0.65208970051477999</v>
          </cell>
          <cell r="F1346">
            <v>0.79398840526994896</v>
          </cell>
          <cell r="G1346">
            <v>0.61889392882288596</v>
          </cell>
          <cell r="H1346">
            <v>0.20912487846955799</v>
          </cell>
          <cell r="I1346">
            <v>0.47013293944281798</v>
          </cell>
          <cell r="J1346">
            <v>0.79398840526994896</v>
          </cell>
          <cell r="K1346">
            <v>0.73341727816545998</v>
          </cell>
          <cell r="L1346">
            <v>0.70345542088324098</v>
          </cell>
          <cell r="M1346">
            <v>13</v>
          </cell>
          <cell r="N1346" t="str">
            <v>NFE2L2; DRD2; ESR1; PPARD; AHR; AR; GMNN; NR1H4; HSPB1; PPARG; VDR; NR3C1; ARRB1</v>
          </cell>
        </row>
        <row r="1347">
          <cell r="B1347" t="str">
            <v>phenylmercury(1+)</v>
          </cell>
          <cell r="C1347">
            <v>0.40883012594947998</v>
          </cell>
          <cell r="D1347">
            <v>0.20441506297473999</v>
          </cell>
          <cell r="E1347">
            <v>7.2378952052079407E-2</v>
          </cell>
          <cell r="F1347">
            <v>0.79464851768126699</v>
          </cell>
          <cell r="G1347">
            <v>0.54631457205154699</v>
          </cell>
          <cell r="H1347">
            <v>0.10691458281611101</v>
          </cell>
          <cell r="I1347">
            <v>0.16153253266930301</v>
          </cell>
          <cell r="J1347">
            <v>0.26728645704027598</v>
          </cell>
          <cell r="K1347">
            <v>0.13068046288172899</v>
          </cell>
          <cell r="L1347">
            <v>0.14765196792528601</v>
          </cell>
          <cell r="M1347">
            <v>9</v>
          </cell>
          <cell r="N1347" t="str">
            <v>FEN1; TDP1; GMNN; VDR; HTT; KAT2A; POLI; GLS; SMAD3</v>
          </cell>
        </row>
        <row r="1348">
          <cell r="B1348" t="str">
            <v>Snc 80</v>
          </cell>
          <cell r="C1348">
            <v>0.75183040255464395</v>
          </cell>
          <cell r="D1348">
            <v>1</v>
          </cell>
          <cell r="E1348">
            <v>0.77094976273983096</v>
          </cell>
          <cell r="F1348">
            <v>0.79485919506299496</v>
          </cell>
          <cell r="G1348">
            <v>0.87723938175732297</v>
          </cell>
          <cell r="H1348">
            <v>0.86303758598464897</v>
          </cell>
          <cell r="I1348">
            <v>0.26633698442300402</v>
          </cell>
          <cell r="J1348">
            <v>0.87723938175732397</v>
          </cell>
          <cell r="K1348">
            <v>0.93876453982212904</v>
          </cell>
          <cell r="L1348">
            <v>0.91442027946409499</v>
          </cell>
          <cell r="M1348">
            <v>5</v>
          </cell>
          <cell r="N1348" t="str">
            <v>TDP1; CYP2D6; CYP3A4; NR1H4; OPRD1</v>
          </cell>
        </row>
        <row r="1349">
          <cell r="B1349" t="str">
            <v>chloroxine</v>
          </cell>
          <cell r="C1349">
            <v>0.54096610630463005</v>
          </cell>
          <cell r="D1349">
            <v>1</v>
          </cell>
          <cell r="E1349">
            <v>0.91404668718423299</v>
          </cell>
          <cell r="F1349">
            <v>0.79511070362285696</v>
          </cell>
          <cell r="G1349">
            <v>0.31637844145196897</v>
          </cell>
          <cell r="H1349">
            <v>0.233086431222919</v>
          </cell>
          <cell r="I1349">
            <v>0.64576446906516904</v>
          </cell>
          <cell r="J1349">
            <v>0.79094610362992201</v>
          </cell>
          <cell r="K1349">
            <v>0.750917907308007</v>
          </cell>
          <cell r="L1349">
            <v>0.72019909043971697</v>
          </cell>
          <cell r="M1349">
            <v>34</v>
          </cell>
          <cell r="N1349" t="str">
            <v>KDM4A; DRD3; TDP1; TP53; KDM4E; EHMT2; ESR1; CYP19A1; HSP90AA1; KCNQ1; ALOX15; AHR; AR; GMNN; ATAD5; HSPB1; VDR; NR3C1; OPRK1; HTT; SLC12A5; ALOX12; ALOX5; ALOX15B; SIAE; CCR6; NOD2; PSMD14; TNF; RBBP8; CXCR6; APLNR; SIX1; NOD1</v>
          </cell>
        </row>
        <row r="1350">
          <cell r="B1350" t="str">
            <v>PSEUDOEPHEDRINE</v>
          </cell>
          <cell r="C1350">
            <v>0.123039323024942</v>
          </cell>
          <cell r="D1350">
            <v>1</v>
          </cell>
          <cell r="E1350">
            <v>0.136010283014741</v>
          </cell>
          <cell r="F1350">
            <v>0.79550293432863195</v>
          </cell>
          <cell r="G1350">
            <v>0.99073157741886397</v>
          </cell>
          <cell r="H1350">
            <v>0.73590917614682005</v>
          </cell>
          <cell r="I1350">
            <v>0.75137458122949996</v>
          </cell>
          <cell r="J1350">
            <v>0.68005141507370603</v>
          </cell>
          <cell r="K1350">
            <v>0.84366478851765803</v>
          </cell>
          <cell r="L1350">
            <v>0.81171545632171904</v>
          </cell>
          <cell r="M1350">
            <v>13</v>
          </cell>
          <cell r="N1350" t="str">
            <v>CYP2C19; HSD17B10; CYP2D6; CYP3A4; CYP2C9; CYP1A2; ALOX15; PKM; THPO; ALOX15B; RGS12; GNAI1; GLA</v>
          </cell>
        </row>
        <row r="1351">
          <cell r="B1351" t="str">
            <v>paclitaxel</v>
          </cell>
          <cell r="C1351">
            <v>0.24014190891940199</v>
          </cell>
          <cell r="D1351">
            <v>1</v>
          </cell>
          <cell r="E1351">
            <v>0.54107497318281295</v>
          </cell>
          <cell r="F1351">
            <v>0.79610619254686099</v>
          </cell>
          <cell r="G1351">
            <v>0.74835894770511002</v>
          </cell>
          <cell r="H1351">
            <v>0.78962004335037805</v>
          </cell>
          <cell r="I1351">
            <v>0.99422048982643596</v>
          </cell>
          <cell r="J1351">
            <v>0.99422048982643596</v>
          </cell>
          <cell r="K1351">
            <v>0.98674489064253901</v>
          </cell>
          <cell r="L1351">
            <v>0.97608929248820298</v>
          </cell>
          <cell r="M1351">
            <v>35</v>
          </cell>
          <cell r="N1351" t="str">
            <v>TDP1; TP53; NR1I2; ABCB1; AR; GMNN; TUBB; STK33; FYN; OPRD1; ERBB2; MC5R; TACR2; ITGB3; MDM4; MDM2; BRCA1; BARD1; PRNP; TUBB4A; TUBB4B; TUBA1A; TUBB1; TUBB6; TUBB2B; TUBB2A; TUBA1B; TUBA4A; TUBA3C; TUBA1C; TUBB3; TUBB8; TUBA3E; ITGAV; CCKAR</v>
          </cell>
        </row>
        <row r="1352">
          <cell r="B1352" t="str">
            <v>pindolol</v>
          </cell>
          <cell r="C1352">
            <v>0.13127728776099101</v>
          </cell>
          <cell r="D1352">
            <v>1</v>
          </cell>
          <cell r="E1352">
            <v>0.86441434821116703</v>
          </cell>
          <cell r="F1352">
            <v>0.79611701901774301</v>
          </cell>
          <cell r="G1352">
            <v>1.8976167660323499E-2</v>
          </cell>
          <cell r="H1352">
            <v>0.90796119730952196</v>
          </cell>
          <cell r="I1352">
            <v>0.88396603722527201</v>
          </cell>
          <cell r="J1352">
            <v>9.4880838301617698E-2</v>
          </cell>
          <cell r="K1352">
            <v>0.52109856300485502</v>
          </cell>
          <cell r="L1352">
            <v>0.50722155551766102</v>
          </cell>
          <cell r="M1352">
            <v>11</v>
          </cell>
          <cell r="N1352" t="str">
            <v>ADRB1; ABCB1; HTR1E; ADRB2; HTR2B; HTR2A; ADRB3; HTR1A; NPY1R; NPY2R; GLA</v>
          </cell>
        </row>
        <row r="1353">
          <cell r="B1353" t="str">
            <v>RUTIN</v>
          </cell>
          <cell r="C1353">
            <v>0.25658539197165497</v>
          </cell>
          <cell r="D1353">
            <v>1</v>
          </cell>
          <cell r="E1353">
            <v>7.1658589723700997E-2</v>
          </cell>
          <cell r="F1353">
            <v>0.79652775659478503</v>
          </cell>
          <cell r="G1353">
            <v>0.97133352754810598</v>
          </cell>
          <cell r="H1353">
            <v>0.60376138840778804</v>
          </cell>
          <cell r="I1353">
            <v>0.31397332728583799</v>
          </cell>
          <cell r="J1353">
            <v>0.35829294861850502</v>
          </cell>
          <cell r="K1353">
            <v>0.52161321274989503</v>
          </cell>
          <cell r="L1353">
            <v>0.50768804167464898</v>
          </cell>
          <cell r="M1353">
            <v>12</v>
          </cell>
          <cell r="N1353" t="str">
            <v>KDM4E; ESR1; GFER; GAA; MPI; DLD; POLK; ALPI; POLB; EIF4H; PABPC1; GSK3B</v>
          </cell>
        </row>
        <row r="1354">
          <cell r="B1354" t="str">
            <v>pyrazinamide</v>
          </cell>
          <cell r="C1354">
            <v>0.37384541929748699</v>
          </cell>
          <cell r="D1354">
            <v>1</v>
          </cell>
          <cell r="E1354">
            <v>7.5201062335810101E-2</v>
          </cell>
          <cell r="F1354">
            <v>0.79702309623456602</v>
          </cell>
          <cell r="G1354">
            <v>0.87842007072237904</v>
          </cell>
          <cell r="H1354">
            <v>0.840185767350625</v>
          </cell>
          <cell r="I1354">
            <v>0.60924351424934597</v>
          </cell>
          <cell r="J1354">
            <v>0.37600531167905099</v>
          </cell>
          <cell r="K1354">
            <v>0.70380497640111805</v>
          </cell>
          <cell r="L1354">
            <v>0.675399835985798</v>
          </cell>
          <cell r="M1354">
            <v>5</v>
          </cell>
          <cell r="N1354" t="str">
            <v>CYP2C19; CYP2D6; CYP3A4; CYP2C9; CYP1A2</v>
          </cell>
        </row>
        <row r="1355">
          <cell r="B1355" t="str">
            <v>ciprofloxacin</v>
          </cell>
          <cell r="C1355">
            <v>0.37384541929748699</v>
          </cell>
          <cell r="D1355">
            <v>1</v>
          </cell>
          <cell r="E1355">
            <v>7.5201062335810101E-2</v>
          </cell>
          <cell r="F1355">
            <v>0.79702309623456602</v>
          </cell>
          <cell r="G1355">
            <v>0.87842007072237904</v>
          </cell>
          <cell r="H1355">
            <v>0.840185767350625</v>
          </cell>
          <cell r="I1355">
            <v>0.60924351424934597</v>
          </cell>
          <cell r="J1355">
            <v>0.37600531167905099</v>
          </cell>
          <cell r="K1355">
            <v>0.70380497640111805</v>
          </cell>
          <cell r="L1355">
            <v>0.675399835985798</v>
          </cell>
          <cell r="M1355">
            <v>6</v>
          </cell>
          <cell r="N1355" t="str">
            <v>CYP2C19; HSD17B10; CYP2D6; CYP3A4; CYP2C9; CYP1A2</v>
          </cell>
        </row>
        <row r="1356">
          <cell r="B1356" t="str">
            <v>hydroxyzine</v>
          </cell>
          <cell r="C1356">
            <v>0.37384541929748699</v>
          </cell>
          <cell r="D1356">
            <v>1</v>
          </cell>
          <cell r="E1356">
            <v>7.5201062335810101E-2</v>
          </cell>
          <cell r="F1356">
            <v>0.79702309623456602</v>
          </cell>
          <cell r="G1356">
            <v>0.87842007072237904</v>
          </cell>
          <cell r="H1356">
            <v>0.840185767350625</v>
          </cell>
          <cell r="I1356">
            <v>0.60924351424934597</v>
          </cell>
          <cell r="J1356">
            <v>0.37600531167905099</v>
          </cell>
          <cell r="K1356">
            <v>0.70380497640111805</v>
          </cell>
          <cell r="L1356">
            <v>0.675399835985798</v>
          </cell>
          <cell r="M1356">
            <v>5</v>
          </cell>
          <cell r="N1356" t="str">
            <v>CYP2C19; CYP2D6; CYP3A4; CYP2C9; CYP1A2</v>
          </cell>
        </row>
        <row r="1357">
          <cell r="B1357" t="str">
            <v>midodrine</v>
          </cell>
          <cell r="C1357">
            <v>0.37384541929748699</v>
          </cell>
          <cell r="D1357">
            <v>1</v>
          </cell>
          <cell r="E1357">
            <v>7.5201062335810101E-2</v>
          </cell>
          <cell r="F1357">
            <v>0.79702309623456602</v>
          </cell>
          <cell r="G1357">
            <v>0.87842007072237904</v>
          </cell>
          <cell r="H1357">
            <v>0.840185767350625</v>
          </cell>
          <cell r="I1357">
            <v>0.60924351424934597</v>
          </cell>
          <cell r="J1357">
            <v>0.37600531167905099</v>
          </cell>
          <cell r="K1357">
            <v>0.70380497640111805</v>
          </cell>
          <cell r="L1357">
            <v>0.675399835985798</v>
          </cell>
          <cell r="M1357">
            <v>5</v>
          </cell>
          <cell r="N1357" t="str">
            <v>CYP2C19; CYP2D6; CYP3A4; CYP2C9; CYP1A2</v>
          </cell>
        </row>
        <row r="1358">
          <cell r="B1358" t="str">
            <v>azithromycin</v>
          </cell>
          <cell r="C1358">
            <v>0.37384541929748699</v>
          </cell>
          <cell r="D1358">
            <v>1</v>
          </cell>
          <cell r="E1358">
            <v>7.5201062335810101E-2</v>
          </cell>
          <cell r="F1358">
            <v>0.79702309623456602</v>
          </cell>
          <cell r="G1358">
            <v>0.87842007072237904</v>
          </cell>
          <cell r="H1358">
            <v>0.840185767350625</v>
          </cell>
          <cell r="I1358">
            <v>0.60924351424934597</v>
          </cell>
          <cell r="J1358">
            <v>0.37600531167905099</v>
          </cell>
          <cell r="K1358">
            <v>0.70380497640111805</v>
          </cell>
          <cell r="L1358">
            <v>0.675399835985798</v>
          </cell>
          <cell r="M1358">
            <v>5</v>
          </cell>
          <cell r="N1358" t="str">
            <v>CYP2C19; CYP2D6; CYP3A4; CYP2C9; CYP1A2</v>
          </cell>
        </row>
        <row r="1359">
          <cell r="B1359" t="str">
            <v>ceftriaxone</v>
          </cell>
          <cell r="C1359">
            <v>0.37384541929748699</v>
          </cell>
          <cell r="D1359">
            <v>1</v>
          </cell>
          <cell r="E1359">
            <v>7.5201062335810101E-2</v>
          </cell>
          <cell r="F1359">
            <v>0.79702309623456602</v>
          </cell>
          <cell r="G1359">
            <v>0.87842007072237904</v>
          </cell>
          <cell r="H1359">
            <v>0.840185767350625</v>
          </cell>
          <cell r="I1359">
            <v>0.60924351424934597</v>
          </cell>
          <cell r="J1359">
            <v>0.37600531167905099</v>
          </cell>
          <cell r="K1359">
            <v>0.70380497640111805</v>
          </cell>
          <cell r="L1359">
            <v>0.675399835985798</v>
          </cell>
          <cell r="M1359">
            <v>5</v>
          </cell>
          <cell r="N1359" t="str">
            <v>CYP2C19; CYP2D6; CYP3A4; CYP2C9; CYP1A2</v>
          </cell>
        </row>
        <row r="1360">
          <cell r="B1360" t="str">
            <v>aztreonam</v>
          </cell>
          <cell r="C1360">
            <v>0.37384541929748699</v>
          </cell>
          <cell r="D1360">
            <v>1</v>
          </cell>
          <cell r="E1360">
            <v>7.5201062335810101E-2</v>
          </cell>
          <cell r="F1360">
            <v>0.79702309623456602</v>
          </cell>
          <cell r="G1360">
            <v>0.87842007072237904</v>
          </cell>
          <cell r="H1360">
            <v>0.840185767350625</v>
          </cell>
          <cell r="I1360">
            <v>0.60924351424934597</v>
          </cell>
          <cell r="J1360">
            <v>0.37600531167905099</v>
          </cell>
          <cell r="K1360">
            <v>0.70380497640111805</v>
          </cell>
          <cell r="L1360">
            <v>0.675399835985798</v>
          </cell>
          <cell r="M1360">
            <v>5</v>
          </cell>
          <cell r="N1360" t="str">
            <v>CYP2C19; CYP2D6; CYP3A4; CYP2C9; CYP1A2</v>
          </cell>
        </row>
        <row r="1361">
          <cell r="B1361" t="str">
            <v>neostigmine bromide</v>
          </cell>
          <cell r="C1361">
            <v>0.37384541929748699</v>
          </cell>
          <cell r="D1361">
            <v>1</v>
          </cell>
          <cell r="E1361">
            <v>7.5201062335810101E-2</v>
          </cell>
          <cell r="F1361">
            <v>0.79702309623456602</v>
          </cell>
          <cell r="G1361">
            <v>0.87842007072237904</v>
          </cell>
          <cell r="H1361">
            <v>0.840185767350625</v>
          </cell>
          <cell r="I1361">
            <v>0.60924351424934597</v>
          </cell>
          <cell r="J1361">
            <v>0.37600531167905099</v>
          </cell>
          <cell r="K1361">
            <v>0.70380497640111805</v>
          </cell>
          <cell r="L1361">
            <v>0.675399835985798</v>
          </cell>
          <cell r="M1361">
            <v>5</v>
          </cell>
          <cell r="N1361" t="str">
            <v>CYP2C19; CYP2D6; CYP3A4; CYP2C9; CYP1A2</v>
          </cell>
        </row>
        <row r="1362">
          <cell r="B1362" t="str">
            <v>L-leucine</v>
          </cell>
          <cell r="C1362">
            <v>0.37384541929748699</v>
          </cell>
          <cell r="D1362">
            <v>1</v>
          </cell>
          <cell r="E1362">
            <v>7.5201062335810101E-2</v>
          </cell>
          <cell r="F1362">
            <v>0.79702309623456602</v>
          </cell>
          <cell r="G1362">
            <v>0.87842007072237904</v>
          </cell>
          <cell r="H1362">
            <v>0.840185767350625</v>
          </cell>
          <cell r="I1362">
            <v>0.60924351424934597</v>
          </cell>
          <cell r="J1362">
            <v>0.37600531167905099</v>
          </cell>
          <cell r="K1362">
            <v>0.70380497640111805</v>
          </cell>
          <cell r="L1362">
            <v>0.675399835985798</v>
          </cell>
          <cell r="M1362">
            <v>5</v>
          </cell>
          <cell r="N1362" t="str">
            <v>CYP2C19; CYP2D6; CYP3A4; CYP2C9; CYP1A2</v>
          </cell>
        </row>
        <row r="1363">
          <cell r="B1363" t="str">
            <v>Cefobid</v>
          </cell>
          <cell r="C1363">
            <v>0.37384541929748699</v>
          </cell>
          <cell r="D1363">
            <v>1</v>
          </cell>
          <cell r="E1363">
            <v>7.5201062335810101E-2</v>
          </cell>
          <cell r="F1363">
            <v>0.79702309623456602</v>
          </cell>
          <cell r="G1363">
            <v>0.87842007072237904</v>
          </cell>
          <cell r="H1363">
            <v>0.840185767350625</v>
          </cell>
          <cell r="I1363">
            <v>0.60924351424934597</v>
          </cell>
          <cell r="J1363">
            <v>0.37600531167905099</v>
          </cell>
          <cell r="K1363">
            <v>0.70380497640111805</v>
          </cell>
          <cell r="L1363">
            <v>0.675399835985798</v>
          </cell>
          <cell r="M1363">
            <v>5</v>
          </cell>
          <cell r="N1363" t="str">
            <v>CYP2C19; CYP2D6; CYP3A4; CYP2C9; CYP1A2</v>
          </cell>
        </row>
        <row r="1364">
          <cell r="B1364" t="str">
            <v>iproniazid</v>
          </cell>
          <cell r="C1364">
            <v>0.37384541929748699</v>
          </cell>
          <cell r="D1364">
            <v>1</v>
          </cell>
          <cell r="E1364">
            <v>7.5201062335810101E-2</v>
          </cell>
          <cell r="F1364">
            <v>0.79702309623456602</v>
          </cell>
          <cell r="G1364">
            <v>0.87842007072237904</v>
          </cell>
          <cell r="H1364">
            <v>0.840185767350625</v>
          </cell>
          <cell r="I1364">
            <v>0.60924351424934597</v>
          </cell>
          <cell r="J1364">
            <v>0.37600531167905099</v>
          </cell>
          <cell r="K1364">
            <v>0.70380497640111805</v>
          </cell>
          <cell r="L1364">
            <v>0.675399835985798</v>
          </cell>
          <cell r="M1364">
            <v>5</v>
          </cell>
          <cell r="N1364" t="str">
            <v>CYP2C19; CYP2D6; CYP3A4; CYP2C9; CYP1A2</v>
          </cell>
        </row>
        <row r="1365">
          <cell r="B1365" t="str">
            <v>modafinil</v>
          </cell>
          <cell r="C1365">
            <v>0.37384541929748699</v>
          </cell>
          <cell r="D1365">
            <v>1</v>
          </cell>
          <cell r="E1365">
            <v>7.5201062335810101E-2</v>
          </cell>
          <cell r="F1365">
            <v>0.79702309623456602</v>
          </cell>
          <cell r="G1365">
            <v>0.87842007072237904</v>
          </cell>
          <cell r="H1365">
            <v>0.840185767350625</v>
          </cell>
          <cell r="I1365">
            <v>0.60924351424934597</v>
          </cell>
          <cell r="J1365">
            <v>0.37600531167905099</v>
          </cell>
          <cell r="K1365">
            <v>0.70380497640111805</v>
          </cell>
          <cell r="L1365">
            <v>0.675399835985798</v>
          </cell>
          <cell r="M1365">
            <v>5</v>
          </cell>
          <cell r="N1365" t="str">
            <v>CYP2C19; CYP2D6; CYP3A4; CYP2C9; CYP1A2</v>
          </cell>
        </row>
        <row r="1366">
          <cell r="B1366" t="str">
            <v>sulfadoxine</v>
          </cell>
          <cell r="C1366">
            <v>0.37384541929748699</v>
          </cell>
          <cell r="D1366">
            <v>1</v>
          </cell>
          <cell r="E1366">
            <v>7.5201062335810101E-2</v>
          </cell>
          <cell r="F1366">
            <v>0.79702309623456602</v>
          </cell>
          <cell r="G1366">
            <v>0.87842007072237904</v>
          </cell>
          <cell r="H1366">
            <v>0.840185767350625</v>
          </cell>
          <cell r="I1366">
            <v>0.60924351424934597</v>
          </cell>
          <cell r="J1366">
            <v>0.37600531167905099</v>
          </cell>
          <cell r="K1366">
            <v>0.70380497640111805</v>
          </cell>
          <cell r="L1366">
            <v>0.675399835985798</v>
          </cell>
          <cell r="M1366">
            <v>5</v>
          </cell>
          <cell r="N1366" t="str">
            <v>CYP2C19; CYP2D6; CYP3A4; CYP2C9; CYP1A2</v>
          </cell>
        </row>
        <row r="1367">
          <cell r="B1367" t="str">
            <v>Psoralen</v>
          </cell>
          <cell r="C1367">
            <v>0.37384541929748699</v>
          </cell>
          <cell r="D1367">
            <v>1</v>
          </cell>
          <cell r="E1367">
            <v>7.5201062335810101E-2</v>
          </cell>
          <cell r="F1367">
            <v>0.79702309623456602</v>
          </cell>
          <cell r="G1367">
            <v>0.87842007072237904</v>
          </cell>
          <cell r="H1367">
            <v>0.840185767350625</v>
          </cell>
          <cell r="I1367">
            <v>0.60924351424934597</v>
          </cell>
          <cell r="J1367">
            <v>0.37600531167905099</v>
          </cell>
          <cell r="K1367">
            <v>0.70380497640111805</v>
          </cell>
          <cell r="L1367">
            <v>0.675399835985798</v>
          </cell>
          <cell r="M1367">
            <v>6</v>
          </cell>
          <cell r="N1367" t="str">
            <v>CYP2C19; HSD17B10; CYP2D6; CYP3A4; CYP2C9; CYP1A2</v>
          </cell>
        </row>
        <row r="1368">
          <cell r="B1368" t="str">
            <v>Pulmicort Nebuamp</v>
          </cell>
          <cell r="C1368">
            <v>0.37384541929748699</v>
          </cell>
          <cell r="D1368">
            <v>1</v>
          </cell>
          <cell r="E1368">
            <v>7.5201062335810101E-2</v>
          </cell>
          <cell r="F1368">
            <v>0.79702309623456602</v>
          </cell>
          <cell r="G1368">
            <v>0.87842007072237904</v>
          </cell>
          <cell r="H1368">
            <v>0.840185767350625</v>
          </cell>
          <cell r="I1368">
            <v>0.60924351424934597</v>
          </cell>
          <cell r="J1368">
            <v>0.37600531167905099</v>
          </cell>
          <cell r="K1368">
            <v>0.70380497640111805</v>
          </cell>
          <cell r="L1368">
            <v>0.675399835985798</v>
          </cell>
          <cell r="M1368">
            <v>5</v>
          </cell>
          <cell r="N1368" t="str">
            <v>CYP2C19; CYP2D6; CYP3A4; CYP2C9; CYP1A2</v>
          </cell>
        </row>
        <row r="1369">
          <cell r="B1369" t="str">
            <v>montelukast</v>
          </cell>
          <cell r="C1369">
            <v>0.37384541929748699</v>
          </cell>
          <cell r="D1369">
            <v>1</v>
          </cell>
          <cell r="E1369">
            <v>7.5201062335810101E-2</v>
          </cell>
          <cell r="F1369">
            <v>0.79702309623456602</v>
          </cell>
          <cell r="G1369">
            <v>0.87842007072237904</v>
          </cell>
          <cell r="H1369">
            <v>0.840185767350625</v>
          </cell>
          <cell r="I1369">
            <v>0.60924351424934597</v>
          </cell>
          <cell r="J1369">
            <v>0.37600531167905099</v>
          </cell>
          <cell r="K1369">
            <v>0.70380497640111805</v>
          </cell>
          <cell r="L1369">
            <v>0.675399835985798</v>
          </cell>
          <cell r="M1369">
            <v>5</v>
          </cell>
          <cell r="N1369" t="str">
            <v>CYP2C19; CYP2D6; CYP3A4; CYP2C9; CYP1A2</v>
          </cell>
        </row>
        <row r="1370">
          <cell r="B1370" t="str">
            <v>Leuprorelin</v>
          </cell>
          <cell r="C1370">
            <v>0.37384541929748699</v>
          </cell>
          <cell r="D1370">
            <v>1</v>
          </cell>
          <cell r="E1370">
            <v>7.5201062335810101E-2</v>
          </cell>
          <cell r="F1370">
            <v>0.79702309623456602</v>
          </cell>
          <cell r="G1370">
            <v>0.87842007072237904</v>
          </cell>
          <cell r="H1370">
            <v>0.840185767350625</v>
          </cell>
          <cell r="I1370">
            <v>0.60924351424934597</v>
          </cell>
          <cell r="J1370">
            <v>0.37600531167905099</v>
          </cell>
          <cell r="K1370">
            <v>0.70380497640111805</v>
          </cell>
          <cell r="L1370">
            <v>0.675399835985798</v>
          </cell>
          <cell r="M1370">
            <v>5</v>
          </cell>
          <cell r="N1370" t="str">
            <v>CYP2C19; CYP2D6; CYP3A4; CYP2C9; CYP1A2</v>
          </cell>
        </row>
        <row r="1371">
          <cell r="B1371" t="str">
            <v>Azithramycine</v>
          </cell>
          <cell r="C1371">
            <v>0.37384541929748699</v>
          </cell>
          <cell r="D1371">
            <v>1</v>
          </cell>
          <cell r="E1371">
            <v>7.5201062335810101E-2</v>
          </cell>
          <cell r="F1371">
            <v>0.79702309623456602</v>
          </cell>
          <cell r="G1371">
            <v>0.87842007072237904</v>
          </cell>
          <cell r="H1371">
            <v>0.840185767350625</v>
          </cell>
          <cell r="I1371">
            <v>0.60924351424934597</v>
          </cell>
          <cell r="J1371">
            <v>0.37600531167905099</v>
          </cell>
          <cell r="K1371">
            <v>0.70380497640111805</v>
          </cell>
          <cell r="L1371">
            <v>0.675399835985798</v>
          </cell>
          <cell r="M1371">
            <v>5</v>
          </cell>
          <cell r="N1371" t="str">
            <v>CYP2C19; CYP2D6; CYP3A4; CYP2C9; CYP1A2</v>
          </cell>
        </row>
        <row r="1372">
          <cell r="B1372" t="str">
            <v>METYROSINE</v>
          </cell>
          <cell r="C1372">
            <v>0.543847160790775</v>
          </cell>
          <cell r="D1372">
            <v>1</v>
          </cell>
          <cell r="E1372">
            <v>8.8324332321149196E-2</v>
          </cell>
          <cell r="F1372">
            <v>0.79754038823361595</v>
          </cell>
          <cell r="G1372">
            <v>0.92292075052266997</v>
          </cell>
          <cell r="H1372">
            <v>0.75861545975160405</v>
          </cell>
          <cell r="I1372">
            <v>0.65844222403875996</v>
          </cell>
          <cell r="J1372">
            <v>0.44162166160574601</v>
          </cell>
          <cell r="K1372">
            <v>0.73909416345321</v>
          </cell>
          <cell r="L1372">
            <v>0.708872498001624</v>
          </cell>
          <cell r="M1372">
            <v>6</v>
          </cell>
          <cell r="N1372" t="str">
            <v>CYP2C19; CYP2D6; CYP3A4; CYP2C9; CYP1A2; TH</v>
          </cell>
        </row>
        <row r="1373">
          <cell r="B1373" t="str">
            <v>lidoflazine</v>
          </cell>
          <cell r="C1373">
            <v>0.43459807726712402</v>
          </cell>
          <cell r="D1373">
            <v>0.21729903863356201</v>
          </cell>
          <cell r="E1373">
            <v>0.160249284094025</v>
          </cell>
          <cell r="F1373">
            <v>0.79804565502216596</v>
          </cell>
          <cell r="G1373">
            <v>0.712437136861934</v>
          </cell>
          <cell r="H1373">
            <v>3.3948444441738099E-2</v>
          </cell>
          <cell r="I1373">
            <v>0.85905181067944303</v>
          </cell>
          <cell r="J1373">
            <v>0.16974222220869001</v>
          </cell>
          <cell r="K1373">
            <v>0.29446480686711501</v>
          </cell>
          <cell r="L1373">
            <v>0.30188490793721201</v>
          </cell>
          <cell r="M1373">
            <v>9</v>
          </cell>
          <cell r="N1373" t="str">
            <v>DRD3; DRD1; TDP1; CYP2D6; ABCB1; IL1B; MDM4; MDM2; APAF1</v>
          </cell>
        </row>
        <row r="1374">
          <cell r="B1374" t="str">
            <v>3-METHOXYCATECHOL</v>
          </cell>
          <cell r="C1374">
            <v>0.18665687488367599</v>
          </cell>
          <cell r="D1374">
            <v>1</v>
          </cell>
          <cell r="E1374">
            <v>0.59194854137818897</v>
          </cell>
          <cell r="F1374">
            <v>0.79886029894466903</v>
          </cell>
          <cell r="G1374">
            <v>0.68318785046826302</v>
          </cell>
          <cell r="H1374">
            <v>0.176582259248349</v>
          </cell>
          <cell r="I1374">
            <v>0.96314554859332202</v>
          </cell>
          <cell r="J1374">
            <v>0.88291129624174702</v>
          </cell>
          <cell r="K1374">
            <v>0.83154847987103497</v>
          </cell>
          <cell r="L1374">
            <v>0.79942589522656204</v>
          </cell>
          <cell r="M1374">
            <v>17</v>
          </cell>
          <cell r="N1374" t="str">
            <v>ALDH1A1; NFE2L2; TDP1; TP53; KDM4E; HSD17B10; ESR1; CYP19A1; ALOX15; AHR; HSPB1; PPARG; VDR; HPGD; MAPT; POLK; GAPDH</v>
          </cell>
        </row>
        <row r="1375">
          <cell r="B1375" t="str">
            <v>LY 83583</v>
          </cell>
          <cell r="C1375">
            <v>5.6821894453138198E-2</v>
          </cell>
          <cell r="D1375">
            <v>2.8410947226569099E-2</v>
          </cell>
          <cell r="E1375">
            <v>0.18906891593224001</v>
          </cell>
          <cell r="F1375">
            <v>0.80022510266772695</v>
          </cell>
          <cell r="G1375">
            <v>0.94891451830954998</v>
          </cell>
          <cell r="H1375">
            <v>0.13525301828634001</v>
          </cell>
          <cell r="I1375">
            <v>0.846140966055277</v>
          </cell>
          <cell r="J1375">
            <v>0.472672289830601</v>
          </cell>
          <cell r="K1375">
            <v>0.60762651500712495</v>
          </cell>
          <cell r="L1375">
            <v>0.58607905126683801</v>
          </cell>
          <cell r="M1375">
            <v>5</v>
          </cell>
          <cell r="N1375" t="str">
            <v>ALDH1A1; TDP1; STK33; MAPT; MITF</v>
          </cell>
        </row>
        <row r="1376">
          <cell r="B1376" t="str">
            <v>ERIODICTYOL</v>
          </cell>
          <cell r="C1376">
            <v>0.69132340845742002</v>
          </cell>
          <cell r="D1376">
            <v>1</v>
          </cell>
          <cell r="E1376">
            <v>0.26598450060138501</v>
          </cell>
          <cell r="F1376">
            <v>0.80043994416016795</v>
          </cell>
          <cell r="G1376">
            <v>0.875237585139645</v>
          </cell>
          <cell r="H1376">
            <v>0.28603463752173702</v>
          </cell>
          <cell r="I1376">
            <v>0.51345471653093699</v>
          </cell>
          <cell r="J1376">
            <v>0.71508659380434203</v>
          </cell>
          <cell r="K1376">
            <v>0.70674309319312001</v>
          </cell>
          <cell r="L1376">
            <v>0.67816936484984303</v>
          </cell>
          <cell r="M1376">
            <v>14</v>
          </cell>
          <cell r="N1376" t="str">
            <v>KDM4A; KDM4E; CYP3A4; ALOX15; GFER; POLK; ALPI; PPP1CA; POLI; ALPL; POLH; GSTO1; PSIP1; ALPPL2</v>
          </cell>
        </row>
        <row r="1377">
          <cell r="B1377" t="str">
            <v>phenylarsine oxide</v>
          </cell>
          <cell r="C1377">
            <v>0.91859519611959395</v>
          </cell>
          <cell r="D1377">
            <v>1</v>
          </cell>
          <cell r="E1377">
            <v>0.73767550745683097</v>
          </cell>
          <cell r="F1377">
            <v>0.80208986781453795</v>
          </cell>
          <cell r="G1377">
            <v>0.46536138618913198</v>
          </cell>
          <cell r="H1377">
            <v>0.41020377854754098</v>
          </cell>
          <cell r="I1377">
            <v>0.66654453959770898</v>
          </cell>
          <cell r="J1377">
            <v>0.80208986781453795</v>
          </cell>
          <cell r="K1377">
            <v>0.87932903982205501</v>
          </cell>
          <cell r="L1377">
            <v>0.84870844780545895</v>
          </cell>
          <cell r="M1377">
            <v>6</v>
          </cell>
          <cell r="N1377" t="str">
            <v>ESR1; PPARD; CYP19A1; AR; HSPB1; VDR</v>
          </cell>
        </row>
        <row r="1378">
          <cell r="B1378" t="str">
            <v>THYMOLPHTHALEIN</v>
          </cell>
          <cell r="C1378">
            <v>0.76768554410271195</v>
          </cell>
          <cell r="D1378">
            <v>1</v>
          </cell>
          <cell r="E1378">
            <v>0.699861395319469</v>
          </cell>
          <cell r="F1378">
            <v>0.80346830652769496</v>
          </cell>
          <cell r="G1378">
            <v>0.80732677989245005</v>
          </cell>
          <cell r="H1378">
            <v>0.43279040315001699</v>
          </cell>
          <cell r="I1378">
            <v>0.68975547070623799</v>
          </cell>
          <cell r="J1378">
            <v>0.80732677989245005</v>
          </cell>
          <cell r="K1378">
            <v>0.94746986178828496</v>
          </cell>
          <cell r="L1378">
            <v>0.92472453111539898</v>
          </cell>
          <cell r="M1378">
            <v>26</v>
          </cell>
          <cell r="N1378" t="str">
            <v>CYP2C19; DRD3; TDP1; HIF1A; CYP3A4; CYP2C9; CYP1A2; GMNN; ATAD5; PTGER2; MC4R; IDH1; HTR5A; IL1B; NPY1R; NPY2R; MDM4; MDM2; NPSR1; ATXN2; KCNK3; PAX8; SMAD3; PRNP; EPAS1; ARRB1</v>
          </cell>
        </row>
        <row r="1379">
          <cell r="B1379" t="str">
            <v>zidovudine</v>
          </cell>
          <cell r="C1379">
            <v>0.458934009393482</v>
          </cell>
          <cell r="D1379">
            <v>1</v>
          </cell>
          <cell r="E1379">
            <v>7.4897396155349502E-2</v>
          </cell>
          <cell r="F1379">
            <v>0.80500989604705397</v>
          </cell>
          <cell r="G1379">
            <v>0.46756172763731801</v>
          </cell>
          <cell r="H1379">
            <v>0.87098259493484198</v>
          </cell>
          <cell r="I1379">
            <v>0.686410422059616</v>
          </cell>
          <cell r="J1379">
            <v>0.37448698077674802</v>
          </cell>
          <cell r="K1379">
            <v>0.61259220925037705</v>
          </cell>
          <cell r="L1379">
            <v>0.59063851661320099</v>
          </cell>
          <cell r="M1379">
            <v>11</v>
          </cell>
          <cell r="N1379" t="str">
            <v>CYP2C19; TDP1; ESR1; CYP2D6; CYP3A4; CYP2C9; CYP1A2; APAF1; CXCR4; TK1; DTYMK</v>
          </cell>
        </row>
        <row r="1380">
          <cell r="B1380" t="str">
            <v>sulfanilamide</v>
          </cell>
          <cell r="C1380">
            <v>0.34357811427810597</v>
          </cell>
          <cell r="D1380">
            <v>1</v>
          </cell>
          <cell r="E1380">
            <v>0.71110920924306398</v>
          </cell>
          <cell r="F1380">
            <v>0.80565913390470401</v>
          </cell>
          <cell r="G1380">
            <v>0.81021868768156002</v>
          </cell>
          <cell r="H1380">
            <v>0.72162595048740497</v>
          </cell>
          <cell r="I1380">
            <v>0.99018020195905598</v>
          </cell>
          <cell r="J1380">
            <v>0.99018020195905598</v>
          </cell>
          <cell r="K1380">
            <v>0.99449142859020401</v>
          </cell>
          <cell r="L1380">
            <v>0.98845429483278302</v>
          </cell>
          <cell r="M1380">
            <v>13</v>
          </cell>
          <cell r="N1380" t="str">
            <v>CA1; CA2; CA5A; CA4; CA14; CA5B; CA12; CA7; CA9; CA6; CA3; CYP19A1; CA13</v>
          </cell>
        </row>
        <row r="1381">
          <cell r="B1381" t="str">
            <v>equilin</v>
          </cell>
          <cell r="C1381">
            <v>0.55264107534631801</v>
          </cell>
          <cell r="D1381">
            <v>1</v>
          </cell>
          <cell r="E1381">
            <v>0.59357367600399102</v>
          </cell>
          <cell r="F1381">
            <v>0.80676964860477096</v>
          </cell>
          <cell r="G1381">
            <v>0.49596999605024</v>
          </cell>
          <cell r="H1381">
            <v>0.94545799021000698</v>
          </cell>
          <cell r="I1381">
            <v>0.43479209948859199</v>
          </cell>
          <cell r="J1381">
            <v>0.94545799021000698</v>
          </cell>
          <cell r="K1381">
            <v>0.91311825053741102</v>
          </cell>
          <cell r="L1381">
            <v>0.88524864051888097</v>
          </cell>
          <cell r="M1381">
            <v>10</v>
          </cell>
          <cell r="N1381" t="str">
            <v>ESR1; GFER; ABCB1; AR; NR3C1; TAAR1; AKR1C4; P4HB; GNA15; RACGAP1</v>
          </cell>
        </row>
        <row r="1382">
          <cell r="B1382" t="str">
            <v>CHLOROTHALONIL</v>
          </cell>
          <cell r="C1382">
            <v>0.42538851005886302</v>
          </cell>
          <cell r="D1382">
            <v>0.21269425502943201</v>
          </cell>
          <cell r="E1382">
            <v>0.34592979336484497</v>
          </cell>
          <cell r="F1382">
            <v>0.80706563779511398</v>
          </cell>
          <cell r="G1382">
            <v>0.50729860146269301</v>
          </cell>
          <cell r="H1382">
            <v>6.7277369659628203E-2</v>
          </cell>
          <cell r="I1382">
            <v>0.63231722812439395</v>
          </cell>
          <cell r="J1382">
            <v>0.33638684829814097</v>
          </cell>
          <cell r="K1382">
            <v>0.42109654923922402</v>
          </cell>
          <cell r="L1382">
            <v>0.41682425039224302</v>
          </cell>
          <cell r="M1382">
            <v>20</v>
          </cell>
          <cell r="N1382" t="str">
            <v>TDP1; TP53; ESR1; NR1I2; PPARD; CYP19A1; CYP3A4; AR; NR1H4; HSPB1; PPARG; VDR; HPGD; USP1; MAPT; MAPK1; POLI; THRB; RXRA; SMAD3</v>
          </cell>
        </row>
        <row r="1383">
          <cell r="B1383" t="str">
            <v>rolipram</v>
          </cell>
          <cell r="C1383">
            <v>0.710034413141436</v>
          </cell>
          <cell r="D1383">
            <v>0.355017206570718</v>
          </cell>
          <cell r="E1383">
            <v>0.20110886703523501</v>
          </cell>
          <cell r="F1383">
            <v>0.80747056610874401</v>
          </cell>
          <cell r="G1383">
            <v>0.27489234743532098</v>
          </cell>
          <cell r="H1383">
            <v>0.31561352311965202</v>
          </cell>
          <cell r="I1383">
            <v>0.30810834750078098</v>
          </cell>
          <cell r="J1383">
            <v>0.39451690389956501</v>
          </cell>
          <cell r="K1383">
            <v>0.36699492660453997</v>
          </cell>
          <cell r="L1383">
            <v>0.36789821831764202</v>
          </cell>
          <cell r="M1383">
            <v>5</v>
          </cell>
          <cell r="N1383" t="str">
            <v>DRD2; DRD1; GLP1R; ADRB2; CFTR</v>
          </cell>
        </row>
        <row r="1384">
          <cell r="B1384" t="str">
            <v>ALLETHRIN</v>
          </cell>
          <cell r="C1384">
            <v>0.56465719980247298</v>
          </cell>
          <cell r="D1384">
            <v>1</v>
          </cell>
          <cell r="E1384">
            <v>0.54091771370946595</v>
          </cell>
          <cell r="F1384">
            <v>0.81118232861290396</v>
          </cell>
          <cell r="G1384">
            <v>0.65931938298666404</v>
          </cell>
          <cell r="H1384">
            <v>0.28010150915333398</v>
          </cell>
          <cell r="I1384">
            <v>0.89545939874555003</v>
          </cell>
          <cell r="J1384">
            <v>0.89545939874555003</v>
          </cell>
          <cell r="K1384">
            <v>0.87410500735065899</v>
          </cell>
          <cell r="L1384">
            <v>0.84320263899696302</v>
          </cell>
          <cell r="M1384">
            <v>6</v>
          </cell>
          <cell r="N1384" t="str">
            <v>TDP1; ESR1; NR1I2; CYP19A1; AR; HSPB1</v>
          </cell>
        </row>
        <row r="1385">
          <cell r="B1385" t="str">
            <v>Fluanisone</v>
          </cell>
          <cell r="C1385">
            <v>0.49707982598250799</v>
          </cell>
          <cell r="D1385">
            <v>0.248539912991254</v>
          </cell>
          <cell r="E1385">
            <v>0.207862098908729</v>
          </cell>
          <cell r="F1385">
            <v>0.81201429102545897</v>
          </cell>
          <cell r="G1385">
            <v>0.274901161948923</v>
          </cell>
          <cell r="H1385">
            <v>0.25210761273057197</v>
          </cell>
          <cell r="I1385">
            <v>0.55646545509238898</v>
          </cell>
          <cell r="J1385">
            <v>0.45816860324820502</v>
          </cell>
          <cell r="K1385">
            <v>0.43445880043872898</v>
          </cell>
          <cell r="L1385">
            <v>0.42889213800374598</v>
          </cell>
          <cell r="M1385">
            <v>5</v>
          </cell>
          <cell r="N1385" t="str">
            <v>DRD3; DRD2; DRD1; AHR; HTR1A</v>
          </cell>
        </row>
        <row r="1386">
          <cell r="B1386" t="str">
            <v>chlorthalidone</v>
          </cell>
          <cell r="C1386">
            <v>0.572185149548876</v>
          </cell>
          <cell r="D1386">
            <v>1</v>
          </cell>
          <cell r="E1386">
            <v>0.68949606090464199</v>
          </cell>
          <cell r="F1386">
            <v>0.81327680196150598</v>
          </cell>
          <cell r="G1386">
            <v>0.74723007967514499</v>
          </cell>
          <cell r="H1386">
            <v>0.75905414565848806</v>
          </cell>
          <cell r="I1386">
            <v>0.98081835416723995</v>
          </cell>
          <cell r="J1386">
            <v>0.98081835416723995</v>
          </cell>
          <cell r="K1386">
            <v>0.99313047674660104</v>
          </cell>
          <cell r="L1386">
            <v>0.98613735511499001</v>
          </cell>
          <cell r="M1386">
            <v>13</v>
          </cell>
          <cell r="N1386" t="str">
            <v>CA1; CA2; CA5A; CA4; CA14; CA5B; CA12; CA7; CA9; CA6; CA3; SLC12A3; CFTR</v>
          </cell>
        </row>
        <row r="1387">
          <cell r="B1387" t="str">
            <v>metoclopramide</v>
          </cell>
          <cell r="C1387">
            <v>0.66997104581517697</v>
          </cell>
          <cell r="D1387">
            <v>0.33498552290758798</v>
          </cell>
          <cell r="E1387">
            <v>0.188080993095187</v>
          </cell>
          <cell r="F1387">
            <v>0.81452944230383895</v>
          </cell>
          <cell r="G1387">
            <v>5.21388577860755E-2</v>
          </cell>
          <cell r="H1387">
            <v>0.418781319589829</v>
          </cell>
          <cell r="I1387">
            <v>0.404174683277993</v>
          </cell>
          <cell r="J1387">
            <v>0.26069428893037799</v>
          </cell>
          <cell r="K1387">
            <v>0.212039035923106</v>
          </cell>
          <cell r="L1387">
            <v>0.225596842318009</v>
          </cell>
          <cell r="M1387">
            <v>8</v>
          </cell>
          <cell r="N1387" t="str">
            <v>DRD3; DRD2; ADRA2A; CYP2D6; CYP1A2; HTR2C; HTR2B; HTR2A</v>
          </cell>
        </row>
        <row r="1388">
          <cell r="B1388" t="str">
            <v>sulfinpyrazone</v>
          </cell>
          <cell r="C1388">
            <v>0.53067062859511005</v>
          </cell>
          <cell r="D1388">
            <v>1</v>
          </cell>
          <cell r="E1388">
            <v>0.17384418700460899</v>
          </cell>
          <cell r="F1388">
            <v>0.81479646748771395</v>
          </cell>
          <cell r="G1388">
            <v>0.61030555481448501</v>
          </cell>
          <cell r="H1388">
            <v>0.23375214071565101</v>
          </cell>
          <cell r="I1388">
            <v>0.86338001771658102</v>
          </cell>
          <cell r="J1388">
            <v>0.58438035178912695</v>
          </cell>
          <cell r="K1388">
            <v>0.61934252532508105</v>
          </cell>
          <cell r="L1388">
            <v>0.59684410423251699</v>
          </cell>
          <cell r="M1388">
            <v>11</v>
          </cell>
          <cell r="N1388" t="str">
            <v>ALDH1A1; KDM4E; EHMT2; CYP3A4; ABCB1; VDR; HPGD; FPR1; ITGA4; PRMT1; SLC22A12</v>
          </cell>
        </row>
        <row r="1389">
          <cell r="B1389" t="str">
            <v>Genistein</v>
          </cell>
          <cell r="C1389">
            <v>0.62346573912093495</v>
          </cell>
          <cell r="D1389">
            <v>1</v>
          </cell>
          <cell r="E1389">
            <v>0.37710606601890301</v>
          </cell>
          <cell r="F1389">
            <v>0.81517263390935402</v>
          </cell>
          <cell r="G1389">
            <v>0.93924971502846999</v>
          </cell>
          <cell r="H1389">
            <v>0.56547267995086903</v>
          </cell>
          <cell r="I1389">
            <v>0.376306553192228</v>
          </cell>
          <cell r="J1389">
            <v>0.93924971502846999</v>
          </cell>
          <cell r="K1389">
            <v>0.84927622483208998</v>
          </cell>
          <cell r="L1389">
            <v>0.817450617359471</v>
          </cell>
          <cell r="M1389">
            <v>30</v>
          </cell>
          <cell r="N1389" t="str">
            <v>NFE2L2; CYP2C19; TDP1; TP53; ESR1; NR1I2; PPARD; CYP3A4; CYP1A2; AHR; NR0B1; AR; ATAD5; NR1H4; PPARG; NR3C1; HPGD; NPC1; RAB9A; THPO; SMN2; SMARCA2; PARK2; RXRA; GBA; TOP2A; PIM2; GEM; SMN1; SMN2; ITPKC</v>
          </cell>
        </row>
        <row r="1390">
          <cell r="B1390" t="str">
            <v>trimethoprim</v>
          </cell>
          <cell r="C1390">
            <v>0.78408067764522704</v>
          </cell>
          <cell r="D1390">
            <v>1</v>
          </cell>
          <cell r="E1390">
            <v>0.21832484066160199</v>
          </cell>
          <cell r="F1390">
            <v>0.81545828588987701</v>
          </cell>
          <cell r="G1390">
            <v>0.93971218547118895</v>
          </cell>
          <cell r="H1390">
            <v>0.74239915621183705</v>
          </cell>
          <cell r="I1390">
            <v>0.61118118958845102</v>
          </cell>
          <cell r="J1390">
            <v>0.93971218547118895</v>
          </cell>
          <cell r="K1390">
            <v>0.88049000405380395</v>
          </cell>
          <cell r="L1390">
            <v>0.84993661817390798</v>
          </cell>
          <cell r="M1390">
            <v>7</v>
          </cell>
          <cell r="N1390" t="str">
            <v>CYP2C19; CYP2D6; CYP3A4; CYP2C9; CYP1A2; CBX1; DHFR</v>
          </cell>
        </row>
        <row r="1391">
          <cell r="B1391" t="str">
            <v>NSC25485</v>
          </cell>
          <cell r="C1391">
            <v>0.42113883018616699</v>
          </cell>
          <cell r="D1391">
            <v>1</v>
          </cell>
          <cell r="E1391">
            <v>0.455453153160154</v>
          </cell>
          <cell r="F1391">
            <v>0.81645594017920498</v>
          </cell>
          <cell r="G1391">
            <v>0.75157003616377704</v>
          </cell>
          <cell r="H1391">
            <v>2.8183291004334501E-2</v>
          </cell>
          <cell r="I1391">
            <v>0.64297289756502296</v>
          </cell>
          <cell r="J1391">
            <v>0.14091645502167299</v>
          </cell>
          <cell r="K1391">
            <v>0.39189966066265502</v>
          </cell>
          <cell r="L1391">
            <v>0.390439190948763</v>
          </cell>
          <cell r="M1391">
            <v>22</v>
          </cell>
          <cell r="N1391" t="str">
            <v>NFE2L2; TDP1; GMNN; OPRD1; MC4R; OPRM1; IDH1; TNFRSF10B; HTR5A; IL1B; CFTR; NR5A1; NR5A2; MITF; SMAD3; EPAS1; NCOA1; NCOA3; GALR3; NR2F2; NCOA2; PLA2G3</v>
          </cell>
        </row>
        <row r="1392">
          <cell r="B1392" t="str">
            <v>Brinzolamide</v>
          </cell>
          <cell r="C1392">
            <v>0.47503388526212498</v>
          </cell>
          <cell r="D1392">
            <v>1</v>
          </cell>
          <cell r="E1392">
            <v>0.82741353785931104</v>
          </cell>
          <cell r="F1392">
            <v>0.81663086757914105</v>
          </cell>
          <cell r="G1392">
            <v>0.89863587039270298</v>
          </cell>
          <cell r="H1392">
            <v>0.83732467579855796</v>
          </cell>
          <cell r="I1392">
            <v>0.97203907890999797</v>
          </cell>
          <cell r="J1392">
            <v>0.97203907890999797</v>
          </cell>
          <cell r="K1392">
            <v>0.99919035363847997</v>
          </cell>
          <cell r="L1392">
            <v>0.99763341337606604</v>
          </cell>
          <cell r="M1392">
            <v>12</v>
          </cell>
          <cell r="N1392" t="str">
            <v>CA1; CA2; CA5A; CA4; CA14; CA5B; CA12; CA7; CA9; CA6; CA13; CFTR</v>
          </cell>
        </row>
        <row r="1393">
          <cell r="B1393" t="str">
            <v>biochanin A</v>
          </cell>
          <cell r="C1393">
            <v>0.56807634866222501</v>
          </cell>
          <cell r="D1393">
            <v>1</v>
          </cell>
          <cell r="E1393">
            <v>7.7886303964231698E-2</v>
          </cell>
          <cell r="F1393">
            <v>0.81850959592043104</v>
          </cell>
          <cell r="G1393">
            <v>0.37380854306272199</v>
          </cell>
          <cell r="H1393">
            <v>0.70738143952352595</v>
          </cell>
          <cell r="I1393">
            <v>0.65631984894388995</v>
          </cell>
          <cell r="J1393">
            <v>0.38943151982115798</v>
          </cell>
          <cell r="K1393">
            <v>0.53132950424240899</v>
          </cell>
          <cell r="L1393">
            <v>0.51649935710717698</v>
          </cell>
          <cell r="M1393">
            <v>23</v>
          </cell>
          <cell r="N1393" t="str">
            <v>NFE2L2; CYP2C19; ESR1; CYP2D6; CYP3A4; CYP1A2; AHR; NR0B1; ATAD5; NR1H4; PPARG; DRD5; NPC1; RAB9A; SMN2; NFKB1; WEE1; NR5A1; MAPK1; RELA; STAT1; FGF22; SMN1; SMN2</v>
          </cell>
        </row>
        <row r="1394">
          <cell r="B1394" t="str">
            <v>colchicine</v>
          </cell>
          <cell r="C1394">
            <v>7.3887560908036706E-2</v>
          </cell>
          <cell r="D1394">
            <v>1</v>
          </cell>
          <cell r="E1394">
            <v>3.9144757092898601E-2</v>
          </cell>
          <cell r="F1394">
            <v>0.81864145205199601</v>
          </cell>
          <cell r="G1394">
            <v>0.75093356873081096</v>
          </cell>
          <cell r="H1394">
            <v>0.80807233735059103</v>
          </cell>
          <cell r="I1394">
            <v>0.99014200470255598</v>
          </cell>
          <cell r="J1394">
            <v>0.19572378546449301</v>
          </cell>
          <cell r="K1394">
            <v>0.63859515949248702</v>
          </cell>
          <cell r="L1394">
            <v>0.61459403687936498</v>
          </cell>
          <cell r="M1394">
            <v>39</v>
          </cell>
          <cell r="N1394" t="str">
            <v>NFE2L2; CYP2C19; TDP1; ESR1; CYP2D6; CYP3A4; CYP2C9; CYP1A2; NR0B1; AR; GMNN; ATAD5; NR1H4; TUBB; STK33; KLF5; VDR; CREBBP; RORC; MDM4; MDM2; CXCL8; BRCA1; PAX8; BARD1; TUBB4A; TUBB4B; TUBA1A; TUBB1; TUBB6; TUBB2B; TUBB2A; TUBA1B; TUBA4A; TUBA3C; TUBA1C; TUBB3; TUBB8; TUBA3E</v>
          </cell>
        </row>
        <row r="1395">
          <cell r="B1395" t="str">
            <v>GNF-Pf-3037</v>
          </cell>
          <cell r="C1395">
            <v>0.12672727889187099</v>
          </cell>
          <cell r="D1395">
            <v>1</v>
          </cell>
          <cell r="E1395">
            <v>0.94764472055583204</v>
          </cell>
          <cell r="F1395">
            <v>0.81965701915086397</v>
          </cell>
          <cell r="G1395">
            <v>0.83422856716936</v>
          </cell>
          <cell r="H1395">
            <v>9.1312844410522703E-2</v>
          </cell>
          <cell r="I1395">
            <v>7.9788450143330497E-2</v>
          </cell>
          <cell r="J1395">
            <v>0.22828211102630699</v>
          </cell>
          <cell r="K1395">
            <v>0.38043483187140498</v>
          </cell>
          <cell r="L1395">
            <v>0.38006768814379099</v>
          </cell>
          <cell r="M1395">
            <v>33</v>
          </cell>
          <cell r="N1395" t="str">
            <v>TDP1; ESR1; CHRM5; CHRM1; ATAD5; JAK2; PPARG; CHRM4; SMN2; MCL1; ESR2; MITF; MDM4; MDM2; APAF1; POLI; TAAR1; NR2E3; SMARCA2; POLH; SMAD3; SUMO1; POLB; SAE1; UBA2; UBE2I; NCOA1; NCOA2; PTK2B; PTPN5; SMN1; SMN2; PTPN22; ASAP1</v>
          </cell>
        </row>
        <row r="1396">
          <cell r="B1396" t="str">
            <v>bisacodyl</v>
          </cell>
          <cell r="C1396">
            <v>0.38844803812919698</v>
          </cell>
          <cell r="D1396">
            <v>0.19422401906459899</v>
          </cell>
          <cell r="E1396">
            <v>0.93043616082575298</v>
          </cell>
          <cell r="F1396">
            <v>0.82016670120119095</v>
          </cell>
          <cell r="G1396">
            <v>0.33866038419712502</v>
          </cell>
          <cell r="H1396">
            <v>0.21909693998047799</v>
          </cell>
          <cell r="I1396">
            <v>0.12211128362983401</v>
          </cell>
          <cell r="J1396">
            <v>0.54774234995119397</v>
          </cell>
          <cell r="K1396">
            <v>0.445037172805269</v>
          </cell>
          <cell r="L1396">
            <v>0.43844488346796201</v>
          </cell>
          <cell r="M1396">
            <v>23</v>
          </cell>
          <cell r="N1396" t="str">
            <v>SLC6A3; TDP1; TP53; ESR1; CYP3A4; CYP2C9; AR; NR1H4; NPBWR1; MCHR1; OPRD1; MC4R; OPRK1; OPRM1; GPR55; TSHR; HTR5A; MCL1; SLC12A5; IL1B; RBBP9; NPY1R; NPY2R</v>
          </cell>
        </row>
        <row r="1397">
          <cell r="B1397" t="str">
            <v>thioperamide</v>
          </cell>
          <cell r="C1397">
            <v>0.27184220675565801</v>
          </cell>
          <cell r="D1397">
            <v>1</v>
          </cell>
          <cell r="E1397">
            <v>3.4338952102592302E-2</v>
          </cell>
          <cell r="F1397">
            <v>0.82094680231253003</v>
          </cell>
          <cell r="G1397">
            <v>0.77721612314727695</v>
          </cell>
          <cell r="H1397">
            <v>0.830215088005682</v>
          </cell>
          <cell r="I1397">
            <v>0.79826157211140603</v>
          </cell>
          <cell r="J1397">
            <v>0.17169476051296101</v>
          </cell>
          <cell r="K1397">
            <v>0.58357198130601595</v>
          </cell>
          <cell r="L1397">
            <v>0.56405317857883597</v>
          </cell>
          <cell r="M1397">
            <v>6</v>
          </cell>
          <cell r="N1397" t="str">
            <v>CYP2C19; CYP2D6; CYP3A4; CYP2C9; CYP1A2; HRH4</v>
          </cell>
        </row>
        <row r="1398">
          <cell r="B1398" t="str">
            <v>acetazolamide</v>
          </cell>
          <cell r="C1398">
            <v>0.191214419051673</v>
          </cell>
          <cell r="D1398">
            <v>1</v>
          </cell>
          <cell r="E1398">
            <v>0.936970674152237</v>
          </cell>
          <cell r="F1398">
            <v>0.82236449432571002</v>
          </cell>
          <cell r="G1398">
            <v>0.90925746855252298</v>
          </cell>
          <cell r="H1398">
            <v>0.96798527173226001</v>
          </cell>
          <cell r="I1398">
            <v>0.96755498134816498</v>
          </cell>
          <cell r="J1398">
            <v>0.96798527173226001</v>
          </cell>
          <cell r="K1398">
            <v>0.99992198160982804</v>
          </cell>
          <cell r="L1398">
            <v>0.99965604839264899</v>
          </cell>
          <cell r="M1398">
            <v>16</v>
          </cell>
          <cell r="N1398" t="str">
            <v>CA1; CA2; CA5A; CA4; CA14; CA5B; CA12; CA7; CA9; CA6; CA3; AQP4; CA13; MMP2; MMP12; CA11</v>
          </cell>
        </row>
        <row r="1399">
          <cell r="B1399" t="str">
            <v>nicotinic acid</v>
          </cell>
          <cell r="C1399">
            <v>0.34462717526429298</v>
          </cell>
          <cell r="D1399">
            <v>1</v>
          </cell>
          <cell r="E1399">
            <v>4.5817707647235598E-2</v>
          </cell>
          <cell r="F1399">
            <v>0.82458386186161603</v>
          </cell>
          <cell r="G1399">
            <v>0.93151421889952801</v>
          </cell>
          <cell r="H1399">
            <v>0.765094556150127</v>
          </cell>
          <cell r="I1399">
            <v>0.78782935324557701</v>
          </cell>
          <cell r="J1399">
            <v>0.229088538236178</v>
          </cell>
          <cell r="K1399">
            <v>0.65750332962097802</v>
          </cell>
          <cell r="L1399">
            <v>0.63210744000601404</v>
          </cell>
          <cell r="M1399">
            <v>6</v>
          </cell>
          <cell r="N1399" t="str">
            <v>CYP2C19; CYP2D6; CYP3A4; CYP2C9; CYP1A2; HCAR2</v>
          </cell>
        </row>
        <row r="1400">
          <cell r="B1400" t="str">
            <v>acacetin</v>
          </cell>
          <cell r="C1400">
            <v>0.34064165747994302</v>
          </cell>
          <cell r="D1400">
            <v>1</v>
          </cell>
          <cell r="E1400">
            <v>0.460021593349282</v>
          </cell>
          <cell r="F1400">
            <v>0.82462165106003504</v>
          </cell>
          <cell r="G1400">
            <v>0.16402190913790601</v>
          </cell>
          <cell r="H1400">
            <v>0.98517979883076001</v>
          </cell>
          <cell r="I1400">
            <v>0.16989556957881199</v>
          </cell>
          <cell r="J1400">
            <v>0.424738923947031</v>
          </cell>
          <cell r="K1400">
            <v>0.51989318818724795</v>
          </cell>
          <cell r="L1400">
            <v>0.50612907195657997</v>
          </cell>
          <cell r="M1400">
            <v>19</v>
          </cell>
          <cell r="N1400" t="str">
            <v>CYP2C19; TDP1; HIF1A; CYP2D6; CYP3A4; CYP1A2; CYP1A1; NR0B1; RAB9A; SENP6; SENP7; SENP8; CASP3; CFTR; ALOX5; SMARCA2; SMAD3; GSK3A; CYP1B1</v>
          </cell>
        </row>
        <row r="1401">
          <cell r="B1401" t="str">
            <v>TAXIFOLIN</v>
          </cell>
          <cell r="C1401">
            <v>3.8165853952522602E-2</v>
          </cell>
          <cell r="D1401">
            <v>1.9082926976261301E-2</v>
          </cell>
          <cell r="E1401">
            <v>0.727972142137846</v>
          </cell>
          <cell r="F1401">
            <v>0.82789378851094098</v>
          </cell>
          <cell r="G1401">
            <v>0.34758822974206199</v>
          </cell>
          <cell r="H1401">
            <v>1.5404483546094401E-2</v>
          </cell>
          <cell r="I1401">
            <v>1.6691064404314501E-2</v>
          </cell>
          <cell r="J1401">
            <v>4.17276610107861E-2</v>
          </cell>
          <cell r="K1401">
            <v>3.2656876497996597E-2</v>
          </cell>
          <cell r="L1401">
            <v>4.47288578905298E-2</v>
          </cell>
          <cell r="M1401">
            <v>7</v>
          </cell>
          <cell r="N1401" t="str">
            <v>KDM4E; EHMT2; GFER; POLI; POLB; PSIP1; LYPLA2</v>
          </cell>
        </row>
        <row r="1402">
          <cell r="B1402" t="str">
            <v>glycine</v>
          </cell>
          <cell r="C1402">
            <v>0.45104275576075897</v>
          </cell>
          <cell r="D1402">
            <v>1</v>
          </cell>
          <cell r="E1402">
            <v>5.2157702280613401E-2</v>
          </cell>
          <cell r="F1402">
            <v>0.82816925567691901</v>
          </cell>
          <cell r="G1402">
            <v>0.56358858480706797</v>
          </cell>
          <cell r="H1402">
            <v>0.83604841111485695</v>
          </cell>
          <cell r="I1402">
            <v>0.42229148795742899</v>
          </cell>
          <cell r="J1402">
            <v>0.26078851140306702</v>
          </cell>
          <cell r="K1402">
            <v>0.48419065365328201</v>
          </cell>
          <cell r="L1402">
            <v>0.47381644726044297</v>
          </cell>
          <cell r="M1402">
            <v>6</v>
          </cell>
          <cell r="N1402" t="str">
            <v>CYP2C19; SLC6A9; CYP2D6; CYP3A4; CYP2C9; CYP1A2</v>
          </cell>
        </row>
        <row r="1403">
          <cell r="B1403" t="str">
            <v>Sildenafil citrate</v>
          </cell>
          <cell r="C1403">
            <v>0.60304890081892504</v>
          </cell>
          <cell r="D1403">
            <v>1</v>
          </cell>
          <cell r="E1403">
            <v>0.72247879048543895</v>
          </cell>
          <cell r="F1403">
            <v>0.82841998624587598</v>
          </cell>
          <cell r="G1403">
            <v>0.97752271024567405</v>
          </cell>
          <cell r="H1403">
            <v>0.67808280339635296</v>
          </cell>
          <cell r="I1403">
            <v>0.89457141578408395</v>
          </cell>
          <cell r="J1403">
            <v>0.97752271024567405</v>
          </cell>
          <cell r="K1403">
            <v>0.99575909228703596</v>
          </cell>
          <cell r="L1403">
            <v>0.99070188311278995</v>
          </cell>
          <cell r="M1403">
            <v>10</v>
          </cell>
          <cell r="N1403" t="str">
            <v>CA1; CA2; CA5A; CA4; CA14; CA5B; CA9; CA6; CA3; PDE5A</v>
          </cell>
        </row>
        <row r="1404">
          <cell r="B1404" t="str">
            <v>Nilotinib</v>
          </cell>
          <cell r="C1404">
            <v>0.64385115934234605</v>
          </cell>
          <cell r="D1404">
            <v>1</v>
          </cell>
          <cell r="E1404">
            <v>0.66953046970539898</v>
          </cell>
          <cell r="F1404">
            <v>0.82852454698089495</v>
          </cell>
          <cell r="G1404">
            <v>0.65338566745811399</v>
          </cell>
          <cell r="H1404">
            <v>0.19942644816972999</v>
          </cell>
          <cell r="I1404">
            <v>0.69779661033612495</v>
          </cell>
          <cell r="J1404">
            <v>0.82852454698089495</v>
          </cell>
          <cell r="K1404">
            <v>0.81744080204940595</v>
          </cell>
          <cell r="L1404">
            <v>0.78526456930671795</v>
          </cell>
          <cell r="M1404">
            <v>66</v>
          </cell>
          <cell r="N1404" t="str">
            <v>CA1; CA2; CA5A; CA4; CA14; CA5B; CA12; CA7; CA9; CA6; CA3; FYN; MAPK14; LCK; TEK; ABL1; MAPK10; YES1; BCR; KIT; PDGFRB; STK10; EPHA6; MAP2K5; LYN; FLT3; BLK; EPHB1; MAPK9; EPHA5; ABL2; EPHA8; FRK; EPHB4; FGR; EPHB6; SRC; EPHA1; HCK; EPHA3; PIP4K2C; RET; DDR1; ZAK; DDR2; CSF1R; RAF1; BRAF; PDGFRA; TIE1; MAPK11; TNNI3K; NTRK3; EPHA4; EPHB2; EPHA2; NTRK2; TAOK3; TAOK1; MAP4K1; CLK1; MAPK8; CDC42BPB; EPHB3; CSK; CLK4</v>
          </cell>
        </row>
        <row r="1405">
          <cell r="B1405" t="str">
            <v>GBR 12909 dihydrochloride</v>
          </cell>
          <cell r="C1405">
            <v>6.8170341523989805E-2</v>
          </cell>
          <cell r="D1405">
            <v>1</v>
          </cell>
          <cell r="E1405">
            <v>0.79691776525876401</v>
          </cell>
          <cell r="F1405">
            <v>0.82891873465669597</v>
          </cell>
          <cell r="G1405">
            <v>4.4909266960374998E-2</v>
          </cell>
          <cell r="H1405">
            <v>4.7315196107894898E-2</v>
          </cell>
          <cell r="I1405">
            <v>0.98815758519365005</v>
          </cell>
          <cell r="J1405">
            <v>0.11828799026973701</v>
          </cell>
          <cell r="K1405">
            <v>0.21479974587310999</v>
          </cell>
          <cell r="L1405">
            <v>0.22818527102259101</v>
          </cell>
          <cell r="M1405">
            <v>9</v>
          </cell>
          <cell r="N1405" t="str">
            <v>MPHOSPH8; TDP1; PPARD; CYP19A1; KCNH2; ABCB1; AR; GMNN; RGS4</v>
          </cell>
        </row>
        <row r="1406">
          <cell r="B1406" t="str">
            <v>Corosolic acid</v>
          </cell>
          <cell r="C1406">
            <v>0.50816445823706802</v>
          </cell>
          <cell r="D1406">
            <v>1</v>
          </cell>
          <cell r="E1406">
            <v>0.85884086052247</v>
          </cell>
          <cell r="F1406">
            <v>0.83020655787824904</v>
          </cell>
          <cell r="G1406">
            <v>0.93853389440175905</v>
          </cell>
          <cell r="H1406">
            <v>0.81653369070811499</v>
          </cell>
          <cell r="I1406">
            <v>0.86132855892441296</v>
          </cell>
          <cell r="J1406">
            <v>0.93853389440175905</v>
          </cell>
          <cell r="K1406">
            <v>0.99891237966750601</v>
          </cell>
          <cell r="L1406">
            <v>0.996980518967297</v>
          </cell>
          <cell r="M1406">
            <v>5</v>
          </cell>
          <cell r="N1406" t="str">
            <v>KCNQ1; RGS4; MDM4; MDM2; NR2E3</v>
          </cell>
        </row>
        <row r="1407">
          <cell r="B1407" t="str">
            <v>Zearalanone</v>
          </cell>
          <cell r="C1407">
            <v>0.25881706753315198</v>
          </cell>
          <cell r="D1407">
            <v>1</v>
          </cell>
          <cell r="E1407">
            <v>0.93421762999865998</v>
          </cell>
          <cell r="F1407">
            <v>0.83035330290822496</v>
          </cell>
          <cell r="G1407">
            <v>0.141342659722513</v>
          </cell>
          <cell r="H1407">
            <v>0.78557530763735495</v>
          </cell>
          <cell r="I1407">
            <v>0.33254405382624702</v>
          </cell>
          <cell r="J1407">
            <v>0.70671329861256604</v>
          </cell>
          <cell r="K1407">
            <v>0.71543189821640796</v>
          </cell>
          <cell r="L1407">
            <v>0.68637715236424601</v>
          </cell>
          <cell r="M1407">
            <v>5</v>
          </cell>
          <cell r="N1407" t="str">
            <v>TDP1; HSP90AA1; HSP90AB1; KCNJ1; GSK3A</v>
          </cell>
        </row>
        <row r="1408">
          <cell r="B1408" t="str">
            <v>PONATINIB</v>
          </cell>
          <cell r="C1408">
            <v>7.5535878043064594E-2</v>
          </cell>
          <cell r="D1408">
            <v>1</v>
          </cell>
          <cell r="E1408">
            <v>0.96638203011471402</v>
          </cell>
          <cell r="F1408">
            <v>0.83041948811606203</v>
          </cell>
          <cell r="G1408">
            <v>0.28686134027625798</v>
          </cell>
          <cell r="H1408">
            <v>0.89306820144853305</v>
          </cell>
          <cell r="I1408">
            <v>0.99984897703334297</v>
          </cell>
          <cell r="J1408">
            <v>0.99984897703334297</v>
          </cell>
          <cell r="K1408">
            <v>0.97729564990762396</v>
          </cell>
          <cell r="L1408">
            <v>0.962602314706134</v>
          </cell>
          <cell r="M1408">
            <v>6</v>
          </cell>
          <cell r="N1408" t="str">
            <v>ABL1; YES1; KIT; PDGFRB; FLT3; PDGFRA</v>
          </cell>
        </row>
        <row r="1409">
          <cell r="B1409" t="str">
            <v>dioxybenzone</v>
          </cell>
          <cell r="C1409">
            <v>0.55907325174227096</v>
          </cell>
          <cell r="D1409">
            <v>1</v>
          </cell>
          <cell r="E1409">
            <v>0.143239003705361</v>
          </cell>
          <cell r="F1409">
            <v>0.83305309986562703</v>
          </cell>
          <cell r="G1409">
            <v>0.31416427359408799</v>
          </cell>
          <cell r="H1409">
            <v>0.75215038520768296</v>
          </cell>
          <cell r="I1409">
            <v>0.842799802060887</v>
          </cell>
          <cell r="J1409">
            <v>0.716195018526806</v>
          </cell>
          <cell r="K1409">
            <v>0.67956559679450201</v>
          </cell>
          <cell r="L1409">
            <v>0.652657674910611</v>
          </cell>
          <cell r="M1409">
            <v>10</v>
          </cell>
          <cell r="N1409" t="str">
            <v>CYP2C19; HIF1A; CYP19A1; CYP1A2; AHR; AR; HPGD; TNNT2; TNNI3; TNNC1</v>
          </cell>
        </row>
        <row r="1410">
          <cell r="B1410" t="str">
            <v>CHEMBL211740</v>
          </cell>
          <cell r="C1410">
            <v>2.96171623255366E-2</v>
          </cell>
          <cell r="D1410">
            <v>1</v>
          </cell>
          <cell r="E1410">
            <v>0.472341384715871</v>
          </cell>
          <cell r="F1410">
            <v>0.83695118753752296</v>
          </cell>
          <cell r="G1410">
            <v>0.16733587908640099</v>
          </cell>
          <cell r="H1410">
            <v>0.95745011238414901</v>
          </cell>
          <cell r="I1410">
            <v>4.4636520621873003E-2</v>
          </cell>
          <cell r="J1410">
            <v>0.223182603109365</v>
          </cell>
          <cell r="K1410">
            <v>0.30304654727956898</v>
          </cell>
          <cell r="L1410">
            <v>0.30973537075329199</v>
          </cell>
          <cell r="M1410">
            <v>12</v>
          </cell>
          <cell r="N1410" t="str">
            <v>APP; NPC1; RAB9A; SENP6; SENP7; SENP8; CASP3; SMN2; NFKB1; RELA; STAT1; SMN1; SMN2</v>
          </cell>
        </row>
        <row r="1411">
          <cell r="B1411" t="str">
            <v>3H-1,2-Dithiole-3-thione</v>
          </cell>
          <cell r="C1411">
            <v>0.94956609992307295</v>
          </cell>
          <cell r="D1411">
            <v>1</v>
          </cell>
          <cell r="E1411">
            <v>0.29212565918025901</v>
          </cell>
          <cell r="F1411">
            <v>0.83783379051857498</v>
          </cell>
          <cell r="G1411">
            <v>0.458752084719043</v>
          </cell>
          <cell r="H1411">
            <v>0.71158364871881696</v>
          </cell>
          <cell r="I1411">
            <v>0.47187250977787698</v>
          </cell>
          <cell r="J1411">
            <v>0.78645418296312797</v>
          </cell>
          <cell r="K1411">
            <v>0.76657942774835997</v>
          </cell>
          <cell r="L1411">
            <v>0.73530029870046598</v>
          </cell>
          <cell r="M1411">
            <v>6</v>
          </cell>
          <cell r="N1411" t="str">
            <v>ALDH1A1; ALOX15; VDR; HPGD; KAT2A; PTPN1</v>
          </cell>
        </row>
        <row r="1412">
          <cell r="B1412" t="str">
            <v>minoxidil</v>
          </cell>
          <cell r="C1412">
            <v>0.37694377598089801</v>
          </cell>
          <cell r="D1412">
            <v>1</v>
          </cell>
          <cell r="E1412">
            <v>3.7439012915577101E-2</v>
          </cell>
          <cell r="F1412">
            <v>0.83785424469520697</v>
          </cell>
          <cell r="G1412">
            <v>0.62264783707383298</v>
          </cell>
          <cell r="H1412">
            <v>0.91698201717886996</v>
          </cell>
          <cell r="I1412">
            <v>0.38882979615233898</v>
          </cell>
          <cell r="J1412">
            <v>0.18719506457788601</v>
          </cell>
          <cell r="K1412">
            <v>0.44630122364533298</v>
          </cell>
          <cell r="L1412">
            <v>0.43958638940809203</v>
          </cell>
          <cell r="M1412">
            <v>9</v>
          </cell>
          <cell r="N1412" t="str">
            <v>CYP2C19; CYP2D6; CYP3A4; CYP2C9; CYP1A2; KCNJ11; ABCB6; PTBP1; ABCC9</v>
          </cell>
        </row>
        <row r="1413">
          <cell r="B1413" t="str">
            <v>nimodipine</v>
          </cell>
          <cell r="C1413">
            <v>0.64167554389688097</v>
          </cell>
          <cell r="D1413">
            <v>1</v>
          </cell>
          <cell r="E1413">
            <v>0.43430034119566002</v>
          </cell>
          <cell r="F1413">
            <v>0.83843655346086998</v>
          </cell>
          <cell r="G1413">
            <v>0.91359187325473001</v>
          </cell>
          <cell r="H1413">
            <v>0.42812423130645499</v>
          </cell>
          <cell r="I1413">
            <v>0.509876540938206</v>
          </cell>
          <cell r="J1413">
            <v>0.84979423489701</v>
          </cell>
          <cell r="K1413">
            <v>0.87421726806290301</v>
          </cell>
          <cell r="L1413">
            <v>0.84332060769712802</v>
          </cell>
          <cell r="M1413">
            <v>18</v>
          </cell>
          <cell r="N1413" t="str">
            <v>CYP2C19; TDP1; NR1I2; CYP2C9; AHR; AR; ATAD5; NR1H4; NR3C1; CACNA1D; CACNA1S; CACNA1F; CACNA1C; PARK2; NR3C2; ADAM10; CNR1; WHSC1</v>
          </cell>
        </row>
        <row r="1414">
          <cell r="B1414" t="str">
            <v>8-azaguanine</v>
          </cell>
          <cell r="C1414">
            <v>0.76771309603768001</v>
          </cell>
          <cell r="D1414">
            <v>0.38385654801884</v>
          </cell>
          <cell r="E1414">
            <v>8.9656157495238406E-2</v>
          </cell>
          <cell r="F1414">
            <v>0.838860010387948</v>
          </cell>
          <cell r="G1414">
            <v>0.43983916215302798</v>
          </cell>
          <cell r="H1414">
            <v>0.12542019551682901</v>
          </cell>
          <cell r="I1414">
            <v>0.60727508030213895</v>
          </cell>
          <cell r="J1414">
            <v>0.31355048879207298</v>
          </cell>
          <cell r="K1414">
            <v>0.287245568011889</v>
          </cell>
          <cell r="L1414">
            <v>0.29527019906329699</v>
          </cell>
          <cell r="M1414">
            <v>7</v>
          </cell>
          <cell r="N1414" t="str">
            <v>TDP1; HIF1A; HBB; MITF; NR2E3; SMARCA2; APOBEC3F</v>
          </cell>
        </row>
        <row r="1415">
          <cell r="B1415" t="str">
            <v>TRIPARANOL</v>
          </cell>
          <cell r="C1415">
            <v>0.59404194208360395</v>
          </cell>
          <cell r="D1415">
            <v>0.29702097104180197</v>
          </cell>
          <cell r="E1415">
            <v>0.62069889506048304</v>
          </cell>
          <cell r="F1415">
            <v>0.839454732010539</v>
          </cell>
          <cell r="G1415">
            <v>0.12642327385701499</v>
          </cell>
          <cell r="H1415">
            <v>0.20890279425239899</v>
          </cell>
          <cell r="I1415">
            <v>0.78289229029166296</v>
          </cell>
          <cell r="J1415">
            <v>0.52225698563099898</v>
          </cell>
          <cell r="K1415">
            <v>0.52629075329278496</v>
          </cell>
          <cell r="L1415">
            <v>0.51192886885631295</v>
          </cell>
          <cell r="M1415">
            <v>6</v>
          </cell>
          <cell r="N1415" t="str">
            <v>TDP1; ESR1; PPARD; CYP19A1; AR; GMNN</v>
          </cell>
        </row>
        <row r="1416">
          <cell r="B1416" t="str">
            <v>Midostaurin</v>
          </cell>
          <cell r="C1416">
            <v>0.35442833082570202</v>
          </cell>
          <cell r="D1416">
            <v>1</v>
          </cell>
          <cell r="E1416">
            <v>0.77807374520517703</v>
          </cell>
          <cell r="F1416">
            <v>0.84041348313199304</v>
          </cell>
          <cell r="G1416">
            <v>0.29910188810480498</v>
          </cell>
          <cell r="H1416">
            <v>0.56923737142928499</v>
          </cell>
          <cell r="I1416">
            <v>0.98864953375078102</v>
          </cell>
          <cell r="J1416">
            <v>0.98864953375078102</v>
          </cell>
          <cell r="K1416">
            <v>0.92678368519537402</v>
          </cell>
          <cell r="L1416">
            <v>0.90059926592468298</v>
          </cell>
          <cell r="M1416">
            <v>5</v>
          </cell>
          <cell r="N1416" t="str">
            <v>YES1; KIT; FLT3; PKN1; STK32B</v>
          </cell>
        </row>
        <row r="1417">
          <cell r="B1417" t="str">
            <v>HYDRALAZINE HYDROCHLORIDE</v>
          </cell>
          <cell r="C1417">
            <v>0.88773739718893396</v>
          </cell>
          <cell r="D1417">
            <v>1</v>
          </cell>
          <cell r="E1417">
            <v>0.85969223738174505</v>
          </cell>
          <cell r="F1417">
            <v>0.84147723558193799</v>
          </cell>
          <cell r="G1417">
            <v>0.59277386703234203</v>
          </cell>
          <cell r="H1417">
            <v>0.65266720399849698</v>
          </cell>
          <cell r="I1417">
            <v>0.53209236335340404</v>
          </cell>
          <cell r="J1417">
            <v>0.85969223738174505</v>
          </cell>
          <cell r="K1417">
            <v>0.95556482038117196</v>
          </cell>
          <cell r="L1417">
            <v>0.93454910766991794</v>
          </cell>
          <cell r="M1417">
            <v>14</v>
          </cell>
          <cell r="N1417" t="str">
            <v>NFE2L2; TP53; KDM4E; ESR1; PPARD; CYP3A4; AHR; ABCB1; ATAD5; NR1H4; HSPB1; VDR; SMN2; GAPDH</v>
          </cell>
        </row>
        <row r="1418">
          <cell r="B1418" t="str">
            <v>Oxiconazole nitrate</v>
          </cell>
          <cell r="C1418">
            <v>0.74518629595777297</v>
          </cell>
          <cell r="D1418">
            <v>1</v>
          </cell>
          <cell r="E1418">
            <v>0.36192193120444899</v>
          </cell>
          <cell r="F1418">
            <v>0.84210489198098704</v>
          </cell>
          <cell r="G1418">
            <v>0.629627352552662</v>
          </cell>
          <cell r="H1418">
            <v>0.61214120603908895</v>
          </cell>
          <cell r="I1418">
            <v>0.89591694498783403</v>
          </cell>
          <cell r="J1418">
            <v>0.89591694498783403</v>
          </cell>
          <cell r="K1418">
            <v>0.92181646392982097</v>
          </cell>
          <cell r="L1418">
            <v>0.89497322697134696</v>
          </cell>
          <cell r="M1418">
            <v>10</v>
          </cell>
          <cell r="N1418" t="str">
            <v>ESR1; CYP19A1; CYP3A4; AHR; AR; HSPB1; MDM4; MDM2; PPP1CA; UBE2N</v>
          </cell>
        </row>
        <row r="1419">
          <cell r="B1419" t="str">
            <v>HYDRAMETHYLNON</v>
          </cell>
          <cell r="C1419">
            <v>0.86615895439880697</v>
          </cell>
          <cell r="D1419">
            <v>1</v>
          </cell>
          <cell r="E1419">
            <v>0.78536696547866502</v>
          </cell>
          <cell r="F1419">
            <v>0.84230179892245105</v>
          </cell>
          <cell r="G1419">
            <v>0.511192769075834</v>
          </cell>
          <cell r="H1419">
            <v>0.898493657269125</v>
          </cell>
          <cell r="I1419">
            <v>0.60825395979528596</v>
          </cell>
          <cell r="J1419">
            <v>0.898493657269125</v>
          </cell>
          <cell r="K1419">
            <v>0.97111512535872002</v>
          </cell>
          <cell r="L1419">
            <v>0.95430204273654395</v>
          </cell>
          <cell r="M1419">
            <v>7</v>
          </cell>
          <cell r="N1419" t="str">
            <v>ESR1; PPARD; CYP19A1; AHR; AR; NR1H4; VDR</v>
          </cell>
        </row>
        <row r="1420">
          <cell r="B1420" t="str">
            <v>butenafine</v>
          </cell>
          <cell r="C1420">
            <v>0.36985475649197103</v>
          </cell>
          <cell r="D1420">
            <v>0.18492737824598601</v>
          </cell>
          <cell r="E1420">
            <v>3.5114182503537199E-2</v>
          </cell>
          <cell r="F1420">
            <v>0.842919836026504</v>
          </cell>
          <cell r="G1420">
            <v>8.4114922776348203E-2</v>
          </cell>
          <cell r="H1420">
            <v>0.70998472669977497</v>
          </cell>
          <cell r="I1420">
            <v>0.79106678398457198</v>
          </cell>
          <cell r="J1420">
            <v>0.175570912517686</v>
          </cell>
          <cell r="K1420">
            <v>0.21567848286055</v>
          </cell>
          <cell r="L1420">
            <v>0.22900857436567301</v>
          </cell>
          <cell r="M1420">
            <v>6</v>
          </cell>
          <cell r="N1420" t="str">
            <v>SLC6A2; ADRA2A; CYP2D6; ACHE; SIGMAR1; SLC6A4</v>
          </cell>
        </row>
        <row r="1421">
          <cell r="B1421" t="str">
            <v>dorzolamide</v>
          </cell>
          <cell r="C1421">
            <v>0.35400896404621102</v>
          </cell>
          <cell r="D1421">
            <v>1</v>
          </cell>
          <cell r="E1421">
            <v>0.71928352843583199</v>
          </cell>
          <cell r="F1421">
            <v>0.84339495222260497</v>
          </cell>
          <cell r="G1421">
            <v>0.98988350161351502</v>
          </cell>
          <cell r="H1421">
            <v>0.81932485057091198</v>
          </cell>
          <cell r="I1421">
            <v>0.97832645360959902</v>
          </cell>
          <cell r="J1421">
            <v>0.98988350161351502</v>
          </cell>
          <cell r="K1421">
            <v>0.999047858756968</v>
          </cell>
          <cell r="L1421">
            <v>0.99729457704626401</v>
          </cell>
          <cell r="M1421">
            <v>12</v>
          </cell>
          <cell r="N1421" t="str">
            <v>CA1; CA2; CA5A; CA4; CA14; CA5B; CA12; CA7; CA9; CA6; CA3; CA13</v>
          </cell>
        </row>
        <row r="1422">
          <cell r="B1422" t="str">
            <v>benperidol</v>
          </cell>
          <cell r="C1422">
            <v>0.288610106544335</v>
          </cell>
          <cell r="D1422">
            <v>0.144305053272167</v>
          </cell>
          <cell r="E1422">
            <v>0.31367872718284301</v>
          </cell>
          <cell r="F1422">
            <v>0.84475860452804896</v>
          </cell>
          <cell r="G1422">
            <v>0.41372276460834601</v>
          </cell>
          <cell r="H1422">
            <v>0.12113909572454699</v>
          </cell>
          <cell r="I1422">
            <v>0.482827145075029</v>
          </cell>
          <cell r="J1422">
            <v>0.60353393134378697</v>
          </cell>
          <cell r="K1422">
            <v>0.43184030467724799</v>
          </cell>
          <cell r="L1422">
            <v>0.426527457276555</v>
          </cell>
          <cell r="M1422">
            <v>7</v>
          </cell>
          <cell r="N1422" t="str">
            <v>DRD3; DRD2; DRD1; CYP2D6; AHR; ABCB1; CHRM4</v>
          </cell>
        </row>
        <row r="1423">
          <cell r="B1423" t="str">
            <v>ciglitazone</v>
          </cell>
          <cell r="C1423">
            <v>0.36058893102290801</v>
          </cell>
          <cell r="D1423">
            <v>1</v>
          </cell>
          <cell r="E1423">
            <v>0.46496174525023898</v>
          </cell>
          <cell r="F1423">
            <v>0.84588677887600505</v>
          </cell>
          <cell r="G1423">
            <v>0.86661683336484896</v>
          </cell>
          <cell r="H1423">
            <v>9.4112962818037396E-2</v>
          </cell>
          <cell r="I1423">
            <v>0.93299026615037794</v>
          </cell>
          <cell r="J1423">
            <v>0.47056481409018702</v>
          </cell>
          <cell r="K1423">
            <v>0.723754341373129</v>
          </cell>
          <cell r="L1423">
            <v>0.69426447315876805</v>
          </cell>
          <cell r="M1423">
            <v>10</v>
          </cell>
          <cell r="N1423" t="str">
            <v>TDP1; NR1I2; PPARD; CYP19A1; NR1H4; PPARG; KAT2A; USP1; STAT3; PPARA</v>
          </cell>
        </row>
        <row r="1424">
          <cell r="B1424" t="str">
            <v>Regorafenib</v>
          </cell>
          <cell r="C1424">
            <v>0.42753555573857099</v>
          </cell>
          <cell r="D1424">
            <v>1</v>
          </cell>
          <cell r="E1424">
            <v>0.978221732310394</v>
          </cell>
          <cell r="F1424">
            <v>0.84763459936375296</v>
          </cell>
          <cell r="G1424">
            <v>0.44671266235822199</v>
          </cell>
          <cell r="H1424">
            <v>0.86517217944018199</v>
          </cell>
          <cell r="I1424">
            <v>0.87251135016427706</v>
          </cell>
          <cell r="J1424">
            <v>0.978221732310394</v>
          </cell>
          <cell r="K1424">
            <v>0.99014624465676904</v>
          </cell>
          <cell r="L1424">
            <v>0.981304955816929</v>
          </cell>
          <cell r="M1424">
            <v>18</v>
          </cell>
          <cell r="N1424" t="str">
            <v>TEK; ABL1; KDR; YES1; EPHX2; KIT; PDGFRB; FRK; FLT4; RET; DDR2; FLT1; RAF1; BRAF; PDGFRA; MAPK11; FGFR1; FGFR2</v>
          </cell>
        </row>
        <row r="1425">
          <cell r="B1425" t="str">
            <v>MRS 1220</v>
          </cell>
          <cell r="C1425">
            <v>0.41050423569509698</v>
          </cell>
          <cell r="D1425">
            <v>1</v>
          </cell>
          <cell r="E1425">
            <v>5.0011809409949898E-2</v>
          </cell>
          <cell r="F1425">
            <v>0.84765561627663299</v>
          </cell>
          <cell r="G1425">
            <v>0.65812804206582898</v>
          </cell>
          <cell r="H1425">
            <v>0.43545121756858302</v>
          </cell>
          <cell r="I1425">
            <v>0.95711537119099499</v>
          </cell>
          <cell r="J1425">
            <v>0.25005904704975002</v>
          </cell>
          <cell r="K1425">
            <v>0.54079226814024295</v>
          </cell>
          <cell r="L1425">
            <v>0.52508928588244996</v>
          </cell>
          <cell r="M1425">
            <v>7</v>
          </cell>
          <cell r="N1425" t="str">
            <v>CYP2C19; HSD17B10; CYP2D6; CYP2C9; CYP1A2; RGS4; APOBEC3G</v>
          </cell>
        </row>
        <row r="1426">
          <cell r="B1426" t="str">
            <v>methazolamide</v>
          </cell>
          <cell r="C1426">
            <v>0.33792145416616598</v>
          </cell>
          <cell r="D1426">
            <v>1</v>
          </cell>
          <cell r="E1426">
            <v>0.36971832200351801</v>
          </cell>
          <cell r="F1426">
            <v>0.84802966026587001</v>
          </cell>
          <cell r="G1426">
            <v>0.93432119312760697</v>
          </cell>
          <cell r="H1426">
            <v>0.51323168551853704</v>
          </cell>
          <cell r="I1426">
            <v>0.96961546775528495</v>
          </cell>
          <cell r="J1426">
            <v>0.96961546775528495</v>
          </cell>
          <cell r="K1426">
            <v>0.95380399284898998</v>
          </cell>
          <cell r="L1426">
            <v>0.93238963825996601</v>
          </cell>
          <cell r="M1426">
            <v>17</v>
          </cell>
          <cell r="N1426" t="str">
            <v>CA1; CA2; DRD3; CA5A; CA4; CA14; CA5B; CA12; CA7; CA9; CA6; CA3; EHMT2; CA13; ABCB1; CRHR2; CRHBP</v>
          </cell>
        </row>
        <row r="1427">
          <cell r="B1427" t="str">
            <v>chenodeoxycholic acid</v>
          </cell>
          <cell r="C1427">
            <v>0.62332710089747301</v>
          </cell>
          <cell r="D1427">
            <v>1</v>
          </cell>
          <cell r="E1427">
            <v>9.8608763469981806E-2</v>
          </cell>
          <cell r="F1427">
            <v>0.84924149943473404</v>
          </cell>
          <cell r="G1427">
            <v>0.89401317339961806</v>
          </cell>
          <cell r="H1427">
            <v>0.32341611351092397</v>
          </cell>
          <cell r="I1427">
            <v>0.36111558113089698</v>
          </cell>
          <cell r="J1427">
            <v>0.49304381734990899</v>
          </cell>
          <cell r="K1427">
            <v>0.48734177790865502</v>
          </cell>
          <cell r="L1427">
            <v>0.47666538164382299</v>
          </cell>
          <cell r="M1427">
            <v>7</v>
          </cell>
          <cell r="N1427" t="str">
            <v>NR1I2; AR; NR1H4; TARDBP; PLA2G1B; GPBAR1; ABCB11</v>
          </cell>
        </row>
        <row r="1428">
          <cell r="B1428" t="str">
            <v>2-Aminoethyl diphenylborinate</v>
          </cell>
          <cell r="C1428">
            <v>0.43649705562770902</v>
          </cell>
          <cell r="D1428">
            <v>1</v>
          </cell>
          <cell r="E1428">
            <v>0.75407510763860597</v>
          </cell>
          <cell r="F1428">
            <v>0.84995230568721303</v>
          </cell>
          <cell r="G1428">
            <v>0.77456038415640305</v>
          </cell>
          <cell r="H1428">
            <v>0.92281349240863597</v>
          </cell>
          <cell r="I1428">
            <v>0.90833728322841201</v>
          </cell>
          <cell r="J1428">
            <v>0.92281349240863597</v>
          </cell>
          <cell r="K1428">
            <v>0.99790394531287796</v>
          </cell>
          <cell r="L1428">
            <v>0.99480855990334005</v>
          </cell>
          <cell r="M1428">
            <v>6</v>
          </cell>
          <cell r="N1428" t="str">
            <v>TDP1; CYP3A4; CYP1A2; ALOX15; VDR; ALOX15B</v>
          </cell>
        </row>
        <row r="1429">
          <cell r="B1429" t="str">
            <v>phenylbutazone</v>
          </cell>
          <cell r="C1429">
            <v>0.72045985746925401</v>
          </cell>
          <cell r="D1429">
            <v>1</v>
          </cell>
          <cell r="E1429">
            <v>0.13365277132283601</v>
          </cell>
          <cell r="F1429">
            <v>0.85130446082873301</v>
          </cell>
          <cell r="G1429">
            <v>0.69120084017637695</v>
          </cell>
          <cell r="H1429">
            <v>0.56051920245374098</v>
          </cell>
          <cell r="I1429">
            <v>0.46178489149418001</v>
          </cell>
          <cell r="J1429">
            <v>0.66826385661418097</v>
          </cell>
          <cell r="K1429">
            <v>0.64946415077070396</v>
          </cell>
          <cell r="L1429">
            <v>0.62465081221795205</v>
          </cell>
          <cell r="M1429">
            <v>16</v>
          </cell>
          <cell r="N1429" t="str">
            <v>CYP2C19; TP53; EHMT2; ESR1; NR1I2; CYP2D6; CYP3A4; CYP2C9; CYP1A2; PTGS2; PTGS1; FPR1; MCL1; ESR2; ITGA4; ALB</v>
          </cell>
        </row>
        <row r="1430">
          <cell r="B1430" t="str">
            <v>phenobarbital</v>
          </cell>
          <cell r="C1430">
            <v>0.32994415602924698</v>
          </cell>
          <cell r="D1430">
            <v>1</v>
          </cell>
          <cell r="E1430">
            <v>3.6564828073653001E-2</v>
          </cell>
          <cell r="F1430">
            <v>0.85240197413896501</v>
          </cell>
          <cell r="G1430">
            <v>0.653024944021388</v>
          </cell>
          <cell r="H1430">
            <v>0.81635478682796003</v>
          </cell>
          <cell r="I1430">
            <v>0.65264086040318603</v>
          </cell>
          <cell r="J1430">
            <v>0.182824140368265</v>
          </cell>
          <cell r="K1430">
            <v>0.52752784503483097</v>
          </cell>
          <cell r="L1430">
            <v>0.51305078101718404</v>
          </cell>
          <cell r="M1430">
            <v>6</v>
          </cell>
          <cell r="N1430" t="str">
            <v>CYP2C19; DRD3; CYP2D6; CYP3A4; CYP2C9; CYP1A2</v>
          </cell>
        </row>
        <row r="1431">
          <cell r="B1431" t="str">
            <v>sotalol</v>
          </cell>
          <cell r="C1431">
            <v>0.179703600376179</v>
          </cell>
          <cell r="D1431">
            <v>1</v>
          </cell>
          <cell r="E1431">
            <v>0.100304089897611</v>
          </cell>
          <cell r="F1431">
            <v>0.852411382617423</v>
          </cell>
          <cell r="G1431">
            <v>0.89679792193332497</v>
          </cell>
          <cell r="H1431">
            <v>0.96117015725152299</v>
          </cell>
          <cell r="I1431">
            <v>0.88379288810788403</v>
          </cell>
          <cell r="J1431">
            <v>0.50152044948805696</v>
          </cell>
          <cell r="K1431">
            <v>0.85821569302846101</v>
          </cell>
          <cell r="L1431">
            <v>0.82664865808115695</v>
          </cell>
          <cell r="M1431">
            <v>8</v>
          </cell>
          <cell r="N1431" t="str">
            <v>CYP2C19; CYP2D6; CYP3A4; CYP2C9; CYP1A2; ADRB1; AR; ADRB2</v>
          </cell>
        </row>
        <row r="1432">
          <cell r="B1432" t="str">
            <v>Diallyl trisulfide</v>
          </cell>
          <cell r="C1432">
            <v>0.525702443435343</v>
          </cell>
          <cell r="D1432">
            <v>1</v>
          </cell>
          <cell r="E1432">
            <v>0.13990483163023801</v>
          </cell>
          <cell r="F1432">
            <v>0.85245274199472598</v>
          </cell>
          <cell r="G1432">
            <v>0.68473590022439101</v>
          </cell>
          <cell r="H1432">
            <v>0.77042204154065697</v>
          </cell>
          <cell r="I1432">
            <v>0.80580922535981603</v>
          </cell>
          <cell r="J1432">
            <v>0.69952415815119195</v>
          </cell>
          <cell r="K1432">
            <v>0.81829914038834295</v>
          </cell>
          <cell r="L1432">
            <v>0.78612192234465905</v>
          </cell>
          <cell r="M1432">
            <v>5</v>
          </cell>
          <cell r="N1432" t="str">
            <v>ALDH1A1; ESR1; VDR; HPGD; KAT2A</v>
          </cell>
        </row>
        <row r="1433">
          <cell r="B1433" t="str">
            <v>tazarotene</v>
          </cell>
          <cell r="C1433">
            <v>0.407650401080624</v>
          </cell>
          <cell r="D1433">
            <v>0.203825200540312</v>
          </cell>
          <cell r="E1433">
            <v>0.32866848563937601</v>
          </cell>
          <cell r="F1433">
            <v>0.85254082143506604</v>
          </cell>
          <cell r="G1433">
            <v>9.6236848869256403E-2</v>
          </cell>
          <cell r="H1433">
            <v>0.26807063148162402</v>
          </cell>
          <cell r="I1433">
            <v>0.307825329182638</v>
          </cell>
          <cell r="J1433">
            <v>0.41083560704921901</v>
          </cell>
          <cell r="K1433">
            <v>0.27087211029220798</v>
          </cell>
          <cell r="L1433">
            <v>0.28022809367110801</v>
          </cell>
          <cell r="M1433">
            <v>9</v>
          </cell>
          <cell r="N1433" t="str">
            <v>NFE2L2; TP53; ESR1; PPARD; CYP19A1; NR1H4; RARA; RARG; RARB</v>
          </cell>
        </row>
        <row r="1434">
          <cell r="B1434" t="str">
            <v>clobenpropit</v>
          </cell>
          <cell r="C1434">
            <v>0.55699170756346295</v>
          </cell>
          <cell r="D1434">
            <v>1</v>
          </cell>
          <cell r="E1434">
            <v>0.16129407357957301</v>
          </cell>
          <cell r="F1434">
            <v>0.85343805458959798</v>
          </cell>
          <cell r="G1434">
            <v>0.91145846778241402</v>
          </cell>
          <cell r="H1434">
            <v>0.762092001072044</v>
          </cell>
          <cell r="I1434">
            <v>0.81939423714677595</v>
          </cell>
          <cell r="J1434">
            <v>0.80647036789786497</v>
          </cell>
          <cell r="K1434">
            <v>0.88486638719265098</v>
          </cell>
          <cell r="L1434">
            <v>0.85458192575534198</v>
          </cell>
          <cell r="M1434">
            <v>6</v>
          </cell>
          <cell r="N1434" t="str">
            <v>CYP2C19; TDP1; CYP2D6; CYP3A4; CYP2C9; CYP1A2</v>
          </cell>
        </row>
        <row r="1435">
          <cell r="B1435" t="str">
            <v>remoxipride</v>
          </cell>
          <cell r="C1435">
            <v>0.55699170756346295</v>
          </cell>
          <cell r="D1435">
            <v>1</v>
          </cell>
          <cell r="E1435">
            <v>0.16129407357957301</v>
          </cell>
          <cell r="F1435">
            <v>0.85343805458959798</v>
          </cell>
          <cell r="G1435">
            <v>0.91145846778241402</v>
          </cell>
          <cell r="H1435">
            <v>0.762092001072044</v>
          </cell>
          <cell r="I1435">
            <v>0.81939423714677595</v>
          </cell>
          <cell r="J1435">
            <v>0.80647036789786497</v>
          </cell>
          <cell r="K1435">
            <v>0.88486638719265098</v>
          </cell>
          <cell r="L1435">
            <v>0.85458192575534198</v>
          </cell>
          <cell r="M1435">
            <v>6</v>
          </cell>
          <cell r="N1435" t="str">
            <v>CYP2C19; TDP1; CYP2D6; CYP3A4; CYP2C9; CYP1A2</v>
          </cell>
        </row>
        <row r="1436">
          <cell r="B1436" t="str">
            <v>lysergol</v>
          </cell>
          <cell r="C1436">
            <v>0.45638554324144098</v>
          </cell>
          <cell r="D1436">
            <v>0.22819277162072099</v>
          </cell>
          <cell r="E1436">
            <v>0.33867792463603502</v>
          </cell>
          <cell r="F1436">
            <v>0.85500803482977705</v>
          </cell>
          <cell r="G1436">
            <v>0.11599350658367601</v>
          </cell>
          <cell r="H1436">
            <v>7.8248935206089401E-2</v>
          </cell>
          <cell r="I1436">
            <v>0.43536731959966302</v>
          </cell>
          <cell r="J1436">
            <v>0.28998376645919</v>
          </cell>
          <cell r="K1436">
            <v>0.194725231907763</v>
          </cell>
          <cell r="L1436">
            <v>0.20929467793440301</v>
          </cell>
          <cell r="M1436">
            <v>27</v>
          </cell>
          <cell r="N1436" t="str">
            <v>DRD3; DRD2; DRD1; TDP1; HSD17B10; MRGPRX1; CYP2D6; CYP1A2; ABCB1; HTR1E; HTR5A; MCL1; MPI; APLNR; BCL2L1; RGS12; GNAI1; PPP1CA; HTR1B; HTR1D; PRMT1; TAAR1; SAE1; UBA2; UBE2I; KLK7; PSIP1</v>
          </cell>
        </row>
        <row r="1437">
          <cell r="B1437" t="str">
            <v>merbromin</v>
          </cell>
          <cell r="C1437">
            <v>0.32436005072748902</v>
          </cell>
          <cell r="D1437">
            <v>0.16218002536374401</v>
          </cell>
          <cell r="E1437">
            <v>3.3514438155993302E-2</v>
          </cell>
          <cell r="F1437">
            <v>0.85502865780178505</v>
          </cell>
          <cell r="G1437">
            <v>0.57337300609612396</v>
          </cell>
          <cell r="H1437">
            <v>0.175207929929828</v>
          </cell>
          <cell r="I1437">
            <v>0.81889049898190802</v>
          </cell>
          <cell r="J1437">
            <v>0.16757219077996699</v>
          </cell>
          <cell r="K1437">
            <v>0.27839268439109699</v>
          </cell>
          <cell r="L1437">
            <v>0.28714433728967997</v>
          </cell>
          <cell r="M1437">
            <v>18</v>
          </cell>
          <cell r="N1437" t="str">
            <v>ALDH1A1; CYP2C19; TDP1; EHMT2; CYP3A4; CYP2C9; CYP1A2; ALOX15; VDR; HPGD; HTT; KAT2A; POLK; RGS12; GNAI1; MAPK1; THRB; BLM</v>
          </cell>
        </row>
        <row r="1438">
          <cell r="B1438" t="str">
            <v>NBBCC</v>
          </cell>
          <cell r="C1438">
            <v>0.61296903187066998</v>
          </cell>
          <cell r="D1438">
            <v>1</v>
          </cell>
          <cell r="E1438">
            <v>0.25454170668325599</v>
          </cell>
          <cell r="F1438">
            <v>0.85535514281495295</v>
          </cell>
          <cell r="G1438">
            <v>0.89292321881919601</v>
          </cell>
          <cell r="H1438">
            <v>0.68726541272195796</v>
          </cell>
          <cell r="I1438">
            <v>0.86577348720976899</v>
          </cell>
          <cell r="J1438">
            <v>0.89292321881919601</v>
          </cell>
          <cell r="K1438">
            <v>0.93207734187636804</v>
          </cell>
          <cell r="L1438">
            <v>0.90665951418413104</v>
          </cell>
          <cell r="M1438">
            <v>7</v>
          </cell>
          <cell r="N1438" t="str">
            <v>CYP2C19; TDP1; CYP3A4; CYP2C9; CYP1A2; SMN2; SMN1; SMN2</v>
          </cell>
        </row>
        <row r="1439">
          <cell r="B1439" t="str">
            <v>zoxazolamine</v>
          </cell>
          <cell r="C1439">
            <v>0.59314450806051999</v>
          </cell>
          <cell r="D1439">
            <v>1</v>
          </cell>
          <cell r="E1439">
            <v>0.27292996710919298</v>
          </cell>
          <cell r="F1439">
            <v>0.85680506107815801</v>
          </cell>
          <cell r="G1439">
            <v>0.89594039153559402</v>
          </cell>
          <cell r="H1439">
            <v>0.75199624480979899</v>
          </cell>
          <cell r="I1439">
            <v>0.86174690221335204</v>
          </cell>
          <cell r="J1439">
            <v>0.89594039153559402</v>
          </cell>
          <cell r="K1439">
            <v>0.94763668276336799</v>
          </cell>
          <cell r="L1439">
            <v>0.92492447134136302</v>
          </cell>
          <cell r="M1439">
            <v>8</v>
          </cell>
          <cell r="N1439" t="str">
            <v>CYP2C19; CYP2D6; CYP3A4; CYP2C9; CYP1A2; AHR; ABCB1; NR3C1</v>
          </cell>
        </row>
        <row r="1440">
          <cell r="B1440" t="str">
            <v>betulinic acid</v>
          </cell>
          <cell r="C1440">
            <v>0.38686343182602101</v>
          </cell>
          <cell r="D1440">
            <v>0.193431715913011</v>
          </cell>
          <cell r="E1440">
            <v>0.411181101228488</v>
          </cell>
          <cell r="F1440">
            <v>0.85722276850767998</v>
          </cell>
          <cell r="G1440">
            <v>0.35213666948605599</v>
          </cell>
          <cell r="H1440">
            <v>9.4057795574794906E-2</v>
          </cell>
          <cell r="I1440">
            <v>0.295414955628579</v>
          </cell>
          <cell r="J1440">
            <v>0.470288977873974</v>
          </cell>
          <cell r="K1440">
            <v>0.33168887905793498</v>
          </cell>
          <cell r="L1440">
            <v>0.335850415349568</v>
          </cell>
          <cell r="M1440">
            <v>12</v>
          </cell>
          <cell r="N1440" t="str">
            <v>DRD2; TDP1; STK33; CFTR; MDM4; MDM2; SAE1; UBA2; UBE2I; DNMT1; GSK3B; GLI1</v>
          </cell>
        </row>
        <row r="1441">
          <cell r="B1441" t="str">
            <v>lovastatin</v>
          </cell>
          <cell r="C1441">
            <v>0.77197418826219499</v>
          </cell>
          <cell r="D1441">
            <v>0.385987094131097</v>
          </cell>
          <cell r="E1441">
            <v>7.2861029635995597E-2</v>
          </cell>
          <cell r="F1441">
            <v>0.85754997695097002</v>
          </cell>
          <cell r="G1441">
            <v>0.30452338282576402</v>
          </cell>
          <cell r="H1441">
            <v>0.40206587617720102</v>
          </cell>
          <cell r="I1441">
            <v>0.58726537710904403</v>
          </cell>
          <cell r="J1441">
            <v>0.364305148179978</v>
          </cell>
          <cell r="K1441">
            <v>0.37246286879186702</v>
          </cell>
          <cell r="L1441">
            <v>0.372850924145184</v>
          </cell>
          <cell r="M1441">
            <v>34</v>
          </cell>
          <cell r="N1441" t="str">
            <v>NFE2L2; SLC6A3; SLC6A2; CYP2C19; TDP1; EHMT2; NR1I2; CYP19A1; CYP2D6; CYP3A4; CYP2C9; CYP1A2; NR0B1; ABCB1; AR; STK33; VDR; NR3C1; ADORA1; TACR2; SMN2; IDH1; RORC; HMGCR; MDM4; MDM2; SMARCA2; HDAC1; HDAC2; HDAC6; AKT1; GAPDH; ITGAL; SMN1; SMN2</v>
          </cell>
        </row>
        <row r="1442">
          <cell r="B1442" t="str">
            <v>diltiazem</v>
          </cell>
          <cell r="C1442">
            <v>0.839163826490261</v>
          </cell>
          <cell r="D1442">
            <v>1</v>
          </cell>
          <cell r="E1442">
            <v>0.22967340408586101</v>
          </cell>
          <cell r="F1442">
            <v>0.85819550343656203</v>
          </cell>
          <cell r="G1442">
            <v>0.35574006283494902</v>
          </cell>
          <cell r="H1442">
            <v>0.46870080317528701</v>
          </cell>
          <cell r="I1442">
            <v>0.88251945195086301</v>
          </cell>
          <cell r="J1442">
            <v>0.78116800529214503</v>
          </cell>
          <cell r="K1442">
            <v>0.71780687571050195</v>
          </cell>
          <cell r="L1442">
            <v>0.68862534515805995</v>
          </cell>
          <cell r="M1442">
            <v>9</v>
          </cell>
          <cell r="N1442" t="str">
            <v>CYP2C19; TDP1; CYP2D6; CYP3A4; CYP2C9; CYP1A2; KCNH2; ABCB1; SLC22A1</v>
          </cell>
        </row>
        <row r="1443">
          <cell r="B1443" t="str">
            <v>Lacosamide</v>
          </cell>
          <cell r="C1443">
            <v>0.74001441220810804</v>
          </cell>
          <cell r="D1443">
            <v>1</v>
          </cell>
          <cell r="E1443">
            <v>0.45208312690446001</v>
          </cell>
          <cell r="F1443">
            <v>0.85825826085606005</v>
          </cell>
          <cell r="G1443">
            <v>0.84355108461798001</v>
          </cell>
          <cell r="H1443">
            <v>0.90883147063386605</v>
          </cell>
          <cell r="I1443">
            <v>0.75463258027304103</v>
          </cell>
          <cell r="J1443">
            <v>0.90883147063386605</v>
          </cell>
          <cell r="K1443">
            <v>0.98170532544748601</v>
          </cell>
          <cell r="L1443">
            <v>0.96875014528886105</v>
          </cell>
          <cell r="M1443">
            <v>22</v>
          </cell>
          <cell r="N1443" t="str">
            <v>CA1; CA2; CA5A; CA4; CA14; CA5B; CA12; CA7; CA9; CA6; CA3; SCN4A; SCN2A; SCN3A; SCN8A; SCN1A; SCN9A; SCN10A; SCN7A; SCN11A; SCN5A; CA13</v>
          </cell>
        </row>
        <row r="1444">
          <cell r="B1444" t="str">
            <v>N-phenyl-1H-pyrazole-3-carboxamide</v>
          </cell>
          <cell r="C1444">
            <v>0.265083143439722</v>
          </cell>
          <cell r="D1444">
            <v>1</v>
          </cell>
          <cell r="E1444">
            <v>0.16235056190160399</v>
          </cell>
          <cell r="F1444">
            <v>0.85935193410819899</v>
          </cell>
          <cell r="G1444">
            <v>0.22188114181766599</v>
          </cell>
          <cell r="H1444">
            <v>0.72267028328782701</v>
          </cell>
          <cell r="I1444">
            <v>0.12544850635492899</v>
          </cell>
          <cell r="J1444">
            <v>0.36980190302944299</v>
          </cell>
          <cell r="K1444">
            <v>0.30201805704061702</v>
          </cell>
          <cell r="L1444">
            <v>0.30879521382762098</v>
          </cell>
          <cell r="M1444">
            <v>10</v>
          </cell>
          <cell r="N1444" t="str">
            <v>NR0B1; NPC1; RAB9A; SMN2; NFKB1; BRCA1; RELA; STAT1; TTR; SMN1; SMN2</v>
          </cell>
        </row>
        <row r="1445">
          <cell r="B1445" t="str">
            <v>4450-98-0</v>
          </cell>
          <cell r="C1445">
            <v>0.366558412054931</v>
          </cell>
          <cell r="D1445">
            <v>1</v>
          </cell>
          <cell r="E1445">
            <v>0.13024248173462799</v>
          </cell>
          <cell r="F1445">
            <v>0.85969541159424101</v>
          </cell>
          <cell r="G1445">
            <v>0.95821165014902498</v>
          </cell>
          <cell r="H1445">
            <v>0.18766341218313601</v>
          </cell>
          <cell r="I1445">
            <v>0.88926778793889605</v>
          </cell>
          <cell r="J1445">
            <v>0.46915853045784001</v>
          </cell>
          <cell r="K1445">
            <v>0.62440548740729596</v>
          </cell>
          <cell r="L1445">
            <v>0.60150439211293605</v>
          </cell>
          <cell r="M1445">
            <v>6</v>
          </cell>
          <cell r="N1445" t="str">
            <v>CYP2C19; KDM4E; HSD17B10; CYP2C9; CYP1A2; ATM</v>
          </cell>
        </row>
        <row r="1446">
          <cell r="B1446" t="str">
            <v>Econazole nitrate</v>
          </cell>
          <cell r="C1446">
            <v>0.12505516307089701</v>
          </cell>
          <cell r="D1446">
            <v>1</v>
          </cell>
          <cell r="E1446">
            <v>0.96117737989074703</v>
          </cell>
          <cell r="F1446">
            <v>0.86041688145768502</v>
          </cell>
          <cell r="G1446">
            <v>7.7665354035022602E-2</v>
          </cell>
          <cell r="H1446">
            <v>0.60906983196563202</v>
          </cell>
          <cell r="I1446">
            <v>0.88056780190297901</v>
          </cell>
          <cell r="J1446">
            <v>0.38832677017511302</v>
          </cell>
          <cell r="K1446">
            <v>0.75005710946365201</v>
          </cell>
          <cell r="L1446">
            <v>0.71937240944858905</v>
          </cell>
          <cell r="M1446">
            <v>26</v>
          </cell>
          <cell r="N1446" t="str">
            <v>TDP1; TP53; ESR1; PPARD; CYP19A1; CYP3A4; HSP90AA1; KCNQ1; KCNH2; AHR; ABCB1; AR; NR1H4; HSPB1; NPBWR1; MCHR1; VDR; BAZ2B; NPY1R; NPY2R; MAPK1; ATXN2; PPP1CA; TAAR1; UBE2N; GNA15</v>
          </cell>
        </row>
        <row r="1447">
          <cell r="B1447" t="str">
            <v>minocycline</v>
          </cell>
          <cell r="C1447">
            <v>0.20287870643625899</v>
          </cell>
          <cell r="D1447">
            <v>1</v>
          </cell>
          <cell r="E1447">
            <v>4.0224686071651201E-2</v>
          </cell>
          <cell r="F1447">
            <v>0.86163747125541201</v>
          </cell>
          <cell r="G1447">
            <v>0.83080216746092495</v>
          </cell>
          <cell r="H1447">
            <v>0.92837853258010306</v>
          </cell>
          <cell r="I1447">
            <v>0.78749269742157701</v>
          </cell>
          <cell r="J1447">
            <v>0.201123430358256</v>
          </cell>
          <cell r="K1447">
            <v>0.656014432491275</v>
          </cell>
          <cell r="L1447">
            <v>0.63072522314782697</v>
          </cell>
          <cell r="M1447">
            <v>8</v>
          </cell>
          <cell r="N1447" t="str">
            <v>CYP2C19; DRD3; CYP2D6; CYP3A4; CYP2C9; CYP1A2; ALB; F2RL1</v>
          </cell>
        </row>
        <row r="1448">
          <cell r="B1448" t="str">
            <v>Linifanib</v>
          </cell>
          <cell r="C1448">
            <v>5.7851113432813003E-2</v>
          </cell>
          <cell r="D1448">
            <v>1</v>
          </cell>
          <cell r="E1448">
            <v>0.96863639781672295</v>
          </cell>
          <cell r="F1448">
            <v>0.86164154264236203</v>
          </cell>
          <cell r="G1448">
            <v>0.43046600045078498</v>
          </cell>
          <cell r="H1448">
            <v>0.897912081666566</v>
          </cell>
          <cell r="I1448">
            <v>0.99995743772439305</v>
          </cell>
          <cell r="J1448">
            <v>0.99995743772439305</v>
          </cell>
          <cell r="K1448">
            <v>0.99390042999633399</v>
          </cell>
          <cell r="L1448">
            <v>0.98743748668930997</v>
          </cell>
          <cell r="M1448">
            <v>9</v>
          </cell>
          <cell r="N1448" t="str">
            <v>KDR; YES1; KIT; PDGFRB; FLT3; CSF1R; FLT1; PDGFRA; MUSK</v>
          </cell>
        </row>
        <row r="1449">
          <cell r="B1449" t="str">
            <v>triflupromazine</v>
          </cell>
          <cell r="C1449">
            <v>7.9180318463352398E-2</v>
          </cell>
          <cell r="D1449">
            <v>3.9590159231676199E-2</v>
          </cell>
          <cell r="E1449">
            <v>3.6962857363674599E-2</v>
          </cell>
          <cell r="F1449">
            <v>0.86194666068007697</v>
          </cell>
          <cell r="G1449">
            <v>0.101648594232481</v>
          </cell>
          <cell r="H1449">
            <v>0.14459380395063101</v>
          </cell>
          <cell r="I1449">
            <v>0.22249527683659101</v>
          </cell>
          <cell r="J1449">
            <v>0.184814286818373</v>
          </cell>
          <cell r="K1449">
            <v>4.9513155193779197E-2</v>
          </cell>
          <cell r="L1449">
            <v>6.3868264805245101E-2</v>
          </cell>
          <cell r="M1449">
            <v>5</v>
          </cell>
          <cell r="N1449" t="str">
            <v>DRD2; DRD1; TP53; CYP2D6; CYP1A2</v>
          </cell>
        </row>
        <row r="1450">
          <cell r="B1450" t="str">
            <v>vincristine</v>
          </cell>
          <cell r="C1450">
            <v>9.3472019300926301E-2</v>
          </cell>
          <cell r="D1450">
            <v>1</v>
          </cell>
          <cell r="E1450">
            <v>0.50422443934487304</v>
          </cell>
          <cell r="F1450">
            <v>0.86220786570897201</v>
          </cell>
          <cell r="G1450">
            <v>0.92203386255501596</v>
          </cell>
          <cell r="H1450">
            <v>0.90933611755342003</v>
          </cell>
          <cell r="I1450">
            <v>0.99450976339074504</v>
          </cell>
          <cell r="J1450">
            <v>0.99450976339074504</v>
          </cell>
          <cell r="K1450">
            <v>0.996109628007805</v>
          </cell>
          <cell r="L1450">
            <v>0.991342546211193</v>
          </cell>
          <cell r="M1450">
            <v>23</v>
          </cell>
          <cell r="N1450" t="str">
            <v>TDP1; ESR1; AR; GMNN; NR1H4; TUBB; VDR; SMAD3; TUBB4A; TUBB4B; TUBA1A; TUBB1; TUBB6; TUBB2B; TUBB2A; TUBA1B; TUBA4A; TUBA1C; TUBB3; TUBB8; TUBA3E; TUBA3C; TUBA3D; ODC1</v>
          </cell>
        </row>
        <row r="1451">
          <cell r="B1451" t="str">
            <v>Vincristine sulfate</v>
          </cell>
          <cell r="C1451">
            <v>0.23873124626207101</v>
          </cell>
          <cell r="D1451">
            <v>1</v>
          </cell>
          <cell r="E1451">
            <v>0.186104786387917</v>
          </cell>
          <cell r="F1451">
            <v>0.86228809710601695</v>
          </cell>
          <cell r="G1451">
            <v>0.57173866527147399</v>
          </cell>
          <cell r="H1451">
            <v>0.78999924791362197</v>
          </cell>
          <cell r="I1451">
            <v>0.99429239192651098</v>
          </cell>
          <cell r="J1451">
            <v>0.93052393193958605</v>
          </cell>
          <cell r="K1451">
            <v>0.87312782733407801</v>
          </cell>
          <cell r="L1451">
            <v>0.84217640369264801</v>
          </cell>
          <cell r="M1451">
            <v>35</v>
          </cell>
          <cell r="N1451" t="str">
            <v>TDP1; HIF1A; NR0B1; GMNN; TUBB; HTR1E; CFTR; NR5A1; ABCB6; MDM4; MDM2; TLR3; BRCA1; PAX8; RELA; RORA; BARD1; MMP14; ARNT; TACC3; TUBB4A; TUBB4B; TUBA1A; TUBB1; TUBB6; TUBB2B; TUBB2A; TUBA1B; TUBA4A; TUBA3C; TUBA1C; TUBB3; TUBB8; TUBA3E; CTNNB1</v>
          </cell>
        </row>
        <row r="1452">
          <cell r="B1452" t="str">
            <v>Enalapril maleate</v>
          </cell>
          <cell r="C1452">
            <v>0.50535293974922502</v>
          </cell>
          <cell r="D1452">
            <v>0.25267646987461301</v>
          </cell>
          <cell r="E1452">
            <v>0.54330814800664995</v>
          </cell>
          <cell r="F1452">
            <v>0.86285167152754905</v>
          </cell>
          <cell r="G1452">
            <v>0.154275465665801</v>
          </cell>
          <cell r="H1452">
            <v>1.19184104047935E-2</v>
          </cell>
          <cell r="I1452">
            <v>0.47554471897878298</v>
          </cell>
          <cell r="J1452">
            <v>5.9592052023967598E-2</v>
          </cell>
          <cell r="K1452">
            <v>0.111696795599246</v>
          </cell>
          <cell r="L1452">
            <v>0.12881975755889599</v>
          </cell>
          <cell r="M1452">
            <v>5</v>
          </cell>
          <cell r="N1452" t="str">
            <v>KDM4A; ABCB1; INS; ACE; ARRB1</v>
          </cell>
        </row>
        <row r="1453">
          <cell r="B1453" t="str">
            <v>fluorescein</v>
          </cell>
          <cell r="C1453">
            <v>0.41217397196477501</v>
          </cell>
          <cell r="D1453">
            <v>0.20608698598238701</v>
          </cell>
          <cell r="E1453">
            <v>3.2556766189049097E-2</v>
          </cell>
          <cell r="F1453">
            <v>0.86338422080990995</v>
          </cell>
          <cell r="G1453">
            <v>0.186902431571107</v>
          </cell>
          <cell r="H1453">
            <v>0.270191423908265</v>
          </cell>
          <cell r="I1453">
            <v>2.58380846119768E-2</v>
          </cell>
          <cell r="J1453">
            <v>8.1391915472622797E-2</v>
          </cell>
          <cell r="K1453">
            <v>2.5465321967349599E-2</v>
          </cell>
          <cell r="L1453">
            <v>3.6175687318098101E-2</v>
          </cell>
          <cell r="M1453">
            <v>7</v>
          </cell>
          <cell r="N1453" t="str">
            <v>DRD3; ESR1; PPARG; POLK; RGS12; GNAI1; BLM</v>
          </cell>
        </row>
        <row r="1454">
          <cell r="B1454" t="str">
            <v>enilconazole</v>
          </cell>
          <cell r="C1454">
            <v>0.72252247968552996</v>
          </cell>
          <cell r="D1454">
            <v>1</v>
          </cell>
          <cell r="E1454">
            <v>0.70746520245040601</v>
          </cell>
          <cell r="F1454">
            <v>0.86373209325037503</v>
          </cell>
          <cell r="G1454">
            <v>0.73273125547690798</v>
          </cell>
          <cell r="H1454">
            <v>0.561309438377254</v>
          </cell>
          <cell r="I1454">
            <v>0.78724603454221098</v>
          </cell>
          <cell r="J1454">
            <v>0.86373209325037503</v>
          </cell>
          <cell r="K1454">
            <v>0.97518526509589498</v>
          </cell>
          <cell r="L1454">
            <v>0.95973112860676502</v>
          </cell>
          <cell r="M1454">
            <v>6</v>
          </cell>
          <cell r="N1454" t="str">
            <v>ESR1; CYP19A1; AHR; AR; NR1H4; HSPB1</v>
          </cell>
        </row>
        <row r="1455">
          <cell r="B1455" t="str">
            <v>digoxigenin</v>
          </cell>
          <cell r="C1455">
            <v>0.46548777392454599</v>
          </cell>
          <cell r="D1455">
            <v>0.23274388696227299</v>
          </cell>
          <cell r="E1455">
            <v>4.6909183594083401E-2</v>
          </cell>
          <cell r="F1455">
            <v>0.86380031795052403</v>
          </cell>
          <cell r="G1455">
            <v>0.79169953139792604</v>
          </cell>
          <cell r="H1455">
            <v>0.12166582428975301</v>
          </cell>
          <cell r="I1455">
            <v>0.35000039051170101</v>
          </cell>
          <cell r="J1455">
            <v>0.23454591797041699</v>
          </cell>
          <cell r="K1455">
            <v>0.213152801205509</v>
          </cell>
          <cell r="L1455">
            <v>0.22664144789923099</v>
          </cell>
          <cell r="M1455">
            <v>23</v>
          </cell>
          <cell r="N1455" t="str">
            <v>NFE2L2; HIF1A; STK33; OPRD1; MC4R; OPRM1; IDH1; TNFRSF10B; TSHR; HTR5A; IL1B; CFTR; NR5A1; NR5A2; MITF; MDM4; MDM2; ITGA4; PAX8; SMAD3; EPAS1; NCOA3; NR2F2</v>
          </cell>
        </row>
        <row r="1456">
          <cell r="B1456" t="str">
            <v>Pazopanib hydrochloride</v>
          </cell>
          <cell r="C1456">
            <v>0.67798773903746801</v>
          </cell>
          <cell r="D1456">
            <v>1</v>
          </cell>
          <cell r="E1456">
            <v>0.77288933232426704</v>
          </cell>
          <cell r="F1456">
            <v>0.86428711111721201</v>
          </cell>
          <cell r="G1456">
            <v>0.765770608652661</v>
          </cell>
          <cell r="H1456">
            <v>0.24068905910354299</v>
          </cell>
          <cell r="I1456">
            <v>0.61913468756315104</v>
          </cell>
          <cell r="J1456">
            <v>0.86428711111721201</v>
          </cell>
          <cell r="K1456">
            <v>0.88107123105928797</v>
          </cell>
          <cell r="L1456">
            <v>0.85055213351857195</v>
          </cell>
          <cell r="M1456">
            <v>28</v>
          </cell>
          <cell r="N1456" t="str">
            <v>FYN; LCK; ABL1; KDR; KIT; PDGFRB; CDK7; MAPK9; MET; LTK; MAP4K4; LIMK1; FLT4; AURKB; RET; CSF1R; FLT1; PDGFRA; FGFR1; TAOK1; FGFR3; MAPK8; TNK2; NEK2; ALK; PTK2; ITK; IGF1R</v>
          </cell>
        </row>
        <row r="1457">
          <cell r="B1457" t="str">
            <v>Sorafenib</v>
          </cell>
          <cell r="C1457">
            <v>0.68836951427808302</v>
          </cell>
          <cell r="D1457">
            <v>1</v>
          </cell>
          <cell r="E1457">
            <v>0.85662943264912905</v>
          </cell>
          <cell r="F1457">
            <v>0.86515078591063699</v>
          </cell>
          <cell r="G1457">
            <v>0.75943245032666096</v>
          </cell>
          <cell r="H1457">
            <v>0.58003825954691202</v>
          </cell>
          <cell r="I1457">
            <v>0.39628472336806397</v>
          </cell>
          <cell r="J1457">
            <v>0.86515078591063699</v>
          </cell>
          <cell r="K1457">
            <v>0.94318910475835904</v>
          </cell>
          <cell r="L1457">
            <v>0.91962682453322897</v>
          </cell>
          <cell r="M1457">
            <v>116</v>
          </cell>
          <cell r="N1457" t="str">
            <v>TDP1; GMNN; STK33; FYN; MAPK14; RIPK2; LCK; TEK; ABL1; KDR; YES1; EPHX2; KIT; PDGFRB; IRAK1; MAP3K19; MKNK1; HIPK4; MKNK2; STK10; EPHA6; MAP2K5; CDK7; SLK; LYN; FLT3; BLK; EPHB1; CIT; MAPK9; EPHA5; ABL2; EPHA8; AXL; MYLK2; FRK; EPHB4; FGR; EPHB6; EPHA1; NLK; HCK; EPHA3; STK36; TNIK; MAP4K4; LIMK1; FLT4; MAP4K5; AURKB; RET; DDR1; ZAK; DDR2; CSF1R; FLT1; RAF1; MAPK15; BRAF; PDGFRA; TIE1; CDKL2; MUSK; MAPK11; AURKC; CDK19; TNNI3K; CDK8; HIPK3; CDKL3; TAOK2; NTRK3; EPHA7; MAP3K7; EPHA4; CDK17; HIPK2; EPHB2; EPHA2; NTRK2; TNK1; FGFR1; FGFR2; TAOK3; CDK15; CDK14; TAOK1; MAP2K1; HIPK1; PLK4; TTK; MERTK; NTRK1; CDK3; AURKA; FGFR3; MAP4K1; CDK5; MAPK13; TGFBR2; MYO3B; JAK3; RPS6KA6; CLK1; MAPK12; CDK2; LIMK2; MYLK3; SRMS; PTPN6; RPS6KA1; EZH2; STK16; DYRK3; CAMK2B; RPS6KB1</v>
          </cell>
        </row>
        <row r="1458">
          <cell r="B1458" t="str">
            <v>Mangostin</v>
          </cell>
          <cell r="C1458">
            <v>0.19988269985752299</v>
          </cell>
          <cell r="D1458">
            <v>9.9941349928761303E-2</v>
          </cell>
          <cell r="E1458">
            <v>5.8302662504425597E-3</v>
          </cell>
          <cell r="F1458">
            <v>0.86701204974081603</v>
          </cell>
          <cell r="G1458">
            <v>0.75447284486758204</v>
          </cell>
          <cell r="H1458">
            <v>0.21264271380118899</v>
          </cell>
          <cell r="I1458">
            <v>0.68178544331552604</v>
          </cell>
          <cell r="J1458">
            <v>2.9151331252212798E-2</v>
          </cell>
          <cell r="K1458">
            <v>0.132039020642854</v>
          </cell>
          <cell r="L1458">
            <v>0.14898764443221199</v>
          </cell>
          <cell r="M1458">
            <v>12</v>
          </cell>
          <cell r="N1458" t="str">
            <v>CYP2C19; TDP1; TP53; HSD17B10; CYP2D6; CYP2C9; CYP1A2; STK33; HPGD; MAPT; MDM2; USP2</v>
          </cell>
        </row>
        <row r="1459">
          <cell r="B1459" t="str">
            <v>Vargatef</v>
          </cell>
          <cell r="C1459">
            <v>0.74541673232754702</v>
          </cell>
          <cell r="D1459">
            <v>1</v>
          </cell>
          <cell r="E1459">
            <v>0.77564789090259201</v>
          </cell>
          <cell r="F1459">
            <v>0.86898143889760704</v>
          </cell>
          <cell r="G1459">
            <v>0.44728281490514799</v>
          </cell>
          <cell r="H1459">
            <v>0.83911081824324796</v>
          </cell>
          <cell r="I1459">
            <v>0.86725433534887797</v>
          </cell>
          <cell r="J1459">
            <v>0.86898143889760704</v>
          </cell>
          <cell r="K1459">
            <v>0.98061789329294802</v>
          </cell>
          <cell r="L1459">
            <v>0.96721344558296596</v>
          </cell>
          <cell r="M1459">
            <v>15</v>
          </cell>
          <cell r="N1459" t="str">
            <v>LCK; AKT1; KDR; PDGFRB; LYN; FLT3; SRC; FLT4; FLT1; PDGFRA; FGFR1; FGFR2; FGFR3; FGFR4; MAP3K11</v>
          </cell>
        </row>
        <row r="1460">
          <cell r="B1460" t="str">
            <v>oxaprozin</v>
          </cell>
          <cell r="C1460">
            <v>0.30822550941175902</v>
          </cell>
          <cell r="D1460">
            <v>1</v>
          </cell>
          <cell r="E1460">
            <v>0.92041190425360797</v>
          </cell>
          <cell r="F1460">
            <v>0.86906923614345699</v>
          </cell>
          <cell r="G1460">
            <v>0.48476341077468699</v>
          </cell>
          <cell r="H1460">
            <v>0.43715950536609199</v>
          </cell>
          <cell r="I1460">
            <v>0.883462097668688</v>
          </cell>
          <cell r="J1460">
            <v>0.92041190425360797</v>
          </cell>
          <cell r="K1460">
            <v>0.95602208859193405</v>
          </cell>
          <cell r="L1460">
            <v>0.93511209278611895</v>
          </cell>
          <cell r="M1460">
            <v>5</v>
          </cell>
          <cell r="N1460" t="str">
            <v>PTGS2; PTGS1; PPARG; DLD; ITGA4</v>
          </cell>
        </row>
        <row r="1461">
          <cell r="B1461" t="str">
            <v>isradipine</v>
          </cell>
          <cell r="C1461">
            <v>0.75803416121829703</v>
          </cell>
          <cell r="D1461">
            <v>1</v>
          </cell>
          <cell r="E1461">
            <v>0.75060964611056202</v>
          </cell>
          <cell r="F1461">
            <v>0.87051999800749202</v>
          </cell>
          <cell r="G1461">
            <v>0.37816393827303202</v>
          </cell>
          <cell r="H1461">
            <v>0.59484500558339803</v>
          </cell>
          <cell r="I1461">
            <v>0.13129420735958799</v>
          </cell>
          <cell r="J1461">
            <v>0.65647103679794006</v>
          </cell>
          <cell r="K1461">
            <v>0.63904747431978104</v>
          </cell>
          <cell r="L1461">
            <v>0.615012008938847</v>
          </cell>
          <cell r="M1461">
            <v>9</v>
          </cell>
          <cell r="N1461" t="str">
            <v>CYP3A4; CYP1A2; AHR; CACNA1D; CACNA1S; CACNA1F; CACNA1C; APAF1; NPSR1</v>
          </cell>
        </row>
        <row r="1462">
          <cell r="B1462" t="str">
            <v>Mitonafide</v>
          </cell>
          <cell r="C1462">
            <v>0.17432214996161999</v>
          </cell>
          <cell r="D1462">
            <v>8.7161074980810202E-2</v>
          </cell>
          <cell r="E1462">
            <v>9.4290386802952202E-3</v>
          </cell>
          <cell r="F1462">
            <v>0.87119138321576395</v>
          </cell>
          <cell r="G1462">
            <v>0.61325401697635795</v>
          </cell>
          <cell r="H1462">
            <v>0.192691998037855</v>
          </cell>
          <cell r="I1462">
            <v>0.34598337095923098</v>
          </cell>
          <cell r="J1462">
            <v>4.7145193401476097E-2</v>
          </cell>
          <cell r="K1462">
            <v>9.9697825918317398E-2</v>
          </cell>
          <cell r="L1462">
            <v>0.116732239246317</v>
          </cell>
          <cell r="M1462">
            <v>20</v>
          </cell>
          <cell r="N1462" t="str">
            <v>NFE2L2; DRD2; FEN1; TDP1; NR0B1; GMNN; GLP1R; IDH1; IL1B; NR5A1; NR5A2; MITF; POLI; SMARCA2; SMAD3; PABPC1; EPAS1; DNMT1; ERG; SENP1</v>
          </cell>
        </row>
        <row r="1463">
          <cell r="B1463" t="str">
            <v>A-443654</v>
          </cell>
          <cell r="C1463">
            <v>0.68684751086498697</v>
          </cell>
          <cell r="D1463">
            <v>1</v>
          </cell>
          <cell r="E1463">
            <v>0.491320396494764</v>
          </cell>
          <cell r="F1463">
            <v>0.871589154604969</v>
          </cell>
          <cell r="G1463">
            <v>0.67105502232926595</v>
          </cell>
          <cell r="H1463">
            <v>0.32287241281818801</v>
          </cell>
          <cell r="I1463">
            <v>0.83938980087633497</v>
          </cell>
          <cell r="J1463">
            <v>0.871589154604969</v>
          </cell>
          <cell r="K1463">
            <v>0.88404359367001195</v>
          </cell>
          <cell r="L1463">
            <v>0.85370665940465396</v>
          </cell>
          <cell r="M1463">
            <v>16</v>
          </cell>
          <cell r="N1463" t="str">
            <v>NFE2L2; KDM4A; TDP1; GMNN; IDH1; TNFRSF10B; IL1B; CFTR; NR5A2; MITF; ATXN2; SMAD3; AKT1; EPAS1; NCOA1; NCOA3</v>
          </cell>
        </row>
        <row r="1464">
          <cell r="B1464" t="str">
            <v>doxepin</v>
          </cell>
          <cell r="C1464">
            <v>0.31903623725455099</v>
          </cell>
          <cell r="D1464">
            <v>1</v>
          </cell>
          <cell r="E1464">
            <v>0.187838833974632</v>
          </cell>
          <cell r="F1464">
            <v>0.87233582684926703</v>
          </cell>
          <cell r="G1464">
            <v>0.66311682594444799</v>
          </cell>
          <cell r="H1464">
            <v>0.14708012023616801</v>
          </cell>
          <cell r="I1464">
            <v>0.96244748683125003</v>
          </cell>
          <cell r="J1464">
            <v>0.46959708493657898</v>
          </cell>
          <cell r="K1464">
            <v>0.59476641315720802</v>
          </cell>
          <cell r="L1464">
            <v>0.57429150887234903</v>
          </cell>
          <cell r="M1464">
            <v>6</v>
          </cell>
          <cell r="N1464" t="str">
            <v>ALDH1A1; DRD1; CYP2D6; CYP1A2; KCNH2; HRH1</v>
          </cell>
        </row>
        <row r="1465">
          <cell r="B1465" t="str">
            <v>ZIRAM</v>
          </cell>
          <cell r="C1465">
            <v>0.65944893973330898</v>
          </cell>
          <cell r="D1465">
            <v>1</v>
          </cell>
          <cell r="E1465">
            <v>0.63455931076413297</v>
          </cell>
          <cell r="F1465">
            <v>0.87310946311765403</v>
          </cell>
          <cell r="G1465">
            <v>0.48345508303213902</v>
          </cell>
          <cell r="H1465">
            <v>0.109733025682114</v>
          </cell>
          <cell r="I1465">
            <v>0.75191033302620902</v>
          </cell>
          <cell r="J1465">
            <v>0.54866512841057002</v>
          </cell>
          <cell r="K1465">
            <v>0.66547968444078998</v>
          </cell>
          <cell r="L1465">
            <v>0.63952198066419996</v>
          </cell>
          <cell r="M1465">
            <v>15</v>
          </cell>
          <cell r="N1465" t="str">
            <v>ALDH1A1; TP53; ESR1; NR1I2; PPARD; CYP19A1; KCNH2; ALOX15; AR; NR1H4; HSPB1; PPARG; VDR; MAPK1; THRB</v>
          </cell>
        </row>
        <row r="1466">
          <cell r="B1466" t="str">
            <v>3-acetyl-7-hydroxy-2H-chromen-2-one</v>
          </cell>
          <cell r="C1466">
            <v>0.55694248316211703</v>
          </cell>
          <cell r="D1466">
            <v>1</v>
          </cell>
          <cell r="E1466">
            <v>0.861484779840476</v>
          </cell>
          <cell r="F1466">
            <v>0.87444021125656002</v>
          </cell>
          <cell r="G1466">
            <v>0.22487665738127999</v>
          </cell>
          <cell r="H1466">
            <v>0.84472337148083099</v>
          </cell>
          <cell r="I1466">
            <v>0.93684454210829904</v>
          </cell>
          <cell r="J1466">
            <v>0.93684454210829904</v>
          </cell>
          <cell r="K1466">
            <v>0.94648975348815501</v>
          </cell>
          <cell r="L1466">
            <v>0.92355183262453999</v>
          </cell>
          <cell r="M1466">
            <v>10</v>
          </cell>
          <cell r="N1466" t="str">
            <v>DRD1; KCNQ1; GMNN; BCL2L1; RUNX1; CBFB; KCNJ1; S1PR4; KLK7; S1PR1</v>
          </cell>
        </row>
        <row r="1467">
          <cell r="B1467" t="str">
            <v>8-isopentenylnaringenin</v>
          </cell>
          <cell r="C1467">
            <v>0.64797249808579604</v>
          </cell>
          <cell r="D1467">
            <v>1</v>
          </cell>
          <cell r="E1467">
            <v>0.92414687556755803</v>
          </cell>
          <cell r="F1467">
            <v>0.87544472936719198</v>
          </cell>
          <cell r="G1467">
            <v>0.36647888977487603</v>
          </cell>
          <cell r="H1467">
            <v>0.88098903409530704</v>
          </cell>
          <cell r="I1467">
            <v>0.788641447812921</v>
          </cell>
          <cell r="J1467">
            <v>0.92414687556755803</v>
          </cell>
          <cell r="K1467">
            <v>0.97741051710854499</v>
          </cell>
          <cell r="L1467">
            <v>0.96275980963914298</v>
          </cell>
          <cell r="M1467">
            <v>6</v>
          </cell>
          <cell r="N1467" t="str">
            <v>KCNQ1; RGS4; CFTR; KCNK3; KCNK9; KCNE1</v>
          </cell>
        </row>
        <row r="1468">
          <cell r="B1468" t="str">
            <v>thapsigargin</v>
          </cell>
          <cell r="C1468">
            <v>0.92041822504389703</v>
          </cell>
          <cell r="D1468">
            <v>1</v>
          </cell>
          <cell r="E1468">
            <v>0.41314418339657399</v>
          </cell>
          <cell r="F1468">
            <v>0.87576680624455505</v>
          </cell>
          <cell r="G1468">
            <v>0.43286738106164002</v>
          </cell>
          <cell r="H1468">
            <v>0.45451392327031798</v>
          </cell>
          <cell r="I1468">
            <v>0.58328942492158298</v>
          </cell>
          <cell r="J1468">
            <v>0.72911178115197794</v>
          </cell>
          <cell r="K1468">
            <v>0.78389308672951097</v>
          </cell>
          <cell r="L1468">
            <v>0.75213818430388302</v>
          </cell>
          <cell r="M1468">
            <v>5</v>
          </cell>
          <cell r="N1468" t="str">
            <v>STK33; MTOR; MITF; ATXN2; HSPA5</v>
          </cell>
        </row>
        <row r="1469">
          <cell r="B1469" t="str">
            <v>PAPAVERINE HYDROCHLORIDE</v>
          </cell>
          <cell r="C1469">
            <v>0.31829247672292998</v>
          </cell>
          <cell r="D1469">
            <v>1</v>
          </cell>
          <cell r="E1469">
            <v>0.79994454334795795</v>
          </cell>
          <cell r="F1469">
            <v>0.87628425032730295</v>
          </cell>
          <cell r="G1469">
            <v>0.364382773466919</v>
          </cell>
          <cell r="H1469">
            <v>0.59218451685951001</v>
          </cell>
          <cell r="I1469">
            <v>0.98444321724878103</v>
          </cell>
          <cell r="J1469">
            <v>0.98444321724878103</v>
          </cell>
          <cell r="K1469">
            <v>0.95555677768147396</v>
          </cell>
          <cell r="L1469">
            <v>0.93453921378359195</v>
          </cell>
          <cell r="M1469">
            <v>20</v>
          </cell>
          <cell r="N1469" t="str">
            <v>NFE2L2; DRD1; TDP1; ESR1; CYP3A4; ABCB1; AR; HPGD; SENP6; SENP8; NPY1R; NPY2R; USP1; PADI4; CASP6; SLC5A7; GAPDH; PSIP1; NR2F2; S1PR3</v>
          </cell>
        </row>
        <row r="1470">
          <cell r="B1470" t="str">
            <v>captopril</v>
          </cell>
          <cell r="C1470">
            <v>0.15314957867427401</v>
          </cell>
          <cell r="D1470">
            <v>1</v>
          </cell>
          <cell r="E1470">
            <v>0.83409722377777795</v>
          </cell>
          <cell r="F1470">
            <v>0.87803925291423102</v>
          </cell>
          <cell r="G1470">
            <v>3.7623295316748399E-2</v>
          </cell>
          <cell r="H1470">
            <v>0.38145208120698298</v>
          </cell>
          <cell r="I1470">
            <v>0.59703691015577898</v>
          </cell>
          <cell r="J1470">
            <v>0.188116476583742</v>
          </cell>
          <cell r="K1470">
            <v>0.42809927080776899</v>
          </cell>
          <cell r="L1470">
            <v>0.42314893472397003</v>
          </cell>
          <cell r="M1470">
            <v>9</v>
          </cell>
          <cell r="N1470" t="str">
            <v>DRD2; EHMT2; PTGS2; PTGS1; MMP12; ACE; PSIP1; REN; LTA4H</v>
          </cell>
        </row>
        <row r="1471">
          <cell r="B1471" t="str">
            <v>CHEMBL475540</v>
          </cell>
          <cell r="C1471">
            <v>2.1159073429528599E-3</v>
          </cell>
          <cell r="D1471">
            <v>1</v>
          </cell>
          <cell r="E1471">
            <v>0.99711049550369502</v>
          </cell>
          <cell r="F1471">
            <v>0.87817658374657204</v>
          </cell>
          <cell r="G1471">
            <v>0.65447412325347698</v>
          </cell>
          <cell r="H1471">
            <v>0.99713107069220197</v>
          </cell>
          <cell r="I1471">
            <v>0.97542426869464605</v>
          </cell>
          <cell r="J1471">
            <v>0.99713107069220197</v>
          </cell>
          <cell r="K1471">
            <v>0.99964952395699402</v>
          </cell>
          <cell r="L1471">
            <v>0.99881381648255596</v>
          </cell>
          <cell r="M1471">
            <v>13</v>
          </cell>
          <cell r="N1471" t="str">
            <v>MMP2; MMP12; BAZ2B; MMP14; MMP8; MMP3; MMP13; MMP10; ADAMTS5; MMP11; MMP15; MMP16; MMP24</v>
          </cell>
        </row>
        <row r="1472">
          <cell r="B1472" t="str">
            <v>isoniazid</v>
          </cell>
          <cell r="C1472">
            <v>0.800540377609533</v>
          </cell>
          <cell r="D1472">
            <v>1</v>
          </cell>
          <cell r="E1472">
            <v>0.47849393381284</v>
          </cell>
          <cell r="F1472">
            <v>0.87962164237387697</v>
          </cell>
          <cell r="G1472">
            <v>0.61846010436284904</v>
          </cell>
          <cell r="H1472">
            <v>0.834139384305426</v>
          </cell>
          <cell r="I1472">
            <v>0.86605062394631405</v>
          </cell>
          <cell r="J1472">
            <v>0.87962164237387697</v>
          </cell>
          <cell r="K1472">
            <v>0.97218887119193298</v>
          </cell>
          <cell r="L1472">
            <v>0.95572149848714405</v>
          </cell>
          <cell r="M1472">
            <v>5</v>
          </cell>
          <cell r="N1472" t="str">
            <v>CYP3A4; CYP2C9; CYP1A2; AHR; ABCB1</v>
          </cell>
        </row>
        <row r="1473">
          <cell r="B1473" t="str">
            <v>AZARIBINE</v>
          </cell>
          <cell r="C1473">
            <v>0.87339144062904805</v>
          </cell>
          <cell r="D1473">
            <v>1</v>
          </cell>
          <cell r="E1473">
            <v>0.85150953488280501</v>
          </cell>
          <cell r="F1473">
            <v>0.88006425450568504</v>
          </cell>
          <cell r="G1473">
            <v>0.48358295955517</v>
          </cell>
          <cell r="H1473">
            <v>0.65200222716893297</v>
          </cell>
          <cell r="I1473">
            <v>0.29110334251453002</v>
          </cell>
          <cell r="J1473">
            <v>0.88006425450568504</v>
          </cell>
          <cell r="K1473">
            <v>0.86633783016565002</v>
          </cell>
          <cell r="L1473">
            <v>0.83507593985751105</v>
          </cell>
          <cell r="M1473">
            <v>12</v>
          </cell>
          <cell r="N1473" t="str">
            <v>TDP1; ESR1; PPARD; AR; NR1H4; JAK2; PPARG; SMN2; MDM4; MDM2; STAT1; SMN1; SMN2</v>
          </cell>
        </row>
        <row r="1474">
          <cell r="B1474" t="str">
            <v>AG 213</v>
          </cell>
          <cell r="C1474">
            <v>0.140710502172367</v>
          </cell>
          <cell r="D1474">
            <v>1</v>
          </cell>
          <cell r="E1474">
            <v>0.36535960653440003</v>
          </cell>
          <cell r="F1474">
            <v>0.880235486148501</v>
          </cell>
          <cell r="G1474">
            <v>0.79326315230104505</v>
          </cell>
          <cell r="H1474">
            <v>0.15549546640432299</v>
          </cell>
          <cell r="I1474">
            <v>0.93717796989881796</v>
          </cell>
          <cell r="J1474">
            <v>0.77747733202161295</v>
          </cell>
          <cell r="K1474">
            <v>0.76403622598978804</v>
          </cell>
          <cell r="L1474">
            <v>0.73284005488510295</v>
          </cell>
          <cell r="M1474">
            <v>22</v>
          </cell>
          <cell r="N1474" t="str">
            <v>ALDH1A1; CYP2C19; DRD1; FEN1; MPHOSPH8; HIF1A; HSD17B10; RECQL; EHMT2; CYP3A4; CYP1A2; ALOX15; VDR; HPGD; CBX1; NFKB1; RGS4; ALOX12; ALOX15B; MAPT; POLK; MAPK1</v>
          </cell>
        </row>
        <row r="1475">
          <cell r="B1475" t="str">
            <v>6-bromo-N-(3-chlorophenyl)quinazolin-4-amine</v>
          </cell>
          <cell r="C1475">
            <v>0.91969093921162903</v>
          </cell>
          <cell r="D1475">
            <v>1</v>
          </cell>
          <cell r="E1475">
            <v>0.440579736527828</v>
          </cell>
          <cell r="F1475">
            <v>0.88257856515338295</v>
          </cell>
          <cell r="G1475">
            <v>0.61752586725278003</v>
          </cell>
          <cell r="H1475">
            <v>0.45287572036347701</v>
          </cell>
          <cell r="I1475">
            <v>0.44959904433668302</v>
          </cell>
          <cell r="J1475">
            <v>0.75479286727246198</v>
          </cell>
          <cell r="K1475">
            <v>0.81220561226974697</v>
          </cell>
          <cell r="L1475">
            <v>0.78004672160195399</v>
          </cell>
          <cell r="M1475">
            <v>15</v>
          </cell>
          <cell r="N1475" t="str">
            <v>CYP2C19; TDP1; CYP3A4; CYP2C9; CYP1A2; HTT; IDH1; IL1B; CFTR; MDM4; MDM2; POLI; PHOSPHO1; PRNP; GSK3A</v>
          </cell>
        </row>
        <row r="1476">
          <cell r="B1476" t="str">
            <v>mitomycin C</v>
          </cell>
          <cell r="C1476">
            <v>0.69569491072416501</v>
          </cell>
          <cell r="D1476">
            <v>1</v>
          </cell>
          <cell r="E1476">
            <v>0.195167554752222</v>
          </cell>
          <cell r="F1476">
            <v>0.88339689141727196</v>
          </cell>
          <cell r="G1476">
            <v>0.88616055760296997</v>
          </cell>
          <cell r="H1476">
            <v>0.72154254036137999</v>
          </cell>
          <cell r="I1476">
            <v>0.40510050197258102</v>
          </cell>
          <cell r="J1476">
            <v>0.88616055760296997</v>
          </cell>
          <cell r="K1476">
            <v>0.79667617627571596</v>
          </cell>
          <cell r="L1476">
            <v>0.76467727655225304</v>
          </cell>
          <cell r="M1476">
            <v>16</v>
          </cell>
          <cell r="N1476" t="str">
            <v>CYP2C19; TDP1; TP53; ESR1; PPARD; CYP19A1; CYP2D6; CYP3A4; CYP2C9; CYP1A2; AR; NR1H4; STK33; PPARG; NR3C1; IDO1</v>
          </cell>
        </row>
        <row r="1477">
          <cell r="B1477" t="str">
            <v>teniposide</v>
          </cell>
          <cell r="C1477">
            <v>0.72802534576865996</v>
          </cell>
          <cell r="D1477">
            <v>1</v>
          </cell>
          <cell r="E1477">
            <v>0.621037457452144</v>
          </cell>
          <cell r="F1477">
            <v>0.88429278618565199</v>
          </cell>
          <cell r="G1477">
            <v>0.80664679313475296</v>
          </cell>
          <cell r="H1477">
            <v>0.54206868000349395</v>
          </cell>
          <cell r="I1477">
            <v>0.84003185103320599</v>
          </cell>
          <cell r="J1477">
            <v>0.88429278618565199</v>
          </cell>
          <cell r="K1477">
            <v>0.97626926438518702</v>
          </cell>
          <cell r="L1477">
            <v>0.96120071607343205</v>
          </cell>
          <cell r="M1477">
            <v>16</v>
          </cell>
          <cell r="N1477" t="str">
            <v>TDP1; ESR1; KCNQ1; AR; JAK2; NR3C1; NR5A1; NR5A2; MITF; MDM4; MDM2; ATM; PAX8; NCOA1; NCOA3; APOBEC3F</v>
          </cell>
        </row>
        <row r="1478">
          <cell r="B1478" t="str">
            <v>sulindac</v>
          </cell>
          <cell r="C1478">
            <v>0.21487817324782901</v>
          </cell>
          <cell r="D1478">
            <v>1</v>
          </cell>
          <cell r="E1478">
            <v>0.38853403495545702</v>
          </cell>
          <cell r="F1478">
            <v>0.88450399265030699</v>
          </cell>
          <cell r="G1478">
            <v>0.69452483281877497</v>
          </cell>
          <cell r="H1478">
            <v>0.63363794619289004</v>
          </cell>
          <cell r="I1478">
            <v>0.97477862017647299</v>
          </cell>
          <cell r="J1478">
            <v>0.97477862017647299</v>
          </cell>
          <cell r="K1478">
            <v>0.95473543270084504</v>
          </cell>
          <cell r="L1478">
            <v>0.93353029950548505</v>
          </cell>
          <cell r="M1478">
            <v>14</v>
          </cell>
          <cell r="N1478" t="str">
            <v>NFE2L2; CYP2C19; TDP1; KDM4E; EHMT2; CYP2D6; CYP3A4; CYP2C9; CYP1A2; AHR; PTGS2; PTGS1; RXRA; AKR1B1</v>
          </cell>
        </row>
        <row r="1479">
          <cell r="B1479" t="str">
            <v>6,7-dihydroxyflavone</v>
          </cell>
          <cell r="C1479">
            <v>0.86295234221864703</v>
          </cell>
          <cell r="D1479">
            <v>0.43147617110932301</v>
          </cell>
          <cell r="E1479">
            <v>0.236248700946396</v>
          </cell>
          <cell r="F1479">
            <v>0.88469098851791494</v>
          </cell>
          <cell r="G1479">
            <v>0.77394535591262803</v>
          </cell>
          <cell r="H1479">
            <v>0.17964911622372401</v>
          </cell>
          <cell r="I1479">
            <v>0.25326808432688402</v>
          </cell>
          <cell r="J1479">
            <v>0.42211347387814002</v>
          </cell>
          <cell r="K1479">
            <v>0.45612182715642302</v>
          </cell>
          <cell r="L1479">
            <v>0.44845541440101799</v>
          </cell>
          <cell r="M1479">
            <v>5</v>
          </cell>
          <cell r="N1479" t="str">
            <v>TP53; KDM4E; ALOX15; HPGD; POLK</v>
          </cell>
        </row>
        <row r="1480">
          <cell r="B1480" t="str">
            <v>2-Methoxy-1,4-naphthoquinone</v>
          </cell>
          <cell r="C1480">
            <v>0.62372872564588</v>
          </cell>
          <cell r="D1480">
            <v>0.31186436282294</v>
          </cell>
          <cell r="E1480">
            <v>0.214463019892773</v>
          </cell>
          <cell r="F1480">
            <v>0.88473699809124395</v>
          </cell>
          <cell r="G1480">
            <v>0.32835321810010798</v>
          </cell>
          <cell r="H1480">
            <v>0.168190229926405</v>
          </cell>
          <cell r="I1480">
            <v>0.276410001418464</v>
          </cell>
          <cell r="J1480">
            <v>0.410441522625135</v>
          </cell>
          <cell r="K1480">
            <v>0.306440924815647</v>
          </cell>
          <cell r="L1480">
            <v>0.31283692904006</v>
          </cell>
          <cell r="M1480">
            <v>20</v>
          </cell>
          <cell r="N1480" t="str">
            <v>NFE2L2; DRD3; FEN1; TDP1; GMNN; ATAD5; SENP6; SENP8; IDH1; TNFRSF10B; CFTR; USP1; HCRTR1; MITF; MDM4; MDM2; APAF1; POLI; SMAD3; PAFAH1B3</v>
          </cell>
        </row>
        <row r="1481">
          <cell r="B1481" t="str">
            <v>ouabain</v>
          </cell>
          <cell r="C1481">
            <v>0.400377457705826</v>
          </cell>
          <cell r="D1481">
            <v>0.200188728852913</v>
          </cell>
          <cell r="E1481">
            <v>0.51151047851871101</v>
          </cell>
          <cell r="F1481">
            <v>0.88557106955533604</v>
          </cell>
          <cell r="G1481">
            <v>5.7017256165083997E-2</v>
          </cell>
          <cell r="H1481">
            <v>0.74241428377699503</v>
          </cell>
          <cell r="I1481">
            <v>0.318835952730956</v>
          </cell>
          <cell r="J1481">
            <v>0.28508628082541998</v>
          </cell>
          <cell r="K1481">
            <v>0.42360030913301799</v>
          </cell>
          <cell r="L1481">
            <v>0.41908568098277699</v>
          </cell>
          <cell r="M1481">
            <v>22</v>
          </cell>
          <cell r="N1481" t="str">
            <v>SLC6A3; TDP1; ESR1; CYP19A1; AR; GMNN; ATAD5; STK33; APP; KLF5; NR3C1; TNFSF10; NPY1R; NPY2R; STAT3; NOD2; TNF; NOD1; MDM4; MDM2; PTBP1; S1PR4</v>
          </cell>
        </row>
        <row r="1482">
          <cell r="B1482" t="str">
            <v>Phenethyl isothiocyanate</v>
          </cell>
          <cell r="C1482">
            <v>0.68532397940557099</v>
          </cell>
          <cell r="D1482">
            <v>1</v>
          </cell>
          <cell r="E1482">
            <v>0.78834595009425401</v>
          </cell>
          <cell r="F1482">
            <v>0.88612054603308499</v>
          </cell>
          <cell r="G1482">
            <v>0.48776387074824301</v>
          </cell>
          <cell r="H1482">
            <v>0.27470527781188597</v>
          </cell>
          <cell r="I1482">
            <v>0.72574237378276796</v>
          </cell>
          <cell r="J1482">
            <v>0.88612054603308499</v>
          </cell>
          <cell r="K1482">
            <v>0.864501843699925</v>
          </cell>
          <cell r="L1482">
            <v>0.83316484280349101</v>
          </cell>
          <cell r="M1482">
            <v>7</v>
          </cell>
          <cell r="N1482" t="str">
            <v>TP53; ESR1; AHR; NR1H4; HSPB1; MAPK1; MAPK3</v>
          </cell>
        </row>
        <row r="1483">
          <cell r="B1483" t="str">
            <v>ROCURONIUM BROMIDE</v>
          </cell>
          <cell r="C1483">
            <v>4.3420751215562298E-2</v>
          </cell>
          <cell r="D1483">
            <v>2.1710375607781201E-2</v>
          </cell>
          <cell r="E1483">
            <v>5.6174229817045097E-3</v>
          </cell>
          <cell r="F1483">
            <v>0.88699177738801904</v>
          </cell>
          <cell r="G1483">
            <v>0.38790482763581802</v>
          </cell>
          <cell r="H1483">
            <v>0.54167676021568301</v>
          </cell>
          <cell r="I1483">
            <v>0.78623019326927202</v>
          </cell>
          <cell r="J1483">
            <v>2.80871149085225E-2</v>
          </cell>
          <cell r="K1483">
            <v>0.16385433618193501</v>
          </cell>
          <cell r="L1483">
            <v>0.179885096111146</v>
          </cell>
          <cell r="M1483">
            <v>7</v>
          </cell>
          <cell r="N1483" t="str">
            <v>CHRNA1; CHRNB1; CHRND; CHRNG; ESR1; AR; CHRNE</v>
          </cell>
        </row>
        <row r="1484">
          <cell r="B1484" t="str">
            <v>aspirin</v>
          </cell>
          <cell r="C1484">
            <v>0.27849102933480901</v>
          </cell>
          <cell r="D1484">
            <v>1</v>
          </cell>
          <cell r="E1484">
            <v>0.18706047314320601</v>
          </cell>
          <cell r="F1484">
            <v>0.88721407510317996</v>
          </cell>
          <cell r="G1484">
            <v>0.231399636525288</v>
          </cell>
          <cell r="H1484">
            <v>0.97242896209694396</v>
          </cell>
          <cell r="I1484">
            <v>0.80978398083616598</v>
          </cell>
          <cell r="J1484">
            <v>0.57849909131322097</v>
          </cell>
          <cell r="K1484">
            <v>0.72571920259218403</v>
          </cell>
          <cell r="L1484">
            <v>0.69613040741106602</v>
          </cell>
          <cell r="M1484">
            <v>8</v>
          </cell>
          <cell r="N1484" t="str">
            <v>CYP2D6; CYP3A4; CYP2C9; CYP1A2; PTGS2; PTGS1; ITGA2B; ITGB3</v>
          </cell>
        </row>
        <row r="1485">
          <cell r="B1485" t="str">
            <v>doxycycline</v>
          </cell>
          <cell r="C1485">
            <v>0.44380813578322797</v>
          </cell>
          <cell r="D1485">
            <v>1</v>
          </cell>
          <cell r="E1485">
            <v>0.59307289735962898</v>
          </cell>
          <cell r="F1485">
            <v>0.88848441093987995</v>
          </cell>
          <cell r="G1485">
            <v>0.91287280179971197</v>
          </cell>
          <cell r="H1485">
            <v>0.35622584697609699</v>
          </cell>
          <cell r="I1485">
            <v>0.58666804757272795</v>
          </cell>
          <cell r="J1485">
            <v>0.91287280179971197</v>
          </cell>
          <cell r="K1485">
            <v>0.91656211254031905</v>
          </cell>
          <cell r="L1485">
            <v>0.88908050672522199</v>
          </cell>
          <cell r="M1485">
            <v>8</v>
          </cell>
          <cell r="N1485" t="str">
            <v>FEN1; EHMT2; MMP2; F2RL1; MMP8; MMP3; MMP13; SOD1</v>
          </cell>
        </row>
        <row r="1486">
          <cell r="B1486" t="str">
            <v>Motesanib</v>
          </cell>
          <cell r="C1486">
            <v>5.6009584861515402E-2</v>
          </cell>
          <cell r="D1486">
            <v>1</v>
          </cell>
          <cell r="E1486">
            <v>0.967484318837597</v>
          </cell>
          <cell r="F1486">
            <v>0.89075940126556097</v>
          </cell>
          <cell r="G1486">
            <v>6.2441944872539901E-2</v>
          </cell>
          <cell r="H1486">
            <v>0.87443578933839305</v>
          </cell>
          <cell r="I1486">
            <v>0.99630623738916702</v>
          </cell>
          <cell r="J1486">
            <v>0.312209724362699</v>
          </cell>
          <cell r="K1486">
            <v>0.80505995400777797</v>
          </cell>
          <cell r="L1486">
            <v>0.77295513019653395</v>
          </cell>
          <cell r="M1486">
            <v>6</v>
          </cell>
          <cell r="N1486" t="str">
            <v>YES1; KIT; PDGFRB; ZAK; CSF1R; PDGFRA</v>
          </cell>
        </row>
        <row r="1487">
          <cell r="B1487" t="str">
            <v>Mefloquine hydrochloride</v>
          </cell>
          <cell r="C1487">
            <v>0.25628070717094098</v>
          </cell>
          <cell r="D1487">
            <v>1</v>
          </cell>
          <cell r="E1487">
            <v>0.94119722260417704</v>
          </cell>
          <cell r="F1487">
            <v>0.89198003825518102</v>
          </cell>
          <cell r="G1487">
            <v>6.24817071322777E-2</v>
          </cell>
          <cell r="H1487">
            <v>0.39199276509127001</v>
          </cell>
          <cell r="I1487">
            <v>0.68146713692493499</v>
          </cell>
          <cell r="J1487">
            <v>0.31240853566138799</v>
          </cell>
          <cell r="K1487">
            <v>0.57666577363107996</v>
          </cell>
          <cell r="L1487">
            <v>0.55774646329934197</v>
          </cell>
          <cell r="M1487">
            <v>19</v>
          </cell>
          <cell r="N1487" t="str">
            <v>DRD1; TDP1; ESR1; PPARD; CYP19A1; AR; OPRD1; OPRM1; IDH1; RGS4; MDM4; MDM2; APAF1; ATXN2; BRCA1; TAAR1; BARD1; UBE2N; GNA15</v>
          </cell>
        </row>
        <row r="1488">
          <cell r="B1488" t="str">
            <v>chlorpropamide</v>
          </cell>
          <cell r="C1488">
            <v>0.119597136725522</v>
          </cell>
          <cell r="D1488">
            <v>1</v>
          </cell>
          <cell r="E1488">
            <v>1.22472864456264E-2</v>
          </cell>
          <cell r="F1488">
            <v>0.89231338195097798</v>
          </cell>
          <cell r="G1488">
            <v>0.80188940578027901</v>
          </cell>
          <cell r="H1488">
            <v>0.78135912259701601</v>
          </cell>
          <cell r="I1488">
            <v>0.83847110198823804</v>
          </cell>
          <cell r="J1488">
            <v>6.1236432228131799E-2</v>
          </cell>
          <cell r="K1488">
            <v>0.41286966814334602</v>
          </cell>
          <cell r="L1488">
            <v>0.40939261769370999</v>
          </cell>
          <cell r="M1488">
            <v>8</v>
          </cell>
          <cell r="N1488" t="str">
            <v>CYP2C19; CYP2D6; CYP3A4; CYP2C9; CYP1A2; KCNJ11; ABCC8; NFKB1</v>
          </cell>
        </row>
        <row r="1489">
          <cell r="B1489" t="str">
            <v>fenbendazole</v>
          </cell>
          <cell r="C1489">
            <v>0.83528259748474099</v>
          </cell>
          <cell r="D1489">
            <v>1</v>
          </cell>
          <cell r="E1489">
            <v>0.50119895753952004</v>
          </cell>
          <cell r="F1489">
            <v>0.89254492044836697</v>
          </cell>
          <cell r="G1489">
            <v>0.24870480720273</v>
          </cell>
          <cell r="H1489">
            <v>0.82988528270808604</v>
          </cell>
          <cell r="I1489">
            <v>0.40129987115653598</v>
          </cell>
          <cell r="J1489">
            <v>0.83533159589919903</v>
          </cell>
          <cell r="K1489">
            <v>0.763422263626652</v>
          </cell>
          <cell r="L1489">
            <v>0.73224659890350496</v>
          </cell>
          <cell r="M1489">
            <v>17</v>
          </cell>
          <cell r="N1489" t="str">
            <v>TDP1; ESR1; PPARD; CYP1A2; AHR; ABCB1; AR; GMNN; NR1H4; STK33; APP; JAK2; VDR; GLP1R; NR3C1; IDH1; STAT1</v>
          </cell>
        </row>
        <row r="1490">
          <cell r="B1490" t="str">
            <v>Psora-4</v>
          </cell>
          <cell r="C1490">
            <v>0.54620520805718897</v>
          </cell>
          <cell r="D1490">
            <v>1</v>
          </cell>
          <cell r="E1490">
            <v>0.18326078702638801</v>
          </cell>
          <cell r="F1490">
            <v>0.89368782440435202</v>
          </cell>
          <cell r="G1490">
            <v>0.86305752854251705</v>
          </cell>
          <cell r="H1490">
            <v>0.86565535023690598</v>
          </cell>
          <cell r="I1490">
            <v>0.65952678084002803</v>
          </cell>
          <cell r="J1490">
            <v>0.89368782440435202</v>
          </cell>
          <cell r="K1490">
            <v>0.88889268543947397</v>
          </cell>
          <cell r="L1490">
            <v>0.858878178696591</v>
          </cell>
          <cell r="M1490">
            <v>6</v>
          </cell>
          <cell r="N1490" t="str">
            <v>CYP2C19; CYP2D6; CYP3A4; CYP2C9; CYP1A2; TSHR</v>
          </cell>
        </row>
        <row r="1491">
          <cell r="B1491" t="str">
            <v>indomethacin</v>
          </cell>
          <cell r="C1491">
            <v>4.0189626458941901E-4</v>
          </cell>
          <cell r="D1491">
            <v>1</v>
          </cell>
          <cell r="E1491">
            <v>0.56433880422511495</v>
          </cell>
          <cell r="F1491">
            <v>0.893706690916374</v>
          </cell>
          <cell r="G1491">
            <v>2.1270456594007E-2</v>
          </cell>
          <cell r="H1491">
            <v>0.99885442910033495</v>
          </cell>
          <cell r="I1491">
            <v>0.89846668779452699</v>
          </cell>
          <cell r="J1491">
            <v>0.106352282970035</v>
          </cell>
          <cell r="K1491">
            <v>0.50516981731760902</v>
          </cell>
          <cell r="L1491">
            <v>0.49279370222426899</v>
          </cell>
          <cell r="M1491">
            <v>23</v>
          </cell>
          <cell r="N1491" t="str">
            <v>SLC6A3; CYP2C19; CYP2D6; CYP3A4; CYP2C9; CYP1A2; PTGS2; PTGS1; ABCB1; AR; PPARG; HPGD; ABCC1; PTGES; ALOX5; CXCL8; AKR1C3; AKR1C2; PTGDR2; SLCO1B1; DHRS9; GLO1; SLCO1B3</v>
          </cell>
        </row>
        <row r="1492">
          <cell r="B1492" t="str">
            <v>diacylglycerol kinase inhibitor ii</v>
          </cell>
          <cell r="C1492">
            <v>0.11902226533596399</v>
          </cell>
          <cell r="D1492">
            <v>5.9511132667982199E-2</v>
          </cell>
          <cell r="E1492">
            <v>2.87705296226516E-2</v>
          </cell>
          <cell r="F1492">
            <v>0.89374115749862504</v>
          </cell>
          <cell r="G1492">
            <v>0.14818025982685201</v>
          </cell>
          <cell r="H1492">
            <v>0.135046113529491</v>
          </cell>
          <cell r="I1492">
            <v>0.64551998907902597</v>
          </cell>
          <cell r="J1492">
            <v>0.14385264811325801</v>
          </cell>
          <cell r="K1492">
            <v>9.9066626467107899E-2</v>
          </cell>
          <cell r="L1492">
            <v>0.11609188383168501</v>
          </cell>
          <cell r="M1492">
            <v>6</v>
          </cell>
          <cell r="N1492" t="str">
            <v>HIF1A; GMNN; NFKB1; SLC12A5; MYC; ITPKC</v>
          </cell>
        </row>
        <row r="1493">
          <cell r="B1493" t="str">
            <v>Bis-gma</v>
          </cell>
          <cell r="C1493">
            <v>0.22211805654299799</v>
          </cell>
          <cell r="D1493">
            <v>1</v>
          </cell>
          <cell r="E1493">
            <v>0.98771487742702802</v>
          </cell>
          <cell r="F1493">
            <v>0.89457473241184704</v>
          </cell>
          <cell r="G1493">
            <v>0.81559025809001395</v>
          </cell>
          <cell r="H1493">
            <v>0.83750344856178804</v>
          </cell>
          <cell r="I1493">
            <v>0.90774009483600004</v>
          </cell>
          <cell r="J1493">
            <v>0.98771487742702802</v>
          </cell>
          <cell r="K1493">
            <v>0.99960033694543005</v>
          </cell>
          <cell r="L1493">
            <v>0.99867814437410496</v>
          </cell>
          <cell r="M1493">
            <v>16</v>
          </cell>
          <cell r="N1493" t="str">
            <v>DRD3; TDP1; PPARD; CYP19A1; CHRM5; KCNQ1; AR; NR3C1; CHRM4; TSHR; IL1B; KCNK3; TAAR1; ADAM10; ADAM17; GNA15</v>
          </cell>
        </row>
        <row r="1494">
          <cell r="B1494" t="str">
            <v>DECAMETHONIUM BROMIDE</v>
          </cell>
          <cell r="C1494">
            <v>3.2597692294326699E-2</v>
          </cell>
          <cell r="D1494">
            <v>1</v>
          </cell>
          <cell r="E1494">
            <v>1.7723285794189601E-2</v>
          </cell>
          <cell r="F1494">
            <v>0.89485676412664095</v>
          </cell>
          <cell r="G1494">
            <v>0.50201383058382798</v>
          </cell>
          <cell r="H1494">
            <v>0.36837056039586502</v>
          </cell>
          <cell r="I1494">
            <v>0.83387368890893698</v>
          </cell>
          <cell r="J1494">
            <v>8.8616428970948194E-2</v>
          </cell>
          <cell r="K1494">
            <v>0.28326230040128902</v>
          </cell>
          <cell r="L1494">
            <v>0.29161606397544798</v>
          </cell>
          <cell r="M1494">
            <v>5</v>
          </cell>
          <cell r="N1494" t="str">
            <v>CHRNA1; CHRNB1; CHRND; CHRNG; CHRNE</v>
          </cell>
        </row>
        <row r="1495">
          <cell r="B1495" t="str">
            <v>Succinylcholine chloride</v>
          </cell>
          <cell r="C1495">
            <v>3.2597692294326699E-2</v>
          </cell>
          <cell r="D1495">
            <v>1</v>
          </cell>
          <cell r="E1495">
            <v>1.7723285794189601E-2</v>
          </cell>
          <cell r="F1495">
            <v>0.89485676412664095</v>
          </cell>
          <cell r="G1495">
            <v>0.50201383058382798</v>
          </cell>
          <cell r="H1495">
            <v>0.36837056039586502</v>
          </cell>
          <cell r="I1495">
            <v>0.83387368890893698</v>
          </cell>
          <cell r="J1495">
            <v>8.8616428970948194E-2</v>
          </cell>
          <cell r="K1495">
            <v>0.28326230040128902</v>
          </cell>
          <cell r="L1495">
            <v>0.29161606397544798</v>
          </cell>
          <cell r="M1495">
            <v>5</v>
          </cell>
          <cell r="N1495" t="str">
            <v>CHRNA1; CHRNB1; CHRND; CHRNG; CHRNE</v>
          </cell>
        </row>
        <row r="1496">
          <cell r="B1496" t="str">
            <v>Metubine iodide</v>
          </cell>
          <cell r="C1496">
            <v>3.2597692294326699E-2</v>
          </cell>
          <cell r="D1496">
            <v>1</v>
          </cell>
          <cell r="E1496">
            <v>1.7723285794189601E-2</v>
          </cell>
          <cell r="F1496">
            <v>0.89485676412664095</v>
          </cell>
          <cell r="G1496">
            <v>0.50201383058382798</v>
          </cell>
          <cell r="H1496">
            <v>0.36837056039586502</v>
          </cell>
          <cell r="I1496">
            <v>0.83387368890893698</v>
          </cell>
          <cell r="J1496">
            <v>8.8616428970948194E-2</v>
          </cell>
          <cell r="K1496">
            <v>0.28326230040128902</v>
          </cell>
          <cell r="L1496">
            <v>0.29161606397544798</v>
          </cell>
          <cell r="M1496">
            <v>5</v>
          </cell>
          <cell r="N1496" t="str">
            <v>CHRNA1; CHRNB1; CHRND; CHRNG; CHRNE</v>
          </cell>
        </row>
        <row r="1497">
          <cell r="B1497" t="str">
            <v>PANCURONIUM BROMIDE</v>
          </cell>
          <cell r="C1497">
            <v>3.2597692294326699E-2</v>
          </cell>
          <cell r="D1497">
            <v>1</v>
          </cell>
          <cell r="E1497">
            <v>1.7723285794189601E-2</v>
          </cell>
          <cell r="F1497">
            <v>0.89485676412664095</v>
          </cell>
          <cell r="G1497">
            <v>0.50201383058382798</v>
          </cell>
          <cell r="H1497">
            <v>0.36837056039586502</v>
          </cell>
          <cell r="I1497">
            <v>0.83387368890893698</v>
          </cell>
          <cell r="J1497">
            <v>8.8616428970948194E-2</v>
          </cell>
          <cell r="K1497">
            <v>0.28326230040128902</v>
          </cell>
          <cell r="L1497">
            <v>0.29161606397544798</v>
          </cell>
          <cell r="M1497">
            <v>5</v>
          </cell>
          <cell r="N1497" t="str">
            <v>CHRNA1; CHRNB1; CHRND; CHRNG; CHRNE</v>
          </cell>
        </row>
        <row r="1498">
          <cell r="B1498" t="str">
            <v>PIPECURONIUM BROMIDE</v>
          </cell>
          <cell r="C1498">
            <v>3.2597692294326699E-2</v>
          </cell>
          <cell r="D1498">
            <v>1</v>
          </cell>
          <cell r="E1498">
            <v>1.7723285794189601E-2</v>
          </cell>
          <cell r="F1498">
            <v>0.89485676412664095</v>
          </cell>
          <cell r="G1498">
            <v>0.50201383058382798</v>
          </cell>
          <cell r="H1498">
            <v>0.36837056039586502</v>
          </cell>
          <cell r="I1498">
            <v>0.83387368890893698</v>
          </cell>
          <cell r="J1498">
            <v>8.8616428970948194E-2</v>
          </cell>
          <cell r="K1498">
            <v>0.28326230040128902</v>
          </cell>
          <cell r="L1498">
            <v>0.29161606397544798</v>
          </cell>
          <cell r="M1498">
            <v>5</v>
          </cell>
          <cell r="N1498" t="str">
            <v>CHRNA1; CHRNB1; CHRND; CHRNG; CHRNE</v>
          </cell>
        </row>
        <row r="1499">
          <cell r="B1499" t="str">
            <v>Rapacuronium bromide</v>
          </cell>
          <cell r="C1499">
            <v>3.2597692294326699E-2</v>
          </cell>
          <cell r="D1499">
            <v>1</v>
          </cell>
          <cell r="E1499">
            <v>1.7723285794189601E-2</v>
          </cell>
          <cell r="F1499">
            <v>0.89485676412664095</v>
          </cell>
          <cell r="G1499">
            <v>0.50201383058382798</v>
          </cell>
          <cell r="H1499">
            <v>0.36837056039586502</v>
          </cell>
          <cell r="I1499">
            <v>0.83387368890893698</v>
          </cell>
          <cell r="J1499">
            <v>8.8616428970948194E-2</v>
          </cell>
          <cell r="K1499">
            <v>0.28326230040128902</v>
          </cell>
          <cell r="L1499">
            <v>0.29161606397544798</v>
          </cell>
          <cell r="M1499">
            <v>5</v>
          </cell>
          <cell r="N1499" t="str">
            <v>CHRNA1; CHRNB1; CHRND; CHRNG; CHRNE</v>
          </cell>
        </row>
        <row r="1500">
          <cell r="B1500" t="str">
            <v>BAICAILIN</v>
          </cell>
          <cell r="C1500">
            <v>0.19838997102086101</v>
          </cell>
          <cell r="D1500">
            <v>9.9194985510430697E-2</v>
          </cell>
          <cell r="E1500">
            <v>6.4472735428243597E-2</v>
          </cell>
          <cell r="F1500">
            <v>0.89693296949190005</v>
          </cell>
          <cell r="G1500">
            <v>0.82712935767602203</v>
          </cell>
          <cell r="H1500">
            <v>0.11445931609017</v>
          </cell>
          <cell r="I1500">
            <v>0.34323502062990302</v>
          </cell>
          <cell r="J1500">
            <v>0.28614829022542498</v>
          </cell>
          <cell r="K1500">
            <v>0.24969281315927899</v>
          </cell>
          <cell r="L1500">
            <v>0.26067756873166398</v>
          </cell>
          <cell r="M1500">
            <v>13</v>
          </cell>
          <cell r="N1500" t="str">
            <v>DRD3; FEN1; TDP1; EHMT2; HPGD; GAA; POLK; POLI; PRMT1; RUNX1; CBFB; POLB; GSTO1</v>
          </cell>
        </row>
        <row r="1501">
          <cell r="B1501" t="str">
            <v>mefenamic acid</v>
          </cell>
          <cell r="C1501">
            <v>1.9361980251784101E-2</v>
          </cell>
          <cell r="D1501">
            <v>1</v>
          </cell>
          <cell r="E1501">
            <v>0.136413718542367</v>
          </cell>
          <cell r="F1501">
            <v>0.89697962715009005</v>
          </cell>
          <cell r="G1501">
            <v>0.35818402202188099</v>
          </cell>
          <cell r="H1501">
            <v>0.98721296139961401</v>
          </cell>
          <cell r="I1501">
            <v>0.87899329588526198</v>
          </cell>
          <cell r="J1501">
            <v>0.68206859271183595</v>
          </cell>
          <cell r="K1501">
            <v>0.76815959474418005</v>
          </cell>
          <cell r="L1501">
            <v>0.73683054925344205</v>
          </cell>
          <cell r="M1501">
            <v>14</v>
          </cell>
          <cell r="N1501" t="str">
            <v>NFE2L2; CYP2C19; TDP1; HIF1A; CYP2D6; CYP3A4; CYP2C9; CYP1A2; PTGS2; PTGS1; PPARG; AKR1C3; AKR1C2; AKR1C1</v>
          </cell>
        </row>
        <row r="1502">
          <cell r="B1502" t="str">
            <v>sulfaphenazole</v>
          </cell>
          <cell r="C1502">
            <v>0.14248618102059299</v>
          </cell>
          <cell r="D1502">
            <v>1</v>
          </cell>
          <cell r="E1502">
            <v>5.4538440187846801E-2</v>
          </cell>
          <cell r="F1502">
            <v>0.89729492946577605</v>
          </cell>
          <cell r="G1502">
            <v>0.84937465079397501</v>
          </cell>
          <cell r="H1502">
            <v>0.76778445045077504</v>
          </cell>
          <cell r="I1502">
            <v>0.74890133871892495</v>
          </cell>
          <cell r="J1502">
            <v>0.27269220093923402</v>
          </cell>
          <cell r="K1502">
            <v>0.68067171710682195</v>
          </cell>
          <cell r="L1502">
            <v>0.65369155516120303</v>
          </cell>
          <cell r="M1502">
            <v>7</v>
          </cell>
          <cell r="N1502" t="str">
            <v>CYP2C19; HSD17B10; CYP2D6; CYP3A4; CYP2C9; CYP1A2; NFKB1</v>
          </cell>
        </row>
        <row r="1503">
          <cell r="B1503" t="str">
            <v>LEVOSIMENDAN</v>
          </cell>
          <cell r="C1503">
            <v>0.59939916518035297</v>
          </cell>
          <cell r="D1503">
            <v>1</v>
          </cell>
          <cell r="E1503">
            <v>0.98876410762654898</v>
          </cell>
          <cell r="F1503">
            <v>0.89909553169316203</v>
          </cell>
          <cell r="G1503">
            <v>0.675311474248532</v>
          </cell>
          <cell r="H1503">
            <v>0.67092833390452</v>
          </cell>
          <cell r="I1503">
            <v>0.75980013319177098</v>
          </cell>
          <cell r="J1503">
            <v>0.98876410762654898</v>
          </cell>
          <cell r="K1503">
            <v>0.99266186681671398</v>
          </cell>
          <cell r="L1503">
            <v>0.98535822119703798</v>
          </cell>
          <cell r="M1503">
            <v>8</v>
          </cell>
          <cell r="N1503" t="str">
            <v>TDP1; PPARD; CYP19A1; AHR; AR; NR1H4; PPARG; VDR</v>
          </cell>
        </row>
        <row r="1504">
          <cell r="B1504" t="str">
            <v>edaravone</v>
          </cell>
          <cell r="C1504">
            <v>0.36430871327665998</v>
          </cell>
          <cell r="D1504">
            <v>1</v>
          </cell>
          <cell r="E1504">
            <v>0.69376943243546496</v>
          </cell>
          <cell r="F1504">
            <v>0.899895760487045</v>
          </cell>
          <cell r="G1504">
            <v>0.85053403926483795</v>
          </cell>
          <cell r="H1504">
            <v>0.44967559845216598</v>
          </cell>
          <cell r="I1504">
            <v>0.84815593958562896</v>
          </cell>
          <cell r="J1504">
            <v>0.899895760487045</v>
          </cell>
          <cell r="K1504">
            <v>0.97648809925146696</v>
          </cell>
          <cell r="L1504">
            <v>0.96149870604633203</v>
          </cell>
          <cell r="M1504">
            <v>19</v>
          </cell>
          <cell r="N1504" t="str">
            <v>ALDH1A1; CYP3A4; CYP1A2; AHR; PPARG; VDR; PLCG1; SENP8; PADI4; APAF1; VCP; SAE1; UBA2; UBE2I; GSTO1; MBD2; PSIP1; ROCK2; TDP2</v>
          </cell>
        </row>
        <row r="1505">
          <cell r="B1505" t="str">
            <v>EPHEDRINE SULFATE</v>
          </cell>
          <cell r="C1505">
            <v>0.491021756515789</v>
          </cell>
          <cell r="D1505">
            <v>0.245510878257895</v>
          </cell>
          <cell r="E1505">
            <v>4.8659488322082001E-2</v>
          </cell>
          <cell r="F1505">
            <v>0.90094143340794897</v>
          </cell>
          <cell r="G1505">
            <v>0.78889479469552903</v>
          </cell>
          <cell r="H1505">
            <v>0.29810812299790801</v>
          </cell>
          <cell r="I1505">
            <v>0.397299791583551</v>
          </cell>
          <cell r="J1505">
            <v>0.24329744161041</v>
          </cell>
          <cell r="K1505">
            <v>0.35787510111787402</v>
          </cell>
          <cell r="L1505">
            <v>0.35963214539389399</v>
          </cell>
          <cell r="M1505">
            <v>8</v>
          </cell>
          <cell r="N1505" t="str">
            <v>ALDH1A1; MPHOSPH8; KDM4E; EHMT2; HPGD; RGS12; GNAI1; POLB</v>
          </cell>
        </row>
        <row r="1506">
          <cell r="B1506" t="str">
            <v>ATOVAQUONE</v>
          </cell>
          <cell r="C1506">
            <v>0.60218422253618498</v>
          </cell>
          <cell r="D1506">
            <v>1</v>
          </cell>
          <cell r="E1506">
            <v>0.86758529484338098</v>
          </cell>
          <cell r="F1506">
            <v>0.901001144794495</v>
          </cell>
          <cell r="G1506">
            <v>0.37614508704598498</v>
          </cell>
          <cell r="H1506">
            <v>0.285836928027352</v>
          </cell>
          <cell r="I1506">
            <v>0.75080434906461602</v>
          </cell>
          <cell r="J1506">
            <v>0.901001144794495</v>
          </cell>
          <cell r="K1506">
            <v>0.85339004514773498</v>
          </cell>
          <cell r="L1506">
            <v>0.82167377143605602</v>
          </cell>
          <cell r="M1506">
            <v>10</v>
          </cell>
          <cell r="N1506" t="str">
            <v>NFE2L2; TDP1; TP53; PPARD; CYP2C9; AHR; GMNN; MDM4; MDM2; DHODH</v>
          </cell>
        </row>
        <row r="1507">
          <cell r="B1507" t="str">
            <v>ibuprofen</v>
          </cell>
          <cell r="C1507">
            <v>0.20885351024859899</v>
          </cell>
          <cell r="D1507">
            <v>1</v>
          </cell>
          <cell r="E1507">
            <v>0.15795348676802301</v>
          </cell>
          <cell r="F1507">
            <v>0.90213651453267496</v>
          </cell>
          <cell r="G1507">
            <v>0.46426498309403502</v>
          </cell>
          <cell r="H1507">
            <v>0.96327192514125304</v>
          </cell>
          <cell r="I1507">
            <v>0.70393351351291</v>
          </cell>
          <cell r="J1507">
            <v>0.78976743384011305</v>
          </cell>
          <cell r="K1507">
            <v>0.79745491132755797</v>
          </cell>
          <cell r="L1507">
            <v>0.76544430863206703</v>
          </cell>
          <cell r="M1507">
            <v>7</v>
          </cell>
          <cell r="N1507" t="str">
            <v>CYP2C19; ESR1; CYP2D6; CYP3A4; CYP2C9; CYP1A2; PTGS1</v>
          </cell>
        </row>
        <row r="1508">
          <cell r="B1508" t="str">
            <v>Staurosporine</v>
          </cell>
          <cell r="C1508">
            <v>0.49840059924246299</v>
          </cell>
          <cell r="D1508">
            <v>1</v>
          </cell>
          <cell r="E1508">
            <v>0.74788103912487902</v>
          </cell>
          <cell r="F1508">
            <v>0.90260293136733005</v>
          </cell>
          <cell r="G1508">
            <v>0.35370933658119902</v>
          </cell>
          <cell r="H1508">
            <v>0.82141595412989399</v>
          </cell>
          <cell r="I1508">
            <v>0.938382773347333</v>
          </cell>
          <cell r="J1508">
            <v>0.938382773347333</v>
          </cell>
          <cell r="K1508">
            <v>0.97085413141571397</v>
          </cell>
          <cell r="L1508">
            <v>0.953958317471305</v>
          </cell>
          <cell r="M1508">
            <v>115</v>
          </cell>
          <cell r="N1508" t="str">
            <v>RECQL; MRGPRX1; KCNQ1; ATAD5; STK33; APP; JAK2; NPBWR1; KLF5; TNFSF10; CASP3; NFKB1; GPR55; MCL1; NPY1R; NPY2R; RGS4; MAP4K2; PDPK1; PLA2G7; STAT3; EGFR; PPME1; MITF; MDM4; MDM2; PREPL; NLRP3; APAF1; NPSR1; NLRP1; CASP1; PTBP1; VCP; SLC5A7; STAT1; SELE; KCNJ1; S1PR4; PIM1; PRKD1; XBP1; CHEK1; S1PR3; S1PR1; KIT; PDGFRB; SLK; FLT3; AXL; SIK2; PHKG2; PHKG1; NUAK2; DAPK3; PIM3; TNIK; DMPK; CAMK2G; PDGFRA; NTRK2; TNK1; MAP2K1; NTRK1; MAP4K1; JAK3; CDK2; STK16; CAMK2B; CLK4; SIK1; MAP4K3; STK4; PKN2; IKBKE; CLK3; BMP2K; STK3; PTK2B; CAMK1D; CAMKK2; PRKCQ; MAP2K6; PRKCD; CLK2; PAK2; AAK1; PAK1; PRKCE; MAP2K3; MAP3K9; PKN1; RPS6KA2; CAMK2A; PAK3; NUAK1; DAPK1; DAPK2; CSNK2A2; SRPK1; MARK2; MARK3; CAMKK1; PAK7; BRSK2; MARK1; PAK4; PAK6; MARK4; PIM2; MAP3K5; PRKACA; YWHAB; DIRAS1; PRKCH</v>
          </cell>
        </row>
        <row r="1509">
          <cell r="B1509" t="str">
            <v>tyramine</v>
          </cell>
          <cell r="C1509">
            <v>0.12637247551938299</v>
          </cell>
          <cell r="D1509">
            <v>6.3186237759691496E-2</v>
          </cell>
          <cell r="E1509">
            <v>0.32971033657400101</v>
          </cell>
          <cell r="F1509">
            <v>0.90279182736214802</v>
          </cell>
          <cell r="G1509">
            <v>6.70784579213939E-2</v>
          </cell>
          <cell r="H1509">
            <v>0.16940634408713401</v>
          </cell>
          <cell r="I1509">
            <v>0.12046401736460299</v>
          </cell>
          <cell r="J1509">
            <v>0.28234390681188998</v>
          </cell>
          <cell r="K1509">
            <v>0.111319142030833</v>
          </cell>
          <cell r="L1509">
            <v>0.12844166562173101</v>
          </cell>
          <cell r="M1509">
            <v>5</v>
          </cell>
          <cell r="N1509" t="str">
            <v>DRD3; DRD2; DRD1; HTR3A; TAAR1</v>
          </cell>
        </row>
        <row r="1510">
          <cell r="B1510" t="str">
            <v>clarithromycin</v>
          </cell>
          <cell r="C1510">
            <v>0.23931284925028701</v>
          </cell>
          <cell r="D1510">
            <v>0.119656424625143</v>
          </cell>
          <cell r="E1510">
            <v>2.7352963771109001E-2</v>
          </cell>
          <cell r="F1510">
            <v>0.90285757117511101</v>
          </cell>
          <cell r="G1510">
            <v>0.58641572389317997</v>
          </cell>
          <cell r="H1510">
            <v>0.37552756784880797</v>
          </cell>
          <cell r="I1510">
            <v>0.90695435948604897</v>
          </cell>
          <cell r="J1510">
            <v>0.13676481885554501</v>
          </cell>
          <cell r="K1510">
            <v>0.38756266326813099</v>
          </cell>
          <cell r="L1510">
            <v>0.38651669780544201</v>
          </cell>
          <cell r="M1510">
            <v>6</v>
          </cell>
          <cell r="N1510" t="str">
            <v>CYP2C19; CYP2D6; CYP2C9; CYP1A2; KCNH2; F2RL1</v>
          </cell>
        </row>
        <row r="1511">
          <cell r="B1511" t="str">
            <v>RS-17053</v>
          </cell>
          <cell r="C1511">
            <v>0.72229912871341895</v>
          </cell>
          <cell r="D1511">
            <v>1</v>
          </cell>
          <cell r="E1511">
            <v>0.30306371815633398</v>
          </cell>
          <cell r="F1511">
            <v>0.90418845672396098</v>
          </cell>
          <cell r="G1511">
            <v>0.33815622291429398</v>
          </cell>
          <cell r="H1511">
            <v>0.38919391227862599</v>
          </cell>
          <cell r="I1511">
            <v>0.83183827355471496</v>
          </cell>
          <cell r="J1511">
            <v>0.64865652046437605</v>
          </cell>
          <cell r="K1511">
            <v>0.72420354122213404</v>
          </cell>
          <cell r="L1511">
            <v>0.69469092627824203</v>
          </cell>
          <cell r="M1511">
            <v>8</v>
          </cell>
          <cell r="N1511" t="str">
            <v>CYP2C19; TDP1; TP53; CYP2D6; CYP3A4; CYP1A2; ALOX15; MAPK1</v>
          </cell>
        </row>
        <row r="1512">
          <cell r="B1512" t="str">
            <v>BMS-754807</v>
          </cell>
          <cell r="C1512">
            <v>0.123725807454985</v>
          </cell>
          <cell r="D1512">
            <v>6.1862903727492501E-2</v>
          </cell>
          <cell r="E1512">
            <v>0.12805402045074299</v>
          </cell>
          <cell r="F1512">
            <v>0.90491112848473998</v>
          </cell>
          <cell r="G1512">
            <v>0.46656450059096499</v>
          </cell>
          <cell r="H1512">
            <v>0.13003613430854699</v>
          </cell>
          <cell r="I1512">
            <v>1.0446132519169499E-2</v>
          </cell>
          <cell r="J1512">
            <v>5.2230662595847598E-2</v>
          </cell>
          <cell r="K1512">
            <v>3.9781490333313699E-2</v>
          </cell>
          <cell r="L1512">
            <v>5.2949506694194501E-2</v>
          </cell>
          <cell r="M1512">
            <v>6</v>
          </cell>
          <cell r="N1512" t="str">
            <v>AXL; MET; AURKB; NTRK2; NTRK1; MST1R</v>
          </cell>
        </row>
        <row r="1513">
          <cell r="B1513" t="str">
            <v>cytarabine</v>
          </cell>
          <cell r="C1513">
            <v>0.803884627697249</v>
          </cell>
          <cell r="D1513">
            <v>0.401942313848624</v>
          </cell>
          <cell r="E1513">
            <v>0.26353124338773698</v>
          </cell>
          <cell r="F1513">
            <v>0.90533949207067799</v>
          </cell>
          <cell r="G1513">
            <v>0.21269100068159599</v>
          </cell>
          <cell r="H1513">
            <v>0.197433174694566</v>
          </cell>
          <cell r="I1513">
            <v>0.36773852000387403</v>
          </cell>
          <cell r="J1513">
            <v>0.43921873897956198</v>
          </cell>
          <cell r="K1513">
            <v>0.34159242623289399</v>
          </cell>
          <cell r="L1513">
            <v>0.34485367716872201</v>
          </cell>
          <cell r="M1513">
            <v>18</v>
          </cell>
          <cell r="N1513" t="str">
            <v>CYP2C19; TDP1; TP53; EHMT2; CYP2D6; CYP3A4; CYP2C9; CYP1A2; AR; JAK2; MDM4; MDM2; BRCA1; BARD1; NCOA3; POLA1; POLD1; POLE</v>
          </cell>
        </row>
        <row r="1514">
          <cell r="B1514" t="str">
            <v>vinblastine</v>
          </cell>
          <cell r="C1514">
            <v>7.6971545271087294E-2</v>
          </cell>
          <cell r="D1514">
            <v>1</v>
          </cell>
          <cell r="E1514">
            <v>0.231770266755051</v>
          </cell>
          <cell r="F1514">
            <v>0.90644116127406005</v>
          </cell>
          <cell r="G1514">
            <v>0.81088334270325702</v>
          </cell>
          <cell r="H1514">
            <v>0.48221902424601898</v>
          </cell>
          <cell r="I1514">
            <v>0.99635231717617601</v>
          </cell>
          <cell r="J1514">
            <v>0.99635231717617601</v>
          </cell>
          <cell r="K1514">
            <v>0.890792902786815</v>
          </cell>
          <cell r="L1514">
            <v>0.86091360335961797</v>
          </cell>
          <cell r="M1514">
            <v>19</v>
          </cell>
          <cell r="N1514" t="str">
            <v>TDP1; ABCB1; GMNN; TUBB; STK33; TUBB4A; TUBB4B; TUBA1A; TUBB1; TUBB6; TUBB2B; TUBB2A; TUBA1B; TUBA4A; TUBA1C; TUBB3; TUBB8; TUBA3E; TUBA3C; TUBA3D</v>
          </cell>
        </row>
        <row r="1515">
          <cell r="B1515" t="str">
            <v>etretinate</v>
          </cell>
          <cell r="C1515">
            <v>0.171423326353251</v>
          </cell>
          <cell r="D1515">
            <v>8.5711663176625694E-2</v>
          </cell>
          <cell r="E1515">
            <v>0.12678214831154599</v>
          </cell>
          <cell r="F1515">
            <v>0.90652791127367705</v>
          </cell>
          <cell r="G1515">
            <v>0.36829670392984099</v>
          </cell>
          <cell r="H1515">
            <v>6.2671528818497996E-2</v>
          </cell>
          <cell r="I1515">
            <v>0.124837180184675</v>
          </cell>
          <cell r="J1515">
            <v>0.211303580519243</v>
          </cell>
          <cell r="K1515">
            <v>9.8897482997164499E-2</v>
          </cell>
          <cell r="L1515">
            <v>0.115920206061217</v>
          </cell>
          <cell r="M1515">
            <v>7</v>
          </cell>
          <cell r="N1515" t="str">
            <v>TP53; ESR1; AR; GMNN; HSPB1; RARA; RXRG</v>
          </cell>
        </row>
        <row r="1516">
          <cell r="B1516" t="str">
            <v>Crizotinib</v>
          </cell>
          <cell r="C1516">
            <v>0.36220204894934099</v>
          </cell>
          <cell r="D1516">
            <v>0.18110102447467</v>
          </cell>
          <cell r="E1516">
            <v>0.334903446570052</v>
          </cell>
          <cell r="F1516">
            <v>0.90758065688345702</v>
          </cell>
          <cell r="G1516">
            <v>0.433884542596849</v>
          </cell>
          <cell r="H1516">
            <v>4.8713696991155603E-2</v>
          </cell>
          <cell r="I1516">
            <v>0.28059529366757702</v>
          </cell>
          <cell r="J1516">
            <v>0.24356848495577799</v>
          </cell>
          <cell r="K1516">
            <v>0.24468150151357401</v>
          </cell>
          <cell r="L1516">
            <v>0.25603427234569498</v>
          </cell>
          <cell r="M1516">
            <v>147</v>
          </cell>
          <cell r="N1516" t="str">
            <v>JAK2; FYN; MAP4K2; EGFR; MAP3K3; RIPK2; LCK; TEK; ABL1; YES1; PRKD1; KIT; IRAK1; MAP3K19; HIPK4; STK10; IRAK4; SBK1; EPHA6; CDK7; SLK; LYN; FLT3; BLK; EPHB1; IRAK3; EPHA5; ABL2; EPHA8; AXL; MINK1; FRK; SIK2; EPHB4; FGR; EPHB6; MAP3K2; MET; SRC; EPHA1; NUAK2; LTK; EPHA3; TXK; DMPK; LIMK1; PRKD3; MAP4K5; AURKB; RET; DDR1; CSF1R; FLT1; TIE1; CDKL2; MUSK; AURKC; TNNI3K; TAOK2; NTRK3; EPHA7; MAP3K7; EPHA4; EPHA2; NTRK2; TNK1; TAOK3; TAOK1; PLK4; MERTK; NTRK1; AURKA; FGFR3; MAP4K1; JAK3; LIMK2; RPS6KB1; BMX; BTK; TNK2; TESK1; BMPR1B; TYK2; TGFBR1; ACVR1B; ACVR1; MAP4K3; STK35; STK26; SYK; STK4; ULK3; MAP3K13; FES; TYRO3; RIPK4; ADCK4; ALK; PRKAA1; ROCK2; IKBKE; NPM1; TBK1; BMP2K; FER; STK3; DSTYK; PTK2B; ULK2; PTK2; MAP3K12; CAMKK2; CASK; ROCK1; ULK1; NIM1K; RIOK3; ZAP70; ITK; ANKK1; RIOK1; AAK1; MAPK7; MAP2K3; PIP5K1A; SRPK3; MAP3K1; GRK4; MST1R; JAK1; INSR; SRPK1; RIPK1; DCLK1; INSRR; EIF2AK2; DYRK2; MAP3K15; SBK3; IGF1R; DCLK2; NEK7; ROS1; CDK11A; CDK11B; NEK9; IKBKB</v>
          </cell>
        </row>
        <row r="1517">
          <cell r="B1517" t="str">
            <v>digitoxin</v>
          </cell>
          <cell r="C1517">
            <v>0.42555808516885102</v>
          </cell>
          <cell r="D1517">
            <v>0.21277904258442601</v>
          </cell>
          <cell r="E1517">
            <v>0.38176878582664597</v>
          </cell>
          <cell r="F1517">
            <v>0.90934414696787802</v>
          </cell>
          <cell r="G1517">
            <v>6.1135069342663002E-2</v>
          </cell>
          <cell r="H1517">
            <v>0.55424151814773404</v>
          </cell>
          <cell r="I1517">
            <v>0.405707358143712</v>
          </cell>
          <cell r="J1517">
            <v>0.30567534671331498</v>
          </cell>
          <cell r="K1517">
            <v>0.38218738355294002</v>
          </cell>
          <cell r="L1517">
            <v>0.38165363094771598</v>
          </cell>
          <cell r="M1517">
            <v>33</v>
          </cell>
          <cell r="N1517" t="str">
            <v>NFE2L2; SLC6A3; TDP1; TP53; ESR1; AR; GMNN; ATAD5; STK33; APP; KLF5; NR3C1; TNFSF10; IDH1; IL1B; NPY1R; NPY2R; STAT3; NOD2; NOD1; PTBP1; INS; SMAD3; ATP1A4; ATP1A3; ATP1A2; ATP1B3; ATP1A1; ATP1B1; FXYD2; ATP1B2; TOP2A; TOP2B</v>
          </cell>
        </row>
        <row r="1518">
          <cell r="B1518" t="str">
            <v>SB-202190</v>
          </cell>
          <cell r="C1518">
            <v>0.43849807230112597</v>
          </cell>
          <cell r="D1518">
            <v>0.21924903615056299</v>
          </cell>
          <cell r="E1518">
            <v>0.33494423770772003</v>
          </cell>
          <cell r="F1518">
            <v>0.90969204889389799</v>
          </cell>
          <cell r="G1518">
            <v>4.8191513914514698E-2</v>
          </cell>
          <cell r="H1518">
            <v>0.39964527708919001</v>
          </cell>
          <cell r="I1518">
            <v>0.72682961443234195</v>
          </cell>
          <cell r="J1518">
            <v>0.240957569572573</v>
          </cell>
          <cell r="K1518">
            <v>0.36421736541644401</v>
          </cell>
          <cell r="L1518">
            <v>0.36538144956146401</v>
          </cell>
          <cell r="M1518">
            <v>32</v>
          </cell>
          <cell r="N1518" t="str">
            <v>CYP2C19; MPHOSPH8; TDP1; HSD17B10; EHMT2; CYP2D6; CYP3A4; CYP2C9; CYP1A2; GMNN; CBX1; MAPK14; EGFR; MDM4; MDM2; MAPK1; TNNT2; TNNI3; TNNC1; RIPK2; MAPK10; YES1; GAK; CSNK1E; MAPK9; FRK; STK36; TNIK; MAPK11; MAPK12; MAPK8; PTK6</v>
          </cell>
        </row>
        <row r="1519">
          <cell r="B1519" t="str">
            <v>153436-54-5</v>
          </cell>
          <cell r="C1519">
            <v>0.29713884906501498</v>
          </cell>
          <cell r="D1519">
            <v>1</v>
          </cell>
          <cell r="E1519">
            <v>0.66815063505030403</v>
          </cell>
          <cell r="F1519">
            <v>0.90980372308366297</v>
          </cell>
          <cell r="G1519">
            <v>0.339118682253988</v>
          </cell>
          <cell r="H1519">
            <v>0.248305717077938</v>
          </cell>
          <cell r="I1519">
            <v>0.98269366978649597</v>
          </cell>
          <cell r="J1519">
            <v>0.847796705634971</v>
          </cell>
          <cell r="K1519">
            <v>0.81698670684387298</v>
          </cell>
          <cell r="L1519">
            <v>0.78481120967510798</v>
          </cell>
          <cell r="M1519">
            <v>11</v>
          </cell>
          <cell r="N1519" t="str">
            <v>CYP2C19; TDP1; CYP3A4; CYP2C9; CYP1A2; JAK2; EGFR; MAPK1; MAPK3; SLK; GEM</v>
          </cell>
        </row>
        <row r="1520">
          <cell r="B1520" t="str">
            <v>2,6-Di-tert-butyl-4-methylphenol</v>
          </cell>
          <cell r="C1520">
            <v>0.31889749117334099</v>
          </cell>
          <cell r="D1520">
            <v>1</v>
          </cell>
          <cell r="E1520">
            <v>5.3130930148280998E-2</v>
          </cell>
          <cell r="F1520">
            <v>0.91019931792643805</v>
          </cell>
          <cell r="G1520">
            <v>0.71405594859182697</v>
          </cell>
          <cell r="H1520">
            <v>0.84339097864607104</v>
          </cell>
          <cell r="I1520">
            <v>0.77304034723369497</v>
          </cell>
          <cell r="J1520">
            <v>0.26565465074140499</v>
          </cell>
          <cell r="K1520">
            <v>0.669081390889532</v>
          </cell>
          <cell r="L1520">
            <v>0.64287550429293505</v>
          </cell>
          <cell r="M1520">
            <v>8</v>
          </cell>
          <cell r="N1520" t="str">
            <v>CYP2C19; TDP1; ESR1; CYP2D6; CYP3A4; CYP2C9; CYP1A2; RXRA</v>
          </cell>
        </row>
        <row r="1521">
          <cell r="B1521" t="str">
            <v>triptolide</v>
          </cell>
          <cell r="C1521">
            <v>0.59166514106733503</v>
          </cell>
          <cell r="D1521">
            <v>1</v>
          </cell>
          <cell r="E1521">
            <v>0.89154762197984005</v>
          </cell>
          <cell r="F1521">
            <v>0.910369474998734</v>
          </cell>
          <cell r="G1521">
            <v>0.456689685355604</v>
          </cell>
          <cell r="H1521">
            <v>0.82954810380728305</v>
          </cell>
          <cell r="I1521">
            <v>0.84590192379445694</v>
          </cell>
          <cell r="J1521">
            <v>0.910369474998734</v>
          </cell>
          <cell r="K1521">
            <v>0.98774863429472504</v>
          </cell>
          <cell r="L1521">
            <v>0.97760231963114597</v>
          </cell>
          <cell r="M1521">
            <v>7</v>
          </cell>
          <cell r="N1521" t="str">
            <v>TDP1; STK33; JAK2; KLF5; NOD1; S1PR4; S1PR3</v>
          </cell>
        </row>
        <row r="1522">
          <cell r="B1522" t="str">
            <v>Tyrphostin AG-213</v>
          </cell>
          <cell r="C1522">
            <v>7.8068565782723101E-2</v>
          </cell>
          <cell r="D1522">
            <v>1</v>
          </cell>
          <cell r="E1522">
            <v>0.49930495737639302</v>
          </cell>
          <cell r="F1522">
            <v>0.91337396948519101</v>
          </cell>
          <cell r="G1522">
            <v>0.32268115061399699</v>
          </cell>
          <cell r="H1522">
            <v>0.19903014966636001</v>
          </cell>
          <cell r="I1522">
            <v>0.99498149325788698</v>
          </cell>
          <cell r="J1522">
            <v>0.80670287653499195</v>
          </cell>
          <cell r="K1522">
            <v>0.71871249642533097</v>
          </cell>
          <cell r="L1522">
            <v>0.68948316468951998</v>
          </cell>
          <cell r="M1522">
            <v>13</v>
          </cell>
          <cell r="N1522" t="str">
            <v>CYP2C19; TDP1; HIF1A; CYP3A4; CYP1A2; ALOX15; HPGD; NFKB1; ALOX12; MAPT; POLK; MAPK1; GAPDH</v>
          </cell>
        </row>
        <row r="1523">
          <cell r="B1523" t="str">
            <v>podophyllotoxin</v>
          </cell>
          <cell r="C1523">
            <v>0.23406386525668399</v>
          </cell>
          <cell r="D1523">
            <v>1</v>
          </cell>
          <cell r="E1523">
            <v>0.231341009136732</v>
          </cell>
          <cell r="F1523">
            <v>0.91419047702135103</v>
          </cell>
          <cell r="G1523">
            <v>0.782830890233707</v>
          </cell>
          <cell r="H1523">
            <v>0.76535055257404505</v>
          </cell>
          <cell r="I1523">
            <v>0.987365924662156</v>
          </cell>
          <cell r="J1523">
            <v>0.987365924662156</v>
          </cell>
          <cell r="K1523">
            <v>0.93998140989477696</v>
          </cell>
          <cell r="L1523">
            <v>0.91584622105304603</v>
          </cell>
          <cell r="M1523">
            <v>47</v>
          </cell>
          <cell r="N1523" t="str">
            <v>CYP2C19; TDP1; ESR1; CYP3A4; CYP2C9; AHR; NR0B1; AR; GMNN; ATAD5; NR1H4; TUBB; STK33; HTR1E; APP; JAK2; KLF5; VDR; NR3C1; CHRM4; NFKB1; CFTR; STAT3; NR5A1; MITF; MDM4; MDM2; TLR3; BRCA1; PAX8; RELA; RORA; BARD1; TUBB4A; TUBB4B; TUBA1A; TUBB1; TUBB6; TUBB2B; TUBB2A; TUBA1B; TUBA4A; TUBA3C; TUBA1C; TUBB3; TUBB8; TUBA3E</v>
          </cell>
        </row>
        <row r="1524">
          <cell r="B1524" t="str">
            <v>Chloro-APB hydrobromide</v>
          </cell>
          <cell r="C1524">
            <v>5.1369283402251199E-2</v>
          </cell>
          <cell r="D1524">
            <v>2.56846417011256E-2</v>
          </cell>
          <cell r="E1524">
            <v>5.4371278244684199E-2</v>
          </cell>
          <cell r="F1524">
            <v>0.91463697262574795</v>
          </cell>
          <cell r="G1524">
            <v>7.5905495100963699E-2</v>
          </cell>
          <cell r="H1524">
            <v>3.5329056526893499E-2</v>
          </cell>
          <cell r="I1524">
            <v>0.24769034035627099</v>
          </cell>
          <cell r="J1524">
            <v>0.12650915850160599</v>
          </cell>
          <cell r="K1524">
            <v>2.3779106409696701E-2</v>
          </cell>
          <cell r="L1524">
            <v>3.4124257942185203E-2</v>
          </cell>
          <cell r="M1524">
            <v>13</v>
          </cell>
          <cell r="N1524" t="str">
            <v>DRD3; DRD2; DRD1; MPHOSPH8; TDP1; KDM4E; HSP90AA1; KCNH2; GFER; HTR5A; SLC12A5; SMARCA2; MLLT3</v>
          </cell>
        </row>
        <row r="1525">
          <cell r="B1525" t="str">
            <v>T0901317</v>
          </cell>
          <cell r="C1525">
            <v>0.54156725367259495</v>
          </cell>
          <cell r="D1525">
            <v>1</v>
          </cell>
          <cell r="E1525">
            <v>0.37856564062297998</v>
          </cell>
          <cell r="F1525">
            <v>0.91564747909554201</v>
          </cell>
          <cell r="G1525">
            <v>0.82055845015651596</v>
          </cell>
          <cell r="H1525">
            <v>0.22300302450446899</v>
          </cell>
          <cell r="I1525">
            <v>0.48206406277422198</v>
          </cell>
          <cell r="J1525">
            <v>0.80344010462370397</v>
          </cell>
          <cell r="K1525">
            <v>0.72780147741179302</v>
          </cell>
          <cell r="L1525">
            <v>0.69810946966823395</v>
          </cell>
          <cell r="M1525">
            <v>27</v>
          </cell>
          <cell r="N1525" t="str">
            <v>NFE2L2; HNF4A; NR1I2; AR; NR1H4; NR3C1; PLCG1; RORC; NR5A1; PPARA; ATXN2; NR1H2; RARA; RARG; RORA; NR2F1; RARB; RXRA; ADAM10; PRNP; ADAM17; ESRRG; NR4A2; HNF4G; NR1H3; NR4A3; G6PC</v>
          </cell>
        </row>
        <row r="1526">
          <cell r="B1526" t="str">
            <v>floxuridine</v>
          </cell>
          <cell r="C1526">
            <v>0.25985928609320502</v>
          </cell>
          <cell r="D1526">
            <v>1</v>
          </cell>
          <cell r="E1526">
            <v>0.40045130571141901</v>
          </cell>
          <cell r="F1526">
            <v>0.91813430213667302</v>
          </cell>
          <cell r="G1526">
            <v>3.2553174924487997E-2</v>
          </cell>
          <cell r="H1526">
            <v>0.81193400883955802</v>
          </cell>
          <cell r="I1526">
            <v>0.69020734990079702</v>
          </cell>
          <cell r="J1526">
            <v>0.16276587462243999</v>
          </cell>
          <cell r="K1526">
            <v>0.439694481371456</v>
          </cell>
          <cell r="L1526">
            <v>0.43362020431883003</v>
          </cell>
          <cell r="M1526">
            <v>18</v>
          </cell>
          <cell r="N1526" t="str">
            <v>NFE2L2; CYP2C19; TDP1; TP53; CYP2D6; CYP3A4; CYP2C9; CYP1A2; APP; JAK2; KLF5; IDH1; NFKB1; RELA; TYMS; MMP14; NCOA1; NCOA3</v>
          </cell>
        </row>
        <row r="1527">
          <cell r="B1527" t="str">
            <v>Rimcazole</v>
          </cell>
          <cell r="C1527">
            <v>0.64686487152593297</v>
          </cell>
          <cell r="D1527">
            <v>1</v>
          </cell>
          <cell r="E1527">
            <v>0.114549255041426</v>
          </cell>
          <cell r="F1527">
            <v>0.91832016282156603</v>
          </cell>
          <cell r="G1527">
            <v>0.64596455003086595</v>
          </cell>
          <cell r="H1527">
            <v>0.44521253991723198</v>
          </cell>
          <cell r="I1527">
            <v>0.56587745284537205</v>
          </cell>
          <cell r="J1527">
            <v>0.57274627520713195</v>
          </cell>
          <cell r="K1527">
            <v>0.61564211221503395</v>
          </cell>
          <cell r="L1527">
            <v>0.59344121294749796</v>
          </cell>
          <cell r="M1527">
            <v>6</v>
          </cell>
          <cell r="N1527" t="str">
            <v>CYP2C19; DRD1; TP53; CYP3A4; CYP2C9; CYP1A2</v>
          </cell>
        </row>
        <row r="1528">
          <cell r="B1528" t="str">
            <v>PIPERONYL BUTOXIDE</v>
          </cell>
          <cell r="C1528">
            <v>0.212335418663126</v>
          </cell>
          <cell r="D1528">
            <v>1</v>
          </cell>
          <cell r="E1528">
            <v>0.90807309402626202</v>
          </cell>
          <cell r="F1528">
            <v>0.91868598486026998</v>
          </cell>
          <cell r="G1528">
            <v>0.95180565998967603</v>
          </cell>
          <cell r="H1528">
            <v>0.96079863554134404</v>
          </cell>
          <cell r="I1528">
            <v>0.873704683184509</v>
          </cell>
          <cell r="J1528">
            <v>0.96079863554134404</v>
          </cell>
          <cell r="K1528">
            <v>0.999934621232487</v>
          </cell>
          <cell r="L1528">
            <v>0.99970264061127301</v>
          </cell>
          <cell r="M1528">
            <v>5</v>
          </cell>
          <cell r="N1528" t="str">
            <v>ALDH1A1; NR1I2; CYP3A4; AHR; TSHR</v>
          </cell>
        </row>
        <row r="1529">
          <cell r="B1529" t="str">
            <v>FGIN-1-27</v>
          </cell>
          <cell r="C1529">
            <v>0.52341804083741805</v>
          </cell>
          <cell r="D1529">
            <v>1</v>
          </cell>
          <cell r="E1529">
            <v>0.62380484542525605</v>
          </cell>
          <cell r="F1529">
            <v>0.91926110569185004</v>
          </cell>
          <cell r="G1529">
            <v>0.45470514761840802</v>
          </cell>
          <cell r="H1529">
            <v>0.25878230514181999</v>
          </cell>
          <cell r="I1529">
            <v>0.89941252723761</v>
          </cell>
          <cell r="J1529">
            <v>0.91926110569185004</v>
          </cell>
          <cell r="K1529">
            <v>0.84736593490116796</v>
          </cell>
          <cell r="L1529">
            <v>0.81549497450272002</v>
          </cell>
          <cell r="M1529">
            <v>6</v>
          </cell>
          <cell r="N1529" t="str">
            <v>CYP2C19; DRD1; TDP1; HSD17B10; CYP3A4; GMNN</v>
          </cell>
        </row>
        <row r="1530">
          <cell r="B1530" t="str">
            <v>2',4'-Dihydroxychalcone</v>
          </cell>
          <cell r="C1530">
            <v>0.89068287187050199</v>
          </cell>
          <cell r="D1530">
            <v>1</v>
          </cell>
          <cell r="E1530">
            <v>0.688059420355564</v>
          </cell>
          <cell r="F1530">
            <v>0.91951791858325704</v>
          </cell>
          <cell r="G1530">
            <v>0.485926407557013</v>
          </cell>
          <cell r="H1530">
            <v>0.62936591147091303</v>
          </cell>
          <cell r="I1530">
            <v>0.93128774305815898</v>
          </cell>
          <cell r="J1530">
            <v>0.93128774305815898</v>
          </cell>
          <cell r="K1530">
            <v>0.96950527266172903</v>
          </cell>
          <cell r="L1530">
            <v>0.95218969782399798</v>
          </cell>
          <cell r="M1530">
            <v>5</v>
          </cell>
          <cell r="N1530" t="str">
            <v>TDP1; ALOX15; ABCB1; VDR; HPGD</v>
          </cell>
        </row>
        <row r="1531">
          <cell r="B1531" t="str">
            <v>Conquinine</v>
          </cell>
          <cell r="C1531">
            <v>0.47639955513986298</v>
          </cell>
          <cell r="D1531">
            <v>1</v>
          </cell>
          <cell r="E1531">
            <v>0.31482659909921301</v>
          </cell>
          <cell r="F1531">
            <v>0.92035312435515404</v>
          </cell>
          <cell r="G1531">
            <v>0.87850426389637803</v>
          </cell>
          <cell r="H1531">
            <v>0.90625089800439595</v>
          </cell>
          <cell r="I1531">
            <v>0.825189547169629</v>
          </cell>
          <cell r="J1531">
            <v>0.92035312435515404</v>
          </cell>
          <cell r="K1531">
            <v>0.97292899397301502</v>
          </cell>
          <cell r="L1531">
            <v>0.95670507588772602</v>
          </cell>
          <cell r="M1531">
            <v>7</v>
          </cell>
          <cell r="N1531" t="str">
            <v>CYP2C19; TDP1; ESR1; CYP3A4; CYP2C9; CYP1A2; AHR</v>
          </cell>
        </row>
        <row r="1532">
          <cell r="B1532" t="str">
            <v>A-315456</v>
          </cell>
          <cell r="C1532">
            <v>0.44534307522431199</v>
          </cell>
          <cell r="D1532">
            <v>1</v>
          </cell>
          <cell r="E1532">
            <v>0.33474677932417402</v>
          </cell>
          <cell r="F1532">
            <v>0.921148760507015</v>
          </cell>
          <cell r="G1532">
            <v>0.96043393460442295</v>
          </cell>
          <cell r="H1532">
            <v>0.87656228544418702</v>
          </cell>
          <cell r="I1532">
            <v>0.90159164201295905</v>
          </cell>
          <cell r="J1532">
            <v>0.96043393460442295</v>
          </cell>
          <cell r="K1532">
            <v>0.98358398254199297</v>
          </cell>
          <cell r="L1532">
            <v>0.97144122840965597</v>
          </cell>
          <cell r="M1532">
            <v>7</v>
          </cell>
          <cell r="N1532" t="str">
            <v>CYP2C19; TDP1; CYP2D6; CYP3A4; CYP2C9; CYP1A2; AHR</v>
          </cell>
        </row>
        <row r="1533">
          <cell r="B1533" t="str">
            <v>o6-benzylguanine</v>
          </cell>
          <cell r="C1533">
            <v>0.38248180045417302</v>
          </cell>
          <cell r="D1533">
            <v>1</v>
          </cell>
          <cell r="E1533">
            <v>9.8961207339412605E-2</v>
          </cell>
          <cell r="F1533">
            <v>0.92128840213898799</v>
          </cell>
          <cell r="G1533">
            <v>0.71549955398258902</v>
          </cell>
          <cell r="H1533">
            <v>0.63327717015079998</v>
          </cell>
          <cell r="I1533">
            <v>0.34062593888111797</v>
          </cell>
          <cell r="J1533">
            <v>0.49480603669706302</v>
          </cell>
          <cell r="K1533">
            <v>0.57748201266002996</v>
          </cell>
          <cell r="L1533">
            <v>0.55849148243001701</v>
          </cell>
          <cell r="M1533">
            <v>5</v>
          </cell>
          <cell r="N1533" t="str">
            <v>CYP2C19; DRD3; CYP3A4; CYP1A2; MGMT</v>
          </cell>
        </row>
        <row r="1534">
          <cell r="B1534" t="str">
            <v>digitoxigenin</v>
          </cell>
          <cell r="C1534">
            <v>0.58951340495624605</v>
          </cell>
          <cell r="D1534">
            <v>0.29475670247812302</v>
          </cell>
          <cell r="E1534">
            <v>0.29415472456381597</v>
          </cell>
          <cell r="F1534">
            <v>0.92260640968423602</v>
          </cell>
          <cell r="G1534">
            <v>0.49207535795949903</v>
          </cell>
          <cell r="H1534">
            <v>6.2838472539633497E-2</v>
          </cell>
          <cell r="I1534">
            <v>0.45145696731572399</v>
          </cell>
          <cell r="J1534">
            <v>0.31419236269816703</v>
          </cell>
          <cell r="K1534">
            <v>0.34583142526430799</v>
          </cell>
          <cell r="L1534">
            <v>0.34870378861687601</v>
          </cell>
          <cell r="M1534">
            <v>24</v>
          </cell>
          <cell r="N1534" t="str">
            <v>NFE2L2; TDP1; HIF1A; ABCB1; STK33; GLP1R; OPRD1; MC4R; OPRM1; IDH1; TSHR; HTR5A; CFTR; NR5A1; NR5A2; MITF; MDM4; MDM2; PAX8; EPAS1; NCOA1; NCOA3; GALR3; NR2F2</v>
          </cell>
        </row>
        <row r="1535">
          <cell r="B1535" t="str">
            <v>dichlorphenamide</v>
          </cell>
          <cell r="C1535">
            <v>0.30896921905569402</v>
          </cell>
          <cell r="D1535">
            <v>1</v>
          </cell>
          <cell r="E1535">
            <v>0.71185409674126898</v>
          </cell>
          <cell r="F1535">
            <v>0.92294999551802803</v>
          </cell>
          <cell r="G1535">
            <v>0.73801228534991403</v>
          </cell>
          <cell r="H1535">
            <v>0.62088959832649904</v>
          </cell>
          <cell r="I1535">
            <v>0.98943196017892199</v>
          </cell>
          <cell r="J1535">
            <v>0.98943196017892199</v>
          </cell>
          <cell r="K1535">
            <v>0.99196203556971896</v>
          </cell>
          <cell r="L1535">
            <v>0.98421000401367498</v>
          </cell>
          <cell r="M1535">
            <v>14</v>
          </cell>
          <cell r="N1535" t="str">
            <v>CA1; CA2; CA5A; CA4; CA14; CA5B; CA12; CA7; CA9; CA6; CA3; CA13; ABCB1; CFTR</v>
          </cell>
        </row>
        <row r="1536">
          <cell r="B1536" t="str">
            <v>5-Iodotubercidin</v>
          </cell>
          <cell r="C1536">
            <v>0.26706598343152099</v>
          </cell>
          <cell r="D1536">
            <v>1</v>
          </cell>
          <cell r="E1536">
            <v>2.8017382723055002E-2</v>
          </cell>
          <cell r="F1536">
            <v>0.92550884254326005</v>
          </cell>
          <cell r="G1536">
            <v>0.72061095362255101</v>
          </cell>
          <cell r="H1536">
            <v>0.132941731264555</v>
          </cell>
          <cell r="I1536">
            <v>0.65839243493690702</v>
          </cell>
          <cell r="J1536">
            <v>0.140086913615275</v>
          </cell>
          <cell r="K1536">
            <v>0.23324072735752299</v>
          </cell>
          <cell r="L1536">
            <v>0.24540599984186401</v>
          </cell>
          <cell r="M1536">
            <v>9</v>
          </cell>
          <cell r="N1536" t="str">
            <v>ALDH1A1; TDP1; ATAD5; STK33; RGS12; MITF; GNAI1; CLK4; DYRK1A</v>
          </cell>
        </row>
        <row r="1537">
          <cell r="B1537" t="str">
            <v>tyrphostin AG-1478</v>
          </cell>
          <cell r="C1537">
            <v>0.107063172689724</v>
          </cell>
          <cell r="D1537">
            <v>5.3531586344861999E-2</v>
          </cell>
          <cell r="E1537">
            <v>8.2031239979085499E-2</v>
          </cell>
          <cell r="F1537">
            <v>0.92666691926870604</v>
          </cell>
          <cell r="G1537">
            <v>0.12602373433729699</v>
          </cell>
          <cell r="H1537">
            <v>0.11982416356858901</v>
          </cell>
          <cell r="I1537">
            <v>0.67108418413017101</v>
          </cell>
          <cell r="J1537">
            <v>0.210039557228828</v>
          </cell>
          <cell r="K1537">
            <v>0.15815119156692201</v>
          </cell>
          <cell r="L1537">
            <v>0.17439557173357401</v>
          </cell>
          <cell r="M1537">
            <v>10</v>
          </cell>
          <cell r="N1537" t="str">
            <v>TDP1; HSD17B10; CYP1A2; ATAD5; STK33; NFKB1; EGFR; RGS12; GNAI1; MAPK1</v>
          </cell>
        </row>
        <row r="1538">
          <cell r="B1538" t="str">
            <v>luteolin</v>
          </cell>
          <cell r="C1538">
            <v>3.02076698994036E-2</v>
          </cell>
          <cell r="D1538">
            <v>1</v>
          </cell>
          <cell r="E1538">
            <v>6.1704718235700701E-2</v>
          </cell>
          <cell r="F1538">
            <v>0.92796846109835496</v>
          </cell>
          <cell r="G1538">
            <v>0.98675615716244303</v>
          </cell>
          <cell r="H1538">
            <v>0.23586749952019401</v>
          </cell>
          <cell r="I1538">
            <v>0.203420008031478</v>
          </cell>
          <cell r="J1538">
            <v>0.30852359117850298</v>
          </cell>
          <cell r="K1538">
            <v>0.29722155094067199</v>
          </cell>
          <cell r="L1538">
            <v>0.30440819372035199</v>
          </cell>
          <cell r="M1538">
            <v>43</v>
          </cell>
          <cell r="N1538" t="str">
            <v>ALDH1A1; KDM4A; DRD3; FEN1; KDM4E; HSD17B10; RECQL; EHMT2; CYP3A4; CYP1A2; ALOX15; APP; HPGD; GAA; SMN2; TNFRSF10B; BAZ2B; MCL1; CFTR; ALOX15B; MAPT; POLK; ALPI; POLI; CBR3; POLH; GPR35; POLB; GSTO1; BLM; WRN; PSIP1; TRA; TYR; GSK3B; PAFAH1B3; PAFAH1B2; STK16; CLK3; CSNK1G2; PIM2; CYBB; SMN1; SMN2</v>
          </cell>
        </row>
        <row r="1539">
          <cell r="B1539" t="str">
            <v>Etidronic acid</v>
          </cell>
          <cell r="C1539">
            <v>0.13092490560991499</v>
          </cell>
          <cell r="D1539">
            <v>1</v>
          </cell>
          <cell r="E1539">
            <v>0.15035611878392799</v>
          </cell>
          <cell r="F1539">
            <v>0.92953044748931901</v>
          </cell>
          <cell r="G1539">
            <v>0.93430733500607399</v>
          </cell>
          <cell r="H1539">
            <v>0.96627273005036896</v>
          </cell>
          <cell r="I1539">
            <v>0.760909269350168</v>
          </cell>
          <cell r="J1539">
            <v>0.75178059391963803</v>
          </cell>
          <cell r="K1539">
            <v>0.91110379555867405</v>
          </cell>
          <cell r="L1539">
            <v>0.88301780447181599</v>
          </cell>
          <cell r="M1539">
            <v>7</v>
          </cell>
          <cell r="N1539" t="str">
            <v>CYP2C19; CYP2D6; CYP3A4; CYP2C9; CYP1A2; AHR; SMPD1</v>
          </cell>
        </row>
        <row r="1540">
          <cell r="B1540" t="str">
            <v>Tadalafil</v>
          </cell>
          <cell r="C1540">
            <v>0.14665752026832601</v>
          </cell>
          <cell r="D1540">
            <v>1</v>
          </cell>
          <cell r="E1540">
            <v>0.89691307542561405</v>
          </cell>
          <cell r="F1540">
            <v>0.92994246797528302</v>
          </cell>
          <cell r="G1540">
            <v>0.36848466531861901</v>
          </cell>
          <cell r="H1540">
            <v>0.836810301735461</v>
          </cell>
          <cell r="I1540">
            <v>0.96105645407978901</v>
          </cell>
          <cell r="J1540">
            <v>0.96105645407978901</v>
          </cell>
          <cell r="K1540">
            <v>0.98583866827575795</v>
          </cell>
          <cell r="L1540">
            <v>0.97473958437341202</v>
          </cell>
          <cell r="M1540">
            <v>8</v>
          </cell>
          <cell r="N1540" t="str">
            <v>PDE6G; PDE6D; PDE6H; PDE6C; PDE6A; PDE6B; PDE11A; PDE5A</v>
          </cell>
        </row>
        <row r="1541">
          <cell r="B1541" t="str">
            <v>PERGOLIDE MESYLATE</v>
          </cell>
          <cell r="C1541">
            <v>2.1339168397661399E-2</v>
          </cell>
          <cell r="D1541">
            <v>1.0669584198830699E-2</v>
          </cell>
          <cell r="E1541">
            <v>1.19255178352792E-2</v>
          </cell>
          <cell r="F1541">
            <v>0.93019643586414202</v>
          </cell>
          <cell r="G1541">
            <v>0.133004658962391</v>
          </cell>
          <cell r="H1541">
            <v>4.0079743998722002E-2</v>
          </cell>
          <cell r="I1541">
            <v>0.36958904045183999</v>
          </cell>
          <cell r="J1541">
            <v>5.9627589176396101E-2</v>
          </cell>
          <cell r="K1541">
            <v>1.8092032411071799E-2</v>
          </cell>
          <cell r="L1541">
            <v>2.7042102806765798E-2</v>
          </cell>
          <cell r="M1541">
            <v>11</v>
          </cell>
          <cell r="N1541" t="str">
            <v>DRD4; DRD3; DRD2; DRD1; KCNH2; ABCB1; DRD5; HTR5A; EIF4H; PABPC1; ERG</v>
          </cell>
        </row>
        <row r="1542">
          <cell r="B1542" t="str">
            <v>bupropion</v>
          </cell>
          <cell r="C1542">
            <v>0.4432358577521</v>
          </cell>
          <cell r="D1542">
            <v>1</v>
          </cell>
          <cell r="E1542">
            <v>0.11964391296558199</v>
          </cell>
          <cell r="F1542">
            <v>0.93175690831117297</v>
          </cell>
          <cell r="G1542">
            <v>0.53585739185417303</v>
          </cell>
          <cell r="H1542">
            <v>0.41557981047204301</v>
          </cell>
          <cell r="I1542">
            <v>0.80596509082809697</v>
          </cell>
          <cell r="J1542">
            <v>0.59821956482791205</v>
          </cell>
          <cell r="K1542">
            <v>0.64610141769080698</v>
          </cell>
          <cell r="L1542">
            <v>0.62153641959798001</v>
          </cell>
          <cell r="M1542">
            <v>11</v>
          </cell>
          <cell r="N1542" t="str">
            <v>SLC6A3; SLC6A2; CHRNB2; CHRNA3; CHRNB4; CYP2C19; CHRNA1; CHRNB1; CHRND; CHRNG; CHRNA4</v>
          </cell>
        </row>
        <row r="1543">
          <cell r="B1543" t="str">
            <v>GLYCYRRHETINIC ACID</v>
          </cell>
          <cell r="C1543">
            <v>0.41158026176235502</v>
          </cell>
          <cell r="D1543">
            <v>1</v>
          </cell>
          <cell r="E1543">
            <v>0.16248849348386901</v>
          </cell>
          <cell r="F1543">
            <v>0.93195311802328895</v>
          </cell>
          <cell r="G1543">
            <v>0.94327662530863898</v>
          </cell>
          <cell r="H1543">
            <v>0.750458116283094</v>
          </cell>
          <cell r="I1543">
            <v>0.58746329340121195</v>
          </cell>
          <cell r="J1543">
            <v>0.812442467419347</v>
          </cell>
          <cell r="K1543">
            <v>0.85308114136767799</v>
          </cell>
          <cell r="L1543">
            <v>0.821356095007724</v>
          </cell>
          <cell r="M1543">
            <v>15</v>
          </cell>
          <cell r="N1543" t="str">
            <v>CYP2C19; TDP1; CYP2D6; CYP3A4; CYP2C9; HSPB1; PPARG; NR3C1; POLK; HSD11B1; AKR1C4; PRKCD; PRKCA; AKR1B10; PRKCB</v>
          </cell>
        </row>
        <row r="1544">
          <cell r="B1544" t="str">
            <v>NS-398</v>
          </cell>
          <cell r="C1544">
            <v>0.143798407992241</v>
          </cell>
          <cell r="D1544">
            <v>1</v>
          </cell>
          <cell r="E1544">
            <v>0.16559440414148199</v>
          </cell>
          <cell r="F1544">
            <v>0.93325922884590495</v>
          </cell>
          <cell r="G1544">
            <v>0.95899575261848802</v>
          </cell>
          <cell r="H1544">
            <v>0.83242204250805796</v>
          </cell>
          <cell r="I1544">
            <v>0.97370927156751697</v>
          </cell>
          <cell r="J1544">
            <v>0.82797202070741105</v>
          </cell>
          <cell r="K1544">
            <v>0.93595080432104105</v>
          </cell>
          <cell r="L1544">
            <v>0.91113969041277199</v>
          </cell>
          <cell r="M1544">
            <v>6</v>
          </cell>
          <cell r="N1544" t="str">
            <v>ALDH1A1; CYP2C19; CYP2D6; CYP1A2; PTGS2; RGS4</v>
          </cell>
        </row>
        <row r="1545">
          <cell r="B1545" t="str">
            <v>Quinacrine dihydrochloride dihydrate</v>
          </cell>
          <cell r="C1545">
            <v>0.80175492944375804</v>
          </cell>
          <cell r="D1545">
            <v>1</v>
          </cell>
          <cell r="E1545">
            <v>0.64235372291281601</v>
          </cell>
          <cell r="F1545">
            <v>0.93677987920557304</v>
          </cell>
          <cell r="G1545">
            <v>0.498099532569029</v>
          </cell>
          <cell r="H1545">
            <v>0.88901494419587201</v>
          </cell>
          <cell r="I1545">
            <v>0.52296311965639397</v>
          </cell>
          <cell r="J1545">
            <v>0.93677987920557304</v>
          </cell>
          <cell r="K1545">
            <v>0.94994619894337495</v>
          </cell>
          <cell r="L1545">
            <v>0.92770291548600603</v>
          </cell>
          <cell r="M1545">
            <v>5</v>
          </cell>
          <cell r="N1545" t="str">
            <v>ESR1; AHR; ABCB1; NR1H4; VDR</v>
          </cell>
        </row>
        <row r="1546">
          <cell r="B1546" t="str">
            <v>Zearalenone</v>
          </cell>
          <cell r="C1546">
            <v>0.35832900317345301</v>
          </cell>
          <cell r="D1546">
            <v>1</v>
          </cell>
          <cell r="E1546">
            <v>0.66878187022902202</v>
          </cell>
          <cell r="F1546">
            <v>0.93711905247078897</v>
          </cell>
          <cell r="G1546">
            <v>0.94375564245696797</v>
          </cell>
          <cell r="H1546">
            <v>0.34163962123390101</v>
          </cell>
          <cell r="I1546">
            <v>0.33789909413041203</v>
          </cell>
          <cell r="J1546">
            <v>0.85409905308475198</v>
          </cell>
          <cell r="K1546">
            <v>0.86525946842710899</v>
          </cell>
          <cell r="L1546">
            <v>0.83395301798138999</v>
          </cell>
          <cell r="M1546">
            <v>22</v>
          </cell>
          <cell r="N1546" t="str">
            <v>ALDH1A1; CYP2C19; ESR1; NR1I2; CYP19A1; CYP3A4; CYP2C9; HSP90AA1; AR; ATAD5; NR1H4; HSPB1; STK33; PPARG; NR3C1; HPGD; RGS4; CFTR; HSP90AB1; GSK3A; GSK3B; PTK2B</v>
          </cell>
        </row>
        <row r="1547">
          <cell r="B1547" t="str">
            <v>VALPROIC ACID</v>
          </cell>
          <cell r="C1547">
            <v>0.32483043310085402</v>
          </cell>
          <cell r="D1547">
            <v>0.16241521655042701</v>
          </cell>
          <cell r="E1547">
            <v>0.191676371376717</v>
          </cell>
          <cell r="F1547">
            <v>0.93899489255376301</v>
          </cell>
          <cell r="G1547">
            <v>0.46754566230507599</v>
          </cell>
          <cell r="H1547">
            <v>0.29967741035454998</v>
          </cell>
          <cell r="I1547">
            <v>1.8123523491174499E-2</v>
          </cell>
          <cell r="J1547">
            <v>9.0617617455872698E-2</v>
          </cell>
          <cell r="K1547">
            <v>0.118760108413836</v>
          </cell>
          <cell r="L1547">
            <v>0.13586529766367</v>
          </cell>
          <cell r="M1547">
            <v>18</v>
          </cell>
          <cell r="N1547" t="str">
            <v>CYP2C19; CYP2D6; CYP3A4; CYP2C9; CYP1A2; HDAC1; HDAC3; ALDH5A1; HDAC9; HDAC11; HDAC10; HDAC8; HDAC7; HDAC2; HDAC6; HDAC4; HDAC5; ABAT</v>
          </cell>
        </row>
        <row r="1548">
          <cell r="B1548" t="str">
            <v>quercitrin</v>
          </cell>
          <cell r="C1548">
            <v>0.27640500844649601</v>
          </cell>
          <cell r="D1548">
            <v>1</v>
          </cell>
          <cell r="E1548">
            <v>0.92283945464746497</v>
          </cell>
          <cell r="F1548">
            <v>0.94350664152000396</v>
          </cell>
          <cell r="G1548">
            <v>0.53909392781847298</v>
          </cell>
          <cell r="H1548">
            <v>0.585448261214218</v>
          </cell>
          <cell r="I1548">
            <v>0.30929916297999199</v>
          </cell>
          <cell r="J1548">
            <v>0.94350664152000396</v>
          </cell>
          <cell r="K1548">
            <v>0.895786268779872</v>
          </cell>
          <cell r="L1548">
            <v>0.86628715215805396</v>
          </cell>
          <cell r="M1548">
            <v>10</v>
          </cell>
          <cell r="N1548" t="str">
            <v>GFER; POLK; ALPI; POLI; ABL1; PSIP1; GSK3A; PAFAH1B3; P4HB; RIN1</v>
          </cell>
        </row>
        <row r="1549">
          <cell r="B1549" t="str">
            <v>Navitoclax</v>
          </cell>
          <cell r="C1549">
            <v>0.33847466398293502</v>
          </cell>
          <cell r="D1549">
            <v>1</v>
          </cell>
          <cell r="E1549">
            <v>0.836817023100766</v>
          </cell>
          <cell r="F1549">
            <v>0.94374214554422697</v>
          </cell>
          <cell r="G1549">
            <v>0.14355556659222801</v>
          </cell>
          <cell r="H1549">
            <v>0.16027499456425201</v>
          </cell>
          <cell r="I1549">
            <v>0.658242991296352</v>
          </cell>
          <cell r="J1549">
            <v>0.40068748641063101</v>
          </cell>
          <cell r="K1549">
            <v>0.54617969617626605</v>
          </cell>
          <cell r="L1549">
            <v>0.52998389298947701</v>
          </cell>
          <cell r="M1549">
            <v>5</v>
          </cell>
          <cell r="N1549" t="str">
            <v>TDP1; POLK; POLI; YES1; BCL2</v>
          </cell>
        </row>
        <row r="1550">
          <cell r="B1550" t="str">
            <v>Axitinib</v>
          </cell>
          <cell r="C1550">
            <v>0.55278646328633596</v>
          </cell>
          <cell r="D1550">
            <v>1</v>
          </cell>
          <cell r="E1550">
            <v>0.74095783412604199</v>
          </cell>
          <cell r="F1550">
            <v>0.94410544695631204</v>
          </cell>
          <cell r="G1550">
            <v>0.22707674681729301</v>
          </cell>
          <cell r="H1550">
            <v>0.65865811945012698</v>
          </cell>
          <cell r="I1550">
            <v>0.42812645886478601</v>
          </cell>
          <cell r="J1550">
            <v>0.92619729265755202</v>
          </cell>
          <cell r="K1550">
            <v>0.79720341539173301</v>
          </cell>
          <cell r="L1550">
            <v>0.765196551272188</v>
          </cell>
          <cell r="M1550">
            <v>105</v>
          </cell>
          <cell r="N1550" t="str">
            <v>NFE2L2; TDP1; TP53; ESR1; AHR; ATAD5; JAK2; MAP4K2; EGFR; MAP3K3; RIPK2; LCK; TEK; ABL1; KDR; MAPK10; YES1; KIT; PDGFRB; GAK; IRAK1; MAP3K19; STK10; MAP2K5; SLK; FLT3; BLK; ABL2; AXL; MINK1; MYLK2; FGR; EPHB6; MET; NUAK2; TXK; TNIK; MAP4K4; FLT4; MAP4K5; AURKB; RET; DDR1; ZAK; DDR2; CSF1R; FLT1; PDGFRA; TIE1; CDKL2; AURKC; TNK1; FGFR1; FGFR2; MAP2K1; PLK4; TTK; MERTK; NTRK1; AURKA; FGFR3; MAP4K1; JAK3; MYLK3; STK16; MAPK8; CDC42BPB; CSK; SIK1; TNK2; TESK1; BMPR1B; TYK2; MAP3K4; ACVR2B; MAP4K3; MAP2K2; STK4; ULK3; PKN2; RIPK4; HUNK; LRRK2; BMP2K; STK3; ULK2; MAP3K12; CAMKK2; RIOK3; ITK; ANKK1; RIOK1; AAK1; CDK16; MAP3K9; SRPK3; GRK4; MYO3A; CSNK2A2; SRPK1; RIPK1; CAMKK1; EIF2AK2; PAK4; ROS1</v>
          </cell>
        </row>
        <row r="1551">
          <cell r="B1551" t="str">
            <v>TTNPB</v>
          </cell>
          <cell r="C1551">
            <v>4.2252362220390603E-2</v>
          </cell>
          <cell r="D1551">
            <v>2.1126181110195302E-2</v>
          </cell>
          <cell r="E1551">
            <v>0.515709864104271</v>
          </cell>
          <cell r="F1551">
            <v>0.94425221000257098</v>
          </cell>
          <cell r="G1551">
            <v>0.32524870743143502</v>
          </cell>
          <cell r="H1551">
            <v>1.0975921079048699E-2</v>
          </cell>
          <cell r="I1551">
            <v>0.46381045096698498</v>
          </cell>
          <cell r="J1551">
            <v>5.4879605395243697E-2</v>
          </cell>
          <cell r="K1551">
            <v>0.16205765789481999</v>
          </cell>
          <cell r="L1551">
            <v>0.178157807281417</v>
          </cell>
          <cell r="M1551">
            <v>21</v>
          </cell>
          <cell r="N1551" t="str">
            <v>NFE2L2; CYP2C19; HSD17B10; EHMT2; CYP2D6; GMNN; PTGER2; NFKB1; CFTR; USP1; MDM4; MDM2; POLI; PLK1; RARA; RARG; RARB; RXRA; FASN; ADAM17; DNMT1</v>
          </cell>
        </row>
        <row r="1552">
          <cell r="B1552" t="str">
            <v>Oxfendazole</v>
          </cell>
          <cell r="C1552">
            <v>0.79282003353905905</v>
          </cell>
          <cell r="D1552">
            <v>1</v>
          </cell>
          <cell r="E1552">
            <v>0.55423691352355398</v>
          </cell>
          <cell r="F1552">
            <v>0.944363266226804</v>
          </cell>
          <cell r="G1552">
            <v>0.74437459605824197</v>
          </cell>
          <cell r="H1552">
            <v>0.94303533169368003</v>
          </cell>
          <cell r="I1552">
            <v>0.435779646944843</v>
          </cell>
          <cell r="J1552">
            <v>0.944363266226804</v>
          </cell>
          <cell r="K1552">
            <v>0.96124272661184895</v>
          </cell>
          <cell r="L1552">
            <v>0.94160849245843303</v>
          </cell>
          <cell r="M1552">
            <v>7</v>
          </cell>
          <cell r="N1552" t="str">
            <v>TDP1; ESR1; AHR; AR; NR1H4; STK33; VDR</v>
          </cell>
        </row>
        <row r="1553">
          <cell r="B1553" t="str">
            <v>cholecalciferol</v>
          </cell>
          <cell r="C1553">
            <v>0.27163539091243999</v>
          </cell>
          <cell r="D1553">
            <v>1</v>
          </cell>
          <cell r="E1553">
            <v>0.553076776815278</v>
          </cell>
          <cell r="F1553">
            <v>0.94642513736418998</v>
          </cell>
          <cell r="G1553">
            <v>0.91447291491776095</v>
          </cell>
          <cell r="H1553">
            <v>0.31150722078925203</v>
          </cell>
          <cell r="I1553">
            <v>0.10260672303144899</v>
          </cell>
          <cell r="J1553">
            <v>0.51303361515724599</v>
          </cell>
          <cell r="K1553">
            <v>0.59373404916662897</v>
          </cell>
          <cell r="L1553">
            <v>0.57334647255529103</v>
          </cell>
          <cell r="M1553">
            <v>12</v>
          </cell>
          <cell r="N1553" t="str">
            <v>TDP1; PPARD; CYP3A4; VDR; NR5A1; NR5A2; NR1H2; RARA; NR2F1; RXRA; NR4A2; RXRG</v>
          </cell>
        </row>
        <row r="1554">
          <cell r="B1554" t="str">
            <v>cytochalasin B</v>
          </cell>
          <cell r="C1554">
            <v>0.153873151330706</v>
          </cell>
          <cell r="D1554">
            <v>1</v>
          </cell>
          <cell r="E1554">
            <v>0.871016637467108</v>
          </cell>
          <cell r="F1554">
            <v>0.94652402721923601</v>
          </cell>
          <cell r="G1554">
            <v>7.3886450686667896E-2</v>
          </cell>
          <cell r="H1554">
            <v>0.87236014454505695</v>
          </cell>
          <cell r="I1554">
            <v>0.97040479278479097</v>
          </cell>
          <cell r="J1554">
            <v>0.36943225343333902</v>
          </cell>
          <cell r="K1554">
            <v>0.82113058137704698</v>
          </cell>
          <cell r="L1554">
            <v>0.78895391044000995</v>
          </cell>
          <cell r="M1554">
            <v>18</v>
          </cell>
          <cell r="N1554" t="str">
            <v>DRD3; TDP1; GMNN; APP; JAK2; IDH1; NPY1R; CFTR; NR5A1; MDM4; MDM2; TAAR1; PAX8; PRNP; S1PR4; NCF1; GNA15; S1PR1</v>
          </cell>
        </row>
        <row r="1555">
          <cell r="B1555" t="str">
            <v>cilostazol</v>
          </cell>
          <cell r="C1555">
            <v>0.12985356654462599</v>
          </cell>
          <cell r="D1555">
            <v>1</v>
          </cell>
          <cell r="E1555">
            <v>0.25404855988587599</v>
          </cell>
          <cell r="F1555">
            <v>0.94775121967788201</v>
          </cell>
          <cell r="G1555">
            <v>0.537862572452526</v>
          </cell>
          <cell r="H1555">
            <v>0.84798085000432</v>
          </cell>
          <cell r="I1555">
            <v>0.98940632724580202</v>
          </cell>
          <cell r="J1555">
            <v>0.98940632724580202</v>
          </cell>
          <cell r="K1555">
            <v>0.92536775447902597</v>
          </cell>
          <cell r="L1555">
            <v>0.898989792069537</v>
          </cell>
          <cell r="M1555">
            <v>15</v>
          </cell>
          <cell r="N1555" t="str">
            <v>ALDH1A1; NFE2L2; CYP2C19; DRD1; TDP1; CYP2D6; CYP3A4; CYP2C9; CYP1A2; PDE3A; TSHR; NPY1R; NPY2R; NR5A1; NR5A2</v>
          </cell>
        </row>
        <row r="1556">
          <cell r="B1556" t="str">
            <v>tioconazole</v>
          </cell>
          <cell r="C1556">
            <v>0.70762634539918501</v>
          </cell>
          <cell r="D1556">
            <v>1</v>
          </cell>
          <cell r="E1556">
            <v>0.67346298562736595</v>
          </cell>
          <cell r="F1556">
            <v>0.94846874753960597</v>
          </cell>
          <cell r="G1556">
            <v>0.64041687673294201</v>
          </cell>
          <cell r="H1556">
            <v>0.26053636347735598</v>
          </cell>
          <cell r="I1556">
            <v>0.56234091937151998</v>
          </cell>
          <cell r="J1556">
            <v>0.84182873203420705</v>
          </cell>
          <cell r="K1556">
            <v>0.84540702354784902</v>
          </cell>
          <cell r="L1556">
            <v>0.81349303999188305</v>
          </cell>
          <cell r="M1556">
            <v>9</v>
          </cell>
          <cell r="N1556" t="str">
            <v>TDP1; TP53; CYP19A1; AR; NR1H4; HSPB1; CYP17A1; ADAM10; ADAM17</v>
          </cell>
        </row>
        <row r="1557">
          <cell r="B1557" t="str">
            <v>Tripelennamine hydrochloride</v>
          </cell>
          <cell r="C1557">
            <v>0.30458400332786301</v>
          </cell>
          <cell r="D1557">
            <v>1</v>
          </cell>
          <cell r="E1557">
            <v>0.58923959795482905</v>
          </cell>
          <cell r="F1557">
            <v>0.94933920900288904</v>
          </cell>
          <cell r="G1557">
            <v>0.88025312521853605</v>
          </cell>
          <cell r="H1557">
            <v>8.9178639169129298E-2</v>
          </cell>
          <cell r="I1557">
            <v>0.59368564729416995</v>
          </cell>
          <cell r="J1557">
            <v>0.44589319584564602</v>
          </cell>
          <cell r="K1557">
            <v>0.69743306057342902</v>
          </cell>
          <cell r="L1557">
            <v>0.669403466749529</v>
          </cell>
          <cell r="M1557">
            <v>5</v>
          </cell>
          <cell r="N1557" t="str">
            <v>DRD1; KDM4E; HRH1; ABCB6; PADI4</v>
          </cell>
        </row>
        <row r="1558">
          <cell r="B1558" t="str">
            <v>NAPROXEN</v>
          </cell>
          <cell r="C1558">
            <v>8.6836186024474796E-3</v>
          </cell>
          <cell r="D1558">
            <v>1</v>
          </cell>
          <cell r="E1558">
            <v>0.17564931683979401</v>
          </cell>
          <cell r="F1558">
            <v>0.94964063984300295</v>
          </cell>
          <cell r="G1558">
            <v>0.68847477211143804</v>
          </cell>
          <cell r="H1558">
            <v>0.98434763120299096</v>
          </cell>
          <cell r="I1558">
            <v>0.86319221655382306</v>
          </cell>
          <cell r="J1558">
            <v>0.87824658419897195</v>
          </cell>
          <cell r="K1558">
            <v>0.91304862170023504</v>
          </cell>
          <cell r="L1558">
            <v>0.88517140449407505</v>
          </cell>
          <cell r="M1558">
            <v>9</v>
          </cell>
          <cell r="N1558" t="str">
            <v>CYP2C19; CYP2D6; CYP3A4; CYP2C9; CYP1A2; PTGS2; PTGS1; AKR1C3; AKR1C2</v>
          </cell>
        </row>
        <row r="1559">
          <cell r="B1559" t="str">
            <v>methoxsalen</v>
          </cell>
          <cell r="C1559">
            <v>0.500201215312985</v>
          </cell>
          <cell r="D1559">
            <v>1</v>
          </cell>
          <cell r="E1559">
            <v>0.16492615608154801</v>
          </cell>
          <cell r="F1559">
            <v>0.94991943846056504</v>
          </cell>
          <cell r="G1559">
            <v>0.53170448288400995</v>
          </cell>
          <cell r="H1559">
            <v>0.82525062644643998</v>
          </cell>
          <cell r="I1559">
            <v>0.67537308580033695</v>
          </cell>
          <cell r="J1559">
            <v>0.82463078040774196</v>
          </cell>
          <cell r="K1559">
            <v>0.80339090102155697</v>
          </cell>
          <cell r="L1559">
            <v>0.77130358608370797</v>
          </cell>
          <cell r="M1559">
            <v>8</v>
          </cell>
          <cell r="N1559" t="str">
            <v>CYP2C19; ESR1; CYP2D6; CYP3A4; CYP1A2; ACHE; AHR; ABCB1</v>
          </cell>
        </row>
        <row r="1560">
          <cell r="B1560" t="str">
            <v>nocodazole</v>
          </cell>
          <cell r="C1560">
            <v>0.53636061860128403</v>
          </cell>
          <cell r="D1560">
            <v>1</v>
          </cell>
          <cell r="E1560">
            <v>0.24489083556545399</v>
          </cell>
          <cell r="F1560">
            <v>0.95092036523448897</v>
          </cell>
          <cell r="G1560">
            <v>0.68685108286887697</v>
          </cell>
          <cell r="H1560">
            <v>0.26890124645128699</v>
          </cell>
          <cell r="I1560">
            <v>0.78059041668583895</v>
          </cell>
          <cell r="J1560">
            <v>0.67225311612821903</v>
          </cell>
          <cell r="K1560">
            <v>0.74529205774685403</v>
          </cell>
          <cell r="L1560">
            <v>0.714802193375766</v>
          </cell>
          <cell r="M1560">
            <v>19</v>
          </cell>
          <cell r="N1560" t="str">
            <v>NFE2L2; TDP1; CYP1A2; AHR; NR0B1; ABCB1; AR; GMNN; ATAD5; NR1H4; HSPB1; STK33; PPARG; VDR; CREBBP; CFTR; MDM4; MDM2; PAX8</v>
          </cell>
        </row>
        <row r="1561">
          <cell r="B1561" t="str">
            <v>CHEMBL193888</v>
          </cell>
          <cell r="C1561">
            <v>0.111472897142952</v>
          </cell>
          <cell r="D1561">
            <v>1</v>
          </cell>
          <cell r="E1561">
            <v>6.1177324799962199E-2</v>
          </cell>
          <cell r="F1561">
            <v>0.952807574701247</v>
          </cell>
          <cell r="G1561">
            <v>0.70360351898594897</v>
          </cell>
          <cell r="H1561">
            <v>0.458989376914202</v>
          </cell>
          <cell r="I1561">
            <v>0.18938060662728901</v>
          </cell>
          <cell r="J1561">
            <v>0.30588662399981098</v>
          </cell>
          <cell r="K1561">
            <v>0.33663526551573197</v>
          </cell>
          <cell r="L1561">
            <v>0.34034864842540502</v>
          </cell>
          <cell r="M1561">
            <v>12</v>
          </cell>
          <cell r="N1561" t="str">
            <v>CYP2C19; MRGPRX1; NPC1; RAB9A; SMN2; NFKB1; OXTR; SMARCA2; RELA; INS; EPHX2; SMN1; SMN2</v>
          </cell>
        </row>
        <row r="1562">
          <cell r="B1562" t="str">
            <v>fludarabine phosphate</v>
          </cell>
          <cell r="C1562">
            <v>0.41498597939322701</v>
          </cell>
          <cell r="D1562">
            <v>0.20749298969661401</v>
          </cell>
          <cell r="E1562">
            <v>0.15431594853106601</v>
          </cell>
          <cell r="F1562">
            <v>0.95382420762050502</v>
          </cell>
          <cell r="G1562">
            <v>0.25799631737793399</v>
          </cell>
          <cell r="H1562">
            <v>0.738174805460306</v>
          </cell>
          <cell r="I1562">
            <v>0.51458376258933902</v>
          </cell>
          <cell r="J1562">
            <v>0.64499079344483501</v>
          </cell>
          <cell r="K1562">
            <v>0.58228872249306896</v>
          </cell>
          <cell r="L1562">
            <v>0.56288077420919203</v>
          </cell>
          <cell r="M1562">
            <v>6</v>
          </cell>
          <cell r="N1562" t="str">
            <v>RRM1; RRM2; RRM2B; POLA1; POLD1; POLE</v>
          </cell>
        </row>
        <row r="1563">
          <cell r="B1563" t="str">
            <v>didanosine</v>
          </cell>
          <cell r="C1563">
            <v>0.54605343508758897</v>
          </cell>
          <cell r="D1563">
            <v>1</v>
          </cell>
          <cell r="E1563">
            <v>0.21405551157709399</v>
          </cell>
          <cell r="F1563">
            <v>0.95659715499502795</v>
          </cell>
          <cell r="G1563">
            <v>0.97559372480818196</v>
          </cell>
          <cell r="H1563">
            <v>0.415413149215488</v>
          </cell>
          <cell r="I1563">
            <v>0.486417438261458</v>
          </cell>
          <cell r="J1563">
            <v>0.81069573043576304</v>
          </cell>
          <cell r="K1563">
            <v>0.77887012960917501</v>
          </cell>
          <cell r="L1563">
            <v>0.747236738797596</v>
          </cell>
          <cell r="M1563">
            <v>9</v>
          </cell>
          <cell r="N1563" t="str">
            <v>CYP2C19; TDP1; CYP2D6; CYP3A4; CYP2C9; CYP1A2; AR; UHRF1; MBD2</v>
          </cell>
        </row>
        <row r="1564">
          <cell r="B1564" t="str">
            <v>Fingolimod hydrochloride</v>
          </cell>
          <cell r="C1564">
            <v>0.519595471030042</v>
          </cell>
          <cell r="D1564">
            <v>1</v>
          </cell>
          <cell r="E1564">
            <v>0.94466997891625404</v>
          </cell>
          <cell r="F1564">
            <v>0.95801217976701103</v>
          </cell>
          <cell r="G1564">
            <v>0.77765700605786303</v>
          </cell>
          <cell r="H1564">
            <v>0.99339459781940298</v>
          </cell>
          <cell r="I1564">
            <v>0.58786292119136896</v>
          </cell>
          <cell r="J1564">
            <v>0.99339459781940298</v>
          </cell>
          <cell r="K1564">
            <v>0.997773988158282</v>
          </cell>
          <cell r="L1564">
            <v>0.99454392959763305</v>
          </cell>
          <cell r="M1564">
            <v>5</v>
          </cell>
          <cell r="N1564" t="str">
            <v>S1PR4; S1PR2; S1PR3; S1PR5; S1PR1</v>
          </cell>
        </row>
        <row r="1565">
          <cell r="B1565" t="str">
            <v>ALDOSTERONE</v>
          </cell>
          <cell r="C1565">
            <v>0.13702877217209</v>
          </cell>
          <cell r="D1565">
            <v>1</v>
          </cell>
          <cell r="E1565">
            <v>0.33779465963564198</v>
          </cell>
          <cell r="F1565">
            <v>0.95945060872328802</v>
          </cell>
          <cell r="G1565">
            <v>0.98778432598429899</v>
          </cell>
          <cell r="H1565">
            <v>0.187137379622279</v>
          </cell>
          <cell r="I1565">
            <v>0.280011563309712</v>
          </cell>
          <cell r="J1565">
            <v>0.56299109939273695</v>
          </cell>
          <cell r="K1565">
            <v>0.61168154875630798</v>
          </cell>
          <cell r="L1565">
            <v>0.58980201080460704</v>
          </cell>
          <cell r="M1565">
            <v>15</v>
          </cell>
          <cell r="N1565" t="str">
            <v>AR; NR3C1; RORC; NR5A1; NR5A2; PPARA; NR3C2; RXRA; PGR; ESRRG; NR4A2; HNF4G; NR2C1; NR1D1; RORB</v>
          </cell>
        </row>
        <row r="1566">
          <cell r="B1566" t="str">
            <v>FENAMIPHOS</v>
          </cell>
          <cell r="C1566">
            <v>0.57476462305356602</v>
          </cell>
          <cell r="D1566">
            <v>1</v>
          </cell>
          <cell r="E1566">
            <v>0.86038570915246604</v>
          </cell>
          <cell r="F1566">
            <v>0.960025941359122</v>
          </cell>
          <cell r="G1566">
            <v>0.97473876933171399</v>
          </cell>
          <cell r="H1566">
            <v>0.782493823157838</v>
          </cell>
          <cell r="I1566">
            <v>0.80657140875504296</v>
          </cell>
          <cell r="J1566">
            <v>0.97473876933171399</v>
          </cell>
          <cell r="K1566">
            <v>0.99932272936953404</v>
          </cell>
          <cell r="L1566">
            <v>0.997957601669196</v>
          </cell>
          <cell r="M1566">
            <v>5</v>
          </cell>
          <cell r="N1566" t="str">
            <v>TDP1; NR1I2; AHR; PPARG; HPGD</v>
          </cell>
        </row>
        <row r="1567">
          <cell r="B1567" t="str">
            <v>liothyronine</v>
          </cell>
          <cell r="C1567">
            <v>0.11657425748599801</v>
          </cell>
          <cell r="D1567">
            <v>5.82871287429991E-2</v>
          </cell>
          <cell r="E1567">
            <v>8.9177011713261894E-2</v>
          </cell>
          <cell r="F1567">
            <v>0.96034710148632296</v>
          </cell>
          <cell r="G1567">
            <v>0.721809969552627</v>
          </cell>
          <cell r="H1567">
            <v>0.159016265754585</v>
          </cell>
          <cell r="I1567">
            <v>6.0726458371651297E-2</v>
          </cell>
          <cell r="J1567">
            <v>0.222942529283155</v>
          </cell>
          <cell r="K1567">
            <v>0.13772442855483299</v>
          </cell>
          <cell r="L1567">
            <v>0.15456147336377599</v>
          </cell>
          <cell r="M1567">
            <v>24</v>
          </cell>
          <cell r="N1567" t="str">
            <v>HNF4A; CYP2C19; TP53; ESR1; CYP2D6; CYP3A4; CYP2C9; CYP1A2; AHR; PPARG; NR3C1; ADORA1; NPY1R; RORC; NR5A1; NR5A2; THRB; RARA; RORA; RARB; THRA; PCNA; ESRRG; NR4A2</v>
          </cell>
        </row>
        <row r="1568">
          <cell r="B1568" t="str">
            <v>dipyrone</v>
          </cell>
          <cell r="C1568">
            <v>0.44471934001451002</v>
          </cell>
          <cell r="D1568">
            <v>1</v>
          </cell>
          <cell r="E1568">
            <v>0.472508218562044</v>
          </cell>
          <cell r="F1568">
            <v>0.96106327064295805</v>
          </cell>
          <cell r="G1568">
            <v>0.62724991309881795</v>
          </cell>
          <cell r="H1568">
            <v>0.79836503943640003</v>
          </cell>
          <cell r="I1568">
            <v>0.70392055100472495</v>
          </cell>
          <cell r="J1568">
            <v>0.96106327064295805</v>
          </cell>
          <cell r="K1568">
            <v>0.96122648575262504</v>
          </cell>
          <cell r="L1568">
            <v>0.94158807552108104</v>
          </cell>
          <cell r="M1568">
            <v>6</v>
          </cell>
          <cell r="N1568" t="str">
            <v>ESR1; ALOX15; ALOX12; ALOX15B; RGS12; GNAI1</v>
          </cell>
        </row>
        <row r="1569">
          <cell r="B1569" t="str">
            <v>Deguelin</v>
          </cell>
          <cell r="C1569">
            <v>0.52761571161165899</v>
          </cell>
          <cell r="D1569">
            <v>1</v>
          </cell>
          <cell r="E1569">
            <v>0.37366859719311402</v>
          </cell>
          <cell r="F1569">
            <v>0.96146532594519796</v>
          </cell>
          <cell r="G1569">
            <v>0.86523554133109104</v>
          </cell>
          <cell r="H1569">
            <v>0.68750502699540705</v>
          </cell>
          <cell r="I1569">
            <v>0.88617748915875905</v>
          </cell>
          <cell r="J1569">
            <v>0.96146532594519796</v>
          </cell>
          <cell r="K1569">
            <v>0.97262076573694001</v>
          </cell>
          <cell r="L1569">
            <v>0.95629493674014698</v>
          </cell>
          <cell r="M1569">
            <v>7</v>
          </cell>
          <cell r="N1569" t="str">
            <v>CYP2C19; TDP1; CYP2D6; CYP3A4; CYP1A2; TSHR; MITF</v>
          </cell>
        </row>
        <row r="1570">
          <cell r="B1570" t="str">
            <v>mebendazole</v>
          </cell>
          <cell r="C1570">
            <v>0.59322448667132399</v>
          </cell>
          <cell r="D1570">
            <v>1</v>
          </cell>
          <cell r="E1570">
            <v>0.177789011773371</v>
          </cell>
          <cell r="F1570">
            <v>0.96161903794454195</v>
          </cell>
          <cell r="G1570">
            <v>0.30875328361884602</v>
          </cell>
          <cell r="H1570">
            <v>0.65624862271319795</v>
          </cell>
          <cell r="I1570">
            <v>0.57965719579820696</v>
          </cell>
          <cell r="J1570">
            <v>0.77188320904711505</v>
          </cell>
          <cell r="K1570">
            <v>0.64679619445201797</v>
          </cell>
          <cell r="L1570">
            <v>0.62217966617431097</v>
          </cell>
          <cell r="M1570">
            <v>16</v>
          </cell>
          <cell r="N1570" t="str">
            <v>NFE2L2; TDP1; TP53; CYP1A2; AHR; ABCB1; AR; GMNN; ATAD5; NR1H4; STK33; HTR1E; PPARG; ABL1; KDR; MAPK10</v>
          </cell>
        </row>
        <row r="1571">
          <cell r="B1571" t="str">
            <v>90417-38-2</v>
          </cell>
          <cell r="C1571">
            <v>0.16717682274033199</v>
          </cell>
          <cell r="D1571">
            <v>1</v>
          </cell>
          <cell r="E1571">
            <v>1.19335905796589E-2</v>
          </cell>
          <cell r="F1571">
            <v>0.96219531990056495</v>
          </cell>
          <cell r="G1571">
            <v>0.94032950781537905</v>
          </cell>
          <cell r="H1571">
            <v>0.38376532748321401</v>
          </cell>
          <cell r="I1571">
            <v>0.65417345477913502</v>
          </cell>
          <cell r="J1571">
            <v>5.9667952898294699E-2</v>
          </cell>
          <cell r="K1571">
            <v>0.29720564479500799</v>
          </cell>
          <cell r="L1571">
            <v>0.30439363862199298</v>
          </cell>
          <cell r="M1571">
            <v>5</v>
          </cell>
          <cell r="N1571" t="str">
            <v>CYP2C19; KDM4E; CYP2D6; CYP2C9; CYP1A2</v>
          </cell>
        </row>
        <row r="1572">
          <cell r="B1572" t="str">
            <v>meclofenamate</v>
          </cell>
          <cell r="C1572">
            <v>4.0229830731792803E-3</v>
          </cell>
          <cell r="D1572">
            <v>1</v>
          </cell>
          <cell r="E1572">
            <v>0.73571615940663704</v>
          </cell>
          <cell r="F1572">
            <v>0.96352963726572405</v>
          </cell>
          <cell r="G1572">
            <v>0.13944255339066</v>
          </cell>
          <cell r="H1572">
            <v>0.93924225720875798</v>
          </cell>
          <cell r="I1572">
            <v>0.87382380193808895</v>
          </cell>
          <cell r="J1572">
            <v>0.69721276695330203</v>
          </cell>
          <cell r="K1572">
            <v>0.88960619194563495</v>
          </cell>
          <cell r="L1572">
            <v>0.85964185640797797</v>
          </cell>
          <cell r="M1572">
            <v>6</v>
          </cell>
          <cell r="N1572" t="str">
            <v>PTGS2; PTGS1; MAPK1; AKR1C3; AKR1C2; AKR1C1</v>
          </cell>
        </row>
        <row r="1573">
          <cell r="B1573" t="str">
            <v>Bergamottin</v>
          </cell>
          <cell r="C1573">
            <v>0.18654844875814999</v>
          </cell>
          <cell r="D1573">
            <v>1</v>
          </cell>
          <cell r="E1573">
            <v>0.16783215522375999</v>
          </cell>
          <cell r="F1573">
            <v>0.96570629275836595</v>
          </cell>
          <cell r="G1573">
            <v>0.93791152992896198</v>
          </cell>
          <cell r="H1573">
            <v>0.73361549698143202</v>
          </cell>
          <cell r="I1573">
            <v>0.96884383235444105</v>
          </cell>
          <cell r="J1573">
            <v>0.83916077611880102</v>
          </cell>
          <cell r="K1573">
            <v>0.92474933073283405</v>
          </cell>
          <cell r="L1573">
            <v>0.89828829658002896</v>
          </cell>
          <cell r="M1573">
            <v>7</v>
          </cell>
          <cell r="N1573" t="str">
            <v>CYP2C19; DRD1; CYP2D6; CYP2C9; CYP1A2; TSHR; BACE1</v>
          </cell>
        </row>
        <row r="1574">
          <cell r="B1574" t="str">
            <v>propylthiouracil</v>
          </cell>
          <cell r="C1574">
            <v>0.22441063304166001</v>
          </cell>
          <cell r="D1574">
            <v>1</v>
          </cell>
          <cell r="E1574">
            <v>0.11931436857789</v>
          </cell>
          <cell r="F1574">
            <v>0.96581699026075996</v>
          </cell>
          <cell r="G1574">
            <v>0.84124165154762798</v>
          </cell>
          <cell r="H1574">
            <v>0.90688770323186196</v>
          </cell>
          <cell r="I1574">
            <v>0.69609309840461397</v>
          </cell>
          <cell r="J1574">
            <v>0.59657184288944898</v>
          </cell>
          <cell r="K1574">
            <v>0.84866221036306699</v>
          </cell>
          <cell r="L1574">
            <v>0.816821655933892</v>
          </cell>
          <cell r="M1574">
            <v>7</v>
          </cell>
          <cell r="N1574" t="str">
            <v>CYP2C19; ESR1; CYP2D6; CYP2C9; CYP1A2; DIO1; TPO</v>
          </cell>
        </row>
        <row r="1575">
          <cell r="B1575" t="str">
            <v>UNII-J8AY0Z4CBP</v>
          </cell>
          <cell r="C1575">
            <v>0.222362282281902</v>
          </cell>
          <cell r="D1575">
            <v>1</v>
          </cell>
          <cell r="E1575">
            <v>0.48162552676856002</v>
          </cell>
          <cell r="F1575">
            <v>0.966285086968665</v>
          </cell>
          <cell r="G1575">
            <v>0.188115902163427</v>
          </cell>
          <cell r="H1575">
            <v>0.30859979400823601</v>
          </cell>
          <cell r="I1575">
            <v>0.749582501992614</v>
          </cell>
          <cell r="J1575">
            <v>0.77149948502058996</v>
          </cell>
          <cell r="K1575">
            <v>0.64845695403729797</v>
          </cell>
          <cell r="L1575">
            <v>0.62371771468621295</v>
          </cell>
          <cell r="M1575">
            <v>7</v>
          </cell>
          <cell r="N1575" t="str">
            <v>JAK2; EGFR; AKT1; ABL1; GSK3B; MET; FCGR1A</v>
          </cell>
        </row>
        <row r="1576">
          <cell r="B1576" t="str">
            <v>1,3-Di-o-tolylguanidine</v>
          </cell>
          <cell r="C1576">
            <v>0.17385520443938601</v>
          </cell>
          <cell r="D1576">
            <v>1</v>
          </cell>
          <cell r="E1576">
            <v>0.82994918440391796</v>
          </cell>
          <cell r="F1576">
            <v>0.96769462342387802</v>
          </cell>
          <cell r="G1576">
            <v>0.89706551758229802</v>
          </cell>
          <cell r="H1576">
            <v>0.55769060991895403</v>
          </cell>
          <cell r="I1576">
            <v>0.98298433452638501</v>
          </cell>
          <cell r="J1576">
            <v>0.98298433452638501</v>
          </cell>
          <cell r="K1576">
            <v>0.99731752358836701</v>
          </cell>
          <cell r="L1576">
            <v>0.99363427611854704</v>
          </cell>
          <cell r="M1576">
            <v>5</v>
          </cell>
          <cell r="N1576" t="str">
            <v>TDP1; TSHR; MCL1; BCL2L1; PABPC1</v>
          </cell>
        </row>
        <row r="1577">
          <cell r="B1577" t="str">
            <v>BENAZEPRIL HYDROCHLORIDE</v>
          </cell>
          <cell r="C1577">
            <v>0.47217913788945298</v>
          </cell>
          <cell r="D1577">
            <v>1</v>
          </cell>
          <cell r="E1577">
            <v>0.79753850541419402</v>
          </cell>
          <cell r="F1577">
            <v>0.96816474194969004</v>
          </cell>
          <cell r="G1577">
            <v>0.36632080126004202</v>
          </cell>
          <cell r="H1577">
            <v>0.15144470288436601</v>
          </cell>
          <cell r="I1577">
            <v>0.54574294002115797</v>
          </cell>
          <cell r="J1577">
            <v>0.757223514421828</v>
          </cell>
          <cell r="K1577">
            <v>0.67639132627936305</v>
          </cell>
          <cell r="L1577">
            <v>0.64969267958078802</v>
          </cell>
          <cell r="M1577">
            <v>9</v>
          </cell>
          <cell r="N1577" t="str">
            <v>TDP1; TP53; ESR1; PPARD; CYP19A1; AR; NR1H4; HSPB1; ACE</v>
          </cell>
        </row>
        <row r="1578">
          <cell r="B1578" t="str">
            <v>digoxin</v>
          </cell>
          <cell r="C1578">
            <v>0.36589070954834801</v>
          </cell>
          <cell r="D1578">
            <v>0.18294535477417401</v>
          </cell>
          <cell r="E1578">
            <v>0.107268765052978</v>
          </cell>
          <cell r="F1578">
            <v>0.969806215324994</v>
          </cell>
          <cell r="G1578">
            <v>0.225486101722877</v>
          </cell>
          <cell r="H1578">
            <v>8.5105389903465598E-2</v>
          </cell>
          <cell r="I1578">
            <v>0.39261947136358799</v>
          </cell>
          <cell r="J1578">
            <v>0.268171912632444</v>
          </cell>
          <cell r="K1578">
            <v>0.15962660165157699</v>
          </cell>
          <cell r="L1578">
            <v>0.175817591712643</v>
          </cell>
          <cell r="M1578">
            <v>58</v>
          </cell>
          <cell r="N1578" t="str">
            <v>NFE2L2; SLC6A3; CYP2C19; DRD1; TDP1; HIF1A; TP53; ESR1; CYP19A1; CYP2D6; CYP3A4; CYP2C9; CYP1A2; AR; GMNN; ATAD5; STK33; APP; KLF5; NR3C1; OPRD1; MC4R; OPRM1; TNFSF10; IDH1; HTR5A; IL1B; NPY1R; NPY2R; RGS4; CFTR; RORC; STAT3; NOD2; TNF; NOD1; NR5A1; NR5A2; MITF; MDM4; MDM2; PAX8; PTBP1; INS; EPAS1; NCOA1; NCOA3; GALR3; NR2F2; ATP1A4; ATP1A3; ATP1A2; ATP1B3; ATP1A1; ATP1B1; FXYD2; ATP1B2; NCOA2</v>
          </cell>
        </row>
        <row r="1579">
          <cell r="B1579" t="str">
            <v>rofecoxib</v>
          </cell>
          <cell r="C1579">
            <v>0.12790179417448699</v>
          </cell>
          <cell r="D1579">
            <v>1</v>
          </cell>
          <cell r="E1579">
            <v>0.79536593852473902</v>
          </cell>
          <cell r="F1579">
            <v>0.96982536259393204</v>
          </cell>
          <cell r="G1579">
            <v>0.75092943050919403</v>
          </cell>
          <cell r="H1579">
            <v>0.488870917888723</v>
          </cell>
          <cell r="I1579">
            <v>0.793881585122309</v>
          </cell>
          <cell r="J1579">
            <v>0.96982536259393204</v>
          </cell>
          <cell r="K1579">
            <v>0.98177422792061597</v>
          </cell>
          <cell r="L1579">
            <v>0.96884801238955698</v>
          </cell>
          <cell r="M1579">
            <v>5</v>
          </cell>
          <cell r="N1579" t="str">
            <v>ALDH1A1; PTGS2; PTGS1; UHRF1; MBD2</v>
          </cell>
        </row>
        <row r="1580">
          <cell r="B1580" t="str">
            <v>L-733060</v>
          </cell>
          <cell r="C1580">
            <v>5.5807791213510302E-2</v>
          </cell>
          <cell r="D1580">
            <v>1</v>
          </cell>
          <cell r="E1580">
            <v>7.2570946916415802E-2</v>
          </cell>
          <cell r="F1580">
            <v>0.97111623315615103</v>
          </cell>
          <cell r="G1580">
            <v>0.81786958488600303</v>
          </cell>
          <cell r="H1580">
            <v>0.28479270078858299</v>
          </cell>
          <cell r="I1580">
            <v>0.56804091785237198</v>
          </cell>
          <cell r="J1580">
            <v>0.36285473458207901</v>
          </cell>
          <cell r="K1580">
            <v>0.499220462238809</v>
          </cell>
          <cell r="L1580">
            <v>0.48740949005766698</v>
          </cell>
          <cell r="M1580">
            <v>8</v>
          </cell>
          <cell r="N1580" t="str">
            <v>CYP2C19; TDP1; TP53; CYP2D6; CYP2C9; CYP1A2; TSHR; TACR1</v>
          </cell>
        </row>
        <row r="1581">
          <cell r="B1581" t="str">
            <v>gemfibrozil</v>
          </cell>
          <cell r="C1581">
            <v>0.249616213393036</v>
          </cell>
          <cell r="D1581">
            <v>1</v>
          </cell>
          <cell r="E1581">
            <v>0.37983092068672802</v>
          </cell>
          <cell r="F1581">
            <v>0.97190720488609395</v>
          </cell>
          <cell r="G1581">
            <v>0.41439664742043297</v>
          </cell>
          <cell r="H1581">
            <v>0.470966674975619</v>
          </cell>
          <cell r="I1581">
            <v>0.31368860598146098</v>
          </cell>
          <cell r="J1581">
            <v>0.58870834371952396</v>
          </cell>
          <cell r="K1581">
            <v>0.66982976783212</v>
          </cell>
          <cell r="L1581">
            <v>0.64357275351789101</v>
          </cell>
          <cell r="M1581">
            <v>14</v>
          </cell>
          <cell r="N1581" t="str">
            <v>CYP2C9; CYP1A2; AHR; NR5A1; NR5A2; PPARA; JUN; NR1H2; RARA; RARG; RORA; NR2F1; RARB; RXRA</v>
          </cell>
        </row>
        <row r="1582">
          <cell r="B1582" t="str">
            <v>SB 222200</v>
          </cell>
          <cell r="C1582">
            <v>4.3012796192694297E-2</v>
          </cell>
          <cell r="D1582">
            <v>1</v>
          </cell>
          <cell r="E1582">
            <v>0.222515913428882</v>
          </cell>
          <cell r="F1582">
            <v>0.97205226812193701</v>
          </cell>
          <cell r="G1582">
            <v>0.90590367375643199</v>
          </cell>
          <cell r="H1582">
            <v>0.74306960603425398</v>
          </cell>
          <cell r="I1582">
            <v>0.92804160523069301</v>
          </cell>
          <cell r="J1582">
            <v>0.97205226812193701</v>
          </cell>
          <cell r="K1582">
            <v>0.94720531719877799</v>
          </cell>
          <cell r="L1582">
            <v>0.92440766941798203</v>
          </cell>
          <cell r="M1582">
            <v>7</v>
          </cell>
          <cell r="N1582" t="str">
            <v>ALDH1A1; CYP2C19; CYP3A4; CYP2C9; CYP1A2; NFKB1; TSHR</v>
          </cell>
        </row>
        <row r="1583">
          <cell r="B1583" t="str">
            <v>(S)-(+)-Ibuprofen</v>
          </cell>
          <cell r="C1583">
            <v>1.8239340061525899E-2</v>
          </cell>
          <cell r="D1583">
            <v>1</v>
          </cell>
          <cell r="E1583">
            <v>0.869792301041177</v>
          </cell>
          <cell r="F1583">
            <v>0.97325820430072496</v>
          </cell>
          <cell r="G1583">
            <v>8.7076200701815404E-2</v>
          </cell>
          <cell r="H1583">
            <v>0.97052733929889401</v>
          </cell>
          <cell r="I1583">
            <v>0.62732117503663798</v>
          </cell>
          <cell r="J1583">
            <v>0.43538100350907699</v>
          </cell>
          <cell r="K1583">
            <v>0.79753198655282098</v>
          </cell>
          <cell r="L1583">
            <v>0.76552024594399704</v>
          </cell>
          <cell r="M1583">
            <v>7</v>
          </cell>
          <cell r="N1583" t="str">
            <v>PTGS2; PTGS1; CXCR1; CXCR2; TARDBP; AKR1C3; AKR1C2</v>
          </cell>
        </row>
        <row r="1584">
          <cell r="B1584" t="str">
            <v>172889-27-9</v>
          </cell>
          <cell r="C1584">
            <v>0.280412933765047</v>
          </cell>
          <cell r="D1584">
            <v>1</v>
          </cell>
          <cell r="E1584">
            <v>0.401776041627529</v>
          </cell>
          <cell r="F1584">
            <v>0.974325511957571</v>
          </cell>
          <cell r="G1584">
            <v>0.91028269700147102</v>
          </cell>
          <cell r="H1584">
            <v>0.70987384025014499</v>
          </cell>
          <cell r="I1584">
            <v>0.89470459951914605</v>
          </cell>
          <cell r="J1584">
            <v>0.974325511957571</v>
          </cell>
          <cell r="K1584">
            <v>0.98208452019204195</v>
          </cell>
          <cell r="L1584">
            <v>0.969289501540466</v>
          </cell>
          <cell r="M1584">
            <v>10</v>
          </cell>
          <cell r="N1584" t="str">
            <v>CYP2C19; TDP1; HIF1A; CYP1A2; MDM4; MDM2; NLRP3; EPAS1; SLK; SRC</v>
          </cell>
        </row>
        <row r="1585">
          <cell r="B1585" t="str">
            <v>etoposide</v>
          </cell>
          <cell r="C1585">
            <v>0.56138310209089803</v>
          </cell>
          <cell r="D1585">
            <v>1</v>
          </cell>
          <cell r="E1585">
            <v>0.73266037423022201</v>
          </cell>
          <cell r="F1585">
            <v>0.974532591398516</v>
          </cell>
          <cell r="G1585">
            <v>0.41727389340466298</v>
          </cell>
          <cell r="H1585">
            <v>0.28530584734056702</v>
          </cell>
          <cell r="I1585">
            <v>0.55515488999708995</v>
          </cell>
          <cell r="J1585">
            <v>0.91582546778777796</v>
          </cell>
          <cell r="K1585">
            <v>0.80618040962313897</v>
          </cell>
          <cell r="L1585">
            <v>0.77406485323448404</v>
          </cell>
          <cell r="M1585">
            <v>29</v>
          </cell>
          <cell r="N1585" t="str">
            <v>CYP2C19; TDP1; ESR1; CYP2D6; CYP3A4; CYP2C9; CYP1A2; AR; GMNN; HSPB1; STK33; GLP1R; NR3C1; CASP3; NR5A1; NR5A2; MDM4; MDM2; MAPK1; ATM; BRCA1; MAPK3; BARD1; NCOA1; NCOA3; TOP2A; TOP2B; CHEK1; NCOA2</v>
          </cell>
        </row>
        <row r="1586">
          <cell r="B1586" t="str">
            <v>aniracetam</v>
          </cell>
          <cell r="C1586">
            <v>0.203195351759346</v>
          </cell>
          <cell r="D1586">
            <v>0.101597675879673</v>
          </cell>
          <cell r="E1586">
            <v>0.183059470184298</v>
          </cell>
          <cell r="F1586">
            <v>0.97496973411682797</v>
          </cell>
          <cell r="G1586">
            <v>0.493937285633191</v>
          </cell>
          <cell r="H1586">
            <v>0.24162401457268801</v>
          </cell>
          <cell r="I1586">
            <v>0.34046262504457397</v>
          </cell>
          <cell r="J1586">
            <v>0.56743770840762298</v>
          </cell>
          <cell r="K1586">
            <v>0.45349024447146102</v>
          </cell>
          <cell r="L1586">
            <v>0.44607870883375</v>
          </cell>
          <cell r="M1586">
            <v>6</v>
          </cell>
          <cell r="N1586" t="str">
            <v>CYP2C19; DRD2; CYP2C9; CYP1A2; EIF2AK3; ARRB1</v>
          </cell>
        </row>
        <row r="1587">
          <cell r="B1587" t="str">
            <v>menatetrenone</v>
          </cell>
          <cell r="C1587">
            <v>0.47649436134169298</v>
          </cell>
          <cell r="D1587">
            <v>1</v>
          </cell>
          <cell r="E1587">
            <v>0.71608121296820204</v>
          </cell>
          <cell r="F1587">
            <v>0.975304308319627</v>
          </cell>
          <cell r="G1587">
            <v>0.849088579788841</v>
          </cell>
          <cell r="H1587">
            <v>0.93392900172233595</v>
          </cell>
          <cell r="I1587">
            <v>0.89015862328095297</v>
          </cell>
          <cell r="J1587">
            <v>0.975304308319627</v>
          </cell>
          <cell r="K1587">
            <v>0.99917772608730204</v>
          </cell>
          <cell r="L1587">
            <v>0.99760299196602598</v>
          </cell>
          <cell r="M1587">
            <v>5</v>
          </cell>
          <cell r="N1587" t="str">
            <v>TDP1; ESR1; NR1I2; AHR; GAPDH</v>
          </cell>
        </row>
        <row r="1588">
          <cell r="B1588" t="str">
            <v>riboflavin</v>
          </cell>
          <cell r="C1588">
            <v>0.40617044913073003</v>
          </cell>
          <cell r="D1588">
            <v>1</v>
          </cell>
          <cell r="E1588">
            <v>0.65595956438921799</v>
          </cell>
          <cell r="F1588">
            <v>0.97605058500299002</v>
          </cell>
          <cell r="G1588">
            <v>0.46953284123347599</v>
          </cell>
          <cell r="H1588">
            <v>0.81256033495315105</v>
          </cell>
          <cell r="I1588">
            <v>0.77256744102137598</v>
          </cell>
          <cell r="J1588">
            <v>0.97605058500299002</v>
          </cell>
          <cell r="K1588">
            <v>0.97240519177214502</v>
          </cell>
          <cell r="L1588">
            <v>0.95600853149699505</v>
          </cell>
          <cell r="M1588">
            <v>9</v>
          </cell>
          <cell r="N1588" t="str">
            <v>HSD17B10; AHR; RGS12; GNAI1; PRMT1; BRCA1; TAAR1; TRA; GNA15</v>
          </cell>
        </row>
        <row r="1589">
          <cell r="B1589" t="str">
            <v>CP 339818</v>
          </cell>
          <cell r="C1589">
            <v>0.34550433881491299</v>
          </cell>
          <cell r="D1589">
            <v>1</v>
          </cell>
          <cell r="E1589">
            <v>0.179911647374871</v>
          </cell>
          <cell r="F1589">
            <v>0.97808872922539303</v>
          </cell>
          <cell r="G1589">
            <v>0.90359911391922099</v>
          </cell>
          <cell r="H1589">
            <v>0.53692083261548795</v>
          </cell>
          <cell r="I1589">
            <v>0.92147611694526799</v>
          </cell>
          <cell r="J1589">
            <v>0.89955823687435399</v>
          </cell>
          <cell r="K1589">
            <v>0.885428467811192</v>
          </cell>
          <cell r="L1589">
            <v>0.85518037118337797</v>
          </cell>
          <cell r="M1589">
            <v>6</v>
          </cell>
          <cell r="N1589" t="str">
            <v>CYP2C19; TDP1; CYP2D6; CYP2C9; CYP1A2; TSHR</v>
          </cell>
        </row>
        <row r="1590">
          <cell r="B1590" t="str">
            <v>Triphenyltin hydroxide</v>
          </cell>
          <cell r="C1590">
            <v>0.56442112542924905</v>
          </cell>
          <cell r="D1590">
            <v>1</v>
          </cell>
          <cell r="E1590">
            <v>0.402771774903806</v>
          </cell>
          <cell r="F1590">
            <v>0.97836117038870796</v>
          </cell>
          <cell r="G1590">
            <v>0.85176585887509604</v>
          </cell>
          <cell r="H1590">
            <v>0.419536277857611</v>
          </cell>
          <cell r="I1590">
            <v>0.69024697225407305</v>
          </cell>
          <cell r="J1590">
            <v>0.97836117038870796</v>
          </cell>
          <cell r="K1590">
            <v>0.91258197253603301</v>
          </cell>
          <cell r="L1590">
            <v>0.88465401066252802</v>
          </cell>
          <cell r="M1590">
            <v>8</v>
          </cell>
          <cell r="N1590" t="str">
            <v>ESR1; PPARD; AR; NR1H4; HSPB1; VDR; KAT2A; RXRA</v>
          </cell>
        </row>
        <row r="1591">
          <cell r="B1591" t="str">
            <v>GEMCITABINE HYDROCHLORIDE</v>
          </cell>
          <cell r="C1591">
            <v>0.55176862082665001</v>
          </cell>
          <cell r="D1591">
            <v>0.27588431041332501</v>
          </cell>
          <cell r="E1591">
            <v>0.14828606378815101</v>
          </cell>
          <cell r="F1591">
            <v>0.97854883603555698</v>
          </cell>
          <cell r="G1591">
            <v>0.17488873044112899</v>
          </cell>
          <cell r="H1591">
            <v>0.608058334315843</v>
          </cell>
          <cell r="I1591">
            <v>0.34977631862880298</v>
          </cell>
          <cell r="J1591">
            <v>0.43722182610282401</v>
          </cell>
          <cell r="K1591">
            <v>0.402465489197329</v>
          </cell>
          <cell r="L1591">
            <v>0.399991215657652</v>
          </cell>
          <cell r="M1591">
            <v>11</v>
          </cell>
          <cell r="N1591" t="str">
            <v>TDP1; TP53; ESR1; AR; PPARG; RRM1; RRM2; RRM2B; POLA1; POLD1; POLE</v>
          </cell>
        </row>
        <row r="1592">
          <cell r="B1592" t="str">
            <v>deslanoside</v>
          </cell>
          <cell r="C1592">
            <v>0.39848205238563</v>
          </cell>
          <cell r="D1592">
            <v>1</v>
          </cell>
          <cell r="E1592">
            <v>0.65987006532279002</v>
          </cell>
          <cell r="F1592">
            <v>0.98003023941184797</v>
          </cell>
          <cell r="G1592">
            <v>0.15330027933065199</v>
          </cell>
          <cell r="H1592">
            <v>0.108857755396832</v>
          </cell>
          <cell r="I1592">
            <v>0.724929757696258</v>
          </cell>
          <cell r="J1592">
            <v>0.383250698326629</v>
          </cell>
          <cell r="K1592">
            <v>0.46708125139517898</v>
          </cell>
          <cell r="L1592">
            <v>0.45835480702249998</v>
          </cell>
          <cell r="M1592">
            <v>10</v>
          </cell>
          <cell r="N1592" t="str">
            <v>TDP1; AR; ATP1A4; ATP1A3; ATP1A2; ATP1B3; ATP1A1; ATP1B1; FXYD2; ATP1B2</v>
          </cell>
        </row>
        <row r="1593">
          <cell r="B1593" t="str">
            <v>nicotine</v>
          </cell>
          <cell r="C1593">
            <v>0.46096262661277299</v>
          </cell>
          <cell r="D1593">
            <v>1</v>
          </cell>
          <cell r="E1593">
            <v>9.51575175756873E-2</v>
          </cell>
          <cell r="F1593">
            <v>0.981527993907789</v>
          </cell>
          <cell r="G1593">
            <v>0.72026607629346096</v>
          </cell>
          <cell r="H1593">
            <v>0.192195500633421</v>
          </cell>
          <cell r="I1593">
            <v>0.71003241507158599</v>
          </cell>
          <cell r="J1593">
            <v>0.475787587878436</v>
          </cell>
          <cell r="K1593">
            <v>0.49633202627491801</v>
          </cell>
          <cell r="L1593">
            <v>0.48479621906611298</v>
          </cell>
          <cell r="M1593">
            <v>13</v>
          </cell>
          <cell r="N1593" t="str">
            <v>CHRNB2; CHRNA3; CHRNB4; CHRNA1; CHRNB1; CHRND; CHRNG; CHRNA4; CHRNA7; CHRNA6; CHRNB3; CYP2A6; CHRNA5</v>
          </cell>
        </row>
        <row r="1594">
          <cell r="B1594" t="str">
            <v>Tesmilifene</v>
          </cell>
          <cell r="C1594">
            <v>0.23778332345581499</v>
          </cell>
          <cell r="D1594">
            <v>1</v>
          </cell>
          <cell r="E1594">
            <v>0.12877085895985099</v>
          </cell>
          <cell r="F1594">
            <v>0.982266256929757</v>
          </cell>
          <cell r="G1594">
            <v>0.54737095614751197</v>
          </cell>
          <cell r="H1594">
            <v>0.15642540403501701</v>
          </cell>
          <cell r="I1594">
            <v>0.96640357566648105</v>
          </cell>
          <cell r="J1594">
            <v>0.39106351008754298</v>
          </cell>
          <cell r="K1594">
            <v>0.52083124374529</v>
          </cell>
          <cell r="L1594">
            <v>0.50697926208774502</v>
          </cell>
          <cell r="M1594">
            <v>5</v>
          </cell>
          <cell r="N1594" t="str">
            <v>CYP2C19; TDP1; CYP2C9; CYP1A2; GMNN</v>
          </cell>
        </row>
        <row r="1595">
          <cell r="B1595" t="str">
            <v>nadolol</v>
          </cell>
          <cell r="C1595">
            <v>8.9787212846816997E-2</v>
          </cell>
          <cell r="D1595">
            <v>1</v>
          </cell>
          <cell r="E1595">
            <v>0.972360800245896</v>
          </cell>
          <cell r="F1595">
            <v>0.98393707384948104</v>
          </cell>
          <cell r="G1595">
            <v>2.57960787316221E-2</v>
          </cell>
          <cell r="H1595">
            <v>0.78619822005453299</v>
          </cell>
          <cell r="I1595">
            <v>0.94703536058844895</v>
          </cell>
          <cell r="J1595">
            <v>0.12898039365811101</v>
          </cell>
          <cell r="K1595">
            <v>0.62947780726649705</v>
          </cell>
          <cell r="L1595">
            <v>0.60617855261715903</v>
          </cell>
          <cell r="M1595">
            <v>9</v>
          </cell>
          <cell r="N1595" t="str">
            <v>ADRB1; ABCB1; ADRB2; NPY1R; NPY2R; PTBP1; CDC25B; ARRB1; PAFAH1B3</v>
          </cell>
        </row>
        <row r="1596">
          <cell r="B1596" t="str">
            <v>acetaminophen</v>
          </cell>
          <cell r="C1596">
            <v>3.6909706573626903E-2</v>
          </cell>
          <cell r="D1596">
            <v>1</v>
          </cell>
          <cell r="E1596">
            <v>6.4740310392176106E-2</v>
          </cell>
          <cell r="F1596">
            <v>0.98715227047701604</v>
          </cell>
          <cell r="G1596">
            <v>0.54117831421135398</v>
          </cell>
          <cell r="H1596">
            <v>0.77677010045421802</v>
          </cell>
          <cell r="I1596">
            <v>0.99659126309430901</v>
          </cell>
          <cell r="J1596">
            <v>0.32370155196088102</v>
          </cell>
          <cell r="K1596">
            <v>0.70254580643725495</v>
          </cell>
          <cell r="L1596">
            <v>0.67421381046065598</v>
          </cell>
          <cell r="M1596">
            <v>21</v>
          </cell>
          <cell r="N1596" t="str">
            <v>CA1; CA2; CYP2C19; CA4; CA14; CA12; CA7; CA3; CYP2D6; CYP3A4; CYP2C9; CYP1A2; MB; CYP1A1; GFER; NR0B1; PTGS2; FAAH; TRPV1; PTGS1; BRD2</v>
          </cell>
        </row>
        <row r="1597">
          <cell r="B1597" t="str">
            <v>A-70108</v>
          </cell>
          <cell r="C1597">
            <v>0.19952687904452701</v>
          </cell>
          <cell r="D1597">
            <v>1</v>
          </cell>
          <cell r="E1597">
            <v>0.159996074979084</v>
          </cell>
          <cell r="F1597">
            <v>0.98732110614678903</v>
          </cell>
          <cell r="G1597">
            <v>0.98817015873882796</v>
          </cell>
          <cell r="H1597">
            <v>2.5139971419559901E-2</v>
          </cell>
          <cell r="I1597">
            <v>0.65594051494313799</v>
          </cell>
          <cell r="J1597">
            <v>0.12569985709779899</v>
          </cell>
          <cell r="K1597">
            <v>0.29014153736836501</v>
          </cell>
          <cell r="L1597">
            <v>0.29792487850954902</v>
          </cell>
          <cell r="M1597">
            <v>6</v>
          </cell>
          <cell r="N1597" t="str">
            <v>CYP2C19; DRD1; TDP1; KDM4E; CYP2C9; STK33</v>
          </cell>
        </row>
        <row r="1598">
          <cell r="B1598" t="str">
            <v>1,3-Diphenylurea</v>
          </cell>
          <cell r="C1598">
            <v>0.50678302813307097</v>
          </cell>
          <cell r="D1598">
            <v>1</v>
          </cell>
          <cell r="E1598">
            <v>0.77469972318605795</v>
          </cell>
          <cell r="F1598">
            <v>0.98848003452209698</v>
          </cell>
          <cell r="G1598">
            <v>0.87462331971180396</v>
          </cell>
          <cell r="H1598">
            <v>0.82352896112627205</v>
          </cell>
          <cell r="I1598">
            <v>0.716871044653001</v>
          </cell>
          <cell r="J1598">
            <v>0.98848003452209698</v>
          </cell>
          <cell r="K1598">
            <v>0.99733127937514998</v>
          </cell>
          <cell r="L1598">
            <v>0.99366127825496997</v>
          </cell>
          <cell r="M1598">
            <v>6</v>
          </cell>
          <cell r="N1598" t="str">
            <v>DRD1; TDP1; ESR1; NR1I2; AHR; TAAR1</v>
          </cell>
        </row>
        <row r="1599">
          <cell r="B1599" t="str">
            <v>ursolic acid</v>
          </cell>
          <cell r="C1599">
            <v>0.15425191598812901</v>
          </cell>
          <cell r="D1599">
            <v>1</v>
          </cell>
          <cell r="E1599">
            <v>0.96348085044882603</v>
          </cell>
          <cell r="F1599">
            <v>0.98925856053181804</v>
          </cell>
          <cell r="G1599">
            <v>0.40434858223338399</v>
          </cell>
          <cell r="H1599">
            <v>0.90778453993501096</v>
          </cell>
          <cell r="I1599">
            <v>0.30664588625510097</v>
          </cell>
          <cell r="J1599">
            <v>0.98925856053181804</v>
          </cell>
          <cell r="K1599">
            <v>0.923965450766147</v>
          </cell>
          <cell r="L1599">
            <v>0.89740037558983798</v>
          </cell>
          <cell r="M1599">
            <v>14</v>
          </cell>
          <cell r="N1599" t="str">
            <v>PTGS2; PTGS1; MDM4; MDM2; PPARA; HDAC1; HDAC3; HDAC6; HDAC4; HDAC5; HSD11B1; GSK3B; PTPN1; AKR1B10</v>
          </cell>
        </row>
        <row r="1600">
          <cell r="B1600" t="str">
            <v>albendazole</v>
          </cell>
          <cell r="C1600">
            <v>0.63896657273885904</v>
          </cell>
          <cell r="D1600">
            <v>1</v>
          </cell>
          <cell r="E1600">
            <v>0.66692048606980603</v>
          </cell>
          <cell r="F1600">
            <v>0.989338960403638</v>
          </cell>
          <cell r="G1600">
            <v>0.26108217613808299</v>
          </cell>
          <cell r="H1600">
            <v>0.69207085698968396</v>
          </cell>
          <cell r="I1600">
            <v>0.31032725267389299</v>
          </cell>
          <cell r="J1600">
            <v>0.77581813168473301</v>
          </cell>
          <cell r="K1600">
            <v>0.76315196295757803</v>
          </cell>
          <cell r="L1600">
            <v>0.73198538494471499</v>
          </cell>
          <cell r="M1600">
            <v>21</v>
          </cell>
          <cell r="N1600" t="str">
            <v>TDP1; TP53; ESR1; CYP1A2; AHR; ABCB1; AR; GMNN; ATAD5; NR1H4; HSPB1; TUBB; STK33; HTR1E; APP; JAK2; NPBWR1; KLF5; MCHR1; PPARG; VDR</v>
          </cell>
        </row>
        <row r="1601">
          <cell r="B1601" t="str">
            <v>quercetin</v>
          </cell>
          <cell r="C1601">
            <v>1.1818059764135999E-3</v>
          </cell>
          <cell r="D1601">
            <v>1</v>
          </cell>
          <cell r="E1601">
            <v>2.05346841199586E-2</v>
          </cell>
          <cell r="F1601">
            <v>0.98976867791017498</v>
          </cell>
          <cell r="G1601">
            <v>0.99053431043723394</v>
          </cell>
          <cell r="H1601">
            <v>3.6197272236289997E-2</v>
          </cell>
          <cell r="I1601">
            <v>0.77073739829007604</v>
          </cell>
          <cell r="J1601">
            <v>9.0493180590725003E-2</v>
          </cell>
          <cell r="K1601">
            <v>0.13318779770032199</v>
          </cell>
          <cell r="L1601">
            <v>0.15011591675125699</v>
          </cell>
          <cell r="M1601">
            <v>56</v>
          </cell>
          <cell r="N1601" t="str">
            <v>ALDH1A1; CYP2C19; DRD1; FEN1; MPHOSPH8; TDP1; HIF1A; KDM4E; HSD17B10; RECQL; EHMT2; ESR1; CYP3A4; CYP2C9; CYP1A2; HSP90AA1; ALOX15; AHR; AR; ATAD5; HSPB1; XDH; NR3C1; HPGD; NFKB1; ALOX15B; MAPT; POLK; AVPR2; POLI; POLH; GPR35; GALK1; POLB; BLM; GCK; YES1; PIM1; TOP1; TOP2A; F2; SLK; EZH2; STK16; NEK2; CLK3; CSNK1G2; CSNK1G1; PIM2; MAP3K5; PIK3CA; RNASEH1; YWHAB; HSF1; DIRAS1; PON1</v>
          </cell>
        </row>
        <row r="1602">
          <cell r="B1602" t="str">
            <v>progesterone</v>
          </cell>
          <cell r="C1602">
            <v>0.20958462005831599</v>
          </cell>
          <cell r="D1602">
            <v>1</v>
          </cell>
          <cell r="E1602">
            <v>4.2132280439031798E-2</v>
          </cell>
          <cell r="F1602">
            <v>0.98979976514642998</v>
          </cell>
          <cell r="G1602">
            <v>0.413739650882053</v>
          </cell>
          <cell r="H1602">
            <v>0.405569393897035</v>
          </cell>
          <cell r="I1602">
            <v>0.58897802523826503</v>
          </cell>
          <cell r="J1602">
            <v>0.210661402195159</v>
          </cell>
          <cell r="K1602">
            <v>0.35883747632514701</v>
          </cell>
          <cell r="L1602">
            <v>0.36050478028643201</v>
          </cell>
          <cell r="M1602">
            <v>38</v>
          </cell>
          <cell r="N1602" t="str">
            <v>ALDH1A1; NFE2L2; HNF4A; CYP2C19; TDP1; ESR1; CYP2D6; CYP3A4; CYP2C9; CYP1A2; ABCB1; AR; NR1H4; NR3C1; SIGMAR1; RORC; NR5A1; NR5A2; MAPK1; NR3C2; TARDBP; NR1H2; RARA; RARG; RORA; NR2F1; RARB; RXRA; ADAM10; KCNJ1; PGR; SHBG; GPBAR1; ESRRG; NR4A2; HNF4G; AKR1C4; NR4A3</v>
          </cell>
        </row>
        <row r="1603">
          <cell r="B1603" t="str">
            <v>Dihydroergotamine methanesulfonate</v>
          </cell>
          <cell r="C1603">
            <v>0.339572883077642</v>
          </cell>
          <cell r="D1603">
            <v>0.169786441538821</v>
          </cell>
          <cell r="E1603">
            <v>0.77276143773555495</v>
          </cell>
          <cell r="F1603">
            <v>0.99121486408853499</v>
          </cell>
          <cell r="G1603">
            <v>0.15720557938104199</v>
          </cell>
          <cell r="H1603">
            <v>1.08340835361745E-2</v>
          </cell>
          <cell r="I1603">
            <v>0.434342748790571</v>
          </cell>
          <cell r="J1603">
            <v>5.4170417680872301E-2</v>
          </cell>
          <cell r="K1603">
            <v>0.13383721129029899</v>
          </cell>
          <cell r="L1603">
            <v>0.150753275219427</v>
          </cell>
          <cell r="M1603">
            <v>5</v>
          </cell>
          <cell r="N1603" t="str">
            <v>DRD3; DRD1; TDP1; HTR5A; FASN</v>
          </cell>
        </row>
        <row r="1604">
          <cell r="B1604" t="str">
            <v>clomipramine</v>
          </cell>
          <cell r="C1604">
            <v>0.76615582260785298</v>
          </cell>
          <cell r="D1604">
            <v>1</v>
          </cell>
          <cell r="E1604">
            <v>0.466589568065986</v>
          </cell>
          <cell r="F1604">
            <v>0.99125999953843902</v>
          </cell>
          <cell r="G1604">
            <v>0.76351911920345905</v>
          </cell>
          <cell r="H1604">
            <v>0.202873573687185</v>
          </cell>
          <cell r="I1604">
            <v>0.44641426496109099</v>
          </cell>
          <cell r="J1604">
            <v>0.77764928010997603</v>
          </cell>
          <cell r="K1604">
            <v>0.73624007283982795</v>
          </cell>
          <cell r="L1604">
            <v>0.70614736796030497</v>
          </cell>
          <cell r="M1604">
            <v>8</v>
          </cell>
          <cell r="N1604" t="str">
            <v>DRD1; TDP1; TP53; PPARD; CYP2D6; CYP1A2; NR1H4; PPARG</v>
          </cell>
        </row>
        <row r="1605">
          <cell r="B1605" t="str">
            <v>CHEMBL448246</v>
          </cell>
          <cell r="C1605">
            <v>4.4514900658718702E-3</v>
          </cell>
          <cell r="D1605">
            <v>1</v>
          </cell>
          <cell r="E1605">
            <v>0.98853422291395798</v>
          </cell>
          <cell r="F1605">
            <v>0.992752065370203</v>
          </cell>
          <cell r="G1605">
            <v>6.7003210321500695E-2</v>
          </cell>
          <cell r="H1605">
            <v>0.81001173930453096</v>
          </cell>
          <cell r="I1605">
            <v>0.88342818430478398</v>
          </cell>
          <cell r="J1605">
            <v>0.33501605160750397</v>
          </cell>
          <cell r="K1605">
            <v>0.80568640074511899</v>
          </cell>
          <cell r="L1605">
            <v>0.77357547465134302</v>
          </cell>
          <cell r="M1605">
            <v>9</v>
          </cell>
          <cell r="N1605" t="str">
            <v>MMP2; MMP12; MMP9; PTBP1; MMP8; MMP3; MMP13; ADAM8; MMP10</v>
          </cell>
        </row>
        <row r="1606">
          <cell r="B1606" t="str">
            <v>SB-203580</v>
          </cell>
          <cell r="C1606">
            <v>5.6221317616578899E-2</v>
          </cell>
          <cell r="D1606">
            <v>1</v>
          </cell>
          <cell r="E1606">
            <v>0.73836629155625999</v>
          </cell>
          <cell r="F1606">
            <v>0.99326442788462299</v>
          </cell>
          <cell r="G1606">
            <v>0.53949903790798504</v>
          </cell>
          <cell r="H1606">
            <v>0.78012318595700503</v>
          </cell>
          <cell r="I1606">
            <v>0.98757031227252701</v>
          </cell>
          <cell r="J1606">
            <v>0.99326442788462299</v>
          </cell>
          <cell r="K1606">
            <v>0.99256216567272704</v>
          </cell>
          <cell r="L1606">
            <v>0.98519355137482401</v>
          </cell>
          <cell r="M1606">
            <v>11</v>
          </cell>
          <cell r="N1606" t="str">
            <v>CYP2C19; TDP1; HSD17B10; CYP3A4; CYP2C9; CYP1A2; MAPK14; MAPK1; YES1; SLK; MAPKAPK2</v>
          </cell>
        </row>
        <row r="1607">
          <cell r="B1607" t="str">
            <v>(1R,3aS,5aR,5bR,9S,11aR)-9-hydroxy-1-isopropenyl-5a,5b,8,8,11a-pentamethyl-1,2,3,4,5,6,7,7a,9,10,11,11b,12,13,13a,13b-hexadecahydrocyclopenta[a]chrysene-3a-carboxylic acid</v>
          </cell>
          <cell r="C1607">
            <v>0.11451570801156501</v>
          </cell>
          <cell r="D1607">
            <v>1</v>
          </cell>
          <cell r="E1607">
            <v>0.59769110001789105</v>
          </cell>
          <cell r="F1607">
            <v>0.99352760395418305</v>
          </cell>
          <cell r="G1607">
            <v>0.20895106000612801</v>
          </cell>
          <cell r="H1607">
            <v>7.3679359817334006E-2</v>
          </cell>
          <cell r="I1607">
            <v>0.92602799276407599</v>
          </cell>
          <cell r="J1607">
            <v>0.36839679908667</v>
          </cell>
          <cell r="K1607">
            <v>0.48141979353435199</v>
          </cell>
          <cell r="L1607">
            <v>0.47131168093509901</v>
          </cell>
          <cell r="M1607">
            <v>6</v>
          </cell>
          <cell r="N1607" t="str">
            <v>TDP1; PLCG1; CFTR; MDM4; MDM2; DNMT1</v>
          </cell>
        </row>
        <row r="1608">
          <cell r="B1608" t="str">
            <v>Trifluridine</v>
          </cell>
          <cell r="C1608">
            <v>5.48462481380785E-2</v>
          </cell>
          <cell r="D1608">
            <v>1</v>
          </cell>
          <cell r="E1608">
            <v>0.83394661964568295</v>
          </cell>
          <cell r="F1608">
            <v>0.99534887550756102</v>
          </cell>
          <cell r="G1608">
            <v>3.3919944041966597E-2</v>
          </cell>
          <cell r="H1608">
            <v>0.34985836977148799</v>
          </cell>
          <cell r="I1608">
            <v>0.63290772851083199</v>
          </cell>
          <cell r="J1608">
            <v>0.16959972020983299</v>
          </cell>
          <cell r="K1608">
            <v>0.42697435405953199</v>
          </cell>
          <cell r="L1608">
            <v>0.42213299067003501</v>
          </cell>
          <cell r="M1608">
            <v>14</v>
          </cell>
          <cell r="N1608" t="str">
            <v>DRD3; TDP1; TP53; APP; JAK2; NFKB1; MDM4; MDM2; BRCA1; RELA; BARD1; MAP1LC3A; NCOA1; NCOA3</v>
          </cell>
        </row>
        <row r="1609">
          <cell r="B1609" t="str">
            <v>CHEMBL603129</v>
          </cell>
          <cell r="C1609">
            <v>1.5461891901914699E-2</v>
          </cell>
          <cell r="D1609">
            <v>1</v>
          </cell>
          <cell r="E1609">
            <v>0.92486992774111698</v>
          </cell>
          <cell r="F1609">
            <v>0.99643415958557102</v>
          </cell>
          <cell r="G1609">
            <v>9.3078683087982408E-3</v>
          </cell>
          <cell r="H1609">
            <v>0.78255332604230898</v>
          </cell>
          <cell r="I1609">
            <v>0.68574603671675405</v>
          </cell>
          <cell r="J1609">
            <v>4.6539341543991197E-2</v>
          </cell>
          <cell r="K1609">
            <v>0.37635690069055899</v>
          </cell>
          <cell r="L1609">
            <v>0.37637663182219799</v>
          </cell>
          <cell r="M1609">
            <v>16</v>
          </cell>
          <cell r="N1609" t="str">
            <v>TDP1; GMNN; APP; JAK2; IDH1; NFKB1; PAFAH2; NPY1R; NPY2R; CFTR; MDM4; MDM2; RELA; PTBP1; KCNJ1; MAP1LC3A</v>
          </cell>
        </row>
        <row r="1610">
          <cell r="B1610" t="str">
            <v>JWH-015</v>
          </cell>
          <cell r="C1610">
            <v>0.33929434076924597</v>
          </cell>
          <cell r="D1610">
            <v>1</v>
          </cell>
          <cell r="E1610">
            <v>0.54136461728677099</v>
          </cell>
          <cell r="F1610">
            <v>0.99687760362281297</v>
          </cell>
          <cell r="G1610">
            <v>0.67285774872000403</v>
          </cell>
          <cell r="H1610">
            <v>0.68374980204092495</v>
          </cell>
          <cell r="I1610">
            <v>0.87157521321711795</v>
          </cell>
          <cell r="J1610">
            <v>0.99687760362281297</v>
          </cell>
          <cell r="K1610">
            <v>0.97994553424421804</v>
          </cell>
          <cell r="L1610">
            <v>0.96627042014215303</v>
          </cell>
          <cell r="M1610">
            <v>5</v>
          </cell>
          <cell r="N1610" t="str">
            <v>CYP2C19; TDP1; CYP1A2; TSHR; KCNK3</v>
          </cell>
        </row>
        <row r="1611">
          <cell r="B1611" t="str">
            <v>TICLOPIDINE HYDROCHLORIDE</v>
          </cell>
          <cell r="C1611">
            <v>4.4981690487494799E-2</v>
          </cell>
          <cell r="D1611">
            <v>1</v>
          </cell>
          <cell r="E1611">
            <v>0.94908506022777195</v>
          </cell>
          <cell r="F1611">
            <v>0.99858898566237697</v>
          </cell>
          <cell r="G1611">
            <v>0.25715466923196001</v>
          </cell>
          <cell r="H1611">
            <v>0.28247081886922298</v>
          </cell>
          <cell r="I1611">
            <v>0.94851960405976199</v>
          </cell>
          <cell r="J1611">
            <v>0.70617704717305596</v>
          </cell>
          <cell r="K1611">
            <v>0.85859557246778095</v>
          </cell>
          <cell r="L1611">
            <v>0.82704127563714103</v>
          </cell>
          <cell r="M1611">
            <v>5</v>
          </cell>
          <cell r="N1611" t="str">
            <v>KDM4E; MCL1; MAP3K3; ARRB1; P2RY12</v>
          </cell>
        </row>
        <row r="1612">
          <cell r="B1612" t="str">
            <v>Pazopanib</v>
          </cell>
          <cell r="C1612">
            <v>0.121835166628567</v>
          </cell>
          <cell r="D1612">
            <v>1</v>
          </cell>
          <cell r="E1612">
            <v>0.93592763500598197</v>
          </cell>
          <cell r="F1612">
            <v>0.99930809566359702</v>
          </cell>
          <cell r="G1612">
            <v>0.60404276561252601</v>
          </cell>
          <cell r="H1612">
            <v>0.879227319424433</v>
          </cell>
          <cell r="I1612">
            <v>0.95154524078118197</v>
          </cell>
          <cell r="J1612">
            <v>0.99930809566359702</v>
          </cell>
          <cell r="K1612">
            <v>0.99893905764336999</v>
          </cell>
          <cell r="L1612">
            <v>0.99704179935568504</v>
          </cell>
          <cell r="M1612">
            <v>13</v>
          </cell>
          <cell r="N1612" t="str">
            <v>TDP1; ESR1; PPARD; AHR; AR; NR1H4; PPARG; KDR; YES1; KIT; PDGFRB; CSF1R; PDGFRA</v>
          </cell>
        </row>
      </sheetData>
      <sheetData sheetId="3">
        <row r="2">
          <cell r="B2" t="str">
            <v>citric acid</v>
          </cell>
          <cell r="C2">
            <v>0.98630720906879099</v>
          </cell>
          <cell r="D2">
            <v>0.493153604534396</v>
          </cell>
          <cell r="E2">
            <v>0.50015677963060001</v>
          </cell>
          <cell r="F2">
            <v>0.32540420737528702</v>
          </cell>
          <cell r="G2">
            <v>0.29390327839841301</v>
          </cell>
          <cell r="H2">
            <v>0.38940684186083802</v>
          </cell>
          <cell r="I2">
            <v>0.34152347537031602</v>
          </cell>
          <cell r="J2">
            <v>0.48675855232604798</v>
          </cell>
          <cell r="K2">
            <v>0.43046347300145898</v>
          </cell>
          <cell r="L2">
            <v>0.41141617378307999</v>
          </cell>
          <cell r="M2">
            <v>137</v>
          </cell>
          <cell r="N2" t="str">
            <v>ABHD5; PLIN5; PLIN1; ALDH1A1; NFE2L2; HNF4A; KDM4A; TP53; SCN5A; TRPV1; PPARG; XDH; CASP3; HBB; DLD; MMP9; TNF; BCL2L1; ALB; INS; HSD11B1; ATP4A; GCK; ACE; AKR1B1; P2RY2; PCNA; NDUFA5; BCL2; NLK; AURKB; DDR2; PTK2B; ROS1; THBS1; PCK2; MUC5AC; TERT; ENO1; DSC2; SLC7A1; CDKN1A; C7orf49; GINS1; PRDX2; SETD2; SLC25A16; TSC1; UBL4A; VEGFA; AATF; CBX8; CXXC1; CYLD; DHDDS; IKBKG; SMARCA5; OPTN; ACLY; IL6; BAX; IRF6; JUP; ACO1; PFKM; SLC25A20; SLC25A1; SNRPB; RHO; ACO2; CEACAM1; F3; TXN; APRT; GPX1; PRSS3; SLC13A3; PYCARD; DECR1; NGF; GGH; IDH2; MPO; PITX1; LYZ; TRAPPC9; TF; SARS2; GP6; GLUD1; KLK5; CFB; VWF; CBL; ST3GAL4; PLXNA3; IGFBP1; KSR1; CYCS; CSN2; GPR182; LNPEP; ME3; KCNJ3; GTF2A1L; HAVCR1; PRCP; ATP8A2; REG3A; PTH; BBS9; DIANPH; LDHA; CD34; F9; REXO1L1P; IGLL3P; VTRNA1-1; NPHS1; GCG; HSD17B6; WDTC1; FAM109A; SERPINF2; PAH; DNER; PDXP; PF4V1; CIC; LTF; PC; FLVCR1; MMEL1; CLEC4D; SERPINA6; SLC13A2; CASP12</v>
          </cell>
        </row>
        <row r="3">
          <cell r="B3" t="str">
            <v>hydrogen sulfide</v>
          </cell>
          <cell r="C3">
            <v>0.98076220996716601</v>
          </cell>
          <cell r="D3">
            <v>0.490381104983583</v>
          </cell>
          <cell r="E3">
            <v>0.461016944180347</v>
          </cell>
          <cell r="F3">
            <v>0.65818445574887297</v>
          </cell>
          <cell r="G3">
            <v>0.382015722323924</v>
          </cell>
          <cell r="H3">
            <v>0.52293481443008205</v>
          </cell>
          <cell r="I3">
            <v>0.247023622115386</v>
          </cell>
          <cell r="J3">
            <v>0.65366851803760295</v>
          </cell>
          <cell r="K3">
            <v>0.58954437313813901</v>
          </cell>
          <cell r="L3">
            <v>0.52727678524964905</v>
          </cell>
          <cell r="M3">
            <v>186</v>
          </cell>
          <cell r="N3" t="str">
            <v>DTNB; CA1; CA2; TP53; ACHE; PTGS1; MMP2; APP; PPARG; XDH; CASP3; HBB; MMP9; AGTR1; STAT3; TNF; CXCR1; ALB; KEAP1; MAPK3; TRPA1; INS; HSD11B1; KDR; ACP1; GCK; ABCA1; DHFR; ACE; AKR1B1; TYR; NDUFA5; CYP2B6; ATP1A3; ATP1B1; BCL2; P4HB; HPD; CYP2C8; AURKB; DDR2; EPHB2; TAOK1; PSMA7; CASP9; ROS1; RYR1; SOD1; PTPN1; CTH; CBS; FXN; MSTO1; SLC7A1; SCD; PON2; C7orf49; GINS1; KRIT1; LHX2; SUOX; CASP8; CDT1; PRDX2; SETD2; SIRT1; SLC25A16; UBL4A; VEGFA; AATF; CBX8; CYLD; GCLM; GLI2; HMOX1; PLCB4; OPTN; ICAM1; IL6; HSPA4; GJA1; IRF6; EREG; EDN1; JUP; ACO1; GLRX; HERC2; MTR; SLC25A20; ACSM3; ASNA1; SNRPB; RGS6; RHO; SLC26A1; CSF2RA; ETHE1; FN1; LYRM4; BTF3P11; F3; TXN; APRT; GPX1; NONO; PRSS3; RNASEH2A; UROD; LCN1; NGB; DECR1; FAM188A; NFKB2; TLR4; AHCY; CMPK1; HEBP1; MPO; PPT1; LYZ; CALCA; PRPH; TRAPPC9; ADCY8; SARS2; ISYNA1; CSH1; LEP; DSTN; NOC2L; PRDX1; GSTK1; PGP; PTEN; PVALB; CFB; SLC17A5; POLD4; ST3GAL4; PLXNA3; CP; KSR1; NOX4; NFS1; CYCS; GPSM3; PMP2; CLSTN2; CSN2; GPR182; AGT; GTF2A1L; ATP8A2; EMCN; BBS9; DIANPH; DAND5; CYGB; HLP; LDHA; IL10; F9; TYRP1; COX8C; REXO1L1P; TUBE1; VTRNA1-1; NPHS1; TAS2R62P; CTSH; HSD17B6; WDTC1; HBG2; FAM109A; SGSM3; PRDX5; PAH; DNER; PDXP; MMVP1; FEZF1; VSIG2; MRFAP1; CSE; CCT4</v>
          </cell>
        </row>
        <row r="4">
          <cell r="B4" t="str">
            <v>bupropion</v>
          </cell>
          <cell r="C4">
            <v>0.54179794671881998</v>
          </cell>
          <cell r="D4">
            <v>0.27089897335940999</v>
          </cell>
          <cell r="E4">
            <v>6.5326095353922004E-2</v>
          </cell>
          <cell r="F4">
            <v>0.46312594776472399</v>
          </cell>
          <cell r="G4">
            <v>0.35704009419252902</v>
          </cell>
          <cell r="H4">
            <v>0.74379425709590297</v>
          </cell>
          <cell r="I4">
            <v>0.21102628990040001</v>
          </cell>
          <cell r="J4">
            <v>0.32663047676960999</v>
          </cell>
          <cell r="K4">
            <v>0.237426293675777</v>
          </cell>
          <cell r="L4">
            <v>0.26876897050210402</v>
          </cell>
          <cell r="M4">
            <v>37</v>
          </cell>
          <cell r="N4" t="str">
            <v>SLC6A3; SLC6A2; CHRNB2; CHRNA3; CHRNB4; CYP2C19; CHRNA1; CHRNB1; CHRND; CHRNG; CHRNA4; SLC22A2; SLC6A4; CASP3; TNFRSF10B; MAPK14; RRM1; HSPA5; XBP1; CYP2B6; CASP9; MAPK8; PSAT1; ENO1; LINC00273; PAPOLA; SCD; STIP1; NXT2; CASP8; EIF2S1; HMGCS1; IRF9; SRSF1; RAB1A; FOS; TNFRSF10A</v>
          </cell>
        </row>
        <row r="5">
          <cell r="B5" t="str">
            <v>6-aminohexanoic acid</v>
          </cell>
          <cell r="C5">
            <v>5.8132806385861602E-2</v>
          </cell>
          <cell r="D5">
            <v>1</v>
          </cell>
          <cell r="E5">
            <v>0.735769027732463</v>
          </cell>
          <cell r="F5">
            <v>0.98071170361972604</v>
          </cell>
          <cell r="G5">
            <v>3.4259750192918499E-2</v>
          </cell>
          <cell r="H5">
            <v>0.71401694616311895</v>
          </cell>
          <cell r="I5">
            <v>0.48115277326988098</v>
          </cell>
          <cell r="J5">
            <v>0.17129875096459299</v>
          </cell>
          <cell r="K5">
            <v>0.48200412011940102</v>
          </cell>
          <cell r="L5">
            <v>0.44859188880601703</v>
          </cell>
          <cell r="M5">
            <v>10</v>
          </cell>
          <cell r="N5" t="str">
            <v>PLG; PLAT; EGFR; SERPINC1; CYLD; PLAU; F3; SSTR4; F9; A2M</v>
          </cell>
        </row>
        <row r="6">
          <cell r="B6" t="str">
            <v>dimethyl sulfoxide</v>
          </cell>
          <cell r="C6">
            <v>0.30549672631969799</v>
          </cell>
          <cell r="D6">
            <v>0.15274836315984899</v>
          </cell>
          <cell r="E6">
            <v>0.31888285479796802</v>
          </cell>
          <cell r="F6">
            <v>0.75744749932423505</v>
          </cell>
          <cell r="G6">
            <v>0.63066177794696099</v>
          </cell>
          <cell r="H6">
            <v>3.2692307454697901E-2</v>
          </cell>
          <cell r="I6">
            <v>0.10033312866895799</v>
          </cell>
          <cell r="J6">
            <v>0.163461537273489</v>
          </cell>
          <cell r="K6">
            <v>0.12482779524465799</v>
          </cell>
          <cell r="L6">
            <v>0.175072143973729</v>
          </cell>
          <cell r="M6">
            <v>370</v>
          </cell>
          <cell r="N6" t="str">
            <v>NFE2L2; TP53; ESR1; CYP3A4; CYP1A2; SCN5A; ACHE; AHR; CYP1A1; PTGS2; PTGS1; ABCB1; APP; PPARG; PTPRC; NR3C1; MTOR; CASP3; HBB; NFKB1; IL1B; MMP9; STAT3; TNF; EGFR; PADI4; PPARA; CXCR1; ALB; CXCL8; UGT1A9; UGT1A6; MAPK3; MMP1; INS; SUMO1; PLA2G1B; GAPDH; ARNT; SLC22A3; ABCA1; DHFR; ACE; AKR1B1; PGR; PCNA; DNMT1; TUBB3; NOS2; MYC; HSPA5; CYP2B6; ATP1B1; BCL2; CYP3A5; IDE; CYP2A6; HPD; CHEK2; CYP2C8; AURKB; DDR2; CSF1R; EPHB2; CTNNB1; CASP9; ROCK1; CDK4; ROS1; SOD1; IFNGR1; NFKBIA; TSC22D3; CCL2; CTH; CX3CR1; ENPP2; S100A8; S100A9; CD38; HLA-DRA; MUC5AC; CBS; ENO1; CFLAR; HIST1H2AC; HIST1H2AI; HIST1H2AM; HIST1H3E; HLA-DMA; IL1R1; TFPI; CAD; SLC7A1; CYP1B1; INSIG1; CD59; FAS; GADD45A; HIST1H2BE; HIST1H2BO; SCD; ARPC4; HIST4H4; C7orf49; EAF2; GINS1; HIST1H1D; CDT1; CXCL12; ELF3; GATA6; PIKFYVE; PRDX2; SETD2; SLC25A16; TNFRSF1A; TSC1; VEGFA; WAPAL; ZFP36; ACIN1; BRIP1; CBX8; CYLD; FOXA2; GAD1; GLT8D1; HMOX1; MEF2C; NMI; PDCD4; PDSS1; PLAU; PQBP1; SLC52A2; SMARCA5; TJP1; UBE2C; TGM2; OPTN; ICAM1; IL23A; IL6; KRT6B; HSPA4; CLDN9; GJA1; BAX; IRF6; CNTF; EREG; IL1A; ISG15; HERC2; NEFH; SLC25A20; ACSM3; RHO; SLC26A1; SOX2; TBX1; AURKAIP1; FN1; IL3; F3; ITGAM; ACTC1; FGF13; GPX1; GRN; NELFCD; NONO; PI3; PRSS3; RNASEH2A; S100A13; SLC2A6; KRT15; LCN1; CKLF; CUTA; NUDT1; DECR1; NFKB2; TLR4; NGF; HEBP1; ITGB2; MPO; NMRK1; LYZ; AGAP4; CCL5; OCLN; PRPH; TRAPPC9; BECN1; HRAS; ATN1; MFAP5; EGF; ISYNA1; NES; PLEKHF1; HHLA3; SULT1A1; LDHC; IL4; FRS3; SPINK2; GSTK1; PGP; VIM; RNASE4; CXCL14; LLGL2; THY1; IL5; PVALB; CFB; PARD6A; LYRM9; CDH2; CBL; SLC17A5; IFT46; POLD4; PLXNA3; RLN2; TMEM134; FBRS; SP1; IGFBP1; KSR1; RASGRF1; REG1A; CYCS; GPSM3; LGALS1; PMP2; APOA1; CDSN; CSN2; DNTT; GATA4; GNG3; GPR182; LNPEP; PLA2G2A; WNT11; RELN; S100A1; IFT81; AQP1; CLDN8; NANOG; GTF2A1L; NOTCH3; TMEM121; CYP3A7; CD4; ATP8A2; CD3G; CYP2E1; GFAP; GPR75; KLHL41; EFEMP2; REG3A; BBS9; DIANPH; PDC; CYGB; HLP; CSF3; LDHA; CD34; PR@; IL10; IFNG; IL27; F9; CPA1; IL13; TYRP1; COX8C; REXO1L1P; TUBE1; GYPE; WDTC1; FAM109A; IRS4; POTEF; PAH; KNG1; CD53; AGRP; AVSD1; MSC; CSPG4; MMEL1; ASCL3; MC1R; SPAG17; CCL28; UPK3B; SOX17; UTS2R; APOM; C10ORF10; C6ORF57; CCL16; EVA1B; FBXL21; HIST3H3; N6AMT2; SYCE2; POU5F1; C10ORF111; CGREF1; CXXC4; RAB3C; CLDN6; IRGM; C11ORF49; C15ORF27; DFNB59; HCAR1; TSNARE1; ATP5J2; CYP27A1; U2AF1L4; CYSRT1; RFX3; SLC35E4; ITGAX; BEND6; EIF4G2; HAND1; BARHL2; C16ORF13; CEACAM19; MRPL43; PGBD4; PHF6; EDN2; OSTN; C19ORF81; SFTA3; SNX15; TAS2R14; DMAP1; ARHGAP11B; TMIGD2; C11ORF70; RNF152; TATDN1; TMEM150C; TOMM5; SERP2; C16ORF74; TIRAP; LRRC4; AICDA; ASAH2B; EPPIN; STAC3; UFSP1; VN1R2</v>
          </cell>
        </row>
        <row r="7">
          <cell r="B7" t="str">
            <v>dopamine</v>
          </cell>
          <cell r="C7">
            <v>5.1364418726593399E-2</v>
          </cell>
          <cell r="D7">
            <v>2.5682209363296699E-2</v>
          </cell>
          <cell r="E7">
            <v>6.2057028752482299E-2</v>
          </cell>
          <cell r="F7">
            <v>0.24157618485426999</v>
          </cell>
          <cell r="G7">
            <v>1.6509469104633499E-2</v>
          </cell>
          <cell r="H7">
            <v>1.36577498279205E-2</v>
          </cell>
          <cell r="I7">
            <v>0.54555231278428895</v>
          </cell>
          <cell r="J7">
            <v>4.12736727615838E-2</v>
          </cell>
          <cell r="K7">
            <v>3.2296897881795498E-3</v>
          </cell>
          <cell r="L7">
            <v>1.8819284712079502E-2</v>
          </cell>
          <cell r="M7">
            <v>247</v>
          </cell>
          <cell r="N7" t="str">
            <v>NFE2L2; CA1; CA2; SLC6A3; SLC6A2; DRD4; DRD3; DRD2; DRD1; FEN1; MPHOSPH8; TDP1; MTNR1A; MTNR1B; HIF1A; TP53; CA5A; CA4; CA14; CA5B; CA12; CA7; CA9; CA6; CA3; APEX1; KDM4E; HSD17B10; ADRA2A; RECQL; EHMT2; ESR1; CYP2D6; CYP3A4; ACHE; GRIN2A; GRIN2B; CYP1A1; FAAH; PPARG; NR3C1; ADORA2B; HTR2C; HTR2B; SLC6A4; HTR2A; MTOR; OPRK1; OPRM1; TACR2; DRD5; CASP3; CACNA1S; HTT; HBB; ADRA1A; OXTR; TNF; EGFR; MAPT; HTR4; YWHAG; JUN; MAPK1; HTR3A; HTR1B; GRIA1; ALB; PDE10A; MAPK3; MAOA; TAAR1; MAOB; GSTP1; GSTA1; PARK2; INS; CNR1; SLC22A3; ABCA1; ACE; AKR1B1; SHBG; SLC18A2; P2RY2; NR4A2; TYR; SNCA; NDUFA5; ATP1B1; BCL2; IDE; HPD; CYP2C8; AURKB; DDR2; EPHB2; CDK5; RPS6KB1; TH; NR4A1; LRRK2; COMT; HTR3B; PTK2B; ANKK1; ROS1; SOD1; PTX3; SLC7A1; BORA; CAT; TSPAN1; ATP6V0A2; C7orf49; CASP7; GCH1; GCLC; KRIT1; RGS3; CDT1; PRDX2; RGPD4; SLC25A16; VEGFA; AATF; ACIN1; EN1; HMOX1; PDSS1; PLAU; SLC25A14; TOR1A; OPTN; IL6; ACP2; FOS; BAX; PDYN; BBC3; BNIP3; IRF6; GRM1; KRT10; CSF2; GNPTAB; HERC2; MPP6; MTR; PARP1; SLC25A20; ARTN; CYSLTR2; NRG1; RHO; SCT; PINK1; SULT1A3; PRL; F3; FGF13; GPX1; MRPL23; NELFCD; NONO; SH2D3C; DDC; DECR1; NGF; GCSH; GGH; HEBP1; MPO; MSN; PPT1; SYP; TRAPPC9; ADCY8; EGF; CFD; ISYNA1; SULT1A1; LEP; CALB1; GSTM1; LMX1B; IL2; PVALB; CBL; POLD4; ALDH1B1; PTN; SLC18A1; PLXNA3; GAD2; GRM2; IGFBP1; SNAP25; CYCS; CD52; GDNF; GHSR; MTG1; PARK7; NPY; S100A1; AGT; CD4; ATP8A2; GFAP; POMC; REG3A; BBS9; CYGB; LDHA; IL10; TPM3; GCG; BDNF-AS; PRRT2; PAH; ZNF645; CLLS2; VIP; CCK; SST; TRH; PITX2; NDOR1; DLX3; AGRP; MZB1; IGKV2D-29; GRM3; GRM5; LOH19CR1; SLC17A6; ZNF234; PPP1R1B; CX3CL1; PENK; IGKV6D-21; AMPH; DTNBP1; LMX1A; IGKV3D-20; SLC22A16</v>
          </cell>
        </row>
        <row r="8">
          <cell r="B8" t="str">
            <v>lindane</v>
          </cell>
          <cell r="C8">
            <v>0.63875398065921096</v>
          </cell>
          <cell r="D8">
            <v>0.31937699032960498</v>
          </cell>
          <cell r="E8">
            <v>0.65619328722530601</v>
          </cell>
          <cell r="F8">
            <v>7.6671381015468706E-2</v>
          </cell>
          <cell r="G8">
            <v>0.33937860743654902</v>
          </cell>
          <cell r="H8">
            <v>0.44017006727866997</v>
          </cell>
          <cell r="I8">
            <v>0.20516115223461101</v>
          </cell>
          <cell r="J8">
            <v>0.38335690507734299</v>
          </cell>
          <cell r="K8">
            <v>0.226512528288871</v>
          </cell>
          <cell r="L8">
            <v>0.26024826158380798</v>
          </cell>
          <cell r="M8">
            <v>149</v>
          </cell>
          <cell r="N8" t="str">
            <v>TP53; GABRB3; GABRG2; GABRA6; GABRA1; GABRB1; GABRR1; ESR1; NR1I2; PPARD; CYP19A1; CHRM5; CHRM1; MRGPRX1; CYP2D6; CYP3A4; ACHE; CYP1A1; ABCB1; AR; GABRB2; GABRA2; GABRA4; CYP11A1; ERBB2; SLC22A1; MMP9; ESR2; TNF; JUN; CYP17A1; MAPK1; BRCA1; MAPK3; GLRA1; RARA; CYP11B2; CYP11B1; ABCG2; ABCA1; APOBEC3G; PGR; SHBG; ESRRA; NOS2; GPR18; CYP2B6; ATP1B1; BCL2; HSPA1A; RXRB; ERBB3; SRC; CYP2C8; RAF1; MAP2K1; MAP2K2; CCND1; SGK1; CX3CR1; SLC7A11; TRIB3; CHAC1; CCNG2; IER3; KLHL24; RGS2; TFF1; ASNS; CD69; SLC7A1; CDKN1A; CAT; BCL6; CEBPB; GATA3; ID1; NRF1; PNRC1; PPRC1; TFB2M; TMEM177; VEGFA; BIRC3; CARS; DNAJB4; DUSP10; HMGCS1; PDCD4; PELI1; STAM2; ABCG1; KRT6B; SLC3A2; CD84; KIF21B; BAX; MTHFD2; VLDLR; AK4; TM6SF1; TMCO6; ALDH8A1; FRAT1; DDT; GPX1; EVI2A; PALLD; TFAM; CUL5; HOXD13; CRIM1; GSTM1; NFE2L3; DAP3; SEMA3G; GNRH1; IL5; HSD3B2; STAR; GLRA2; PMP2; SULT2A1; CYP3A7; CYP2E1; POMC; BBS9; LDHA; IFNG; KRT5; PAH; ZNF645; PPARGC1A; FBXO32; SLC10A1; ACRC; GPT2; HYLS1; SESN2; ZNF628; FAM213B; NANOS1; NCOA7; PLCL1; C15ORF39; FAM107B; ISL2; C5ORF28; GLRA3</v>
          </cell>
        </row>
        <row r="9">
          <cell r="B9" t="str">
            <v>glycine</v>
          </cell>
          <cell r="C9">
            <v>0.322433433757712</v>
          </cell>
          <cell r="D9">
            <v>1</v>
          </cell>
          <cell r="E9">
            <v>5.6787180950784201E-2</v>
          </cell>
          <cell r="F9">
            <v>0.89204454398475896</v>
          </cell>
          <cell r="G9">
            <v>0.42456676953683298</v>
          </cell>
          <cell r="H9">
            <v>0.91475704737319996</v>
          </cell>
          <cell r="I9">
            <v>0.226768339795313</v>
          </cell>
          <cell r="J9">
            <v>0.283935904753921</v>
          </cell>
          <cell r="K9">
            <v>0.37134679368465701</v>
          </cell>
          <cell r="L9">
            <v>0.368682750826061</v>
          </cell>
          <cell r="M9">
            <v>7</v>
          </cell>
          <cell r="N9" t="str">
            <v>CYP2C19; SLC6A9; CYP2D6; CYP3A4; CYP2C9; CYP1A2; GRIN2A</v>
          </cell>
        </row>
        <row r="10">
          <cell r="B10" t="str">
            <v>nicotinic acid</v>
          </cell>
          <cell r="C10">
            <v>0.61258395350749595</v>
          </cell>
          <cell r="D10">
            <v>0.30629197675374797</v>
          </cell>
          <cell r="E10">
            <v>0.19679137145498199</v>
          </cell>
          <cell r="F10">
            <v>0.26206734932161302</v>
          </cell>
          <cell r="G10">
            <v>0.31262272373762501</v>
          </cell>
          <cell r="H10">
            <v>0.83242406953241599</v>
          </cell>
          <cell r="I10">
            <v>0.79127433370744105</v>
          </cell>
          <cell r="J10">
            <v>0.52103787289604098</v>
          </cell>
          <cell r="K10">
            <v>0.52357526334057802</v>
          </cell>
          <cell r="L10">
            <v>0.47873571525367697</v>
          </cell>
          <cell r="M10">
            <v>125</v>
          </cell>
          <cell r="N10" t="str">
            <v>CYP2C19; CYP2D6; CYP3A4; CYP2C9; CYP1A2; HCAR2; PTGS1; PPARG; HBB; MCL1; IL1B; MMP9; PLA2G7; TNF; PPARA; MAPK1; CXCL8; ATM; MAPK3; RELA; INS; HSD11B1; FASN; ABCA1; ACE; SLC22A12; PRKAA2; NDUFA5; NR1H3; DDR2; CMA1; PIP5K1A; CEBPD; LPL; CCL2; SERPINE1; ANKRD12; EEF1D; EEF1E1; ENO1; HSP90B1; NUCKS1; PGK1; PPP3R1; PECAM1; SLC7A1; RAD23B; RCC1; AP1S1; MAGT1; SIRT2; C7orf49; CEBPA; CSTF2T; NAMPT; ZNF184; CPT2; LIMD1; NPEPPS; PRRC2C; TFG; TNFAIP1; YY1; ABCG1; AP2B1; ICAM1; IL6; HIRA; APH1A; SCARB1; PGD; RPLP2; ATP6V0E1; IK; RHEB; TMCO6; TWF1; H3F3A; MTR; PARP1; REEP5; TCF3; HCAR3; APLP2; TGFB1; YWHAE; NOTCH2; F2R; RHO; PTGDR; TRAM1; IER3IP1; RPL14; TXN; APOB; SIRT4; LEP; CRP; VTN; HMGCL; ATP5B; CBL; GH1; AHSG; APOA1; GPR182; AGT; CD4; ATP8A2; LPA; IFNG; TPM3; GCG; VCAM1; PNPLA3; NAPRT; RETN; LIPE; SLC5A8; CETP; CHDH; PPARGC1A; DGAT2; ADIPOQ; PTGDS</v>
          </cell>
        </row>
        <row r="11">
          <cell r="B11" t="str">
            <v>pyrazinamide</v>
          </cell>
          <cell r="C11">
            <v>0.48562091492012099</v>
          </cell>
          <cell r="D11">
            <v>1</v>
          </cell>
          <cell r="E11">
            <v>0.57475626798358403</v>
          </cell>
          <cell r="F11">
            <v>0.58068037378086201</v>
          </cell>
          <cell r="G11">
            <v>0.65928214391171702</v>
          </cell>
          <cell r="H11">
            <v>0.994117698778892</v>
          </cell>
          <cell r="I11">
            <v>0.69370297879855503</v>
          </cell>
          <cell r="J11">
            <v>0.86712872349819303</v>
          </cell>
          <cell r="K11">
            <v>0.95708050687488899</v>
          </cell>
          <cell r="L11">
            <v>0.87586940825145099</v>
          </cell>
          <cell r="M11">
            <v>33</v>
          </cell>
          <cell r="N11" t="str">
            <v>CYP2C19; CYP2D6; CYP3A4; CYP2C9; CYP1A2; MCL1; ALB; SLC22A12; CYP2C8; FGFR2; ANKRD12; EEF1D; ENO1; HSP90B1; NUCKS1; PGK1; RPAIN; RPL27A; LINC00273; EIF5A; TSPAN1; GINS1; GLI2; RHEB; CSF2; TCF3; GSTT1; TXN; GRN; SNORA29; TCP1; IFNG; IGHV3-16</v>
          </cell>
        </row>
        <row r="12">
          <cell r="B12" t="str">
            <v>pyridoxine</v>
          </cell>
          <cell r="C12">
            <v>0.94566285901213198</v>
          </cell>
          <cell r="D12">
            <v>1</v>
          </cell>
          <cell r="E12">
            <v>0.71569476099997398</v>
          </cell>
          <cell r="F12">
            <v>0.34302468924317697</v>
          </cell>
          <cell r="G12">
            <v>0.253763418458818</v>
          </cell>
          <cell r="H12">
            <v>0.66418465108647196</v>
          </cell>
          <cell r="I12">
            <v>0.56886848766426401</v>
          </cell>
          <cell r="J12">
            <v>0.71569476099997398</v>
          </cell>
          <cell r="K12">
            <v>0.677720421422221</v>
          </cell>
          <cell r="L12">
            <v>0.59463643928421195</v>
          </cell>
          <cell r="M12">
            <v>5</v>
          </cell>
          <cell r="N12" t="str">
            <v>PDXK; APP; TAF15; PPARGC1A; SHMT1</v>
          </cell>
        </row>
        <row r="13">
          <cell r="B13" t="str">
            <v>thiamine</v>
          </cell>
          <cell r="C13">
            <v>0.25050586912709999</v>
          </cell>
          <cell r="D13">
            <v>0.12525293456354999</v>
          </cell>
          <cell r="E13">
            <v>0.24034037747270301</v>
          </cell>
          <cell r="F13">
            <v>4.43194141900876E-3</v>
          </cell>
          <cell r="G13">
            <v>0.78191149102225799</v>
          </cell>
          <cell r="H13">
            <v>0.40285660723914102</v>
          </cell>
          <cell r="I13">
            <v>0.51297822523346304</v>
          </cell>
          <cell r="J13">
            <v>2.21597070950438E-2</v>
          </cell>
          <cell r="K13">
            <v>6.72792311277777E-2</v>
          </cell>
          <cell r="L13">
            <v>0.117900306095809</v>
          </cell>
          <cell r="M13">
            <v>25</v>
          </cell>
          <cell r="N13" t="str">
            <v>NFE2L2; TP53; HSP90AA1; CASP3; ALB; INS; ATP1B1; DDR2; SOD1; SLC7A1; RAD23B; C7orf49; PRDX2; TNFAIP1; HIRA; VIPR1; RHO; GPX1; MPO; SLC19A3; ATP8A2; BBS9; DIANPH; PDC; DAND5</v>
          </cell>
        </row>
        <row r="14">
          <cell r="B14" t="str">
            <v>4-aminopyridine</v>
          </cell>
          <cell r="C14">
            <v>0.80008636823807</v>
          </cell>
          <cell r="D14">
            <v>1</v>
          </cell>
          <cell r="E14">
            <v>0.81970433367581796</v>
          </cell>
          <cell r="F14">
            <v>9.9511503159122494E-2</v>
          </cell>
          <cell r="G14">
            <v>0.62501452455606299</v>
          </cell>
          <cell r="H14">
            <v>0.57011910365423801</v>
          </cell>
          <cell r="I14">
            <v>0.45912953440349702</v>
          </cell>
          <cell r="J14">
            <v>0.49755751579561203</v>
          </cell>
          <cell r="K14">
            <v>0.56723015093336304</v>
          </cell>
          <cell r="L14">
            <v>0.51072860754365201</v>
          </cell>
          <cell r="M14">
            <v>57</v>
          </cell>
          <cell r="N14" t="str">
            <v>SLC6A3; CA3; CYP2D6; KCNC3; KCNA3; KCNA1; KCNH8; KCNQ4; KCNQ5; KCNA5; KCNV1; KCND3; KCNS3; KCNH5; KCNA2; KCNC1; KCNC4; KCND1; KCND2; KCNG3; KCNS1; KCNF1; KCNG1; KCNG2; KCNS2; KCNB1; KCNB2; KCNH1; KCNG4; KCNV2; KCNA10; KCNC2; KCNA7; KCNA6; KCNQ1; KCNH2; KCNQ3; KCNQ2; MAPK3; GCK; ABCA1; DNMT1; CYP2C8; EPHB2; RYR1; SLC7A1; PRDX2; IKZF1; EDN1; MTR; SLC25A20; KCNJ5; CSF2RA; PLXNA3; HK1; ATP8A2; HPCA</v>
          </cell>
        </row>
        <row r="15">
          <cell r="B15" t="str">
            <v>phenytoin</v>
          </cell>
          <cell r="C15">
            <v>0.87847978131590798</v>
          </cell>
          <cell r="D15">
            <v>0.43923989065795399</v>
          </cell>
          <cell r="E15">
            <v>0.17361912611566299</v>
          </cell>
          <cell r="F15">
            <v>0.434071417420899</v>
          </cell>
          <cell r="G15">
            <v>0.30399205665151002</v>
          </cell>
          <cell r="H15">
            <v>0.61693486733522995</v>
          </cell>
          <cell r="I15">
            <v>0.50460168095802904</v>
          </cell>
          <cell r="J15">
            <v>0.61693486733522995</v>
          </cell>
          <cell r="K15">
            <v>0.45052129524804202</v>
          </cell>
          <cell r="L15">
            <v>0.42587423615729803</v>
          </cell>
          <cell r="M15">
            <v>116</v>
          </cell>
          <cell r="N15" t="str">
            <v>NFE2L2; CYP2C19; TP53; NR1I2; CYP19A1; CYP2D6; CYP3A4; CYP2C9; CYP1A2; KCNH2; SCN4A; SCN2A; SCN3A; SCN8A; SCN1A; SCN9A; SCN10A; SCN7A; SCN11A; SCN5A; AQP4; CYP1A1; MMP2; ABCB1; NR3C1; NFKB1; IL1B; TNF; MAPK1; NR1I3; MAPK3; PIP4K2A; MMP1; GSTA1; CTSB; RELA; GSTO1; S100A4; SELE; ABCC2; NCOA1; UGT1A1; MYC; CYP2B6; CTSL; BCL2; CYP3A5; F2; FGFR2; SERPINC1; DAPK2; INSR; MMP3; CCND1; FLRT2; IFNGR1; NFKBIA; TIMP1; VCAN; CDKN1A; CAT; HLA-B; MDK; SMC3; PDGFA; FGF5; PDGFB; PLAUR; RPL28; SP3; LPIN1; EPHX1; MAP1B; CALM2; ANXA4; FN1; PLXNB2; ITGA2; STAT4; COL18A1; COL6A1; COL6A2; IFNGR2; ADAM8; COL6A3; SC5D; COL1A1; NCAN; CASP10; ITGB1; FRS3; GSTK1; VIM; DAP3; CKM; MGMT; TGFB3; CELA2A; COL11A1; BMP1; S100A10; AFP; COL1A2; FGF9; CYP3A7; CYP2E1; PTH; FMOD; RPSA; EOMES; ITGA8; PRSS12; VEGFB; SCN1B; KRT2; CAPN5</v>
          </cell>
        </row>
        <row r="16">
          <cell r="B16" t="str">
            <v>Tacrine</v>
          </cell>
          <cell r="C16">
            <v>0.95297775284264796</v>
          </cell>
          <cell r="D16">
            <v>1</v>
          </cell>
          <cell r="E16">
            <v>0.26983632696627602</v>
          </cell>
          <cell r="F16">
            <v>0.78916582398692303</v>
          </cell>
          <cell r="G16">
            <v>0.64769354705636495</v>
          </cell>
          <cell r="H16">
            <v>0.61826771157544103</v>
          </cell>
          <cell r="I16">
            <v>0.65495970736480902</v>
          </cell>
          <cell r="J16">
            <v>0.78916582398692303</v>
          </cell>
          <cell r="K16">
            <v>0.83419091793156397</v>
          </cell>
          <cell r="L16">
            <v>0.72923659775546601</v>
          </cell>
          <cell r="M16">
            <v>22</v>
          </cell>
          <cell r="N16" t="str">
            <v>SLC6A2; CHRNB2; CHRNA4; TDP1; TP53; CHRM1; CYP2D6; CYP3A4; CYP1A2; KCNH2; BCHE; ACHE; SLC22A2; SLC47A1; GRIN1; GRIN2A; ALOX15; AHR; GRIN2B; CYP1A1; CES1; CES2</v>
          </cell>
        </row>
        <row r="17">
          <cell r="B17" t="str">
            <v>acebutolol</v>
          </cell>
          <cell r="C17">
            <v>0.78747321284327199</v>
          </cell>
          <cell r="D17">
            <v>1</v>
          </cell>
          <cell r="E17">
            <v>0.60868780648750498</v>
          </cell>
          <cell r="F17">
            <v>0.45648335943964002</v>
          </cell>
          <cell r="G17">
            <v>0.250281738364314</v>
          </cell>
          <cell r="H17">
            <v>0.84224449880013996</v>
          </cell>
          <cell r="I17">
            <v>0.51200756571697104</v>
          </cell>
          <cell r="J17">
            <v>0.760859758109382</v>
          </cell>
          <cell r="K17">
            <v>0.72413741676371002</v>
          </cell>
          <cell r="L17">
            <v>0.63191858415725999</v>
          </cell>
          <cell r="M17">
            <v>8</v>
          </cell>
          <cell r="N17" t="str">
            <v>ADRB1; ADRB2; MAPK1; MAPK3; REN; RAD23B; FOS; NPM3</v>
          </cell>
        </row>
        <row r="18">
          <cell r="B18" t="str">
            <v>acetaminophen</v>
          </cell>
          <cell r="C18">
            <v>5.5126921768241501E-2</v>
          </cell>
          <cell r="D18">
            <v>2.7563460884120799E-2</v>
          </cell>
          <cell r="E18">
            <v>2.5241789055430799E-2</v>
          </cell>
          <cell r="F18">
            <v>3.21663357919246E-2</v>
          </cell>
          <cell r="G18">
            <v>0.86721688335858405</v>
          </cell>
          <cell r="H18">
            <v>5.5586034216709899E-2</v>
          </cell>
          <cell r="I18">
            <v>0.70620512171276895</v>
          </cell>
          <cell r="J18">
            <v>8.0415839479811402E-2</v>
          </cell>
          <cell r="K18">
            <v>2.1146228758402202E-2</v>
          </cell>
          <cell r="L18">
            <v>5.76950338551252E-2</v>
          </cell>
          <cell r="M18">
            <v>4258</v>
          </cell>
          <cell r="N18" t="str">
            <v>DTNB; ABHD5; PLIN5; ALDH1A1; NFE2L2; CA1; CA2; CYP2C19; CHRND; PLG; PLAT; FEN1; MPHOSPH8; TDP1; TP53; CA4; CA14; CA12; CA7; CA3; ADRA2A; ESR1; NR1I2; PPARD; CYP2D6; CYP3A4; CYP2C9; CYP1A2; PDXK; HSP90AA1; KCND3; KCNC2; KCNQ2; ACHE; MB; CYP1A1; GFER; NR0B1; PTGS2; FAAH; TRPV1; PTGS1; BRD2; KCNJ11; ABCB1; AR; GMNN; ATAD5; NR1H4; KLF5; GLP1R; FDPS; XDH; DUSP1; NR3C1; PLCG1; PDE4C; FYN; ERBB2; CCR2; ADRA2B; SQLE; NPC1; GAA; SENP6; TNFSF10; CASP3; THPO; HBB; IDH1; TNFRSF10B; MBNL1; NFKB1; WEE1; PAFAH2; MCL1; IL1B; RBBP9; NPY2R; DLD; ABCC1; AGTR1; MAPK14; RORC; PDPK1; STAT3; SIAE; CCR6; TNF; NOD1; EGFR; KCNN4; NR5A2; ABCB6; CTBP1; BCL2L1; RGS12; GNAI1; YWHAG; MDM2; MAP3K3; PREPL; APAF1; PPARA; JUN; CDK1; CYP51A1; CXCR1; MAPK1; PTAFR; CYTH2; NR1I3; TLR3; HTR1B; ARSA; ALB; CXCL8; UGT1A9; UGT1A7; UGT1A6; UGT1A10; SLC29A1; KEAP1; ATM; MCOLN1; BRCA1; HSP90AB1; CBFB; MGLL; MAPK3; GLS; MAOA; NLRP1; PIP4K2A; CBR3; SMARCA2; HDAC1; MMP1; ALPL; GSTP1; GALE; POLH; SMPD1; CTSB; CASP1; TYMS; AKR1C3; INS; ADH1C; HSD11B1; CACNB4; RORA; NR2F1; RXRA; SMAD3; FASN; EIF4G1; HSPA8; CASP6; ADAM10; PRNP; STAT1; CDC25A; RRM1; RRM2B; GSTO1; DHRS9; HPSE; DHODH; AKR1C1; NQO1; CDC25B; BLM; CNR1; TACC3; ABCC3; ABCC2; ABCG2; GCK; WHSC1; SLC22A3; GLA; SLC22A11; SLC22A6; ABCA1; DHFR; NCOR1; NCOR2; ACE; METAP2; PIM1; AKR1B1; SCNN1A; KAT2B; GPER1; RAN; KPNB1; NCOA1; NCOA3; P2RY2; PCNA; UGT1A1; HNF4G; CTDSP1; DNMT1; PSIP1; TUBB4B; TUBB6; TUBA4A; TUBA3C; TUBA1C; POLE; MYC; ABCB11; NDUFA10; NDUFS6; NDUFA8; NDUFV3; NDUFA5; NDUFS1; XBP1; NR2F2; CYP2B6; DPP4; ATP1A3; ATP1A1; ATP1B1; FXYD2; TOP2A; DHCR7; BCL2; TOP2B; TK1; DTYMK; ITGAV; IMPDH1; ARRB1; CES1; P2RX4; REN; LTA4H; UGCG; NEU3; RGS16; RAD51; RAD54L; AASDHPPT; CHRNA6; CYP2A6; RACGAP1; EDNRB; HPD; IRAK1; MKNK1; MKNK2; MAP2K5; ERBB3; CHEK2; BLK; CIT; MAPK9; IRAK3; AXL; MINK1; STK17A; SIK2; EPHB4; CSNK1D; MET; STK17B; NLK; DMPK; PIP4K2C; PRKD3; GART; NPC1L1; CYP2C8; PI4KB; MAP2K7; AURKB; ZAK; DDR2; BRAF; TIE1; CDK19; TAOK2; HIPK2; EPHB2; FGFR1; CDK14; TAOK1; PLK4; TTK; FGFR3; MAPK13; JAK3; CLK1; RPS6KA1; EZH2; DYRK3; CTNNB1; PSMB2; PSMA3; CAPN1; PSMB7; PSMB8; STAT6; CASP9; FANCD2; NR2C1; NR2F6; MAPK8; PPP3CA; PLD1; CTSS; CTSV; LIPF; SIK1; TESK1; TYK2; PKMYT1; ADCK3; ACVR2A; TGFBR1; ACVR1B; CDC42BPG; EIF2AK4; STK26; STK4; ULK3; MAP3K13; NEK2; RIPK4; PRKAA1; GC; STK3; PTK2B; MYLK; TLK1; PTK2; BMPR2; MAP3K12; PRKCQ; RPS6KA3; RIOK3; AAK1; JAK1; MYLK4; RIOK2; DAPK1; INSR; SRPK2; MELK; RIPK1; PRPF4B; STK38; ICK; ERN1; PAK7; EIF2AK2; DYRK2; CSNK1G1; CDK4; MARK4; PRKCA; MAP3K5; ROS1; DPP9; MTTP; NEK9; IKBKB; SHH; SOD1; CCND1; PIK3CA; CDK9; GSG2; PHKA2; PLK3; MAPKAPK3; PRKCZ; CDK6; NEK1; PRKCH; PASK; SGK2; PRKCB; NEK4; BUB1; NEK3; MAK; MAP3K14; ABHD2; ACSL1; ADD3; AIM1; AREG; ASAH1; CEBPD; CPM; ELL2; ETS2; FNDC3A; FTH1; GK; GNA13; GYPC; HIST1H2BD; HOMER1; IFNGR1; ISG20; KLF9; KYNU; METTL7A; MPHOSPH6; NFKBIA; NR4A3; PLSCR1; PTP4A1; RAP2C; SAT1; SH3BP5; THBS1; TPM4; TSC22D3; WIPI1; ZFP36L2; ZNF281; CYR61; HSPA4L; HSPA6; SNAP23; CCL2; CDC42EP3; CTH; RRP15; SLC7A11; SRSF7; TMEM45A; TRIB3; TRIM14; WDR12; CCNE2; ZNF652; HIST2H2BE; CHN2; MAFB; TIMP1; AKAP12; AQP3; ATF3; CD55; CREM; CXCL2; GPRC5A; HBEGF; CEMIP; MAP7; PITPNC1; PPP1R10; SLC7A5; SMOX; STC1; TFPI2; CBS; CHAC1; COG5; PCOLCE2; PSAT1; SLC39A14; CTGF; SERPINE1; SNAI2; ANKRD12; EEF1D; EEF1E1; ENO1; HSP90B1; PGK1; UTP18; VDAC3; WSB1; ADARB1; AMZ2; APOLD1; ATXN1; BMP6; CFLAR; CHST2; CLDND1; DSE; FADS3; GBP2; HGSNAT; HIST1H2AC; IL1R1; KLHL24; LPP; LXN; MANBA; MBNL2; MTUS1; NT5E; NUMA1; PACSIN2; PECAM1; RBM47; RGS2; SATB1; SGPL1; SLA; SPTAN1; SWAP70; TFPI; VCAN; VNN1; YPEL5; ARL14; B4GALT1; DSC2; FLRT3; GK3P; ITPR1; S100P; TBL1X; ABCE1; ALDH18A1; ASNS; BCAT1; CCDC86; CCND2; CD69; DNAJA1; ELOVL6; FKBP4; MDN1; MRPL4; MSTO1; NOP16; PFAS; POLR1C; PSMG1; PSTPIP2; REXO2; RRP12; RRS1; RUVBL1; SEH1L; SLC7A1; SPTBN1; TBL3; TRAF3; TTC27; WDR3; WDR43; WDR74; EGR1; NAV2; DDIT4; CYP1B1; AMIGO2; ASPM; CCNB1; CENPA; CENPE; CENPF; GBX2; HMMR; KIF11; KIF20A; KIF23; KIF2C; LDLR; MKI67; NUP98; PSRC1; SLC35F6; SRSF3; ACTA2; ADPRM; ASB7; ATP6AP2; B3GNT2; BLNK; BORA; BTG2; CALU; CD59; CDH1; CDKN1A; CELF1; COPA; CTTN; DIEXF; EED; FAS; FBXW7; FDXR; FEM1C; FUBP1; GADD45A; GPATCH2L; GTF3C2; H2BFS; HIST1H2BC; HIST1H2BH; IFI6; SUSD6; KLF3; KLF6; KLHDC10; KLHL20; KPNA4; MLLT10; MR1; N4BP2L2; NADK; NFYA; OSER1; PDE4DIP; PGAP1; PMAIP1; PPM1D; PRKAB2; RBM15; RC3H1; RHOBTB3; SCD; SEC23A; SESN1; SFPQ; SLC30A1; MIEF1; SMEK1; SMIM7; SOCS5; STIP1; SUN1; TMEM230; TRAF4; UBE2H; ZBTB43; ZFAND5; ZMAT3; ZNF337; ZNF79; ASPH; HNRNPD; LARP6; RBM14; AIDA; AP1S1; AP1S2; ARNTL2; BIRC5; CAV1; COX15; DBT; DHRS2; ECHDC2; EIF5A; EXOC5; GM2A; GNB5; GNS; GPX3; H2AFY; HIST1H4J; IL6ST; KIAA0100; KRT86; MFAP2; RNF141; TSPAN3; TSPAN31; TSPAN4; VARS; XPNPEP1; XPO7; YKT6; ACSL3; ADCY9; AGAP1; AGFG1; ANKRD11; ARHGEF10; ARMCX5; ASXL1; B4GALT5; BAIAP2; BRCA2; C2CD2; C7orf49; CAMK2N1; CARD10; CASP7; CASP8AP2; CCNE1; CD58; CDC6; CENPI; CHAF1A; CHORDC1; CLPX; CSTF2T; DENND4B; DGKD; DIP2C; DLX2; DSCC1; DSN1; DTL; EHBP1; ERBB2IP; ESPL1; EXO1; FAM208A; FAM86B1; FAM86DP; FAN1; FANCA; FANCL; FJX1; FOXK2; GCLC; GEMIN6; GINS1; GLUL; GOLGA3; GOLPH3; GSE1; H2AFX; HEATR3; HEXIM1; HSPA2; ID2; INPP5A; INTS6; INTS7; IQSEC1; KANK2; KNTC1; KRIT1; MAGEF1; MAVS; MCM10; MDC1; MMACHC; MORC2; MPHOSPH9; MRPS31; MSH6; MYD88; NFX1; NFYB; NMT1; NOL3; NOL8; NOL9; NSMCE4A; ORC5; PAIP1; PDLIM5; PDS5B; PLEKHA5; PMS1; POLA2; POLD3; POLE2; POLR3B; PPIP5K2; PREB; PRIM1; RABIF; RAD50; RAD51AP1; RANBP2; RFC1; RFWD3; RGS3; RHOT1; RTF1; SACS; SAP130; SEC23IP; SLC5A3; SMAGP; SMC3; SMEK2; SPAST; SPATA2L; SRGAP2; STXBP1; SVIL; SYNCRIP; SYNM; TACC2; TAF5; TBC1D2B; TCF12; TDG; TIA1; TMEM185B; TMEM223; TNFRSF12A; TRAPPC12; TRIM33; TRMT1L; TRMT61B; TTC17; TUBGCP3; U2SURP; UBE2B; UBR5; UTP11L; WBP1L; TBC1D31; WWC1; WWC3; ZBED5; ZC3H4; ZCCHC2; ZCCHC6; ZFYVE16; ZNF512B; ZXDC; FAIM; IFRD1; JUND; LINC00339; RBL1; SLC25A13; TEX30; ADNP; AHCTF1; AHDC1; AKAP10; AKAP9; AKIP1; AKIRIN1; AMD1; AMOTL2; ANKRD17; ANKS1A; APPBP2; ARHGAP12; ARHGEF3; ARHGEF7; ARID1A; ARID4A; ARIH1; ARMCX1; ATF7IP; ATXN7; AUNIP; AVPI1; BAG3; BAMBI; BCL3; BPTF; BRAP; EDRF1; RSRP1; CAMTA1; CASP8; CBFA2T2; CBX4; CCDC59; CCNF; CCNL1; CCNT2; CDCA8; CDR2; CDT1; CEBPG; CEP76; CHD7; CKAP2; CKS2; CLN8; COIL; CROCCP2; CRTC3; CSRNP2; CUL1; ACKR3; DCLRE1B; DCLRE1C; DDX17; DDX28; DNAAF2; DNAJB1; DPF2; DTWD1; EFNA1; EFNB2; EGLN1; EIF4A1; ELF1; ELF3; ELMO2; ENC1; ERCC6L; FADD; FAM111A; FAM178A; FAM222B; FAM46A; FAM53C; FAM60A; FASTKD3; FBXO28; FBXO34; FBXO5; FOSL2; FOXO3; FZD5; GADD45B; GGA3; GIGYF2; GINS3; GNL3; GPATCH1; GTF2B; HAUS3; HCFC2; HEATR6; HES1; HJURP; HMG20A; HNRNPA1; HSPBAP1; ID1; IER2; IER5; ING1; ING2; IRF2; IRS1; JMJD1C; KANK1; KANSL2; KATNA1; KDM2A; KIAA0485; KIAA0513; ICE1; KIF18A; KIF18B; KIFC1; LIN37; LRIF1; LRRC8D; MAGI1; MAP1S; MBD4; METTL13; METTL18; MFSD5; MKL2; MOAP1; MOB4; MPHOSPH10; MRPL46; MSL2; MTERF3; MYLIP; NACC2; NDEL1; NEIL3; NET1; NFIL3; NGLY1; NIF3L1; NPAT; NUP153; NUP210; NUP62; PAFAH1B1; PAPD7; PARP2; PCBP2; PDCL; PDGFA; PER2; PEX11B; PEX12; PEX13; PHF20; PHLPP2; PI4K2A; PIAS1; PIGA; PIGC; PLEKHF2; POGZ; POLG2; POLQ; PPFIA1; PPIG; PPM1B; PPP1R8; PPRC1; PRDM2; PRDX2; PRPF39; PTPN3; PUM2; QTRTD1; RAB20; RAB35; RAD54B; RANBP6; RAP2B; RASGRP1; RBM39; RBM7; RCOR1; REV3L; RIF1; RLF; RMI1; RND3; RNF19B; RNF34; RNF38; RPRD2; RREB1; RSRC2; RUFY2; RYBP; SCYL3; SEC62; SERTAD2; SERTAD3; SETD2; SFN; SH2D4A; SIRT1; SLC19A2; SLC20A1; SLC25A16; SMAD7; SNORD58A; SNRNP35; SOCS2; SOCS6; SPATA2; SPECC1L; SPRED2; STIL; STRN3; SUV39H1; SUV420H1; TAF7; TBC1D12; TBPL1; TCF7L2; TEFM; TFB2M; TGIF1; TGIF2; TGS1; THBD; TIPARP; TLE1; TLE3; TMEM51; TMEM70; TMF1; TMPO; TNFRSF1A; TP53BP2; TRA2A; TRAF3IP2; TRAM2; TRAPPC10; TRIM24; TRIM26; TRIM27; TRIM32; TROAP; TSC22D2; TTC4; TTI1; TUFT1; TULP3; UBL4A; URGCP; USPL1; UTP14C; UTP3; VEGFA; VEZF1; VPS37B; WAPAL; WDR47; XPC; YTHDF1; ZBTB11; ZBTB7A; ZC3H7B; ZCCHC8; ZFP36L1; ZHX2; ZMYM1; ZMYND8; ZNF12; ZNF146; ZNF189; ZNF200; ZNF22; ZNF266; ZNF267; ZNF273; ZNF302; ZNF430; ZNF443; ZNF473; ZNF638; ZNHIT6; AATF; ABTB2; ACACB; ACAP2; ACD; ACIN1; ACOX3; ADM; AGFG2; AGGF1; AGPS; AGTPBP1; AK2; ALAS1; AMPD3; ANKMY2; ANKRD26; ANKRD36B; AP1G1; AP5M1; APBB2; APEX2; ARCN1; ARFGEF1; ARFGEF2; ARHGAP11A; ASUN; ATAD2; ATF4; ATG16L1; ATG2B; ATP2B1; ATP8B1; ATR; ATRN; BASP1; BCAS2; BCL7B; BET1; BICD2; BRIP1; BUB1B; BUB3; CFAP20; C2CD3; CALD1; CAPN2; CAPRIN1; CAPRIN2; CCDC51; CCDC93; CCHCR1; CCP110; CCSER2; CD44; CDC23; CDC27; CDC42SE1; CDKN1C; CDKN2AIP; CDV3; CENPN; CEP152; CEP192; CEP250; CEP55; CEP72; CEP85; CEP97; CGGBP1; CHAF1B; CLINT1; CLIP1; CLUH; COG7; COL5A2; COPS5; COQ10B; CPSF6; CPT2; CRK; CRY1; CSGALNACT2; CSTF2; CTDP1; CXXC1; CYP20A1; CYTH1; DAAM1; DAXX; DBF4B; DCAF13; DCAF8; DCUN1D4; DDIT3; DDX18; DDX23; DDX39B; DDX56; DDX58; DENND5B; DHX30; DICER1; DLG1; DLG5; DLGAP4; DMXL1; DNAJB4; DNMBP; DNMT3B; DPH5; DST; DTX4; DUSP10; E2F5; EAPP; ECD; ECT2; EDEM3; EFTUD1; EIF3A; EIF4B; ELF4; ELK3; ELP3; EML4; EN1; EPB41L4B; EPM2AIP1; ERCC3; ERI2; ETV5; EXOC1; EXT1; FAM134C; FAM35A; FASTKD1; FASTKD2; FBXO3; FBXW11; FHOD3; FLCN; FOXA2; FOXO1; FRYL; FST; FXR1; FZD4; FZD8; GABPA; GAR1; GATC; GCC2; GCLM; GEM; GHR; GIT2; GLCE; GLI2; GLT8D1; GLTSCR1L; GMEB1; GPR4; GPSM2; GSPT2; GTF2H1; GTSE1; H1FX; HAUS6; HBP1; HELZ; HIC2; HIF1AN; HMGB2; HMGCS1; HMOX1; HNRNPH3; HNRNPM; HPS5; HSD17B11; HSPA13; IBTK; IDI1; IFI16; IFIT1; IFT74; IKBKG; IL10RB; IL6R; INHBA; INHBB; INPP1; INSIG2; IPO7; IRF7; IRF9; IRS2; ISCA1; ITSN2; KATNBL1; KCNK1; KDELC1; KDM3B; KIAA0753; KIAA1033; KIF14; KIF15; KIF16B; KIF20B; KLF2; KLHDC3; KLHL21; KPNA1; LARP4; LDLRAP1; LGALS8; LIAS; LIMD1; LINC00597; LMNB1; LMO4; LPIN2; LRRC40; LSM14A; LTN1; LUZP1; MAFF; MAPK1IP1L; MAST3; MBD5; MCAT; MCM4; MEAF6; MECOM; MED21; MED6; MEIS2; VCPKMT; METTL3; MFF; MFN1; MICAL3; MICB; MINA; MKL1; MLXIP; MOB1A; MOSPD1; MOSPD2; MPDZ; MRPL15; MRPL16; MRPL39; MRPS11; MRPS18B; MSX1; MT1H; MT1X; MTAP; MTIF2; MTMR4; MTMR9; MTO1; MTSS1; MUL1; MUM1; MYBL1; MYO1B; NBN; NCAPG; NCAPH; NCOA6; NEDD4; NF1; NFIB; NFKBIL1; NKX3-1; NME6; NMI; NNMT; NOVA1; NSUN5; NUP214; NUP37; NUP50; NUP85; NUSAP1; NXF1; OGT; ORC6; OSBPL3; OTUD3; OTUD4; PALMD; PANX1; PARP12; PAXBP1; PBX2; PBX3; PCM1; PCNX; PDCD4; PDSS1; PEX1; PEX3; PGF; PHF11; JADE3; PIBF1; PILRB; PKNOX1; PKP4; PLA2G15; PLCL2; PLEC; PLEKHA1; PLEKHA6; PLEKHG3; PLEKHM1; PLIN2; PNISR; PNP; POLR1B; POLR1D; POLR2D; POLRMT; PPAP2B; PPP1R15A; PPP2CA; PPP2R5E; PPP4R1; PRDM10; PRPSAP1; PRRC2C; PSMC2; PSMD12; PSMD5; PSMF1; PSMG2; PTPRF; PWP1; RAB33B; RAB3GAP2; RABGEF1; RAD51C; RALGAPB; RALGDS; RANBP10; RASA1; RASSF1; RASSF8; RBBP5; RBM26; RBM38; REEP4; RFC3; RFC4; RGL1; RGS14; RHOBTB2; RHOQ; RIN2; RMDN1; RNF114; RNF14; RPS6KC1; RRAGC; RSAD1; RUFY3; SAMD4A; SATB2; SAV1; SCAF11; SCAF4; SCAPER; SCHIP1; SDAD1; SDF2; SEC16A; SEC22A; SEC24A; SENP2; SHCBP1; SKA1; SKIV2L2; SKP2; SLBP; SLC25A37; SLC26A6; SLC33A1; SLC35C1; SLC35D1; SLC35E1; SLC36A1; SLC43A1; SLC4A1AP; SLC52A2; SMARCA5; SMARCAL1; SMC4; SMC6; SMPDL3A; SMTN; SMYD2; SNN; SOGA1; MTCL1; SOWAHC; SP110; SP140L; SPATA7; SPHK1; SPTLC2; SRSF1; SRSF5; SRSF8; STAG1; STAM2; STX12; STX3; STXBP3; SUPT7L; SUZ12; SYNC; TACO1; TAF11; TBC1D8; TBC1D9; TBCCD1; TCF7L1; TDRD3; TDRD7; TERF2IP; TES; TESK2; TFB1M; TFG; TIMM17A; TM9SF1; TMCC1; TMEM115; TMEM194A; TMEM243; TMEM251; TNFAIP1; TNRC6B; TNS3; TOPBP1; TOR1B; TRAFD1; TRAIP; TRAK2; TRIAP1; TRIB2; TRIM38; TRIM5; TRIP10; TRIP11; TRIP4; TRIP6; TRMT13; TSPYL1; TSTD2; TTC28; TTF2; TTLL7; TTPAL; TUBGCP5; TXNRD1; U2AF1; UBAP2; UBE2C; UBE2G1; UBE2S; UBE4B; UBR2; UNC45A; UNKL; USP24; VAMP1; VPS54; VRK3; WDHD1; WDR19; WWP1; WWP2; WWTR1; XRCC2; YTHDC2; ZBTB25; ZBTB38; ZBTB44; ZC2HC1A; ZCCHC24; ZDHHC18; ZEB1; ZFAND6; ZMYM4; ZNF207; ZNF83; ZZEF1; ABO; ARPP19; BCL2L11; CLDN1; FAM198B; GLE1; NUPL1; PDS5A; SLC35F5; STX16; ZNF440; ATP13A3; FBN2; PHTF2; SLC11A2; TGM2; ABCC5; ADAT1; ASF1B; BBS7; CERK; CLEC16A; CTDSP2; CUL4A; CUX1; DNAJC12; ETNK1; FAM114A1; GPRC5B; ITPR2; KDM4C; KIAA1109; LACTB2; LRRFIP1; MACF1; MICALL1; MSH2; NRP1; PER3; RAB11FIP3; RABGAP1L; RB1; RFX5; SLC16A6; SLC35E2B; THNSL1; UBE2K; UQCC1; VPS13B; WDR7; THADA; SZRD1; DIAPH2; IFIH1; OPTN; ICAM1; IFIT2; IL6; KMO; KRT6B; LIPG; MAP1LC3B; PRKDC; RAB1A; SOD2; SQSTM1; ANP32A; BTG3; CDC45; ENDOD1; HELLS; HSPH1; PPID; PSME3; RFC2; RFC5; SPAG1; BCLAF1; E2F1; GINS2; MCM3; MCM7; NCLN; FABP4; HSPA4; OSMR; PXN; DNAJB6; TMEM135; ARG2; CACYBP; CRYAB; CSRP2; FAM46C; FOS; FOSB; HIST2H2AA3; HSPA1L; MICA; MMP10; MRPL18; RGCC; RND1; SERPINH1; NARS2; NETO2; UNG; KIAA1598; PSD3; SPRY4; MSMO1; NDC1; SCARB1; SSB; UBE2E1; USP48; MT1G; SPATS2L; OAS1; SPAG9; CYP26A1; DHRS3; TGFBI; APOL2; CYB5R1; DNAJA4; EPHX1; PGD; SLC48A1; IL15RA; INHBE; MAP1B; MORC4; NDRG1; OSGIN1; P4HA2; AKR1B10; DDHD2; DNAAF5; KIAA0930; NREP; PRTN3; RNASE2; CLDN9; BAX; MTHFD2; XPOT; USP4; BNIP3; BNIP3L; CEL; CES2; CYFIP2; DDB2; DPYSL4; EPS8L2; ERO1L; GLS2; IRF6; LPXN; LY6D; PER1; PGM1; PLOD2; TAP1; TP53I3; UGT1A3; UGT1A8; UGDH; BTN3A3; TRRAP; RCAN1; POLR2E; EZR; FUS; ARHGDIA; TMCO6; ALDH8A1; ARHGAP26; CD14; CLCN3; DNAJB5; EFCAB14; EREG; GMFB; GOT1; H3F3B; IKZF5; ITCH; MGEA5; PEA15; PITPNA; QSER1; RBKS; SLC23A2; SLC9A1; SYTL2; TRIM25; CSF2; JUNB; NEDD4L; NRAS; RRAD; SPSB1; TM4SF1; ADH5; AGL; AHNAK; AKAP11; ANAPC5; ARHGAP19; ASCC3; ATP2A2; ATP5S; B3GAT3; BTN3A2; C2CD5; CBR1; CCDC47; CCT6A; CECR5; CRYZ; CTSC; DAG1; DEGS1; DGKZ; DLAT; DNAJC11; DPYSL2; EIF4G3; ELAC2; ELMO1; ELOVL1; EXTL2; FAT1; FRY; GALNT11; GALNT2; GCN1L1; GIMAP6; GLRX; GLYR1; GMCL1; GTF2I; HAL; HLTF; IARS2; IKBKAP; IMPACT; INPP5D; IPO5; IQGAP2; KIFAP3; LARP1; LAS1L; LINC00341; LONP2; MCFD2; MLEC; MPST; MSRB1; MTR; NAGA; NCAPD2; NCAPD3; NCL; NOTCH1; NPLOC4; NUP107; OIP5; OPA1; OSTM1; PARP1; PARP4; PARPBP; PFKM; PGRMC1; HACD3; RBBP7; RCBTB1; RPA1; SAMM50; SCLY; SERBP1; SLC25A20; SLC43A3; SMARCA4; SMC2; SNX10; STOM; TBL1XR1; TCF3; TJP2; TMEM50B; TMEM97; TNS1; TOR3A; TPP2; TRIP13; TTC3; TTLL12; UBE3C; USP9X; VPS13A; VPS13D; VRK1; XRCC5; LARP7; CBX5; CTNND1; MT1M; PAQR6; SF3B3; ATP10D; FNBP1; FUCA1; HCAR3; ICAM2; TCTA; SCP2; GP1BB; DDX60; IFI44; IFITM1; IFITM2; MX1; OAS3; RSAD2; TTC38; SCARB2; PEG10; APLP2; CDC37; CLPTM1; CRIP2; DPM2; LAD1; PLP2; R3HDM4; RANGAP1; RBBP4; RRAS; SNRPB; TAGLN2; TGFB1; TOMM22; ANKFY1; NOTCH2; TAF15; CHD4; DCAF10; ELP6; AGER; ATP8B2; CYP2W1; GIT1; GJB1; GPC1; HAMP; LAMA4; Mar-02; MASP1; MYRF; NKX2-1; NOTCH4; PCDH1; PHF7; PKLR; PLEK2; SCT; SLC26A1; SLC8A2; SYT17; ZNF444; ACTN1; ALCAM; ANXA4; ATP5D; AZU1; BLVRA; CDKN3; CIRBP; COCH; CYC1; DARS; DGUOK; ELAVL1; EMC3; ENSA; ESYT1; FABP5; FBXO9; FN1; GTF2H5; HINT1; HIST1H1C; HNMT; HNRNPUL1; IPO13; LCMT1; LEPROTL1; MAPRE1; MED28; NME4; NT5DC2; NUP88; PIGT; PINK1; PLXNB2; PNPLA6; PPP1R7; PSMB10; PSMB9; SCRIB; SF3A1; SPAG5; TBC1D5; TRIM44; UCHL3; WIPI2; ZDHHC6; ZBTB16; AKAP7; CAP2; CDKN2D; ENAH; HIST1H2BK; KDM7A; LY96; SERPINA3; SLC6A8; AMPD2; SKP1; PDK3; UBA6; BTF3P11; CEACAM1; EEA1; EVI5; HOXD12; LYVE1; SEMA6A; SLC35E3; SPTLC3; ZNF415; RPE; MAP4; ARRB2; H6PD; KCTD20; MAN2A1; MCAM; MEGF9; MFSD12; MICAL2; MXRA8; POR; RFTN1; SERPINB9; SERPINI1; SOAT1; USP11; ABCC4; ACSL5; ANKRD28; ATIC; C3AR1; DCPS; DCTPP1; F3; FCER2; FTSJ1; FYCO1; GSAP; HEATR1; HIP1; LIG3; MRPS34; PRDM13; SERPINA1; SPN; ST6GAL1; TBRG4; VAMP8; ABCG5; CTNND2; DGAT1; FARP1; GMDS; GPR157; H2AFJ; MACROD1; MSMB; STAP2; TMEM104; WDR13; DCBLD2; TRIOBP; AREL1; ATF1; EIF1; ADGRL2; OXR1; RABGAP1; RMND5A; SAP30L; TMPRSS2; ZBED1; CYHR1; PLOD1; APOH; GRINA; NRXN2; SLC9A3R2; PTPN11; TMX1; HDDC2; FGF13; LRBA; LRRC16A; MANSC1; RPL14; SLC3A1; TXN; UBE3B; ACTG1; ADAM15; AK1; ARF3; ARL6IP4; ARPC1A; B2M; CALCOCO2; CD9; COX8A; CYB561D2; CYB5B; DBI; DCXR; DRAP1; DYNLRB1; GPI; GPX1; GRN; HN1; HNRNPC; IFITM3; KRT8; M6PR; MFN2; MGAT4B; MPV17; MRPL23; MTMR1; NELFCD; NONO; NOSIP; NUDT21; PI3; PPP2R5D; PRKCSH; PRMT5; PSAP; RER1; RNASEH2A; RPL13; S100A13; SEC24C; SHC1; SHMT2; TAF12; TKT; TPM1; TSN; UQCRC2; UROD; TFDP1; SH2D3C; APLP1; FMO4; INTS3; KRT15; MAPK8IP3; MFGE8; NTM; PPP1R1A; STX2; TK2; TRPV4; ADSL; APEH; AQR; BBX; BID; CKLF; CLEC7A; DAD1; DESI2; DIAPH1; DNAJC7; EXT2; FNDC3B; GTF3A; KIF4A; KLF13; LARS2; LRPAP1; NARF; NUDT1; PLOD3; PPP1R14B; RUVBL2; SF3B1; SLC38A1; SQRDL; T; UBR7; USO1; ABCB4; APOOL; AQP9; CASP4; CHCHD7; CWC25; DECR1; DENND4A; FKRP; GALK2; GCOM1; GUF1; HIST1H1T; HIST1H2BJ; IMPAD1; KHDRBS1; KIF13B; LCP2; LPCAT3; MKLN1; NEU1; NFKB2; PAPSS2; PHACTR1; PLA2G4C; PLEKHM2; SCFD1; SDC4; SLC25A46; TLR1; TLR4; UEVLD; XIAP; YAP1; ATF7IP2; CCRN4L; CXCL10; ADGRG6; HIST1H2BM; IFNGR2; LIMA1; NR1D2; PPL; RHBDF1; SEC61A2; SEMA3B; SPG11; TMCO3; TRPC1; VCL; AASS; ANXA10; ARL4D; BTBD7; COMMD3; EPS8; FLNC; GLDC; GLIPR1; HIST1H2BB; KITLG; LCAT; MYO1E; NABP1; PAN2; PORCN; RUNDC3B; SLC4A4; SYNE1; TMEM47; ULBP2; AHCY; ANXA11; ARHGAP1; ASRGL1; CD48; CKAP4; CLSTN1; DENND2D; DHRS1; FAM189B; FAM65A; FANCI; FLNB; FLOT2; FOXM1; GCSH; GGH; HAUS4; HEBP1; ITM2C; LASP1; LIG1; LIPA; LPGAT1; LSS; MAN1A2; MFHAS1; MPO; MPRIP; MSN; NDST1; NMRK1; NUCB2; PDIA5; PPT1; PRR11; RAB29; SEC61A1; SFXN1; SIRPA; SLC27A3; SLC38A10; SORL1; STMN1; THYN1; TIMELESS; TM7SF3; TMEM106C; TRAK1; TRIM22; UBE2L6; VPS35; WDR6; WSB2; ABLIM1; ALDH3A2; C1GALT1C1; ECI2; EI24; GRB14; ADAR; ANG; APOBEC3C; ARL6IP5; COL6A3; DENND1B; EMP2; FAM171A1; GNAI2; LAMP2; MTDH; NFIC; OBSL1; PCGF2; PITX1; PRKAR2A; RAB27A; RAI14; RERE; RNFT2; SLC35D2; SYNJ2BP; TMEM30A; ARHGDIB; LDHB; LYZ; ATG12; TTLL3; KCTD13; PIGZ; DOPEY2; NAGK; PRPSAP2; SP100; WHSC1L1; IFIT3; SLC2A3; COPS8; DNAJC9; ITFG1; NCAPG2; OAT; PIGK; PLS1; PRKRA; SYNE2; VWA8; NAP1L1; AMMECR1; ARR3; CALCA; COL1A1; GPD1; GYG2; HR; IQCK; MAPRE3; TJP3; TRAPPC9; VPS45; ARL3; ATRX; CCDC28A; CENPJ; DROSHA; EFR3A; EML3; ERGIC2; HEXB; IGF2R; MRPL22; NCBP2; PHKB; RFK; RPA2; SLC16A7; STAG2; UBE2A; BAG6; CNOT7; GSPT1; MZT2A; PDXDC1; RPS27L; SSBP1; TCP1; AMFR; AP3D1; SLC35A3; ABCC6; KMT2D; LILRB5; MFI2; NEBL; SCRN3; HSD17B2; CDC123; CUL5; KIAA0391; ORC3; APOB; CPN2; CYP2U1; KCNQ1OT1; LAMB1; MAGI2; MYH3; NEUROG1; ONECUT2; OR2H2; RPS3A; RTP4; SMARCA1; TEF; TF; UNC13A; XYLB; APOL6; ENPEP; PTPRJ; ADAMTSL3; PHACTR2; FUT6; HTRA1; ISYNA1; SDC1; TAGLN; CLIC3; DDN; ECE1; FAM120A; HHLA3; HLA-F; LCP1; PLTP; POMGNT1; TSPAN8; ATP11B; FAM118A; FCHSD2; LRRFIP2; PKP2; RIBC2; ZNF106; PPP6R3; PTPRK; GLB1L; PDZK1; STRN; USP32; ARL6IP1; DYNLT1; CEP295; PHC3; TAPT1; GLUD1; GYG1; HSPD1; CERS6; CRIM1; MYO1C; MYO6; SERINC3; SGCB; SNX27; ADD1; DFFA; PLIN3; ATP11A; CUL4B; MYL9; ATP13A1; BMI1; RAB6A; IL4; ITGA3; KCNN3; TNNT3; WWOX; AFF4; ADAMTS5; CCR1; CDADC1; MYO5C; TNFSF13; TRIM21; CDK10; DMXL2; FLVCR2; IFT88; MTERF4; MTMR11; NSUN6; PIEZO1; TRAF2; LRRC14; TPCN1; ELOVL5; FADS1; NUP205; PIK3C2A; CAPN15; SPON2; WBP2; PDLIM1; NID1; FETUB; INADL; MRE11A; ABLIM3; ATG4A; HSF1; MLH1; UBE2D3; CD3D; GAB1; PALM; BRD7; DPP3; FBXO7; MCM3AP; NOC2L; NSF; PIN1; PRC1; PRRC2A; RNF7; SCML2; TM9SF2; UFD1L; HP1BP3; ANGPTL2; ATP6V0A1; CORO1B; GFM1; KLRD1; NAT2; TTLL1; GABARAPL2; GSTK1; MAPKAP1; MED12; PSMC4; TMEM184B; TNFRSF10D; HMGCL; IGSF6; DYM; ENTPD6; HNRNPAB; KIAA0196; SBF1; TBC1D22A; ZDHHC14; ROBO1; RNASE4; SEMA3F; STARD5; ARHGAP35; CDK5R2; GMFG; HGC6.3; SORBS2; BACE2; CKS1B; CLCC1; FAM50A; GATAD2A; IPO9; MAL; PEMT; PITRM1; PLA2G12A; SAYSD1; TINAGL1; TRNAU1AP; TWSG1; UGT2B15; APOL1; ECEL1; SHC3; SLC22A7; ANXA7; APMAP; CKAP5; ETFB; GUSB; HAT1; KARS; NRD1; PYGL; SMARCE1; TCEB1; TMEM50A; TRAP1; UGP2; PYCR1; SPIDR; RAP1GAP; TIMP3; ADAM19; KHDRBS3; ADAMTS8; APBB1IP; COMP; CYP4F3; FAM149A; MEOX2; MS4A4A; PVALB; IL11RA; LAMP3; ARVCF; CFB; CPZ; GRTP1; PLXNB1; RARRES2; VWF; CBR4; MARCKSL1; NUP133; PDSS2; AGBL5; CCS; IL17RB; PHYH; PIDD1; POLG; POLR2A; RETSAT; IRF3; TSGA10; TIMP2; NME7; STEAP1; ABHD17B; CBL; G3BP1; UTRN; SLC17A5; MRPL41; RAX; ACTR3; ANP32E; DENR; PLS3; SMC1A; GSDMB; TSPAN13; CKM; E2F2; IL37; PSD4; ZNF550; RNF170; TCEA2; TRIM8; TTC31; CNDP2; DRAM1; FAM114A2; PPP4R2; CEP70; ICAM4; CSF3R; CERS4; ATP2B2; CLEC10A; DOCK5; EIF3F; ENTPD5; ABI2; ATP6V1D; TMEM62; DCAF6; KRT18; COG4; NINJ2; PIP5K1B; SNX19; COL7A1; EFHC1; GPATCH4; OARD1; ST5; RSL24D1; THOC7; SARAF; WDR11; TP53TG1; ARHGEF12; GPX2; VMP1; TMOD3; EFCC1; EPB41; VSNL1; FAXDC2; C4BPB; EXD2; INSL3; LAIR2; NBL1; STS; ZXDA; CLIC1; CLNS1A; CENPU; STT3A; XAF1; CNPY3; CLSPN; ARHGEF10L; MBTD1; SMIM14; ADCK2; ACSBG1; ASAP3; BACE1; CLMN; CSTA; KIF3A; LIMCH1; PGPEP1; PLXNA3; SECISBP2; IPO4; RABGGTA; ACAA1; AMH; CALML4; CEP170B; CRY2; FAM212B; HPN; LGMN; LZTS3; MVP; PITPNM1; SLC2A8; VAMP5; KLC2; CD2AP; CDK5RAP2; OSBPL10; COL13A1; C7; CYP21A2; SLC17A9; MXD1; ACAT2; ACOT1; ACOT2; ACOX1; ACTN2; ADARB2; APOA4; APOBEC3B; ASGR1; ATXN7L1; CALCB; COL3A1; CP; CPVL; CYP3A43; DCAKD; FABP1; FCN2; GAS1; GPC4; IGFBP1; KSR1; LRRN2; MTHFR; MYH1; NAT8; NRG2; NTF3; NUP62CL; OSBP2; PCK1; RARRES1; SERPINA10; TNFRSF11B; TPD52L1; TSPAN12; VIL1; VSX1; WNT3; BRE; CD81; INPP4A; NUDT9; PLGRKT; TAF6; VPS39; KCNE2; BMP1; RAB3A; CYCS; GNPAT; PCNP; PDCD6IP; RPP30; TM9SF3; GCNT3; GPR17; PLSCR4; LDB2; SCPEP1; CTDSPL; LRP5; SLC31A1; ILK; LRP10; S100A10; SLC7A7; HOOK1; PMP2; DSC1; KDSR; LEF1; MAN2B2; MGST2; CHMP1A; ABCA8; ADAMTS12; AFP; AGO4; AHSG; AQP7; CD1A; CD2; CD37; CD79A; CNIH3; COL1A2; COL4A4; CSN2; CYP2C18; TKFC; EFNA2; ELOVL2; EYA3; GAL3ST1; GCNT2; GIMAP4; GPR182; IFNAR1; IQSEC3; ITGB5; LNPEP; MIR600HG; MLLT4-AS1; MOGAT2; OR2W1; RGN; RXFP3; SLC38A4; SLC4A8; STAT2; SULT2A1; TBX21; TM4SF4; TMEM19; TNFRSF4; VNN2; WNT6; ZFPM2; ZNF507; AGPAT3; CAP1; DFNA5; HADHB; INO80D; ADGRL1; PVRL2; SCAMP2; SEMA4F; TMEM9B; KLHL25; CBX7; HEY2; VSIG10; TCP11L1; ATP5SL; MORF4L2; RBMX; TYMP; ADGRG1; SRPX2; CYTH3; CARM1; SH3GLB2; IREB2; PHC1; MYO5A; LAP3; FURIN; ZBTB20; AGPAT2; CMTR1; GRAMD1C; COBL; HIP1R; WDR4; TCF7; FAM215A; CNNM4; PMEL; G6PD; MPP1; SLC12A2; LGALSL; UBE2Z; COLEC12; PROS1; ETNPPL; ABCD1; PPP2R4; LHFP; TMEM121; FADS2; UGGT2; CASC5; CYP3A7; NANS; GDI1; SNAP29; FARP2; GPR20; PPP1R3C; TDRKH; ETV6; CAND2; CD4; NEO1; ACSS3; TEX261; ATP8A2; BGN; CYP2E1; GALR1; KRT12; POMC; SERGEF; SLC2A2; EFEMP2; REG3A; RUNX2; BBS9; NHS; RPL22; CYGB; HLP; CSF3; LDHA; PR@; IL10; IL27; F9; IRF4; IL13; COX8C; IGHV3-16; REXO1L1P; IGLL2P; ACR; KRT5; TNFRSF8; IGLL3P; NPHS1; GCG; SLC43A2; CTSH; HSD17B6; FAM126A; GYPE; WDTC1; FAM109A; SERPINF2; PTPRU; PNPLA3; TNFSF11; RAPH1; IGLL1; AWAT2; FBN1; SETD7; EVA1C; VIP; CCK; DLX3; TSPAN33; TAF8; BPNT1; COG3; KCTD11; FLVCR1; FEZF1; GIP; MTHFD1L; STIM2; DUOX2; POTEM; GRM5; FGF21; KHK; PDR; HNF1B; ISCU; DIAPH3; CENPV; EEF2K; SERPINA6; GALP; SPRR2A; COASY; SLC9A7; DNASE1L3; NLN; PRSS27; SULF2; SALL1; ZNF469; ACER2; AS3MT; HABP2; ACTA1; IMMP1L; GPT; ESCO2; KIF6; PCSK9; CD151; CLDN2; SLC38A5; SPATA5; F2RL3; INHA; KIAA1524; TARSL2; IRF2BPL; SLC28A1; SLC40A1; SLC30A7; SLC41A1; GSX1; SCGB1A1; CYB5D2; SLC4A10; TSLP; ENPP3; LTA; RDH10; BCO1; IP6K3; SNORD50A; CHST6; PEPD; SLC22A9; PCID2; UCHL1; SLC35B2; GUCA1A; GEN1; RNF20; TRPM8; SOX17; SP4; SLC15A4; PRDM16; PPP2R3B; TTL; CNDP1; MIB1; MCC; TP53INP2; FXYD1; DDB1; DGAT2; AGTRAP; MCU; NAPEPLD; ABHD12; TNRC6A; RAB18; PANX2; ACER3; AGBL2; AGPAT9; AKIRIN2; ALG14; ANKH; ANKRD16; ANKRD37; ANLN; ANTXR2; APOF; ARHGAP18; ARL15; ARRDC3; ART4; ASB16-AS1; ATG16L2; BBS2; BIVM; BLOC1S2; BTF3L4; C10ORF10; C11ORF52; C12ORF5; C17ORF75; C18ORF54; C2ORF72; C2ORF76; C2ORF82; C5ORF34; C6ORF1; C6ORF48; C9ORF41; C9ORF85; HAUS1; CD109; CD93; CDCA5; CDIP1; CDO1; CENPK; CENPW; CEP128; CEP78; CEP89; CHTF18; CMBL; CMPK2; CMTR2; COG6; CPB2; CPED1; CPNE2; CREB3L3; CTC1; DCP1B; DDIAS; DDX20; DGKA; DIRC2; DNASE1; DOK6; E2F7; EIF2A; ELMOD2; EPB41L4A-AS1; EPB41L5; EVA1A; FAM122B; FAM135A; FAM161A; FAM83D; FANCB; FBXL21; FBXO30; FIGN; FIGNL1; FITM1; FOXP1; FRMD5; FTCD; G2E3; GALM; GAREM; GAS2; GAS2L3; GATM; GDA; GLCCI1; GPAM; GPC6; GPR146; HES4; HNRNPA2B1; HYLS1; IFI27L1; IFT80; IKBIP; IPO8; KATNAL1; KCTD14; KDM1B; KLC4; KLHL5; KRT1; LCN15; LEAP2; LIPH; LRG1; LSMEM1; LYPLAL1; MAL2; TAB3; MASTL; MBNL3; MED26; METRNL; METTL10; METTL12; MFSD11; MIB2; MIDN; MITD1; MRPS6; MTERF2; MTFR2; MUC13; NCEH1; NGEF; NIN; NTN4; NUF2; NUP35; OAF; ODAM; OMA1; PAQR9; PBDC1; PGBD1; PGM2; PGM2L1; PHF14; PHLDB2; PITHD1; PLD3; PLEKHH1; PPIL4; PPP1R16A; PPP1R18; PPP4R4; PRELID2; PRODH2; PROX1; PSMG4; PTCHD4; PTGFRN; PTGR1; PTGR2; PTTG1; PUS10; PVRL4; PXYLP1; RHBDD2; RHOU; RNF213; RPS23; SASS6; SCFD2; SCLT1; SEC11C; SEPSECS; SERTAD1; SESN2; SESN3; SGOL2; SH3D19; SLC13A5; SLC17A2; SLC18B1; SLC25A45; SLC38A11; SLC38A9; SLC39A5; SLC41A2; SLC5A9; SLC7A6OS; SNHG1; SNHG8; SNX14; SOCS4; SPATA18; SPOCD1; SPRTN; STARD9; STRBP; SUSD3; SYTL1; TAF3; TANGO2; TBC1D7; TBC1D8B; TBCK; TCEAL8; TCF19; TEP1; TEX9; TMC7; TMEM138; TMEM27; TMEM54; TMEM60; TMEM65; TMEM68; TP53INP1; TRIM47; TSC2; TTC14; TTC39C; TXNDC16; UHMK1; UNC5CL; VASN; VPS36; XPNPEP2; YAE1D1; ZBTB21; ZFYVE1; ZFYVE19; ZNF362; ZNF555; ZNF561; ZNF57; ZNRF3; ZSCAN4; ZSWIM6; C4ORF19; C7ORF49; DMD; MCM8; RPL6; SLC45A3; THRSP; ST3GAL3; ACBD7; ACSM2A; ARHGAP20; ARRDC4; C16ORF89; CDH4; CGREF1; CKAP2L; CNTN3; CSRNP1; DOCK7; ELOVL7; FBLN1; FHAD1; HES5; HIST1H2BL; KDM2B; KIF24; MSX2P1; MT1B; NT5C; PAG1; PAGE2; PI16; PON3; PRAMEF10; SEC14L4; Sep-14; SKA3; SNHG12; SRCIN1; STAMBPL1; STOX2; SYMPK; TAC1; TICRR; UBE2T; UBQLN1; ZWINT; BIRC6; KCNJ4; DNAJC21; FANCM; MED31; SHMT1; SRXN1; MGST1; MIR34A; HMGN2; MTCH1; GJB2; BEX2; CHAD; DAZL; FAM150A; GLT1D1; HHIPL1; HSD3B7; IZUMO1; MYRIP; NTNG2; PI15; RNF2; ROBO4; RPRML; RTKN2; SIX6; SLC22A14; SYCP1; TIMP4; TMEM41A; TMEM59L; WBSCR27; ZNF445; ABCA6; ABLIM2; ADAMTS9; AGPAT6; AGXT2; AJUBA; AMOTL1; ANKRD32; AP1S3; APOL3; ARID3A; ARL8A; ASPG; BRMS1L; BTBD9; C10ORF2; C14ORF105; C17ORF53; C19ORF12; C1ORF168; C1ORF210; C2ORF54; C4ORF33; C9ORF3; CALHM1; CARD6; CDCA2; CENPO; CEP120; CGN; CHST8; CNRIP1; CPEB4; CYP4F12; DAO; DMGDH; DYSF; ERICH5; FAM20A; FAM210B; FAM73A; FAM83H; FBXL17; FBXO22; FBXO36; FBXO45; FBXO6; FLYWCH1; FOXQ1; FRMD6; GAL3ST4; GNG12; GORAB; GTF3C6; GXYLT1; HCP5; IDNK; IL17D; KCNK5; KIAA1211L; KIAA1671; KIAA2018; LRP11; LUZP4; LYAR; MGME1; MLKL; MND1; MYO1D; MYO5B; N4BP2; NCOA7; NFIA; NHLRC3; NHSL1; NOL4L; NOM1; NTPCR; NUP188; ODF2; ORMDL3; PALM2; PFKFB1; PI4K2B; PNMA3; POC1A; POSTN; PPP1R3B; RAET1E; RBMXL3; RBPMS2; RDH16; REEP2; RPL22L1; SDSL; SFXN5; SGMS2; SHANK1; SHROOM3; SKAP1; SLC25A33; SLC25A47; SLFN5; STARD10; STRIP2; SULT1C4; SUPT3H; TMEM107; TMEM116; TMEM133; TMEM176B; TNS4; TPSG1; TRIM69; TSNARE1; TTPA; TYMSOS; UBALD2; UBR1; UCA1; WDR62; YPEL3; ZBTB34; ZNF280C; ZNF697; KREMEN1; ATP5J2; C5ORF15; ZFAND2A; SLC25A27; DUSP16; CYP27A1; RUSC1-AS1; BACH2; DEDD2; C2ORF47; CCDC58; CPLX1; CPSF2; CWC27; ERRFI1; FAM122A; FBXL20; LIN52; MSI2; SLC25A25; TBC1D22B; ZC3HC1; IQGAP3; KNSTRN; MTBP; PLEKHH2; SGOL1; TCP11L2; BLOC1S3; BRI3BP; C16ORF72; C18ORF25; C9ORF72; FITM2; IRF2BP2; KLHL28; PLD6; SDE2; SLC27A4; SPC24; TOMM40L; XRN1; ZNF280B; KIAA1143; RNF123; ALS2; AP1M1; ATE1; ATL3; BAIAP2L1; BEND3; C15ORF37; C15ORF39; C21ORF58; CCDC50; CEP85L; CFL2; CNEP1R1; CTDSPL2; DDHD1; DTX3L; ELP2; FCAMR; FRMD8; GBP3; GPCPD1; INSM1; INTS10; IPO11; ITPRIPL2; LCOR; LMBR1; MARVELD2; MMAA; NOL10; NUFIP2; OTUD1; PARP14; PARP9; PHF23; PIGM; PM20D2; PNPLA8; PNPT1; PPAPDC2; PXK; RAB2B; RELL1; RNF168; RPL7; RTN1; RTTN; SFXN4; SIGLEC5; SLC35F3; SMYD4; SNORD89; SPICE1; SRGAP2C; SSH2; TANC1; TCAIM; TMEM59; TMTC3; TMTC4; TRIM35; TRMT10C; WDR36; WDR72; ZC3HAV1L; ZFAS1; ZGRF1; ZNF367; ZNF519; ZNF627; ZNF655; ZNF680; ZNF746; ZNF805; PPA1; C11ORF95; C19ORF66; ZSCAN23; C9ORF16; GALNS; PAPD4; RICTOR; CTNNA2; CXADRP1; FRMD4A; GBP4; GRHL1; HS3ST3B1; KCNT2; LRP4; NAPSB; NCMAP; NFKBIZ; OCIAD2; RNF144B; SAMD12; SLC7A2; TCEA3; TMPRSS3; TRNP1; ZNF428; RTKN; ZYG11B; MIR29C; C4ORF32; CELF4; CXXC5; CYB5D1; DRAM2; NPNT; NUDT7; OLIG1; PHF21B; RAB38; RALGAPA2; RSPO2; TMEM87B; TNRC6C; FAHD1; WBP1; HSP90AB2P; NUDT5; RPL12; STRAP; ABCA9; ABHD17C; AMMECR1L; ANAPC16; ANKIB1; ANKS6; ARL6IP6; ARSK; BOK; C10ORF95; C18ORF8; C19ORF40; C1ORF131; C3ORF58; C5ORF45; C6ORF47; CCDC14; CCDC18; CCDC77; CD99L2; CIART; CLDN12; CLDN23; CNOT11; CNTROB; COL27A1; COMMD2; COMTD1; COX18; CPSF3; CSRP2BP; CTU1; CXORF22; DENND2C; DHX33; DIS3L; ECSCR; EEPD1; EME1; ERI1; EXO5; FAM103A1; FAM107B; FAM118B; FAM160B2; FAM220A; FBLIM1; FBXO18; FBXO44; FN3KRP; GNPTG; GPBP1; GPR137C; GRAP; GSKIP; GZF1; HDDC3; KBTBD8; KCTD10; KDELC2; KIAA2013; KMT2E; LINC00467; LRRCC1; MRPL43; NAA25; NDUFAF6; NLRC5; NUB1; NUDT12; NUDT8; OSBPL6; OSTC; PHF13; PHF6; PIGW; PIGX; PNKD; POC5; PPIL1; PPIL3; PPTC7; PQLC2; PRELID1; PTH2; RAB10; RACGAP1P; RAX2; RCCD1; RIC1; RNF26; RPRD1B; SEC13; SEC16B; SGTA; SHISA5; SLC22A23; SLC35B4; SLC36A4; SSU72; STK40; SUSD1; TEX29; TIMM21; TM2D2; TMED4; TMEM136; TMEM150A; TMEM194B; TMEM203; TMEM245; TMEM38B; TNFAIP8L1; TOM1L2; TRMT10B; TRUB1; UACA; UBTD2; USP42; VARS2; VPS18; ZADH2; ZDHHC16; ZNF48; ZNF616; ZNF689; ZNF695; MMP17; ABHD16A; AP2A1; B4GALT6; FAM76A; FGFR1OP2; GZMA; PACSIN1; TMEM55B; TTC7A; ZFPM1; ADAMTS4; KLRF1; DEGS2; LPPR2; MUC20; PARD6G; PKIB; QSOX2; ZNF496; HELZ2; KIAA1147; SKA2; CCNYL1; COX7B; GDPD1; HERC3; TMEM161B; FBXO43; LY6G6C; MORF4; MROH9; SCARNA9; SYT7; YBX1P2; ZNF90; C11ORF84; C1ORF52; C9ORF78; FBXO33; KLHL42; LINC00304; MED29; RSBN1L; SEMA4B; SLC13A1; SLC30A6; TMEM170A; ACBD5; APOA1BP; ATP5F1; BBIP1; C16ORF62; C5ORF28; C6ORF136; CCDC150; CIRH1A; CYB561A3; DNAL1; FUNDC1; HDGF; MTMR10; PAPD5; PTPDC1; RPS24; SCN1B; SH3PXD2B; TBC1D20; TNS2; TM4SF18; TMEM209; TRAPPC1; UHRF1BP1; ZBED6CL; ZNF229; CLTC; USP40; RIPPLY2; SPDYC; C5ORF42; CCDC132; DNAJC13; TCAF2; FCHO2; HEATR5A; KIAA1328; RFWD2; SEPN1; SMARCAD1; SNORA28; SNORA74A; SNORA75; SNORD44; SNORD74; SNORD79; SNORD82; XPR1; ZNF382; ZNF827; A3GALT2; AARD; ABHD16B; ACAP3; ACTRT3; ADAM33; ADAMTS10; AIRE; ANKRD13A; ANKRD33B; AP1G2; ARHGAP11B; ASCL4; ASTN1; ATOH1; ATP11C; BAIAP2L2; BLOC1S5; BTBD8; C10ORF54; C11ORF24; C12ORF65; C16ORF52; C19ORF24; C1ORF50; C22ORF46; C3P1; C5ORF17; C6ORF15; C6ORF223; C6ORF89; C8ORF74; C9ORF171; CABLES2; CCDC148; CCDC155; CCSAP; CD300LG; CEACAM4; CFAP97; CLIC5; CLIP3; CMTM2; CMTM4; CRIPAK; CRNN; CRYBA4; CXORF24; CYCSP6; DCAF4L1; DDX60L; DEFB115; DEPDC5; DHH; DLGAP1-AS1; DMBX1; DPY19L3; EFCAB10; EIF3E; ELMOD3; EME2; EVI5L; EXOC6B; FAM171A2; FAM227B; FAM27L; FAM57B; FAM83G; FGF11; FMNL3; FOXK1; FPR3; FRMPD2; FRRS1L; GALNT9; GATAD2B; GCM2; GGT7; GINM1; GJD4; GNA12; GNPNAT1; GPR139; GPR162; ADGRG3; GSG1L; GTF3C5; HAGHL; HAPLN2; HBM; HBQ1; HSP90AA2P; HSPA12B; HSPBP1; IGSF22; IL17C; IL17RE; ITFG3; KANSL1; KCNT1; KCP; KIAA1191; KIAA1522; KLHL30; KLHL36; KNCN; KTN1-AS1; L3HYPDH; LAMC3; LCE1D; LCE3A; LCE3B; LCLAT1; LDLRAD1; LDOC1L; LELP1; LGI4; LRRC71; LYG1; MCF2L2; MED25; METTL23; MINOS1; MIR126; MIR19A; MIR374A; MIR505; MIR802; MLLT6; MMRN2; MON1A; MORC2-AS1; MPV17L2; MUC21; MYO15B; NANOS3; NATD1; NCAPH2; NCCRP1; NDUFAF2; NIPAL2; NKX1-2; NLRP13; NME2P1; NPB; NRSN1; NXNL2; NXPE4; NXPH3; OIP5-AS1; OIT3; OR10G4; OR2B2; OR2G6; OR2J3; OR2L2; OR2M7; OR4D1; OR52N4; OSBPL7; OTOP2; OTUD7A; PACS2; PAGE3; PAPPA-AS1; PARD6G-AS1; PATL1; PAX1; PCED1A; PCP2; PHYKPL; PKD1L1; PLA2G2D; PLVAP; PNPLA7; POTEE; PRM3; PROCA1; PRSS41; PS1TP4; QRFP; RAD18; RCOR2; RIC8A; RINL; RNF17; RPL37AP8; RPL9; RPRM; RPS16P5; RPS25; RPS4Y2; RRP36; RSPH3; RSPH6A; SAMD4B; SCARA5; SEC22C; SH2D6; SHD; SHKBP1; SIMC1; SLC2A3P1; SMIM23; SMIM4; SNORA35; SNORA76A; SNORD116-18; SNORD36B; SNX18; SPANXN3; SRRM4; STAB1; SUV420H2; SYAP1; SYPL2; SYT6; T1560; TBPL2; TEX26; TFAP4; THSD7B; TMEM125; TMEM175; TMEM201; TMEM63B; TMEM69; TMEM89; TMIGD2; TMPRSS13; TNRC18P2; TRIM41; TRPM5; TSPY26P; TTLL10; UBE2NL; UCN2; UNK; UROC1; USP19; UVSSA; WDR31; WDR81; YBEY; ZBTB33; ZDHHC5; ZFP92; ZNF100; ZNF33A; ZNF391; ZNF431; ZNF483; ZNF503-AS2; ZNF540; ZNF66; ZNF724P; ZNF770; ZNF833P; ZNF844; ZSWIM1</v>
          </cell>
        </row>
        <row r="19">
          <cell r="B19" t="str">
            <v>acetazolamide</v>
          </cell>
          <cell r="C19">
            <v>0.77756391084166798</v>
          </cell>
          <cell r="D19">
            <v>1</v>
          </cell>
          <cell r="E19">
            <v>0.90585298468324704</v>
          </cell>
          <cell r="F19">
            <v>0.55950310596828901</v>
          </cell>
          <cell r="G19">
            <v>0.72139687493821403</v>
          </cell>
          <cell r="H19">
            <v>0.82927038922684304</v>
          </cell>
          <cell r="I19">
            <v>0.58707146484003203</v>
          </cell>
          <cell r="J19">
            <v>0.90585298468324704</v>
          </cell>
          <cell r="K19">
            <v>0.96870520390361503</v>
          </cell>
          <cell r="L19">
            <v>0.89612092610946104</v>
          </cell>
          <cell r="M19">
            <v>32</v>
          </cell>
          <cell r="N19" t="str">
            <v>CA1; CA2; CA5A; CA4; CA14; CA5B; CA12; CA7; CA9; CA6; CA3; AQP4; CA13; MMP2; MMP12; CA11; CASP3; CACNA1S; DNMT1; TAF9B; C7orf49; CEBPZ; CSF2; SLC25A20; RHO; FAM188A; CFB; AQP1; KCNE3; EVA1C; HPCA; UMOD</v>
          </cell>
        </row>
        <row r="20">
          <cell r="B20" t="str">
            <v>acetohexamide</v>
          </cell>
          <cell r="C20">
            <v>0.17516953164243501</v>
          </cell>
          <cell r="D20">
            <v>1</v>
          </cell>
          <cell r="E20">
            <v>0.99040359451705595</v>
          </cell>
          <cell r="F20">
            <v>0.92842943984404602</v>
          </cell>
          <cell r="G20">
            <v>0.55710318667121395</v>
          </cell>
          <cell r="H20">
            <v>0.79195649636602505</v>
          </cell>
          <cell r="I20">
            <v>0.82245282009898302</v>
          </cell>
          <cell r="J20">
            <v>0.99040359451705595</v>
          </cell>
          <cell r="K20">
            <v>0.99461285592366799</v>
          </cell>
          <cell r="L20">
            <v>0.96089639795869797</v>
          </cell>
          <cell r="M20">
            <v>44</v>
          </cell>
          <cell r="N20" t="str">
            <v>KCNJ11; ABCC8; ALB; STAT1; PLSCR1; TRMT2B; MX2; IDH3A; IFI27; IFI6; DNAJB12; IFIT1; IRF9; MFN1; NFATC3; SP110; TCF4; IFIH1; OASL; OAS1; ATP6V0E1; GOLIM4; GP1BB; Sep-05; SEPT5-GP1BB; SERINC2; DDX60; HERC6; IFI44; IFI44L; IFITM1; IFITM2; MX1; OAS2; OAS3; RSAD2; USP18; ZNF286A; LRRC23; PTP4A3; RPL13P5; TTC38; UPF3A; KCNJ10</v>
          </cell>
        </row>
        <row r="21">
          <cell r="B21" t="str">
            <v>acyclovir</v>
          </cell>
          <cell r="C21">
            <v>0.61500259762475595</v>
          </cell>
          <cell r="D21">
            <v>1</v>
          </cell>
          <cell r="E21">
            <v>0.724451691907541</v>
          </cell>
          <cell r="F21">
            <v>0.523519517412951</v>
          </cell>
          <cell r="G21">
            <v>0.86958136525824004</v>
          </cell>
          <cell r="H21">
            <v>0.66702661589062495</v>
          </cell>
          <cell r="I21">
            <v>0.82161015066621301</v>
          </cell>
          <cell r="J21">
            <v>0.86958136525824004</v>
          </cell>
          <cell r="K21">
            <v>0.96970136151861597</v>
          </cell>
          <cell r="L21">
            <v>0.89799232295740705</v>
          </cell>
          <cell r="M21">
            <v>7</v>
          </cell>
          <cell r="N21" t="str">
            <v>TDP1; RECQL; ABCB1; IDO1; ABCG2; PNP; HAAO</v>
          </cell>
        </row>
        <row r="22">
          <cell r="B22" t="str">
            <v>albendazole</v>
          </cell>
          <cell r="C22">
            <v>0.37028437883181198</v>
          </cell>
          <cell r="D22">
            <v>1</v>
          </cell>
          <cell r="E22">
            <v>0.57182236077610504</v>
          </cell>
          <cell r="F22">
            <v>0.96476905052326201</v>
          </cell>
          <cell r="G22">
            <v>0.85904335468403303</v>
          </cell>
          <cell r="H22">
            <v>0.69397308384240597</v>
          </cell>
          <cell r="I22">
            <v>0.13962401438952901</v>
          </cell>
          <cell r="J22">
            <v>0.69812007194764403</v>
          </cell>
          <cell r="K22">
            <v>0.80149920901391802</v>
          </cell>
          <cell r="L22">
            <v>0.69857228660708204</v>
          </cell>
          <cell r="M22">
            <v>84</v>
          </cell>
          <cell r="N22" t="str">
            <v>TDP1; TP53; ESR1; CYP3A4; CYP1A2; HSP90AA1; AHR; CYP1A1; ABCB1; AR; GMNN; ATAD5; NR1H4; HSPB1; TUBB; STK33; HTR1E; APP; JAK2; NPBWR1; KLF5; MCHR1; PPARG; VDR; TNF; MAPT; ORM1; CXCL8; HSP90AB1; HSPA8; NR4A2; TUBB4B; TUBB3; CTSL; GPR183; PIP5K1A; ARL4C; FTH1; FTH1P5; GNLY; TPM4; GDF15; CCL2; CCL3; CTH; SLC7A11; CD86; PSAT1; IL1R1; LINC00273; EGR1; SKAP2; C7orf49; BAG3; DNAJB1; TGIF1; TSC22D1; VEGFA; GEM; IL6R; PPIF; SPHK1; ICAM1; HSPH1; PPID; HSPA4; ANXA2; IL1A; ADCY7; DPYSL2; HSPE1; ST13; RHO; ORM2; MAP3K8; CCT3; TCP1; HSPD1; CCR7; CD4; IL10; TUBE1; STH; PTGES3</v>
          </cell>
        </row>
        <row r="23">
          <cell r="B23" t="str">
            <v>Salbutamol</v>
          </cell>
          <cell r="C23">
            <v>0.40140473254724701</v>
          </cell>
          <cell r="D23">
            <v>0.20070236627362301</v>
          </cell>
          <cell r="E23">
            <v>0.79190502462775603</v>
          </cell>
          <cell r="F23">
            <v>4.31315564991697E-2</v>
          </cell>
          <cell r="G23">
            <v>0.67957711883383798</v>
          </cell>
          <cell r="H23">
            <v>0.25598206894551001</v>
          </cell>
          <cell r="I23">
            <v>0.70888199701973797</v>
          </cell>
          <cell r="J23">
            <v>0.21565778249584899</v>
          </cell>
          <cell r="K23">
            <v>0.36224105107297799</v>
          </cell>
          <cell r="L23">
            <v>0.36206306446014302</v>
          </cell>
          <cell r="M23">
            <v>41</v>
          </cell>
          <cell r="N23" t="str">
            <v>TP53; CYP19A1; ADRB1; PTGS2; GLP1R; ADRB2; PTGER2; NR3C1; PDE4A; PDE4B; ADRB3; IL1B; TNF; CYP17A1; MAPK1; PTAFR; CXCL8; MAPK3; INS; BCL2; REN; CDK2; CDK4; NFKBIA; CCL3; LDLR; CAT; CD44; RB1; IL6; BAX; CSF2; FN1; FGF2; MPO; CCL5; IL4; UCP3; THY1; IL5; CKM</v>
          </cell>
        </row>
        <row r="24">
          <cell r="B24" t="str">
            <v>alendronate</v>
          </cell>
          <cell r="C24">
            <v>0.33984130071042001</v>
          </cell>
          <cell r="D24">
            <v>0.16992065035521001</v>
          </cell>
          <cell r="E24">
            <v>0.39048264066136701</v>
          </cell>
          <cell r="F24">
            <v>5.5819929677447998E-2</v>
          </cell>
          <cell r="G24">
            <v>0.85051858473652997</v>
          </cell>
          <cell r="H24">
            <v>0.54934376671071095</v>
          </cell>
          <cell r="I24">
            <v>2.10277272914214E-2</v>
          </cell>
          <cell r="J24">
            <v>0.105138636457107</v>
          </cell>
          <cell r="K24">
            <v>7.6658520427621099E-2</v>
          </cell>
          <cell r="L24">
            <v>0.12803584194783801</v>
          </cell>
          <cell r="M24">
            <v>8</v>
          </cell>
          <cell r="N24" t="str">
            <v>MMP2; VDR; FDPS; PTPRC; CASP9; RAP1A; TNFSF11; PTPRS</v>
          </cell>
        </row>
        <row r="25">
          <cell r="B25" t="str">
            <v>allopurinol</v>
          </cell>
          <cell r="C25">
            <v>0.38029208623022898</v>
          </cell>
          <cell r="D25">
            <v>0.19014604311511399</v>
          </cell>
          <cell r="E25">
            <v>9.9320186406860897E-2</v>
          </cell>
          <cell r="F25">
            <v>0.81858291734619404</v>
          </cell>
          <cell r="G25">
            <v>0.73511524252504701</v>
          </cell>
          <cell r="H25">
            <v>0.74515342775200399</v>
          </cell>
          <cell r="I25">
            <v>0.14804963039722999</v>
          </cell>
          <cell r="J25">
            <v>0.37012407599307401</v>
          </cell>
          <cell r="K25">
            <v>0.43669605806549799</v>
          </cell>
          <cell r="L25">
            <v>0.41590886036150598</v>
          </cell>
          <cell r="M25">
            <v>18</v>
          </cell>
          <cell r="N25" t="str">
            <v>CYP2C19; CYP2D6; CYP3A4; CYP2C9; CYP1A2; XDH; HPRT1; DUSP1; MMP9; MAPK14; STAT1; CCL2; HLA-B; HMOX1; FOS; CXCL10; SLC22A7; IFNB1</v>
          </cell>
        </row>
        <row r="26">
          <cell r="B26" t="str">
            <v>alprazolam</v>
          </cell>
          <cell r="C26">
            <v>0.56863262208925203</v>
          </cell>
          <cell r="D26">
            <v>0.28431631104462601</v>
          </cell>
          <cell r="E26">
            <v>0.72827344528953597</v>
          </cell>
          <cell r="F26">
            <v>4.7669306039548401E-2</v>
          </cell>
          <cell r="G26">
            <v>0.415761866889442</v>
          </cell>
          <cell r="H26">
            <v>0.26533470437972601</v>
          </cell>
          <cell r="I26">
            <v>0.73138508090447396</v>
          </cell>
          <cell r="J26">
            <v>0.23834653019774199</v>
          </cell>
          <cell r="K26">
            <v>0.30175084301391902</v>
          </cell>
          <cell r="L26">
            <v>0.317595461457374</v>
          </cell>
          <cell r="M26">
            <v>224</v>
          </cell>
          <cell r="N26" t="str">
            <v>SLC6A3; TP53; GABRB3; GABRG2; GABRA6; GABRA1; GABRB1; ESR1; CYP3A4; ACHE; SLC22A2; AHR; BRD2; AR; ATAD5; APP; XDH; NR3C1; HPGD; GABRA5; GABRA3; GABRE; GABRQ; GABRG3; GABRP; GABRB2; GABRA2; GABRA4; GABRG1; GABRD; CREBBP; PBRM1; BRD3; BRD4; BRDT; HTR2A; MTOR; TACR2; CASP3; HTT; HBB; ADRA1A; TLR9; TNF; EGFR; HTR4; CXCR1; ALB; MAPK3; MAOB; CTSB; INS; GPR35; STAT1; TTR; IDO1; GCK; SLC22A8; ABCA1; DHFR; ACE; AKR1B1; NDUFA5; CYP2B6; ATP1B1; CYP3A5; HPD; CYP2C8; AURKB; DDR2; CAPN1; PSMA7; EIF2AK4; FES; ROS1; RYR1; SOD1; KYNU; CX3CR1; CD86; SLC7A5; CBS; FXN; SLC7A1; PGAP1; PON2; C7orf49; GCH1; KRIT1; APPBP2; CDT1; CEBPZ; PRDX2; SLC25A16; AATF; ATR; CBX8; ELK3; GLI2; HMOX1; PLAU; PPIA; THOC1; OPTN; IL6; KMO; ACP2; GJA1; IRF6; CNTNAP1; CSF2; JUP; MTR; PARP1; SLC25A20; ARSD; ARTN; NSG1; RHO; IMMT; ACOX2; PRL; F3; GCDH; IFNA1; HADHA; TXN; APRT; GPX1; NELFCD; NONO; OXA1L; PRSS3; SH2D3C; DDC; LCN1; DECR1; TLR4; GGH; MPO; PITX1; LYZ; TRAPPC9; ATN1; ADCY8; ISYNA1; CSH1; LEP; FABP7; IL4; FOXP3; IL2; PVALB; CFB; POLD4; CD8A; PLXNA3; ALDH7A1; GAD2; RASGRF1; CYCS; CD52; QPRT; CSN2; GPR182; LNPEP; SLC30A10; RHOD; MTG1; S100A1; IL2RA; HK1; CD4; ATP8A2; GFAP; POMC; RUNX2; BBS9; CYGB; HLP; LDHA; PR@; IL10; IFNG; IFNA17; IL27; F9; IL13; TYRP1; COX8C; PRF1; TUBE1; NPHS1; TAS2R62P; GCG; SLC43A2; ERVW-1; HSD17B6; GYPE; WDTC1; FAM109A; BDNF-AS; POTEF; CD40LG; PAH; AWAT2; CPP; PDXP; NDOR1; DLX3; AGRP; LTF; FEZF1; LOH19CR1; HNF1B; COL9A2; LHB; CCNDBP1; TPH1; AANAT; IDO2; AADAT; SLC36A2; TNRC6A</v>
          </cell>
        </row>
        <row r="27">
          <cell r="B27" t="str">
            <v>altretamine</v>
          </cell>
          <cell r="C27">
            <v>0.57698183924856705</v>
          </cell>
          <cell r="D27">
            <v>1</v>
          </cell>
          <cell r="E27">
            <v>0.88275007446245202</v>
          </cell>
          <cell r="F27">
            <v>0.47701806742991498</v>
          </cell>
          <cell r="G27">
            <v>0.70151417408954597</v>
          </cell>
          <cell r="H27">
            <v>0.42073064200021199</v>
          </cell>
          <cell r="I27">
            <v>0.87724088864099303</v>
          </cell>
          <cell r="J27">
            <v>0.88275007446245202</v>
          </cell>
          <cell r="K27">
            <v>0.925743947882254</v>
          </cell>
          <cell r="L27">
            <v>0.83039150397207095</v>
          </cell>
          <cell r="M27">
            <v>18</v>
          </cell>
          <cell r="N27" t="str">
            <v>CYP1A2; FPR1; PLCG1; MCL1; ABCA1; EEF1D; EEF1E1; ENO1; NUCKS1; PGK1; RPAIN; SLC39A8; VDAC3; WSB1; NSL1; HDGFRP3; PMCH; PTENP1</v>
          </cell>
        </row>
        <row r="28">
          <cell r="B28" t="str">
            <v>amantadine</v>
          </cell>
          <cell r="C28">
            <v>8.7691372497720604E-2</v>
          </cell>
          <cell r="D28">
            <v>1</v>
          </cell>
          <cell r="E28">
            <v>0.76246684051050095</v>
          </cell>
          <cell r="F28">
            <v>0.96968040792702204</v>
          </cell>
          <cell r="G28">
            <v>0.35229339366978102</v>
          </cell>
          <cell r="H28">
            <v>0.78662866709218204</v>
          </cell>
          <cell r="I28">
            <v>2.2962730790057499E-2</v>
          </cell>
          <cell r="J28">
            <v>0.114813653950288</v>
          </cell>
          <cell r="K28">
            <v>0.37988081866538598</v>
          </cell>
          <cell r="L28">
            <v>0.37487462222951001</v>
          </cell>
          <cell r="M28">
            <v>189</v>
          </cell>
          <cell r="N28" t="str">
            <v>KCNB2; KCNH2; SLC47A1; APP; PBRM1; ERBB2; SLC22A1; MBNL1; MCL1; ITGA4; PADI4; ORM1; CXCL8; SMARCA2; MAOB; ADAM10; STAT1; RRM1; ERAP1; MAP3K2; GART; DDR2; MAP3K7; MAPK13; CDC42BPB; TNK2; PTGER3; RIOK3; JAK1; PRPF4B; TSSK2; SNAP23; S100A8; CCNE2; PSAT1; ANKRD12; EEF1E1; ENO1; NUCKS1; PGK1; UTP18; VDAC3; WSB1; CCNG2; CLDND1; IL1RN; PHLDA1; ITPR1; LMAN1; TPD52; ADPRM; API5; ATP6V1A; CALU; CD46; CLIC4; COPA; DDX3X; DHX9; EIF2S3; IFI27; IFI6; PAPOLA; QKI; RC3H2; RNF146; STIP1; TMED2; TMEM230; TXNIP; VAMP3; WDR1; ACTR2; EIF5A; EXOC5; FH; NXT2; PSME4; XPO7; CREB1; GLUL; KPNA3; MAT2A; RANBP2; SPAST; SSX2IP; CDC5L; DNAJC6; FBXO11; HSF2; Mar-07; RNFT1; TMPO; WAC; AATF; ARMC8; ARNTL; BRIP1; CCT2; CDV3; CNOT3; DHX29; EIF4B; EIF5B; GRSF1; HMGCS1; HOXA1; LRP12; LYST; MAGEH1; MBD5; MCM4; MOB1A; RDX; SOS2; SRSF1; STYK1; TBC1D3P1-DHX40P1; TOR1AIP1; USP10; USP34; ZNF112; ATP13A3; FAM63B; RABGAP1L; PTPN12; YWHAZ; ERLIN1; PICALM; SCYL2; UBXN4; RPLP2; CALR; CASP2; EZR; IQGAP1; SRPR; ARHGDIA; TLN1; ATP6V0E1; HDGFRP3; RHEB; TWF1; BRCC3; MTFR1; MTR; PGRMC1; HACD3; TCF3; SCG5; OAS2; GDI2; YWHAE; ZYX; C6orf62; DAZAP2; YIPF5; BLVRA; ORM2; GRM8; PRKAR1A; LY9; NHLH2; KCNAB1; APOH; EEF1A2; FGF8; FKBP8; GRINA; HMGA1; IGFBP4; NRXN2; PPDPF; SLC9A3R2; CR1; HADHA; PTPN11; RAD21; SLC25A40; SNTB1; TMX1; TRAM1; EFEMP1; HDDC2; KAL1; IFNAR1; EMCN; IFNA17; GRM5</v>
          </cell>
        </row>
        <row r="29">
          <cell r="B29" t="str">
            <v>amifostine</v>
          </cell>
          <cell r="C29">
            <v>0.35113840038431698</v>
          </cell>
          <cell r="D29">
            <v>0.17556920019215899</v>
          </cell>
          <cell r="E29">
            <v>3.3898374019890199E-3</v>
          </cell>
          <cell r="F29">
            <v>0.42732817058581801</v>
          </cell>
          <cell r="G29">
            <v>0.25187370361649702</v>
          </cell>
          <cell r="H29">
            <v>0.41317623886667398</v>
          </cell>
          <cell r="I29">
            <v>0.38308599738339999</v>
          </cell>
          <cell r="J29">
            <v>1.6949187009945101E-2</v>
          </cell>
          <cell r="K29">
            <v>3.4147383393245002E-2</v>
          </cell>
          <cell r="L29">
            <v>7.7319675287362194E-2</v>
          </cell>
          <cell r="M29">
            <v>14</v>
          </cell>
          <cell r="N29" t="str">
            <v>DRD3; TP53; CASP3; MDM2; CDK1; RELA; MYC; BCL2; NFKBIA; CDKN1A; BAX; TP53I3; EI24; MYL2</v>
          </cell>
        </row>
        <row r="30">
          <cell r="B30" t="str">
            <v>aminoglutethimide</v>
          </cell>
          <cell r="C30">
            <v>7.8136697373312206E-2</v>
          </cell>
          <cell r="D30">
            <v>3.9068348686656103E-2</v>
          </cell>
          <cell r="E30">
            <v>1.9367034354996E-2</v>
          </cell>
          <cell r="F30">
            <v>8.1058404826092098E-2</v>
          </cell>
          <cell r="G30">
            <v>0.58625818999727397</v>
          </cell>
          <cell r="H30">
            <v>0.62742400231281004</v>
          </cell>
          <cell r="I30">
            <v>0.91869091790420399</v>
          </cell>
          <cell r="J30">
            <v>9.68351717749798E-2</v>
          </cell>
          <cell r="K30">
            <v>0.12905059041814801</v>
          </cell>
          <cell r="L30">
            <v>0.17890735439303501</v>
          </cell>
          <cell r="M30">
            <v>8</v>
          </cell>
          <cell r="N30" t="str">
            <v>NR1I2; CYP19A1; LARGE; CYP11A1; PGR; MPO; LHB; FSHB</v>
          </cell>
        </row>
        <row r="31">
          <cell r="B31" t="str">
            <v>theophylline</v>
          </cell>
          <cell r="C31">
            <v>0.958193079958643</v>
          </cell>
          <cell r="D31">
            <v>0.479096539979322</v>
          </cell>
          <cell r="E31">
            <v>0.54115203585273697</v>
          </cell>
          <cell r="F31">
            <v>0.443467989335317</v>
          </cell>
          <cell r="G31">
            <v>0.32960593907230901</v>
          </cell>
          <cell r="H31">
            <v>0.694957487676924</v>
          </cell>
          <cell r="I31">
            <v>0.25276549580607299</v>
          </cell>
          <cell r="J31">
            <v>0.67644004481592102</v>
          </cell>
          <cell r="K31">
            <v>0.57503428323431205</v>
          </cell>
          <cell r="L31">
            <v>0.51649875106286902</v>
          </cell>
          <cell r="M31">
            <v>495</v>
          </cell>
          <cell r="N31" t="str">
            <v>TP53; EHMT2; ESR1; CYP3A4; CYP1A2; KCNC3; PPARG; PBRM1; ADORA1; ADORA2A; ADORA3; ADORA2B; PDE4A; PDE3A; ADCY1; PDE4C; PDE4D; PDE3B; PDE4B; DRD5; CASP3; HTT; NFKB1; IL1B; STAT3; NQO2; TNF; PPARA; TBXAS1; CYSLTR1; CXCL8; GLS; HDAC1; HDAC3; HDAC2; CTSB; RELA; GRM6; ARNT; FOLR1; TUBA1B; MYC; NDUFB2; BCL2; REN; RGS16; GGPS1; BCR; CSNK1E; ABL2; NLK; LIMK1; CAMK2D; AURKB; TESK1; STK35; PRKAA1; STK24; RIOK3; MAPK7; JAK1; PRKCA; CCND1; PRKACA; CDK13; CPM; DOCK4; EIF5; GABARAPL1; LPL; MPHOSPH6; NFKBIA; PTP4A1; GDF15; SNAP23; CCL2; IFT57; LTB; ENO1; PGK1; YIPF4; FADS3; HIST1H2AK; HIST1H3E; HLA-DRB1; C5; SLC16A1; SRSF3; ACTA2; ARF1; BLNK; EIF2S3; FDXR; GLRX3; N4BP2L2; NNT; RC3H1; RFX7; SMAD5; SMIM7; ZNF24; ZNF510; ACOT7; ACTR2; CAV1; CGA; HIST4H4; IL6ST; MFSD10; SIRT2; AGFG1; DOLK; EPS15; FOXK2; HSPA2; KDM4B; KIN; PPP3CB; SMEK2; WTAP; ZCCHC10; ZXDC; AHCTF1; BAG5; BPTF; CDKN1B; CRTC3; DDI2; ERF; EXOSC4; FAM222B; FIP1L1; FNBP4; GPATCH8; IER2; IRS1; MEF2A; NACC2; JADE1; PIAS1; PIGC; PITPNB; PRPF38B; RAD9A; SCO2; SETD2; TAF1A; TAF7; TEFM; TGIF1; TNFAIP8; TUBD1; UVRAG; YTHDC1; ZNF26; ARMC8; ASAP1; ATG3; AZI2; CAND1; CAPRIN1; CCDC130; CCDC93; CCSER2; CDKN1C; CEP290; CEP63; CEPT1; CTPS1; DAB2; DHX8; DLG1; EIF3A; EIF4B; ERCC5; FNTB; GAD1; HNRNPH3; HTRA2; HUS1; IL6R; IRF7; KIF1B; MAPK1IP1L; MECOM; MED13L; MON1B; MTO1; ICE2; NUP50; OSBP; PIAS2; PLEKHA1; POLR1B; PPP2CA; PRIM2; PTPN2; SIKE1; SLC12A9; STAM2; SUZ12P1; TMEM243; TMEM80; TRMT13; TRMT61A; UBQLN2; VEGFC; ZBTB18; ZBTB25; ZDHHC11; ZNF112; ZNF354A; SLC39A9; CLEC16A; HPS4; RB1; IL6; BTG3; ERLIN1; PICALM; HIST2H2AA3; SPATS2L; GFPT1; UBFD1; NREP; CALR; SSR1; CAPZA1; ALDOC; PTPRE; RCAN1; IGFBP5; CASP2; ARHGDIA; KDM6B; PEA15; SH2D2A; SNX13; TRAF1; CSF2; EDN1; JUP; KRT17; NEDD4L; ATP5S; C2CD5; CD33; EIF3B; ERLIN2; PARP1; TCF3; TMEM106B; TPP2; TTC3; KLHL7; LRRC23; TGFB1; YWHAE; ZFPL1; ELP6; DNAJC4; EMC3; HINT1; NOMO1; NUTF2; RECK; SMAD2; DMP1; IL3; RBM8A; RFTN1; ITGAM; LST1; POLR3K; SERPINA1; ARSB; COX5B; RAB11B; IFNA1; EIF1; RMND5A; KAL1; PEX7; NOP10; POLR2F; UBTF; SORBS3; IDUA; KIR2DL3; FIBP; RAB21; WBSCR16; SMU1; SUPT6H; TMEM260; XIAP; YAP1; YIPF6; UFM1; RASAL2; ZFAND3; FLOT2; GNB1; HADH; ITGB2; MPO; WDYHV1; NCK2; TTLL3; LAMC1; WHSC1L1; ITFG1; PRKRA; TTC37; PRLR; COL1A1; IHH; ARHGAP15; ATRX; RFK; TARS2; SSR3; MUC5B; SLC12A8; XYLB; ADAMTSL3; RHOT2; BCL7C; HHLA3; TUSC3; FCHSD2; TMEM63A; IL18; IL4; NRXN3; WWOX; AFF4; IL12B; ZRSR2; IFT88; WHAMMP3; EGLN3; CRELD1; ALG9; MED16; MYO19; PIPOX; UGT2B15; DNAJC15; RNASET2; ABHD11; PDSS2; SRR; ACTR3; AOC1; ICAM4; CTRL; ENTPD5; EVI2B; CENPU; TPMT; EPS8L1; SECISBP2; ACAA1; CLPB; HEMK1; VSX1; ADRBK2; BRE; RANGRF; TMC5; IL12A; SLC25A24; ILK; MGST2; ATPAF2; CCDC181; CD36; EYA3; PCSK5; SLC5A5; TMEM19; COQ4; MILR1; RIC3; SFTPB; IL2RA; LHFP; SNHG4; B4GALT7; CD4; CYP2E1; CSF3; IFNG; IL13; SELL; SST; LTF; LIPE; GABRR2; EXOSC3; PKHD1; TBCA; LTC4S; TRPM7; AKT1S1; RDH10; WDR20; NAPEPLD; TTN; ARID2; IKBIP; LETM2; LYPLAL1; MMAB; MTIF3; PLD3; PYCR2; SH3RF1; SHPRH; TMX3; TRIM4; UTP15; ZNF700; FOXF2; ST3GAL3; ANKDD1A; INIP; OR4N4; TAC1; GPM6A; BTBD10; DCBLD1; FBXO8; FHL3; IFT122; MZT1; NBEAL1; RHNO1; SDS; GSTM2; KCNMB4; FITM2; FSD1L; OCIAD1; C1ORF43; ANKRD13C; CCDC82; EPG5; ERGIC1; GKAP1; POLR3H; SLMAP; RPS15; SBSPON; CPNE1; ITM2B; FAM171B; TMEM87B; DACT3; DUSP19; EARS2; GPR137C; MDH1; METTL15; TMED4; VPS26A; ZBTB45; HELQ; HSD17B14; C16ORF62; HM13; LSM8; TAS2R14; TCN2; ANKRD44; TRMT10A; C16ORF52; CFAP97; EIF3E; B3GALNT2; MTG2; RIPK3; PLRG1; C3ORF20; C11ORF57; CCDC30; OTP; PAN3; PCP4L1; ZNF542P; PROSER3; NSUN4; ADAD1; CLEC4F</v>
          </cell>
        </row>
        <row r="32">
          <cell r="B32" t="str">
            <v>amiodarone</v>
          </cell>
          <cell r="C32">
            <v>0.250287481657675</v>
          </cell>
          <cell r="D32">
            <v>0.125143740828837</v>
          </cell>
          <cell r="E32">
            <v>0.62261435184690295</v>
          </cell>
          <cell r="F32">
            <v>0.186202491007221</v>
          </cell>
          <cell r="G32">
            <v>0.97844733913521797</v>
          </cell>
          <cell r="H32">
            <v>0.37863421911614997</v>
          </cell>
          <cell r="I32">
            <v>0.120042571222057</v>
          </cell>
          <cell r="J32">
            <v>0.46550622751805298</v>
          </cell>
          <cell r="K32">
            <v>0.39485137557071798</v>
          </cell>
          <cell r="L32">
            <v>0.38571285172848002</v>
          </cell>
          <cell r="M32">
            <v>679</v>
          </cell>
          <cell r="N32" t="str">
            <v>SLC6A3; SLC6A2; CYP2C19; DRD4; DRD3; DRD2; DRD1; ADRA2A; CHRM5; CHRM1; CYP2D6; CYP3A4; CYP2C9; CYP1A2; KCNH2; ADRB1; PTGS2; ABCB1; GMNN; PPARG; ADRB2; DUSP1; ADORA3; EBP; SIGMAR1; HTR2C; FYN; HTR2B; SLC6A4; CHRM3; HTR2A; CHRM4; CHRM2; OPRD1; ERBB2; MC5R; HRH2; CCR2; MC3R; ADRA2B; BDKRB2; MTOR; MC4R; OPRK1; OPRM1; TACR2; HTR6; CCR4; EDNRA; ADRB3; CBX1; SQLE; SLC22A1; TNFSF10; CASP3; TNFRSF10B; MPI; TNF; RBBP8; SIX1; MITF; JUN; NPSR1; ALB; CXCL8; PDE6G; THRB; PRMT1; PDE7B; EIF2AK3; INS; USP2; AKT1; CDC25A; ABL1; AKR1C1; GNAS; GUCY1B3; GUCY1A2; ACE; THRA; NR4A2; HNF4G; PSIP1; ABCB11; PRKAA2; XBP1; BCL2; CES1; SLCO2B1; CHRNB3; F2; MYLK2; CYP2C8; NTRK3; CDK17; STK16; RPS6KB1; CASP9; DIO1; TPO; ACVR1B; ULK3; ALK; PRKAA1; BMP2K; PIP5K1A; CAMK2A; MYO3A; DAPK2; NOS3; L3MBTL1; WNK1; ASAH1; EIF5; NFKBIA; WIPI1; GDF15; CCL2; SLC7A11; TRIB3; CD86; ATF3; CXCL2; SMOX; CHAC1; PPP3R1; GBP2; HIST1H2AM; HIST1H3I; HIST1H3J; HLA-DPB1; IL10RA; RIN3; ASNS; EIF4EBP1; SPTBN1; HERPUD1; BAG1; EGR1; DDIT4; CYP1B1; LDLR; ACACA; ASB7; CCNT1; EED; GADD45A; HIST1H2BE; LIF; PPP2R5C; PSMD11; RNF146; SCD; SLC30A1; SLC35A2; AP1S1; ARPC4; DHRS2; DUT; HIST1H4H; RAC3; CASP7; EAF2; EXO1; FANCA; GINS1; GPRC5C; HEXIM1; ID2; PCDHAC2; SLC5A3; SPATA2L; SVIL; WTAP; ARHGEF7; BHLHE40; BRPF1; CASP8; CDT1; CEBPB; DDX17; DDX31; DNAJB9; FICD; GON4L; HMGXB4; HNRNPA1; IPPK; JRKL; KIFC1; KLF10; KLF4; NAA16; OXSM; PIGA; PPM1B; PRDM2; PTPN3; RNF8; SERTAD3; SNRNP35; SOCS6; TAF5L; TFAP2C; VEGFA; ZFP36; ACTR3B; ALAS1; ATF4; CASKIN2; CDC42SE1; CYP2R1; DDIT3; DEDD; DHX57; DNAJB12; DUSP10; EIF4E; ERI2; FAM129A; FLCN; GEM; GFOD1; HAS2; HMHA1; HMOX1; HUS1; KIF16B; MAFG; MEF2C; MT1X; PDCD10; PDF; PHF20L1; PLAA; PPP1R15A; PRIM2; PSEN1; PTPRF; RNF19A; RNF6; SLC16A3; SS18L1; TBC1D3; TBX3; TCF20; TERF1; TFG; TIMM17A; TMUB2; TTBK2; ZNF592; ZNF710; ZNHIT2; BCL2L11; ZC3HAV1; DEPTOR; VPS13B; ICAM1; IL6; NUPR1; SOD2; SQSTM1; TNFAIP3; HIRA; SPAG1; ARC; FOS; FOSB; KCNJ2; SLC3A2; TSPYL2; DDX39A; MT1F; MT1G; CYP26A1; INHBE; CLTCL1; BAX; PDYN; FBXO16; PER1; RBPMS; EGR2; IL1A; PCDH7; RBKS; RELB; IRF1; KRT17; ACYP1; AHNAK; BRCC3; GNPTAB; IKBKAP; NOL6; PARP1; REPIN1; SDF2L1; SEMA4D; SLC25A20; TOM1L1; TREX1; FKBP10; DPM2; DBNDD1; TGOLN2; DCTN1; DLG4; HOXC4; MASP1; NF2; PCDH1; RGS6; ZMYND10; ZNF205; ANXA4; BOLA2; NT5M; PRSS53; SPHAR; SULT1A3; TIMM13; PCDHGC3; MCAM; STX11; TKTL1; CARD9; DBN1; F3; DDX49; H2AFJ; SCAND2P; STXBP2; KCNMA1; USP25; XK; ATG7; BSG; ABCA2; HOXB6; KIR2DL5B; BID; WBSCR16; ARID5A; KITLG; MICALL2; CNP; CST7; LSS; MFHAS1; NFIC; LYZ; TTLL3; CLCN6; SLCO4C1; SLC2A3; PLS1; POLL; SH2D1A; ARHGAP15; CNOT7; LIN7A; TEF; TIGD6; VPS16; TAGLN; SIRT4; TUSC3; ATF6B; TAPBPL; GADD45G; PCDH8; PDLIM2; TRIM36; VPS11; SLC22A5; TNNT1; UBE2D3; UBE2D2; CRP; CORO2A; STARD5; ARHGAP35; ARHGAP4; DLK2; FOXP3; HGFAC; NME8; PAX3; SLC13A4; MID2; GDF5; TSGA10; CD320; RCN3; TAS2R10; CAPN3; ARHGEF9; TMCC2; DOCK5; ACOT8; CST6; EFCC1; MYH11; CDH15; DNAH7; FRAS1; TG; ZXDA; ALG12; ARHGEF10L; PLXNA3; OPHN1; ELMO3; FAM212B; HPN; ARMC9; MXD1; BBOX1; CHGA; COL11A1; FABP1; FAM153A; GJA5; GRM2; MAGED4B; OSBP2; SEMA3D; SERPINA10; TAZ; ZNF225; LRP5; CNIH3; CPLX2; CYP2J2; EGFL6; FCRL2; FFAR3; GDPD3; ITGB5; MCF2; MGAT4A; SARDH; SLC5A5; SREK1IP1; TRPV2; ZNF771; GSTZ1; HRK; SPR; RDH8; ZNF197; AGT; TCF7; UTS2; G6PD; PDGFRL; NPTXR; FADS2; SEMA6B; FARP2; CECR1; PTPRN; SLC14A2; CYGB; HLP; LDHA; F9; VCAM1; CAV3; UBXN11; PRG4; PHF5A; FUZ; ENPP7; GPT; PCSK9; HDX; CNNM2; NBPF3; TSLP; FBXO32; LYPLA2P1; CHST6; TRNT1; FXYD1; ARHGAP9; TNRC6A; USF1; C10ORF10; C3ORF33; CCDC17; CLCN5; CMTM7; CTC1; DNASE1; EIF2A; FRMD3; FRMD5; GSTO2; ISX; KCTD14; PLAC8L1; PLEKHG4; PROX1; PTGR1; SESN2; SLC25A30; SLC38A11; SLX4IP; TMEM68; XPNPEP2; ZBED3; ZNF624; FNDC4; KLK14; C2CD4B; LIMS3; MGST1; FAM150A; JAKMIP3; KCNK12; SLITRK3; ABCC11; C21ORF91; C6ORF141; CCDC96; ETV7; FAM89A; IGFALS; IRAK2; MACROD2; NANOS1; PYGO1; SIPA1L3; SLFN5; SMIM11; SPATA17; TDO2; ZNF121; ZNF676; CYP3A; LHCGR; RBM33; SLC25A25; SLC25A26; PODN; COL8A2; KLHL28; BAIAP2L1; EPC1; FAM81A; GKAP1; ADGRD1; MED11; NEK8; RAB39B; RHEBL1; SLCO5A1; TCAIM; TINAG; ZNF420; TSHB; MYEF2; ALG2; FGD4; NFKBIZ; CAPN11; ACSF3; C3ORF18; CELF6; CMYA5; COL27A1; EEPD1; EHMT1; ERMN; FUNDC2; HELB; ITIH2; N4BP3; NOS1AP; PHKA1; PROSER2; RAB9B; SPEF2; SPOPL; TMLHE; TRMT10B; ZNF101; FGFR1OP2; CTLA4; ZNF703; ZSCAN20; SLC26A4; TMEM161B; OCM; TBX4; TMEM31; ZNF554; CCR9; GK5; SEMG1; IGSF8; KLF15; SLC25A18; ZBTB49; CLVS2; SCIMP; ATOH1; ATP11C; LELP1; OR2B2; SNX18; FCRL1; KLF16; C21ORF67; CCDC9; LCTL; PRDM8; RPL36A; SMG6; BOLL; FIBCD1; KCNE5; LINC00521; OR14I1; OR52N2; AMIGO1; C11ORF16; C16ORF74; C1ORF95; C7ORF31; CCDC134; CDH26; CRB3; DCST2; DNAAF3; DNAJB7; DRC7; EFCAB5; EPC2; FCRL3; FGD5; GAL3ST3; GJD3; HCN1; KIF17; LACRT; LINC00472; MMP23A; MORN5; MRPL10; MS4A14; MYL4; OR2D2; OR4C16; OR4F5; OR6T1; OR9Q2; PGK2; PIFO; POTEH; PRR19; RNF212; RUNDC3A; TCL1B; TMPRSS9; TRIM61; UBXN10; VMAC; WBSCR17; ZDHHC15; ZNF311; ZNF497; ZNF584; ZNF683; ZNF704</v>
          </cell>
        </row>
        <row r="33">
          <cell r="B33" t="str">
            <v>amitriptyline</v>
          </cell>
          <cell r="C33">
            <v>0.69214286372274902</v>
          </cell>
          <cell r="D33">
            <v>0.34607143186137501</v>
          </cell>
          <cell r="E33">
            <v>0.188266431822217</v>
          </cell>
          <cell r="F33">
            <v>0.25077495084179002</v>
          </cell>
          <cell r="G33">
            <v>0.72776659264680998</v>
          </cell>
          <cell r="H33">
            <v>0.45837370701905</v>
          </cell>
          <cell r="I33">
            <v>7.4214429415928804E-2</v>
          </cell>
          <cell r="J33">
            <v>0.37107214707964398</v>
          </cell>
          <cell r="K33">
            <v>0.19686736195975699</v>
          </cell>
          <cell r="L33">
            <v>0.23663344398952099</v>
          </cell>
          <cell r="M33">
            <v>94</v>
          </cell>
          <cell r="N33" t="str">
            <v>SLC6A3; SLC6A2; CYP2C19; DRD3; DRD2; DRD1; ADRA2A; CHRM5; CHRM1; CYP2D6; CYP3A4; CYP2C9; CYP1A2; KCNH2; SCN2A; SCN9A; SCN5A; SLC22A2; APP; SIGMAR1; HTR2C; HTR2B; SLC6A4; CHRM3; HTR2A; CHRM4; CHRM2; HRH2; ADRA2B; HTR6; HRH1; ADRA2C; ADRA1D; DRD5; SLC22A1; CXCL8; ATM; GSTP1; SLC22A6; HSPA5; CYP3A5; STK16; ASAH1; WIPI1; TRMT2B; ZNF652; ATF3; CCNG2; CFLAR; ASNS; GINS4; GNL3L; HERPUD1; EGR1; SCD; AP1S1; CAT; GUSBP3; GUSBP9; LOC100653061; AK2; DUSP5; HMGCS1; LRRC37A3; MAFF; MED18; NFATC3; PBX2; PCNX; RNGTT; SKIL; NUPR1; TNFAIP3; INHBE; AKAP11; SDF2L1; TMEM50B; SERPINA3; RNF125; SH2D3C; LSS; SLC2A3; TAGLN; SREBF2; PHYH; SREBF1; HPN; FABP1; GDPD3; TRH; C10ORF10; NR0B2; FNDC4; TSHB</v>
          </cell>
        </row>
        <row r="34">
          <cell r="B34" t="str">
            <v>amlexanox</v>
          </cell>
          <cell r="C34">
            <v>0.18760593044625701</v>
          </cell>
          <cell r="D34">
            <v>1</v>
          </cell>
          <cell r="E34">
            <v>0.68779784900195495</v>
          </cell>
          <cell r="F34">
            <v>0.58697534619340297</v>
          </cell>
          <cell r="G34">
            <v>0.60339956197712696</v>
          </cell>
          <cell r="H34">
            <v>0.988424677091162</v>
          </cell>
          <cell r="I34">
            <v>0.21529640617731999</v>
          </cell>
          <cell r="J34">
            <v>0.85974731125244397</v>
          </cell>
          <cell r="K34">
            <v>0.82200690496608297</v>
          </cell>
          <cell r="L34">
            <v>0.717584739658369</v>
          </cell>
          <cell r="M34">
            <v>18</v>
          </cell>
          <cell r="N34" t="str">
            <v>NFE2L2; AHR; AR; ATAD5; PDE4A; PDE4C; PDE4D; PDE4B; NPC1; RAB9A; PKM; GAA; SENP6; SENP7; SENP8; TNFSF10; CASP3; FGF1</v>
          </cell>
        </row>
        <row r="35">
          <cell r="B35" t="str">
            <v>amlodipine</v>
          </cell>
          <cell r="C35">
            <v>3.9257917084700902E-2</v>
          </cell>
          <cell r="D35">
            <v>1</v>
          </cell>
          <cell r="E35">
            <v>0.410939640950019</v>
          </cell>
          <cell r="F35">
            <v>0.88761457209741101</v>
          </cell>
          <cell r="G35">
            <v>0.28882528877994601</v>
          </cell>
          <cell r="H35">
            <v>0.99951157889340703</v>
          </cell>
          <cell r="I35">
            <v>0.98182047527669702</v>
          </cell>
          <cell r="J35">
            <v>0.99951157889340703</v>
          </cell>
          <cell r="K35">
            <v>0.91979788678108099</v>
          </cell>
          <cell r="L35">
            <v>0.82271926692500397</v>
          </cell>
          <cell r="M35">
            <v>42</v>
          </cell>
          <cell r="N35" t="str">
            <v>SLC6A3; ADRA2A; CYP1A1; JAK2; HTR6; ADRA2C; CASP3; KCNK2; NAE1; UBE2M; CACNA1D; CACNA1S; CACNA1F; CACNA1C; INS; CACNA2D1; CACNG1; CYP2B6; BCL2; REN; CYP3A5; CDK2; CDK4; CCND1; OLR1; CDKN1A; CASP7; CCNE1; CASP8; SMAD4; RB1; BAX; EDN1; TGFB1; SMAD2; LEP; CRP; PPBP; AGT; RETN; SELP; ADIPOQ</v>
          </cell>
        </row>
        <row r="36">
          <cell r="B36" t="str">
            <v>amoxapine</v>
          </cell>
          <cell r="C36">
            <v>0.107524955781716</v>
          </cell>
          <cell r="D36">
            <v>5.3762477890858099E-2</v>
          </cell>
          <cell r="E36">
            <v>0.29275400671770802</v>
          </cell>
          <cell r="F36">
            <v>8.6821132002331896E-4</v>
          </cell>
          <cell r="G36">
            <v>0.32813891261475903</v>
          </cell>
          <cell r="H36">
            <v>0.51483007693482397</v>
          </cell>
          <cell r="I36">
            <v>0.71182097900197805</v>
          </cell>
          <cell r="J36">
            <v>4.3410566001165904E-3</v>
          </cell>
          <cell r="K36">
            <v>2.25965759489988E-2</v>
          </cell>
          <cell r="L36">
            <v>6.0068130172332597E-2</v>
          </cell>
          <cell r="M36">
            <v>64</v>
          </cell>
          <cell r="N36" t="str">
            <v>SLC6A2; DRD4; DRD3; DRD2; DRD1; TDP1; TP53; ADRA2A; RECQL; ESR1; CYP19A1; CHRM5; CHRM1; CYP2D6; CYP3A4; CYP1A2; KCNH2; ABCB1; VDR; NR3C1; HTR2C; HTR2B; SLC6A4; CHRM3; HTR2A; CHRM4; CHRM2; ADRA2B; HTR6; HRH1; ADRA2C; ADRA1D; DRD5; HTR1A; HTR7; THPO; HTT; LYPLA1; ADK; THBS1; CCNE2; ATF3; PPP3R1; RAD23B; RCC1; EGR1; DDIT4; HMGCS1; IFIT1; LMNB1; MT1H; MT1X; VPS4B; OASL; EIF1AX; MT1G; BAX; TMED7; TMED7-TICAM2; PLOD2; MAD2L1; SLC39A7; PRL; YWHAQ</v>
          </cell>
        </row>
        <row r="37">
          <cell r="B37" t="str">
            <v>anastrozole</v>
          </cell>
          <cell r="C37">
            <v>0.55899658799942098</v>
          </cell>
          <cell r="D37">
            <v>1</v>
          </cell>
          <cell r="E37">
            <v>0.19176917234253099</v>
          </cell>
          <cell r="F37">
            <v>0.62251875955937397</v>
          </cell>
          <cell r="G37">
            <v>0.22320948591964401</v>
          </cell>
          <cell r="H37">
            <v>0.82265000367368901</v>
          </cell>
          <cell r="I37">
            <v>0.861674233018772</v>
          </cell>
          <cell r="J37">
            <v>0.55802371479910895</v>
          </cell>
          <cell r="K37">
            <v>0.63485568209820398</v>
          </cell>
          <cell r="L37">
            <v>0.56143241221766205</v>
          </cell>
          <cell r="M37">
            <v>16</v>
          </cell>
          <cell r="N37" t="str">
            <v>ESR1; CYP19A1; SLC22A2; ERBB2; EGFR; AKR1B1; PGR; CYP2C8; NR4A1; MKI67; EREG; XCL1; CYCS; PR@; GYPE; SIL1</v>
          </cell>
        </row>
        <row r="38">
          <cell r="B38" t="str">
            <v>anisindione</v>
          </cell>
          <cell r="C38">
            <v>0.26988748234177701</v>
          </cell>
          <cell r="D38">
            <v>0.134943741170888</v>
          </cell>
          <cell r="E38">
            <v>0.50927697195232002</v>
          </cell>
          <cell r="F38">
            <v>0.60044628091762497</v>
          </cell>
          <cell r="G38">
            <v>7.2090109683663597E-2</v>
          </cell>
          <cell r="H38">
            <v>0.74540450808783998</v>
          </cell>
          <cell r="I38">
            <v>5.4555125230356501E-2</v>
          </cell>
          <cell r="J38">
            <v>0.18022527420915899</v>
          </cell>
          <cell r="K38">
            <v>0.17144136568198401</v>
          </cell>
          <cell r="L38">
            <v>0.21570760094362401</v>
          </cell>
          <cell r="M38">
            <v>9</v>
          </cell>
          <cell r="N38" t="str">
            <v>TP53; ESR1; SENP6; SENP7; SENP8; CASP3; SMN2; GGCX; SMN1; SMN2</v>
          </cell>
        </row>
        <row r="39">
          <cell r="B39" t="str">
            <v>antazoline</v>
          </cell>
          <cell r="C39">
            <v>0.35894376487842899</v>
          </cell>
          <cell r="D39">
            <v>1</v>
          </cell>
          <cell r="E39">
            <v>0.57749119876771804</v>
          </cell>
          <cell r="F39">
            <v>0.16925102499407399</v>
          </cell>
          <cell r="G39">
            <v>0.97860784212081497</v>
          </cell>
          <cell r="H39">
            <v>0.72276340508261605</v>
          </cell>
          <cell r="I39">
            <v>0.64767899586014299</v>
          </cell>
          <cell r="J39">
            <v>0.84625512497036803</v>
          </cell>
          <cell r="K39">
            <v>0.79713246823836004</v>
          </cell>
          <cell r="L39">
            <v>0.69461105854249805</v>
          </cell>
          <cell r="M39">
            <v>9</v>
          </cell>
          <cell r="N39" t="str">
            <v>CYP2D6; SLC22A2; APP; HRH1; TAF15; SRGN; ARHGDIB; LDHB; LYZ</v>
          </cell>
        </row>
        <row r="40">
          <cell r="B40" t="str">
            <v>aspirin</v>
          </cell>
          <cell r="C40">
            <v>0.14786937935066999</v>
          </cell>
          <cell r="D40">
            <v>7.39346896753348E-2</v>
          </cell>
          <cell r="E40">
            <v>6.4807390604061904E-2</v>
          </cell>
          <cell r="F40">
            <v>0.20710027229347699</v>
          </cell>
          <cell r="G40">
            <v>8.5927532357003497E-2</v>
          </cell>
          <cell r="H40">
            <v>0.89989067223199004</v>
          </cell>
          <cell r="I40">
            <v>0.62833163334253195</v>
          </cell>
          <cell r="J40">
            <v>0.214818830892509</v>
          </cell>
          <cell r="K40">
            <v>0.144539997341011</v>
          </cell>
          <cell r="L40">
            <v>0.19268550425425199</v>
          </cell>
          <cell r="M40">
            <v>562</v>
          </cell>
          <cell r="N40" t="str">
            <v>NPPB; TP53; EHMT2; PPARD; CYP2D6; CYP3A4; CYP2C9; CYP1A2; SLC22A2; AHR; PTGS2; PTGS1; MMP2; ABCB1; PPARG; VDR; ADRB2; PTGER2; CREBBP; BRD4; FPR1; ADORA1; ADORA2A; ADORA3; ERBB2; TNFSF10; CASP3; ITGA2B; ITGB3; TNFRSF10B; NFKB1; MCL1; IL1B; BAP1; MMP9; ABCC1; MAPK14; STAT3; PTGES; TNF; CALM1; EGFR; HMGCR; BCL2L1; MDM2; NLRP3; APAF1; PPARA; JUN; TBXAS1; MAPK1; CYSLTR1; TLR3; ALB; CXCL8; UGT1A7; UGT1A10; ATM; TNNI3; BRCA1; MAPK3; HDAC1; HDAC3; HDAC4; RELA; AKR1C3; AKR1C2; CACNG1; CACNG6; LCK; SUMO1; CASP6; UBA2; AKT1; CDC25A; GSTO1; S100A4; PTGDR2; AKR1C1; IDO1; NQO1; TACC3; SLC22A8; SLC22A11; SLC22A6; ABCA1; ACE; TUBA1A; NOS2; MYC; GSK3B; HSPA5; BCL2; REN; HSPA1A; FPR2; F2; EDNRB; STK10; MAP2K5; CHEK2; LYN; FGR; HCK; MAP4K4; PI4KB; RAF1; CDK19; MAP2K1; CDK3; AURKA; MAPK12; CDK2; CTNNB1; CAPN1; STAT6; CASP9; TYK2; MAP2K2; PTGER3; PTGIR; CLK3; FER; PRKCD; CLK2; PRKCE; CSNK2A1; CHUK; CDK4; AKT2; NOS3; IKBKB; CCND1; MAPKAPK3; PRKCB; CEP68; ETS2; GNLY; IL1R2; NFKBIA; NR4A3; PTP4A1; SAT1; THBS1; TOB1; GDF15; CCL2; HGF; PUS1; TIMP1; TERT; RAB2A; BTG1; CFLAR; HLA-DRB1; IFI30; IL1RN; IL7R; PECAM1; RNASE6; SERPINB1; SPTAN1; B4GALT1; SERPINB5; TBL1X; SLC16A1; INSIG1; CCNB1; HMMR; HNRNPDL; LDLR; CDH1; CDKN1A; FAS; FOSL1; GADD45A; PMAIP1; BAD; BIRC5; HIST4H4; HLA-G; IL6ST; RALB; TRAPPC6A; TSPAN3; CASP7; CCNE1; ERBB2IP; KPNA3; NAA38; JUND; BAZ1B; BCAR3; CASP8; CDKN1B; CEBPB; FBXO11; IRS1; KAT7; KDM5B; MRPL46; PFKFB3; PIK3R1; PPIG; PPP1R12A; PUM2; SIAH2; SIRT1; SMURF2; TBC1D10B; TGIF1; TNFRSF1A; ZSCAN16; ACIN1; ADAMTS1; ATF4; ATR; BAK1; CAPN2; CCNJ; CD44; CXCL1; DDIT3; DDX18; DDX5; DIABLO; ELF4; ERCC5; FXR2; GTPBP2; HMOX1; IRF9; KIF20B; MADD; MED4; NDST2; NME6; NPEPPS; ORC4; PCBP1; PDCD10; PDGFB; PLAUR; PSMC6; PSMD12; RHOG; SMC4; TBXA2R; TCF4; TFG; TNS3; TRA2B; TRAF6; TXNRD1; USP15; VAMP1; VWA1; XRCC3; ARPP19; BCL2L11; ABCC5; RB1; UBE2K; AP2B1; ACTB; ICAM1; IL6; YWHAZ; E2F1; PICALM; PXN; FOS; FOSB; UNG; SCARB1; OAS1; TNFAIP6; DLST; BAX; CAPZA1; BBC3; BNIP3L; CES2; UGT1A3; UGT1A8; WARS; CDC42; EZR; IL1A; NINJ1; SERPINB2; IRF1; BTN3A2; CALM3; GTF2I; IQGAP2; PARP1; PREP; PTPRCAP; UBE3C; VAV1; BZW1; MX1; CAPNS1; CDC37; FLII; G6PC3; GNB2; ITGB4; TGFB1; YWHAE; F2R; CD6; CYSLTR2; PRH2; SLPI; HNMT; HNRNPUL1; LMNA; PPP1R2; ITGA2; SERPINA3; PHB; MCAM; ODC1; OSM; PEF1; POR; SLC6A12; ABCC4; LY9; SERPINA1; APOE; HCLS1; LILRA2; GUK1; APRT; ATP6V0D1; B2M; IFT27; PFN1; S100A11; SUMO3; TPD52L2; PPIB; YWHAQ; CLC; PDLIM7; ALDOA; APITD1; ASL; ATRAID; BID; BLMH; GABARAP; TCIRG1; UBE4A; EGR4; IL2RG; SDC4; TFE3; TRAC; XIAP; VCL; PCDH17; ANPEP; CCND3; FLOT2; ICAM3; ITGA5; ITGB2; MTA1; NRCAM; ARL6IP5; CANX; PITX1; TMED9; IL2RB; IGF2R; NUBP2; UBE2A; ATP6V0B; RAC1; SSR3; TF; DENND5A; RNASE1; GP6; ZNF37A; IL18; IL4; IL12B; TOP3B; TRIM21; TRIT1; ELOVL5; PIK3C2A; WBP2; TNFRSF25; HSF1; SFTPD; FGA; NAT2; GSTM1; EIF2S2; CKS1B; IL2; SLC22A7; MLF2; TSNAX; RND2; POLR2A; TIMP2; HNRNPU; TAP2; ACTR3; STRN4; STAMBP; IARS; PPBP; TRPM4; CSF3R; CD8A; SRPX; CA5BP1; COL7A1; EVI2B; ASTN2; PPP4C; NPR1; CSTA; KIF3A; RABGGTA; FCER1G; GAS6; DEK; SPARC; COL3A1; IGF2; TAF6; PCNP; IL12A; ILK; CHMP1A; APOA1; CCDC176; CD36; FGB; GKN1; MS4A2; TBX21; UBTD1; SUN2; TMSB4X; TYMP; PF4; FURIN; NFKBIB; AGT; WIF1; G6PD; CD74; PCSK7; GFAP; LPA; SI; IL10; IFNG; IL13; VCAM1; HBG2; CD40LG; PF4V1; SELL; VIP; ATP5E; NGFR; OSR1; CD151; EEF1A1; FGG; LTC4S; CD274; CX3CL1; CCR3; DCD; LTA; PEPD; SLC22A9; PHB2; CCL19; GP1BA; ATP2A1; CHD2; KIF21A; LMO7; PON1; REEP6; SCFD2; SELP; EPDR1; P2RY1; PAG1; STAT5B; HSPA7; SBSN; AIF1L; FAM27E3; HCP5; HLCS; OTC; SDS; ZNF385A; KCNMB4; FBXL3; C21ORF33; C9ORF16; CPNE1; RPS19; KLRB1; NFKBIZ; NKG7; BMF; CAPZA2; DAP; GHITM; PSD; RNF26; RPL34; SEC13; GZMA; IL17A; FSIP1; RPN1; CAPSL; MOB2; HDGF; SCN1B; SELM; SMAP2; TP53I13; ACAP3; ADAM33; CLIP3; FCER1A; CRACR2B; RPS16; RPS27A; TIMM17B; PLA2G6; FAT3; ANO9; CD165; COL26A1; GFRA3; IGLC2; PCSK1; RGS7BP; SPAG6; SUGT1P3; TMOD4; VPS4A</v>
          </cell>
        </row>
        <row r="41">
          <cell r="B41" t="str">
            <v>atenolol</v>
          </cell>
          <cell r="C41">
            <v>5.9070322713160602E-2</v>
          </cell>
          <cell r="D41">
            <v>1</v>
          </cell>
          <cell r="E41">
            <v>4.9487219495956497E-2</v>
          </cell>
          <cell r="F41">
            <v>0.52869017154311804</v>
          </cell>
          <cell r="G41">
            <v>0.527498560548185</v>
          </cell>
          <cell r="H41">
            <v>0.78659168827581905</v>
          </cell>
          <cell r="I41">
            <v>0.99028653898366104</v>
          </cell>
          <cell r="J41">
            <v>0.24743609747978301</v>
          </cell>
          <cell r="K41">
            <v>0.52588761853805699</v>
          </cell>
          <cell r="L41">
            <v>0.48042009105950001</v>
          </cell>
          <cell r="M41">
            <v>50</v>
          </cell>
          <cell r="N41" t="str">
            <v>NPPB; ADRA2A; KCNQ1; ADRB1; PTGS2; ADRB2; ADORA3; BDKRB2; ADRB3; SLC22A1; CASP3; CACNA1C; EGFR; MAPK1; MAPK3; INS; ACE; SHBG; ABCB11; REN; FKBP5; SOD1; SLC19A1; FAS; CREB1; CDT1; SOD2; KCNJ2; SERPINB2; EDN1; SNRPN; SLC6A8; ATF1; TXN; B2M; CLEC2B; PLA2G4C; SLCO4C1; HSD17B4; APOB; FKBP1B; APOA2; APOA1; AGT; BBS9; FASLG; LIPC; NPPA; RYR2; SNORA49</v>
          </cell>
        </row>
        <row r="42">
          <cell r="B42" t="str">
            <v>azathioprine</v>
          </cell>
          <cell r="C42">
            <v>0.13718456600239401</v>
          </cell>
          <cell r="D42">
            <v>6.8592283001196894E-2</v>
          </cell>
          <cell r="E42">
            <v>2.2983583498824098E-2</v>
          </cell>
          <cell r="F42">
            <v>0.19750229144166201</v>
          </cell>
          <cell r="G42">
            <v>2.31035584994559E-2</v>
          </cell>
          <cell r="H42">
            <v>0.42598203434682802</v>
          </cell>
          <cell r="I42">
            <v>0.13857596577912901</v>
          </cell>
          <cell r="J42">
            <v>5.77588962486398E-2</v>
          </cell>
          <cell r="K42">
            <v>7.64060621853289E-3</v>
          </cell>
          <cell r="L42">
            <v>3.1305045345468997E-2</v>
          </cell>
          <cell r="M42">
            <v>123</v>
          </cell>
          <cell r="N42" t="str">
            <v>NFE2L2; CYP2C19; TP53; CYP2D6; CYP3A4; CYP2C9; CYP1A2; AQP4; ACHE; AHR; ABCB1; ATAD5; STK33; JAK2; XDH; MTOR; CASP3; HBB; IDH1; PPAT; TNFRSF10B; STAT3; TNF; EGFR; BCL2L1; JUN; MAPK1; ALB; MAPK3; GSTA1; AKR1C3; AKR1C2; INS; AKT1; ABCA1; ACE; DPP4; BCL2; IMPDH1; CYP2C8; DDR2; MAP2K1; RPS6KB1; IMPDH2; IGF1R; GDF15; SLC7A11; ZNF652; CCNG2; HLA-DRB1; HLA-DRB5; SLC7A1; TSR1; CFDP1; GNL3L; HERPUD1; GPX3; C7orf49; CENPI; SRSF6; TRMT61B; CDT1; DNAJB9; IRS1; LOC613037; NPIPB11; NPIPB3; NPIPB4; NPIPB5; PRDX2; ZC3H7B; ZMYND8; ZNF165; FOXO1; GCLM; NUP214; PTCH1; PLCB4; IL6; SOD2; ANP32A; BTG3; FOS; ARHGDIA; IL1A; CSF2; AGL; MTR; VAV1; IGF1; RHO; ABCC4; F3; IFNA1; MPO; PITX1; ZNF721; RAC1; IL4; IL12B; GSTM1; SLC17A5; CD8A; GPX2; TPMT; PLXNA3; GSS; ITPA; IL12A; MTX1; HLA-DQA1; IFNB1; CD4; CSF3; IL10; IFNA17; THM; F9; SP5; PSC; SLC15A1; TSC2; GSTA2</v>
          </cell>
        </row>
        <row r="43">
          <cell r="B43" t="str">
            <v>azelaic acid</v>
          </cell>
          <cell r="C43">
            <v>0.31744733510709899</v>
          </cell>
          <cell r="D43">
            <v>0.158723667553549</v>
          </cell>
          <cell r="E43">
            <v>2.33960882146097E-2</v>
          </cell>
          <cell r="F43">
            <v>0.44011467158672801</v>
          </cell>
          <cell r="G43">
            <v>0.187114513200455</v>
          </cell>
          <cell r="H43">
            <v>0.23684300764466401</v>
          </cell>
          <cell r="I43">
            <v>4.4053987286994403E-2</v>
          </cell>
          <cell r="J43">
            <v>0.110134968217486</v>
          </cell>
          <cell r="K43">
            <v>1.7108709386198899E-2</v>
          </cell>
          <cell r="L43">
            <v>5.07471476352159E-2</v>
          </cell>
          <cell r="M43">
            <v>7</v>
          </cell>
          <cell r="N43" t="str">
            <v>PLAT; ESR1; PPARG; MBNL1; TYR; SERPINE1; PLAU</v>
          </cell>
        </row>
        <row r="44">
          <cell r="B44" t="str">
            <v>baclofen</v>
          </cell>
          <cell r="C44">
            <v>0.51036369494929401</v>
          </cell>
          <cell r="D44">
            <v>0.25518184747464701</v>
          </cell>
          <cell r="E44">
            <v>0.32828930952746599</v>
          </cell>
          <cell r="F44">
            <v>6.8267612565504301E-2</v>
          </cell>
          <cell r="G44">
            <v>0.42990991278296597</v>
          </cell>
          <cell r="H44">
            <v>0.32822577505343598</v>
          </cell>
          <cell r="I44">
            <v>8.1631813807244893E-2</v>
          </cell>
          <cell r="J44">
            <v>0.204079534518112</v>
          </cell>
          <cell r="K44">
            <v>8.5585382658643697E-2</v>
          </cell>
          <cell r="L44">
            <v>0.13731850427598899</v>
          </cell>
          <cell r="M44">
            <v>257</v>
          </cell>
          <cell r="N44" t="str">
            <v>NFE2L2; SLC6A3; CA3; HSP90AA1; ABCB1; ADORA3; TACR2; GABBR2; GABBR1; NFKB1; DLD; CFTR; TNF; CTBP1; PPP1CA; CBFB; HDAC1; MAOB; SUMO2; CDC25A; ATP4A; SNUPN; TUBB4B; NDUFB1; NDUFS8; NDUFAB1; PAFAH1B3; MAPK6; DDR2; PSMB1; PSMB6; ROCK2; TDP2; CSNK1A1; EIF5; GATA2; MYB; CD55; TERT; PGK1; AKAP1; FARSA; MRPL4; REXO2; TCOF1; CENPF; SRSF3; API5; DDX3X; ILF3; LAMP1; PABPN1; SLC30A1; TPGS2; TXNIP; ACOT7; CAT; HLA-B; SKAP2; DDX52; DTL; EXO1; ID2; KHNYN; MBP; MSH6; TIAL1; AKIRIN1; ARID1A; BPTF; EDRF1; CEBPZ; FUT4; GIGYF2; LOC100272216; NFIL3; NOTCH2NL; PPIG; PPP1R8; PRDX2; PUM2; SART3; SETD5; SPEN; TMF1; UBC; ZC3H13; ACIN1; AGO3; AK2; ARCN1; CEP57; CHD1L; COX4I1; CUL3; CXorf40A; CXorf40B; DDX24; ERCC3; ERI2; EXOC1; FXR1; MRPS18A; MTMR4; MZT2B; NASP; NCAPG; PCM1; PPIF; PQBP1; PRPF4; RCHY1; RFC3; RHOQ; SUPT20H; SUPV3L1; TM9SF1; TMEM251; UAP1; WDR82; PDS5A; LPIN1; RABGAP1L; DIAPH2; UBE2E1; ANXA2; SSR1; PDIA3; SRP72; CSF2; AGPAT5; BCL2L2-PABPN1; CTSC; ELAC2; IKBKAP; LRPPRC; MTR; NCL; REPIN1; RPA1; SAMM50; SLC25A20; TMEM106B; TTC3; TTC3P1; TUBG1; XYLT1; AP2S1; SNRPB; PSMD4; EDF1; GTF2H5; MIR4691; RAB4A; SPHAR; TRAPPC4; SRRT; TARP; TRGC2; ABCC4; LST1; SPI1; VAMP8; HCLS1; IDH3G; STXBP2; ABHD10; USP25; TFRC; TMX1; GUK1; TAX1BP1; COMMD9; DBI; GPI; HYPK; NONO; SEC24C; GNAI3; GTF3A; LONP1; NUDT1; SF3B1; ARF4; KRR1; SAR1B; NBR1; CADM1; CCND3; FOXM1; NUCB2; RNF187; TOMM20; DHX15; RAP1GDS1; C14orf2; CIAO1; MIR3656; MIS18A; NIT2; ABCB7; ACOT13; ADIPOR1; ATP5L; ATP6V0B; BAG6; CARKD; CCT3; CMC4; CNBP; CNOT1; CNOT7; DNM1L; DOCK2; EIF3D; EIF3K; FAM21A; FAM21C; GSPT1; HARS; HMGB1; HMGN1; HRAS; IGFBP7; INTS8; LEPROT; LOC100996747; MDH2; MRPL20; MRPL48; MZT2A; NME1; OLA1; PDXDC1; PPP6R1; PRR13; PTDSS1; RAC1; RPL35; RPL36AL; RPL41; RPS17; RPS26; RPS26P11; RPS27L; RTN4; SDHA; SDR39U1; SNORA29; SSBP1; TCP1; TSSC1; TTC1; UROS; VAMP7; GAD2; MTG1</v>
          </cell>
        </row>
        <row r="45">
          <cell r="B45" t="str">
            <v>BENDROFLUMETHIAZIDE</v>
          </cell>
          <cell r="C45">
            <v>0.463881812423521</v>
          </cell>
          <cell r="D45">
            <v>1</v>
          </cell>
          <cell r="E45">
            <v>0.11360337152619</v>
          </cell>
          <cell r="F45">
            <v>0.35354638991173398</v>
          </cell>
          <cell r="G45">
            <v>0.65736868153638595</v>
          </cell>
          <cell r="H45">
            <v>0.67418572656619802</v>
          </cell>
          <cell r="I45">
            <v>0.94763847797018996</v>
          </cell>
          <cell r="J45">
            <v>0.568016857630951</v>
          </cell>
          <cell r="K45">
            <v>0.612757900824765</v>
          </cell>
          <cell r="L45">
            <v>0.54467166555880597</v>
          </cell>
          <cell r="M45">
            <v>6</v>
          </cell>
          <cell r="N45" t="str">
            <v>WEE1; SLC12A3; SLC12A1; REN; APOB; TPMT</v>
          </cell>
        </row>
        <row r="46">
          <cell r="B46" t="str">
            <v>benzthiazide</v>
          </cell>
          <cell r="C46">
            <v>0.98013450135312497</v>
          </cell>
          <cell r="D46">
            <v>0.49006725067656198</v>
          </cell>
          <cell r="E46">
            <v>0.35598135539258502</v>
          </cell>
          <cell r="F46">
            <v>0.33787279088037497</v>
          </cell>
          <cell r="G46">
            <v>0.291150167365333</v>
          </cell>
          <cell r="H46">
            <v>0.42198274762497101</v>
          </cell>
          <cell r="I46">
            <v>0.65945869805029</v>
          </cell>
          <cell r="J46">
            <v>0.52747843453121401</v>
          </cell>
          <cell r="K46">
            <v>0.50743150346009702</v>
          </cell>
          <cell r="L46">
            <v>0.46700144567274199</v>
          </cell>
          <cell r="M46">
            <v>39</v>
          </cell>
          <cell r="N46" t="str">
            <v>CA2; CYP3A4; ABCB1; APP; SLC12A3; BAZ2B; PAFAH2; MCL1; CALM1; ATM; NDUFA5; ATP1B1; HPD; AURKB; PIP5K1A; TAF9B; CCNG2; SLC7A1; RAD23B; RCC1; DHX9; NXT2; CEBPZ; PRDX2; BRIP1; PCBP1; PTBP2; OPTN; HIRA; TXN; GPX1; PITX1; ATN1; PRDX1; CFB; KCNJ14; ATP8A2; SLC43A2; RBPJL</v>
          </cell>
        </row>
        <row r="47">
          <cell r="B47" t="str">
            <v>bethanechol</v>
          </cell>
          <cell r="C47">
            <v>0.60891043462460004</v>
          </cell>
          <cell r="D47">
            <v>0.30445521731230002</v>
          </cell>
          <cell r="E47">
            <v>0.46789537803354903</v>
          </cell>
          <cell r="F47">
            <v>0.42727484243959701</v>
          </cell>
          <cell r="G47">
            <v>0.88524124547843897</v>
          </cell>
          <cell r="H47">
            <v>0.67365627920897397</v>
          </cell>
          <cell r="I47">
            <v>0.167414516420235</v>
          </cell>
          <cell r="J47">
            <v>0.77982563005591499</v>
          </cell>
          <cell r="K47">
            <v>0.64562326936278802</v>
          </cell>
          <cell r="L47">
            <v>0.56968089136622602</v>
          </cell>
          <cell r="M47">
            <v>7</v>
          </cell>
          <cell r="N47" t="str">
            <v>CHRM5; CHRM1; APP; CHRM3; CHRM4; CHRM2; ZNF652</v>
          </cell>
        </row>
        <row r="48">
          <cell r="B48" t="str">
            <v>bisacodyl</v>
          </cell>
          <cell r="C48">
            <v>2.4138342888657701E-4</v>
          </cell>
          <cell r="D48">
            <v>1.20691714443288E-4</v>
          </cell>
          <cell r="E48">
            <v>1.98983193738049E-4</v>
          </cell>
          <cell r="F48">
            <v>0.56919079299404896</v>
          </cell>
          <cell r="G48">
            <v>0.27609902616070298</v>
          </cell>
          <cell r="H48">
            <v>4.19613641946399E-5</v>
          </cell>
          <cell r="I48">
            <v>6.9471386612153005E-2</v>
          </cell>
          <cell r="J48">
            <v>2.098068209732E-4</v>
          </cell>
          <cell r="K48">
            <v>1.2992493148684101E-6</v>
          </cell>
          <cell r="L48">
            <v>2.17402172734915E-4</v>
          </cell>
          <cell r="M48">
            <v>641</v>
          </cell>
          <cell r="N48" t="str">
            <v>SLC6A3; MPHOSPH8; TDP1; TP53; ESR1; CYP3A4; CYP2C9; CYP1A1; PTGS2; AR; NR1H4; NPBWR1; KLF5; MCHR1; DUSP1; NR3C1; BRD4; OPRD1; MC4R; OPRK1; OPRM1; IDH1; TNFRSF10B; WEE1; GPR55; TSHR; HTR5A; MCL1; SLC12A5; IL1B; RBBP9; NPY1R; NPY2R; JUN; POLI; BRCA1; GLS; CBR3; RARG; BLM; NR4A2; XBP1; ATP1B1; CXCR4; KMT2A; RGS16; MEN1; STK10; MAP3K7; EPHA2; CLK1; UCHL5; CLK4; SIK3; ACVR2A; TDP2; RIOK3; STK38L; CDC7; AREG; CEP68; DUSP4; EIF5; ETS2; GABARAPL1; GABARAPL3; SAT1; THBS1; ZNF281; GDF15; CYR61; TGFB2; CTH; SRSF7; TBC1D30; HIST1H3H; TRMT2B; HIST2H2BE; SIPA1L1; ATF3; CD55; CXCL2; GPRC5A; SMOX; CHAC1; ANKRD12; WSB1; BTG1; HIST1H2AD; HIST1H3A; HIST1H3B; HIST1H3C; HIST1H3D; HIST1H3E; HIST1H3F; HIST1H3G; HIST1H3I; HIST1H3J; ID3; KLHL24; LOC441155; PHLDA1; SWAP70; TNFRSF21; YPEL5; ZC3H11A; DSC2; EIF2B3; EXOSC7; FARSA; METTL1; NUFIP1; PDCD11; PSMG1; RPP40; RRS1; SEH1L; SLC1A5; STC2; WDR3; WDR74; HERPUD1; EGR1; SGPP1; DDIT4; AMIGO2; KIF11; LDLR; SPC25; SRSF3; B3GNT2; CCDC88C; CCNL2; CCNT1; CDKN1A; CTC-338M12.4; CTTN; EED; FBXL5; HIST1H2AB; HIST1H2AE; IP6K2; KLF6; KLHL20; KPNA4; LINS; MIR612; N4BP2L2; NEAT1; NFYA; NUP160; OSER1; RBM15; RBM48; RHOBTB3; SFPQ; MIEF1; SMEK1; SOCS5; SUN1; TCF25; TXNIP; UBE2H; VCPIP1; ZBTB43; ZNF654; HNRNPD; CGA; ANGEL2; ARMCX5; ATMIN; C14orf169; ZBED8; C6orf120; C7orf49; CSTF2T; DET1; DLX2; DOLK; FAM208A; EEF2KMT; FAM86B1; FAM86B2; FAM86C1; FAM86DP; FAM86FP; FANCL; FJX1; FLAD1; GEMIN2; GEMIN6; GTF2H2; INTS5; IVNS1ABP; KANK2; KHNYN; KRCC1; KRIT1; LCMT2; MAT2A; MDM1; MFAP3L; MLH3; MORC2; MRPS31; MYD88; NFX1; NOL3; NOL8; NSMCE4A; ORC5; OXLD1; PAGR1; PAIP1; PATZ1; PCDHA1; PCDHA10; PCDHA11; PCDHA12; PCDHA13; PCDHA2; PCDHA3; PCDHA4; PCDHA5; PCDHA6; PCDHA7; PCDHA8; PCDHA9; PCDHAC1; PCDHAC2; PCYOX1L; PDS5B; JADE2; PMS1; PNN; POLR3B; PPP1R3D; PRIM1; PRR15L; RANBP2; RHOBTB1; RTF1; S100PBP; SACS; SETDB1; SLC24A1; SLC25A12; SRGAP2; SRGAP2D; SUOX; TIA1; TLDC1; TRAPPC12; TRMT1L; TRMT61B; TSEN2; VANGL1; WDR5B; TBC1D31; ZBTB3; ZC3H4; CUTC; IFRD1; JUND; ADO; AKAP9; AKIRIN1; AMD1; AMOTL2; ANKRD46; ANKRD49; ARMCX1; ASF1A; ASTE1; ATF7IP; ATG14; AVPI1; BBS10; BCL6; BHLHE40; BRWD1; C11orf57; CASP8; CCNF; CCNL1; CDKN2C; CITED2; DCP1A; DDX28; DNAAF2; EFNA1; EFNB2; EIF4ENIF1; ELF3; ERCC6L; FADD; FAM178A; FAM193A; FAM46A; FAM50B; BRINP3; FANCF; FASTKD3; FBXO38; FICD; FOSL2; FZD2; GEMIN4; GOLGA4; GOLGA5; GTF2E1; HCFC2; HEATR6; MROH7-TTC4; HOXC13; HOXC6; HSF2; HSPBAP1; ID1; IER5; JRKL; KANK1; KAT6A; KDM6A; KIAA0907; KLF10; KLHL9; KNOP1; LGR4; LRRC8D; MED7; MEF2A; METTL13; MORC3; MROH7; MRPL46; MSL2; MTERF3; NACA; NAP1L2; NAT1; NGLY1; NT5C1B-RDH14; OXSM; PAFAH1B1; PALB2; PCF11; PDCD6; PDP1; PEX11B; PEX12; PEX13; PI4K2A; PIK3R1; PLAGL2; PNRC1; POGK; POP1; PRDM4; PRR3; PUM1; RAB20; RANBP6; RDH14; RGPD3; RGPD4; RGPD5; RGPD6; RGPD8; RLF; RSF1; RSRC2; RWDD2A; RYBP; SAC3D1; SCO2; SERTAD3; SETX; SLC19A2; SLC38A2; SOCS2; STARD13; STARD7; SYNJ2; TFIP11; THAP7; TIPARP; TMEM177; TMEM186; TNFRSF1A; TRA2A; TRIM27; TSKU; TSPYL5; TTC4; TTI1; TUFT1; UBL4A; UBXN7; UTP14A; UTP14C; VAV3; VEZF1; WAC; XPC; YTHDC1; ZBTB11; ZBTB24; ZBTB40; ZC3H14; ZFX; ZMYM2; ZMYND8; ZNF143; ZNF184; ZNF189; ZNF200; ZNF23; ZNF239; ZNF292; ZNF302; ZNF430; ZNF451; ZNF7; ZSCAN16; ZSCAN32; ACP6; ADM; AGGF1; ALAS1; AMACR; ANKRA2; ARMC8; ASB13; ATP2B1; ATP6V1G2-DDX39B; C17orf75; C1QTNF3; C1QTNF3-AMACR; C4orf27; CAMSAP2; CANT1; CCDC51; CDKN2AIP; CEP57; COG2; CPT2; CRNKL1; CXorf40A; CXorf40B; DCLRE1A; DDX39B; DDX50; DGCR8; DNAJA3; DNAJC17; DNMT3B; DUSP3; DUSP8; EIF3A; ELL3; EMC2; ERCC5; ERI2; FAM64A; FERMT2; FLCN; FPGT; FUT8; FZD4; GCA; GEM; GLRX2; GLT8D1; GRSF1; HBP1; HCCS; ICT1; IL6R; IRS2; KDELC1; GPALPP1; LIAS; LINC00094; LMNB1; MAFF; MAFG; MED13L; MED6; METTL5; MIA3; MID1; MINA; MIR1306; MRPL39; MRS2; MTIF2; MTMR4; MYBL1; NAP1L3; ICE2; NMI; NOL12; NSUN5; NXF1; OSGEPL1; PAK1IP1; PCDH9; PDSS1; PEX16; POU2F1; PPP1R15A; PRDM10; PSPC1; PTBP2; PUS7L; RASSF1; RBM4; RIT1; RSAD1; SEC24A; SEPHS2; SIKE1; SKIL; SKP2; SLC16A3; SLC25A28; SLC33A1; SNORD84; SOX9; SPATA7; STX3; TBCCD1; TERF1; TFB1M; TGFBRAP1; THAP1; TMA16; TMCC1; TMEM243; TRIM16; TRIM68; UFL1; USP15; UTP6; VIPAS39; VPS33B; YAF2; ZMYM5; ZNF248; ZNF277; ZNF335; ZNF365; ZNF623; CLDN1; NUPL1; SLC6A6; ZBTB17; ZFY; ATP13A3; ADAT1; CTDSP2; ENOX2; ETNK1; MKS1; MLYCD; MPPED2; RFX5; IL6; TNFAIP3; FOS; HIST2H2AA3; HIST2H2AA4; CES2; H3F3A; H3F3B; ITCH; MGEA5; MIR4738; NFAT5; REL; EDN1; CETN3; CPOX; DARS2; FBXW2; IKBKAP; LOC81691; PAAF1; PDCD2; SAMM50; SLC37A4; NOTCH2; DERA; ENSA; FBXO9; MIR1236; NELFE; RBM8A; TCEB2; ABHD10; EIF1; AKAP8L; CNPY2; MCRS1; PDCD5; INTS3; BBX; UBR7; FEZ1; NEU1; RBM14-RBM4; PRSS22; SRF; DENND2D; THYN1; ECI2; TBC1D16; THAP4; RAB27A; TMEM187; NAGK; HOXB7; MOCS2; MKKS; ACAD8; CCDC90B; CDC123; CMAS; CUL5; DUS2; HIRIP3; KIAA0391; LOC100287590; OBFC1; ORC3; PYROXD1; TRIM45; TARS2; CCDC186; TBC1D15</v>
          </cell>
        </row>
        <row r="49">
          <cell r="B49" t="str">
            <v>brimonidine</v>
          </cell>
          <cell r="C49">
            <v>0.63646233993685197</v>
          </cell>
          <cell r="D49">
            <v>1</v>
          </cell>
          <cell r="E49">
            <v>0.85024305582168502</v>
          </cell>
          <cell r="F49">
            <v>0.36109601327294</v>
          </cell>
          <cell r="G49">
            <v>0.949662680080821</v>
          </cell>
          <cell r="H49">
            <v>0.321792047681704</v>
          </cell>
          <cell r="I49">
            <v>0.64754276092729701</v>
          </cell>
          <cell r="J49">
            <v>0.90274003318235096</v>
          </cell>
          <cell r="K49">
            <v>0.84753383218113998</v>
          </cell>
          <cell r="L49">
            <v>0.742347594894186</v>
          </cell>
          <cell r="M49">
            <v>17</v>
          </cell>
          <cell r="N49" t="str">
            <v>ALDH1A1; KDM4E; ADRA2A; EHMT2; SLC22A2; VDR; HPGD; ADRA2B; ADRA2C; ADRA1D; MCL1; ADRA1A; ADRA1B; RGS4; MPI; DLD; RHO</v>
          </cell>
        </row>
        <row r="50">
          <cell r="B50" t="str">
            <v>bumetanide</v>
          </cell>
          <cell r="C50">
            <v>0.95722073384842699</v>
          </cell>
          <cell r="D50">
            <v>1</v>
          </cell>
          <cell r="E50">
            <v>0.41060011070539298</v>
          </cell>
          <cell r="F50">
            <v>0.54015946797758296</v>
          </cell>
          <cell r="G50">
            <v>0.65327732711557396</v>
          </cell>
          <cell r="H50">
            <v>0.66118371642423701</v>
          </cell>
          <cell r="I50">
            <v>0.78121702494473699</v>
          </cell>
          <cell r="J50">
            <v>0.78121702494473699</v>
          </cell>
          <cell r="K50">
            <v>0.87849528311771097</v>
          </cell>
          <cell r="L50">
            <v>0.77449055661993105</v>
          </cell>
          <cell r="M50">
            <v>64</v>
          </cell>
          <cell r="N50" t="str">
            <v>NPPB; NFE2L2; CA1; CA2; SLC6A3; CA5A; CA4; CA14; CA5B; CA12; CA7; CA9; CA6; CA3; KDM4E; HSD17B10; AQP4; ABCB1; APP; MCL1; SLC12A5; CFTR; SLC12A1; MAP4K2; BAP1; CALM1; ATM; INS; SLC22A8; SLC22A11; F2RL1; REN; MET; PIP5K1A; BUB1; GNA13; PPP3R1; LMAN1; TBL1X; NOLC1; RAD23B; CLIC4; COPA; DDX3X; DHX9; SCAMP1; ABCC10; LMNB1; PRIM2; RNF6; RRN3; HIRA; NPM3; SPATS2L; BAX; RRN3P1; RRN3P2; HIST1H1C; ABCC4; NONO; SLC12A4; SLC22A7; SLC12A2; SLC17A3</v>
          </cell>
        </row>
        <row r="51">
          <cell r="B51" t="str">
            <v>bupivacaine</v>
          </cell>
          <cell r="C51">
            <v>0.34691447405526699</v>
          </cell>
          <cell r="D51">
            <v>1</v>
          </cell>
          <cell r="E51">
            <v>0.29640829866387303</v>
          </cell>
          <cell r="F51">
            <v>0.47394141553527003</v>
          </cell>
          <cell r="G51">
            <v>0.33419891180331501</v>
          </cell>
          <cell r="H51">
            <v>0.85454350369177901</v>
          </cell>
          <cell r="I51">
            <v>0.95969331238308198</v>
          </cell>
          <cell r="J51">
            <v>0.78990235922545005</v>
          </cell>
          <cell r="K51">
            <v>0.77038397605835995</v>
          </cell>
          <cell r="L51">
            <v>0.67092634134835905</v>
          </cell>
          <cell r="M51">
            <v>26</v>
          </cell>
          <cell r="N51" t="str">
            <v>KCNQ1; SCN4A; PTGS2; PTGS1; CASP3; HBB; TNF; ARSA; KCNK9; INS; KCNE1; CASP9; PIP5K1A; LINC00273; PGAP1; GINS1; LMNB1; IL6; CD6; PLXNA3; CD2; MCPH1; LDHA; FLVCR1; MYOG; WDR35</v>
          </cell>
        </row>
        <row r="52">
          <cell r="B52" t="str">
            <v>busulfan</v>
          </cell>
          <cell r="C52">
            <v>0.6919021419686</v>
          </cell>
          <cell r="D52">
            <v>0.3459510709843</v>
          </cell>
          <cell r="E52">
            <v>6.3461636278178205E-2</v>
          </cell>
          <cell r="F52">
            <v>0.210471255952947</v>
          </cell>
          <cell r="G52">
            <v>0.40083324356239503</v>
          </cell>
          <cell r="H52">
            <v>0.32899736253342898</v>
          </cell>
          <cell r="I52">
            <v>0.58417414286349101</v>
          </cell>
          <cell r="J52">
            <v>0.31730818139089101</v>
          </cell>
          <cell r="K52">
            <v>0.18429994020896601</v>
          </cell>
          <cell r="L52">
            <v>0.22637854796999199</v>
          </cell>
          <cell r="M52">
            <v>53</v>
          </cell>
          <cell r="N52" t="str">
            <v>CYP2C19; TP53; APEX1; ESR1; CYP2D6; CYP3A4; CYP2C9; CYP1A2; PTGS2; AR; JAK2; CASP3; MMP9; TNF; MAPK1; ATM; MAPK3; GSTP1; GSTA1; CDC25B; MYC; CHEK1; CHEK2; CASP9; SERPINC1; NPM1; THBS1; SERPINE1; CHST2; TFPI; CDKN1A; H2AFX; SMC3; CASP8; INHBA; ARHGDIA; PARP1; TGFB1; GSTT1; CR1; XIAP; ANP32B; TRAPPC9; TF; GSTM1; SMC1A; PLXNA3; MGST2; CD4; CSF3; CD34; SAA1; IGHV3-16</v>
          </cell>
        </row>
        <row r="53">
          <cell r="B53" t="str">
            <v>butenafine</v>
          </cell>
          <cell r="C53">
            <v>0.97476733938654103</v>
          </cell>
          <cell r="D53">
            <v>1</v>
          </cell>
          <cell r="E53">
            <v>0.33247205828041798</v>
          </cell>
          <cell r="F53">
            <v>0.70525148600472998</v>
          </cell>
          <cell r="G53">
            <v>0.45064145797182098</v>
          </cell>
          <cell r="H53">
            <v>0.50175824995611396</v>
          </cell>
          <cell r="I53">
            <v>0.75230899100255699</v>
          </cell>
          <cell r="J53">
            <v>0.75230899100255699</v>
          </cell>
          <cell r="K53">
            <v>0.77673240712779801</v>
          </cell>
          <cell r="L53">
            <v>0.67646313628999599</v>
          </cell>
          <cell r="M53">
            <v>8</v>
          </cell>
          <cell r="N53" t="str">
            <v>SLC6A2; ADRA2A; CYP2D6; ACHE; SLC22A2; SIGMAR1; SLC6A4; SQLE</v>
          </cell>
        </row>
        <row r="54">
          <cell r="B54" t="str">
            <v>caffeine</v>
          </cell>
          <cell r="C54">
            <v>0.69141653897449296</v>
          </cell>
          <cell r="D54">
            <v>0.34570826948724698</v>
          </cell>
          <cell r="E54">
            <v>0.25125414247011502</v>
          </cell>
          <cell r="F54">
            <v>0.29974019774337701</v>
          </cell>
          <cell r="G54">
            <v>0.76070556450597604</v>
          </cell>
          <cell r="H54">
            <v>8.7875903507579095E-2</v>
          </cell>
          <cell r="I54">
            <v>0.50687960616447902</v>
          </cell>
          <cell r="J54">
            <v>0.439379517537895</v>
          </cell>
          <cell r="K54">
            <v>0.28896376709548999</v>
          </cell>
          <cell r="L54">
            <v>0.308046083202897</v>
          </cell>
          <cell r="M54">
            <v>221</v>
          </cell>
          <cell r="N54" t="str">
            <v>NFE2L2; SLC6A3; CYP2C19; PLAT; DRD2; TP53; CYP2D6; CYP3A4; CYP2C9; CYP1A2; KCNH2; SCN5A; ACHE; AHR; PTGS2; AR; APP; XDH; ADORA1; ADORA2A; ADORA3; ADORA2B; PDE4A; ADCY1; MTOR; SQLE; CASP3; CACNA1S; HBB; DLD; TNF; CDK1; TRPM2; MAPK1; ALB; ATM; MAPK3; MAOA; MAOB; CTSB; INS; PRNP; AKT1; GSTO1; CDC25C; ABCA1; DHFR; PCNA; UGT1A1; DNMT1; GSK3B; CYP2B6; ATP1B1; BCL2; CHEK1; REN; CYP2A6; CHEK2; CYP2C8; AURKB; DDR2; EPHB2; CDK2; RPS6KB1; CAPN1; ADA; CASP9; COMT; RPS6KA3; PAK2; CDK4; ROS1; RYR1; BUB1; LPL; SMOX; CTGF; ITPR1; ALDH18A1; ASNS; EIF4EBP1; RRS1; SLC16A1; SLC7A1; CCNB1; BORA; CALU; CDKN1A; SCD; SEC23A; TSPAN1; ACSL3; C7orf49; GCH1; H2AFX; KRIT1; CDT1; PPIG; PRDX2; SART3; ACIN1; ATR; DHDDS; GLT8D1; MICB; SLC52A2; SRSF1; TM9SF1; TXNRD1; RB1; OPTN; IL6; PRKDC; SQSTM1; PSME3; MT1G; BAX; BBC3; IRF6; ORAI3; CASP2; APOC2; EDN1; GLRX; MTR; ORAI2; PARP1; SLC25A20; TMEM97; ITPR3; NSG1; RHO; CYC1; BTF3P11; SERPINA1; EIF1; APRT; GPX1; NONO; PI3; RNASEH2A; RPS6; UQCRC2; TFDP1; YWHAQ; LCN1; BID; DAD1; SCFD1; HEBP1; MPO; CROT; ANG; OAT; POLL; TRAPPC9; APOB; LEP; ARL6IP1; GLUD1; ZNF37A; MPP2; CYP4B1; PPP2R2B; TLX2; DCT; NAT2; CFB; POLD4; TMCC2; APOC3; PLXNA3; APOC1; STAR; ACAT2; ALDH7A1; APOA2; GH1; IGFBP1; CYCS; APOA1; KALRN; AGT; ATP8A2; CYP2E1; GFAP; POMC; RUNX2; BBS9; CYGB; HLP; LDHA; IL10; F9; TYRP1; IGLL2P; TAS2R62P; GCG; GYPE; WDTC1; BDNF-AS; SGSM3; HFM1; PLB1; SCARNA5; IGKV2D-29; HSD11B2; STIM1; ORAI1; UBXN11; STIM2; SERPINA6; CRTC1; TNFSF4; SLC8A1; PLP1; STRBP; MGST1; ATP5J2; PRELID1; SEC13</v>
          </cell>
        </row>
        <row r="55">
          <cell r="B55" t="str">
            <v>VERAPAMIL</v>
          </cell>
          <cell r="C55">
            <v>0.44099200446759701</v>
          </cell>
          <cell r="D55">
            <v>0.220496002233799</v>
          </cell>
          <cell r="E55">
            <v>0.82101545966276701</v>
          </cell>
          <cell r="F55">
            <v>4.9592772340363897E-2</v>
          </cell>
          <cell r="G55">
            <v>0.153931013676118</v>
          </cell>
          <cell r="H55">
            <v>0.79074267326077696</v>
          </cell>
          <cell r="I55">
            <v>0.35031708950678397</v>
          </cell>
          <cell r="J55">
            <v>0.247963861701819</v>
          </cell>
          <cell r="K55">
            <v>0.24021424346308201</v>
          </cell>
          <cell r="L55">
            <v>0.27093253082582602</v>
          </cell>
          <cell r="M55">
            <v>60</v>
          </cell>
          <cell r="N55" t="str">
            <v>DRD3; TDP1; ADRA2A; CYP3A4; KCNA3; KCND3; KCNA10; KCNH2; SLC22A2; ADRB1; ABCB1; HTR2C; HTR2B; SLC6A4; HTR2A; HRH2; ADRA1D; SLC22A1; CASP3; CACNA1C; ADRA1A; ADRA1B; ABCC1; TNF; MAPK1; MAPK3; CACNA1G; CACNA1I; ABCC3; ABCC2; SLC22A3; BCL2; CYP3A5; CYP2C8; RET; CASP9; TIMP1; CASP8; DDIT3; IL6; CLU; FOS; IL1A; PARP1; PRL; GAL; SLC22A4; CALCA; ABCC6; SLC22A5; PPBP; GAP43; ABCA8; PF4; KCNMB1; TRH; CASP12; ZNRD1; NPPA; TSHB</v>
          </cell>
        </row>
        <row r="56">
          <cell r="B56" t="str">
            <v>Candesartan cilexetil</v>
          </cell>
          <cell r="C56">
            <v>0.45362661670015902</v>
          </cell>
          <cell r="D56">
            <v>1</v>
          </cell>
          <cell r="E56">
            <v>0.60791703920608597</v>
          </cell>
          <cell r="F56">
            <v>3.2805927313379703E-2</v>
          </cell>
          <cell r="G56">
            <v>0.80287531082389596</v>
          </cell>
          <cell r="H56">
            <v>0.58834482700723101</v>
          </cell>
          <cell r="I56">
            <v>0.90987340549679496</v>
          </cell>
          <cell r="J56">
            <v>0.16402963656689901</v>
          </cell>
          <cell r="K56">
            <v>0.48369020225821202</v>
          </cell>
          <cell r="L56">
            <v>0.44981044702970902</v>
          </cell>
          <cell r="M56">
            <v>14</v>
          </cell>
          <cell r="N56" t="str">
            <v>TDP1; CYP19A1; CYP3A4; AR; PPARG; VDR; KAT2A; USP1; AGTR1; AGTR2; CYP2C8; ICAM1; AGT; SLC22A9</v>
          </cell>
        </row>
        <row r="57">
          <cell r="B57" t="str">
            <v>Carbastat</v>
          </cell>
          <cell r="C57">
            <v>0.57098046789010204</v>
          </cell>
          <cell r="D57">
            <v>0.28549023394505102</v>
          </cell>
          <cell r="E57">
            <v>0.81248574833727505</v>
          </cell>
          <cell r="F57">
            <v>0.31866421533914402</v>
          </cell>
          <cell r="G57">
            <v>0.43533232551583601</v>
          </cell>
          <cell r="H57">
            <v>0.31560693452996902</v>
          </cell>
          <cell r="I57">
            <v>0.194552825115899</v>
          </cell>
          <cell r="J57">
            <v>0.53110702556524103</v>
          </cell>
          <cell r="K57">
            <v>0.44520321172531302</v>
          </cell>
          <cell r="L57">
            <v>0.42204072667545001</v>
          </cell>
          <cell r="M57">
            <v>7</v>
          </cell>
          <cell r="N57" t="str">
            <v>CHRNB2; CHRNA4; CHRM5; CHRM1; CHRM3; CHRM4; CHRM2</v>
          </cell>
        </row>
        <row r="58">
          <cell r="B58" t="str">
            <v>carbamazepine</v>
          </cell>
          <cell r="C58">
            <v>0.20353952026969399</v>
          </cell>
          <cell r="D58">
            <v>0.101769760134847</v>
          </cell>
          <cell r="E58">
            <v>0.17347547805396599</v>
          </cell>
          <cell r="F58">
            <v>0.175719839113606</v>
          </cell>
          <cell r="G58">
            <v>0.98573519365773798</v>
          </cell>
          <cell r="H58">
            <v>0.45296976301106001</v>
          </cell>
          <cell r="I58">
            <v>0.16799615879611399</v>
          </cell>
          <cell r="J58">
            <v>0.29286639852267599</v>
          </cell>
          <cell r="K58">
            <v>0.27440050547060402</v>
          </cell>
          <cell r="L58">
            <v>0.29708614603779598</v>
          </cell>
          <cell r="M58">
            <v>524</v>
          </cell>
          <cell r="N58" t="str">
            <v>NFE2L2; SLC6A3; CHRNB2; CYP2C19; CHRNA4; TP53; CA3; ESR1; NR1I2; CYP2D6; CYP3A4; CYP2C9; CYP1A2; SCN4A; SCN2A; SCN3A; SCN8A; SCN1A; SCN9A; SCN10A; SCN7A; SCN11A; SCN5A; ACHE; CYP1A1; KCNJ11; ABCB1; AR; APP; PPARG; DUSP1; NR3C1; PLCG1; ERBB2; HTT; TNFRSF10B; NFKB1; MAPK14; PDPK1; STAT3; TNF; CALM1; HMGCR; BCL2L1; APAF1; JUN; CYP17A1; NR1I3; ALB; CXCL8; ATM; MAOA; HDAC3; HDAC7; MAOB; GSTA1; POLH; NR3C2; RELA; EIF2AK3; PRKACB; INS; NR2F1; EIF4G1; BARD1; CASP6; STAT1; AKT1; SLCO1B1; SLCO1B3; CYP11B2; NQO1; ARNT; ABCC2; ABCG2; GNAS; DHFR; ACE; AKR1B1; SHBG; NCOA3; TUBB4B; TUBA1A; TUBA3C; TUBA1C; TUBB3; MYC; GSK3B; NR2F2; CYP2B6; TK1; DTYMK; CHEK1; CYP3A5; SLCO2B1; HSPA1A; RAD51; CYP2A6; MKNK2; MAP2K5; CDK7; ABL2; SRC; MAP4K4; PRKD3; GART; CYP2C8; DDR1; DDR2; BRAF; MAP3K7; FGFR1; CDK5; MAPK13; CDK2; RPS6KA1; CTNNB1; PSMB2; STAT6; NR2F6; MAPK8; ACVR1B; ACVR2B; ACVR1; EIF2AK4; ROCK2; FER; PTK2; EIF2AK1; ROCK1; MAP2K6; PAK2; MAP2K3; CSNK2A1; CSNK2A2; INSR; ERN1; IGF1R; AKT2; PRKCA; CCND1; PIK3CA; PIK3CD; CDC7; CDK6; PRKCI; ARAF; EIF5; GNA13; RHOB; SAT1; CYR61; HSPA6; CTH; CCNE2; TAF9B; TRMT2B; ZNF652; ATF3; HBEGF; PLA2G4A; CBS; PSAT1; SERPINE1; CFLAR; GAB2; IL1R1; PIK3R2; DSC2; DNAJA1; EIF4EBP1; GRB10; SLC19A1; SLC7A1; TSR1; CFDP1; GINS4; GNL3L; HERPUD1; EGR1; CYP1B1; LDLR; ATF2; CDH1; FAS; FZD6; GADD45A; PIK3R3; PPP2R5C; SCD; HNRNPD; DBT; DUT; GNB5; HLA-B; ADCY9; C7orf49; CCNE1; CDC6; CTBP2; FAM208A; FANCL; GCLC; ID2; ID2B; RAD50; RRAS2; ARHGEF2; ARHGEF3; ARHGEF7; BACH1; BMP4; CASP8; CCNF; CDKN1B; CDT1; CEBPB; CSTF3; DKK1; DNAJB1; DNAJB9; DNAJC6; EIF4A1; EIF4A2; ELF2; ELF3; EPN3; FANCF; FOXA1; FOXO3; FZD5; IRS1; KAT6B; LOC613037; MAGI1; MED13; MED17; MEF2A; NAT1; NPIPB11; NPIPB3; NPIPB4; NPIPB5; PIK3R1; POLQ; PPIG; PPP1R12A; PPP2R2A; REST; REV3L; SMAD4; SNORA48; SNORA67; SNORD10; SOCS6; SOS1; SUV39H1; TCF7L2; TNFRSF1A; TSC1; VEGFA; ZNF451; ACIN1; AGGF1; AGO3; AK2; ASAP1; ATF4; BRIP1; CHKA; CPSF6; CSTF2; CTPS1; CUL3; DDIT3; DDX5; DNAJA2; DNAJA3; DNAJB4; E2F5; EIF2S1; EIF3A; EPN2; FOXO1; FZD3; FZD4; FZD7; GCLM; GIT2; GNB2L1; GTF2H3; GTF2H4; IKBKG; KRAS; LRRC37A3; MED13L; MED18; MED6; NFATC3; PCNX; POU2F1; PPP1R15A; PPP2R1B; PSMF1; RASA1; RHOQ; RNGTT; SH3GLB1; SKIL; SLC52A2; SOS2; STAG3L1; TANK; TDRD7; TJP1; TNFAIP1; TXNRD1; UCK2; ZNF264; BCL2L11; LRRFIP1; RB1; ICAM1; IL6; SOD2; HIRA; E2F1; MCM7; IGFBP3; DNAJB6; FOS; HSPA1L; UNG; EIF1AX; EPHX1; MTHFD2; CASP2; ARHGAP26; GOT1; REL; SLC23A2; NRAS; AIFM1; AKAP11; CBR1; CYB5A; DNAJC11; DPYSL2; EIF3B; EIF4G3; ENDOG; HMBS; MED14; MTR; PARP1; RPA1; SLC25A20; TCF3; FNBP1; FAM49B; DNAJC8; GTF2H5; PPP1R7; SARS; ITGA2; RNF125; POR; ABCC4; DCTPP1; POLR3D; GSTT1; GNAQ; EIF1; TXN; HLA-E; POLR2F; TFDP1; SH2D3C; YWHAQ; ENTPD4; TK2; AQR; ASL; BID; DNAJC7; GARS; PPP1R14B; CCNH; XIAP; CYP2B7P; VCL; ENPP1; GLDC; ANP32A-IT1; CCND3; MPO; SLC25A15; STMN1; DNAJB14; TAC3; DNAJC9; PPP1CB; TRAPPC9; PPP2R5A; RPA2; ABCB7; HMGB1; HRAS; SSR3; CTPS2; RHOT2; POLE3; SLC16A2; ZNF224; ATF6B; EHD2; DFFA; MYL9; CASP10; SLC22A5; ITGB1; PIK3C2A; DNAJC10; GAB1; NAT2; GSTM1; SREBF2; EIF2S2; PLA2G12A; UGT2B15; AZIN1; DNAJC15; EIF3C; HAT1; PTEN; YWHAB; CYP39A1; CYP4F3; FRS2; ENTPD7; EPO; HNF1A; CHKB; POLG; CBL; E2F2; ASH2L; EIF2B1; FANCG; ENTPD5; GPX2; PLXNA3; HSPG2; HSD3B2; MXD1; CYP3A43; IGFBP1; PCK1; CYCS; AGO4; ELOVL2; GATA4; SLC5A5; GSTZ1; KCNJ3; SOCS7; UGT2B28; ADCY6; FADS2; CYP3A7; CD4; POMC; BBS9; CYGB; HLP; REXO1L1P; FANCC; GYPE; BDNF-AS; PRRT2; SLCO1A2; NACC1; CREB3L4; ACTA1; PCSK9; CHDH; PPARGC1A; MLN; SLC10A1; NR6A1; NAPEPLD; AGO2; CMPK2; EIF2A; FANCB; FTCD; GNG4; MED10; MED30; NR0B2; SIN3A; SLC38A3; TAF3; UGT1A; ALAS2; CAPN10; DNAJC18; DNAJC21; DNAJC5; FANCM; GLYCTK; GPLD1; MED31; MRAS; POLE4; POLR3A; PPP2R2C; SAT2; SHMT1; STAT5B; ABCA6; SLC6A16; HLA-A; CHRNA2</v>
          </cell>
        </row>
        <row r="59">
          <cell r="B59" t="str">
            <v>carmustine</v>
          </cell>
          <cell r="C59">
            <v>6.8354552536225605E-2</v>
          </cell>
          <cell r="D59">
            <v>1</v>
          </cell>
          <cell r="E59">
            <v>0.42487495090640598</v>
          </cell>
          <cell r="F59">
            <v>4.0909547018796399E-2</v>
          </cell>
          <cell r="G59">
            <v>0.74996829949518196</v>
          </cell>
          <cell r="H59">
            <v>0.97017638458214694</v>
          </cell>
          <cell r="I59">
            <v>0.94756195579025304</v>
          </cell>
          <cell r="J59">
            <v>0.204547735093982</v>
          </cell>
          <cell r="K59">
            <v>0.54654575944908701</v>
          </cell>
          <cell r="L59">
            <v>0.49551511053145803</v>
          </cell>
          <cell r="M59">
            <v>654</v>
          </cell>
          <cell r="N59" t="str">
            <v>IDS; ALDH1A1; NFE2L2; SLC6A2; CYP2C19; CHRNG; TP53; CA6; APEX1; GABRA6; CYP19A1; CYP2D6; CYP3A4; CYP2C9; CYP1A2; KCNH2; SCN8A; ABCB1; TUBB; APP; GABRA2; FYN; CHRM4; EDNRA; SQLE; TNFSF10; CASP3; ITGB3; NFKB1; ADRA1B; MAP4K2; GSR; ALOX15B; APLNR; BCL2L1; MDM4; JUN; UGT1A9; UGT1A4; UGT1A7; UGT1A6; UGT1A10; PDE5A; ATM; PDE1C; GLRB; GSTP1; POLH; PAX8; RELA; AKR1C3; AKR1C2; NR2F1; CASP6; HSPA1B; AKT1; GAPDH; ATP4B; MAPK10; AKR1C1; ABCC2; NCOR1; FKBP1A; AKR1B1; ESRRA; UGT1A1; NOS2; F2RL1; NDUFC1; PRKAA2; SLC15A2; ATP1A3; BCL2; AVPR1A; CHEK1; CYP3A5; HSPA1A; RAD51; CHRNB3; BLK; MET; TNIK; PDGFRA; CDK8; EZH2; FANCD2; BCL2A1; MAP2K6; RIOK3; PIP5K1A; SGK3; DYRK1B; AKT2; GNRHR; SOD1; CCND1; PIK3CD; FTH1; GABARAPL1; GABARAPL3; MT2A; NFKBIA; SAT1; TPM4; GDF15; CYR61; CCL2; SLC7A11; TMEM158; WT1; ZNF652; CXCL2; ETV1; PITPNC1; STC1; TFPI2; COG5; TERT; ENO1; PPP3R1; ATXN1; CCNG2; CHST2; CSGALNACT1; GPR65; IER3; IL1R1; PHLDA1; SERPINB1; DSC2; LINC00273; MRTO4; PFDN6; TSR1; GINS4; GNL3L; RCC1; INSIG1; LDLR; PSRC1; SIM2; ARF1; ATP6V1A; BCL10; CDKN1A; DDX3X; EIF2S3; FAS; LIF; LINS; PIK3R3; QRSL1; RHOBTB3; SF1; SFPQ; STIP1; TMED2; ZMAT3; ASPH; AP1S1; AP1S2; ASMTL; C21orf33; DBT; EIF5A; IL6ST; MAGT1; MDK; PSME4; TSPAN4; B4GALT5; BAIAP2; BICD1; BMP7; C7orf49; C8orf44-SGK3; CSTF2T; H2AFX; ID2; ID2B; MYD88; PDLIM5; SNAPC3; MAD1L1; AKIRIN1; APC; ATXN7L3B; CCNF; CDT1; CEBPB; DKK1; EGR3; EIF4A2; ELF3; GOLGA4; GPR37; GUSBP3; GUSBP9; IRS1; ISG20L2; LOC100653061; LOC101060181; MKL2; MSL2; NOTCH2NL; POLG2; PPP1R12A; PTPN3; RAD9A; COA7; SNAPC1; SPEN; ST3GAL1; STAM; TFAP2C; TGIF2; THBD; TLE3; TTF1; TUBD1; TULP3; WAC; ZC3H13; ZHX2; ZNF394; ZNF430; ZNF44; ZNF451; ASB8; ATP8B1; ATR; BRF1; CD44; CDKN1C; CLDN3; CPT2; CRK; CXCL1; CYTH1; DENND4C; DHX16; DLG1; DNA2; DNAJB4; FHL2; FLCN; FNTA; FUT8; GATC; GCLM; GOLGA2; GOLGA8B; HMGCS1; HMOX1; IFIT1; IKBKG; INHBA; LAMB3; LMNB1; LOC101060363; LRP12; LRRC37A3; MAFG; MAGOH; MCM4; MECOM; MED1; MED6; MLPH; MT1X; NAA40; NBEA; NFIB; NIP7; NME6; NPAS2; PALMD; PAWR; PBX2; PCYT1A; PDGFB; PFKFB2; PHACTR4; PHC2; PIK3C3; PMS2; PMS2CL; PPAP2B; PPIA; PRPF4; RAB5A; RDH11; RNGTT; SH3TC2; SKIL; SLC35E1; SMG1; SOCS1; SOWAHC; SOX9; SPATA7; SPATS2; SPRY1; SS18; TBX3; TCF4; TP73-AS1; TPR; TRIB2; TRIM16; TTPAL; TXNRD1; USP10; VAMP4; WDR76; WNT5A; YWHAH; ZNF112; ZKSCAN1; ZNF365; ZNF665; ZSCAN31; LMTK2; STX16; ZBTB17; ZFR; FAM63B; LRRFIP1; MSH2; AP2B1; ACTB; IL6; SEL1L; SOD2; TNFAIP3; HIRA; HSPH1; PPID; RFC2; SMG7; E2F1; FABP4; HSPA4; PICALM; APH1A; ME1; RGCC; MT1F; SPATS2L; DHRS3; EPHX1; GSTM3; FECH; AKR1B10; CLTCL1; BAX; VLDLR; FTL; UGT1A3; UGT1A5; UGT1A8; RSL1D1; ALDH1A3; POLR2E; CDC42; CNTNAP1; NFAT5; TRAF1; CSF2; KRT17; TNC; ALAD; BRCC3; DCAF16; DEGS1; ELMO1; LAIR1; MPST; PFKM; TREX1; TUBG1; UBE2G2; WIPF1; LRMP; GP1BB; Sep-05; GDI2; LAD1; LOXL1; TAGLN2; ZYX; EPRS; PKP3; YIPF5; MUC1; DCAF10; EYA4; F2R; FKBP14; GLTP; KPNA6; NABP2; NUBPL; OGFOD1; PLEKHB2; PRRG4; RAB3B; RBM3; SLC39A7; TGOLN2; ZNF91; APC2; ARTN; IGF1; MASP1; MEG3; SLPI; SNCG; VGF; ACTN1; ATP5D; CTNNAL1; FN1; RAD23A; RASSF2; WASF2; PCDHGC3; PRL; QPCT; ST6GAL1; TUBGCP4; ABCG5; ACTC1; GAMT; GCM1; GSTT1; STXBP2; PCBD1; ADAM15; ATP6V0C; EIF6; GRN; KRT8; PFN1; PPM1G; SHMT2; TMBIM6; TFDP1; NPAS1; CDKN2A; PTPRO; RBM19; GRB7; ANKRD1; FGF2; SEMA3A; TRIM58; CADM1; HADH; KCNAB2; STMN1; ALDH3A2; PBX1; HCFC1; LSM12; POPDC3; MVD; COL1A1; NFIX; SGCA; BECN1; SPRR2B; CUL5; SSR3; RAB27B; SLC30A3; SDC1; TAGLN; LCN2; SLC16A2; ARPC2; GTF2F1; HTATSF1; TEAD1; ADD1; ALDH3A1; DFFA; ELAVL2; IL18; PLIN3; SLC50A1; LOC730101; MNS1; MPP2; NYNRIN; TAGLN3; ANK2; ITGA3; SLC22A5; ITGB1; MLH1; P3H3; PRC1; TUFM; CALB2; SRY; NPL; UPF1; GSTM1; RNASE4; DEF6; LMX1B; SORBS2; SMARCD1; CRAT; HNF1A; CKM; EIF2B1; MGMT; ACTG2; INSL3; MAT1A; NBL1; STS; CLIC1; CRABP1; BAIAP3; IPO4; AMH; LRCH4; HOXA4; SPEG; MYBPH; SPARC; ATXN2L; CD68; IGF2; NRTN; SLC14A1; TNFRSF11B; TPD52L1; HAGH; MPG; MGST2; CD79A; COX6A2; GDNF; GHSR; STXBP6; TMEM19; OGG1; SNRPB2; PRM2; MSR1; MYOD1; AGT; INPPL1; KRT31; GDI1; ECM2; GFAP; ICAM5; WISP1; CSF3; REXO1L1P; FANCC; SLCO1A2; FBN1; SCARNA5; CEACAM3; AQP8; MALAT1; SMPD2; TMPRSS15; MYOG; CD151; CRYBB1; RIT2; FBXO32; SLC10A1; CDH13; UGT8; GAST; ARRDC2; C8ORF4; CHD2; ITIH1; MUC2; MYL12A; NIN; NKD2; PAEP; PCDHB2; PGM2; TNFRSF19; FOXF2; FOXJ1; MGAT3; SYNPO2; TAC1; VAT1L; HMGN2; EEF1G; ADCYAP1; HHAT; GSTM2; CD80; DHX37; PREX1; ZNF655; RCN1; RGP1; DTX2P1-UPK3BP1-PMS2P11; PCOLCE; LBP; ST8SIA1; TCF21; TDRP; CDX4; KIF5A; PLEKHG5; PRSS12; PZP; SCAMP5; ADAMTS4; GALNT15; AGR3; DVL1; CTF1; MTURN; STX1B; CSRP3; GARNL3; COL9A1; NKX2-2; PRRX2; SRP14; CST5; OMP; BMP5; C9ORF47; DMRTC2; DNASE1L2; EXTL1; GPR25; GPR32; ISLR; LMAN1L; NPBWR2; RGR; SHOX; SPATA12; TRIM50; WFDC1</v>
          </cell>
        </row>
        <row r="60">
          <cell r="B60" t="str">
            <v>carvedilol</v>
          </cell>
          <cell r="C60">
            <v>0.184491399833909</v>
          </cell>
          <cell r="D60">
            <v>9.2245699916954693E-2</v>
          </cell>
          <cell r="E60">
            <v>0.28607499130160902</v>
          </cell>
          <cell r="F60">
            <v>0.33391598443315501</v>
          </cell>
          <cell r="G60">
            <v>8.4819373399916506E-2</v>
          </cell>
          <cell r="H60">
            <v>0.20208427265696499</v>
          </cell>
          <cell r="I60">
            <v>0.95990938058818898</v>
          </cell>
          <cell r="J60">
            <v>0.41739498054144297</v>
          </cell>
          <cell r="K60">
            <v>0.22868086927034401</v>
          </cell>
          <cell r="L60">
            <v>0.26194786865872199</v>
          </cell>
          <cell r="M60">
            <v>76</v>
          </cell>
          <cell r="N60" t="str">
            <v>NPPB; SLC6A3; SLC6A2; DRD3; DRD2; DRD1; KDM4E; ADRA2A; CYP2D6; KCNH2; SLC22A2; ADRB1; MMP2; ABCB1; ADRB2; PTGER2; HTR2C; HTR2B; SLC6A4; HTR2A; ADRA2B; HTR6; ADRB3; ADRA2C; ADRA1D; SLC22A1; CASP3; BAZ2B; IL1B; NPY1R; NPY2R; ADRA1A; ADRA1B; MAP4K2; MMP9; OXTR; HCRTR1; TNF; EGFR; MAPK1; KCNK3; UGT2B7; MAPK3; INS; GNAS; SLC22A3; ACE; UGT1A1; ADRBK1; ARRB1; REN; HBEGF; FAS; HMOX1; PDGFB; GJA1; CSF2; EDN1; TGFB1; ARRB2; SLC22A4; MPO; IL12B; CRP; FKBP1B; IL12A; AGT; IL10; IFNG; FASLG; UGT2B4; ADIPOQ; NPPA; KCNJ4; RYR2; AVP</v>
          </cell>
        </row>
        <row r="61">
          <cell r="B61" t="str">
            <v>celecoxib</v>
          </cell>
          <cell r="C61">
            <v>0.67285959685765495</v>
          </cell>
          <cell r="D61">
            <v>0.33642979842882698</v>
          </cell>
          <cell r="E61">
            <v>7.3090668377032306E-2</v>
          </cell>
          <cell r="F61">
            <v>0.488945882034788</v>
          </cell>
          <cell r="G61">
            <v>0.29258985218096401</v>
          </cell>
          <cell r="H61">
            <v>0.23102475747402201</v>
          </cell>
          <cell r="I61">
            <v>0.65421464138601404</v>
          </cell>
          <cell r="J61">
            <v>0.36545334188516099</v>
          </cell>
          <cell r="K61">
            <v>0.229306357939873</v>
          </cell>
          <cell r="L61">
            <v>0.26243751035657897</v>
          </cell>
          <cell r="M61">
            <v>234</v>
          </cell>
          <cell r="N61" t="str">
            <v>NFE2L2; CA2; SLC6A3; SLC6A2; DRD1; TP53; CA5A; CA4; CA14; CA5B; CA12; CA7; CA9; CA6; CA3; ESR1; NR1I2; PPARD; CYP19A1; CYP2D6; CYP3A4; CYP2C9; CYP1A2; PTGS2; PTGS1; CA13; MMP2; ABCB1; AR; PPARG; PTGER2; NR3C1; ADORA3; SLC6A4; ERBB2; ADRA2B; MC4R; OPRM1; ADRB3; TNFSF10; CASP3; HBB; TNFRSF10B; NFKB1; MCL1; IL1B; MMP9; ABCC1; MAPK14; RORC; PDPK1; PLA2G7; STAT3; PTGES; ALOX5; TNF; EGFR; BCL2L1; MDM4; PPARA; JUN; MAPK1; CXCL8; MAPK3; NLRP1; MMP1; GSTP1; RELA; INS; CASP6; AKT1; ATP4A; KDR; ABCC2; ABCG2; GCK; ABCA1; HSD17B1; PCNA; MYC; ABCB11; GSK3B; HSPA5; BCL2; NUAK2; CYP2C8; DDR2; FLT1; EPHB2; TAOK1; MAP2K1; CDK2; CTNNB1; CASP9; MAPK8; MAP2K2; PTGER3; PTGER4; PTGER1; CHUK; CDK4; MMP3; MMP13; CCND1; NFKBIA; RHOB; GDF15; S100A8; SLC7A11; HIST1H3H; ATF3; CHAC1; CFLAR; HIST1H3A; HIST1H3B; HIST1H3C; HIST1H3D; HIST1H3E; HIST1H3F; HIST1H3G; HIST1H3I; HIST1H3J; DSC2; LINC00273; CCND2; SLC7A1; EGR1; DDIT4; CCNB1; MKI67; CDH1; CDKN1A; FAS; KLF6; PMAIP1; BIRC5; CAT; CAV1; CASP7; H2AFX; AKIP1; BHLHE40; CASP8; CDKN1B; CDT1; CEBPZ; ELF3; FADD; PARP2; PDGFA; PRDX2; SETD2; TSC1; VEGFA; BAK1; DDIT3; HMOX1; MAFF; PIK3C3; PLIN2; VEGFC; ABCC5; RB1; OPTN; ICAM1; IL6; MAP1LC3B; SOD2; SQSTM1; FOS; BAX; BBC3; IRF6; SLC2A1; EDN1; JUP; CBR1; PARP1; SLC25A20; NRG1; NSG1; RHO; ABCC4; FGF13; RPS11; GPX1; NELFCD; RHOC; RNASEH2A; DES; BID; FAM188A; HEBP1; MPO; CROT; MVD; EGF; HBA1; ISYNA1; LEP; DFFA; CRP; SPAG11A; PGP; VIM; IL2; PTEN; CDH2; CBL; PDPN; POLD4; STS; SSTR2; TNFRSF11B; CYCS; SLC31A1; SULT2A1; AGT; HK1; ATP8A2; CD34; IL10; IFNG; IL27; TYRP1; COX8C; FAM126A; VCAM1; NGFR; BCAR1; MT-CO2; TNFRSF10A; PTGDS; RHOA</v>
          </cell>
        </row>
        <row r="62">
          <cell r="B62" t="str">
            <v>chlorambucil</v>
          </cell>
          <cell r="C62">
            <v>0.355761152196649</v>
          </cell>
          <cell r="D62">
            <v>0.177880576098324</v>
          </cell>
          <cell r="E62">
            <v>0.305710973082711</v>
          </cell>
          <cell r="F62">
            <v>9.9200012004966504E-2</v>
          </cell>
          <cell r="G62">
            <v>0.38961092104212802</v>
          </cell>
          <cell r="H62">
            <v>0.78099135721742097</v>
          </cell>
          <cell r="I62">
            <v>8.1103868834866699E-2</v>
          </cell>
          <cell r="J62">
            <v>0.248000030012416</v>
          </cell>
          <cell r="K62">
            <v>0.15572014303759499</v>
          </cell>
          <cell r="L62">
            <v>0.20237976757684301</v>
          </cell>
          <cell r="M62">
            <v>47</v>
          </cell>
          <cell r="N62" t="str">
            <v>NFE2L2; TDP1; TP53; GFER; ABCB1; ATAD5; STK33; CASP3; HBB; TNFRSF10B; NFKB1; BAZ2B; ABCC1; RORC; MDM2; CDK1; ALB; KEAP1; GSTP1; GSTA1; ABCC2; DHFR; MYC; BCL2; RAD51; LINC00273; CDKN1A; FAS; BIRC5; HIST1H4C; GCLC; H2AFX; CASP8; CDT1; CEBPZ; SFN; BIRC2; GCLM; BAX; BBC3; CDA; IL4; GSTM1; FANCG; FANCC; CREBRF; TNFRSF10A</v>
          </cell>
        </row>
        <row r="63">
          <cell r="B63" t="str">
            <v>chlordiazepoxide</v>
          </cell>
          <cell r="C63">
            <v>0.80516439265904705</v>
          </cell>
          <cell r="D63">
            <v>0.40258219632952302</v>
          </cell>
          <cell r="E63">
            <v>0.35407820770473297</v>
          </cell>
          <cell r="F63">
            <v>0.42289768816143197</v>
          </cell>
          <cell r="G63">
            <v>0.86035801719348204</v>
          </cell>
          <cell r="H63">
            <v>9.2252774928515496E-2</v>
          </cell>
          <cell r="I63">
            <v>0.58978225819394803</v>
          </cell>
          <cell r="J63">
            <v>0.46126387464257801</v>
          </cell>
          <cell r="K63">
            <v>0.44745247909925101</v>
          </cell>
          <cell r="L63">
            <v>0.423662043770065</v>
          </cell>
          <cell r="M63">
            <v>21</v>
          </cell>
          <cell r="N63" t="str">
            <v>TP53; GABRB3; GABRG2; GABRA6; GABRA1; GABRB1; MRGPRX1; AR; GABRA5; GABRA3; GABRE; GABRQ; GABRG3; GABRP; GABRB2; GABRA2; GABRA4; GABRG1; GABRD; HRH1; ABCB11</v>
          </cell>
        </row>
        <row r="64">
          <cell r="B64" t="str">
            <v>chloroquine</v>
          </cell>
          <cell r="C64">
            <v>0.27447010341137901</v>
          </cell>
          <cell r="D64">
            <v>0.13723505170569</v>
          </cell>
          <cell r="E64">
            <v>0.18553068059403799</v>
          </cell>
          <cell r="F64">
            <v>3.9469159730104703E-2</v>
          </cell>
          <cell r="G64">
            <v>0.95222771185160904</v>
          </cell>
          <cell r="H64">
            <v>0.265446398520572</v>
          </cell>
          <cell r="I64">
            <v>0.50958867939437003</v>
          </cell>
          <cell r="J64">
            <v>0.19734579865052401</v>
          </cell>
          <cell r="K64">
            <v>0.176096010119135</v>
          </cell>
          <cell r="L64">
            <v>0.219592636247501</v>
          </cell>
          <cell r="M64">
            <v>127</v>
          </cell>
          <cell r="N64" t="str">
            <v>CYP2C19; TDP1; TP53; EHMT2; ESR1; CYP2D6; CYP3A4; CYP2C9; CYP1A2; KCNH2; MMP2; APP; ERBB2; MTOR; CASP3; HBB; IL1B; MMP9; STAT3; NQO2; TLR9; TLR7; TNF; EGFR; TLR3; CXCL8; ATM; MAPK3; NLRP1; RELA; INS; HSPA1B; ABCA1; DHFR; MAP1LC3A; HSD17B1; F2RL1; ATP1B1; BCL2; HPD; ERBB3; CYP2C8; AURKB; EPHB2; CASP9; ULK1; ROS1; CCL2; CX3CR1; LTB; TRMT2B; CD86; HSP90B1; RPL27A; SNRPE; CCL22; LINC00273; SLC7A1; CFDP1; CDKN1A; LAMP1; SCD; STIP1; AP1S1; MYD88; CDT1; ELF3; LOC613037; NPIPB11; NPIPB3; NPIPB4; NPIPB5; NUP62; PARP2; PRDX2; SETD2; UBL4A; GLI2; IFIT1; SYBU; PLCB4; IFIH1; OPTN; IL6; MAP1LC3B; SQSTM1; IRF6; IL1A; KRT10; HMBS; MUC1; RHO; EEA1; TLR2; IFNA1; RPL38; ATG7; PI3; DECR1; TLR4; LAMP2; ATG12; TRAPPC9; BECN1; EGF; PGP; IL2; PAX3; POLD4; CD8A; PLXNA3; SPARC; CYCS; CD4; ATP8A2; CYGB; LDHA; IL10; IFNA17; ASPA; CTSH; CAV3; POTEM; KRT76; TFEB; KRT83; NACC1</v>
          </cell>
        </row>
        <row r="65">
          <cell r="B65" t="str">
            <v>chlorothiazide</v>
          </cell>
          <cell r="C65">
            <v>0.92074084219622998</v>
          </cell>
          <cell r="D65">
            <v>1</v>
          </cell>
          <cell r="E65">
            <v>0.33625437312779799</v>
          </cell>
          <cell r="F65">
            <v>0.88245434758883501</v>
          </cell>
          <cell r="G65">
            <v>0.46716490767725</v>
          </cell>
          <cell r="H65">
            <v>0.56763733306416797</v>
          </cell>
          <cell r="I65">
            <v>0.56688261283979202</v>
          </cell>
          <cell r="J65">
            <v>0.70954666633021002</v>
          </cell>
          <cell r="K65">
            <v>0.79647360767282505</v>
          </cell>
          <cell r="L65">
            <v>0.69401585229779394</v>
          </cell>
          <cell r="M65">
            <v>23</v>
          </cell>
          <cell r="N65" t="str">
            <v>CA2; HBB; SLC12A3; SLC12A1; ESR2; ALB; NR3C2; INS; ACE; SHBG; DDR2; TAOK1; STK24; PASK; TSC1; BEST1; FAM188A; IFNAR1; AGT; PRCP; PTH; WNK4; OSR1</v>
          </cell>
        </row>
        <row r="66">
          <cell r="B66" t="str">
            <v>chloroxine</v>
          </cell>
          <cell r="C66">
            <v>0.53020392073613798</v>
          </cell>
          <cell r="D66">
            <v>1</v>
          </cell>
          <cell r="E66">
            <v>0.91564089978242302</v>
          </cell>
          <cell r="F66">
            <v>0.771049757755636</v>
          </cell>
          <cell r="G66">
            <v>0.36428438168416799</v>
          </cell>
          <cell r="H66">
            <v>0.213515562144583</v>
          </cell>
          <cell r="I66">
            <v>0.64696406574952503</v>
          </cell>
          <cell r="J66">
            <v>0.91071095421041903</v>
          </cell>
          <cell r="K66">
            <v>0.75573587830176503</v>
          </cell>
          <cell r="L66">
            <v>0.658331493231744</v>
          </cell>
          <cell r="M66">
            <v>34</v>
          </cell>
          <cell r="N66" t="str">
            <v>KDM4A; DRD3; TDP1; TP53; KDM4E; EHMT2; ESR1; CYP19A1; HSP90AA1; KCNQ1; ALOX15; AHR; AR; GMNN; ATAD5; HSPB1; VDR; NR3C1; OPRK1; HTT; SLC12A5; ALOX12; ALOX5; ALOX15B; SIAE; CCR6; NOD2; PSMD14; TNF; RBBP8; CXCR6; APLNR; SIX1; NOD1</v>
          </cell>
        </row>
        <row r="67">
          <cell r="B67" t="str">
            <v>chlorpheniramine</v>
          </cell>
          <cell r="C67">
            <v>0.26296974599360401</v>
          </cell>
          <cell r="D67">
            <v>0.131484872996802</v>
          </cell>
          <cell r="E67">
            <v>0.47364539531225403</v>
          </cell>
          <cell r="F67">
            <v>0.17390280029060801</v>
          </cell>
          <cell r="G67">
            <v>0.866872014162825</v>
          </cell>
          <cell r="H67">
            <v>4.23787316608173E-2</v>
          </cell>
          <cell r="I67">
            <v>0.35057198690408098</v>
          </cell>
          <cell r="J67">
            <v>0.21189365830408699</v>
          </cell>
          <cell r="K67">
            <v>0.18724525425003399</v>
          </cell>
          <cell r="L67">
            <v>0.22879658221271601</v>
          </cell>
          <cell r="M67">
            <v>9</v>
          </cell>
          <cell r="N67" t="str">
            <v>CYP2D6; KCNH2; BCHE; SLC22A2; HRH1; MUC5AC; F3; CPA1; GALP</v>
          </cell>
        </row>
        <row r="68">
          <cell r="B68" t="str">
            <v>DEXCHLORPHENIRAMINE</v>
          </cell>
          <cell r="C68">
            <v>0.65157178743604405</v>
          </cell>
          <cell r="D68">
            <v>1</v>
          </cell>
          <cell r="E68">
            <v>0.85837908103181104</v>
          </cell>
          <cell r="F68">
            <v>0.19655220748060301</v>
          </cell>
          <cell r="G68">
            <v>0.59642902871724601</v>
          </cell>
          <cell r="H68">
            <v>0.737376090880969</v>
          </cell>
          <cell r="I68">
            <v>0.20570115728949601</v>
          </cell>
          <cell r="J68">
            <v>0.51425289322374002</v>
          </cell>
          <cell r="K68">
            <v>0.59326588654921897</v>
          </cell>
          <cell r="L68">
            <v>0.53005228862523401</v>
          </cell>
          <cell r="M68">
            <v>17</v>
          </cell>
          <cell r="N68" t="str">
            <v>SLC6A3; SLC6A2; ADRA2A; CHRM5; CHRM1; SLC22A2; SIGMAR1; HTR2C; SLC6A4; CHRM3; HTR2A; CHRM4; CHRM2; HRH2; ADRA2B; HRH1; ADRA1D</v>
          </cell>
        </row>
        <row r="69">
          <cell r="B69" t="str">
            <v>chlorpromazine</v>
          </cell>
          <cell r="C69">
            <v>0.62499378908477099</v>
          </cell>
          <cell r="D69">
            <v>1</v>
          </cell>
          <cell r="E69">
            <v>0.563176472159714</v>
          </cell>
          <cell r="F69">
            <v>0.904024117927273</v>
          </cell>
          <cell r="G69">
            <v>0.90558778958672403</v>
          </cell>
          <cell r="H69">
            <v>0.64554655699083596</v>
          </cell>
          <cell r="I69">
            <v>0.44431524401842598</v>
          </cell>
          <cell r="J69">
            <v>0.90558778958672403</v>
          </cell>
          <cell r="K69">
            <v>0.94523769132699598</v>
          </cell>
          <cell r="L69">
            <v>0.85746951027723795</v>
          </cell>
          <cell r="M69">
            <v>265</v>
          </cell>
          <cell r="N69" t="str">
            <v>SLC6A3; SLC6A2; CYP2C19; DRD4; DRD3; DRD2; DRD1; TDP1; TP53; ADRA2A; NR1I2; CHRM5; CHRM1; CYP2D6; CYP3A4; CYP2C9; CYP1A2; KCNH2; ACHE; SLC22A2; CYP1A1; PTGS2; ABCB1; NR1H4; DUSP1; SIGMAR1; HTR2C; FYN; HTR2B; SLC6A4; CHRM3; HTR2A; CHRM4; CHRM2; OPRD1; ERBB2; MC5R; HRH2; MC3R; ADRA2B; MC4R; OPRK1; OPRM1; TACR2; HTR6; HRH1; ADRA2C; ADRA1D; DRD5; SLC22A1; HTR1A; HTR7; THPO; IDH1; MBNL1; MAPK14; TNF; AOX1; CALM1; EGFR; MAPT; HMGCR; MAPK1; NR1I3; ORM1; CXCL8; MAPK3; HDAC9; ABCC3; ABCG2; ABCA1; PIM1; POLA1; HSPA5; NDUFA5; CYP2B6; CYP2A6; F2; CDK7; CYP2C8; DDR2; FGFR1; CDK5; FKBP5; AREG; ASAH1; DUSP4; RAP2C; WIPI1; GDF15; TGFB2; CCL4; CTH; PCK2; SLC7A11; TRIB3; CD86; ATF3; CD55; CXCL2; GPRC5A; IL1RL1; CHAC1; PTX3; CCNG2; IL24; KLHL24; MBNL2; PHLDA1; ASNS; SLC7A1; STC2; RCC1; HERPUD1; EGR1; DDIT4; INSIG1; AMIGO2; CCNB2; LDLR; MKI67; BTG2; CDKN1A; FAS; FOSL1; LARP6; AP1S1; BIRC5; CREBZF; EPS15; ERBB2IP; KRIT1; ARHGEF2; BHLHE40; CCNF; CDKN2C; CDT1; CEBPG; CKS2; DNAJB9; ELF3; FBXO11; FICD; HSPE1-MOB4; MOB4; PRDX2; VEGFA; YTHDF3; ZBTB10; ZNF165; ZNF217; BAG4; BDNF; BICD2; BIRC3; C1orf116; DDIT3; DDX18; DHX29; DUSP5; EIF3M; FAM129A; FST; HBP1; HMGCS1; HMOX1; HNRNPH2; IKBKG; INHBA; MAFF; MOB1A; MRS2; NIP7; ORC1; PPP1R15A; RPL36A-HNRNPH2; SAMD4A; SEC24D; SLC1A4; SLC33A1; SLC4A7; XRCC4; MSH2; ICAM1; IL6; NUPR1; PJA2; SEL1L; SQSTM1; TNFAIP3; BTG3; HIRA; MCM5; E2F1; MCM3; SLC3A2; UNG; MSMO1; GFPT1; INHBE; TNIP1; RCAN1; IL1A; DENND3; RAB11A; SDF2L1; SUB1; TMEM50B; TAF15; RBM3; ALPP; DARS; ORM2; SERPINA3; HYOU1; PRL; F3; TFDP1; CRH; SYT1; FGF2; TMEM156; CCND3; LSS; MYBL2; PDIA4; SC5D; MANF; SLC2A3; PPP1CB; TMEM123; TNFRSF14; DNAJC3; KTN1; TF; TAGLN; MYO6; CMAHP; CRELD1; CBX3; DUSP9; SREBF2; IL2; CPZ; PHYH; PDIA2; POLD4; STS; HPN; FABP1; IGFBP1; SLC31A1; AFP; GDPD3; G6PD; CYP2E1; BBS9; TNFRSF13C; CAV3; C10ORF10; CHTF18; NR0B2; FNDC4; DAO; AVP</v>
          </cell>
        </row>
        <row r="70">
          <cell r="B70" t="str">
            <v>chlorpropamide</v>
          </cell>
          <cell r="C70">
            <v>0.91307624614410998</v>
          </cell>
          <cell r="D70">
            <v>1</v>
          </cell>
          <cell r="E70">
            <v>0.72494982717867296</v>
          </cell>
          <cell r="F70">
            <v>0.79025268027339401</v>
          </cell>
          <cell r="G70">
            <v>0.73898290859980897</v>
          </cell>
          <cell r="H70">
            <v>0.651906531291498</v>
          </cell>
          <cell r="I70">
            <v>0.59094124090748401</v>
          </cell>
          <cell r="J70">
            <v>0.79025268027339401</v>
          </cell>
          <cell r="K70">
            <v>0.96261445089525299</v>
          </cell>
          <cell r="L70">
            <v>0.88518050809431803</v>
          </cell>
          <cell r="M70">
            <v>29</v>
          </cell>
          <cell r="N70" t="str">
            <v>CYP2C19; CYP2D6; CYP3A4; CYP2C9; CYP1A2; KCNJ11; ABCC8; NFKB1; INS; EEF1D; NUCKS1; RPL27A; WSB1; PPP3R1; LINC00273; IFI6; HSPA4; PICALM; FOS; RPLP2; FUS; H3F3A; TCF3; RPL14; RPL38; RPS10; RPS11; KCNJ10; AVP</v>
          </cell>
        </row>
        <row r="71">
          <cell r="B71" t="str">
            <v>chlorthalidone</v>
          </cell>
          <cell r="C71">
            <v>0.61250486668895099</v>
          </cell>
          <cell r="D71">
            <v>1</v>
          </cell>
          <cell r="E71">
            <v>0.83973918725652397</v>
          </cell>
          <cell r="F71">
            <v>0.82661627344807898</v>
          </cell>
          <cell r="G71">
            <v>0.38838768996384199</v>
          </cell>
          <cell r="H71">
            <v>0.862141623313331</v>
          </cell>
          <cell r="I71">
            <v>0.96691162167110001</v>
          </cell>
          <cell r="J71">
            <v>0.96691162167110001</v>
          </cell>
          <cell r="K71">
            <v>0.98176027241189201</v>
          </cell>
          <cell r="L71">
            <v>0.92320705371551404</v>
          </cell>
          <cell r="M71">
            <v>16</v>
          </cell>
          <cell r="N71" t="str">
            <v>CA1; CA2; CA5A; CA4; CA14; CA5B; CA12; CA7; CA9; CA6; CA3; SLC12A3; CFTR; SLC12A1; ACE; REN</v>
          </cell>
        </row>
        <row r="72">
          <cell r="B72" t="str">
            <v>chlorzoxazone</v>
          </cell>
          <cell r="C72">
            <v>0.192035502180394</v>
          </cell>
          <cell r="D72">
            <v>9.6017751090197098E-2</v>
          </cell>
          <cell r="E72">
            <v>4.6032347498808197E-2</v>
          </cell>
          <cell r="F72">
            <v>0.31775465595233099</v>
          </cell>
          <cell r="G72">
            <v>0.67748426991118604</v>
          </cell>
          <cell r="H72">
            <v>0.113917814923938</v>
          </cell>
          <cell r="I72">
            <v>1.5260115549920499E-2</v>
          </cell>
          <cell r="J72">
            <v>7.6300577749602305E-2</v>
          </cell>
          <cell r="K72">
            <v>1.54231048290731E-2</v>
          </cell>
          <cell r="L72">
            <v>4.76681483717264E-2</v>
          </cell>
          <cell r="M72">
            <v>1751</v>
          </cell>
          <cell r="N72" t="str">
            <v>IDS; CHRNA3; DRD2; FEN1; EHMT2; CYP2D6; CYP2C9; CYP1A2; PDXK; KCNF1; GRIN2B; FAAH; BRD2; ABCB1; HTR1E; APP; GLP1R; PTPRC; XDH; HPRT1; NR3C1; GABRD; CREBBP; BRDT; FPR1; ADORA1; ADCY1; CCR2; EDNRA; SQLE; RAB9A; SENP6; NAE1; UBE2M; HTR7; ITGA2B; MBNL1; HTR5A; MCL1; NPY2R; DLD; USP1; MAPK14; NQO2; TNF; CALM1; KCNN4; HMGCR; CTBP1; BCL2L1; RGS12; ITGA4; ALPI; CDK1; CYP51A1; AVPR2; ATXN2; HRH3; GRIA3; ALB; CXCL8; PDE6D; TSG101; PRMT1; CBFB; NR2E3; SMARCA2; KCNK10; GSTP1; CASP1; EIF2AK3; PTBP1; PRKAR2B; CACNA1A; CACNG3; CACNG5; NR2F1; RARB; RXRA; SUMO1; FASN; SUMO2; BARD1; ADAM10; STAT1; RRM1; RRM2; PTGDR2; GNAS; GUCY1B3; RAD52; SLC22A6; NCF1; GNAO1; FKBP1A; SCNN1A; KPNB1; THRA; SNCA; GSK3B; NDUFB7; NDUFA2; NDUFA10; NDUFS6; NDUFS3; NDUFA8; NDUFV2; NDUFS8; NDUFA6; NDUFAF3; NDUFS1; NDUFS7; CYP2B6; KDM1A; DPP4; BCL2; DTYMK; CHEK1; LTA4H; GANAB; IDE; SLCO2B1; GGPS1; STK10; CDK7; LYN; PHKG2; CSNK1D; PIP4K2C; CAMK2G; GART; CYP2C8; MAP2K7; RAF1; PDGFRA; CDKL2; MUSK; CDK19; MAP3K7; FGFR2; FGFR3; RPS6KA6; CAMK2B; ELANE; PSMA7; PSMB8; UCHL5; NR2C1; EPHB3; CLK4; TPO; PPP3CA; PLD2; MAP3K4; MAP2K2; VRK2; FES; PTGER3; PTGER4; PTGER1; GRIK5; CSNK1A1; CLK3; STK3; TLK1; BMPR2; EIF2AK1; PRKCD; PAK2; MAP3K11; SRPK3; JAK1; CSNK2A1; DAPK2; SRPK2; DYRK1A; PRPF4B; MARK3; SNRK; STK38L; CDK18; DYRK1B; IKBKB; FGF22; PIK3CB; PIK3CD; NEK4; BUB1; PBK; ADD3; AIM1; CPD; CPM; EIF5; FOXN3; FTH1; LPL; MPHOSPH6; PTPN22; RAP2C; SAT1; SPTSSA; THBS1; THEMIS2; ZFP36L2; ZNF281; CCL2; CD300A; CTH; DNPH1; KBTBD11; NAT10; PCK2; S100A8; SRSF7; TRIM14; UBE2J1; WT1; TIMP1; MUC5AC; COG5; RAB2A; SLC39A8; SNRPE; VDAC3; AMZ2; ANXA1; BTG1; CCNG2; CEP350; CLDND1; CPNE3; GALC; HLA-DPA1; LIMS1; LXN; RGS2; RNASE6; SERPINB1; SPTAN1; SWAP70; B4GALT1; KCTD12; LINC00273; LMAN1; TFF1; AKAP1; ATF5; BATF3; BCL11A; CAD; CCND2; DIMT1; EIF2B3; ELOVL6; FAR2; KIAA0020; MFNG; NOLC1; NOP16; PLXNA1; PSTPIP2; RUVBL1; SLC16A1; SLC7A1; SPTBN1; TPD52; WDR43; WDR46; RAD23B; RCC1; BAG1; EGR1; CYP1B1; CCNB1; CDC20; CENPF; DLGAP5; GBX2; HNRNPDL; KIF11; KIF2C; MKI67; NAV3; NUP98; API5; ARF1; B3GNT2; CALU; CD46; CDYL; CELF1; CLIC4; CNOT8; COPA; DDX3X; DHX9; DIEXF; EIF2S3; H2BFS; HIST1H2BC; HIST1H2BE; HIST1H2BF; HIST1H2BG; HIST1H2BI; ILF3; IP6K2; KLHDC10; KPNA4; LAMP1; MIR3620; N4BP2L2; NCK1; NIPBL; NNT; PAPOLA; PSMD11; QKI; RBM15; RC3H2; SERPINF1; SF1; MIEF1; TMED2; TMEM230; TPGS2; UBE2H; VAMP3; WDR1; ZFAND5; ZNF24; HNRNPD; ABHD14A-ACY1; ACTR2; ACY1; AIDA; ARL1; ARPC4; C21orf33; C9orf16; CAT; DCTD; DUT; EIF5A; EPB41L2; EXOC5; GJA9-MYCBP; GNB5; KIAA0100; MYCBP; NXT2; OTUB1; PROSC; PRPF31; RABAC1; SH3BGRL; TMEM259; TUBGCP2; ACSL3; ARMCX5; BTAF1; C19orf54; C6orf120; CASP8AP2; CDC6; CHAF1A; CREBZF; CUL2; DDX52; DLX2; DUSP7; DVL2; EAF2; ESPL1; FMR1; GAS2L1; GLUL; GMPS; GPN2; GSE1; IQSEC1; KANK2; KDM4B; KNTC1; LCMT2; LRP8; MAT2A; MGAT2; MRPS31; MSH6; NFATC1; NFYB; NMT1; ORC5; PNN; PPP1R3D; RANBP2; S100PBP; SBNO2; SEC23IP; SLC35A5; SMC3; SPATA2L; SRSF10; SRSF6; SYNCRIP; TACC1; TDG; TMEM223; TNFRSF12A; TRAPPC12; TSEN2; U2SURP; UBE2B; WBP1L; WDR48; TBC1D31; WTAP; ZC3H4; CUTC; ADNP; ADNP2; AKAP17A; AMD1; ANKHD1; ANKHD1-EIF4EBP3; ARHGEF7; ARID1A; ARIH1; ASF1A; ATF7IP; BAG5; BAZ1B; BLCAP; BPTF; BRAP; BRIX1; ATG101; C15orf39; RSRP1; C2orf42; CDC5L; CDCA8; CEBPG; CEP76; CHD7; COX20; CROCCP2; DCLRE1C; DCP1A; DDX17; DNAJB1; DR1; E2F3; E2F6; EIF4A1; ELF3; FAM178A; FAM60A; FNBP4; FOXJ3; FOXO3; GOSR1; GPATCH2; GRWD1; HMGXB4; HOXC6; ING2; ING3; JMJD1C; KDM3A; KDM5B; KIAA0232; KIAA0485; KIAA0922; LARP4B; LIPT1; LOC101060181; LOC613037; LRIF1; MAD2L1BP; Mar-07; MAU2; MBD4; MEF2A; MIR1257; MORC3; MRFAP1L1; MRPS30; MSL2; MTERF3; MTF2; MTMR3; NACC2; NGLY1; NPAT; NPIPB11; NPIPB3; NPIPB4; NPIPB5; NRBF2; NUP62; OXSM; PALB2; PARP2; PCBP2; PDCD6; PELO; PEX11B; PHF3; PHIP; PIKFYVE; POM121; PPIG; PPRC1; PRDX2; PRPF3; PUM1; RAD54B; RAE1; RANBP6; RAPGEF2; RBM12; RCOR1; RNF111; RNF34; RNF41; RREB1; RRP8; RSRC2; RYBP; SART3; SCAF8; SCO2; SERTAD2; SETD5; SFN; SHOC2; SLC19A2; SMAD7; SMURF2; SNORA48; SNORA67; SNORD10; SNW1; SON; SOX4; SPEN; SRSF4; TAF4; TBPL1; TFB2M; TGIF1; TOB2; TOMM70A; TRIM27; TSC22D2; TTC4; TTF1; TTI2; TXLNA; UBE3A; UTP14C; UTP3; VEZF1; VPS72; WAC; WAPAL; WBP4; WDR37; ZC3H13; ZC3H7B; ZFC3H1; ZMIZ1; ZMYM2; ZNF148; ZNF22; ZNF26; ZNF266; ZNF282; ZNF430; ZNF44; ZNF451; ZNF518A; ZNF638; ZNF638-IT1; ZSCAN9; AATF; ABI1; ADM; AK2; ALAS1; ALG6; AP5Z1; ARFGEF1; ARMC1; ASAP1; ASNSD1; ATP6V1G2-DDX39B; ATR; BAG2; BET1; BICD2; BUB3; C11orf24; CFAP20; C1orf112; C1orf116; C21orf59; C4orf27; C5orf22; C5orf28; C7orf55-LUC7L2; CACTIN; CALD1; CAND1; CAPN2; CAPRIN1; CASKIN2; CCDC101; CCDC51; CCZ1B; CDC23; CDC42SE1; CENPN; CEP55; CEP57; CEP63; CEPT1; CHFR; COPS5; COQ10B; CPSF6; CPT2; CRLF3; CTPS1; CUL3; CXXC1; CYLD; DCUN1D4; DDX19A; DDX23; DDX39B; DDX56; DHX29; DHX30; DHX8; DLG1; DONSON; DTX2; DUSP6; EIF2S1; EIF4E2; EPN2; EPN2-IT1; EPOR; ETV5; EXOSC10; FAM129A; FAM131A; FAM134B; FBXL4; FGF5; FRYL; FST; FXR1; GAD1; GALNT3; GCA; GCFC2; GIT2; GOLGA8A; GRPEL1; GRSF1; GTF2H1; GTF3C3; GTSE1; H1FX; HARS2; HBP1; HCCS; HDHD1; HERC1; HEY1; HHEX; HIC2; HLX; HNRNPH3; ICT1; IDI1; IGF2BP3; IPO7; IRS2; ISCA1; ITSN2; KAT5; KCTD5; KDELC1; KIF15; KLHDC2; LAMTOR3; LGALS8; LMNB1; LOC79999; LRRC47; LSG1; LSM14A; LUC7L2; MAFF; MALT1; MAP7D1; MAT2B; MCAT; MCM4; MEAF6; MED21; METTL3; MFAP1; MFF; MINA; MIR3658; MIR4680; MKL1; MLXIP; MOSPD2; MRPL16; MRPS17; MRPS22; MRPS35; MTMR9; MTPAP; MUM1; NAA35; NBN; NFATC3; NMD3; NPEPPS; NUP214; NUP50; NUSAP1; NVL; PBX3; PCBP1; PDCD4; PDSS1; PEX3; PHF11; PIBF1; PIK3C3; PIK3R4; PKP4; PLAGL1; PMPCA; PNISR; POLRMT; PPIF; PPP2CA; PQBP1; PRIM2; PRKRIR; PSMD12; PTPN4; PUF60; PWP1; RAB14; RAB28; RAB3GAP1; RABEP2; RABGGTB; RAD1; RANBP9; RASSF1; RBM10; RBMS1; RCHY1; RFC3; RGL1; RIT1; RMDN1; RNF14; RNF216; RUFY3; SAP30BP; SATB2; SKIV2L2; SLC16A3; SLC1A4; SLC25A32; SLC35E1; SLC37A1; SLC4A1AP; SMIM8; SNORD84; SNX2; SNX4; SPATA5L1; SPDYE2; SRRM1; SRSF5; SS18; ST3GAL6; STAU1; STX12; STX3; STX6; SYF2; TACO1; TBXA2R; TERF1; TGDS; THAP3; THG1L; THOC1; TIMM10B; TM9SF1; TMEM168; TMEM194A; TMEM80; TNFRSF11A; TNS3; TOR1A; TOR1AIP1; TOX4; TPR; TPST2; TRA2B; TRAPPC3; TRIM37; TTC13; TTLL5; TUG1; TXNRD1; UBAP2; UBE2S; UBQLN2; UCK2; UNC50; USP24; USP3; USP7; USP8; VAPB; WARS2; WDR26; WWP1; XRCC4; YWHAH; ZDHHC11; ZDHHC11B; ZDHHC17; ZEB1; ZMYM4; ZMYM6; ZNF124; ABO; ARPP19; PRB1; STX16; ZFR; ZNF440; ATP2B4; CERK; CREB3L2; CUL4A; EP400; ETNK1; LACTB2; MACF1; MRPS12; MSH2; PKD2; RAB40B; RABGAP1L; SMCHD1; TRIM2; VPS13B; WDR7; AP2B1; DIAPH2; ACLY; C14orf1; LRRD1; PJA2; PRKDC; PTPN12; RAB1A; SQSTM1; YWHAZ; BTG3; HSPH1; MCM5; PHLDA2; PP14571; PPID; PSME3; RFC5; SLC27A2; BCLAF1; MCM3; PSEN2; ERLIN1; HSPA4; PICALM; APH1A; DNAJB6; TMEM135; ATP6V1C1; NARS2; DDX39A; EIF1AX; ETF1; NDC1; RASGRP2; TNPO3; USP48; ZNF593; OAS1; CYP26A1; GFPT1; HTATIP2; PSMD3; SLC48A1; SLCO3A1; UBXN4; ATP8B4; IKZF1; KIAA0930; NFE2; NREP; PRTN3; SET; SETP4; SLIRP; SSR1; TMED10; VLDLR; DHX40; SRP72; USP4; BNIP3; BNIP3L; DNAJB2; GLS2; RRAGD; RSL1D1; DSPP; TRRAP; POLR2E; WARS; IGFBP5; EZR; SLC11A1; TNP2; ATP6V0E1; CD14; CLCN3; CXADR; CYTIP; EFCAB14; GMFB; GPR37L1; H3F3A; MGEA5; NRAS; RRAD; AIFM1; AKAP11; ANAPC5; ARHGAP19; ATG5; BCAT2; BTN3A2; CALM2; CALM3; CBR1; CCDC22; CCDC47; CCZ1; CD33; CDC16; CRYZ; CYB5A; DAG1; DLAT; DPH3P1; DPYSL2; EIF4G3; EXTL2; FBXW2; GALNT7; IMPA2; IPO5; KDELR2; KIDINS220; LSM2; MCFD2; MLEC; MRPL17; MRPL34; NCAPD2; NCBP1; NOP14; NUDCD3; PAAF1; PCMT1; PGRMC1; POP5; PRPS2; HACD2; RAB11A; RAB5B; REEP5; SAMM50; SEPHS1; SF3A3; SLC39A6; SMARCA4; SYPL1; TBL1XR1; TCFL5; TM2D3; TMEM106B; TMEM50B; TMEM97; TNPO1; TOR3A; TPP2; TST; TTC3; TTC3P1; TTLL12; TUBG1; USP9X; XRCC5; ZWILCH; HOXA10; LDLRAD4; FUCA1; LRMP; NCF1B; NCF1C; SCP2; GP1BB; Sep-05; SEPT5-GP1BB; MX1; ABHD17A; APLP2; CAPNS1; DHPS; ERI3; FLII; GDE1; GDI2; ITPR3; LSM4; NSFL1C; POLR2J; RBBP4; SELT; SH3BGRL3; TECR; ZFPL1; DBNDD1; EPRS; MIR4745; RAB5C; YIPF5; KPNA6; OGFOD1; RBM3; TGOLN2; ZNF91; AGER; ALDOAP2; ALPP; ALPPL2; ANK1; APOBEC3F; ARTN; ATP8B2; BIRC7; C1orf105; C1orf61; C21orf2; CACNA2D2; CC2D1A; CCKBR; CCL27; CD209; CD79B; CDHR5; CGB; CGB5; CGB7; CGB8; CHD5; COPZ2; COX6B1P3; CSF1; CTAG2; CYSLTR2; DCTN1; DGCR6L; DLG4; DOHH; DOK4; EXD3; GIT1; GJB1; GNL1; GPC1; HAB1; HAMP; IBSP; IGF1; IGF2-AS; IGH; IGLV3-19; IL3RA; INTS1; KCNJ5; KCNQ1DN; KIR2DL2; LAMA2; LAMA4; LILRA4; LOC100507630; LOC441259; LTBP4; MAG; MAP1A; Mar-02; MEG3; MEP1B; MMP25; MORN1; MYH14; MYRF; NCAM1; NF2; NKX2-1; NRG1; PARVB; PCP4; PDLIM4; PHF7; PKLR; PLEK2; PMS2P1; PMS2P5; PMS2P6; PRB3; PRH1; PRH1-PRR4; PRH2; PSMD4; PTCRA; RANBP1; RASA3; RHCG; SCT; SELENBP1; SLC6A11; SNCAIP; SOX2; SPAG8; STAB2; STMN2; SVEP1; TBX1; TNXB; TPSAB1; TPSB2; TTC39A; TUT1; VGF; VPS9D1; VRTN; WFDC8; ZNF205; ZNF444; ZNF688; ACADVL; ACO2; ACTN1; AHCYL1; AZU1; C8orf33; CHI3L1; CHMP4A; CIRBP; COCH; COX7C; CTBS; CTNNAL1; CUEDC2; DARS; DDX19B; DERA; DGUOK; DNAJC8; DYNC1H1; EDF1; EIF2D; ELAVL1; EMC3; ENSA; ESYT1; FBXO9; FIS1; GJA9; GOLGA7; HNRNPUL1; IDH3B; IPO13; LEPROTL1; LITAF; LMNA; LOC101060373; LYRM4; MAPRE1; MED28; MIR4691; MRPL35; MYL6B; NDUFA13; NFU1; NME4; NOMO1; NOMO2; NOMO3; NT5DC2; NUP88; NUTF2; PWARSN; PARL; PCCB; PLXNB2; PNPLA6; POLR2K; PPP1R2; PPP1R7; PRPF8; PRPS1; PSMB10; PSMB9; PSMD2; RAB4A; RAD23A; RALBP1; RASSF2; RFXANK; RNASEH1; S100A6; SEC31A; SF3A1; SLC9A6; SLX1A-SULT1A3; SLX1B-SULT1A4; SMAD2; SNORD107; SNRPN; SNURF; SNX6; SPHAR; SRP54; SSRP1; STOML2; SULT1A3; SULT1A4; TBC1D5; TBCB; TMEM147; TMEM189; TMEM189-UBE2V1; TMEM208; TMEM248; TRAPPC4; TRIM28; TRIM44; UBE2V1; UFSP2; UXT; VDAC1; WDR18; WIPI2; ZNHIT3; MMP16; SKP1; UBA6; PDX1; SMARCE1P2; ENOSF1; MAN2A1; PRKAR1A; BCCIP; CD302; DEAF1; ADGRA2; ITGAM; LST1; LY75-CD302; MEST; MYOF; RASSF4; RRP7A; SRM; TRMT1; UBXN8; ALS2CL; CHPF; COL18A1; COX5B; GAMT; RAB11B; TAF10; KCNMA1; ABHD10; EIF1; OXR1; RMND5A; TVP23B; BST2; CR1; PTPN11; TMX1; TRAM1; PEX7; RPL38; TAX1BP1; ACTR1A; AK1; APRT; BCAP31; BSG; C12orf10; CLPP; COL6A1; COMMD4; COMMD9; DCXR; EMP3; FLNA; LAMTOR2; LSM7; M6PR; MRPL23; MRPS16; MTMR1; NPC2; NUDT21; PEBP1; PSMA1; QTRT1; RER1; SHMT2; SNX1; TAF12; TKT; TMX2; TPM1; TRAPPC2L; TSN; UROD; TMCO1; YWHAQ; C19orf26; CD7; CLC; CORT; DDC; DEFA4; EBI3; EDA2R; EEF1DP5; ENTPD4; FMO4; HDLBP; HIST1H2APS4; HMGCS2; HNRNPA1P31; ICA1; IGSF9B; LCN1; LILRP2; LLGL1; LMCD1; MAPK8IP3; MIIP; NGB; PCDHB12; PCDHB6; POU3F4; PYY2; RPLP2P1; RPS4XP3; SFTPC; SLC12A4; TFF2; TMEM151B; TPM2; TRIM31; TRPV4; WIZ; ZP2; ACTR10; ADRM1; AIF1; AKR7A2; BID; BTF3; BUD31; CCNB1IP1; CHPT1; CISD1; COX17; DAD1; DDX41; DESI2; DIAPH1; DNAJC7; DNPEP; DYNLT3; ECI1; EIF3H; EXT2; FAF1; FAH; FNDC3B; GAL; GALNT1; H2AFV; ITGB3BP; KIF4A; KLF13; LARS2; LMBRD1; LONP1; LYRM2; MBTPS1; MCUR1; MRPL40; MYH9; NARF; NCF4; ORMDL2; P2RX5-TAX1BP3; PAPSS1; PARN; PDHA1; PI4KA; PLOD3; PRDX6; RAB21; RBM42; RPN2; RTCA; RTCB; SDF4; SEC63; Sep-02; TAX1BP3; TMEM41B; TTC19; UBE4A; UBR4; UBR7; UCKL1; USP16; VPS51; WBSCR16; EVI2A; PTPRO; RAB7A; ERV9-1; SPG11; GLIPR1; NR1D1; PALLD; SLC4A4; AGO1; CADM1; CST7; FANCI; FXYD5; GNB1; HADH; HAUS4; HNRNPR; ITM2C; LPGAT1; MIR4707; NENF; NRN1; RGS10; RTN3; SCCPDH; SORD; SPG21; VPS35; WRB; ZNF467; OLFM1; SLC9A2; CANX; LSM12; RAB27A; ERP44; SUPT4H1; SLC2A14; SLC2A3; DHX15; DPY19L4; HS2ST1; ITFG1; ME2; PRKRA; TTC37; NAP1L1; G3BP2; AMMECR1; GYG2; IGKC; LDB3; MAPRE3; MUC8; NCAN; NKX6-1; SPTBN2; TLE6; TRAPPC9; CENPJ; CIB1; CLDN22; DROSHA; EFR3A; HEXB; HRSP12; HSD17B4; LSM1; MEA1; MIS18A; MRPL22; NCBP2; NIT2; PHKB; PRPF40A; RAB8A; RFK; RSRC1; S100A12; STAG2; TFAM; THOC6; WWC2; BAG6; EIF3D; RAC1; SPRR2B; DYNC1I1; ACAD8; CMAS; LOC100287590; TBC1D15; HABP4; JPH3; PRB4; SPRR1A; TF; XCL1; XCL2; ZNF259P1; ARL2; LCP1; ZNF106; TIPRL; DYNLT1; GYG1; SERINC3; ADD1; YIPF2; ST14; GPR89A; GPR89B; PSTPIP1; CNKSR1; RHBDD3; VPS11; MCCC1; PMS2P3; OXCT1; RBCK1; AGAP2; CCL24; FAM214B; FETUB; LINC00302; MAP1LC3C; MEGF6; MS4A1; OPRL1; PCDHB13; REM1; TNFRSF25; MLH1; POP4; SSSCA1; STX8; HOXD9; KLK2; PSPN; ALG9; CRYZL1; DPAGT1; DSTN; FBXO7; FOCAD; MCM3AP; MRPL42; PPP2R3C; PRRC2A; TM9SF2; TMEM33; UBE2D2; ZPR1; A4GALT; ALDH1L1; ALX3; ANGPTL2; AP1M2; ARHGEF4; ASB12; ASCL1; ATP6V0A1; C17orf59; CALB2; CASQ2; CCDC70; CCL1; CHRD; CNN1; CORO1B; COX7A1; CRP; CYP4F2; DCT; DNAH2; DNAI1; DPF3; DUSP9; F7; FBXO17; FGA; FMO2; FOXF1; FRS3; FSD1; FUT5; GFM1; GJA3; IFNA14; IGK; IZUMO4; KANK3; KIF25; KIR3DX1; KLRD1; KRT33A; MTMR8; MUC4; MZF1; NAT2; NCR3; PACRG; PAGE4; PAPPA2; PGLYRP4; PPIL6; PRM1; RAB40A; RAB40C; ROPN1B; ROR2; SCG2; SCTR; SEBOX; SEC14L2; SLC28A3; SLIT3; SMPX; SPAG11A; SPINK2; SRY; TDRD12; TECTA; TLR5; TONSL; TSPO2; TTLL1; TUBB7P; UCP3; VAC14; VAX2; VN1R1; VTN; ZMIZ2; ALG8; APOO; ARGLU1; C5orf15; CINP; CNTRL; COPS3; CORO1C; ECHDC1; EMC7; ETFDH; FDX1; GABARAPL2; GSTK1; HEBP2; INPP5B; LOC150776; LRRK1; LSM6; MAPKAP1; MED12; MRPL13; NPL; PHF10; PIN4; PSMC4; RALY; RGL2; SLC35B1; SLC38A7; SMPD4; SNRPF; TARS; TFCP2; TMED3; TMEM184B; VBP1; WDR83OS; ZFAND1; ZMYM6NB; ZMYND11; CYP2E1; CYGB; HLP</v>
          </cell>
        </row>
        <row r="73">
          <cell r="B73" t="str">
            <v>cilostazol</v>
          </cell>
          <cell r="C73">
            <v>0.82246950960524401</v>
          </cell>
          <cell r="D73">
            <v>1</v>
          </cell>
          <cell r="E73">
            <v>0.358328097372479</v>
          </cell>
          <cell r="F73">
            <v>0.71967169373708095</v>
          </cell>
          <cell r="G73">
            <v>0.70028465315571098</v>
          </cell>
          <cell r="H73">
            <v>0.76102879161312598</v>
          </cell>
          <cell r="I73">
            <v>0.168214343694924</v>
          </cell>
          <cell r="J73">
            <v>0.76102879161312598</v>
          </cell>
          <cell r="K73">
            <v>0.67422533791573802</v>
          </cell>
          <cell r="L73">
            <v>0.59188985955587103</v>
          </cell>
          <cell r="M73">
            <v>59</v>
          </cell>
          <cell r="N73" t="str">
            <v>ALDH1A1; NFE2L2; SLC6A3; CYP2C19; PLAT; DRD1; TDP1; TP53; CYP2D6; CYP3A4; CYP2C9; CYP1A2; SLC22A2; PPARG; PDE3A; PDE3B; CASP3; NFKB1; TSHR; IL1B; NPY1R; NPY2R; CFTR; MMP9; TNF; NR5A1; NR5A2; ALB; PDE1B; RELA; INS; AKT1; PCNA; BCL2; CYP2C8; DDR2; NOS3; NFKBIA; CCL2; CCNA2; CDKN1A; CREB1; SIRT1; HMOX1; IL6; E2F1; BAX; AIFM1; ACSM3; ISYNA1; PTEN; E2F2; ALDH7A1; TAT; GPR182; ATP8A2; F9; WDTC1; VCAM1</v>
          </cell>
        </row>
        <row r="74">
          <cell r="B74" t="str">
            <v>cimetidine</v>
          </cell>
          <cell r="C74">
            <v>0.41498912361399798</v>
          </cell>
          <cell r="D74">
            <v>0.20749456180699899</v>
          </cell>
          <cell r="E74">
            <v>0.153305743915191</v>
          </cell>
          <cell r="F74">
            <v>0.100966906990204</v>
          </cell>
          <cell r="G74">
            <v>0.74518344603475795</v>
          </cell>
          <cell r="H74">
            <v>0.55794115946198097</v>
          </cell>
          <cell r="I74">
            <v>7.69281420144729E-2</v>
          </cell>
          <cell r="J74">
            <v>0.25241726747551102</v>
          </cell>
          <cell r="K74">
            <v>0.124189601267292</v>
          </cell>
          <cell r="L74">
            <v>0.17448933165078501</v>
          </cell>
          <cell r="M74">
            <v>1440</v>
          </cell>
          <cell r="N74" t="str">
            <v>IDS; ALDH1A1; CYP2C19; DRD2; APEX1; NR1I2; CYP2D6; CYP3A4; CYP2C9; CYP1A2; KCNA5; KCNF1; SCN5A; SLC22A2; SLC47A1; AHR; GRIN2B; CYP1A1; FAAH; BRD2; AR; GMNN; HTR1E; APP; PPARG; GLP1R; ADRB2; HPGD; PDE4A; ADCY1; PDE4B; FYN; OPRD1; HRH2; SLC22A1; RAB9A; CASP3; UBE2M; CACNA1F; ITGA2B; PPAT; NFKB1; IL1B; NPY2R; ALOX5; TNF; CALM1; EGFR; POLK; SLC47A2; ABCB6; HMGCR; CTBP1; RGS12; LYPLA1; ITGA4; APAF1; AVPR2; MAPK1; NR1I3; HRH3; CXCL8; PDE6G; PDE6D; TNNC1; CBFB; PIP4K2A; KCNK10; GSTP1; RELA; CASP1; AKR1C3; ADH1C; ADH1A; ADH1B; CACNA1A; CACNG5; RARA; SUMO1; EIF4G1; POLB; BARD1; SAE1; PRNP; UBE2I; AKT1; NQO1; BLM; ABCG2; GNAS; SLC22A3; YES1; SLC22A8; SLC22A6; GNAO1; ERAP1; SCNN1A; NCOA1; PSIP1; SNCA; NDUFB7; NDUFA10; NDUFS3; NDUFS8; NDUFAF3; NDUFS1; NDUFS7; CYP2B6; KDM1A; DHCR7; BCL2; TOP2B; DTYMK; UGCG; GNA15; AASDHPPT; CSNK1D; MAP4K4; LIMK1; CAMK2G; MAP4K5; GART; CYP2C8; PDGFRA; CDK19; MAP3K7; HIPK2; FGFR2; CDK5; CDK2; PTPN6; UCHL5; CASP9; NR2C1; EPHB3; PPP3CA; MAP3K4; PRKAA1; DPP8; PTGER3; GRIK5; CSNK1A1; EIF2AK1; RPS6KA3; PRKCD; PAK2; JAK1; CSNK2A1; DAPK2; INSR; CSNK1G3; SRPK1; MARK3; EIF2AK2; STK38L; DYRK1B; RYR1; CDC7; GRK6; DYRK4; NEK4; BUB1; ABHD2; ADD3; CPM; DOCK4; EIF5; GABARAPL1; GABARAPL3; GYPC; HIST1H2BD; IL13RA1; NR4A3; RAP2C; SDC2; SLC26A2; SPTSSA; ZFP36L2; ZNF281; CCL2; DNPH1; NAT10; UBE2J1; SEL1L3; COG5; SLC39A14; TERT; CTGF; RAB2A; ANXA1; BTG1; CLDND1; HIST1H2AC; LIMS1; PHLDA1; SERPINB1; SPTAN1; ASNS; CAD; DIMT1; DNAJA1; DPH2; EIF3J; ELOVL6; FARSA; FKBP4; FXN; METTL1; NOLC1; NOP16; OSBPL1A; SLC16A1; SLC7A1; STC2; TPD52; TRAF3; TSR1; TTC27; UTP20; CFDP1; GNL3L; AMIGO2; KIF11; KIF2C; NUP98; ARF1; BORA; CALU; CD59; CTTN; DDX3X; DIEXF; EIF2S3; FUBP1; H2BFS; HIST1H2BC; HIST1H2BE; HIST1H2BF; HIST1H2BG; HIST1H2BI; HNRNPA3; KLHDC10; KLHL20; LAMP1; MIR3620; MR1; MSANTD2; NUP160; OSER1; RAB22A; RBM15; MIEF1; TCF25; UBE2H; VAMP3; ZFAND5; ASPH; ACTR2; C21orf33; DCTD; FH; GJA9-MYCBP; GNB5; GULP1; H2AFY; KIAA0100; MYCBP; NAPA; OTUB1; PON2; RABAC1; TMEM259; TPP1; TUBGCP2; ASAP2; ATMIN; B4GALT5; BICD1; BTAF1; C6orf120; CARD10; CASP7; CASP8AP2; CDC42EP2; CDC6; CDR2L; CENPI; CREBZF; ESPL1; FAM208A; FANCL; GAS2L1; GCLC; GLUL; H2AFX; JAG2; JMJD6; KANK2; KDM4B; KHNYN; KIN; KPNA3; KRIT1; LOC101060521; MCM10; MGAT2; MRPS31; NAMPT; NFYB; NSMCE4A; ORC5; PMS1; POLR3E; RANBP2; RHOT1; RPAP3; SHQ1; SMAGP; SMC3; SSX2IP; SYNCRIP; TCF12; TNFRSF12A; TRAPPC12; TUBGCP3; U2SURP; UBE2B; UBR5; UTP11L; TBC1D31; ZC3H4; JUND; ACBD3; ADNP; AKAP17A; ALKBH1; AMOTL2; ARID1A; ASF1A; ATF7IP; BPTF; BRAP; C11orf57; ATG101; CASP8; CCNL1; CDCA8; CDT1; CUL1; DCP1A; DNAJC16; E2F6; EPN3; EXOSC4; FASTKD3; FBXO5; FNBP4; FOXO3; GADD45B; GOSR1; HES1; KDM2A; KDM3A; KDM5B; KIAA0232; KIAA0907; MAU2; MBD4; MEF2A; MFSD5; MRFAP1L1; MRPS30; MTF2; NDE1; NEIL3; NPAT; NRBF2; OVOL2; OXSM; PAFAH1B1; PANK3; PAPD7; PCBP2; PELO; PEX11B; PHF3; POM121; POM121C; PPFIA1; PUM2; RAD54B; RANBP6; RBBP6; RCOR1; REST; RNF111; RNF24; RREB1; RSRC2; SCAF8; SCO2; SGMS1; SH2D4A; SLC25A36; SMG8; SMURF1; SNW1; SON; SOX4; SPEN; SPRED2; SRSF4; SYNJ2; TBPL1; TFB2M; TLE3; TRIB1; TULP3; UBE3A; UTP14C; VEZF1; VPS72; WAC; WBP4; ZBTB7A; ZC3H13; ZC3H7B; ZCCHC14; ZFC3H1; ZMYM1; ZMYND8; ZNF148; ZNF217; ZNF26; ZNF266; ZNF587B; ZNHIT6; ABCF1; ADM; AK2; ALAS1; AMACR; ANKLE2; AP5Z1; ASAP1; ATF4; BAG2; BICC1; BICD2; C11orf24; CFAP20; C18orf8; C1QTNF3; C1QTNF3-AMACR; C21orf59; CALD1; CCDC101; CCDC51; CCSER2; CDC14B; CDC23; CDK5RAP1; CEP192; CEP57; CEPT1; CHFR; CHKA; CHST7; CHTOP; CIAPIN1; CIR1; COQ10B; CPSF6; CRK; CRNKL1; CUL3; CXorf40A; CXorf40B; DDX23; DDX58; DHRS7; DHX30; DMTF1; DTX2; DUSP10; DUSP12; DUSP3; DUSP5; EIF4E2; EIF5B; EPN2; EPN2-IT1; EPS15L1; ERCC3; EXOSC10; EXT1; FAM35A; FASTKD1; FERMT2; FRYL; FXR1; FZR1; GCA; GHR; GOLGA8A; GORASP2; GRAMD3; GRPEL1; GRSF1; GTF3C3; GTSE1; H1FX; HAS2; HBP1; HDHD1; HIC2; HLX; HNRNPF; HNRNPH3; HSPB11; HTRA2; IDI1; IFIT1; INHBA; IRF9; KCTD5; KIAA0368; KIF15; KIF1B; KLC1; KLHDC2; LAMTOR3; LGALS8; LMNB1; LOC100289097; LOC79999; LRRC37A3; LSG1; MAFF; MALT1; MAP7D1; MAX; MBD1; MCM4; MED21; MED27; MED6; METTL3; MFAP3; MFF; MINA; MKL1; MNAT1; MOB1A; MPZL1; MRPL15; MRPL16; MRPS2; MRPS35; MTO1; MYO1B; NAA35; NBN; NFIB; NPEPPS; NUP50; NUP85; NUSAP1; OSBPL3; PAWR; PCBP1; PEX3; PGF; PIAS3; PIK3C3; PIK3R4; PLAGL1; PLAUR; PLEC; PLXNA2; PMS2; PMS2CL; POLR2D; POLRMT; PPAP2B; PPP2CA; PPP2R1B; PQBP1; PRPF4; PRPSAP1; PSEN1; PSPC1; PURA; PWP1; RABEP2; RALGAPB; RANBP9; RASA1; RBBP5; RBM10; RBMS1; RDX; RGL1; RGS14; RHOQ; RIT1; RNF115; RNF138; RPS6KC1; SAP30BP; SCAF4; SEC24A; SKIV2L2; SLC25A32; SLC35E1; SLC4A1AP; SNX2; MTCL1; SOX9; SPATA5L1; SPOP; SRRM1; SRSF5; SS18; SS18L1; SSFA2; STOML1; STX12; SUZ12; SYNC; TANK; TBXA2R; TERF1; TGDS; TGFBRAP1; TMEM115; TMEM168; TMEM243; TMEM251; TMEM5; TOR1AIP1; TP73-AS1; TPR; TRAIP; TRIAP1; TRIM16; TRIM37; TRIO; TRIP4; UBE2G1; UNC50; UPF2; USP3; USP7; WASL; WDR26; WWP1; YWHAH; ZBTB18; ZDHHC11; ZDHHC11B; ZFHX4; ZNF350; ZZEF1; ABO; DCAF7; PRB1; ZNF440; FBN2; ATP2B4; CREB3L2; CUL4A; LRRFIP1; MACF1; MRPS12; MSH2; RAB40B; TMEM30B; AP2B1; C14orf1; ICAM1; IL6; MAP1LC3B; NUPR1; PRKDC; RAB1A; BTG3; RFC5; BCLAF1; MCM7; PSEN2; CTSZ; DNAJB6; TMEM135; ATP6V1C1; CSRP2; SLC3A2; NARS2; DDX39A; EIF1AX; NDC1; TNPO2; TNPO3; ZNF593; OAS1; TGFBI; CYB5R1; GFPT1; HTATIP2; PGD; SLC38A6; SLCO3A1; IRF8; NREP; SET; SETP4; SLIRP; BAX; CALR; TMED10; SRP72; USP4; BNIP3L; IRF6; LOXL2; PLOD2; RSL1D1; DSPP; TRRAP; CLGN; WARS; IGFBP5; EZR; SLC11A1; HDGFRP3; CD14; EFCAB14; MGEA5; NFAT5; FAIM3; KRT34; LOC100653049; NRAS; RRAD; TM4SF1; TNC; ABR; ADH5; AGL; ALAD; ANAPC5; ATP5S; BCAT2; CALM2; CALM3; CBR1; CCDC22; CCDC47; CYB5A; DLAT; EIF4G3; ELOVL1; FBXW2; FSCN1; GALNT7; GLOD4; GOLM1; ICMT; KIDINS220; LARP1; LRPPRC; LSM2; MAD2L1; MCFD2; MRPL34; MSRB1; MTR; N4BP2L1; NEFH; OPA1; PCMT1; RAB5B; REEP5; RHOF; SAMM50; SEPHS1; SERBP1; SLC25A20; SMARCA4; SMC2; SYPL1; TMEM97; TNPO1; TOR3A; TRIP13; TROVE2; TST; TTC3; TTC3P1; TUBG1; USP9X; XRCC5; ZWILCH; ACSM3; LDLRAD4; SF3B3; CD164; GP1BB; Sep-05; SEPT5-GP1BB; APLP2; CAPNS1; ERI3; FLII; FLOT1; GDE1; ITGB4; ITPR3; POLR2J; RBFOX2; SH3BGRL3; TECR; ZFPL1; KDELR3; PERP; TGOLN2; ZNF91; ACTL7B; ADAMTS13; AEBP1; AGER; ALDOAP2; ALPP; ALPPL2; ANK1; APOBEC3F; BIRC7; C21orf2; CACNA2D2; CC2D1A; CD6; CD79B; CDHR5; CGB; CGB5; CGB7; CGB8; CHD5; CLDN5; CLTA; COPZ2; COX6B1P3; CSF1; CSHL1; CTAG2; CYP2W1; DCN; DLG4; DNAH9; DOHH; DOK4; DXO; DUX4L8; DUX3; DUX4; DUX4L2; DUX4L3; DUX4L4; DUX4L5; DUX4L6; DUX4L7; ESPN; EXD3; FGF17; FLT3LG; GIT1; GJB1; GNL1; HAB1; HAMP; HOXC4; IBSP; IGF1; IGF2-AS; IGH; IGLV3-19; IL3RA; INSL5; INTS1; KCNJ6; KCNQ1DN; KIR2DL2; KRT24; LAMA2; LAMA4; LILRA4; LOC100507630; LOC441259; LTBP4; LZTS1; MAF; MAG; MAP1A; MEG3; MEP1B; MORN1; MYH14; MYRF; NCAM1; NKX2-1; NRG1; PARVB; PCDH1; PCP4; PDLIM4; PKLR; PMS2P1; PMS2P5; PMS2P6; PRB3; PRH1; PRH1-PRR4; PRH2; PSMD4; PTCRA; RAB3IL1; RANBP1; SCT; SIT1; SLC1A7; SLC6A11; SLC8A2; SNCAIP; SNCG; SPAG8; SSX3; TNXB; TPSAB1; TPSB2; TUT1; UBE2V2P3; VAV2; VGF; VPS9D1; VRTN; WFDC8; WNT2; ZNF205; ZNF444; ZNF688; ACTN1; AHCYL1; ANXA4; BOLA2; CIRBP; DERA; DGUOK; DNAJC8; EDF1; ELAVL1; EMC3; ENSA; ESYT1; FAM136A; FIS1; GJA9; GLG1; GOLGA7; HIST1H1C; IDH3B; IMMT; IMP4; LCMT1; LEPROTL1; LOC101060373; LYRM4; MIR1236; MIR4691; MRPL35; MRPS28; NBAS; NDUFA13; NELFE; NOMO1; NOMO2; NOMO3; NT5DC2; NUP88; NUP93; PCCB; PLXNB2; PPP1R2; PPP1R7; PRPF8; RAB4A; RFXANK; SEC31A; SF3A1; SGSM2; SNRNP25; SNX6; SPAG5; SPHAR; SRP54; STOML2; TBC1D5; TBCB; TIMM13; TMEM126B; TMEM208; TMEM248; VDAC1; WIPI2; ZNHIT3; CAP2; PHB; SLC6A8; STRA13; FAM155B; KIR3DL3; PDX1; MAP4; NCKAP1L; B3GNTL1; MAN2A1; PRKAR1A; PRL; RFTN1; SOAT1; BIN2; DBN1; MEST; MYOF; NOP14-AS1; SNAPC5; SRM; UPB1; APOE; COQ6; COX5B; DGAT1; GAMT; LRP1; MRC2; SLC25A23; GCAT; AREL1; OXR1; PLOD1; CR1; HADHA; TRAM1; MARCKS; ACTR1A; AK1; APRT; ARL6IP4; BSG; CD9; CIZ1; COL6A1; COMMD4; CST3; GPI; HNRNPC; KDELR1; LAMTOR2; LSM7; M6PR; MSRB2; NELFCD; NPC2; NUDT21; PFDN5; POLR2I; RPL29; SF3B5; SRGN; TRAPPC2L; UQCRC2; TMCO1; TMEM87A; ANKRD53; BARX2; DDC; DES; EBI3; EEF1DP5; HNRNPA1P31; IGSF9B; KIR2DL1; KIR2DL3; KIR2DL4; KIR2DL5A; KIR2DL5B; KIR3DS1; LILRA6; LILRB3; LLGL1; MAPK8IP3; MIIP; MYBPC3; NGB; NTM; PCDHB12; PEAK1; PYY2; RPS4XP3; SAMD14; SFTPC; SLC13A3; TMEM151B; TPM2; TRIM31; TSPY1; WIZ; ZFHX2; AKR7A2; APITD1; APITD1-CORT; ASL; BUD31; CCNB1IP1; DDX41; DESI2; DEXI; DNPEP; EIF3H; EXT2; FAH; GABARAP; GAL; GALNT1; GARS; H2AFV; ITGB3BP; KIF4A; LARS2; MBTPS1; MTX2; NPRL2; P2RX5-TAX1BP3; PLOD3; RAB21; RECQL4; RTCA; SDF4; SEC63; ST7; ST7-OT3; TAX1BP3; UBR7; UCKL1; USP16; VPS41; YIPF3; SMARCC1; ARFIP2; LPCAT3; LRRC37A; LRRC37A2; LRRC37A4P; PTPRO; SDC4; SLC25A46; TRAC; TRAJ17; TRAV20; CYP2B7P; ADGRG6; MOK; GLIPR1; AGO1; HAUS4; IL16; ITPK1; MIR4707; MPO; SLC4A2; SORL1; SPG21; WDYHV1; ABLIM1; ALDH3A2; TSPAN6; UBL3; CANX; LAMP2; MREG; MTDH; OBSL1; SNTB2; SUPT4H1; SGSH; CREBL2; CSF2RB; LAMC1; NCF2; COPS8; DHX15; HS2ST1; ITFG1; PIGK; PLS1; PRKRA; AMMECR1; CALCA; DOK1; GAGE1; GAGE12C; GAGE12D; GAGE12E; GAGE12F; GAGE12G; GAGE12H; GAGE12I; GAGE12J; GAGE2A; GAGE2B; GAGE2C; GAGE2D; GAGE2E; GAGE3; GAGE4; GAGE5; GAGE6; GAGE7; GAGE8; HIST1H1A; HR; IGKC; LDB3; NCAN; NFATC4; NKX6-1; SYP; VPS45; ZSWIM8; ANXA3; EFR3A; EML3; ENOPH1; LSM1; MKKS; MRPL22; NAA15; RPA2; URB1; EIF3D; GSPT1; FCGR2A; IGHG1; SMARCA1; SLC30A3; LCP1; TUSC3; ZNF106; DOCK9; GYG1; CCNI; CUEDC1; GNA11; ITGBL1; MYO6; TSPAN5; ADD1; ALDH3A1; DFFA; IL18; CUL4B; IGLC1; IL4; CRYBB2; CXCR5; GPR89A; GPR89B; CDK10; SH2D3A; RTEL1-TNFRSF6B; LOC101060429; PKD1; AGAP2; FETUB; LAT; LINC00302; MAP1LC3C; MEGF6; OPRL1; PCDHB13; PRDM12; PTGES2; RTEL1; TNFRSF25; USE1; ABLIM3; DNAJC10; FDFT1; KIF3B; KLK5; MECR; MRPS7; POP4; PRR14; SGCE; SSSCA1; UBE2D3; MADCAM1; PNMT; ALG9; GOLT1B; MCM3AP; TM9SF2; ATP6V0A1; C17orf59; FOXF1; FUT5; MZF1; RAB40C; C5orf15; MAPKAP1; PHF10; TARS; FYB; SPSB3; ARHGAP35; ARHGAP4; ASMT; BCAN; CDK5R2; DEF6; DHRS12; DLK2; EIF2S2; FAM182A; FAM182B; FAM27C; FAM27B; FCGBP; GMFG; HGC6.3; HOXC10; HS6ST1; IL5RA; INPP5K; ITFG2; ITM2A; JMJD7; JMJD7-PLA2G4B; KCTD17; LMX1B; LOC100507424; LOC440792; MATN1; MSI1; MUC6; MYH2; NUDT18; OMG; P2RX6; PADI1; PAX5; PIPOX; PLA2G4B; PLCB2; PRDM14; PSCA; SDK2; SERPINA5; SORBS2; TFDP3; TMPRSS5; TP53I11; USH1C; VCX2; ZNF221; AAAS; APIP; APPL2; ATXN10; BACE2; C1orf115; C3orf14; CKS1B; CLCC1; CNN3; COPB1; COPG1; COPS4; ESRP1; FAM50A; FBP1; GALNT10; GATAD2A; GLTSCR2; GPS2; IPO9; MAL; PEMT; PITRM1; PKP1; PLA2G12A; PNKP; PPP6C; RAB25; RNF10; RPP21; SAYSD1; SCRN1; SDHB; SIGIRR; SMARCD1; SMYD5; SNORD23; SSH3; TCTN3; TINAGL1; TMEM131; TMSB15A; TMSB15B; TRIM39; TRIM39-RPP21; TRNAU1AP; UFC1; ZMPSTE24; SLC22A7; LGMN; ADH7; NBEAL2; HK1; CYP2E1; CYGB; HLP; IL10; IFNG; FSHB; GAST; ADH4; SELP; ADIPOQ; ITGAX</v>
          </cell>
        </row>
        <row r="75">
          <cell r="B75" t="str">
            <v>cinoxacin</v>
          </cell>
          <cell r="C75">
            <v>0.59629616553125697</v>
          </cell>
          <cell r="D75">
            <v>1</v>
          </cell>
          <cell r="E75">
            <v>0.60239206142986701</v>
          </cell>
          <cell r="F75">
            <v>0.82858710754916198</v>
          </cell>
          <cell r="G75">
            <v>0.35508051306847099</v>
          </cell>
          <cell r="H75">
            <v>0.83466478729326399</v>
          </cell>
          <cell r="I75">
            <v>0.156658488499759</v>
          </cell>
          <cell r="J75">
            <v>0.78329244249879404</v>
          </cell>
          <cell r="K75">
            <v>0.67469712319911201</v>
          </cell>
          <cell r="L75">
            <v>0.59226016453601305</v>
          </cell>
          <cell r="M75">
            <v>22</v>
          </cell>
          <cell r="N75" t="str">
            <v>APP; PLCG1; CHRM4; ABCB6; CXCL8; TOP2A; TOP2B; FKBP5; GNA13; IL1R2; CD300A; DDX3X; RNF6; SS18; PRB1; STX16; ATP13A3; TWF1; NAG18; LSS; TRDV3; TWSG1</v>
          </cell>
        </row>
        <row r="76">
          <cell r="B76" t="str">
            <v>ciprofloxacin</v>
          </cell>
          <cell r="C76">
            <v>0.62985195479527101</v>
          </cell>
          <cell r="D76">
            <v>1</v>
          </cell>
          <cell r="E76">
            <v>0.68316190496656204</v>
          </cell>
          <cell r="F76">
            <v>0.90674710581029605</v>
          </cell>
          <cell r="G76">
            <v>0.76226480485024295</v>
          </cell>
          <cell r="H76">
            <v>0.90692769481097502</v>
          </cell>
          <cell r="I76">
            <v>0.66380989016772696</v>
          </cell>
          <cell r="J76">
            <v>0.90692769481097502</v>
          </cell>
          <cell r="K76">
            <v>0.99064559402145902</v>
          </cell>
          <cell r="L76">
            <v>0.94698848911105604</v>
          </cell>
          <cell r="M76">
            <v>91</v>
          </cell>
          <cell r="N76" t="str">
            <v>CYP2C19; HSD17B10; CYP2D6; CYP3A4; CYP2C9; CYP1A2; MMP2; CASP3; HBB; IL1B; NOD2; TNF; ALB; CXCL8; MMP1; ATP4A; GCK; ATP1B1; TOP1; TOP2A; BCL2; TOP2B; CYP2C8; CDK2; CASP9; PRPF4B; MMP3; MMP13; CEBPD; EMP1; TAF9B; COG5; SLC7A1; RCC1; CCNB1; CDKN1A; DDX3X; SCAMP1; C7orf49; CCNE1; CASP8; CDT1; PRDX2; CYLD; GLI2; SLC52A2; IL6; HIRA; BAX; SLC2A1; IL1A; CSF2; PARP1; TGFB1; SLC9A6; ABCC4; STX2; TRAPPC9; CSH1; IL4; CFB; SLC17A5; CD8A; ST5; PLXNA3; KSR1; SDCBP; G6PD; CD4; ATP8A2; CCL7; SUMF2; AMBP; EFEMP2; REG3A; BBS9; CYGB; LDHA; IL10; IFNG; IGLL2P; PRF1; KRT5; IGLL3P; FAM109A; SERPINF2; SLCO1A2; AK5; TFF3; ST8; PON1</v>
          </cell>
        </row>
        <row r="77">
          <cell r="B77" t="str">
            <v>cisapride</v>
          </cell>
          <cell r="C77">
            <v>0.48499713523957799</v>
          </cell>
          <cell r="D77">
            <v>0.242498567619789</v>
          </cell>
          <cell r="E77">
            <v>8.1245132805934095E-2</v>
          </cell>
          <cell r="F77">
            <v>8.3600559397289304E-2</v>
          </cell>
          <cell r="G77">
            <v>0.33556847925338401</v>
          </cell>
          <cell r="H77">
            <v>0.595093519869489</v>
          </cell>
          <cell r="I77">
            <v>0.520826352633461</v>
          </cell>
          <cell r="J77">
            <v>0.209001398493223</v>
          </cell>
          <cell r="K77">
            <v>0.15094963792026</v>
          </cell>
          <cell r="L77">
            <v>0.19826690601010299</v>
          </cell>
          <cell r="M77">
            <v>42</v>
          </cell>
          <cell r="N77" t="str">
            <v>CYP2C19; DRD3; DRD2; DRD1; ADRA2A; CYP2D6; CYP3A4; CYP2C9; CYP1A2; KCNH2; SCN5A; SLC22A2; ABCB1; SIGMAR1; HTR2C; HTR2B; SLC6A4; HTR2A; ADRA2B; ADRA2C; ADRA1D; HMGCR; HTR4; PREPL; UBE2N; HPSE; ABCB11; TAF9B; EEF1D; ATP6V1A; DDX3X; TMED2; EXOC5; GLUL; MAX; NPEPPS; PXN; YWHAE; UBA6; RPL14; MTMR1; LYPLA2</v>
          </cell>
        </row>
        <row r="78">
          <cell r="B78" t="str">
            <v>Clobazam</v>
          </cell>
          <cell r="C78">
            <v>0.54538971742829301</v>
          </cell>
          <cell r="D78">
            <v>1</v>
          </cell>
          <cell r="E78">
            <v>0.435527953886858</v>
          </cell>
          <cell r="F78">
            <v>0.57751801525674995</v>
          </cell>
          <cell r="G78">
            <v>0.88579743853852499</v>
          </cell>
          <cell r="H78">
            <v>0.15543603628542799</v>
          </cell>
          <cell r="I78">
            <v>0.88190972255371902</v>
          </cell>
          <cell r="J78">
            <v>0.77718018142713796</v>
          </cell>
          <cell r="K78">
            <v>0.72758330410260497</v>
          </cell>
          <cell r="L78">
            <v>0.63475364401566503</v>
          </cell>
          <cell r="M78">
            <v>22</v>
          </cell>
          <cell r="N78" t="str">
            <v>GABRB3; GABRG2; GABRA6; GABRA1; GABRB1; GABRA5; GABRA3; GABRE; GABRQ; GABRG3; GABRP; GABRB2; GABRA2; GABRA4; GABRG1; GABRD; SELE; F2; CYP2C8; SERPINC1; C7orf49; CYGB</v>
          </cell>
        </row>
        <row r="79">
          <cell r="B79" t="str">
            <v>clofazimine</v>
          </cell>
          <cell r="C79">
            <v>5.7575247249414797E-2</v>
          </cell>
          <cell r="D79">
            <v>2.8787623624707399E-2</v>
          </cell>
          <cell r="E79">
            <v>0.11682647895123199</v>
          </cell>
          <cell r="F79">
            <v>0.92725159510281596</v>
          </cell>
          <cell r="G79">
            <v>0.25973952970360198</v>
          </cell>
          <cell r="H79">
            <v>1.3626079398709001E-2</v>
          </cell>
          <cell r="I79">
            <v>0.18132179129418199</v>
          </cell>
          <cell r="J79">
            <v>6.8130396993545103E-2</v>
          </cell>
          <cell r="K79">
            <v>3.8424491025039302E-2</v>
          </cell>
          <cell r="L79">
            <v>8.3151105065326497E-2</v>
          </cell>
          <cell r="M79">
            <v>50</v>
          </cell>
          <cell r="N79" t="str">
            <v>TDP1; EHMT2; CYP2D6; HSP90AA1; KCNQ1; ABCB1; CBX1; TNFRSF10B; MCL1; CFTR; CXCR6; APLNR; MAPT; EYA2; CTBP1; BCL2L1; RGS12; LYPLA1; PPME1; MITF; GNAI1; YWHAG; MDM4; MDM2; MAP3K3; CACNA1H; ITGA4; ALPI; PREPL; PADI4; NLRP3; APAF1; KCNK9; GSTP1; ABCB11; HSPA5; SLC7A11; CCNG2; LINC00273; HERPUD1; DDIT4; TXNIP; ATXN7L3B; DNAJB9; ZNF165; DDIT3; SLC33A1; SDF2L1; LYPLA2; CRELD1</v>
          </cell>
        </row>
        <row r="80">
          <cell r="B80" t="str">
            <v>clofibrate</v>
          </cell>
          <cell r="C80">
            <v>0.49433616196115099</v>
          </cell>
          <cell r="D80">
            <v>1</v>
          </cell>
          <cell r="E80">
            <v>6.4493892853106694E-2</v>
          </cell>
          <cell r="F80">
            <v>0.79721470530030702</v>
          </cell>
          <cell r="G80">
            <v>0.86625370786170597</v>
          </cell>
          <cell r="H80">
            <v>0.52306706439501305</v>
          </cell>
          <cell r="I80">
            <v>0.52212381676511199</v>
          </cell>
          <cell r="J80">
            <v>0.32246946426553402</v>
          </cell>
          <cell r="K80">
            <v>0.54940342380275597</v>
          </cell>
          <cell r="L80">
            <v>0.497610557018004</v>
          </cell>
          <cell r="M80">
            <v>66</v>
          </cell>
          <cell r="N80" t="str">
            <v>CYP2C19; PLG; HIF1A; TP53; ESR1; PPARD; CYP2D6; CYP3A4; CYP1A2; CYP1A1; APP; PPARG; CREBBP; IL1B; MMP9; EGFR; HMGCR; PPARA; JUN; CDK1; CFL1; ALB; MAPK3; RELA; INS; RXRA; ABCA1; NCOA1; NOS2; MYC; ABCB11; SERPINC1; CDK4; SOD1; LPL; CCL2; MYB; ZNF652; CCND2; GNL3L; CYP1B1; CCNA2; CPT1A; CAV1; ZNF512B; CDKN1B; REST; PCTP; SLMO2; ARHGDIA; CD14; RAB11A; TGFB1; Sep-09; FAM3C; BSG; PTPRO; TTC37; TF; CRYGB; CP; APOA1; IFNG; GCG; CX3CL1; CYP4A11</v>
          </cell>
        </row>
        <row r="81">
          <cell r="B81" t="str">
            <v>clonazepam</v>
          </cell>
          <cell r="C81">
            <v>0.96898227082205401</v>
          </cell>
          <cell r="D81">
            <v>1</v>
          </cell>
          <cell r="E81">
            <v>0.41272157751509098</v>
          </cell>
          <cell r="F81">
            <v>0.60450332430759102</v>
          </cell>
          <cell r="G81">
            <v>0.806493188769839</v>
          </cell>
          <cell r="H81">
            <v>0.42738432545446198</v>
          </cell>
          <cell r="I81">
            <v>0.41028959750608901</v>
          </cell>
          <cell r="J81">
            <v>0.71230720909077005</v>
          </cell>
          <cell r="K81">
            <v>0.75446965588500703</v>
          </cell>
          <cell r="L81">
            <v>0.65725395230566097</v>
          </cell>
          <cell r="M81">
            <v>25</v>
          </cell>
          <cell r="N81" t="str">
            <v>SLC6A3; GABRB3; GABRG2; GABRA6; GABRA1; GABRB1; NR1I2; GABRA5; GABRA3; GABRE; GABRQ; GABRG3; GABRP; GABRB2; GABRA2; GABRA4; GABRG1; GABRD; CXCL8; INS; DDR2; C7orf49; TRAPPC9; POMC; BBS9</v>
          </cell>
        </row>
        <row r="82">
          <cell r="B82" t="str">
            <v>clonidine</v>
          </cell>
          <cell r="C82">
            <v>0.245280826951218</v>
          </cell>
          <cell r="D82">
            <v>1</v>
          </cell>
          <cell r="E82">
            <v>0.97272376373129998</v>
          </cell>
          <cell r="F82">
            <v>0.65314860573123901</v>
          </cell>
          <cell r="G82">
            <v>0.30420307428745202</v>
          </cell>
          <cell r="H82">
            <v>0.96242773456575903</v>
          </cell>
          <cell r="I82">
            <v>0.41298848805878402</v>
          </cell>
          <cell r="J82">
            <v>0.97272376373129998</v>
          </cell>
          <cell r="K82">
            <v>0.88214625621096698</v>
          </cell>
          <cell r="L82">
            <v>0.77847009920408305</v>
          </cell>
          <cell r="M82">
            <v>274</v>
          </cell>
          <cell r="N82" t="str">
            <v>CYP2C19; ADRA2A; CYP2D6; CYP2C9; KCND3; ACHE; SLC22A2; SLC47A1; PTGS2; PTGS1; HSPB1; PBRM1; ADRA2B; ADRA2C; ADRA1D; SLC22A1; HTR1A; NFKB1; IL1B; ADRA1A; ADRA1B; NISCH; ARSA; CXCL8; POLH; CTSB; RELA; INS; HSPA8; HSPA1B; AOC3; SLC22A3; ABCA1; NR4A2; NDUFAF4; BCL2; GPR183; AMY1A; AMY2A; REN; HSPA1A; AXL; GART; CYP2C8; DDR2; UCHL5; BCL2A1; PTGER3; SGK1; ARL4C; DOCK4; DUSP4; FTH1; FTH1P5; GABARAPL1; GABARAPL3; HIST1H2BD; KYNU; NR4A3; PLSCR1; SAMSN1; SAT1; SDC2; THBS1; CCL2; EBNA1BP2; HGF; NAT10; NOC3L; RRP15; SLC7A11; TMEM158; UBE2J1; WDR12; ZNF652; CCL20; CD86; CHN2; FAM13A; MAFB; SEL1L3; TIMP1; CD55; CREM; BOP1; CBS; PSAT1; SLC39A14; TERT; EEF1D; ENO1; RPL27A; ACTG1P4; AMY1B; AMY1C; AMY2B; ANXA1; ARHGEF40; BTG1; EPB41L3; HIST1H2AC; ID3; IER3; IL10RA; IL1RN; IL24; NT5E; OLR1; PECAM1; PHLDA1; PPP1R16B; RAB31; RGS13; SERPINB1; SPTAN1; TNFRSF1B; YPEL5; LINC00273; ABCE1; AKAP1; BCAT1; CCDC86; CCND2; CHST12; DDX21; EIF3J; EIF4EBP1; FAM216A; FARSA; GTPBP4; IDH3A; IFRD2; KIAA0020; MFNG; MRTO4; NOLC1; NOP16; OSBPL1A; PFAS; PNO1; PRMT3; PSMG1; PSTPIP2; PUS7; REXO2; RPIA; RPP40; RRP1B; RRS1; RUVBL1; SEH1L; TPD52; TSR1; TTC27; WDR3; WDR43; GNL3L; NUP98; IFI27; IFI6; TSPAN1; C7orf49; ID2; BRD1; FUT4; KANK1; LGR4; NOL11; PHF3; UTP14A; ZC3H7B; DDX18; DNAJB12; EIF4E; FAM98A; IFIT1; IFT74; INHBA; MINA; MRPS17; NIP7; PDCD4; RABGGTB; SEC14L1; SLMO2; SNORD14C; SNORD14D; SNORD45A; SNORD45B; SNORD45C; ABO; SIX3; ZNF440; DNAJC12; NRP1; TNFAIP3; HSPH1; PSME3; ERLIN1; UNG; SSB; ANXA2; CCDC85B; IRF8; PRTN3; RNASE2; SRP72; LPXN; PLOD2; CDH6; RBPMS; AZGP1; SLC11A1; SSX1; DNAH17; AGPAT5; DKC1; EIF3B; ENDOG; HSPE1; MIR664B; PFKM; SLC25A20; SNORA56; STOM; TIMM23; TIMM23B; TRMT11; ABCF2; IFITM1; RGS1; TRO; PRPS1; SLC6A8; ADAMTS2; DMP1; GRM8; NAG18; SLC35E3; SPTLC3; GNG11; MICAL2; PRL; QPCT; EMG1; ISOC2; MRPL24; SRM; TUBGCP4; GGH; SP100; CCL5; SPANXB1; SLC2A3; RFK; GSPT1; IGFBP7; FCGR2A; AKAP5; CPN2; HMGB1P17; LILRB2; MAGI2; MUC5B; SPRR1A; APOA2; GH1; IGFBP1; APOA1; ATP8A2; POMC; IL10; GCG; NDOR1</v>
          </cell>
        </row>
        <row r="83">
          <cell r="B83" t="str">
            <v>clotrimazole</v>
          </cell>
          <cell r="C83">
            <v>1.9436204845568699E-7</v>
          </cell>
          <cell r="D83">
            <v>9.7181024227843706E-8</v>
          </cell>
          <cell r="E83">
            <v>1.9597313421683099E-3</v>
          </cell>
          <cell r="F83">
            <v>0.320646852601291</v>
          </cell>
          <cell r="G83">
            <v>5.2450255587094499E-2</v>
          </cell>
          <cell r="H83">
            <v>1.9335491773894202E-6</v>
          </cell>
          <cell r="I83">
            <v>5.3129613715694997E-3</v>
          </cell>
          <cell r="J83">
            <v>9.6677458869471002E-6</v>
          </cell>
          <cell r="K83">
            <v>1.10757911844571E-8</v>
          </cell>
          <cell r="L83">
            <v>1.52862079911831E-5</v>
          </cell>
          <cell r="M83">
            <v>233</v>
          </cell>
          <cell r="N83" t="str">
            <v>NFE2L2; KDM4A; CA2; SLC6A3; SLC6A2; CYP2C19; DRD4; DRD3; DRD2; DRD1; TDP1; HIF1A; TP53; ADRA2A; ESR1; NR1I2; PPARD; CYP19A1; CHRM1; CYP2D6; CYP3A4; CYP2C9; CYP1A2; HSP90AA1; KCNQ1; KCNH2; ACHE; AHR; ADRB1; PTGS2; ABCB1; AR; GMNN; NR1H4; HSPB1; PPARG; GLP1R; ADRB2; DUSP1; NR3C1; ADORA1; ADORA2A; ADORA3; HTR2C; FYN; HTR2B; SLC6A4; CHRM3; HTR2A; CHRM4; CHRM2; OPRD1; HRH2; ADRA2B; OPRK1; OPRM1; TACR2; HTR6; CCR4; ADRB3; CBX1; HRH1; ADRA1D; CASP3; THPO; BAZ2B; GPR55; TSHR; SLC12A5; RGS4; KCNN4; JUN; CDK1; CFL1; TBXAS1; CYP17A1; CYP51A1; CXCR1; AVPR2; TRPM2; NPSR1; RAPGEF4; TACR1; MAPK1; ATXN2; CYSLTR1; PTAFR; CYTH2; KCNK3; PPP1CA; NR1I3; CXCL8; KCNK9; GSTP1; HSPA1B; ABCC2; NCOA1; UGT1A1; MYC; ABCB11; F2RL1; HSPA5; CYP2B6; CXCR4; CYP3A5; HSPA1A; CYP2C8; CDK4; WIPI1; GDF15; HSPA6; CD300A; CTH; SLC7A11; TRIB3; CCNE2; HIST1H3H; NCALD; ATF3; CD55; CXCL2; CXCL3; IL1RL1; CHAC1; PTX3; HIST1H2AD; HIST1H3A; HIST1H3B; HIST1H3C; HIST1H3D; HIST1H3E; HIST1H3F; HIST1H3G; HIST1H3I; HIST1H3J; RGS13; ASNS; CD69; STC2; RCC1; HERPUD1; DDIT4; AMIGO2; CDKN1A; GADD45A; HIST1H2BC; HIST1H2BE; HIST1H2BF; HIST1H2BG; HIST1H2BI; KLF6; MIR22; MIR22HG; PMAIP1; SLC30A1; AP1S1; HIST1H4A; HIST1H4B; HIST1H4C; HIST1H4D; HIST1H4E; HIST1H4F; HIST1H4H; HIST1H4I; HIST1H4J; HIST1H4K; HIST1H4L; HIST2H4A; HIST2H4B; HIST4H4; CDKN1B; CEBPB; CEBPG; DNAJB1; DNAJB9; FICD; KDM3A; NFIL3; RND3; SNAPC1; THBD; TUFT1; VEGFA; ZBTB10; ZNF165; ADM; ALAS1; DDIT3; FAM129A; GEM; HK2; HMOX1; MAFF; MT1X; PLIN2; PPP1R15A; SEC24D; SLC1A4; SLC52A2; TES; TRIM2; ZNF395; IL6; SEL1L; SQSTM1; TNFAIP3; HSPH1; CRYAB; FOS; SLC3A2; INHBE; NDRG1; IKZF1; BNIP3; BNIP3L; KRT34; LOC100653049; SDF2L1; SLC25A20; TMEM50B; RGS1; FGF2; SLC2A3; DNAJC3; RNASE4; LZTFL1; IGFBP1; CYP3A7; GFAP; CYGB; HLP; EIF2A; TMEFF2</v>
          </cell>
        </row>
        <row r="84">
          <cell r="B84" t="str">
            <v>clozapine</v>
          </cell>
          <cell r="C84">
            <v>0.110678596649448</v>
          </cell>
          <cell r="D84">
            <v>5.5339298324724097E-2</v>
          </cell>
          <cell r="E84">
            <v>0.53873094870864602</v>
          </cell>
          <cell r="F84">
            <v>3.1427718035251101E-3</v>
          </cell>
          <cell r="G84">
            <v>0.49515596858515798</v>
          </cell>
          <cell r="H84">
            <v>0.11819266829437799</v>
          </cell>
          <cell r="I84">
            <v>0.63483780063225503</v>
          </cell>
          <cell r="J84">
            <v>1.5713859017625599E-2</v>
          </cell>
          <cell r="K84">
            <v>3.6061180696320999E-2</v>
          </cell>
          <cell r="L84">
            <v>7.9959059388074002E-2</v>
          </cell>
          <cell r="M84">
            <v>174</v>
          </cell>
          <cell r="N84" t="str">
            <v>NFE2L2; SLC6A3; SLC6A2; CYP2C19; DRD4; DRD3; DRD2; DRD1; TDP1; TP53; ADRA2A; NR1I2; CHRM5; CHRM1; CYP2D6; CYP3A4; CYP2C9; CYP1A2; KCNH2; ACHE; SLC22A2; GRIN2B; ABCB1; AR; HTR1E; PPARG; FDPS; NR3C1; ADORA3; HTR2C; HTR2B; SLC6A4; CHRM3; HTR2A; CHRM4; CHRM2; HRH2; ADRA2B; TACR2; HTR6; CBX1; HRH1; ADRA2C; ADRA1D; DRD5; CASP3; HTR1A; HTR7; HTR5A; RGS4; NQO2; TNF; MAPT; HMGCR; HTR4; HRH4; HTR3A; HRH3; POLI; TLR3; HTR1F; HTR1B; HTR1D; UGT1A4; MAPK3; GSTP1; GSTA1; INS; FASN; AKT1; CNR1; ABCG2; P2RY2; UGT1A1; ABCB11; GSK3B; CYP2B6; DHCR7; KMT2A; CYP2C8; DDR2; COMT; PTK2B; ASAH1; WIPI1; TNFSF15; ASNS; SPP1; LDLR; BORA; NNT; SCD; AP1S1; C7orf49; CASP7; MBP; CDT1; PPIG; AATF; BIK; CXCL1; GAD1; HMGCS1; HMOX1; SLC1A1; ABCG1; OPTN; IL6; NUPR1; ACP2; MMP10; INHBE; BAX; CSF2; CXCL5; OVGP1; ALPP; IGF1; NRG1; SERPINA3; PRL; CRH; DISC1; LSS; CLOCK; SC5D; SLC2A3; TAGLN; LEP; TMEM63A; CCL1; CRP; FGA; GSTM1; SREBF2; IL5; SREBF1; HPN; ACAT2; FABP1; GRM2; MTHFR; SNAP25; CD52; FCGR3B; NRXN1; GDPD3; MMP7; GNB3; AGT; IL2RA; PRCP; ATP8A2; OXT; REG3A; CYGB; CSF3; IFNG; GCG; BDNF-AS; PNPLA3; TNFRSF13C; FASLG; LOH19CR1; MC1R; PROC; DTNBP1; C10ORF10; LEAP2; NR0B2; FNDC4; ADIPOQ; ABLIM2; FGFBP2</v>
          </cell>
        </row>
        <row r="85">
          <cell r="B85" t="str">
            <v>cyclobenzaprine</v>
          </cell>
          <cell r="C85">
            <v>0.93235644576430998</v>
          </cell>
          <cell r="D85">
            <v>0.46617822288215499</v>
          </cell>
          <cell r="E85">
            <v>0.28353824122897597</v>
          </cell>
          <cell r="F85">
            <v>0.74671411338308102</v>
          </cell>
          <cell r="G85">
            <v>0.30692795856265098</v>
          </cell>
          <cell r="H85">
            <v>0.209746862611602</v>
          </cell>
          <cell r="I85">
            <v>0.61172069520180405</v>
          </cell>
          <cell r="J85">
            <v>0.51154659760441801</v>
          </cell>
          <cell r="K85">
            <v>0.478635572163018</v>
          </cell>
          <cell r="L85">
            <v>0.44615813518999198</v>
          </cell>
          <cell r="M85">
            <v>13</v>
          </cell>
          <cell r="N85" t="str">
            <v>DRD1; CYP2D6; CYP1A2; SLC22A2; PTGS2; RGS4; CHAC1; HERPUD1; INSIG1; CDKN1A; DNAJB9; DDIT3; HMGCS1</v>
          </cell>
        </row>
        <row r="86">
          <cell r="B86" t="str">
            <v>cyclophosphamide</v>
          </cell>
          <cell r="C86">
            <v>0.93786776856560605</v>
          </cell>
          <cell r="D86">
            <v>1</v>
          </cell>
          <cell r="E86">
            <v>0.37793856000911402</v>
          </cell>
          <cell r="F86">
            <v>0.32297192185662399</v>
          </cell>
          <cell r="G86">
            <v>0.53151331804968505</v>
          </cell>
          <cell r="H86">
            <v>0.78737272811297099</v>
          </cell>
          <cell r="I86">
            <v>0.57882194198782899</v>
          </cell>
          <cell r="J86">
            <v>0.72352742748478605</v>
          </cell>
          <cell r="K86">
            <v>0.72146372377041101</v>
          </cell>
          <cell r="L86">
            <v>0.62972589238617005</v>
          </cell>
          <cell r="M86">
            <v>453</v>
          </cell>
          <cell r="N86" t="str">
            <v>NPPB; ALDH1A1; CA2; CYP2C19; TP53; CA12; EHMT2; ESR1; NR1I2; CYP2D6; CYP3A4; CYP2C9; CYP1A2; KCNQ4; BCHE; ACHE; PTGS2; BRD2; ABCB1; KLF5; PPARG; PTPRC; FYN; ERBB2; CCR2; MTOR; TACR2; CBX1; CASP3; HBB; MCL1; MMP9; ABCC1; MAPK14; STAT3; ESR2; TNF; EGFR; MAPT; BCL2L1; YWHAG; CXCR1; NR1I3; ALB; TNNI3; BRCA1; MAPK3; GLS; MAOA; ALDH2; GLRB; GSTP1; GSTA1; CASP1; INS; HSPA8; HSPA1B; RRM2; RRM2B; KDR; ABCG2; GCK; ACE; AKR1B1; PGR; P2RY2; PCNA; DNMT1; TUBA4A; ERG; MYC; GBA; HSPA5; GPR18; CYP2B6; KDM1A; ATP1B1; TOP2A; CTSL; BCL2; ALOX5AP; CYP3A5; HSPA1A; EDNRB; HPD; KIT; ERBB4; AXL; CYP2C8; AURKB; DDR2; FLT1; EPHB2; TAOK1; PSMA5; CASP9; NR4A1; RPS6KA2; STK39; MELK; ROS1; SOD1; SGK1; OPN3; THBS1; EMP1; KBTBD11; SLC7A11; TRIB3; CD86; CHAC1; GALC; IER3; MX2; RUNX3; S100P; ASNS; ATF5; CD69; EIF4EBP1; SLC7A1; SPP1; TCOF1; TPD52; CFDP1; BAG1; EGR1; DDIT4; CYP1B1; CDKN1A; FAS; ILF3; MR1; PGAP1; EPB41L2; C7orf49; H2AFX; HSPA2; ID2; KDM4B; KRCC1; PAIP1; RRAS2; SMUG1; ZIC1; IFRD1; TEX30; BCL6; CASP8; CDKN1B; CDT1; CEBPB; CEBPZ; CXCL12; DLC1; DNAJB1; E2F3; IER5; IRS1; KLF4; OXSM; PPIG; PRDX2; SART3; SFN; TSC1; VEGFA; ADM; ATG3; BIK; BIRC3; BUB3; CARS; CBX8; CD44; DDIT3; DNAJB4; DUSP10; FKBPL; HMGCS1; HMOX1; HOXA1; IDI1; IGF2BP3; IL6R; LMNB1; LSG1; MED13L; NUP214; PARD3; PDCD4; PELI1; PLAU; POLM; SLC43A1; SMG1; SYF2; USP36; ZNF552; ZNF671; ACTB; OPTN; IL15; IL6; TNFAIP3; BTG3; HSPH1; PHLDA2; HSPA4; IGFBP3; DNAJB6; SLC3A2; TNFSF9; NETO2; EIF1AX; PALM2-AKAP2; ABHD3; BBS4; CD84; KIF21B; PRTN3; RNASE2; MTHFD2; VLDLR; CEL; DPYSL4; IRF6; MXI1; TAP1; IGFBP5; RBPMS; TM6SF1; EREG; IL1A; ISG15; CSF2; EDN1; IL32; LAMC2; TM4SF1; AGL; ALAD; BDH1; FSCN1; GLOD4; HERC2; MTR; PARP1; SLC25A20; STOM; ADAMTS13; CSF1; IGH; NCAM1; NRG1; NSG1; RHO; COCH; IL3; POR; SOAT1; DZIP1; F3; FCER2; SERPINA1; SRM; TLR2; CTNND2; GAMT; GSTT1; IFNA1; PLOD1; IGFBP4; CR1; GPR137B; MARCKS; TMEFF1; EMP3; GPX1; GPX4; HN1; MRPL23; NELFCD; PRSS2; PRSS3; RNASEH2A; TPM1; SLC2A6; CCR8; DES; EDA2R; RAMP1; FNDC3B; MAGED1; NPRL2; PLOD3; RPN2; USO1; CDKN2A; EVI2A; TLR4; FLNC; NGF; ASRGL1; CST7; ICAM3; MPO; MS4A3; PITX1; RAPGEF5; ARHGDIB; LDHB; LYZ; SYP; TNFRSF14; TRAPPC9; BECN1; AMFR; MYH10; ATN1; SGCD; EGF; ISYNA1; HLA-F; CSH1; ALDH3A1; IL18; IL4; ST14; NID1; RTEL1; CD99; SGCE; GSTM1; NFE2L3; PGP; VIM; RRAGA; FOXP3; IL2; ETFB; STMN3; NT5C2; BPI; F8; TMED1; ALDH1B1; MGMT; CD8A; CRABP2; XAF1; CSTA; FKBP1B; KIF3A; PLXNA3; PROCR; NAIP; SPARC; IGFBP1; MAGED4B; ARHGEF26; CYCS; MPC2; LGALS1; MTX1; ANGPT1; CD2; CD79A; CYP2C18; ELOVL2; GPR182; ICOS; IFNB1; MDFIC; SLIT1; GTF3C1; SCUBE2; TYMP; IREB2; RIPPLY3; HNRNPK; IL2RA; CTNNBIP1; GPR20; CD4; KIAA1467; POMC; SH3PXD2A; REG3A; CYGB; HLP; CSF3; LDHA; CD34; PR@; IL10; SAA1; CD19; IFNG; IFNA17; THM; EFS; IL27; F9; IRF4; CPA1; IL13; TYRP1; B3GAT1; COX8C; IGHV3-16; REXO1L1P; FANCC; CTD; IGLL2P; ASPA; ACR; DDX53; PRF1; KRT5; TNFRSF8; ANC; SP5; IGLL3P; TUBE1; VTRNA1-1; NPHS1; CREBRF; CTSH; FASLG; SALL1; FSHB; CFI; GAS2; GPT2; HYLS1; NKAIN1; SESN2; KRT80; LGALS7; UCP1; GNG12; NANOS1; NCOA7; THNSL2; GFRA1; FAM107B; ISL2; METRN; C5ORF28; B3GALNT2; CCIN; COX7A2</v>
          </cell>
        </row>
        <row r="87">
          <cell r="B87" t="str">
            <v>cyclothiazide</v>
          </cell>
          <cell r="C87">
            <v>0.96884762122330303</v>
          </cell>
          <cell r="D87">
            <v>0.48442381061165102</v>
          </cell>
          <cell r="E87">
            <v>0.40197327546755501</v>
          </cell>
          <cell r="F87">
            <v>0.49545346885723102</v>
          </cell>
          <cell r="G87">
            <v>0.371256033422662</v>
          </cell>
          <cell r="H87">
            <v>0.26195131221845003</v>
          </cell>
          <cell r="I87">
            <v>0.67522968374053804</v>
          </cell>
          <cell r="J87">
            <v>0.61931683607153898</v>
          </cell>
          <cell r="K87">
            <v>0.56333204937832104</v>
          </cell>
          <cell r="L87">
            <v>0.50785296633390997</v>
          </cell>
          <cell r="M87">
            <v>8</v>
          </cell>
          <cell r="N87" t="str">
            <v>CA2; RECQL; SLC12A3; GRIA2; GRIA4; GRIA3; GRIA1; GRM2</v>
          </cell>
        </row>
        <row r="88">
          <cell r="B88" t="str">
            <v>CYPROHEPTADINE</v>
          </cell>
          <cell r="C88">
            <v>0.479402458790047</v>
          </cell>
          <cell r="D88">
            <v>0.239701229395024</v>
          </cell>
          <cell r="E88">
            <v>0.80592621269815401</v>
          </cell>
          <cell r="F88">
            <v>1.8691095555676902E-2</v>
          </cell>
          <cell r="G88">
            <v>0.66590072736176997</v>
          </cell>
          <cell r="H88">
            <v>0.366913251137713</v>
          </cell>
          <cell r="I88">
            <v>0.61448493862112896</v>
          </cell>
          <cell r="J88">
            <v>9.3455477778384297E-2</v>
          </cell>
          <cell r="K88">
            <v>0.27297151595681601</v>
          </cell>
          <cell r="L88">
            <v>0.296005454126749</v>
          </cell>
          <cell r="M88">
            <v>28</v>
          </cell>
          <cell r="N88" t="str">
            <v>SLC6A2; DRD3; DRD2; DRD1; TDP1; ADRA2A; CHRM5; CHRM1; CYP2D6; KCNH2; SLC22A2; AR; HTR2C; HTR2B; CHRM3; HTR2A; CHRM4; CHRM2; HRH2; ADRA2B; HTR6; HRH1; ADRA2C; ADRA1D; HTR7; PRL; GH1; POMC</v>
          </cell>
        </row>
        <row r="89">
          <cell r="B89" t="str">
            <v>dapsone</v>
          </cell>
          <cell r="C89">
            <v>0.460361425490665</v>
          </cell>
          <cell r="D89">
            <v>1</v>
          </cell>
          <cell r="E89">
            <v>5.3032253634749102E-2</v>
          </cell>
          <cell r="F89">
            <v>0.22514628017616101</v>
          </cell>
          <cell r="G89">
            <v>0.598757121041403</v>
          </cell>
          <cell r="H89">
            <v>0.74343372252641704</v>
          </cell>
          <cell r="I89">
            <v>0.85349255682967895</v>
          </cell>
          <cell r="J89">
            <v>0.26516126817374602</v>
          </cell>
          <cell r="K89">
            <v>0.37400672097661802</v>
          </cell>
          <cell r="L89">
            <v>0.37061385057241503</v>
          </cell>
          <cell r="M89">
            <v>35</v>
          </cell>
          <cell r="N89" t="str">
            <v>CYP2D6; CYP3A4; CYP2C9; CYP1A2; CYP1A1; HTR6; HBB; TNF; MAPK1; CXCL8; PRMT1; MAPK3; RELA; CXCR4; CYP2C8; NR4A1; FKBP5; IGF1R; MAK; PPP3R1; UBL4A; NKX3-1; ELK4; GREB1; OPTN; PER1; MAF; TMPRSS2; NAT2; PLCB2; NOX4; G6PD; CYGB; HLP; HBG2</v>
          </cell>
        </row>
        <row r="90">
          <cell r="B90" t="str">
            <v>deferiprone</v>
          </cell>
          <cell r="C90">
            <v>0.21832690823180101</v>
          </cell>
          <cell r="D90">
            <v>0.1091634541159</v>
          </cell>
          <cell r="E90">
            <v>0.13073283436344699</v>
          </cell>
          <cell r="F90">
            <v>8.6273193041393303E-2</v>
          </cell>
          <cell r="G90">
            <v>0.94265378273429701</v>
          </cell>
          <cell r="H90">
            <v>0.24004707759312</v>
          </cell>
          <cell r="I90">
            <v>9.0305721622273905E-2</v>
          </cell>
          <cell r="J90">
            <v>0.21788805727241101</v>
          </cell>
          <cell r="K90">
            <v>8.0064813132990201E-2</v>
          </cell>
          <cell r="L90">
            <v>0.13161637947590901</v>
          </cell>
          <cell r="M90">
            <v>14</v>
          </cell>
          <cell r="N90" t="str">
            <v>KDM4A; DRD2; KDM4E; EHMT2; HBB; BAZ2B; TNF; ALB; CCL2; FXN; C7orf49; HAMP; F3; TF</v>
          </cell>
        </row>
        <row r="91">
          <cell r="B91" t="str">
            <v>deferoxamine</v>
          </cell>
          <cell r="C91">
            <v>0.80597697635573096</v>
          </cell>
          <cell r="D91">
            <v>1</v>
          </cell>
          <cell r="E91">
            <v>0.19432614106693599</v>
          </cell>
          <cell r="F91">
            <v>0.47111282046474401</v>
          </cell>
          <cell r="G91">
            <v>0.60695430407801998</v>
          </cell>
          <cell r="H91">
            <v>0.47761603251368601</v>
          </cell>
          <cell r="I91">
            <v>0.79597862123392504</v>
          </cell>
          <cell r="J91">
            <v>0.758692880097525</v>
          </cell>
          <cell r="K91">
            <v>0.65669016496573496</v>
          </cell>
          <cell r="L91">
            <v>0.57822014998043203</v>
          </cell>
          <cell r="M91">
            <v>208</v>
          </cell>
          <cell r="N91" t="str">
            <v>KDM4A; TDP1; HIF1A; TP53; EHMT2; CYP3A4; CYP1A1; PTGS2; MMP2; MMP12; APP; VDR; DUSP1; SENP8; CASP3; MCL1; IL1B; TNF; JUN; MAPK1; CXCL8; PLK1; ATM; MAPK3; MMP1; GAPDH; GLO1; PMP22; NQO1; SELE; EPAS1; MAP1LC3A; DNMT1; DNMT3A; MYC; KDM1A; TOP2A; MAPK9; AURKA; CDK2; CTNNB1; ELANE; MAPK8; PRKCD; MAP3K5; CCND1; PDK1; MT2A; GDF15; ENO2; UCP2; WT1; CCNE2; NCALD; ETV1; GPRC5A; MUC5AC; STC1; EEF1D; ENO1; PGK1; RPL27A; WSB1; CCNG2; LINC00273; CCND2; STC2; DDIT4; CYP1B1; ASPM; CCNA2; CCNB1; CDC20; CENPA; DLGAP5; HMMR; KIF20A; NDC80; PSRC1; SLC35F6; CDKN1A; GADD45A; CAV1; HIST1H4A; HIST1H4B; HIST1H4C; HIST1H4D; HIST1H4E; HIST1H4F; HIST1H4H; HIST1H4I; HIST1H4J; HIST1H4K; HIST1H4L; HIST2H4A; HIST2H4B; HIST4H4; CCNE1; ASF1A; BHLHE40; CASP8; DKK1; EGLN1; HILPDA; KDM3A; KLF4; LRIF1; PDGFA; PFKFB3; RPL37A; SETD2; SIRT1; SUV39H1; TAF1A; VEGFA; ZNF292; ADM; COX4I1; DDIT3; DNMT3B; GNB2L1; H1F0; HK2; HMOX1; INSIG2; KIF14; MAFF; PLAU; PPIA; SETD1A; SOX9; SLC11A2; RB1; ZNF395; ICAM1; IL6; SOD2; HSPH1; FABP4; IGFBP3; CSRP2; HSPA1L; NDRG1; P4HA2; ANGPTL4; RPLP2; BAX; AK4; BNIP3; BNIP3L; ERO1L; FAM162A; FBXO16; GBE1; P4HA1; PGM1; PLOD2; PPFIA4; SFXN3; SLC2A1; FTL; ARHGDIA; H3F3A; HIF3A; IL1A; CSF2; TCF3; COX5B; B3GALNT1; TFRC; RPL14; RPL38; RPS10; RPS11; TXN; VDAC2; CCND3; ANXA3; BECN1; LEP; HSPD1; ALDH3A1; PFKFB4; C10orf10; HSPA9; TRAP1; EPO; ASH2L; SP1; GAS1; TPD52L1; VHL; PDHB; MSR1; DUOX1; VCAM1; SLC2A4; DUOX2; LIPE; LOX; CASP12; ERP29; CDC14A; FTMT; HSP70; MRPS9; RAMP2; TET2</v>
          </cell>
        </row>
        <row r="92">
          <cell r="B92" t="str">
            <v>diazepam</v>
          </cell>
          <cell r="C92">
            <v>0.48089256849856798</v>
          </cell>
          <cell r="D92">
            <v>1</v>
          </cell>
          <cell r="E92">
            <v>0.396737512660023</v>
          </cell>
          <cell r="F92">
            <v>0.94474596629057195</v>
          </cell>
          <cell r="G92">
            <v>0.33053336613224399</v>
          </cell>
          <cell r="H92">
            <v>0.87595529695816898</v>
          </cell>
          <cell r="I92">
            <v>0.72281959822352804</v>
          </cell>
          <cell r="J92">
            <v>0.94474596629057195</v>
          </cell>
          <cell r="K92">
            <v>0.88503004948617603</v>
          </cell>
          <cell r="L92">
            <v>0.78164615023197903</v>
          </cell>
          <cell r="M92">
            <v>240</v>
          </cell>
          <cell r="N92" t="str">
            <v>SLC6A3; CYP2C19; PLG; PLAT; TP53; CA3; GABRB3; GABRG2; GABRA6; GABRA1; GABRB1; ESR1; NR1I2; CYP3A4; ACHE; SLC22A2; BRD2; MMP2; AR; ATAD5; APP; PPARG; PTPRC; NR3C1; GABRA5; GABRA3; GABRE; GABRQ; GABRG3; GABRP; GABRB2; GABRA2; GABRA4; GABRG1; GABRD; ADORA3; ERBB2; MTOR; TACR2; CASP3; HBB; NFKB1; ADRA1A; MMP9; STAT3; TNF; EGFR; HTR4; YWHAG; ALB; ORM1; CXCL8; MAPK3; NR3C2; RELA; AKR1C3; AKR1C2; INS; KDR; AKR1C1; GCK; SLC22A3; SLC22A6; ABCA1; ACE; AKR1B1; PGR; PCNA; AKR1C4; MYC; NDUFA5; CYP2B6; ATP1A3; ATP1B1; BCL2; HPD; KIT; CYP2C8; AURKB; DDR2; EPHB2; FGFR2; TAOK1; TGFBR2; TGFBR1; ROCK1; ROS1; SOD1; CD55; ENO1; DSC2; SLC7A1; TCOF1; C7orf49; GCH1; KRIT1; CDT1; NPAT; PRDX2; SLC25A16; TSC1; VEGFA; AATF; CYLD; KRT19; PLA2G15; PLAU; PLXNA2; THOC1; TWIST1; OPTN; ICAM1; IL6; KRT6B; HSPA4; GJA1; IRF6; SLC2A1; VIPR1; EREG; CSF2; EDN1; TNC; MTR; SLC25A20; SNRPB; FLT3LG; NSG1; RHO; SOX2; TBX1; FN1; BEST1; PRL; F3; FGF13; TXN; GPX1; MRPL23; NELFCD; NONO; PI3; PRSS3; RNASEH2A; TPM1; DES; USO1; CDKN2A; DECR1; FGF2; NGF; ASRGL1; CKAP4; GGH; ITGA5; MPO; PPT1; LYZ; COL1A1; SYP; TRAPPC9; ITGA6; EGF; ISYNA1; TGFBR3; CSH1; LEP; IL4; VTN; VIM; SERPINA5; HSPB2; FOXP3; IL2; ETFB; PVALB; CFB; CDH2; CBL; SLC17A5; POLD4; CD8A; COL7A1; PLXNA3; TGFB3; GAD2; IGFBP1; CYCS; CSN2; GPR182; LNPEP; S100A1; AGT; GTF2A1L; IL2RA; HK1; CD4; ATP8A2; BGN; GFAP; POMC; REG3A; PTH; BBS9; RPL22; DIANPH; CYGB; HLP; CSF3; LDHA; CD34; PR@; IL10; IFNG; IL27; F9; IL13; B3GAT1; COX8C; REXO1L1P; IGLL2P; IGLL3P; TAS2R62P; GCG; WDTC1; FAM109A; BDNF-AS; IGLL1; AWAT2; SIL1; SST; NDOR1; TSPAN33; MSC; CSPG4; CEACAM3; LOH19CR1; SPRR2A; FMOD; CYP3A</v>
          </cell>
        </row>
        <row r="93">
          <cell r="B93" t="str">
            <v>diazoxide</v>
          </cell>
          <cell r="C93">
            <v>0.91791752285487505</v>
          </cell>
          <cell r="D93">
            <v>0.45895876142743702</v>
          </cell>
          <cell r="E93">
            <v>0.18188669439046201</v>
          </cell>
          <cell r="F93">
            <v>0.502547728192968</v>
          </cell>
          <cell r="G93">
            <v>0.55357160005206796</v>
          </cell>
          <cell r="H93">
            <v>0.69171958414614998</v>
          </cell>
          <cell r="I93">
            <v>0.61101106232076396</v>
          </cell>
          <cell r="J93">
            <v>0.69171958414614998</v>
          </cell>
          <cell r="K93">
            <v>0.65908497830078205</v>
          </cell>
          <cell r="L93">
            <v>0.58007666047074802</v>
          </cell>
          <cell r="M93">
            <v>38</v>
          </cell>
          <cell r="N93" t="str">
            <v>HNF4A; EHMT2; CYP2D6; CYP1A2; KCNJ11; ABCC8; ABCB1; MTOR; CASP3; NFKB1; TNF; BCL2L1; KCNJ8; MAPK3; INS; ABCC9; GCK; BCL2; AURKB; EPHB2; CTNNB1; CCND1; NAMPT; IL6; GJA1; EDN1; SLC25A20; HADHA; DECR1; CYBB; CYCS; ATP8A2; LDHA; IL10; GCG; PRRT2; SST; GRID1</v>
          </cell>
        </row>
        <row r="94">
          <cell r="B94" t="str">
            <v>diclofenac</v>
          </cell>
          <cell r="C94">
            <v>0.17173630689803501</v>
          </cell>
          <cell r="D94">
            <v>1</v>
          </cell>
          <cell r="E94">
            <v>0.387327355320286</v>
          </cell>
          <cell r="F94">
            <v>0.31658816325979</v>
          </cell>
          <cell r="G94">
            <v>0.99451746655945095</v>
          </cell>
          <cell r="H94">
            <v>0.76169133347547902</v>
          </cell>
          <cell r="I94">
            <v>0.26190858380187299</v>
          </cell>
          <cell r="J94">
            <v>0.64554559220047603</v>
          </cell>
          <cell r="K94">
            <v>0.68410710935819796</v>
          </cell>
          <cell r="L94">
            <v>0.59967538597661596</v>
          </cell>
          <cell r="M94">
            <v>477</v>
          </cell>
          <cell r="N94" t="str">
            <v>NFE2L2; CYP2C19; HIF1A; TP53; NR1I2; CYP2D6; CYP3A4; CYP2C9; CYP1A2; ACHE; CYP1A1; PTGS2; PTGS1; APP; PPARG; DUSP1; NR3C1; HPGD; PLCG1; SLC22A1; CASP3; ITGB3; HBB; TNFRSF10B; NFKB1; IL1B; DLD; MAPK14; PDPK1; STAT3; ALOX5; TNF; CALM1; BCL2L1; APAF1; JUN; ARSA; ALB; CXCL8; UGT1A9; UGT1A4; UGT2B7; UGT1A7; UGT1A6; UGT1A10; MAOA; MAOB; GSTP1; POLH; RELA; EIF2AK3; PRKACB; NR2F1; FASN; EIF4G1; BARD1; CASP6; STAT1; AKT1; ATP4A; NQO1; ARNT; ABCC2; GNAS; SLC22A8; SLC22A11; SLC22A6; DHFR; EPAS1; NCOA3; PCNA; UGT1A1; TUBB4B; TUBA1A; TUBA3C; TUBA1C; TUBB3; MYC; ABCB11; GSK3B; NR2F2; CYP2B6; BCL2; TK1; DTYMK; CHEK1; ADK; RAD51; MKNK2; MAP2K5; CDK7; ABL2; SRC; MAP4K4; PRKD3; GART; CASR; CYP2C8; DDR1; DDR2; BRAF; MAP3K7; FGFR1; CDK5; MAPK13; CDK2; RPS6KA1; CTNNB1; STAT6; CASP9; NR2F6; MAPK8; ACVR1B; ACVR2B; ACVR1; EIF2AK4; ROCK2; FER; PTK2; EIF2AK1; ROCK1; MAP2K6; PAK2; MAP2K3; CSNK2A1; CSNK2A2; INSR; CHUK; ERN1; IGF1R; AKT2; PRKCA; MMP3; CCND1; PIK3CA; PIK3CD; CDC7; CDK6; PRKCI; ARAF; EIF5; GNA13; NFKBIA; NR4A3; RHOB; SAT1; ZFP36L2; GDF15; CYR61; CTH; CCNE2; TAF9B; HBEGF; CBS; PSAT1; SERPINE1; CFLAR; GAB2; IL1R1; PIK3R2; DSC2; LINC00273; DNAJA1; EIF4EBP1; GRB10; SLC19A1; SLC7A1; TPD52; HERPUD1; EGR1; ATF2; CDH1; CDKN1A; CPT1A; FAS; FZD6; GADD45A; PIK3R3; PPP2R5C; HNRNPD; DBT; DUT; GNB5; ADCY9; CCNE1; CDC6; CTBP2; FAM208A; FANCL; GCLC; RAD50; RRAS2; JUND; ARHGEF2; ARHGEF3; ARHGEF7; BACH1; BMP4; CASP8; CCNF; CDKN1B; CDT1; CEBPB; CSTF3; DKK1; DNAJB1; DNAJB9; DNAJC6; EIF4A1; EIF4A2; ELF2; ELF3; EPN3; FANCF; FOXA1; FOXO3; FZD5; IRS1; KAT6B; MAGI1; MED13; MED17; MEF2A; PCF11; PIK3R1; POLQ; PPIG; PPP2R2A; REV3L; SMAD4; SOCS6; SOS1; SUV39H1; TCF7L2; TNFRSF1A; TSC1; VEGFA; ZFP36L1; ACIN1; AGGF1; AGO3; ASAP1; ATF4; BAK1; BRIP1; CHKA; CPSF6; CSTF2; CTPS1; CUL3; DDIT3; DDX5; DHX29; DNAJA2; DNAJA3; DNAJB4; E2F5; EIF2S1; EIF3A; EPN2; FOXO1; FZD3; FZD4; FZD7; GCLM; GIT2; GNB2L1; GTF2H4; HMOX1; IKBKG; KRAS; MED13L; MED6; PDCD4; PLIN2; POU2F1; PPP1R15A; PPP2R1B; PSMF1; RASA1; RHOQ; SH3GLB1; SOS2; TANK; TDRD7; TJP1; TXNRD1; UCK2; ZEB1; BCL2L11; SIX3; RB1; OPTN; ICAM1; IL6; SOD2; TNFAIP3; E2F1; MCM7; IGFBP3; DNAJB6; FOS; UNG; EIF1AX; OAS1; BAX; MTHFD2; IRF6; UGT1A3; UGT1A8; CASP2; ARHGDIA; ARHGAP26; GOT1; IL1A; SLC23A2; NRAS; AIFM1; CBR1; DNAJC11; DPYSL2; EIF3B; EIF4G3; ENDOG; MED14; PARP1; RPA1; SLC25A20; TCF3; FNBP1; MX1; RHO; DNAJC8; GTF2H5; PPP1R7; SARS; ITGA2; ABCC4; DCTPP1; POLR3D; GSTT1; GNAQ; EIF1; TXN; GPX1; POLR2F; TFDP1; YWHAQ; ENTPD4; TK2; AQR; ASL; BID; DNAJC7; GARS; PPP1R14B; ABCB4; CCNH; DECR1; XIAP; TGFA; VCL; ENPP1; GLDC; CCND3; MPO; STMN1; DNAJB14; DNAJC9; PPP1CB; TRAPPC9; PPP2R5A; RPA2; HMGB1; HRAS; UGT2B17; CTPS2; RHOT2; POLE3; DFFA; IL4; CASP10; ITGB1; PIK3C2A; DNAJC10; GAB1; VIM; EIF2S2; PLA2G12A; UGT2B15; SLC22A7; AZIN1; DNAJC15; EIF3C; HAT1; PTEN; YWHAB; FRS2; IL5; ENTPD7; EPO; HNF1A; CHKB; POLG; CBL; E2F2; ASH2L; EIF2B1; FANCG; ENTPD5; GPX2; MXD1; FABP1; IGFBP1; KSR1; PCK1; CYCS; AGO4; ELOVL2; GATA4; KCNJ3; SOCS7; CYP46A1; HAVCR1; ADCY6; HK1; ATP8A2; BBS9; CYGB; HLP; LDHA; IL10; F9; TYRP1; COX8C; REXO1L1P; FANCC; VTRNA1-1; GYPE; SELL; SPRR2A; CREB3L4; ACTA1; CHDH; SLCO2A1; PPARGC1A; SLC22A9; NR6A1; NAPEPLD; AGO2; CMPK2; EIF2A; FANCB; FTCD; GNG4; MED10; MED30; NR0B2; SIN3A; TAF3; ALAS2; CAPN10; DNAJC18; DNAJC21; DNAJC5; FANCM; GLYCTK; GPLD1; MED31; MRAS; POLE4; POLR3A; PPP2R2C; SAT2; SHMT1; SRXN1; STAT5B</v>
          </cell>
        </row>
        <row r="95">
          <cell r="B95" t="str">
            <v>dichlorphenamide</v>
          </cell>
          <cell r="C95">
            <v>0.26711864435220001</v>
          </cell>
          <cell r="D95">
            <v>1</v>
          </cell>
          <cell r="E95">
            <v>0.62882981458997</v>
          </cell>
          <cell r="F95">
            <v>0.9291607898459</v>
          </cell>
          <cell r="G95">
            <v>0.87733975060299596</v>
          </cell>
          <cell r="H95">
            <v>0.62412627023623501</v>
          </cell>
          <cell r="I95">
            <v>0.99482511518860295</v>
          </cell>
          <cell r="J95">
            <v>0.99482511518860295</v>
          </cell>
          <cell r="K95">
            <v>0.99359969323953901</v>
          </cell>
          <cell r="L95">
            <v>0.95700526797810404</v>
          </cell>
          <cell r="M95">
            <v>16</v>
          </cell>
          <cell r="N95" t="str">
            <v>CA1; CA2; CA5A; CA4; CA14; CA5B; CA12; CA7; CA9; CA6; CA3; CYP2C9; CA13; ABCB1; CFTR; FAM188A</v>
          </cell>
        </row>
        <row r="96">
          <cell r="B96" t="str">
            <v>dicyclomine</v>
          </cell>
          <cell r="C96">
            <v>0.80560464299121204</v>
          </cell>
          <cell r="D96">
            <v>0.40280232149560602</v>
          </cell>
          <cell r="E96">
            <v>0.66241074382850895</v>
          </cell>
          <cell r="F96">
            <v>9.3345496734494396E-2</v>
          </cell>
          <cell r="G96">
            <v>0.239846724279874</v>
          </cell>
          <cell r="H96">
            <v>0.28324691033315502</v>
          </cell>
          <cell r="I96">
            <v>0.61403551813047597</v>
          </cell>
          <cell r="J96">
            <v>0.46672748367247202</v>
          </cell>
          <cell r="K96">
            <v>0.29041766432365601</v>
          </cell>
          <cell r="L96">
            <v>0.30913515834237698</v>
          </cell>
          <cell r="M96">
            <v>20</v>
          </cell>
          <cell r="N96" t="str">
            <v>DRD3; DRD1; EHMT2; CYP19A1; CHRM5; CHRM1; CYP2D6; CYP3A4; CYP1A2; KCNH2; SLC22A2; SIGMAR1; HTR2C; HTR2B; CHRM3; HTR2A; CHRM4; CHRM2; HRH2; HTR6</v>
          </cell>
        </row>
        <row r="97">
          <cell r="B97" t="str">
            <v>Pentetic acid</v>
          </cell>
          <cell r="C97">
            <v>0.64302088136683799</v>
          </cell>
          <cell r="D97">
            <v>0.321510440683419</v>
          </cell>
          <cell r="E97">
            <v>0.174297258030782</v>
          </cell>
          <cell r="F97">
            <v>9.2948221732134295E-2</v>
          </cell>
          <cell r="G97">
            <v>0.36021081649057901</v>
          </cell>
          <cell r="H97">
            <v>0.55119306268256196</v>
          </cell>
          <cell r="I97">
            <v>0.22772375669377601</v>
          </cell>
          <cell r="J97">
            <v>0.37953959448962699</v>
          </cell>
          <cell r="K97">
            <v>0.15392865927134</v>
          </cell>
          <cell r="L97">
            <v>0.20083923384281399</v>
          </cell>
          <cell r="M97">
            <v>18</v>
          </cell>
          <cell r="N97" t="str">
            <v>TP53; KDM4E; GMNN; ATAD5; ERBB2; CASP3; EGFR; ALB; CASP9; SLC7A1; C7orf49; PARP1; F3; CST3; RAPGEF5; EGF; APOA2; APOA1</v>
          </cell>
        </row>
        <row r="98">
          <cell r="B98" t="str">
            <v>DIPHENIDOL</v>
          </cell>
          <cell r="C98">
            <v>0.65529817266583001</v>
          </cell>
          <cell r="D98">
            <v>0.32764908633291501</v>
          </cell>
          <cell r="E98">
            <v>0.382013783379066</v>
          </cell>
          <cell r="F98">
            <v>0.23270238631555001</v>
          </cell>
          <cell r="G98">
            <v>0.30371385523915101</v>
          </cell>
          <cell r="H98">
            <v>0.28627386293826201</v>
          </cell>
          <cell r="I98">
            <v>0.152606440391402</v>
          </cell>
          <cell r="J98">
            <v>0.37964231904893903</v>
          </cell>
          <cell r="K98">
            <v>0.19778765096005699</v>
          </cell>
          <cell r="L98">
            <v>0.23737816971398901</v>
          </cell>
          <cell r="M98">
            <v>11</v>
          </cell>
          <cell r="N98" t="str">
            <v>DRD3; DRD2; CHRM5; CHRM1; CYP2D6; SLC22A2; SIGMAR1; CHRM3; HTR2A; CHRM4; CHRM2</v>
          </cell>
        </row>
        <row r="99">
          <cell r="B99" t="str">
            <v>diflunisal</v>
          </cell>
          <cell r="C99">
            <v>0.47412449827571101</v>
          </cell>
          <cell r="D99">
            <v>0.23706224913785501</v>
          </cell>
          <cell r="E99">
            <v>0.57103257011552699</v>
          </cell>
          <cell r="F99">
            <v>0.12703587222910601</v>
          </cell>
          <cell r="G99">
            <v>0.86526836010480002</v>
          </cell>
          <cell r="H99">
            <v>0.22245795857032799</v>
          </cell>
          <cell r="I99">
            <v>0.50472211093507502</v>
          </cell>
          <cell r="J99">
            <v>0.55614489642582099</v>
          </cell>
          <cell r="K99">
            <v>0.44841128247538198</v>
          </cell>
          <cell r="L99">
            <v>0.42435319029885099</v>
          </cell>
          <cell r="M99">
            <v>19</v>
          </cell>
          <cell r="N99" t="str">
            <v>NFE2L2; CA1; CA2; HSD17B10; PTGS2; PTGS1; PPARG; SLC12A5; ALB; UGT2B7; UGT1A7; UGT1A10; TTR; UGT1A1; ZC3H7B; FOS; UGT1A3; UGT1A8; LOC100505915</v>
          </cell>
        </row>
        <row r="100">
          <cell r="B100" t="str">
            <v>diphenhydramine</v>
          </cell>
          <cell r="C100">
            <v>0.68844793829002104</v>
          </cell>
          <cell r="D100">
            <v>0.34422396914501002</v>
          </cell>
          <cell r="E100">
            <v>0.11841737941769501</v>
          </cell>
          <cell r="F100">
            <v>0.448233134565169</v>
          </cell>
          <cell r="G100">
            <v>0.88579439823610195</v>
          </cell>
          <cell r="H100">
            <v>0.34896124964402703</v>
          </cell>
          <cell r="I100">
            <v>0.671279809549023</v>
          </cell>
          <cell r="J100">
            <v>0.59208689708847395</v>
          </cell>
          <cell r="K100">
            <v>0.53046905516413201</v>
          </cell>
          <cell r="L100">
            <v>0.48376026608532002</v>
          </cell>
          <cell r="M100">
            <v>100</v>
          </cell>
          <cell r="N100" t="str">
            <v>SLC6A2; CYP2C19; PLG; PLAT; DRD3; CHRM5; CHRM1; CYP2D6; CYP3A4; CYP2C9; CYP1A2; KCNH2; BCHE; ACHE; SLC22A2; MMP2; JAK2; HTR2C; HTR2B; CHRM3; HTR2A; CHRM4; CHRM2; HRH1; SLC22A1; CASP3; HBB; MMP9; TNF; NR1I3; HRH4; ALB; CXCL8; INS; KDR; SLC22A3; ABCA1; ACE; PCNA; BCL2; KIT; CYP2C8; MAPK8; SOD1; ZNF652; PLA2G4A; CBS; SLC7A1; TRAF3; C7orf49; KRIT1; SMUG1; CDT1; VEGFA; DHX8; PLAU; OPTN; IL6; KRT6B; GJA1; IRF6; SERPINB2; EDN1; ARSD; RHO; HNMT; F3; GPX1; DES; MPO; TRAPPC9; HBA1; ISYNA1; VIM; VWF; SLC17A5; XRCC1; PLXNA3; MTHFR; AFP; GPR182; S100A1; AGT; F5; ATP8A2; POMC; BBS9; LDHA; CD34; IL10; F9; IGLL2P; GCG; IGLL1; AWAT2; MMEL1; TENM1; DGCR; GALP; ZNF469</v>
          </cell>
        </row>
        <row r="101">
          <cell r="B101" t="str">
            <v>diphenylpyraline</v>
          </cell>
          <cell r="C101">
            <v>0.55225962264220096</v>
          </cell>
          <cell r="D101">
            <v>1</v>
          </cell>
          <cell r="E101">
            <v>0.83724517268209198</v>
          </cell>
          <cell r="F101">
            <v>0.91479119714902202</v>
          </cell>
          <cell r="G101">
            <v>0.63463714665525905</v>
          </cell>
          <cell r="H101">
            <v>0.89215113989934802</v>
          </cell>
          <cell r="I101">
            <v>0.43405026242811701</v>
          </cell>
          <cell r="J101">
            <v>0.91479119714902202</v>
          </cell>
          <cell r="K101">
            <v>0.97224688405646198</v>
          </cell>
          <cell r="L101">
            <v>0.90289581880242997</v>
          </cell>
          <cell r="M101">
            <v>193</v>
          </cell>
          <cell r="N101" t="str">
            <v>CHRM1; CYP2D6; AHR; NR3C1; PDE4A; CCR2; HRH1; CASP3; DLD; MMP9; TLR9; TLR7; ALOX5; TNF; EGFR; CYSLTR1; TLR3; ALB; MAPK3; TRPA1; INS; PRNP; RRM1; PTGDR2; ABCA1; AKR1B1; DNMT1; F2RL1; NDUFA2; DPP4; AMY2A; HPD; KIT; MET; CYP2C8; AURKB; DDR2; EPHB2; CMA1; STAT6; SYK; ALK; ROCK1; IL13RA1; CX3CR1; CD86; MUC5AC; PSAT1; ENO1; CCL22; HLA-DPB1; LINC00273; LAMP1; STIP1; TMED2; WDR1; EIF5A; EXOC5; FH; FHL1; SKAP2; GINS1; MAT2A; DR1; GATA3; VEGFA; CNOT6; CXCL1; DHX8; GLI2; IL4R; PLEC; PSEN1; SMG1; TJP1; ACTB; OPTN; ICAM1; IL33; IL6; YWHAZ; CTSZ; FECH; RNASE2; IRF6; CSF2; KIDINS220; MTR; SLC25A20; ITGB4; RBBP4; YWHAE; CD209; NRG1; RGS6; FN1; LY96; IL3; C5AR1; FCER2; TLR2; IFNA1; FGF13; TXN; NELFCD; NONO; PRSS3; TPM1; CCR8; ATF6; DECR1; NFKB2; TLR4; NGF; HEBP1; ITGB2; MPO; PPT1; CROT; LYZ; CCL5; OCLN; TRAPPC9; TPSD1; ISYNA1; IL18; IL4; CXCR3; IL12B; CCL24; SFTPD; DNAI1; FOXP3; IL2; IL5; PVALB; CFB; TMED1; POLD4; CD28; CD8A; PLXNA3; CD40; KSR1; LGALS2; CSN2; GPR182; ICOS; LNPEP; TBX21; AGT; CCL11; HAVCR1; IL2RA; CD4; ATP8A2; REG3A; RUNX2; CSF3; LDHA; PR@; IL10; IFNG; IL27; F9; IL13; TYRP1; VTRNA1-1; CTSH; VCAM1; FAM109A; BDNF-AS; IL36G; CD40LG; PDXP; CD53; IL25; CDCA7L; SELL; PFN4; FEZF1; RNASE3; SLC6A20; EOS; SCGB1A1; TSLP; CD63; ENPP3; CCR3; CCL17; TNFSF4; IL9; SMOC1</v>
          </cell>
        </row>
        <row r="102">
          <cell r="B102" t="str">
            <v>dipyridamole</v>
          </cell>
          <cell r="C102">
            <v>0.87224469029611496</v>
          </cell>
          <cell r="D102">
            <v>1</v>
          </cell>
          <cell r="E102">
            <v>0.63723476599888995</v>
          </cell>
          <cell r="F102">
            <v>0.65711716133588205</v>
          </cell>
          <cell r="G102">
            <v>0.737005226342617</v>
          </cell>
          <cell r="H102">
            <v>0.422611234973086</v>
          </cell>
          <cell r="I102">
            <v>0.85113116476205097</v>
          </cell>
          <cell r="J102">
            <v>0.85113116476205097</v>
          </cell>
          <cell r="K102">
            <v>0.92770232295035404</v>
          </cell>
          <cell r="L102">
            <v>0.83297113675714096</v>
          </cell>
          <cell r="M102">
            <v>142</v>
          </cell>
          <cell r="N102" t="str">
            <v>NPPB; NFE2L2; CYP2C19; PLAT; DRD2; DRD1; TDP1; TP53; HSD17B10; EHMT2; CYP2D6; CYP3A4; CYP2C9; HSP90AA1; SLC22A2; SLC47A1; PTGS2; ABCB1; GMNN; ATAD5; DUSP1; ADORA2B; PDE4A; PDE3A; PDE4C; PDE4D; PDE3B; PDE4B; CASP3; HBB; TSHR; IL1B; KAT2A; USP1; TLR9; ALOX15B; NOD2; BCL2L1; RGS12; LYPLA1; GNAI1; RAPGEF4; ARSA; ORM1; SLC29A1; PDE6G; PDE6D; PDE6H; PDE6C; PDE6A; PDE6B; PDE11A; PRUNE; PDE10A; PDE5A; KEAP1; PLK1; TSG101; ATM; THRB; RAPGEF3; PDE8B; PRMT1; CRHR2; PDE8A; PDE7B; TNNT2; TNNI3; PDE2A; PDE7A; PDE1B; PDE1A; PDE1C; TNNC1; TRHR; RIPK2; PDE9A; MCOLN1; CRHBP; BRCA1; HSP90AB1; INS; ACE; ABCB11; DDR2; ADA; MAPK8; INSR; FTH1; FTH1P5; KYNU; THBS1; CCL20; CD55; IL11; STC1; CHAC1; ANXA1; CFLAR; RGS2; ABCE1; CAD; SPP1; CYP1B1; SH3BGRL; C7orf49; CASP7; ERBB2IP; SLC29A2; CASP8; CDT1; FADD; TSC22D2; VEGFA; DIABLO; PLAU; TBC1D9; IL6; PRKDC; SPAG1; FOS; LSM5; TMED7; TMED7-TICAM2; RCAN1; EDN1; ACTL6A; TGFB1; ORM2; ABCC4; F3; APOE; APRT; COL1A1; COL3A1; ATP8A2; REG3A; F9; WDTC1; SLC4A1; CD40LG; IGLL1</v>
          </cell>
        </row>
        <row r="103">
          <cell r="B103" t="str">
            <v>disulfiram</v>
          </cell>
          <cell r="C103">
            <v>3.9520792812066698E-3</v>
          </cell>
          <cell r="D103">
            <v>1</v>
          </cell>
          <cell r="E103">
            <v>0.57672857048183601</v>
          </cell>
          <cell r="F103">
            <v>3.13509949912638E-2</v>
          </cell>
          <cell r="G103">
            <v>0.99961212052134796</v>
          </cell>
          <cell r="H103">
            <v>0.81994430908907601</v>
          </cell>
          <cell r="I103">
            <v>0.89242447115425505</v>
          </cell>
          <cell r="J103">
            <v>0.15675497495631899</v>
          </cell>
          <cell r="K103">
            <v>0.56549205321295204</v>
          </cell>
          <cell r="L103">
            <v>0.50944588754086095</v>
          </cell>
          <cell r="M103">
            <v>230</v>
          </cell>
          <cell r="N103" t="str">
            <v>ABHD5; PLIN5; PLIN1; ALDH1A1; NFE2L2; KDM4A; SLC6A3; CYP2C19; DRD4; DRD3; DRD2; DRD1; MPHOSPH8; TDP1; TP53; HSD17B10; ADRA2A; EHMT2; NR1I2; PPARD; CYP19A1; CHRM1; CYP3A4; CYP2C9; CYP1A2; HSP90AA1; AHR; GFER; MMP2; ABCB1; AR; GMNN; ATAD5; HSPB1; STK33; APP; PPARG; VDR; ADRB2; PTGER2; DUSP1; HPGD; ADORA3; FYN; HTR2B; CCR2; ADRA2B; MTOR; OPRK1; OPRM1; HTR6; CCR4; CBX1; CASP3; THPO; NFKB1; IL1B; RGS4; CFTR; MMP9; ABCC1; AGTR1; GSR; CCR6; CXCR6; APLNR; NOD1; JUN; UGT1A6; PLK1; PRMT1; RUNX1; CBFB; MGLL; MAPK3; TRPA1; CXCR2; GLS; MAOA; CCR5; NLRP1; PIP4K2A; TAAR1; CBR3; ALDH2; NR2E3; PHOSPHO1; SMARCA2; AKR1C3; AKR1C2; HSPA1B; AKR1C1; NQO1; AKR1B1; ABCB11; HSPA1A; CYP2C8; RET; SOD1; SGK1; FTH1; GABARAPL1; GABARAPL3; MT2A; GDF15; HSPA4L; HSPA6; SLC7A11; MAFB; ATF3; CHAC1; CTGF; PTX3; ID3; RGS2; LINC00273; FKBP4; HERPUD1; EGR1; DDIT4; CCNA2; ATF2; ATP2C1; FOSL1; GADD45A; PMAIP1; SLC30A1; CAT; DHRS2; EIF5A; GPX3; CASP7; CREB1; GCLC; ID2; ID2B; MDM1; BAG3; CAMTA1; CDKN1B; DNAJB1; DNAJB9; ID1; IER5; NFIL3; RGPD3; RGPD4; RGPD5; RGPD6; RGPD8; SOCS2; VEGFA; ZNF473; ALAS1; ATP2B1; CSGALNACT2; DDIT3; DNAJB4; GCLM; GEM; HMOX1; MAFF; MAFG; MT1H; MT1X; PPP1R15A; RIT1; SEC24D; SLC1A4; SNHG17; TES; TRIM16; TXNRD1; SOD2; HSPH1; MCM5; MCM2; ME1; ARC; CLU; CRYAB; CSRP2; FOS; SERPINH1; TSPYL2; MT1F; MT1G; MT1HL1; PGD; PIR; TNFAIP6; FECH; P4HA2; SH3BGR; AKR1B10; BAX; MT1P3; MXI1; FTL; SPSB1; PARP1; MT1E; MT1M; TXN2; FAM189A2; ABCC4; ATF1; ATF7IP2; SLCO4A1; RAPGEFL1; ALDH3A1; NPL; C1orf115; PTEN; ALDH1B1; DBH; TXNRD2; G6PD; CYP2E1; CYGB; HBG2; CLLS2; HSD11B2; ALDH1A2; SOD3; PTGR1; MT1B; SRXN1; MAFK; MGST1</v>
          </cell>
        </row>
        <row r="104">
          <cell r="B104" t="str">
            <v>VALPROIC ACID</v>
          </cell>
          <cell r="C104">
            <v>0.47103455589038301</v>
          </cell>
          <cell r="D104">
            <v>0.23551727794519101</v>
          </cell>
          <cell r="E104">
            <v>0.29877113430784602</v>
          </cell>
          <cell r="F104">
            <v>4.9809956293095502E-2</v>
          </cell>
          <cell r="G104">
            <v>0.35926560816514802</v>
          </cell>
          <cell r="H104">
            <v>8.50310344899739E-2</v>
          </cell>
          <cell r="I104">
            <v>0.47252207820507303</v>
          </cell>
          <cell r="J104">
            <v>0.212577586224935</v>
          </cell>
          <cell r="K104">
            <v>7.6800874792636503E-2</v>
          </cell>
          <cell r="L104">
            <v>0.12818648249210701</v>
          </cell>
          <cell r="M104">
            <v>8311</v>
          </cell>
          <cell r="N104" t="str">
            <v>NPPB; IDS; ABHD5; ALDH1A1; NFE2L2; CA2; SLC6A2; CHRNA3; CYP2C19; CHRNA1; PLAT; DRD4; FEN1; MPHOSPH8; TDP1; TP53; CA4; CA14; CA12; CA7; CA3; APEX1; HSD17B10; ADRA2A; EHMT2; GABRB3; GABRG2; GABRA1; GABRB1; ESR1; NR1I2; PPARD; CYP19A1; CYP2D6; CYP3A4; CYP2C9; CYP1A2; HSP90AA1; KCNA1; KCNQ4; KCNV1; KCND3; KCNS3; KCNH5; KCNC1; KCNC4; KCND2; KCNG3; KCNG1; KCNB1; KCNA7; KCNH2; SCN2A; SCN3A; SCN1A; SCN9A; SCN7A; BCHE; ACHE; GRIN2A; ALOX15; AHR; ADRB1; MB; CYP1A1; NR0B1; PTGS2; TRPV1; CA13; MMP2; CA11; ABCB1; AR; ATAD5; TUBB; APP; KLF5; MCHR1; PPARG; VDR; ADRB2; FDPS; HPRT1; DUSP1; NR3C1; HPGD; GABRA5; GABRP; GABRB2; GABRA2; CREBBP; PBRM1; BRD4; PLCG1; LARGE; CYP11A1; ADORA1; ADORA2B; PDE4A; PDE3A; ADCY1; PDE4C; PDE4D; PDE3B; PDE4B; EBP; SIGMAR1; HTR2C; FYN; CHRM3; OPRD1; ERBB2; BDKRB2; OPRK1; EDNRA; SQLE; PKM; SENP6; SENP7; SENP8; TNFSF10; CASP3; THPO; SMN2; GGCX; HBB; TNFRSF10B; MBNL1; GABBR2; NFKB1; SLC12A3; BAZ2B; MCL1; NPY1R; NPY2R; RGS4; DLD; CFTR; MAP4K2; MMP9; ABCC1; GSR; OXTR; PDPK1; PLA2G7; STAT3; NQO2; ESR2; ALOX5; SIAE; PSMD14; TNF; RBBP8; SIX1; NOD1; AOX1; CALM1; EGFR; MAPT; NR5A2; ABCB6; HMGCR; HTR4; EYA2; CTBP1; BCL2L1; RGS12; LYPLA1; PPME1; MITF; GNAI1; MDM4; MDM2; APAF1; PPARA; JUN; CYP17A1; CYP51A1; TACR1; MAPK1; ATXN2; CYTH2; KCNK3; HTR3A; POLI; TLR3; GRIA2; GRIA4; GRIA3; GRIA1; ALB; ORM1; KCNJ8; CXCL8; UGT2B7; UGT1A6; PDE6D; PDE11A; PDE10A; PDE5A; KEAP1; PLK1; ATM; THRB; PRMT1; PDE8A; PDE7B; PDE2A; PDE7A; PDE1A; TNNC1; RIPK2; PDE9A; MCOLN1; BRCA1; MAPK3; TRPA1; GLS; MAOA; NLRP1; PIP4K2A; ALDH2; SMARCA2; HDAC1; HDAC3; ALDH5A1; HDAC9; HDAC11; HDAC10; HDAC8; HDAC7; HDAC2; HDAC6; HDAC4; HDAC5; ABAT; MAOB; UHRF1; ALPL; GLRB; KCNK10; ATP6V1B2; GSTP1; GSTA1; GALE; CACNA1G; SMPD1; CTSB; NR3C2; RELA; TARDBP; PTBP1; AKR1C3; AKR1C2; PRKACB; PRKAR2B; CACNA2D1; CACNA1B; CACNA1A; CACNG6; CACNB4; CACNA1E; RORA; NR2F1; RARB; LCK; USP2; FASN; SUMO2; EIF4G1; HSPA8; POLB; BARD1; SIRT5; CASP6; UBA2; PRNP; UBE2I; AKT1; CDC25A; RRM1; RRM2; RRM2B; UBE2N; GSTO1; S100A4; PMP22; GOPC; HPSE; CYP11B2; TEK; KDR; MAPK10; AKR1C1; NQO1; CDC25B; BLM; CDC25C; CNR1; ARNT; ABCC2; ABCG2; GNAS; FZD1; WHSC1; MLLT3; GUCY1B3; GUCY1A3; S100B; RAD52; VKORC1; GLA; ABCA1; NCF1; EPAS1; MBD2; NCOR1; APOBEC3G; RGS7; GNAO1; METAP2; FKBP1A; PIM1; ERAP1; ADAM17; AKR1B1; SCNN1B; SCNN1G; SCNN1A; KAT2B; EBPL; NRP2; PGR; KPNB1; SLC18A2; NCOA3; P2RY2; HSD17B1; ESRRG; NR4A2; CTSA; AKR1C4; WRN; FOLR1; FOLR2; PSIP1; MCOLN3; TUBB6; TUBB2B; TUBB2A; TUBA4A; TUBB3; ERG; NOS2; MYC; SNCA; IMPA1; GSK3B; F2RL1; HSPA5; KCNE1; NDUFA1; NDUFB3; NDUFB4; NDUFA3; NDUFB10; NDUFB2; NDUFC1; NDUFB1; NDUFB9; PRKAA2; NDUFS2; NDUFV3; NDUFV2; NDUFV1; NDUFA11; NDUFAF4; ND2; NDUFA5; NDUFS8; NDUFS5; NDUFA6; NDUFAF3; NDUFS1; NR2F2; CYP2B6; KDM1A; DCK; DPP4; ATP1A2; ATP1B3; ATP1A1; TOP1; TOP2A; CTSL; DHCR7; BCL2; TOP2B; CXCR4; ITGAV; CHEK1; IMPDH1; ARRB1; PAFAH1B3; P2RX4; CYP24A1; UGCG; GANAB; EPHX2; KMT2A; ADK; HSPA1A; RGS16; CTSD; RAD51; GGPS1; RXRG; RXRB; NR1H3; CYP2A6; CHRNA5; SLC6A1; EDNRB; S1PR3; S1PR5; S1PR1; CPS1; BCR; KIT; IRAK1; MKNK1; ERBB4; CSNK1E; EPHA6; MAP2K5; CDK7; ERBB3; SLK; LYN; EPHB1; CIT; MAPK9; IRAK3; MAPK6; EPHA8; AXL; FRK; STK17A; SIK2; MAP3K2; MET; STK17B; EPHA1; HCK; LTK; EPHA3; DAPK3; TNIK; PIP4K2C; MAP4K4; CAMK2G; PRKD2; PRKD3; MAP4K5; GART; MAP2K7; AURKB; RET; DDR1; ZAK; CSF1R; FLT1; BRAF; PDGFRA; CDKL2; MAPK11; CDK19; TNNI3K; CDK8; CDKL3; EPHA7; EPHA4; EPHB2; NTRK2; FGFR1; TAOK3; TAOK1; HIPK1; PLK4; TTK; MERTK; NTRK1; CDK3; AURKA; FGFR3; CDK5; MAPK13; MYO3B; CDK2; PTPN6; CTNNB1; PSMB1; PSMB2; PSMA2; PSMA4; PSMB7; PSMB6; PSMB3; PSMA5; F12; NCOA2; UCHL5; ADA; STAT6; CASP9; NR2C1; RBP4; FKBP5; IMPDH2; NR2C2; MAPK8; EPHB3; CSK; CLK4; PPP3CA; PLD1; CTSK; CTSV; SIK1; TEC; BMPR1B; ACVR2A; TGFBR1; MAP3K4; ACVR2B; ACVR1; MAP4K3; CDC42BPA; SYK; STK4; MAP3K13; BMPR1A; PKN2; RIPK4; HUNK; STK32A; DPP8; PTGER3; PTGER4; PTGFR; SV2A; GRIK3; GRIK2; NPM1; CSNK1A1; MAST1; BMP2K; FER; STK3; DSTYK; PTK2B; ULK2; MYLK; TLK1; PTK2; BMPR2; EIF2AK1; CASK; ROCK1; PRKCQ; PLK2; RPS6KA3; MAP2K6; NIM1K; RIOK3; PAK2; TLK2; ANKK1; RIOK1; AAK1; PAK1; CDK16; MAP2K4; MAP2K3; MAP3K9; RPS6KA2; SRPK3; MAP3K1; GRK4; PAK3; NUAK1; MYO3A; JAK1; RPS6KA5; CSNK2A1; DAPK1; INSR; SRPK2; DYRK1A; SGK3; CSNK1G3; RIPK1; DCLK1; PRPF4B; STK38; MARK3; LATS2; CHUK; EIF2AK2; DYRK2; CAMK4; BRSK2; MARK1; CDK4; PAK6; IGF1R; AKT2; MARK4; PRKCA; MAP3K5; PLA2G3; RYR3; PTPN5; SRD5A3; MTTP; L3MBTL1; SMO; HCRTR2; CCND1; PIK3CA; PIK3CB; PIK3CD; AKT3; PRKACA; CDC7; PRKX; SGK1; CDK9; NEK6; PRKG1; PDK1; MAPKAPK3; PRKCZ; CDK6; CDK13; PRKCH; SGK2; PRKCB; PRKACG; BUB1; NEK3; MAK; SLC12A7; PBK; WNK3; ARAF; ABHD2; ACSL1; AIM1; AREG; ARL4C; ASAH1; CBLB; CEBPD; CEP68; CPD; CPM; DUSP4; EIF5; ELL2; FLRT2; FNDC3A; FOXN3; FTH1; GABARAPL1; GABARAPL3; GK; GNA13; GYPC; HIST1H2BD; IFNGR1; KLF9; KYNU; LPL; METTL7A; MT2A; NFKBIA; NR4A3; OPN3; PLSCR1; PTPN1; RAP2C; RHOB; SAP30; SAT1; SH3BP5; SLC16A10; SLC26A2; SPRY2; SSBP2; THBS1; THEMIS2; TOB1; WIPI1; ZFP36L2; ZNF281; GDF15; CYR61; HSPA4L; SNAP23; TGFB2; CCL2; CCL4; CTH; DNPH1; EBNA1BP2; EMP1; ENO2; ENPP2; GATA2; HGF; IFT57; KBTBD11; MYB; PUS1; RRP15; S100A8; SLC7A11; SRSF7; TBC1D30; TMEM158; TMEM45A; TRIB3; TRIM14; UBE2J1; UCP2; WDR12; CCNE2; HIST1H3H; NCALD; TAF9B; ZNF652; HIST2H2BE; CHN2; ENTPD1; FAM13A; MAFB; SEL1L3; SIPA1L1; AKAP12; ATF3; CD55; CREM; CXCL2; CXCL3; ETV1; GPRC5A; HBEGF; IL11; LYPD3; MAP7; PLA2G4A; PTHLH; SLC7A5; STC1; TFPI2; BOP1; CBS; COG5; LY75; PCOLCE2; PSAT1; SLC39A14; CTGF; G0S2; PRR16; PTX3; SERPINE1; SNAI2; ANKRD12; EEF1D; ENO1; NUCKS1; PGK1; RAB2A; RPAIN; RPL27A; SLC39A8; SNRPE; VDAC3; WSB1; PPP3R1; ADARB1; AMZ2; ANKRD10; ANXA1; APOLD1; ARHGEF40; ARID5B; ATXN1; BEX1; BMP6; BTG1; CCDC69; CCL22; CCNG2; CEP350; CFLAR; CHST2; CPNE3; CSGALNACT1; ADGRE2; EPB41L3; FADS3; GAB2; GALC; HIST1H2AC; HIST1H2AH; HIST1H3E; HLA-DMA; HLA-DPA1; HLA-DPB1; IER3; IFI30; IL1R1; IL24; KIAA0226; KLHL24; LPP; LXN; MANBA; MBNL2; MTUS1; MX2; NT5E; NUMA1; PHLDA1; PIK3R2; PLCB1; PRKAG2; RAB31; RBM47; RGS13; RGS2; RIN3; SATB1; SGPL1; SLC31A2; SSH1; SWAP70; TFPI; TNFRSF21; VCAN; YPEL5; ZC3H11A; B4GALT1; CCNA1; DSC2; FLRT3; ITGA1; ITPR1; KCTD12; LMAN1; RAP2A; SERPINB3; TBL1X; TFF1; TNFSF15; ABCE1; AKAP1; ALDH18A1; ASNS; ATF5; BATF3; BCAT1; BCL11A; CCDC86; CCND2; CLEC11A; DDX21; DLEU1; DPH2; DTNA; EIF3J; EIF4EBP1; ELOVL6; EXOSC7; FAM216A; FAR2; FARSA; FBXO41; FKBP4; FXN; GPD1L; GRB10; GTPBP4; IDH3A; IFRD2; LAMP5; LETM1; MDN1; MFNG; MLST8; MRTO4; MSTO1; NOLC1; NOP16; OSBPL1A; PFAS; PLXNA1; PMM2; PNO1; PPAN; PSMG1; PSTPIP2; PUS7; REXO2; RPP40; RRP1B; RRS1; RUVBL1; SEH1L; SLC16A1; SLC7A1; SNHG3; SPP1; SPTBN1; STC2; TAF4B; TCOF1; TPD52; TRHDE; TSR1; TTC27; UTP20; WDR46; WDR74; GNL3L; RAD23B; RCC1; HERPUD1; BAG1; EGR1; NAV2; SGPP1; DDIT4; CYP1B1; FAM105A; INSIG1; AMIGO2; ASPM; CCNA2; CCNB2; CENPE; CENPF; DEPDC1; GBX2; HMMR; HNRNPDL; KIF20A; KIF23; KIF2C; LDLR; NAV3; NDC80; NUP98; SLC35F6; SPC25; ACACA; ACTA2; ADPRM; AP3S2; API5; ARF1; ASB7; ATF2; ATP6AP2; ATP6V1A; B3GNT2; BORA; CCDC88C; CCNT1; CD46; CD59; CDH1; CDKN1A; CELF1; CLDN4; CLIC4; CLP1; CNOT4; COMMD10; CPT1A; CTTN; DCTN4; DDX3X; DHX9; DIDO1; DIEXF; EED; FAS; FASTKD5; FBXL5; FEM1C; FUBP1; FZD6; GADD45A; GGA2; GLRX3; GPATCH2L; GPR87; GPRASP1; H2BFS; HNRNPA3; IFI6; ILF3; IP6K2; KLF3; KLF6; KLHL20; KPNA4; LAMP1; LINS; Mar-06; MARS; MIR22HG; MLLT10; N4BP2L2; NEAT1; NIPBL; NNT; NUP160; PABPN1; PAPOLA; PDE4DIP; PGAP1; PIK3R3; PMAIP1; PPM1D; PPP2R5C; PRKAB2; PSMD11; PSMD9; QKI; RAB22A; RBM15; RBM48; RC3H1; RC3H2; RFX7; RHOBTB3; RNF146; SCAMP1; SCD; SERPINF1; SF1; SFPQ; SLC30A1; SMAD5; SMEK1; SMIM7; SOCS5; TAB2; TPGS2; TRAF4; TXNIP; UBE2H; VCPIP1; WDR1; ZBTB43; ZFAND5; ZMAT3; ZNF211; ZNF24; ZNF510; ZNF654; ASPH; HNRNPD; LARP6; RBM14; ACOT7; ACY1; AGA; ANXA9; AP1S2; ARNTL2; ARPC4; ASMTL; BAD; BCKDHB; BDH2; BIRC5; CAV1; CAV2; CGA; COX15; CPE; CYB561; DBT; DCTD; DHRS2; DNASE2; DUT; ECHDC2; EIF5A; EXOC5; FH; FHL1; GDAP1; GLUD2; GM2A; GNB5; GNS; GPX3; H2AFY; HIST4H4; HLA-B; HLA-DQB1; HLA-G; HSDL2; KRT7; LGALS3BP; MAGT1; MFAP2; MXRA7; MYCBP; NAPA; NDRG3; NPEPL1; OLFML3; OTUB1; PCSK1N; PON2; PSME4; RABAC1; SH3BGRL; SKAP2; SPCS3; TMEM160; TPP1; TRAPPC6A; TSPAN31; TSPAN4; VARS; XPO7; YKT6; ACSL3; ADCY9; ADSS; AGAP1; AGFG1; ANGEL2; ANKRD11; ARAP2; ARHGEF10; ASAP2; ASXL1; ASXL2; ATMIN; ATP6V0A2; B4GALT5; BANP; BMP7; BOLA1; BRCA2; BTAF1; C2CD2; ZBED8; CAMK2N1; CARD10; CASP7; CCDC15; CCNE1; CD58; CDC42EP2; CDC6; CEBPA; CHD1; CHST15; CLASP2; CLPX; CREB1; CREBZF; CSTF2T; CTBP2; CUL2; DDX52; DGCR2; DIP2C; DLX2; DOLK; DSCC1; DTL; DUSP7; E2F8; EAF2; EHBP1; EHHADH; EPPK1; FAM208A; FAM45A; FAM57A; FAM69A; EEF2KMT; FAM86B1; FANCL; FBXL18; FJX1; FLAD1; GAS2L1; GCH1; GEMIN6; GMPS; GOLGA1; GPN2; GPRC5C; GTPBP3; GTPBP8; HDHD3; HEATR3; HEXIM1; HSPA2; ID2; INPP5A; INTS6; INTS7; IQCE; IRX4; IVNS1ABP; JAG2; JMJD6; KAZN; KHNYN; KLF11; KLHL22; KNTC1; KRCC1; LCMT2; LHX2; LPAR2; LRP8; MAMLD1; Mar-03; MAT2A; MBP; MCM3AP-AS1; MCMBP; MDM1; MEIS1; MEIS3P1; MEPCE; MFAP3L; MGAT1; MGAT2; MLH3; MMD; MPHOSPH9; MSH6; MYD88; MYO10; NAA38; NAMPT; NFX1; NFYB; NKIRAS2; NOL3; NOL9; NSMCE4A; NUDT4; ORC5; PAGR1; PAIP1; PAQR4; PATZ1; PCYOX1L; PDLIM5; PDS5B; PLCG2; PLEKHA5; PMS1; PNN; POLD3; POLR3B; PPP1R13L; PPP1R3D; PPP3CB; PTER; RAD50; RANBP2; REEP1; RHOBTB1; RPAP3; RPP25; S100PBP; SETDB1; SFSWAP; SHQ1; SLC25A12; SLC2A10; SLC5A3; SMAGP; SMEK2; SMUG1; SNAPC3; SOBP; SPAST; SPATA2L; SRGAP2; SRSF6; SSX2IP; STAU2; STRADA; STXBP1; SVIL; SYNCRIP; SYNM; TACC1; TACC2; TBC1D2B; TCF12; TDG; THEM6; TIA1; TIAL1; TIAM1; TIPIN; TLDC1; TMEM127; TNFRSF12A; TRIM33; TRMT1L; TTC17; U2SURP; UBE2B; UBR5; UMPS; USP13; VANGL1; WBP1L; WDR48; TBC1D31; WDR70; WTAP; WWC1; WWC3; ZBED5; ZBTB3; ZC3H3; ZCCHC10; ZFYVE16; ZIC1; ZNF174; ZNF512B; ZXDC; CEP104; FAIM; HIST1H1D; IFRD1; RBL1; SLC25A13; ADNP; ADNP2; AHCTF1; AKAP10; AKAP8; AKAP9; AKIP1; AMD1; ANKHD1; ANKRD46; APPBP2; ARF6; ARHGAP12; ARHGAP29; ARHGEF2; ARHGEF3; ARID4A; ARID4B; ARIH1; ARMCX1; ASF1A; ATAD2B; ATF7IP; ATG14; ATXN7; ATXN7L3B; AVPI1; BACH1; BAG3; BAMBI; BAZ1A; BCAR3; BCL11B; BCL7A; BHLHE40; BMP4; BPTF; BRD1; BRD8; BRWD1; BTBD3; BTN2A1; EDRF1; ATG101; RSRP1; CAMSAP1; CAMTA1; CASP8; CBFA2T2; CBLL1; CBX4; CCDC59; CCNL1; CCNT2; CDC5L; CDKN1B; CDKN2C; CDR2; CEBPB; CEBPZ; CENPC; CEP170; CEP76; CHD9; CHIC2; CHSY1; CKAP2; CLN8; CNOT2; COIL; COX20; CROCCP2; CSTF3; CTCF; CUL1; CXCL12; ACKR3; DBF4; DCLRE1B; DCLRE1C; DCP1A; DDX17; DDX31; DKK1; DLC1; DNAJB9; DNAJC6; DOPEY1; DPF2; DR1; DTWD1; E2F3; E2F6; E4F1; EFNA1; EFNB2; EGLN1; EGR3; EHD1; EIF4A1; EIF4A2; EIF4EBP3; EIF4ENIF1; ELF1; ELF3; ENC1; EPN3; ESF1; EXOSC4; FAM111A; FAM175B; FAM178A; FAM46A; FAM50B; FAM53C; BRINP3; FAM60A; FBXL14; FBXO11; FBXO28; FBXO38; FBXO5; FIP1L1; FNBP4; FNIP1; FOXD1; FOXJ3; FOXO3; FOXO3B; FUT4; FUT9; FZD2; FZD5; GABPB1; GADD45B; GATA3; GATA6; GEMIN4; GGNBP2; GMEB2; GNE; GNL3; GOLGA5; GOLPH3L; GON4L; GPATCH2; GPR37; GRHL2; GRWD1; GTF2H2B; GTF2IRD1; GTF3C4; GUSBP3; HAUS3; HCFC2; HEATR6; HES1; HILPDA; HINFP; HIVEP1; HJURP; HMG20A; HMGXB4; HNRNPA1; HNRNPL; HOXC13; HSF2; HSPBAP1; ID1; IER5; IMP3; ING3; IRF2; IRS1; IRX5; ISG20L2; IST1; JARID2; JMJD1C; KANK1; KANSL2; KAT6A; KAT6B; KAT7; KBTBD2; KBTBD4; KDM3A; KDM5B; KIAA0232; KIAA0485; KIAA0513; KIAA0907; KIAA0922; KIAA1551; KIF18B; KIF2A; KLF10; KLF4; KLHL18; KLHL26; KLHL9; KNOP1; LARP4B; LEMD3; LGR4; LIN37; LIPT1; LRCH3; LRIG2; LRRC8B; LUC7L3; MAPKAPK5-AS1; Mar-07; MBD4; MECP2; MED13; MED17; MEF2A; METTL13; METTL18; MFSD5; MGA; MID1IP1; MIOS; MIS12; MKL2; MNX1; MORC3; MSL2; MSX2; MTERF3; MTF2; MTMR3; MYLIP; MYNN; NACA; NACC2; NAT1; NDE1; NEDD9; NET1; NFIL3; NFKBIE; NGLY1; NIF3L1; NOL11; NOP2; NOTCH2NL; NPAT; NRIP1; NSUN3; NUP153; NUP210; NUP62; OFD1; OSBPL11; OVOL2; PAFAH1B1; PANK3; PARP2; PCBP2; PCF11; PDCD6; PDGFA; PELO; PER2; PEX11A; PEX13; PFKFB3; PGRMC2; JADE1; PHF20; PHF3; PHIP; PHLPP2; PI4K2A; PIAS1; PIGA; PIGC; PIK3R1; PIKFYVE; PLAGL2; PLEKHF2; PNRC1; PNRC2; POGK; POGZ; POLG2; POLQ; POP7; PPIG; PPP1R12A; PPP1R8; PPP2R2A; PPWD1; PRCC; PRDM2; PRDX2; PRPF3; PRPF39; PTPN3; PUM1; PUM2; RAB20; RAB35; RAD54B; RAPGEF2; RASGRP1; RBBP6; RBM12; RBM12B; RBM22; RBM25; RBM39; RBM5; RBM7; RCL1; RCOR1; REST; REV1; RIF1; RLF; RND3; RNF111; RNF24; RNF38; RNF41; RNFT1; RPL10; RPL17; RPL37A; RPRD2; RPUSD2; RREB1; RSBN1; RSF1; RSRC2; RUFY2; RWDD2A; RYBP; SAC3D1; SEC24B; SEC62; SEMA4C; SERTAD2; SETD5; SFN; SH2D4A; SHB; SHROOM2; SIAH1; SIAH2; SIRT1; SLC19A2; SLC20A1; SLC25A16; SLC25A36; SLC25A44; SLC38A2; SMAD1; SMAD4; SMAD7; SMG8; SMURF2; SNORA21; SOCS6; SON; SOS1; SOX4; SPATA2; SPEN; SPRED2; STARD13; STARD7; STRN3; STX18; SUV420H1; SYNJ1; SYNJ2; SYNRG; TAF1A; TAF1D; TAF7; TANC2; TBC1D12; TCF7L2; TERF2; TFAP2A; TFAP2C; TGIF1; TGIF2; THAP10; THUMPD1; TIMM22; TIPARP; TLE1; TMEM11; TMEM39A; TMEM70; TMF1; TMPO; TNFAIP8; TOB2; TOMM70A; TOPORS; TOR1AIP2; TPBG; TRA2A; TRAF3IP2; TRAM2; TRAPPC10; TRIB1; TRIM13; TRIM24; TRIM26; TRIM27; TRIM32; TRIM62; TROAP; TRPS1; TSC22D1; TSPYL5; UBXN7; UIMC1; USPL1; UTP14A; VAV3; VEGFA; VEZF1; VPS72; WAC; WBP4; WDR47; WIPF2; XPC; YTHDC1; YTHDF1; ZBTB1; ZBTB10; ZBTB11; ZBTB14; ZBTB24; ZC3H13; ZC3H14; ZCCHC8; ZFP64; ZFX; ZHX2; ZMIZ1; ZMYM1; ZMYM2; ZMYND8; ZNF12; ZNF131; ZNF140; ZNF143; ZNF146; ZNF148; ZNF160; ZNF165; ZNF189; ZNF200; ZNF202; ZNF217; ZNF22; ZNF239; ZNF266; ZNF273; ZNF292; ZNF3; ZNF302; ZNF322; ZNF330; ZNF44; ZNF45; ZNF451; ZNF500; ZNF518A; ZNF557; ZNF587; ZNF587B; ZNF638; ZNF675; ZNF7; ZNF84; ZNF85; ZSCAN9; ZZZ3; ABCC10; ABCD4; ABHD6; ABI3BP; ABTB2; ACIN1; ACP6; ADAMTS1; ADAMTS3; ADM; AFAP1; AFG3L2; AGPS; AHI1; AIM1L; AIMP1; AIMP2; AK2; ANAPC10; ANKMY2; ANKRA2; ANKRD36B; AP5M1; AP5Z1; APBB2; ARCN1; ARFGAP3; ARHGAP22; ARHGAP5; ARHGEF18; ARMC8; ARNTL; ASAP1; ASB8; ATG3; ATP2B1; ATP8B1; ATR; ATXN3; AVL9; AZI2; BAG2; BAG4; BAHD1; BASP1; BCOR; BDNF; BICC1; BICD2; BIK; BLZF1; BNC2; BNIP2; BPGM; BSDC1; BTN2A2; BUB1B; BUB3; CFAP20; C1GALT1; CALD1; CAMLG; CAND1; CANT1; CAPN7; CAPRIN1; CAPRIN2; CARS; CASC3; CASD1; CASZ1; CBX6; CEP83; CCDC51; CCDC68; CCNJ; CCT2; CCZ1B; CD2BP2; CD44; CDC23; CDC27; CDC37L1; CDC42SE1; CDK12; CDKN1C; CDKN2AIP; CDS1; CENPN; CENPQ; CEP135; CEP152; CEP192; CEP290; CEP57; CEP97; CEPT1; CGGBP1; CHKA; CHPF2; CHTOP; CIR1; CLIP1; CLUH; CNOT3; CNOT6; COG7; COL4A3BP; COL5A2; COPE; COX4I1; CPEB1; CPSF6; CRBN; CRK; CRLF3; CRY1; CRYBG3; CSTF2; CTNS; CTPS1; CUL3; CXCL1; CXXC1; CYLD; CYP26B1; CYP2R1; CYTH1; DAAM1; DAXX; DBF4B; DCAF4; DCAF8; DCTN5; DCUN1D1; DCUN1D4; DDIT3; DDX19A; DDX27; DDX39B; DDX5; DDX50; DDX58; DENND5B; DHRS7; DHX16; DHX30; DHX57; DICER1; DIXDC1; DLEU2; DLG1; DMTF1; DNA2; DNAJA3; DNAJB4; DPH5; DPM1; DST; DUSP10; DUSP3; DUSP5; DUSP6; DYNC1LI1; DYNC2LI1; EBAG9; EDEM3; EIF1B; EIF2S1; EIF4B; EIF4E2; EIF5B; ELF4; ELK3; ELL3; ELP3; EMC8; EML1; EML4; ENPP4; EOGT; EPB41L4B; EPM2AIP1; EPN2; EPOR; ESRP2; ETV5; EXOC7; EXOG; EXOSC10; EXPH5; EXT1; TCAF1; FAM117A; FAM129A; FAM134B; FAM134C; FAM13B; FAM168A; FAM169A; FAM174B; FAM35A; FAM98A; FARS2; FASTKD2; FAT4; FBXL4; FBXO3; FCF1; FERMT2; FHL2; FHOD1; FHOD3; FNBP1L; FNTA; FOXA2; FOXC1; FOXO1; FPGT; FRYL; FST; FXR1; FZD3; FZD4; FZD8; FZR1; GABPA; GAD1; GALNT3; GAPVD1; GCA; GCC2; GCLM; GDAP2; GEM; GFOD1; GHR; GIT2; GJC1; GLCE; GLI2; GLMN; GLRX2; GLTSCR1L; GMEB1; GNB2L1; GOLGA2; GOLGA8A; GOLGA8B; GOLGB1; GORASP2; GOSR2; GPHN; GPSM2; GRAMD3; GRK5; GRPEL1; GSPT2; GTF2H1; GTF3C3; H1F0; H1FX; HARS2; HAS2; HAUS2; HAUS6; HBP1; HCCS; HECA; HEG1; HEY1; HHEX; HK2; HMGA2; HMGB2; HMGCS1; HMHA1; HMOX1; HMOX2; HNRNPA0; HNRNPF; HNRNPH3; HNRNPM; HOXA1; HS3ST1; HS3ST3A1; HSD17B11; HSPA13; HSPB11; HSPB8; HTRA2; HUS1; ID4; IDI1; IFI16; IFIT1; IFIT5; IFNAR2; IFT74; IGF2BP3; IL10RB; IL17RA; IL6R; ILKAP; INHBA; IPO7; IQCB1; IRF7; IRGQ; ISL1; ITPKB; ITSN1; ITSN2; JAG1; KAT5; KATNBL1; KCMF1; KCNK1; KCTD7; KDELC1; KIAA0368; KIAA0430; KIAA0586; KIAA0754; KIAA0895; GPALPP1; KIF15; KIF16B; KIF1B; KIF20B; KIF5B; KLF12; KLF7; KLHDC2; KLHL23; KPNA1; KRT19; LAMB3; LAMTOR3; LARP4; LGALS8; LIG4; LIMD1; LINC00094; LINC00597; LMNB1; LONRF3; LPAR1; LPCAT4; LRP12; LRP6; LRRC1; LRRC40; LRRC41; LRRC8E; LSG1; LSM14A; LTN1; LUC7L; LUC7L2; LYST; MAEA; MALT1; MAST4; MAT2B; MAX; MBD5; MBIP; MBOAT7; MCAT; MECOM; MED13L; MED20; MED23; MED6; MED8; MEF2C; MEIS2; METTL3; MFAP3; MFF; MIA3; MICAL3; MICB; MID1; MINA; MIS18BP1; MLPH; MLXIP; MOCOS; MON1B; MOSPD1; MOSPD2; MPZL1; MRPL15; MRPL16; MRPL2; MRPL39; MRPL9; MRPS11; MRPS18A; MRS2; MSL1; MSX1; MT1H; MT1X; MTAP; MTMR4; MTMR9; MTPAP; MTRF1; MTSS1; MUM1; MVB12B; MYBL1; MYCBP2; MYO1B; NAA40; NAB1; ICE2; NBN; NBPF1; NBPF10; NCAPG; NCAPH; NEDD4; NF1; NFATC2IP; NFIB; NFYC; NHEJ1; NIP7; NKX3-1; NMD3; NMI; NNMT; NOL12; NOL7; NOVA1; NSD1; NSDHL; NSL1; NUMB; NUP85; NUS1; NXF1; OGT; ORC4; OSBP; OSBPL2; OSBPL3; OTUB2; PAPOLG; PARD3; PARP12; PARVA; PAWR; PAX6; PAXBP1; PBX2; PBX3; PCBP1; PCDH9; PCIF1; PCM1; PCNT; PCNX; PCNXL2; PCTP; PCYT1A; PDCD4; PDSS1; PDZD2; PEX2; PEX3; PFDN4; PGF; PGGT1B; PGM3; PHACTR4; PHC2; PHF11; PHF2; PHF20L1; PIAS2; PIAS3; PIBF1; PLA2G15; PLAGL1; PLAU; PLCL2; PLEKHA1; PLEKHA2; PLIN2; KIZ; PLXNA2; PNISR; PNP; POFUT2; POLDIP3; POLR1B; POU2F1; PPAP2B; PPFIBP1; PPIF; PPM1A; PPM1H; PPP2R1B; PPP2R2D; PPP2R3A; PPP2R5E; PPP3CC; PQBP1; PRIM2; PRKRIR; PRMT2; PRPF18; PRPSAP1; PRRC1; PRRG1; PSEN1; PSMC2; PSMC6; PSMD12; PSMD6; PSMF1; PTBP2; PTCH1; PTPN2; PTPN4; PTPRF; PUF60; PURA; PVR; PVRL3; PXDC1; PYCRL; RAB11FIP1; RAB11FIP2; RAB11FIP5; RAB28; RAB3GAP2; RAB8B; RABEP2; RABGEF1; RABGGTB; RAD1; RAD51C; RALA; RALGDS; RASA4; RASSF8; RB1CC1; RBM26; RBM38; RBM4; RBMX2; RBPJ; RCAN3; RCHY1; REEP4; RFC3; RFC4; RGL1; RHOBTB2; RHOQ; RIT1; RMND1; RNF114; RNF115; RNF126; RNF138; RNF44; ROR1; RP2; RRAGC; RUFY1; RUFY3; RWDD3; SAFB2; SAMD4A; SAR1A; SASH1; SATB2; SBNO1; SCAF11; SCAF4; SCAPER; SEC14L1; SEC22A; SEC24D; SECISBP2L; SEMA3C; SENP2; SEPHS2; Sep-08; SETD6; SF3A2; SH3BP4; SH3GLB1; SHANK2; SHCBP1; SKI; SKIV2L2; SKP2; SLC16A3; SLC1A1; SLC1A4; SLC23A3; SLC25A17; SLC25A32; SLC25A37; SLC33A1; SLC35C1; SLC35E1; SLC35G2; SLC36A1; SLC37A1; SLC43A1; SLC4A7; SLC52A2; SLC7A6; SMAD6; SMARCA5; SMC5; SMC6; SMIM8; SMPDL3A; SMYD2; SNN; SNRPA1; SNX16; SNX2; SNX24; SOCS1; MTCL1; SOS2; SOWAHC; SOX12; SOX9; SP110; SP140L; SP3; SPATA7; SPHK1; SPRY1; SPTLC2; SREK1; SRSF1; SRSF11; SRSF5; SRSF8; SS18; SSFA2; ST3GAL6; STAG1; STAM2; STOML1; STX12; STX3; STX5; STX6; STXBP3; STYK1; SUZ12; SYBU; SYDE1; SYF2; SYNC; TAF11; TAF1B; TANK; TASP1; TBC1D4; TBC1D8; TBCCD1; TBX3; TBXA2R; TCEAL1; TCERG1; TCF4; TCF7L1; TDRD3; TDRD7; TEAD4; TES; TGDS; THAP1; THAP3; TIMM10B; TIMM17A; TIMM8A; TINF2; TLE4; TMCC1; TMED5; TMEM165; TMEM2; TMEM243; TMEM5; TMEM80; TMOD1; TNFAIP1; TNFRSF11A; TNRC6B; TOPBP1; TOR1AIP1; TOX; TOX4; TP53BP1; TPR; TPST2; TRADD; TRAK2; TRAPPC2; TRIB2; TRIM23; TRIM38; TRIM5; TRIP10; TRIP6; TRMT13; TTC13; TTC23; TTC33; TTF2; TTLL5; TTLL7; TTPAL; TUSC2; TWIST1; TXNDC15; TXNL1; TXNL4B; TXNRD1; UBAP2; UBIAD1; UBQLN2; UFL1; UHRF1BP1L; UNC45A; UNKL; USP12; USP15; USP21; USP24; USP3; USP33; USP34; USP46; USP47; USP6; USP6NL; VAMP1; VAMP4; VAPA; VEGFC; VRK3; WARS2; WASF1; WBP5; WDHD1; WDR19; WDR26; WDR73; WNT5A; WWP1; WWTR1; XPO1; YARS2; YEATS4; YLPM1; YY1; ZBTB38; ZBTB44; ZC2HC1A; ZCCHC11; ZCCHC24; ZDHHC17; ZEB1; ZFHX4; ZNF112; ZFP30; ZHX3; ZKSCAN1; ZMYM4; ZMYM5; ZMYM6; ZNF136; ZNF16; ZNF175; ZNF177; ZNF207; ZNF227; ZNF254; ZNF277; ZNF280D; ZNF329; ZNF34; ZNF35; ZNF365; ZNF419; ZNF432; ZNF544; ZNF552; ZNF592; ZNF606; ZNF614; ZNF665; ZNF692; ZNF701; ZNF706; ZNF710; ZNF804A; ZNF814; ZNF83; ZSCAN26; ZSCAN31; ZZEF1; BCL2L11; CLDN1; DCAF7; FAM198B; GPR107; LMTK2; LRCH1; METTL16; NUPL1; PDS5A; SIX3; SLC39A9; SLC6A6; STX16; ZC3HAV1; ZFR; ZNF750; CXCL6; ELK4; FBN2; PHTF2; SLC11A2; TGM2; ABCC5; ABCG1; ANKRD6; ATP2B4; BBS7; CERK; CLASP1; CLEC16A; CREB3L2; CTDSP2; CUL4A; DEPTOR; DNAJC12; ELOVL4; ERVMER34-1; ETNK1; FA2H; FAM114A1; GPR19; GPRC5B; GREB1; HECTD4; HPS4; IPP; ITPR2; KDM4C; KDM5A; KIAA1109; KIF3C; LPIN1; LRRFIP1; MICALL1; MKS1; MPPED2; MRPS12; MSH2; NINL; NRP1; PER3; PKD2; PLCB4; PTCD2; RAB11FIP3; RAB40B; RABGAP1L; RAD51D; RB1; RFX5; RGS17; RMND5B; SLC16A6; SLC35E2; SLC35E2B; SP2; THNSL1; TMEM30B; UBE2K; UQCC1; UST; WDFY3; ZMYM3; ZNF395; ALG13; DHTKD1; TENM4; THADA; ACTB; DIAPH2; IFIH1; LRIG1; MXD4; OPTN; SGCG; STON1; FAM149B1; FBXL2; ICAM1; IL15; IL6; LIPG; MAP1LC3B; NUPR1; PJA2; PTPN12; RAB1A; SEL1L; SOD2; SQSTM1; TNFAIP3; BTG3; ENDOD1; HELLS; HSPA14; HSPH1; NUP155; PHLDA2; PP14571; PPID; PSME3; SLC27A2; SPAG1; BCLAF1; E2F1; MCM7; NCLN; PSEN2; FABP4; HSPA4; PICALM; CTSZ; IGFBP3; HIST1H1E; PXN; DNAJB6; ME1; ARG2; ATP6V1C1; CACYBP; CHST11; CLU; CRISPLD2; CSRP2; F11R; FAM46C; FOS; FOSB; HOPX; KCNJ2; MICA; MMP10; RAI2; RGCC; RND1; SERPINH1; SLC3A2; TNFSF9; NETO2; UNG; KIAA1598; NKTR; PSD3; TCEB3; AKAP2; CNIH4; DDX39A; EIF1AX; ETF1; FGFR1OP; LSM5; MSMO1; NDC1; PALM2-AKAP2; RASGRP2; TNPO3; USP48; ZNF593; MT1F; MT1G; MT1HL1; SPAG9; CYP26A1; DHRS3; TGFBI; ABHD3; ANXA2; ANXA2P2; BBS4; BSCL2; CYB5R1; EPHX1; GFPT1; GSTM3; HTATIP2; NRIP3; PIR; PSMD1; PSMD3; SLC38A6; SLC48A1; SLCO3A1; UBXN4; FECH; INHBE; MAP1B; MORC4; NDRG1; P4HA2; PPM1E; SH3BGR; ANGPTL4; DDHD2; DNAAF5; IKZF1; KIAA0930; KIF21B; NREP; SAPCD1; SDCCAG3; DLST; RAB26; SULF1; NEFL; SET; SLIRP; BAX; CALR; MTHFD2; SSR1; TMED10; VLDLR; PDIA3; PDYN; SRP72; USP4; AK4; ALDOC; BNIP3; BNIP3L; CEL; CYFIP2; DDB2; DPYSL4; EFNA3; EPS8L2; ERO1L; FAM162A; FBXO16; FXYD3; GBE1; IRF6; LOXL2; MPZL2; MXI1; ORAI3; P4HA1; PGM1; PLOD2; PTPRE; RRAGD; SFXN3; SLC2A1; TAP1; FTL; RSL1D1; UGDH; RRN3P2; BTN3A3; PRKCDBP; PKIA; ALDH1A3; NLGN1; ATP2C2; CLGN; ADGRA3; COL2A1; RCAN1; WARS; IGFBP5; CDC42; EZR; IQGAP1; CDH6; FKSG49; FUS; ARHGDIA; ATP6V0E1; HDGFRP3; RHEB; TM6SF1; TMCO6; ARHGAP26; ASH1L; CD83; CXADR; DDAH2; DNAJB5; EFCAB14; EGR2; FILIP1L; GOT1; GRM1; H3F3A; HIF3A; IKZF5; ISG15; MCTP2; MGEA5; MKRN1; MTHFD2L; PCDH7; PEA15; PID1; PITPNA; PPP1R17; PRDM1; QSER1; REL; SERPINB2; SH2B3; SLC17A7; SLC23A2; SNX13; SOCS3; ST3GAL5; SYT11; SYTL2; TMX4; TRIM25; UPP1; ANTXR1; BMP2; CXCL5; EDN1; HIST3H2A; JUNB; JUP; KRT17; LAMC2; NEDD4L; NRAS; SELPLG; SFT2D3; SPSB1; TM4SF1; TNC; WDR33; YOD1; ABCD3; ABR; ACYP1; ADCY7; AGPAT5; AHNAK; AIFM1; AKAP11; ALAD; ANAPC5; ARHGAP19; ARIH2; ATG5; ATP2A2; ATP5S; BTN3A2; C2CD5; CALM2; CALM3; CBR1; CCDC22; CCDC47; CD1D; COLGALT2; CPOX; CRYZ; CTSC; CYB5A; DAG1; DARS2; DCAF16; DEGS1; DGKZ; DHCR24; DKC1; DLAT; EIF3B; EIF4G3; ELMO1; ELOVL1; FAM134A; FAM20B; FAT1; FBXW2; FRY; FSCN1; GALNT2; GALNT7; GLRX; GLYR1; GNPTAB; GOLM1; GRAMD4; GTF2I; HIBCH; HLTF; ICMT; IMPA2; IMPACT; INPP5D; IPO5; IQGAP2; KDELR2; KHSRP; KIDINS220; KIFAP3; LINC00341; LINC00342; LONP2; LRPPRC; MAN1C1; MCFD2; MED14; METTL8; MLEC; MPST; MRPL34; MSRB1; MTFR1; MTR; N4BP2L1; NCBP1; NEFH; NHLRC2; NME3; NOL6; NOP14; NOTCH1; NUDT6; OPA1; ORAI2; OSTM1; PAAF1; PARP1; PARPBP; PCMT1; PCMTD2; PDCD2; PFKM; PFKP; PIGF; POP5; PREP; HACD2; PTPRA; RAB5B; RCN2; REEP5; RHOF; RNF144A; SAMM50; SCLY; SDF2L1; SEMA4A; SEPHS1; Sep-06; SERBP1; SLC25A20; SLC30A5; SLC37A4; SLC39A6; SLC43A3; SMC2; SNX10; STOM; STX7; SUB1; TBL1XR1; TCF3; TCFL5; TEX2; TIMM23; TJP2; TM2D3; TMEM106B; TMEM50B; TMEM97; TNKS; TNPO1; TNS1; TRIP13; TRMT11; TROVE2; TSFM; TST; TTC3; TTLL12; TUBG1; UBE2G2; UBE2L3; UBE3C; URI1; USP9X; VPS13A; VPS13D; WDR61; WDR77; WIPF1; XRCC5; XYLT1; ZDHHC3; CDS2; LARP7; MXD3; ACSM3; CBX5; CTNND1; LDLRAD4; MINOS1P1; MT1E; MT1M; NEB; RPL31; SCG5; SF3B3; SH3YL1; ATP10D; DKK2; FUCA1; KLHL7; LPAR6; RCBTB2; TCTA; ADAM9; BZW1; SCP2; GOLIM4; DDX60; HERC6; IFITM1; IFITM2; MX1; ZNF286A; PTP4A3; UPF3A; SCARB2; PEG10; AIP; AP2S1; APLP2; ASNA1; CAPNS1; CDA; CDC37; CRIP2; DDA1; DHPS; FLOT1; GDE1; GDI2; GNB2; HMG20B; HPCAL1; ITPR3; LAD1; LOXL1; MPDU1; NSFL1C; PLP2; POLR2J; POLR2J2; RAC2; RBBP4; RBFOX2; RRAS; SELT; SH3BGRL3; SNRPB; TAGLN2; TECR; TGFB1; YWHAE; EPRS; KDELR3; PERP; PKP3; RAB5C; YIPF5; MUC1; DCAF10; EIF3I; EYA4; F2R; FAM49B; FKBP14; GLTP; KPNA6; LARS; NUBPL; OGFOD1; PRRG4; RAB3B; RBM3; TGOLN2; USP14; ZNF91; ALPPL2; ARSD; ATP8B2; CCKBR; CDH8; CLTA; DLG4; DNAH9; DNAJC4; EPB41L1; EXD3; GNL1; HOXA3; HS1BP3; IGF1; LAMA2; LAMA4; LZTS1; MAF; MAP1A; Mar-02; MEG3; MMP25; MYF6; MYH14; NCAM1; NRG1; NSG1; PCP4; PDLIM4; PMS2P5; PRB3; PSMD4; RANBP1; SELENBP1; SLC8A2; SNCAIP; SOX2; STAB2; STMN2; SYT17; TMPRSS4; TNFRSF10C; TPSAB1; TRO; VAV2; VGF; VRTN; WNT2; ZNF385D; ZNF444; ACADVL; ACTN1; ALCAM; ANXA4; AURKAIP1; BLVRA; CDKN3; CHI3L1; CHMP4A; CIRBP; COA3; COCH; COX7C; CREG1; CSF2RA; CTBS; CUEDC2; DARS; DGUOK; DNAJC8; DPM3; EIF2D; ELAVL1; EMC3; ENSA; ETHE1; FABP5; FAM96B; FBXO9; FIS1; FN1; GTF2H5; HINT1; HMGN3; HNMT; HSBP1; IMP4; KXD1; LITAF; MED28; MUT; MYL6B; NBAS; NDUFA13; NME4; NT5DC2; NUDC; NUP88; NUTF2; P4HTM; PCCB; PINK1; PLXNB2; POLR2L; PPIE; PPP1R2; PPP1R7; PRPS1; PSMB10; PSMB9; PSMD2; RAB4A; RASSF2; RECK; S100A6; SARS; SEC31A; SMAD2; SNRNP70; SNRPN; SNX6; SPAG5; SRRM2; STUB1; TIMM13; TMEM147; TMEM189; TMEM248; TRAPPC4; TRIM28; UBE2Q1; UCHL3; UFSP2; UQCRQ; UXT; VDAC1; VPS28; ZDHHC6; ZBTB16; AKAP7; CAP2; CCPG1; CDKN2D; ENAH; HIST1H2BK; KDM7A; PELI2; RIMS3; ITGA2; PHB; SLC6A8; ATP7B; COX16; FAM155B; MMP16; SKP1; WFS1; PDK3; UBA6; ADAM28; ARHGAP28; CEACAM1; EVI5; IL3; KCNJ13; MAB21L2; PLCE1; SEMA6A; SLC35E3; SLC9A3; SPTLC3; ZNF334; ZNF415; ZNF711; HYOU1; RBM8A; RPE; MAP4; ENOSF1; GAS7; GNG11; HMGB3; KANSL1L; KCTD20; MAN2A1; MCAM; MEGF9; MFSD12; MICAL2; MOB3B; MXRA8; ODC1; PAM; PEF1; PRKAR1A; QDPR; RFTN1; RNF130; SERPINB9; SERPINI1; SLC44A1; SOAT1; SPOCK1; SRRT; STAT4; STX11; SYNGR2; TKTL1; TMEM255A; USP11; ABCC4; SDHAF3; ANAPC1; ANKRD28; ATIC; BCCIP; CD302; DCTPP1; DESI1; EMG1; F3; FTSJ1; FYCO1; ADGRA2; HAUS7; HEATR1; ISOC2; ITGAM; KCNN2; LIG3; LMO2; LONRF1; MEST; MRPL24; MRPS34; MTHFD1; MYOF; NHP2L1; PDGFC; PLXND1; POLR3K; PRDM13; PRPF19; SERPINA1; SNAPC5; SRI; SRM; SYNGR1; TIMM10; TOMM40; TUBGCP4; UBXN8; VAMP8; YARS; ZNF529; ACTC1; ADAM23; AES; APOE; ARMCX4; ASCC2; CLTB; COL18A1; COL21A1; COL5A1; COTL1; CTNND2; DDX49; DOK5; EFHD1; FARP1; FGF18; GAMT; GCDH; GMDS; GPR157; GSTT1; H2AFJ; HCFC1R1; IDH3G; IGSF1; KIAA0408; L1CAM; LRRC17; LRRC32; MAPRE2; MIA; MRC2; NHLH2; NOV; NRGN; PRAF2; RFPL1S; RFPL3S; S100A2; SEZ6L2; SLC25A23; SMA4; SRGAP3; TCEB2; TMEM144; TPPP; WDR13; YBX2; ZNF219; ZNF287; DCBLD2; GCAT; GNAL; GNAQ; IL13RA2; KCNAB1; PKI55; ATF1; B3GALNT1; B4GALT4; DLG3; EIF1; FAM3C; FRAT1; GPBP1L1; KLHL12; ADGRL2; MAP6D1; OXR1; PIGH; RABGAP1; SAP30L; TMPRSS2; USP25; ZNF768; RAB23; BST2; PCBD1; TFRC; EEF1A2; FGF8; NRXN2; PPDPF; CR1; PTPN11; RAD21; SNTB1; EFEMP1; HDDC2; KAL1; FGF13; GPR137B; GUK1; LRBA; LRRC16A; MANSC1; MARCKS; MRPL52; NMT2; PBXIP1; PEX7; RPS11; SH3BP2; TM2D1; TMEFF1; TRIM9; XK; ADAM15; AK1; AKAP8L; AP2M1; ARF3; ATP6AP1; ATP6V0C; ATP6V0D1; B2M; BCAP31; BRMS1; BSG; CALCOCO2; CAPZB; CARHSP1; CD9; CDK2AP2; COA1; COL6A1; COL6A2; COMMD9; COPS6; COPS7A; COX6B1; COX8A; CSTB; CYB5B; DBI; DCXR; DDT; DHRS7B; DYNLRB1; EIF6; EMP3; ESD; FLNA; GRN; HLA-E; HN1; HNRNPC; IFITM3; KRT8; LAMTOR2; M6PR; MGAT4B; MGST3; MPV17; MRPL11; MRPL23; MRPS14; MRPS16; MSRB2; NELFCD; NIPSNAP1; NOP10; NOSIP; NPC2; NUDT21; OAZ1; OAZ2; OS9; PDCD5; PFDN5; PFN1; PMVK; POLR2F; PPM1G; PRKCSH; PRMT5; PSAP; PSMD13; PSMD8; RBX1; RER1; RPL13; RPS9; S100A11; S100A11P1; SEPW1; SF3B5; SHMT2; SNX1; SPINT1; SUMO3; TAF12; TMBIM6; TMX2; TPD52L2; TPI1; TPM1; TRAPPC2L; TRBC1; TSN; TSPO; UBAP2L; UBTF; UQCR10; UQCRC2; ZNHIT1; AP3B1; ATP5G2; ATP5G3; PPIB; TFDP1; TMCO1; TMEM87A; YWHAQ; SLC2A6; ACSF2; APLP1; ASB4; CCDC177; CRH; DLX6; EFR3B; ENTPD4; FMO4; HDLBP; HMGCS2; IBA57; LMCD1; MFGE8; NPAS1; NTM; P2RX3; PAMR1; PART1; PCDHB6; PDLIM7; PEAK1; POLR3G; PPP1R1A; RUNX1T1; SLC13A3; TFF2; TK2; TPM2; ACTR10; ADRM1; ADSL; ALDOA; APEH; AQR; ASL; ATRAID; BBX; BID; CCNB1IP1; CHPT1; CISD1; CKLF; COQ2; CORO1A; DIAPH1; ECI1; EFHD2; EMC6; EXT2; FAF1; FAH; FIBP; FNDC3B; GABARAP; GAL; GARS; GATAD1; GNAI3; GPN1; GTF3A; H2AFV; IFT20; IGBP1; KATNB1; LMBRD1; LONP1; LRPAP1; MAGED1; MRPL40; MYH9; MYO9A; NARF; NIPA2; NPTN; NUDT1; ORMDL2; PDHA1; PI4KA; PRDX6; PYCARD; QARS; RAB21; RPN2; RTCA; RUVBL2; SCAND1; SCAP; SDF4; SEC63; Sep-02; SF3B1; SLC25A10; SMYD3; SQRDL; ST7; TALDO1; TAPBP; TMEM242; TTC19; UBR7; USO1; USP16; VPS41; YIF1A; SMARCC1; ABCB4; ACYP2; APOOL; ARL8B; ATF6; CCDC88A; CCNH; CDKN2A; CELSR3; CHCHD7; COQ7; CREB5; DECR1; DENND4A; EGR4; ERCC4; ERCC8; ERO1LB; FAM188A; FEZ1; GCOM1; IMPAD1; KIF13B; KRR1; LANCL2; LCP2; LPCAT3; LRRC37A4P; MAN1A1; MAP3K8; MCTP1; METTL22; MKLN1; MTMR6; NAPG; NEU1; OGFRL1; PAPSS2; POMZP3; PTPRO; RAB7A; RBM19; RPRD1A; SAR1B; SDC4; SERINC1; SLC25A46; SMU1; ST7L; TLR4; TMEM260; UBE2V2; UBE2W; XIAP; XPO4; YAP1; YIPF6; YME1L1; ZBTB6; ZEB2; ZNF226; ZNF253; ZNF506; ZSCAN12; ABCA5; ATF7IP2; CCRN4L; DPY19L2P2; FRMD4B; ADGRG6; IFNGR2; INPP4B; LIMA1; NR1D2; PLGLB2; PMEPA1; PPL; PTPN21; RRNAD1; SEC61A2; SLC22A4; SYT1; TGFA; TRPC1; UFM1; ZNF268; AASS; ANKRD1; COL4A6; COMMD3; CSRP1; DPYSL3; ENPP1; EPS8; ETS1; FAM110B; FGF2; FLNC; GFPT2; GLDC; GLIPR1; GPR176; IL1RAP; KITLG; KRTAP4-7; P3H2; MYO1E; NABP1; NBR1; PALLD; PAN2; PBLD; PCDH17; PCLO; RASAL2; RUNDC3B; SEMA3A; SLC4A4; ST6GALNAC5; SYNE1; TACSTD2; TBC1D19; TMEM40; ULBP2; AHCY; ANP32A-IT1; ANP32B; ANXA11; ANXA6; ARHGEF6; ASB1; ASRGL1; ASS1; ATP2A3; CADM1; CARS2; CCDC109B; CCND3; CCNG1; CLN3; CLSTN1; CRYBB2P1; CYBRD1; DHRS1; DISC1; DNASE1L1; DPY19L1; FAM172A; FLNB; FLOT2; FXYD5; GGCT; GGH; GNB1; GOLGA8IP; GSN; HADH; HAUS4; HEBP1; HECTD3; HERC5; HNRNPR; ICAM3; IDH2; IPW; ITGB2; ITM2C; ITPK1; KIAA0101; LAPTM4B; LASP1; LIPA; LPGAT1; MAN1A2; MFHAS1; MGAT5; MPRIP; MTA1; MYBL2; NDST1; NENF; NMRK1; NRN1; NTAN1; NUCB2; PABPC4; PDIA4; PDIA5; PDIA6; PPT1; R3HCC1; RAB29; RGS10; RNF187; RTN3; SAMHD1; SCCPDH; SEC61A1; SFXN1; SLC27A3; SLC2A4RG; SLC38A10; SLC4A2; SNRPA; SORD; SORL1; TBC1D1; TIMELESS; TM7SF3; TMC6; TMEM106C; TOMM20; TRAK1; TRIM22; TXNL4A; UBE2L6; USP22; VAT1; VOPP1; WDR6; WDYHV1; WSB2; ZNF467; ZNF516; ZNF573; CAST; CROT; ECI2; EIF4EBP2; ERMP1; GRB14; IGSF3; Mar-01; MATN2; NRCAM; OLFM1; P2RX5; PBX1; PCYOX1; TBC1D16; UBL3; ANG; ARL6IP5; ARPC5; CANX; CDH11; CLOCK; COL6A3; DENND1B; EMP2; FAM168B; GLI3; GPR161; LAMP2; MBOAT2; MREG; MTDH; NFIC; OBSL1; PCGF2; PDGFD; POPDC3; PRKAR2A; RAB27A; RAPGEF5; RERE; RNFT2; SLC35D2; SUGP2; TMEM30A; VASH2; ARHGDIB; AGAP4; CBY1; DENND1A; DNAJB14; ELAC1; ERP44; KAT8; NPR3; RGS5; TAC3; UBOX5; HTR7P1; ACTR6; CD47; CREBL2; EHD4; FBXO21; GBAP1; ISOC1; LAMC1; NAGK; HOXB7; GPNMB; LGALS3; IFIT3; SLCO4C1; MANF; SLC2A3; ARL5A; CHMP5; CNIH1; COPS8; CYB5R4; DNAJC9; DPY19L4; DSG2; HIGD1A; HS2ST1; ITFG1; MANEA; ME2; MICU2; MOCS2; OAT; PIGK; PLS1; PRKRA; RAP1GDS1; RNF13; SCML1; SLC27A6; SRP9; SUCLA2; SYNE2; VWA8; NAP1L1; FLI1; EFNA5; G3BP2; OCLN; ZFHX3; AMMECR1; LRRC49; SALL2; ATP13A2; B9D1; CALCA; COL1A1; GYG2; IL2RB; NCAN; NCR1; NFATC4; PRPH; SLC7A8; SYP; TJP3; TRAPPC9; WSCD1; ZSWIM8; ANXA3; ARHGAP15; ATRX; CCDC28A; CELF2; CENPJ; CIB1; COMMD8; COQ3; EFR3A; EML3; ENOPH1; ERGIC2; HEXB; HSD17B4; IGF2R; KIAA0141; MKKS; NAA15; PHKB; PPP2R5A; PRPF40A; RAB8A; RFK; RSRC1; SLC16A7; STAG2; WWC2; RAP1A; ABCB7; ADIPOR1; ATP5L; ATP6V0B; CNBP; CNOT1; CNOT7; DOCK2; EIF3D; GSPT1; HARS; HRAS; IGFBP7; INTS8; LEPROT; MDH2; MZT2A; NME1; OLA1; PPP6R1; PRR13; PTDSS1; RPL41; RPS26; RPS27L; SSBP1; UROS; ITGA6; Sep-10; SLC19A3; LSR; SCD5; AMFR; AP3D1; HNRNPUL2; SLC35A3; ATN1; MYO9B; ABCC6; ADCY8; AGRN; COL4A3; MFI2; DYNC1I1; NEBL; SIDT2; DNAJC3; ACAD8; CMAS; CUL5; TRIM45; TBC1D15; LYPD1; SSR3; AKAP5; APOB; CYP2U1; EBF2; EDA; HABP4; HOXD13; KHDRBS2; LMF1; MAGI2; MAP9; ONECUT2; RAB27B; RALGPS1; RPS3A; SCN2B; SLC12A8; SMARCA1; SPRR1A; TEF; TFAP2B; TUB; XCL1; XYLB; ATRNL1; DLX4; ENPEP; PTPRJ; SPON1; ST8SIA3; ZNF407; CTPS2; EGF; PHACTR2; GPD2; SH3GL3; CHM; FUT6; HTRA1; IVD; SENP3; ABHD14A; CFD; CKB; HBA1; HLA-C; ISYNA1; NES; PLEKHF1; PTRF; IFT22; RASL11B; TAGLN; UQCRB; ARL2; ADGRB2; DLX5; ECE1; FAM120A; FBXL15; GPAA1; GSTT2; HLA-F; HMGN5; IGFBP2; LCP1; PLTP; POLE3; RPS2; S100A3; SIRT4; SLC16A2; SULT1A1; SULT1A2; TMEM8A; TUSC3; ATP11B; FAM118A; FCHSD2; GAN; LRRFIP2; PKP2; PRR5; DHX35; IGF2BP2; INPP5F; PTPRK; TGFBR3; TIPRL; DOCK9; TBCE; BZRAP1; C1S; EFNB3; MGP; ARL17A; GPR22; CEP295; NGRN; PHC3; REPS1; SLC16A4; ARPC2; GYG1; HSPD1; ANK3; CCNI; CERS6; CMTM6; CRIM1; CSRNP3; DYNC1LI2; ERC1; GNA11; GRB2; GTF2F1; HMBOX1; HTATSF1; KIRREL; LTBP1; MRPL57; MYO6; NIPAL3; OSBPL8; PPP1R9A; RRBP1; SGCB; SLIT2; SSPN; TEAD1; THOC2; TSPAN5; EHD2; DFFA; ELAVL2; IL18; MNS1; TAGLN3; CUL4B; ANK2; CEP112; MYL9; ZNF214; ATP13A1; BMI1; ELP5; RAB6A; DKK3; FABP7; HOXD10; NRXN3; PLCH1; ST14; WWOX; PLAC1; ADAMTS5; CCR1; CDADC1; CLN5; DACH1; FBXW4; KIAA0226L; KPNA5; MYO5C; PLEKHO2; PPFIBP2; RASA2; RNASEL; SLC9A8; TRIT1; ZKSCAN3; ZNF223; DMXL2; FLVCR2; GADD45G; IFT88; MCF2L; MTERF4; OVOL1; PCDH8; PIEZO1; PLLP; RANBP17; SH2D3A; TMEM231; TRAF2; TUBG2; CFAP44; ZNRD1-AS1; EZH1; ZNF235; FADS1; ITGB1; NUP205; PIK3C2A; SPON2; CELSR2; EGLN3; PDLIM1; PRSS23; SERINC5; DCP2; EDEM1; ELK1; FSTL1; NID1; FAM214B; HFE; INADL; MAP1LC3C; MRE11A; PAPPA; PCDHB13; PFKFB4; RABEP1; SOX10; TNFRSF25; USE1; ABLIM3; ATG4A; CD99; DNAJC10; FDFT1; KIF3B; LMAN2; MIPEP; MTMR2; OSTF1; SGCE; SSSCA1; STYXL1; UBE2D3; ZW10; CRELD1; CBX3; CALB1; ARHGAP44; GAB1; KLHL29; P3H3; PPP2R2B; SLC1A2; TLX2; ALG9; BCKDK; CCT7; CHMP2A; CRYZL1; DNM1; DPAGT1; DSTN; DYNLL1; FBXO7; FIG4; GOLT1B; LRRC59; MRPL42; MTCH2; NOC2L; PIN1; PRDX</v>
          </cell>
        </row>
        <row r="105">
          <cell r="B105" t="e">
            <v>#VALUE!</v>
          </cell>
        </row>
        <row r="106">
          <cell r="B106" t="str">
            <v>donepezil</v>
          </cell>
          <cell r="C106">
            <v>0.50793433456147496</v>
          </cell>
          <cell r="D106">
            <v>0.25396716728073698</v>
          </cell>
          <cell r="E106">
            <v>0.39694417173712998</v>
          </cell>
          <cell r="F106">
            <v>0.44853180264722903</v>
          </cell>
          <cell r="G106">
            <v>9.3476470635309297E-2</v>
          </cell>
          <cell r="H106">
            <v>0.28761455233327099</v>
          </cell>
          <cell r="I106">
            <v>0.83055204444003805</v>
          </cell>
          <cell r="J106">
            <v>0.46738235317654597</v>
          </cell>
          <cell r="K106">
            <v>0.35323677657754698</v>
          </cell>
          <cell r="L106">
            <v>0.35550204868197799</v>
          </cell>
          <cell r="M106">
            <v>16</v>
          </cell>
          <cell r="N106" t="str">
            <v>KCNH2; BCHE; ACHE; APP; SIGMAR1; CASP3; MAOB; CYP2C8; DDR2; C7orf49; AATF; MTR; SLC25A20; SH2D3C; TAS2R62P; BDNF-AS</v>
          </cell>
        </row>
        <row r="107">
          <cell r="B107" t="str">
            <v>doxazosin</v>
          </cell>
          <cell r="C107">
            <v>0.86002450910804795</v>
          </cell>
          <cell r="D107">
            <v>1</v>
          </cell>
          <cell r="E107">
            <v>0.45258766541497197</v>
          </cell>
          <cell r="F107">
            <v>0.46572000086073301</v>
          </cell>
          <cell r="G107">
            <v>0.47893882984685598</v>
          </cell>
          <cell r="H107">
            <v>0.26470935290401898</v>
          </cell>
          <cell r="I107">
            <v>0.86397678074309203</v>
          </cell>
          <cell r="J107">
            <v>0.59867353730856998</v>
          </cell>
          <cell r="K107">
            <v>0.67396848372064799</v>
          </cell>
          <cell r="L107">
            <v>0.59168831198335503</v>
          </cell>
          <cell r="M107">
            <v>81</v>
          </cell>
          <cell r="N107" t="str">
            <v>NPPB; SLC6A3; ADRA2A; KCNH2; SLC22A2; ABCB1; ATAD5; ADRB2; PBRM1; LARGE; HTR2C; HTR2B; SLC6A4; MTOR; ADRA2C; ADRA1D; CASP3; IL1B; ADRA1A; ADRA1B; MMP1; POLH; BCL2; REN; PTGER3; SV2A; PTK2; NFKBIA; ZNF652; EEF1D; PHLDA1; SERPINB5; GTPBP4; CCNA2; CDKN1A; SCAMP1; PDLIM5; KLF10; RPL37A; SMAD4; UTP14A; VEGFA; ZC3H7B; DNAJB12; TRIB2; XRCC4; PRB1; ZNF440; RB1; FOSB; BAX; AZGP1; SSX1; H3F3A; RELB; FLT3LG; NF2; SLC6A8; GRM8; LOC57399; MAB21L2; PDX1; SPATA1; SPTLC3; ZNF334; RPL38; RPS10; RPS11; SLC6A10P; SP100; SPANXB1; ADCY8; EBF2; HMGB1P17; MAGI2; FABP7; CRP; MYH8; MYO7A; GPR21; FASLG</v>
          </cell>
        </row>
        <row r="108">
          <cell r="B108" t="str">
            <v>droperidol</v>
          </cell>
          <cell r="C108">
            <v>0.56750189123348505</v>
          </cell>
          <cell r="D108">
            <v>1</v>
          </cell>
          <cell r="E108">
            <v>0.90563459376053101</v>
          </cell>
          <cell r="F108">
            <v>0.39422992372416898</v>
          </cell>
          <cell r="G108">
            <v>0.43978651792603601</v>
          </cell>
          <cell r="H108">
            <v>0.219976355703078</v>
          </cell>
          <cell r="I108">
            <v>0.79963810539245905</v>
          </cell>
          <cell r="J108">
            <v>0.73297752987672704</v>
          </cell>
          <cell r="K108">
            <v>0.70849524915360196</v>
          </cell>
          <cell r="L108">
            <v>0.61917424228537299</v>
          </cell>
          <cell r="M108">
            <v>29</v>
          </cell>
          <cell r="N108" t="str">
            <v>DRD4; DRD3; DRD2; DRD1; ADRA2A; CHRM5; CYP2D6; KCNH2; SLC22A2; ABCB1; HTR2C; HTR2B; HTR2A; CHRM4; ADRA2B; HRH1; ADRA2C; ADRA1D; MCL1; UHRF1; ALPL; ADAM10; CCNE2; LMAN1; CYP1B1; CD46; DDX3X; NXT2; PRKAR1A</v>
          </cell>
        </row>
        <row r="109">
          <cell r="B109" t="str">
            <v>dyphylline</v>
          </cell>
          <cell r="C109">
            <v>0.572089674101111</v>
          </cell>
          <cell r="D109">
            <v>1</v>
          </cell>
          <cell r="E109">
            <v>0.67015760990975703</v>
          </cell>
          <cell r="F109">
            <v>0.60925293459591201</v>
          </cell>
          <cell r="G109">
            <v>0.55920298129408896</v>
          </cell>
          <cell r="H109">
            <v>0.89788272244718403</v>
          </cell>
          <cell r="I109">
            <v>0.27115983616713701</v>
          </cell>
          <cell r="J109">
            <v>0.83769701238719596</v>
          </cell>
          <cell r="K109">
            <v>0.83343275607683998</v>
          </cell>
          <cell r="L109">
            <v>0.72850302816784795</v>
          </cell>
          <cell r="M109">
            <v>5</v>
          </cell>
          <cell r="N109" t="str">
            <v>PDE4A; PDE3A; PDE4C; PDE4D; PDE4B</v>
          </cell>
        </row>
        <row r="110">
          <cell r="B110" t="str">
            <v>enflurane</v>
          </cell>
          <cell r="C110">
            <v>0.98736385688902195</v>
          </cell>
          <cell r="D110">
            <v>1</v>
          </cell>
          <cell r="E110">
            <v>0.69184008091898397</v>
          </cell>
          <cell r="F110">
            <v>0.50188292671200896</v>
          </cell>
          <cell r="G110">
            <v>0.74581220553305305</v>
          </cell>
          <cell r="H110">
            <v>0.41025401315924198</v>
          </cell>
          <cell r="I110">
            <v>0.49541572995383398</v>
          </cell>
          <cell r="J110">
            <v>0.74581220553305305</v>
          </cell>
          <cell r="K110">
            <v>0.82451645151763298</v>
          </cell>
          <cell r="L110">
            <v>0.71996144925644801</v>
          </cell>
          <cell r="M110">
            <v>24</v>
          </cell>
          <cell r="N110" t="str">
            <v>GABRB3; GABRG2; GABRA6; GABRA1; GABRB1; GABRA5; GABRA3; GABRE; GABRQ; GABRG3; GABRP; GABRB2; GABRA2; GABRA4; GABRG1; GABRD; KCNK2; GABBR1; KCNK3; GLRB; KCNK10; KCNK9; KCNK18; GLRA1</v>
          </cell>
        </row>
        <row r="111">
          <cell r="B111" t="str">
            <v>enoxacin</v>
          </cell>
          <cell r="C111">
            <v>0.60489042684988903</v>
          </cell>
          <cell r="D111">
            <v>1</v>
          </cell>
          <cell r="E111">
            <v>0.64238297679751299</v>
          </cell>
          <cell r="F111">
            <v>0.911974898560026</v>
          </cell>
          <cell r="G111">
            <v>0.35551424800624298</v>
          </cell>
          <cell r="H111">
            <v>0.72185238093691195</v>
          </cell>
          <cell r="I111">
            <v>0.18956736440911201</v>
          </cell>
          <cell r="J111">
            <v>0.88878562001560701</v>
          </cell>
          <cell r="K111">
            <v>0.71447911058707503</v>
          </cell>
          <cell r="L111">
            <v>0.62402605616662898</v>
          </cell>
          <cell r="M111">
            <v>5</v>
          </cell>
          <cell r="N111" t="str">
            <v>CYP1A2; ATP6V1B2; GSTP1; TOP2A; TOP2B</v>
          </cell>
        </row>
        <row r="112">
          <cell r="B112" t="str">
            <v>estazolam</v>
          </cell>
          <cell r="C112">
            <v>0.63436659325879696</v>
          </cell>
          <cell r="D112">
            <v>1</v>
          </cell>
          <cell r="E112">
            <v>0.19534196969266901</v>
          </cell>
          <cell r="F112">
            <v>0.72445030685737599</v>
          </cell>
          <cell r="G112">
            <v>0.79421290819229495</v>
          </cell>
          <cell r="H112">
            <v>0.833020835357692</v>
          </cell>
          <cell r="I112">
            <v>0.39827832967495802</v>
          </cell>
          <cell r="J112">
            <v>0.833020835357692</v>
          </cell>
          <cell r="K112">
            <v>0.76458366937117805</v>
          </cell>
          <cell r="L112">
            <v>0.66590985658314295</v>
          </cell>
          <cell r="M112">
            <v>23</v>
          </cell>
          <cell r="N112" t="str">
            <v>GABRB3; GABRG2; GABRA6; GABRA1; GABRB1; CYP3A4; GABRA5; GABRA3; GABRE; GABRQ; GABRG3; GABRP; GABRB2; GABRA2; GABRA4; GABRG1; GABRD; CREBBP; BRD3; BRD4; AKR1C3; AKR1C2; AKR1C1</v>
          </cell>
        </row>
        <row r="113">
          <cell r="B113" t="str">
            <v>ETHACRYNIC ACID</v>
          </cell>
          <cell r="C113">
            <v>0.53196077891220706</v>
          </cell>
          <cell r="D113">
            <v>0.26598038945610297</v>
          </cell>
          <cell r="E113">
            <v>0.22308116393917601</v>
          </cell>
          <cell r="F113">
            <v>9.4482089278087503E-2</v>
          </cell>
          <cell r="G113">
            <v>0.80051098328678605</v>
          </cell>
          <cell r="H113">
            <v>0.65981445616414902</v>
          </cell>
          <cell r="I113">
            <v>0.76337702493940496</v>
          </cell>
          <cell r="J113">
            <v>0.472410446390437</v>
          </cell>
          <cell r="K113">
            <v>0.48212294778075898</v>
          </cell>
          <cell r="L113">
            <v>0.44867775900902701</v>
          </cell>
          <cell r="M113">
            <v>53</v>
          </cell>
          <cell r="N113" t="str">
            <v>ABHD5; PLIN5; PLIN1; ALDH1A1; NFE2L2; HNF4A; TDP1; TP53; EHMT2; ESR1; PPARD; CYP2C9; CYP1A1; ABCB1; AR; GMNN; HSPB1; APP; PPARG; VDR; NR3C1; CASP3; IDH1; IL1B; SLC12A1; ABCC1; MAPK14; RORC; POLI; MAPK3; NLRP1; GSTP1; GSTA1; GALE; POLH; PAX8; AKR1C1; ABCC2; MAP2K1; MAPK8; CCND1; GCLC; FZD5; DDIT3; GCLM; HMOX1; CBR1; FN1; SERPINA1; GSTK1; GSTA3; LEF1; GSTZ1</v>
          </cell>
        </row>
        <row r="114">
          <cell r="B114" t="str">
            <v>ethopropazine</v>
          </cell>
          <cell r="C114">
            <v>0.28091418733565598</v>
          </cell>
          <cell r="D114">
            <v>0.14045709366782799</v>
          </cell>
          <cell r="E114">
            <v>0.53470662033889504</v>
          </cell>
          <cell r="F114">
            <v>0.30304172364526</v>
          </cell>
          <cell r="G114">
            <v>0.58205474472178698</v>
          </cell>
          <cell r="H114">
            <v>6.8918165442320795E-2</v>
          </cell>
          <cell r="I114">
            <v>2.5330535614966398E-2</v>
          </cell>
          <cell r="J114">
            <v>0.12665267807483199</v>
          </cell>
          <cell r="K114">
            <v>6.5504954046190306E-2</v>
          </cell>
          <cell r="L114">
            <v>0.115932552033976</v>
          </cell>
          <cell r="M114">
            <v>54</v>
          </cell>
          <cell r="N114" t="str">
            <v>SLC6A3; TP53; EHMT2; CHRM1; BCHE; ACHE; CBX1; CASP3; TNF; MAPK3; GLS; MAOB; INS; PLA2G1B; MAP1LC3A; GBA; BCL2; IDE; AURKB; LRRK2; TLK2; ROS1; STIP1; GCH1; MAGI1; NUP62; SIRT1; TSC1; AATF; ATXN3; HTRA2; MFN1; PLAU; UBE2K; HSPA4; BNIP3; UBE2L3; GP1BB; PINK1; MFN2; MRPL23; HEBP1; ATP13A2; BECN1; TFAM; FBXO7; MED12; PTEN; PDSS2; CYCS; PARK7; ATP8A2; ZNF645; UCHL1</v>
          </cell>
        </row>
        <row r="115">
          <cell r="B115" t="str">
            <v>ethosuximide</v>
          </cell>
          <cell r="C115">
            <v>0.28628156384106801</v>
          </cell>
          <cell r="D115">
            <v>0.143140781920534</v>
          </cell>
          <cell r="E115">
            <v>7.1117775672321998E-2</v>
          </cell>
          <cell r="F115">
            <v>8.5622388123283905E-2</v>
          </cell>
          <cell r="G115">
            <v>0.85091568232776504</v>
          </cell>
          <cell r="H115">
            <v>0.46465270377314899</v>
          </cell>
          <cell r="I115">
            <v>0.148914292030733</v>
          </cell>
          <cell r="J115">
            <v>0.21405597030821</v>
          </cell>
          <cell r="K115">
            <v>0.103502430983532</v>
          </cell>
          <cell r="L115">
            <v>0.15508820987666899</v>
          </cell>
          <cell r="M115">
            <v>200</v>
          </cell>
          <cell r="N115" t="str">
            <v>RECQL; CYP19A1; APP; PTPRC; CREBBP; MBNL1; CACNA1H; ITGA4; CXCL8; SMARCA2; CACNA1G; CACNA1I; EIF2AK3; PRNP; RACGAP1; STK26; NEK2; BMPR1A; RIOK3; STK39; ACSL1; RAP2C; SAT1; WT1; CCNE2; CD55; PLA2G4A; PGK1; CEP350; LIMS1; LINC00273; EIF3J; FAR2; SLC16A1; TPD52; RAD23B; CYP1B1; HNRNPDL; DIEXF; FBXL5; HNRNPA3; Mar-06; MARS; HNRNPD; NXT2; SH3BGRL; ACSL3; C7orf49; CLPX; FANCL; MDM1; SYNCRIP; TIA1; TRMT61B; TUBGCP3; U2SURP; UBR5; TBC1D31; WTAP; ADNP; CDKN1B; CEP170; CHERP; FBXO11; Mar-07; NRBF2; RANBP6; RBM12; SCAF8; SLC19A2; TBPL1; TFB2M; YTHDF2; ZBTB11; ZNF217; ZZZ3; ACAP2; ANAPC10; BICD2; BUB3; CDV3; CEP63; CSGALNACT2; CTR9; DICER1; EIF1B; ELK3; GRSF1; HMGB2; HPS5; KPNA2; LSM14A; MAFF; MFF; MMADHC; MTRR; PFDN4; PPP1CC; PSMD12; PURA; RANBP9; RBPJ; RNF138; SEC24D; SHCBP1; SLMO2; SNX2; STXBP3; UFL1; USP34; WASF1; WWP1; LACTB2; MSH2; RB1; SMCHD1; BCLAF1; TMEM135; ATP6V1C1; LSM5; XPOT; HMGN4; SRP72; BNIP3; CYTIP; EFCAB14; GMFB; H3F3A; H3F3B; AGL; ATP5S; CCDC47; CCT6A; FBXW2; GALNT7; IMPACT; MAD2L1; PCMT1; PDCD2; RCN2; SLC35A1; TMEM97; TROVE2; CD164; RGS1; DARS; HNMT; OGFOD3; RAB4A; SMAD2; SPHAR; SKP1; MAN2A1; PRKAR1A; FTSJ1; FAM3C; SACM1L; RAD21; TAX1BP1; BTF3; H2AFV; SEC63; ARF4; DENND4A; KHDRBS1; YME1L1; GCSH; HNRNPR; PTP4A2; SORL1; LAMP2; MTDH; ARL5A; CHMP5; CNIH1; MICU2; Sep-15; TTC37; NAP1L1; FLI1; CELF2; STAG2; RAP1A; PYROXD1; ARPC2; ARMT1; CBX3; TM9SF2; SERP1; SUCLG2; ACADM; CCNJL; ATP5J; H3F3AP4; KCTD9; RSL24D1; THOC7; SARAF; UBA3; WDR11</v>
          </cell>
        </row>
        <row r="116">
          <cell r="B116" t="str">
            <v>ethotoin</v>
          </cell>
          <cell r="C116">
            <v>0.43455366402394502</v>
          </cell>
          <cell r="D116">
            <v>1</v>
          </cell>
          <cell r="E116">
            <v>0.96703061773065502</v>
          </cell>
          <cell r="F116">
            <v>0.51722772540920003</v>
          </cell>
          <cell r="G116">
            <v>0.86131700567228697</v>
          </cell>
          <cell r="H116">
            <v>0.88416670777763096</v>
          </cell>
          <cell r="I116">
            <v>0.50429119332182004</v>
          </cell>
          <cell r="J116">
            <v>0.96703061773065502</v>
          </cell>
          <cell r="K116">
            <v>0.97346883431471698</v>
          </cell>
          <cell r="L116">
            <v>0.90531690231053796</v>
          </cell>
          <cell r="M116">
            <v>56</v>
          </cell>
          <cell r="N116" t="str">
            <v>NR1I2; SCN4A; SCN2A; SCN3A; SCN8A; SCN1A; SCN9A; SCN10A; SCN7A; SCN11A; SCN5A; TNFRSF10B; MCL1; ATM; NEK2; BUB1; GNA13; TRMT2B; ZNF652; PPP3R1; SPTAN1; BCAT1; MFNG; GINS4; COPA; DDX3X; DHX9; DBT; GNS; PRPF31; XPO7; CSTF2T; MAT2A; RPL37A; LYST; PHF2; SLC7A6; TM9SF1; ZNF264; SIX3; ERLIN1; HSPA4; CTSZ; SERPINB10; TRRAP; CASP2; FUS; KCNJ5; KCNQ1DN; SLC6A8; RPE; COL6A1; SEC22B; SPRR2B; PPBP; BMP15</v>
          </cell>
        </row>
        <row r="117">
          <cell r="B117" t="str">
            <v>ethoxzolamide</v>
          </cell>
          <cell r="C117">
            <v>0.40844441876819898</v>
          </cell>
          <cell r="D117">
            <v>1</v>
          </cell>
          <cell r="E117">
            <v>0.86709382149949699</v>
          </cell>
          <cell r="F117">
            <v>0.64086906912157005</v>
          </cell>
          <cell r="G117">
            <v>0.76211474323529305</v>
          </cell>
          <cell r="H117">
            <v>0.94590913518194897</v>
          </cell>
          <cell r="I117">
            <v>0.93928866807552203</v>
          </cell>
          <cell r="J117">
            <v>0.94590913518194897</v>
          </cell>
          <cell r="K117">
            <v>0.99667443973410796</v>
          </cell>
          <cell r="L117">
            <v>0.96999473393268298</v>
          </cell>
          <cell r="M117">
            <v>18</v>
          </cell>
          <cell r="N117" t="str">
            <v>NFE2L2; CA1; CA2; CA5A; CA4; CA14; CA5B; CA12; CA7; CA9; CA6; CA3; AQP4; AHR; CA13; AR; SLC25A20; FAM188A</v>
          </cell>
        </row>
        <row r="118">
          <cell r="B118" t="str">
            <v>Etidronic acid</v>
          </cell>
          <cell r="C118">
            <v>0.21696255965136599</v>
          </cell>
          <cell r="D118">
            <v>1</v>
          </cell>
          <cell r="E118">
            <v>0.191119873636658</v>
          </cell>
          <cell r="F118">
            <v>0.66156937735356103</v>
          </cell>
          <cell r="G118">
            <v>0.98720582206336704</v>
          </cell>
          <cell r="H118">
            <v>0.88724659494497504</v>
          </cell>
          <cell r="I118">
            <v>0.27978390971397898</v>
          </cell>
          <cell r="J118">
            <v>0.69945977428494799</v>
          </cell>
          <cell r="K118">
            <v>0.73029933552791604</v>
          </cell>
          <cell r="L118">
            <v>0.63699558788238697</v>
          </cell>
          <cell r="M118">
            <v>9</v>
          </cell>
          <cell r="N118" t="str">
            <v>CYP2C19; CYP2D6; CYP3A4; CYP2C9; CYP1A2; AHR; TNF; SMPD1; PTPRS</v>
          </cell>
        </row>
        <row r="119">
          <cell r="B119" t="str">
            <v>etodolac</v>
          </cell>
          <cell r="C119">
            <v>0.60273271787480498</v>
          </cell>
          <cell r="D119">
            <v>1</v>
          </cell>
          <cell r="E119">
            <v>0.345762388237005</v>
          </cell>
          <cell r="F119">
            <v>0.51124246603640999</v>
          </cell>
          <cell r="G119">
            <v>0.15752419265019199</v>
          </cell>
          <cell r="H119">
            <v>0.83849645602504597</v>
          </cell>
          <cell r="I119">
            <v>0.84884753343226205</v>
          </cell>
          <cell r="J119">
            <v>0.78762096325096098</v>
          </cell>
          <cell r="K119">
            <v>0.64424506888442701</v>
          </cell>
          <cell r="L119">
            <v>0.56862192434665704</v>
          </cell>
          <cell r="M119">
            <v>24</v>
          </cell>
          <cell r="N119" t="str">
            <v>NFE2L2; CYP1A2; PTGS2; PTGS1; ABCB1; CASP3; ITGA4; UGT1A9; UGT2B7; UGT1A10; BCL2; CXCR4; ITGAL; CASP9; HGF; S100A8; BIRC5; CASP7; BIRC2; CD44; ERLIN1; UGT1A3; ITGB1; COX8C</v>
          </cell>
        </row>
        <row r="120">
          <cell r="B120" t="str">
            <v>felbamate</v>
          </cell>
          <cell r="C120">
            <v>0.228887786431553</v>
          </cell>
          <cell r="D120">
            <v>0.114443893215777</v>
          </cell>
          <cell r="E120">
            <v>8.8902132461522402E-3</v>
          </cell>
          <cell r="F120">
            <v>0.79333141379472905</v>
          </cell>
          <cell r="G120">
            <v>0.97374482534609297</v>
          </cell>
          <cell r="H120">
            <v>0.26521195370677902</v>
          </cell>
          <cell r="I120">
            <v>0.31954681527595802</v>
          </cell>
          <cell r="J120">
            <v>4.4451066230761199E-2</v>
          </cell>
          <cell r="K120">
            <v>0.13582494000065101</v>
          </cell>
          <cell r="L120">
            <v>0.18498681452106899</v>
          </cell>
          <cell r="M120">
            <v>21</v>
          </cell>
          <cell r="N120" t="str">
            <v>CYP2C19; DRD1; GABRB3; GABRG2; GABRA6; GABRA1; GABRB1; CYP2D6; CYP3A4; CYP2C9; CYP1A2; GRIN1; GRIN2A; GRIN2B; GABRB2; GABRA2; GABRA4; GRIN3B; GRIN3A; GRIN2D; GRIN2C</v>
          </cell>
        </row>
        <row r="121">
          <cell r="B121" t="str">
            <v>felodipine</v>
          </cell>
          <cell r="C121">
            <v>7.8210395937361504E-9</v>
          </cell>
          <cell r="D121">
            <v>3.9105197968680702E-9</v>
          </cell>
          <cell r="E121">
            <v>2.9046137822638599E-5</v>
          </cell>
          <cell r="F121">
            <v>0.45150759883503599</v>
          </cell>
          <cell r="G121">
            <v>0.26403840018659103</v>
          </cell>
          <cell r="H121">
            <v>1.10657685205428E-4</v>
          </cell>
          <cell r="I121">
            <v>5.2977660346127404E-4</v>
          </cell>
          <cell r="J121">
            <v>1.4523068911319301E-4</v>
          </cell>
          <cell r="K121">
            <v>7.1081140333451797E-9</v>
          </cell>
          <cell r="L121">
            <v>1.1954588067131199E-5</v>
          </cell>
          <cell r="M121">
            <v>169</v>
          </cell>
          <cell r="N121" t="str">
            <v>NFE2L2; TDP1; ESR1; CYP3A4; CYP2C9; KCNQ1; AHR; GMNN; NR1H4; APP; PTGER2; DUSP1; NR3C1; ADORA3; CACNA1D; CACNA1S; CACNA1F; CACNA1C; NFKB1; GPR55; IL1B; BAP1; MAPT; JUN; RAPGEF4; PARK2; CTSB; NR3C2; RELA; ABCA1; ACE; NR4A2; ABCB11; TOP1; NUAK2; CYP2C8; NR4A1; SIK1; PIP5K1A; ETS2; NFKBIA; NR4A3; THBS1; GDF15; SLC7A11; HIST1H3H; NCALD; ZNF652; HIST2H2BE; MAFB; ATF3; CHAC1; EEF1D; PPP3R1; HIST1H2AD; HIST1H3A; HIST1H3B; HIST1H3C; HIST1H3D; HIST1H3E; HIST1H3F; HIST1H3G; HIST1H3I; HIST1H3J; PHLDA1; DSC2; ITPR1; CFDP1; GNL3L; RCC1; HERPUD1; EGR1; DDIT4; CYP1B1; INSIG1; GADD45A; HIST1H2AB; HIST1H2AE; HIST1H2BC; HIST1H2BE; HIST1H2BF; HIST1H2BG; HIST1H2BI; ILF3; KLF6; PMAIP1; TMED2; TXNIP; AP1S1; CGA; HIST1H4A; HIST1H4B; HIST1H4C; HIST1H4D; HIST1H4E; HIST1H4F; HIST1H4H; HIST1H4I; HIST1H4J; HIST1H4K; HIST1H4L; HIST2H4A; HIST2H4B; HIST4H4; CSTF2T; KRIT1; AKIP1; BHLHE40; DNAJB9; EFNA1; IER2; LOC613037; MYLIP; NPIPB11; NPIPB3; NPIPB4; NPIPB5; TRIB1; ZFP36; ZFP36L1; ZMYND8; ZNF160; ATP8B1; DDIT3; DDX58; DUSP10; DUSP5; GEM; HMOX1; IFIT1; IRS2; KLF2; LIMD1; MAFF; MT1X; MZT2B; PPP1R15A; SLC16A3; AP2B1; ICAM1; NUPR1; OASL; TNFAIP3; HIRA; CTSZ; FOS; HIST2H2AA3; HIST2H2AA4; RND1; PER1; RCAN1; ARHGDIA; H3F3A; IRF1; JUNB; TCF3; YWHAE; NOTCH2; RBM3; HIST1H1C; RPL14; EGR4; CANX; ZNF721; SSR3; SLC17A5; HLP; NPPA; CYP3A</v>
          </cell>
        </row>
        <row r="122">
          <cell r="B122" t="str">
            <v>fenofibrate</v>
          </cell>
          <cell r="C122">
            <v>0.54783551419884502</v>
          </cell>
          <cell r="D122">
            <v>1</v>
          </cell>
          <cell r="E122">
            <v>0.31875923009108498</v>
          </cell>
          <cell r="F122">
            <v>0.22603822613320201</v>
          </cell>
          <cell r="G122">
            <v>0.92091171758566803</v>
          </cell>
          <cell r="H122">
            <v>0.76252144847866199</v>
          </cell>
          <cell r="I122">
            <v>0.31976770972667301</v>
          </cell>
          <cell r="J122">
            <v>0.53294618287778805</v>
          </cell>
          <cell r="K122">
            <v>0.60461764358956005</v>
          </cell>
          <cell r="L122">
            <v>0.53854887863482404</v>
          </cell>
          <cell r="M122">
            <v>98</v>
          </cell>
          <cell r="N122" t="str">
            <v>SLC6A3; SLC6A2; CYP2C19; TP53; ESR1; NR1I2; PPARD; CYP19A1; CYP3A4; CYP2C9; CYP1A2; KCNH2; ACHE; ABCB1; AR; NR1H4; APP; PPARG; ADORA3; HTR2C; HTR2A; CASP3; NFKB1; MMP9; PLA2G7; ALOX12; TNF; BCL2L1; PPARA; JUN; CDK1; CFL1; NR1I3; ALB; GSTP1; RELA; NR1H2; SMAD3; FASN; SELE; ABCA1; ABCB11; BCL2; NR1H3; F2; CYP2C8; BCL2A1; NR4A1; PRKAA1; NOS3; CCND1; LPL; NFKBIA; CCL2; PCK2; SLC7A11; SERPINE1; ELOVL6; DDIT4; CPT1A; SCD; CAV1; MAT2A; SMAD4; BIRC3; CPT2; PLIN2; PSEN1; ICAM1; IL6; FABP4; SCARB1; AKR1B10; UGT1A3; TGFB1; ABCB4; CCL5; COL1A1; APOB; FADS1; CRP; F7; ACOX1; CD40; APOA1; CYP7A1; CYP3A7; SEMA6B; VCAM1; CD40LG; FGF21; PCSK9; CX3CL1; NR0B2; PON1; UGT2B4; ADIPOQ; THRSP</v>
          </cell>
        </row>
        <row r="123">
          <cell r="B123" t="str">
            <v>fenoldopam</v>
          </cell>
          <cell r="C123">
            <v>0.81390813927427297</v>
          </cell>
          <cell r="D123">
            <v>0.40695406963713598</v>
          </cell>
          <cell r="E123">
            <v>0.12713774096522301</v>
          </cell>
          <cell r="F123">
            <v>0.249130528388503</v>
          </cell>
          <cell r="G123">
            <v>0.71064585478286701</v>
          </cell>
          <cell r="H123">
            <v>0.25986373526768602</v>
          </cell>
          <cell r="I123">
            <v>0.17190829379161399</v>
          </cell>
          <cell r="J123">
            <v>0.32482966908460797</v>
          </cell>
          <cell r="K123">
            <v>0.182098557149275</v>
          </cell>
          <cell r="L123">
            <v>0.224565109405582</v>
          </cell>
          <cell r="M123">
            <v>6</v>
          </cell>
          <cell r="N123" t="str">
            <v>DRD3; DRD1; RECQL; EHMT2; ESR1; CBX1</v>
          </cell>
        </row>
        <row r="124">
          <cell r="B124" t="str">
            <v>fenoprofen</v>
          </cell>
          <cell r="C124">
            <v>0.46788762958094698</v>
          </cell>
          <cell r="D124">
            <v>1</v>
          </cell>
          <cell r="E124">
            <v>0.94539077692295004</v>
          </cell>
          <cell r="F124">
            <v>0.20987069630311</v>
          </cell>
          <cell r="G124">
            <v>0.86643559947085003</v>
          </cell>
          <cell r="H124">
            <v>0.59998649110621105</v>
          </cell>
          <cell r="I124">
            <v>0.39039533543129801</v>
          </cell>
          <cell r="J124">
            <v>0.94539077692295004</v>
          </cell>
          <cell r="K124">
            <v>0.77843083982709405</v>
          </cell>
          <cell r="L124">
            <v>0.67795291475049002</v>
          </cell>
          <cell r="M124">
            <v>13</v>
          </cell>
          <cell r="N124" t="str">
            <v>PTGS1; PPARG; PPARA; ALB; UGT2B7; UGT1A7; UGT1A10; LINC00273; EIF5A; UGT1A3; UGT1A8; TAF15; NGFR</v>
          </cell>
        </row>
        <row r="125">
          <cell r="B125" t="str">
            <v>fentanyl</v>
          </cell>
          <cell r="C125">
            <v>0.35778532270125701</v>
          </cell>
          <cell r="D125">
            <v>0.17889266135062801</v>
          </cell>
          <cell r="E125">
            <v>0.64328192816239005</v>
          </cell>
          <cell r="F125">
            <v>9.1212069342326701E-3</v>
          </cell>
          <cell r="G125">
            <v>0.51310408130515495</v>
          </cell>
          <cell r="H125">
            <v>9.4539983402150293E-2</v>
          </cell>
          <cell r="I125">
            <v>0.65569046081144899</v>
          </cell>
          <cell r="J125">
            <v>4.5606034671163399E-2</v>
          </cell>
          <cell r="K125">
            <v>7.0626706392492897E-2</v>
          </cell>
          <cell r="L125">
            <v>0.121567268522577</v>
          </cell>
          <cell r="M125">
            <v>43</v>
          </cell>
          <cell r="N125" t="str">
            <v>CYP3A4; AR; OPRD1; OPRK1; OPRM1; HBB; TNF; MAPK1; ARSA; ALB; MAPK3; MAOA; MAOB; INS; SHBG; REN; CYP2C8; PLD2; NFKBIA; PGAP1; C7orf49; BAG3; CDT1; OPTN; IL6; CD6; IL4; IL2; CFB; CD8A; PLXNA3; CPB1; CD4; POMC; BBS9; CYGB; HLP; PR@; IL10; SGSM3; AWAT2; FLVCR1; FEZF1</v>
          </cell>
        </row>
        <row r="126">
          <cell r="B126" t="str">
            <v>flavoxate</v>
          </cell>
          <cell r="C126">
            <v>2.6906113515831099E-2</v>
          </cell>
          <cell r="D126">
            <v>1.3453056757915499E-2</v>
          </cell>
          <cell r="E126">
            <v>3.81131734723794E-2</v>
          </cell>
          <cell r="F126">
            <v>0.17018774905492601</v>
          </cell>
          <cell r="G126">
            <v>9.9870885144383303E-2</v>
          </cell>
          <cell r="H126">
            <v>3.6231117455019397E-2</v>
          </cell>
          <cell r="I126">
            <v>7.2199204431445105E-2</v>
          </cell>
          <cell r="J126">
            <v>9.5282933680948506E-2</v>
          </cell>
          <cell r="K126">
            <v>3.0378631329372398E-3</v>
          </cell>
          <cell r="L126">
            <v>1.8154607169300001E-2</v>
          </cell>
          <cell r="M126">
            <v>9</v>
          </cell>
          <cell r="N126" t="str">
            <v>CYP2D6; CYP1A2; KCNH2; PSME4; EGR3; RASGRP1; FAM131A; YLPM1; PDIA3</v>
          </cell>
        </row>
        <row r="127">
          <cell r="B127" t="str">
            <v>flecainide</v>
          </cell>
          <cell r="C127">
            <v>0.56915548141503103</v>
          </cell>
          <cell r="D127">
            <v>0.28457774070751501</v>
          </cell>
          <cell r="E127">
            <v>0.80745184770996503</v>
          </cell>
          <cell r="F127">
            <v>0.539173198619322</v>
          </cell>
          <cell r="G127">
            <v>0.75564707320430502</v>
          </cell>
          <cell r="H127">
            <v>0.57743485224354696</v>
          </cell>
          <cell r="I127">
            <v>3.9589705640608298E-2</v>
          </cell>
          <cell r="J127">
            <v>0.19794852820304101</v>
          </cell>
          <cell r="K127">
            <v>0.45998122250211299</v>
          </cell>
          <cell r="L127">
            <v>0.43269509642953202</v>
          </cell>
          <cell r="M127">
            <v>28</v>
          </cell>
          <cell r="N127" t="str">
            <v>KCNH2; SCN11A; SCN5A; SLC22A1; CASP3; SLC22A3; ASAH1; WIPI1; PGK1; ASNS; AP1S1; EIF5A; CASP7; NUPR1; FOS; INHBE; SERPINA3; SLC22A4; LSS; SLC2A3; TAGLN; HPN; FABP1; GDPD3; HCN4; C10ORF10; NR0B2; FNDC4</v>
          </cell>
        </row>
        <row r="128">
          <cell r="B128" t="str">
            <v>fluconazole</v>
          </cell>
          <cell r="C128">
            <v>0.49258751454825001</v>
          </cell>
          <cell r="D128">
            <v>0.246293757274125</v>
          </cell>
          <cell r="E128">
            <v>0.61629741788468595</v>
          </cell>
          <cell r="F128">
            <v>4.2749696763434701E-2</v>
          </cell>
          <cell r="G128">
            <v>0.20087407086994899</v>
          </cell>
          <cell r="H128">
            <v>0.10434369547281699</v>
          </cell>
          <cell r="I128">
            <v>0.48575702660498699</v>
          </cell>
          <cell r="J128">
            <v>0.21374848381717301</v>
          </cell>
          <cell r="K128">
            <v>8.7526113774686998E-2</v>
          </cell>
          <cell r="L128">
            <v>0.139295332894113</v>
          </cell>
          <cell r="M128">
            <v>52</v>
          </cell>
          <cell r="N128" t="str">
            <v>CYP2C19; CYP2D6; CYP3A4; CYP2C9; CYP1A2; HSP90AA1; TNF; CYP51A1; ALB; UGT2B7; TARDBP; DHRS9; GCK; ERG; CYP2B6; ATP1B1; CYP2C8; SLC7A1; C7orf49; KRIT1; CDT1; PPIG; PRDX2; CYLD; SLC52A2; KRT6B; CSF2; SLC25A20; RHO; SLC9A6; PPT1; GFM1; ETFB; CFB; KSR1; ELAVL3; LNPEP; CD4; ATP8A2; CCL7; CYGB; HLP; CSF3; LDHA; IFNG; GYPE; SERPINF2; AGRP; LTF; CSPG4; PRG4; ITS</v>
          </cell>
        </row>
        <row r="129">
          <cell r="B129" t="str">
            <v>5-Fluorocytosine</v>
          </cell>
          <cell r="C129">
            <v>0.59069919760928802</v>
          </cell>
          <cell r="D129">
            <v>1</v>
          </cell>
          <cell r="E129">
            <v>0.81424961560529396</v>
          </cell>
          <cell r="F129">
            <v>0.93685071479288595</v>
          </cell>
          <cell r="G129">
            <v>0.32997077899497101</v>
          </cell>
          <cell r="H129">
            <v>0.67337584573289899</v>
          </cell>
          <cell r="I129">
            <v>0.35948512322360099</v>
          </cell>
          <cell r="J129">
            <v>0.898712808059002</v>
          </cell>
          <cell r="K129">
            <v>0.84798663161146903</v>
          </cell>
          <cell r="L129">
            <v>0.74279952274365801</v>
          </cell>
          <cell r="M129">
            <v>16</v>
          </cell>
          <cell r="N129" t="str">
            <v>TP53; SCN5A; AR; MCL1; MDM2; CASP1; TYMS; BCL2; HPD; KIT; DDR2; TCOF1; IL3; IFNB1; SERPINF2; UPRT</v>
          </cell>
        </row>
        <row r="130">
          <cell r="B130" t="str">
            <v>FLUPHENAZINE</v>
          </cell>
          <cell r="C130">
            <v>0.333727698896775</v>
          </cell>
          <cell r="D130">
            <v>0.166863849448387</v>
          </cell>
          <cell r="E130">
            <v>0.31565800147317102</v>
          </cell>
          <cell r="F130">
            <v>2.1547950008329E-2</v>
          </cell>
          <cell r="G130">
            <v>0.42751165697587201</v>
          </cell>
          <cell r="H130">
            <v>0.108394595756842</v>
          </cell>
          <cell r="I130">
            <v>0.56861065555662804</v>
          </cell>
          <cell r="J130">
            <v>0.107739750041645</v>
          </cell>
          <cell r="K130">
            <v>6.8934113516129505E-2</v>
          </cell>
          <cell r="L130">
            <v>0.11972038818027</v>
          </cell>
          <cell r="M130">
            <v>53</v>
          </cell>
          <cell r="N130" t="str">
            <v>SLC6A3; SLC6A2; CYP2C19; DRD4; DRD3; DRD2; DRD1; TDP1; TP53; ADRA2A; EHMT2; CHRM1; CYP2D6; CYP3A4; CYP2C9; CYP1A2; KCNH2; SLC22A2; AR; STK33; ADORA3; SIGMAR1; HTR2C; FYN; HTR2B; SLC6A4; CHRM3; HTR2A; CHRM4; CHRM2; OPRD1; ERBB2; MC5R; HRH2; ADRA2B; OPRK1; OPRM1; TACR2; HTR6; ADRB3; CBX1; HRH1; ADRA2C; ADRA1D; DRD5; HTR1A; HTR7; USP1; EGFR; CYP2A6; PRL; CYP2E1; TAC1</v>
          </cell>
        </row>
        <row r="131">
          <cell r="B131" t="str">
            <v>flumazenil</v>
          </cell>
          <cell r="C131">
            <v>0.94908286652190899</v>
          </cell>
          <cell r="D131">
            <v>0.47454143326095399</v>
          </cell>
          <cell r="E131">
            <v>0.384573880756856</v>
          </cell>
          <cell r="F131">
            <v>0.33664890758374899</v>
          </cell>
          <cell r="G131">
            <v>0.65881265811366196</v>
          </cell>
          <cell r="H131">
            <v>0.16555408697943499</v>
          </cell>
          <cell r="I131">
            <v>0.431306254278576</v>
          </cell>
          <cell r="J131">
            <v>0.53913281784821998</v>
          </cell>
          <cell r="K131">
            <v>0.42294595746688601</v>
          </cell>
          <cell r="L131">
            <v>0.40599607393772802</v>
          </cell>
          <cell r="M131">
            <v>27</v>
          </cell>
          <cell r="N131" t="str">
            <v>NFE2L2; SLC6A3; CYP2C19; GABRB3; GABRG2; GABRA6; GABRA1; GABRB1; CYP1A2; SLC22A2; GABRA5; GABRA3; GABRE; GABRQ; GABRG3; GABRP; GABRB2; GABRA2; GABRA4; GABRG1; GABRD; IL1B; HTR4; EIF2AK3; CDT1; SLC25A20; TRAPPC9</v>
          </cell>
        </row>
        <row r="132">
          <cell r="B132" t="str">
            <v>5-Fluorouracil</v>
          </cell>
          <cell r="C132">
            <v>0.79472481373412496</v>
          </cell>
          <cell r="D132">
            <v>0.39736240686706198</v>
          </cell>
          <cell r="E132">
            <v>0.30199905786491898</v>
          </cell>
          <cell r="F132">
            <v>0.1431177736383</v>
          </cell>
          <cell r="G132">
            <v>0.35686429748496101</v>
          </cell>
          <cell r="H132">
            <v>0.30231241994046898</v>
          </cell>
          <cell r="I132">
            <v>0.74600507628726198</v>
          </cell>
          <cell r="J132">
            <v>0.44608037185620097</v>
          </cell>
          <cell r="K132">
            <v>0.332967440950176</v>
          </cell>
          <cell r="L132">
            <v>0.34066735527320102</v>
          </cell>
          <cell r="M132">
            <v>1326</v>
          </cell>
          <cell r="N132" t="str">
            <v>ALDH1A1; NFE2L2; HNF4A; CHRNA4; PLAT; FEN1; TDP1; HIF1A; TP53; CA14; CA12; APEX1; ESR1; CYP3A4; PDXK; KCNA5; KCNQ2; SCN5A; SLC47A1; PTGS2; PTGS1; MMP2; KCNJ11; ABCB1; ATAD5; HSPB1; TUBB; JAK2; KLF5; PPARG; PLCG1; EBP; FYN; ERBB2; BDKRB2; MTOR; TACR2; EDNRA; CBX1; SQLE; DRD5; TNFSF10; CASP3; HTR7; SMN2; HBB; TNFRSF10B; MBNL1; NFKB1; WEE1; MCL1; IL1B; RGS4; MMP9; ABCC1; STAT3; TNF; EGFR; MAPT; ABCB6; BCL2L1; LYPLA1; YWHAG; MDM4; MDM2; PREPL; APAF1; JUN; CDK1; TBXAS1; CYP51A1; CXCR1; MAPK1; PPP1CA; TLR3; ALB; CXCL8; SLC29A1; KEAP1; PLK1; ATM; TNNI3; CRHBP; BRCA1; MAPK3; NLRP1; HDAC4; MMP1; GSTP1; CTSB; RELA; CASP1; TYMS; PTBP1; AKR1C3; AKR1C2; INS; GPR35; HSPA8; EIF4H; CASP6; ADAM10; PRNP; HSPA1B; AKT1; CDC25A; RRM1; RRM2; RRM2B; GAPDH; S100A4; KDR; AKR1C1; CDC25B; CDC25C; ABCC3; ABCC2; ABCG2; GUCY1B3; SLC22A3; GLA; YES1; ABCA1; DHFR; EPAS1; NCOR1; METAP2; AKR1B1; SCNN1B; SCNN1A; PGR; SHBG; HSD17B1; PCNA; UGT1A1; DNMT1; FOLR1; TUBB4B; POLA1; NOS2; MYC; HSPA5; NDUFA10; XBP1; NTSR1; DCK; TOP1; TOP2A; BCL2; CXCR4; TK1; DTYMK; ITGAV; CHEK1; RGS16; CYP2A6; F2; HPD; KIT; IRAK1; ERBB4; CSNK1E; ERBB3; CHEK2; SRC; FLT4; MAP4K5; GART; CYP2C8; PI4KB; AURKB; ZAK; DDR2; FLT1; RAF1; EPHB2; EPHA2; NTRK2; FGFR2; TAOK3; TAOK1; MAP2K1; AURKA; MAPK13; CDK2; LIMK2; EZH2; F12; CASP9; NR4A1; FKBP5; IMPDH2; PPP3CA; MAP2K2; STK4; NEK2; PTK2B; PTK2; PLK2; MAPK7; PAK3; MELK; DCLK1; STK38; IGF1R; AKT2; ROS1; NEK9; SMO; SHH; MMP3; CCND1; PIK3CD; NEK6; PLK3; PRKCZ; NEK1; PRKCI; NEK4; BUB1; ADD3; AREG; ARL4C; ASAH1; CPD; EIF5; FLRT2; FOXN3; NFKBIA; PLSCR1; SAP30; SAT1; THBS1; TOB1; GDF15; CYR61; TGFB2; MYB; RRP15; TRIB3; CCNE2; CCL20; CD38; ENTPD1; AKAP12; ATF3; PLA2G4A; SMOX; BOP1; CBS; PCOLCE2; TERT; CTGF; G0S2; NUCKS1; ANXA1; ARID5B; CCNG2; CFLAR; ID3; IL1R1; IL24; KLHL24; LXN; PRKAG2; RGS13; RGS2; SWAP70; TFPI; TNFRSF1B; CD24; DSC2; ITPR1; KCTD12; S100P; SERPINB3; SERPINB5; SERPIND1; TFF1; BCAT1; CAD; CCND2; CLEC11A; DIMT1; GTPBP4; SLC16A1; SLC7A1; TCOF1; TRAF3; TSR1; RAD23B; RCC1; HERPUD1; EGR1; DDIT4; INSIG1; CCNA2; CCNB1; CCNB2; CDC20; HMMR; KIF23; KIF2C; MKI67; PSRC1; ARF1; BORA; BTG2; CDH1; CDKN1A; CLDN4; CPT1A; CTTN; FAS; FDXR; GADD45A; IFI6; KLF6; MARS; MR1; PMAIP1; PPM1D; PVT1; SCD; SEC23A; SESN1; TXNIP; ZMAT3; RBM14; ACOT7; ACTL8; ACY1; BIRC5; CAV1; CAV2; CPE; DUT; HIST1H4B; HIST1H4C; HIST2H4A; HLA-G; KRT86; LGALS3BP; TPP1; ADCY9; ADSS; ANKRD11; C7orf49; CASP7; CCNE1; CDC6; CTBP2; E2F8; EPPK1; ESPL1; H2AFX; HSPA2; ID2; ID2B; KDM4B; KPNA3; LRP8; MCM10; MCMBP; MGAT2; PAIP1; PCDHA5; PDLIM5; POLA2; POLE2; PRIM1; SMUG1; SRSF6; SYNCRIP; TIAL1; U2SURP; UMPS; WTAP; ZC3H3; CUTC; HIST1H1D; ARFGAP1; ARMCX1; BAG3; BCAR3; BRIX1; CASP8; CCNF; CDCA8; CDKN1B; CDKN2C; CDT1; CEBPB; CITED2; CKS2; CSTF3; CXCL12; ACKR3; DBF4; DKK1; DLC1; DUSP14; E2F3; EFNB2; ELF3; ELMO2; FBXO5; FOXO3; FZD2; GADD45B; GNE; HES1; HNRNPA1; HNRNPL; ID1; IER5; KLF4; KLHL9; LARP4B; MSX2; MYLIP; NRIP1; OXSM; PAFAH1B1; PARP2; PHIP; PHLDA3; PNRC1; PRDX2; PUM1; RAB20; RAD54B; RBM5; REST; REV1; RNF34; RNF4; RPL23; RSRC2; SART3; SETD2; SETD5; SFN; SIRT1; SLC25A16; SMAD4; SMURF1; SNAPC1; SOX4; STARD7; TAF5L; TCF7L2; TERF2; TROAP; TSC1; TUBD1; UTP3; VAV3; VEGFA; WBP4; ZBTB7A; ZMYND8; ZNF266; ZNF408; ZNF473; ADM; ANKRD36B; APBB2; ATP5O; BAK1; BHLHE41; BIRC2; BIRC3; BUB1B; BUB3; CABYR; CBX8; CD44; CDC34; CDC40; CDC73; CDK5R1; CDKN1C; CDKN2AIP; CENPQ; CEP55; CHST7; COL5A2; CRK; CTPS1; CYLD; DDIT3; DDX39B; DIABLO; DICER1; DLG1; DST; DUSP5; DUSP6; ECT2; EIF4E; EXOSC10; FAM102A; FARS2; FERMT2; FHL2; FKBPL; FOXC1; FUT1; GALNT3; GCLM; GEM; GJC1; GOLGA8A; HIC2; HK2; HNRNPF; HSPB8; IDI1; IFI16; IFIT1; IFNAR2; INPP5E; IRF9; ITSN1; JAG1; KIF15; KPNA2; KRAS; KRT19; LGALS8; LMNB1; MAFF; MALT1; MAST4; MCM4; MED13L; MICB; MT1X; MTAP; NASP; NBN; NBPF10; NCAPG; NEDD4; NFIB; ORC6; PARD3; PBX3; PDCD4; PDF; PGF; PISD; PLAU; PLEKHO1; PLIN2; PNP; PPFIBP1; PPP1CC; PPP1R15A; PRPF18; PRRG1; PTCH1; PURA; RBPJ; RDX; RFC3; RFC4; RIT1; SEC14L1; SEPHS2; SNRPA1; SOCS1; SP3; SPRY1; SRP19; SRRM1; SRSF11; STAU1; STX5; SUPV3L1; TANK; THOC1; TIMM8A; TNS3; TOPBP1; TPST2; TRIAP1; TRIB2; TXNRD1; UBE2C; UBE2S; UCK2; XRCC3; ZBTB18; ZNF32; ZNF552; PMS2P4; SLC35F5; ABCC5; EP400; FAM114A1; KDM5A; MACF1; MSH2; NRP1; RB1; SLC16A6; SMCHD1; TRIM2; OPTN; IFIT2; IL6; MAP1LC3B; NUPR1; PRKDC; SOD2; TNFAIP3; BTG3; CDC45; MCM6; RFC2; GINS2; MCM2; MCM3; MCM7; HSPA4; FOS; KRT6A; MICA; SLC3A2; NETO2; UNG; TCEB3; ETF1; NPM3; TGFBI; ANXA2; BBS4; COL4A2; EPHX1; HTATIP2; PIR; SLC48A1; MLLT11; AKR1B10; ANGPTL4; GJA1; BAX; SRP72; BBC3; BNIP3; BNIP3L; CES2; CYFIP2; DDB2; FXYD3; LPXN; MXI1; PLOD2; SLC2A1; TAP1; TP53I3; UGDH; BTN3A3; ALDH1A3; WARS; IGFBP5; VIPR1; HDGFRP3; CLCN3; DDAH2; EREG; FILIP1L; ISG15; NINJ1; PPP1R17; SERPINB2; SERPINE2; SYTL2; UPP1; CSF2; EDN1; JUNB; KRT16; KRT17; AHNAK; AIFM1; BDH1; CRYZ; CSE1L; GRAMD4; HSPE1; IMPA2; IQGAP2; MAD2L1; NCL; PARP1; PRPS2; RAB11A; SEPHS1; TPP2; TST; USP9X; WDR61; XRCC5; ACSM3; MT1E; MT1M; SF3B3; FNBP1; KLHL7; LPAR6; RCBTB2; GP1BB; IFITM1; OAS2; RGS1; PEG10; AP2S1; GNB2; HMG20B; ITGB4; PLP2; RBBP4; RRAS; TGFB1; YWHAE; EPRS; PDAP1; USP14; BIRC7; CSF1; MAF; NRG1; NSG1; RANBP1; RHO; SOX2; TNFRSF10C; ALCAM; ANXA4; ATP5D; CDKN3; CHI3L1; COCH; CYC1; DARS; ERCC1; FN1; HINT1; LMNA; NME4; NT5M; PPIE; PPP1R2; PRPS1; PSMB10; SEC31A; SNX6; SPAG5; UXT; CAP2; ENAH; HIST1H2BK; SLC6A8; STRA13; AMPD2; ATP7B; IL3; ENOSF1; ODC1; SOAT1; AARS; F3; MYOF; PAICS; SERPINA1; SRI; YARS; CTNND2; EFHD1; FPGS; GAMT; GSTT1; L1CAM; NOV; RPS28; S100A2; SLC25A23; VPREB3; IFNA1; TRIOBP; ADGRL2; TFRC; GRINA; IGFBP4; SNTB1; LRBA; MARCKS; ARF3; DCXR; GPX1; HNRNPC; IGFBP6; M6PR; MFN2; NELFCD; PRSS2; RNASEH2A; SERF2; SHMT2; TPI1; TPM1; TSPO; UROD; YBX1; HNRNPH1; TFDP1; BARX2; LCN1; RAMP1; TK2; ALG3; BBX; BID; EFHD2; EIF3H; EMC1; FAH; FKBP11; FNDC3B; MAGED1; RAB21; RECQL4; RPN2; TAX1BP3; YIF1A; CASP4; CDKN2A; MAN1A1; NFKB2; OGFRL1; TFE3; XIAP; ADGRG6; NR1D2; TGFA; VCL; ANKRD1; CPA4; CSRP1; DPYSL3; EHF; ETS1; FGD6; FGF2; KITLG; MYO1E; SEMA3A; TMEM40; AP3S1; ASS1; CCND3; CCNG1; CIDEB; CST7; DPY19L1; FAM189B; FANCI; GCSH; HEBP1; ITGB2; KIAA0101; LASP1; LIG1; LSS; MPO; MPRIP; MYBL2; PDIA4; SAMHD1; SCCPDH; TIMELESS; VAT1; VPS35; ALDH3A2; OLFM1; ANG; APOBEC3C; ARL6IP5; CANX; COL6A3; FAM171A1; NFIC; LDHB; ATG12; LAMC1; LGALS3; AGR2; SLC2A14; SLC2A3; DHX15; SRP9; GYG2; TJP3; TRAPPC9; TUBA8; ANXA3; BECN1; CIAO1; RAB8A; ACOT13; GSPT1; HMGB1; HRAS; NME1; PRR13; RPS26; RPS27L; SDHA; TSSC1; AMFR; ABCC6; HSD17B2; CDC123; CUL5; CCDC186; ADAM3A; ADIRF; LMF1; SCN2B; SMARCA1; SPANXC; SPRR1A; XAGE1E; SPON1; EGF; HTRA1; CKB; GDF1; HBA1; TAGLN; UQCRB; HHLA3; HLA-F; HMGN5; S100A3; TSPAN8; PTPRK; TGFBR3; TBCE; REPS1; RPL3; CRIM1; MYO6; RRBP1; EHD2; IL18; PLIN3; CUL4B; MYL9; ST14; KLK6; TNFSF13; ZKSCAN3; ZRSR2; TRAF2; ELOVL5; FADS1; OXCT1; EIF2B2; MLH1; SGCE; TNNT1; DPAGT1; PRC1; TMEM33; ANGPTL2; CALB2; DCT; SCG2; MAPKAP1; TMEM184B; TNFRSF10D; PMF1; PGP; VIM; RNASE4; SERPINA5; ATXN10; TMSB15A; HSPB2; IL2; SLC22A7; ZNF532; ETFB; GBAS; PTEN; TRAP1; XRCC6; PAX3; SEZ6L; EPO; RARRES2; RND2; MCCC2; HPX; PHYH; POLG; CDH2; DPYD; STBD1; GPR132; TAP2; ANP32E; CCNC; PPP2CB; SMS; E2F2; FANCG; TXNRD3; DRAM1; F8; XRCC1; PFN2; MGMT; ACTG2; SPINK4; ANGPT2; ANKRD36; CD8A; EDIL3; KIAA0040; HMCES; AP4S1; KRT18; EML2; CCNJL; GPX2; MIR21; C4BPB; NBL1; CLIC1; CENPU; PPA2; XAF1; QSOX1; TPMT; HOXC11; CRABP1; PLEKHB1; SMIM14; FKBP1B; KIF3A; PLXNA3; ECHDC3; FAM212B; MVP; PROCR; NAIP; APOC1; DLK1; SPARC; SP1; APOBEC3B; CD40; COL3A1; CP; FGF7; IGFBP1; MAGED4B; MDFI; MTHFR; PSG9; RASGRF1; RBP3; TNFRSF11B; FAM127A; SCAMP3; CYCS; MPC2; PDCD6IP; IFI35; SEC31B; S100A10; CD52; MTX1; AFP; ANGPT1; ELN; GPR182; IFNAR1; IFNB1; IL27RA; KLK15; MAGEA12; MDFIC; PGLYRP1; PNMA2; PROM1; SIGLEC9; ZSCAN18; ATP9A; SPANXA1; TMSB4X; UNC5B; SCUBE2; MORF4L2; TYMP; MEF2B; ADGRG1; MAP2; SEPP1; CYTH3; IREB2; MAGEA6; TBCD; LY6G6D; ZBTB20; WLS; WDR4; CDC42EP1; ARPC3; TP73; HACD1; R3HDM2; L1TD1; BLVRB; SNAP29; VPS52; CD4; KIAA1467; GSTA4; APBA2; ACADL; ATP8A2; SH3PXD2A; CSF3; LDHA; CD34; PR@; IL10; SAA1; IFNG; IFNA17; COX8C; IGHV3-16; FANCC; IGLL2P; DDX53; KRT5; IGLL3P; TUBE1; TAS2R62P; CTSH; FAM126A; GYPE; DNER; IGLL1; PDXP; KNG1; CD53; CDCA7L; COG3; CDIPT; CEACAM3; NEUROD1; SERPINA7; TENM1; KHK; DPYS; PANK1; GLI1; MALAT1; FAM20C; ZNF234; HS6ST2; EEF1A1; PROC; FGG; SLCO2A1; PPP1R1B; CD274; SLC15A1; CD63; TSHZ1; FMOD; UCHL1; TPT1; UPRT; ERCC2; SOX17; BCKDHA; UGT8; AMT; ANLN; C12ORF5; CDCA5; CRYGS; CRYL1; DKK4; ERP29; HNRNPA2B1; IKBIP; LIPH; MPP7; NKAIN1; NKIRAS1; NTN4; PAQR8; PRODH2; PTGR1; PTTG1; RBP1; RHBDL2; SERTAD1; SESN2; TAF3; TCF19; TMSB10; TNFRSF10A; TP53INP1; TSC2; LGALS7; RPL6; BEAN1; FBLN1; SYMPK; UBE2T; BIRC6; MRAS; NTS; DCC; REG4; ABCC11; ADAMTS9; COL12A1; ECHS1; FHL3; GRHL3; NOM1; POSTN; PTTG3P; SPATA25; THNSL2; TMEM74; TUBA4B; RHOA; ALKBH8; CYP2F1; SNHG15; MAMDC2; FAM76B; RPL37; RPL24; BCAS4; PARP14; SNRNP48; VANGL2; ZNF367; TSHB; CD8B; GFRA1; AGAP3; DBNDD2; SPRR1B; RTKN; HAND1; C1ORF35; FAM107B; GPR137C; MAD2L2; METRN; MMS19; RAX2; RPL10A; RPRD1B; SDCCAG8; SUFU; C14ORF132; NAF1; BCL2L12; AVEN; TP53AIP1; LY6G6C; SOX18; ZDHHC9; HM13; MKX; CLTC; SERPINB4; SPRR3; MAML2; C11ORF24; HAPLN2; KANSL1; SNORD22; ATOH8; HBE1; PURG; TTYH2; ATP6; BOLL; C6ORF25; CPXM1; CST8; CYP51A1P2; EPYC; FTLP3; HIST2H3PS2; IFI27L2; IFITM4P; MAGEA2; MAGEA4; MAGEB2; PDCD1LG2; PLRG1; RPL21P4; RPL23AP1; SIGLEC1; TMSB4XP6; TNFRSF18; USH2A; ZIM2; ZNF582</v>
          </cell>
        </row>
        <row r="133">
          <cell r="B133" t="str">
            <v>fluoxetine</v>
          </cell>
          <cell r="C133">
            <v>0.92874977170851802</v>
          </cell>
          <cell r="D133">
            <v>1</v>
          </cell>
          <cell r="E133">
            <v>0.706313131705951</v>
          </cell>
          <cell r="F133">
            <v>0.43684670357224498</v>
          </cell>
          <cell r="G133">
            <v>0.254974662570911</v>
          </cell>
          <cell r="H133">
            <v>0.74019933019332695</v>
          </cell>
          <cell r="I133">
            <v>0.75569119408275398</v>
          </cell>
          <cell r="J133">
            <v>0.75569119408275398</v>
          </cell>
          <cell r="K133">
            <v>0.794116135956627</v>
          </cell>
          <cell r="L133">
            <v>0.69189134069665703</v>
          </cell>
          <cell r="M133">
            <v>101</v>
          </cell>
          <cell r="N133" t="str">
            <v>SLC6A3; SLC6A2; CYP2C19; DRD3; DRD1; TDP1; TP53; CHRM5; CHRM1; CYP2D6; CYP3A4; CYP2C9; CYP1A2; KCNA3; KCNH2; SLC22A2; AR; STK33; NR3C1; SIGMAR1; HTR2C; HTR2B; SLC6A4; CHRM3; HTR2A; ADRA2B; HTR6; HRH1; CASP3; HTR1A; TNF; JUN; MAPK1; ATXN2; HRH3; MAPK3; MYC; BCL2; CES1; CYP3A5; CYP2C8; CCND1; ASAH1; WIPI1; SLC7A11; TRIB3; CCNE2; TAF9B; ATF3; EEF1D; CCNG2; KLHL24; LINC00273; ASNS; HERPUD1; EGR1; DDIT4; CCNA2; CDKN1A; SCAMP1; SCD; SPTLC1; TMED2; AP1S1; EIF5A; CASP7; CCNE1; KRIT1; CDKN1B; BDNF; HMGCS1; MAFF; RDX; PHTF2; FGFBP1; NUPR1; ANP32A; FOS; INHBE; VLDLR; SERPINA3; UBA6; PRL; IFNA1; EVI2A; LSS; CCL5; SLC2A3; BECN1; TAGLN; CKS1B; HPN; FABP1; GDPD3; ANXA5; HBG2; C10ORF10; NR0B2; FNDC4; PLCL1; TPH2</v>
          </cell>
        </row>
        <row r="134">
          <cell r="B134" t="str">
            <v>flurbiprofen</v>
          </cell>
          <cell r="C134">
            <v>0.46218670504104797</v>
          </cell>
          <cell r="D134">
            <v>1</v>
          </cell>
          <cell r="E134">
            <v>0.55204777190038101</v>
          </cell>
          <cell r="F134">
            <v>7.4299834676747098E-2</v>
          </cell>
          <cell r="G134">
            <v>0.83120134804052404</v>
          </cell>
          <cell r="H134">
            <v>0.81797606611163998</v>
          </cell>
          <cell r="I134">
            <v>0.42437821808244702</v>
          </cell>
          <cell r="J134">
            <v>0.371499173383736</v>
          </cell>
          <cell r="K134">
            <v>0.54415859878546802</v>
          </cell>
          <cell r="L134">
            <v>0.49376612616121401</v>
          </cell>
          <cell r="M134">
            <v>53</v>
          </cell>
          <cell r="N134" t="str">
            <v>TP53; ESR1; CYP2C9; PTGS2; FAAH; PTGS1; APP; PPARG; HPGD; IL1B; MMP9; MAPK14; TNF; MAPK1; ALB; UGT1A9; UGT1A4; UGT2B7; UGT1A7; UGT1A6; UGT1A10; MAPK3; TARDBP; AKR1C3; AKR1C2; PRKACB; PRKAR2B; RXRA; AKR1C1; NQO1; UGT1A1; CYP2B6; CYP2C8; MAPK11; MAPKAPK2; MAPKAPK3; GDF15; TIMP1; PLA2G4A; DSC2; CCNB1; EIF4E; FOS; UGT1A3; UGT1A8; ELAVL1; CYGB; HLP; IFNG; COX8C; SELL; NGFR; UGT2B4</v>
          </cell>
        </row>
        <row r="135">
          <cell r="B135" t="str">
            <v>flutamide</v>
          </cell>
          <cell r="C135">
            <v>0.96247184705289901</v>
          </cell>
          <cell r="D135">
            <v>0.48123592352644901</v>
          </cell>
          <cell r="E135">
            <v>0.48102995404882098</v>
          </cell>
          <cell r="F135">
            <v>0.33047298381239798</v>
          </cell>
          <cell r="G135">
            <v>0.19071470001909899</v>
          </cell>
          <cell r="H135">
            <v>0.47021553523700799</v>
          </cell>
          <cell r="I135">
            <v>0.42146383632234202</v>
          </cell>
          <cell r="J135">
            <v>0.48102995404882098</v>
          </cell>
          <cell r="K135">
            <v>0.42061714327095701</v>
          </cell>
          <cell r="L135">
            <v>0.40431660847626999</v>
          </cell>
          <cell r="M135">
            <v>51</v>
          </cell>
          <cell r="N135" t="str">
            <v>NFE2L2; CYP2C19; TDP1; EHMT2; ESR1; NR1I2; CYP19A1; CYP2D6; CYP3A4; CYP2C9; CYP1A2; ABCB1; AR; CCR2; HTR6; RORC; GSTP1; INS; HSPA1B; AKT1; ABCG2; SCNN1A; SRD5A2; HSPA1A; CHEK2; HIPK1; CTNNB1; CEP350; RCC1; TRAF4; KIAA0100; ACBD3; ENC1; TRA2A; NKX3-1; SECISBP2L; SLC16A3; WASL; GREB1; CTSZ; IGFBP3; NPM3; IGF1; AADAC; FGF2; IGFBP2; GAS6; TNFRSF11B; KLK3; LHB; FSHB</v>
          </cell>
        </row>
        <row r="136">
          <cell r="B136" t="str">
            <v>4-Methylpyrazole</v>
          </cell>
          <cell r="C136">
            <v>0.17098804306738299</v>
          </cell>
          <cell r="D136">
            <v>1</v>
          </cell>
          <cell r="E136">
            <v>0.54942176829378098</v>
          </cell>
          <cell r="F136">
            <v>0.37000703516822298</v>
          </cell>
          <cell r="G136">
            <v>0.38889092214154197</v>
          </cell>
          <cell r="H136">
            <v>0.46229710041379701</v>
          </cell>
          <cell r="I136">
            <v>0.99272191421181699</v>
          </cell>
          <cell r="J136">
            <v>0.68677721036722605</v>
          </cell>
          <cell r="K136">
            <v>0.75959066166590405</v>
          </cell>
          <cell r="L136">
            <v>0.66162254632420803</v>
          </cell>
          <cell r="M136">
            <v>20</v>
          </cell>
          <cell r="N136" t="str">
            <v>EHMT2; PPARG; OPRK1; ADH1C; ADH1A; ADH1B; AKR1B1; CYP2C8; ITPR1; SLC7A1; PDYN; HAMP; ALDH1B1; AKR1A1; ADH7; CYP2E1; POMC; CYGB; PENK; ADH4</v>
          </cell>
        </row>
        <row r="137">
          <cell r="B137" t="str">
            <v>formoterol</v>
          </cell>
          <cell r="C137">
            <v>0.56466048054143303</v>
          </cell>
          <cell r="D137">
            <v>1</v>
          </cell>
          <cell r="E137">
            <v>0.93086202531227702</v>
          </cell>
          <cell r="F137">
            <v>0.438527963717116</v>
          </cell>
          <cell r="G137">
            <v>0.18179163162248099</v>
          </cell>
          <cell r="H137">
            <v>0.75732056117907398</v>
          </cell>
          <cell r="I137">
            <v>0.947650211926505</v>
          </cell>
          <cell r="J137">
            <v>0.90895815811240699</v>
          </cell>
          <cell r="K137">
            <v>0.82645709838199899</v>
          </cell>
          <cell r="L137">
            <v>0.721807438406601</v>
          </cell>
          <cell r="M137">
            <v>21</v>
          </cell>
          <cell r="N137" t="str">
            <v>CYP2C19; CYP2D6; ADRB1; ADRB2; NR3C1; ADRB3; TSHR; MAPK1; CXCL8; MAPK3; SLC22A3; BCL2; ACTA2; CD44; CSF2; FN1; FGF2; CCL5; IL4; THY1; RNASE3</v>
          </cell>
        </row>
        <row r="138">
          <cell r="B138" t="str">
            <v>foscarnet</v>
          </cell>
          <cell r="C138">
            <v>0.67676449755170098</v>
          </cell>
          <cell r="D138">
            <v>1</v>
          </cell>
          <cell r="E138">
            <v>0.89545101122863102</v>
          </cell>
          <cell r="F138">
            <v>0.58528882866177701</v>
          </cell>
          <cell r="G138">
            <v>0.137171950626648</v>
          </cell>
          <cell r="H138">
            <v>0.94217321788138597</v>
          </cell>
          <cell r="I138">
            <v>0.81864818980333198</v>
          </cell>
          <cell r="J138">
            <v>0.68585975313323899</v>
          </cell>
          <cell r="K138">
            <v>0.833029554408944</v>
          </cell>
          <cell r="L138">
            <v>0.72811338174937501</v>
          </cell>
          <cell r="M138">
            <v>13</v>
          </cell>
          <cell r="N138" t="str">
            <v>CA1; AKT1; DDR2; C7orf49; SLC20A1; RHO; DMP1; CD4; PTH; TAF8; PHEX; POU1F1; SLC20A2</v>
          </cell>
        </row>
        <row r="139">
          <cell r="B139" t="str">
            <v>furosemide</v>
          </cell>
          <cell r="C139">
            <v>0.82856556411208604</v>
          </cell>
          <cell r="D139">
            <v>1</v>
          </cell>
          <cell r="E139">
            <v>0.54285865061502503</v>
          </cell>
          <cell r="F139">
            <v>0.330813609713628</v>
          </cell>
          <cell r="G139">
            <v>0.488977181848676</v>
          </cell>
          <cell r="H139">
            <v>0.91996230839818105</v>
          </cell>
          <cell r="I139">
            <v>0.49528981949443401</v>
          </cell>
          <cell r="J139">
            <v>0.67857331326878201</v>
          </cell>
          <cell r="K139">
            <v>0.77729579821889005</v>
          </cell>
          <cell r="L139">
            <v>0.67695691005598801</v>
          </cell>
          <cell r="M139">
            <v>230</v>
          </cell>
          <cell r="N139" t="str">
            <v>NPPB; HNF4A; CA1; CA2; PLAT; TP53; CA5A; CA4; CA14; CA5B; CA12; CA7; CA9; CA6; ESR1; FAAH; AR; APP; PPARG; NR3C1; CASP3; HTT; HBB; SLC12A5; IL1B; SLC12A1; AGTR1; TNF; EGFR; HTR4; YWHAG; CDK1; ALB; CXCL8; UGT1A7; UGT1A10; HDAC2; NR3C2; INS; GPR35; HSD11B1; CNR1; ABCC3; ABCC2; GCK; KCNJ1; SLC22A8; SLC22A11; ABCA1; ACE; AKR1B1; SHBG; P2RY2; HSD17B1; PCNA; UGT1A1; ATP1B1; BCL2; AVPR1A; REN; P4HB; HPD; KIT; CASR; CYP2C8; AURKB; DDR2; EPHB2; TAOK1; ROCK1; ROS1; SLC5A4; SOD1; SGK1; WT1; ZNF652; STC1; HSP90B1; RPL27A; CD24; DSC2; LINC00273; SLC7A1; TCOF1; GINS4; GNL3L; BMP7; C7orf49; KRIT1; HIST1H1D; CDT1; CEBPZ; PRDX2; RPL37A; SLC25A16; TSC1; VEGFA; ABCC10; BFAR; CD44; CXXC1; HMOX1; PLAU; SIX2; TJP1; PLCB4; OPTN; ICAM1; IL6; KRT6B; ACP2; HSPA4; IRF6; UGT1A3; UGT1A8; VIPR1; EDN1; JUP; NEDD4L; MTR; SLC25A20; TNPO1; SLC25A1; NPRL3; PYY; RHO; CSF2RA; FN1; ABCC4; F3; FGF13; RPL38; CST3; GPX1; NONO; ADSL; USO1; CDKN2A; DECR1; FAM188A; ITGB2; MPO; PPT1; ANG; RAPGEF5; OCLN; TRAPPC9; HSD17B4; RAC1; TCP1; EGF; ISYNA1; LCN2; LEP; VIM; IL2; SLC22A7; PVALB; CFB; CDH2; CBL; PTN; TPMT; PLXNA3; IGFBP1; GHSR; GPR182; IFNAR1; WNT11; S100A1; CLDN7; AGT; AQP1; SLC12A2; HAVCR1; HK1; CD4; PRCP; ATP8A2; POMC; PTH; BBS9; DIANPH; HLP; LDHA; IL10; IL27; F9; TYRP1; COX8C; IGLL2P; NPHS1; GCG; GYPE; WDTC1; BDNF-AS; SLC4A1; PNPLA3; POTEF; SGSM3; ZNF645; EVA1C; VIP; CCK; SST; LRSAM1; TSPAN33; CCL4L2; AQP2; KCTD11; NEUROD1; FGF23; TENM1; HNF1B; DIAPH3; ELSPBP1; SLC9A7; WNK4; PAX2; WNT4; OSR1; SALL1; MTRNR2L2; CITED1; KL; WNT9B; ZNF469; KCNJ10; LRP2; NPPA</v>
          </cell>
        </row>
        <row r="140">
          <cell r="B140" t="str">
            <v>gabapentin</v>
          </cell>
          <cell r="C140">
            <v>0.124445965571661</v>
          </cell>
          <cell r="D140">
            <v>6.2222982785830702E-2</v>
          </cell>
          <cell r="E140">
            <v>0.21440934174353701</v>
          </cell>
          <cell r="F140">
            <v>0.45441097990196599</v>
          </cell>
          <cell r="G140">
            <v>3.2415648340303098E-3</v>
          </cell>
          <cell r="H140">
            <v>0.20997733866465099</v>
          </cell>
          <cell r="I140">
            <v>0.23533545975196099</v>
          </cell>
          <cell r="J140">
            <v>1.62078241701516E-2</v>
          </cell>
          <cell r="K140">
            <v>1.44283206907367E-2</v>
          </cell>
          <cell r="L140">
            <v>4.5791651712050803E-2</v>
          </cell>
          <cell r="M140">
            <v>53</v>
          </cell>
          <cell r="N140" t="str">
            <v>SLC6A3; KCNH2; ACHE; ABCB1; ADRB2; CACNA1D; CACNA1S; CACNA1F; CACNA1C; GABBR2; GABBR1; CACNA1H; ARSA; POLH; CACNA1G; CACNA1I; CACNA2D1; CACNA1B; CACNG1; CACNA1A; CACNG3; CACNG2; CACNB3; CACNG4; CACNB1; CACNG6; CACNG5; CACNG7; CACNB2; CACNB4; CACNA1E; CACNG8; ACE; CYP2C8; DDR2; ISG20; THBS1; ATF3; NNT; C7orf49; IFT74; ABO; IL6; SSX1; MTR; SLC25A20; CACNA2D2; DMP1; HADHA; PPT1; TCP1; GFAP; IL10</v>
          </cell>
        </row>
        <row r="141">
          <cell r="B141" t="str">
            <v>ganciclovir</v>
          </cell>
          <cell r="C141">
            <v>0.97085285114415898</v>
          </cell>
          <cell r="D141">
            <v>0.48542642557207999</v>
          </cell>
          <cell r="E141">
            <v>0.229264000093821</v>
          </cell>
          <cell r="F141">
            <v>0.59163821342116296</v>
          </cell>
          <cell r="G141">
            <v>0.38972303114527701</v>
          </cell>
          <cell r="H141">
            <v>0.307392993091608</v>
          </cell>
          <cell r="I141">
            <v>0.60457872709546301</v>
          </cell>
          <cell r="J141">
            <v>0.60457872709546301</v>
          </cell>
          <cell r="K141">
            <v>0.50894391564595598</v>
          </cell>
          <cell r="L141">
            <v>0.46809902259259201</v>
          </cell>
          <cell r="M141">
            <v>36</v>
          </cell>
          <cell r="N141" t="str">
            <v>TDP1; TP53; CASP3; TNF; MDM2; JUN; ATM; BCL2; HPD; AURKB; DDR2; LINC00273; TCOF1; GINS4; C7orf49; VEGFA; FAM131A; PML; YLPM1; IL6; GJA1; PDIA3; CSF2; ANAPC5; FLT3LG; RHO; TRAPPC9; IL2; CD8A; GPR182; CD4; GFAP; IL10; DCX; TAF8; SCARNA5</v>
          </cell>
        </row>
        <row r="142">
          <cell r="B142" t="str">
            <v>gemfibrozil</v>
          </cell>
          <cell r="C142">
            <v>0.67269475128025202</v>
          </cell>
          <cell r="D142">
            <v>0.33634737564012601</v>
          </cell>
          <cell r="E142">
            <v>0.20219811006739399</v>
          </cell>
          <cell r="F142">
            <v>0.62627410146015405</v>
          </cell>
          <cell r="G142">
            <v>0.88607978323422998</v>
          </cell>
          <cell r="H142">
            <v>0.50722179528607403</v>
          </cell>
          <cell r="I142">
            <v>0.112732227068844</v>
          </cell>
          <cell r="J142">
            <v>0.50549527516848403</v>
          </cell>
          <cell r="K142">
            <v>0.43194320234755201</v>
          </cell>
          <cell r="L142">
            <v>0.41248287691744101</v>
          </cell>
          <cell r="M142">
            <v>41</v>
          </cell>
          <cell r="N142" t="str">
            <v>PPARD; CYP3A4; CYP2C9; CYP1A2; AHR; PPARG; IL1B; NR5A1; NR5A2; PPARA; JUN; INS; HSD11B1; NR1H2; RARA; RARG; RORA; NR2F1; RARB; RXRA; SLCO1B1; ABCA1; UGT1A1; NOS2; NR1H3; CYP2C8; LPL; SERPINE1; LINC00273; CEBPB; NFKBIL1; AKR1B10; ABCC4; APOB; CBL; APOA1; CYP7A1; CYGB; HLP; IFNG; GYPE</v>
          </cell>
        </row>
        <row r="143">
          <cell r="B143" t="str">
            <v>glimepiride</v>
          </cell>
          <cell r="C143">
            <v>2.8518142859324E-3</v>
          </cell>
          <cell r="D143">
            <v>1.4259071429662E-3</v>
          </cell>
          <cell r="E143">
            <v>8.4159042896838603E-3</v>
          </cell>
          <cell r="F143">
            <v>2.1930019176338999E-4</v>
          </cell>
          <cell r="G143">
            <v>0.99841330882187995</v>
          </cell>
          <cell r="H143">
            <v>0.77512755336773698</v>
          </cell>
          <cell r="I143">
            <v>0.28970949351369202</v>
          </cell>
          <cell r="J143">
            <v>1.0965009588169499E-3</v>
          </cell>
          <cell r="K143">
            <v>1.0747973351405799E-3</v>
          </cell>
          <cell r="L143">
            <v>9.9005687395926599E-3</v>
          </cell>
          <cell r="M143">
            <v>26</v>
          </cell>
          <cell r="N143" t="str">
            <v>CYP2C9; KCNJ11; ABCC8; PPARG; GLP1R; HBB; IL1B; TNF; ALB; INS; SLCO1B1; SLCO1B3; ABCB11; SLCO2B1; CYP2C8; SLC5A4; NFKBIL1; PLIN2; TRIB2; FABP4; ANGPTL4; REG3A; BBS9; GCG; PNPLA3; FFAR1</v>
          </cell>
        </row>
        <row r="144">
          <cell r="B144" t="str">
            <v>glipizide</v>
          </cell>
          <cell r="C144">
            <v>0.32630471801122202</v>
          </cell>
          <cell r="D144">
            <v>0.16315235900561101</v>
          </cell>
          <cell r="E144">
            <v>5.8698268139624699E-2</v>
          </cell>
          <cell r="F144">
            <v>0.127041695913054</v>
          </cell>
          <cell r="G144">
            <v>0.40962575306620402</v>
          </cell>
          <cell r="H144">
            <v>0.35984748068798</v>
          </cell>
          <cell r="I144">
            <v>0.96942419338021601</v>
          </cell>
          <cell r="J144">
            <v>0.29349134069812299</v>
          </cell>
          <cell r="K144">
            <v>0.187682541627337</v>
          </cell>
          <cell r="L144">
            <v>0.229154795858796</v>
          </cell>
          <cell r="M144">
            <v>30</v>
          </cell>
          <cell r="N144" t="str">
            <v>NFE2L2; SLC6A2; CYP2C9; KCNJ11; ABCC8; ABCB1; HBB; INS; ABCB11; ADK; CYP2C8; SLC5A4; THBS1; CCNE2; FBXO38; CLDN3; SHCBP1; CXCL6; PLOD2; H3F3A; H3F3B; RCN2; RBBP4; TAF15; PRKAR1A; TTC37; H3F3AP4; TCF15; GCG; KCNJ10</v>
          </cell>
        </row>
        <row r="145">
          <cell r="B145" t="str">
            <v>glutethimide</v>
          </cell>
          <cell r="C145">
            <v>0.974248613303761</v>
          </cell>
          <cell r="D145">
            <v>0.48712430665188</v>
          </cell>
          <cell r="E145">
            <v>0.37951128306187298</v>
          </cell>
          <cell r="F145">
            <v>0.55001532444680501</v>
          </cell>
          <cell r="G145">
            <v>0.78205983285751102</v>
          </cell>
          <cell r="H145">
            <v>0.18102415017845799</v>
          </cell>
          <cell r="I145">
            <v>0.52737028625440696</v>
          </cell>
          <cell r="J145">
            <v>0.68751915555850596</v>
          </cell>
          <cell r="K145">
            <v>0.59732241850052104</v>
          </cell>
          <cell r="L145">
            <v>0.53308315921706395</v>
          </cell>
          <cell r="M145">
            <v>17</v>
          </cell>
          <cell r="N145" t="str">
            <v>GABRB3; GABRG2; GABRA6; GABRA1; GABRB1; CYP2D6; GABRA5; GABRA3; GABRE; GABRQ; GABRG3; GABRP; GABRB2; GABRA2; GABRA4; GABRG1; GABRD</v>
          </cell>
        </row>
        <row r="146">
          <cell r="B146" t="str">
            <v>glyburide</v>
          </cell>
          <cell r="C146">
            <v>0.21307263128700599</v>
          </cell>
          <cell r="D146">
            <v>0.10653631564350299</v>
          </cell>
          <cell r="E146">
            <v>3.51232901932612E-2</v>
          </cell>
          <cell r="F146">
            <v>3.71201456705623E-2</v>
          </cell>
          <cell r="G146">
            <v>0.51212540591094602</v>
          </cell>
          <cell r="H146">
            <v>0.68337208293110496</v>
          </cell>
          <cell r="I146">
            <v>0.41675231233406201</v>
          </cell>
          <cell r="J146">
            <v>9.2800364176405706E-2</v>
          </cell>
          <cell r="K146">
            <v>7.1423192050325796E-2</v>
          </cell>
          <cell r="L146">
            <v>0.122431371702739</v>
          </cell>
          <cell r="M146">
            <v>90</v>
          </cell>
          <cell r="N146" t="str">
            <v>CYP2C19; PLAT; CYP2D6; CYP3A4; CYP2C9; KCNH2; SCN5A; AHR; CYP1A1; KCNJ11; ABCC8; ABCB1; PPARG; CASP3; HBB; CFTR; MMP9; ABCC1; TNF; HTR4; ALB; KCNJ8; MAPK3; KCNK18; CASP1; INS; HSD11B1; ABCC9; SLCO1B1; SLCO1B3; MMP14; ABCC2; ABCG2; GCK; ABCA1; AKR1B1; ABCB11; DPP4; ATP1B1; BCL2; SLCO2B1; CYP2C8; AURKB; DDR2; INSR; ROS1; SOD1; CBS; SLC7A1; SCD; CDT1; IRS1; PPIG; PRDX2; UBL4A; ABCC10; NFKBIL1; OPTN; IL6; IKZF1; EDN1; KHSRP; SLC25A20; KCNJ5; RHO; CSF2RA; GPX1; NONO; ASRGL1; MPO; LYZ; ADCY8; ISYNA1; CBL; SLC17A5; ST3GAL4; PLXNA3; APOA1; MTG1; AGT; ATP8A2; BBS9; CYGB; HLP; LDHA; VTRNA1-1; GCG; WDTC1; PNPLA3; G6PC</v>
          </cell>
        </row>
        <row r="147">
          <cell r="B147" t="str">
            <v>GUANFACINE</v>
          </cell>
          <cell r="C147">
            <v>0.67702299065190397</v>
          </cell>
          <cell r="D147">
            <v>1</v>
          </cell>
          <cell r="E147">
            <v>0.84150489468609802</v>
          </cell>
          <cell r="F147">
            <v>0.21656223189599599</v>
          </cell>
          <cell r="G147">
            <v>0.577161762083235</v>
          </cell>
          <cell r="H147">
            <v>0.79169816990542097</v>
          </cell>
          <cell r="I147">
            <v>0.27635198309722597</v>
          </cell>
          <cell r="J147">
            <v>0.69087995774306499</v>
          </cell>
          <cell r="K147">
            <v>0.67333413237803397</v>
          </cell>
          <cell r="L147">
            <v>0.59119072477711598</v>
          </cell>
          <cell r="M147">
            <v>14</v>
          </cell>
          <cell r="N147" t="str">
            <v>CYP2C19; ADRA2A; EHMT2; CYP2D6; CYP3A4; SLC22A2; HTR2C; HTR2B; HTR2A; ADRA2B; ADRA2C; NISCH; REN; GH1</v>
          </cell>
        </row>
        <row r="148">
          <cell r="B148" t="str">
            <v>haloperidol</v>
          </cell>
          <cell r="C148">
            <v>2.36373471860249E-2</v>
          </cell>
          <cell r="D148">
            <v>1.18186735930125E-2</v>
          </cell>
          <cell r="E148">
            <v>0.92277697370551703</v>
          </cell>
          <cell r="F148">
            <v>2.6186879301417802E-3</v>
          </cell>
          <cell r="G148">
            <v>0.16673504010528101</v>
          </cell>
          <cell r="H148">
            <v>0.123741347035486</v>
          </cell>
          <cell r="I148">
            <v>0.935702835876559</v>
          </cell>
          <cell r="J148">
            <v>1.30934396507089E-2</v>
          </cell>
          <cell r="K148">
            <v>2.9771092814229599E-2</v>
          </cell>
          <cell r="L148">
            <v>7.1077217280088201E-2</v>
          </cell>
          <cell r="M148">
            <v>129</v>
          </cell>
          <cell r="N148" t="str">
            <v>NPPB; SLC6A3; SLC6A2; DRD4; DRD3; DRD2; DRD1; TDP1; CA3; ADRA2A; NR1I2; CHRM5; CHRM1; CYP2D6; CYP3A4; KCNH2; ACHE; SLC22A2; GRIN2B; ABCB1; AR; GMNN; MCHR1; EBP; SIGMAR1; HTR2C; HTR2B; SLC6A4; HTR2A; CHRM4; HRH2; ADRA2B; MTOR; OPRM1; TACR2; HTR6; HRH1; ADRA2C; ADRA1D; DRD5; CASP3; HTR1A; HTR7; HTT; IL1B; ABCC1; EGFR; HMGCR; HTR4; HTR1D; PDE10A; MAPK3; MAOB; GSTP1; NR3C2; INS; FASN; CNR1; ABCG2; SLC18A2; P2RY2; BCL2; CYP3A5; IDE; CYP2C8; DDR2; EPHB2; NR4A1; HOMER1; WIPI1; ATF3; ASNS; SLC7A1; DDIT4; LDLR; BORA; QKI; SCD; C7orf49; GCH1; CDT1; PRDX2; AATF; ACIN1; HMGCS1; IL6; NUPR1; INHBE; HAL; SLC25A20; NRG1; SERPINA3; PRL; CRH; DECR1; NGF; ANG; LDHB; SC5D; EGF; TAGLN; IL4; SREBF2; PLXNA3; GRM2; SNAP25; CD52; GDPD3; AGT; HK1; PRCP; ATP8A2; GFAP; EFEMP2; REG3A; CYGB; HLP; LDHA; PR@; BDNF-AS; TNFRSF13C; SLC2A4; AQP2; ZNF234; PPP1R1B; DTNBP1; C10ORF10; NR0B2; FNDC4</v>
          </cell>
        </row>
        <row r="149">
          <cell r="B149" t="str">
            <v>haloprogin</v>
          </cell>
          <cell r="C149">
            <v>0.73390453098803299</v>
          </cell>
          <cell r="D149">
            <v>1</v>
          </cell>
          <cell r="E149">
            <v>0.78009152108521695</v>
          </cell>
          <cell r="F149">
            <v>0.270360299304508</v>
          </cell>
          <cell r="G149">
            <v>0.18955768220708499</v>
          </cell>
          <cell r="H149">
            <v>0.567693002314553</v>
          </cell>
          <cell r="I149">
            <v>0.83705079861744203</v>
          </cell>
          <cell r="J149">
            <v>0.675900748261271</v>
          </cell>
          <cell r="K149">
            <v>0.63597705183418995</v>
          </cell>
          <cell r="L149">
            <v>0.56228880899491096</v>
          </cell>
          <cell r="M149">
            <v>24</v>
          </cell>
          <cell r="N149" t="str">
            <v>SLC6A3; SLC6A2; DRD3; DRD1; TDP1; TP53; ADRA2A; ESR1; CYP19A1; AR; GMNN; VDR; NR3C1; ADORA3; HTR2C; SLC6A4; HTR2A; ADRA2B; OPRK1; TACR2; HTR6; ADRA2C; KAT2A; GALE</v>
          </cell>
        </row>
        <row r="150">
          <cell r="B150" t="str">
            <v>halothane</v>
          </cell>
          <cell r="C150">
            <v>0.96485628908695797</v>
          </cell>
          <cell r="D150">
            <v>1</v>
          </cell>
          <cell r="E150">
            <v>0.79090940566866996</v>
          </cell>
          <cell r="F150">
            <v>0.490937612201855</v>
          </cell>
          <cell r="G150">
            <v>0.37362177788918299</v>
          </cell>
          <cell r="H150">
            <v>0.76066964672517301</v>
          </cell>
          <cell r="I150">
            <v>0.63575647064284302</v>
          </cell>
          <cell r="J150">
            <v>0.79090940566866996</v>
          </cell>
          <cell r="K150">
            <v>0.86923757449781602</v>
          </cell>
          <cell r="L150">
            <v>0.76459398122043698</v>
          </cell>
          <cell r="M150">
            <v>36</v>
          </cell>
          <cell r="N150" t="str">
            <v>HSD17B10; GABRB3; GABRG2; GABRA6; GABRA1; GABRB1; CYP3A4; GABRA5; GABRA3; GABRE; GABRQ; GABRG3; GABRP; GABRB2; GABRA2; GABRA4; GABRG1; GABRD; KCNK2; KCNK3; ARSA; ALB; GLRB; KCNK10; KCNK9; KCNK18; GLRA1; CYP2B6; REN; CYP2A6; PTK2; RYR1; CYB5A; SLC25A20; HK1; CYP2E1</v>
          </cell>
        </row>
        <row r="151">
          <cell r="B151" t="str">
            <v>hexachlorophene</v>
          </cell>
          <cell r="C151">
            <v>0.120649635791718</v>
          </cell>
          <cell r="D151">
            <v>6.0324817895859098E-2</v>
          </cell>
          <cell r="E151">
            <v>0.16201791810499999</v>
          </cell>
          <cell r="F151">
            <v>5.5805329091552801E-2</v>
          </cell>
          <cell r="G151">
            <v>0.71839174011907203</v>
          </cell>
          <cell r="H151">
            <v>4.1696499309752999E-2</v>
          </cell>
          <cell r="I151">
            <v>0.79886962158390895</v>
          </cell>
          <cell r="J151">
            <v>0.13951332272888201</v>
          </cell>
          <cell r="K151">
            <v>7.7127144151202906E-2</v>
          </cell>
          <cell r="L151">
            <v>0.12853140665193499</v>
          </cell>
          <cell r="M151">
            <v>120</v>
          </cell>
          <cell r="N151" t="str">
            <v>NFE2L2; KDM4A; SLC6A3; CYP2C19; DRD1; TDP1; TP53; HSD17B10; ADRA2A; ESR1; PPARD; CYP19A1; MRGPRX1; CYP3A4; CYP1A2; HSP90AA1; KCNQ1; ACHE; ALOX15; PTGS2; AR; GMNN; HSPB1; STK33; KLF5; PPARG; VDR; ADRB2; PTGER2; HPGD; ADORA2A; ADORA3; HTR2C; FYN; HTR2B; SLC6A4; ERBB2; MC4R; TACR2; ADRA2C; HTT; IDH1; NFKB1; BAZ2B; PAFAH2; TSHR; MCL1; SLC12A5; NPY1R; NPY2R; CFTR; KAT2A; USP1; HCRTR1; MAPK14; RORC; PLA2G7; STAT3; ESR2; ALOX15B; NOD1; EGFR; MAPT; PPME1; MITF; MDM4; MDM2; CACNA1H; NLRP3; TBXAS1; RAPGEF4; MAPK1; PPP1CA; PLK1; THRB; RAPGEF3; BRCA1; MAPK3; NLRP1; NR2E3; GSTP1; POLH; PAX8; PARK2; CASP1; LCK; USP2; VCP; SMAD3; SUMO1; FASN; SUMO2; EIF4G1; GALK1; HSPA8; POLB; BARD1; SIRT5; EIF4H; PABPC1; ATG4B; SAE1; CASP6; SLC5A7; UBA2; ADAM10; PRNP; PLA2G1B; UBE2I; STAT1; GZMB; HSPA1B; MYC; HSPA1A; CTNNB1; CCND1; SIAH1; GSTA3; HSPA1A; HSPA1B; WNT3A</v>
          </cell>
        </row>
        <row r="152">
          <cell r="B152" t="str">
            <v>Miltefosine</v>
          </cell>
          <cell r="C152">
            <v>0.98829040468349605</v>
          </cell>
          <cell r="D152">
            <v>0.49414520234174802</v>
          </cell>
          <cell r="E152">
            <v>0.35641239001084501</v>
          </cell>
          <cell r="F152">
            <v>0.65584933577456805</v>
          </cell>
          <cell r="G152">
            <v>0.48596737284665598</v>
          </cell>
          <cell r="H152">
            <v>0.37406283805057</v>
          </cell>
          <cell r="I152">
            <v>0.210075911422063</v>
          </cell>
          <cell r="J152">
            <v>0.60745921605832098</v>
          </cell>
          <cell r="K152">
            <v>0.491151362946115</v>
          </cell>
          <cell r="L152">
            <v>0.45520605412911302</v>
          </cell>
          <cell r="M152">
            <v>5</v>
          </cell>
          <cell r="N152" t="str">
            <v>ABCB1; NR1H4; PLA2G1B; AKT1; CDC25A</v>
          </cell>
        </row>
        <row r="153">
          <cell r="B153" t="str">
            <v>hydralazine</v>
          </cell>
          <cell r="C153">
            <v>7.9396921415079896E-2</v>
          </cell>
          <cell r="D153">
            <v>3.9698460707539997E-2</v>
          </cell>
          <cell r="E153">
            <v>4.8932635960763603E-2</v>
          </cell>
          <cell r="F153">
            <v>8.8330563126945094E-2</v>
          </cell>
          <cell r="G153">
            <v>0.161585750483319</v>
          </cell>
          <cell r="H153">
            <v>0.93601248571119999</v>
          </cell>
          <cell r="I153">
            <v>0.29494554015081997</v>
          </cell>
          <cell r="J153">
            <v>0.22082640781736301</v>
          </cell>
          <cell r="K153">
            <v>7.2017139976743805E-2</v>
          </cell>
          <cell r="L153">
            <v>0.123073710383896</v>
          </cell>
          <cell r="M153">
            <v>785</v>
          </cell>
          <cell r="N153" t="str">
            <v>SLC6A2; CYP2C19; CHRNA1; DRD4; TP53; CA7; EHMT2; ESR1; CYP2D6; CYP3A4; CYP2C9; CYP1A2; KCNA7; SLC22A2; ALOX15; CYP1A1; ATAD5; FDPS; NR3C1; PLCG1; OPRD1; NPC1; RAB9A; PKM; THPO; SMN2; HBB; SLC12A3; TNF; NOD1; ATXN2; ALB; MAOA; GSTP1; NR3C2; AKR1C2; CACNG6; RARB; HSPA8; HPSE; GLA; NCF1; EPAS1; NCOR1; ACE; SCNN1B; AKR1C4; TUBB6; NDUFA1; NDUFA3; NDUFB10; NDUFB2; NDUFB1; NDUFA5; NDUFS5; NDUFA6; PAFAH1B3; REN; GANAB; RXRG; NR1H3; EPHA8; PSMB1; PSMB2; PSMA2; PSMA4; PSMB6; PSMB3; F12; NR2C2; CTSK; TEC; PTK2B; MAP2K3; SRPK3; GRK4; RPS6KA5; DAPK1; RIPK1; STK38; MARK3; CDK4; AKT2; SMO; PRKG1; PRKACG; FTH1; CCL4; IFT57; S100A8; CHN2; SIPA1L1; COG5; EEF1D; CCL22; LPP; RIN3; LINC00273; ALDH18A1; ELOVL6; PMM2; WDR46; BAG1; ARF1; ASB7; KLF6; MLLT10; NEAT1; SF1; ZNF211; ASPH; BAD; HLA-B; TRAPPC6A; BOLA1; CLASP2; DSCC1; MGAT1; NAA38; NAMPT; S100PBP; TACC2; TCF12; THEM6; ZC3H3; IFRD1; RBL1; SLC25A13; ANKHD1; APC; BPTF; BRD8; RSRP1; CDR2; CTCF; CUL1; DCLRE1C; DCP1A; FAM46A; GRWD1; HINFP; HMGXB4; JARID2; JMJD1C; KANK1; KLHL9; LGR4; LIN37; LUC7L3; MFSD5; MIS12; NET1; NUP153; PPP1R12A; PUM1; RBM22; RCL1; RPL17; RPL37A; SERTAD2; SLC19A2; SMURF2; TGIF2; TNFAIP8; WBP4; YTHDF1; ZNF45; ACIN1; AFG3L2; ARCN1; ARHGAP5; BPGM; CAMLG; CASD1; CCT2; CCZ1B; CDK12; CENPN; COPE; DBF4B; DCAF8; DDX27; DNAJA3; DYNC1LI1; EIF4B; ELK3; ELL3; EPN2; EXOC7; FAM13B; FST; GOLGB1; IRF7; ITSN1; ITSN2; KIAA0586; KLHL23; LPCAT4; LRRC40; LRRC8E; MBOAT7; MED8; METTL3; MICAL3; MRPL39; MRPS18A; MTMR4; MYCBP2; NF1; NMD3; NOVA1; NSDHL; NUMB; OGT; PBX2; PHC2; PPP2R1B; PRPF18; PSMC6; PUF60; PYCRL; RABEP2; RABGEF1; RALGDS; RBM4; REEP4; SAMD4A; SHANK2; SKI; SLC23A3; SLC35C1; SOX9; STAG1; STX5; TCERG1; TMEM80; TOPBP1; TRIB2; TRIP10; TRIP6; UNC45A; USP33; ZDHHC17; ZNF227; ZNF592; ZNF701; ZFR; MKS1; MRPS12; RMND5B; UBE2K; ICAM1; IL6; NUPR1; RAB1A; ATP6V1C1; F11R; MMP10; SLC3A2; PSD3; ANXA2; CYB5R1; PSMD1; PSMD3; UBXN4; DNAAF5; NREP; SLIRP; SSR1; SRP72; CEL; CYFIP2; FAM162A; PGM1; ADGRA3; CDC42; H3F3A; MGEA5; KRT17; SELPLG; ARIH2; CCDC47; DLAT; EIF4G3; GALNT7; ICMT; MPST; NHLRC2; OPA1; PARP1; POP5; SAMM50; SDF2L1; SEMA4A; TST; CTNND1; RPL31; IFITM2; CDC37; FLOT1; NSFL1C; POLR2J2; SNRPB; EPRS; KDELR3; MUC1; MMP25; PRB3; PSMD4; STAB2; TPSAB1; AURKAIP1; COA3; COX7C; CUEDC2; DNAJC8; FIS1; HINT1; HSBP1; MYL6B; NDUFA13; NUDC; PCCB; POLR2L; PSMB9; S100A6; SEC31A; SNRNP70; TIMM13; TMEM248; TRAPPC4; UQCRQ; PHB; FAM155B; IL3; STX11; SDHAF3; ITGAM; NHP2L1; AES; GAMT; HCFC1R1; IDH3G; TCEB2; GPBP1L1; ZNF768; PCBD1; NRXN2; RAD21; GUK1; RPS11; ATP6AP1; COX6B1; DBI; DDT; EMP3; MRPL11; OAZ1; PFN1; PMVK; PRKCSH; PSMD8; RER1; RPL13; RPS9; SEPW1; SPINT1; SUMO3; TAF12; TPI1; TSPO; ATP5G3; TFDP1; TMCO1; YWHAQ; P2RX3; PART1; TFF2; TPM2; ADSL; EFHD2; GABARAP; IGBP1; PYCARD; SCAP; Sep-02; TALDO1; SMARCC1; CDKN2A; CREB5; DECR1; ERO1LB; GCOM1; TMEM260; COL4A6; KRTAP4-7; NBR1; FXYD5; GSN; HEBP1; LASP1; LPGAT1; MPO; MYBL2; NTAN1; RNF187; TBC1D1; TM7SF3; TOMM20; UBE2L6; ARL6IP5; CANX; UBOX5; CHMP5; ME2; SCML1; SRP9; NAP1L1; B9D1; COL1A1; NCR1; SYP; CIB1; RAP1A; ADIPOR1; NME1; PRR13; RPL41; SIDT2; DNAJC3; RALGPS1; SPRR1A; XYLB; PTPRJ; HBA1; IFT22; UQCRB; ARL2; FAM120A; GPAA1; GSTT2; RPS2; SLC16A2; IGF2BP2; TIPRL; MGP; PPP1R9A; SSPN; RAB6A; CDADC1; FBXW4; TRAF2; ZNRD1-AS1; HFE; PFKFB4; BCKDK; CCT7; DYNLL1; SNF8; ZDHHC7; NAT2; TFCP2; TMED3; HMGCL; FAM182B; COPS4; FAM50A; GPS2; RPP21; ZMPSTE24; PLXDC1; CNNM3; NAA10; SNRPD2; THY1; TIMM8B; GP2; CST4; HYI; CYB5R3; DDX46; TIMP2; SPDEF; GFRA2; AOC1; PPIAL4A; RGS9; RAB30; MGMT; RWDD1; AOAH; ELL; ATP5J; SARAF; PTMA; ARHGEF12; CD1C; CHCHD2; HIGD2A; NCOA4; NPR1; ASAP3; RPL36; ACAA1; SLC22A17; TIMM50; C4A; SLC17A9; ACAT2; AKR1A1; ACOT2; ATXN7L1; EIF1AY; IL1RAPL2; KIAA1045; LGALS2; PLAC4; REG1A; ZNF556; ADRBK2; AGK; RAB3A; GNPAT; LGALS1; LRP10; LEF1; RAB13; ATP6V1B1; CA8; FFAR3; FOXD4L1; HAAO; HBZ; NPAS3; ATP5I; COQ4; SLC2A9; SLC8B1; CBX7; OGG1; OBSCN; PARK7; SNRPB2; NPDC1; THRAP3; PHC1; TBCD; AGPAT2; AGT; NPHP4; RPL18A; UGGT2; HK1; NHS; IL10; NPHS1; IGLL1; NFATC2; MUC7; UBXN11; ATP5E; AQP10; SLC6A13; MAS1; GALP; CCL28; CERS5; SMN1; SMN2; SLC30A2; CD63; ISCA2; COMMD1; SERPING1; ST8SIA2; ART4; BPIFB2; C9ORF152; CCDC138; CHCHD10; CHD2; CHST13; CLCN5; CLYBL; DNHD1; FHIT; FOXP1; GPR83; IRX3; KANK4; MBD6; MMAB; PPIL4; SEC11C; STEAP2; STYX; TMSB10; TYW3; ZNF439; ZNF441; SLC22A16; APCDD1L; C6ORF132; CYP4X1; RTN4RL1; USP49; POLE4; SRXN1; CYP4Z1; SSBP4; PIP; C1ORF106; C9ORF84; FSTL5; LY86; SLC25A5; ABCB5; ARHGAP23; ATG10; C3ORF62; CCDC146; CYP2A7; FAM210B; KIAA2018; MIR99AHG; MYOM1; NBEAL1; NEDD1; SNAI3; TPTE2; MME; SHISA2; TBRG1; RPL24; ANKFN1; CCDC82; DANCR; DHRS4-AS1; EPC1; PARP14; RAB3D; RPL7; SF3B6; ZFP62; ZNF519; HLA-A; RPLP1; C21ORF33; KIAA1217; NALCN; OCIAD2; SPRR1B; ALDH9A1; HENMT1; NUDT7; ACAD9; ANAPC11; ANKIB1; C10ORF35; C5ORF45; CASC4; CCM2; EFHB; ERLEC1; FAM156A; FTHL17; GRAP; HINT2; HPS3; INO80E; NDUFAF6; PIGS; ROMO1; RPL10A; RPL23A; RPL34; RPL39; SCRN2; SNRPG; SPSB2; SUFU; TBX18; TMA7; TOMM7; TRPT1; UQCC2; VEGFB; WNT1; ZFAND2B; ZNF18; ZNF398; ZNF493; ZNF622; MRPS5; RPL26; C1QTNF5; FAM19A1; LRFN1; SCARF1; FOXP2; DNAH14; METTL6; RPS19BP1; USP40; HEATR5B; ANKRD44; TRIM46; TSPAN18; ADAMTS10; CRYBA4; DPY19L3; GJD4; NXPH3; RINL; SYT6; ZNF540; C11ORF70; PROM2; RPS12; ASIC4; MRRF; PRTFDC1; RFX1; RNF152; ROBO2; SHOX2; SOX1; PLRG1; FAM163A; MRPL45; MRPS24; MTA3; PSMG3; RPS27A; SERP2; TMEM9; TSPAN10; MRPL53; RPS27; COMMD6; TRIM61; UBA52; RPS4Y1; PEBP4; ZNF621; NTSR2; GFRA3; RGS7BP; ATP13A4; FBRSL1; RIPPLY1; ZNF354C; ULBP1; DACT2; PGAM2; FAM3A; RPL27; MYOT; HLA-DOB; EIF3L; NSUN4; ARHGAP40; C19ORF70; DGCR5; EDDM3A; EXOC3L2; FAM41AY1; GCSAML; HCG22; HDGFL1; ITPK1-AS1; LHFPL5; LPIN3; MDS2; OFCC1; OR9I1; PABPC1L2B; PASD1; PCDH15; PCDHB19P; RGS9BP; RPL37P6; RSPO4; TAS2R5; TSEN54; WBP2NL</v>
          </cell>
        </row>
        <row r="154">
          <cell r="B154" t="str">
            <v>hydrochlorothiazide</v>
          </cell>
          <cell r="C154">
            <v>0.42661857807916598</v>
          </cell>
          <cell r="D154">
            <v>0.21330928903958299</v>
          </cell>
          <cell r="E154">
            <v>6.290190151517E-2</v>
          </cell>
          <cell r="F154">
            <v>0.98275011510166599</v>
          </cell>
          <cell r="G154">
            <v>0.34343776026126999</v>
          </cell>
          <cell r="H154">
            <v>0.40042059517142597</v>
          </cell>
          <cell r="I154">
            <v>0.43553450992591802</v>
          </cell>
          <cell r="J154">
            <v>0.31450950757585</v>
          </cell>
          <cell r="K154">
            <v>0.34233950630080801</v>
          </cell>
          <cell r="L154">
            <v>0.34753877160979002</v>
          </cell>
          <cell r="M154">
            <v>32</v>
          </cell>
          <cell r="N154" t="str">
            <v>CA1; CA2; HBB; SLC12A3; ALB; NR3C2; INS; ACE; SHBG; REN; PASK; HSPA6; CDT1; ZC3H7B; FKSG49; LOC402469; BEST1; ABCC4; HSD17B4; ZNF721; SCD5; PLXNA3; CATSPER2; CATSPER2P1; AGT; BBS9; DIANPH; PR@; PNPLA3; IGLL1; WNK4; AVP</v>
          </cell>
        </row>
        <row r="155">
          <cell r="B155" t="str">
            <v>hydroflumethiazide</v>
          </cell>
          <cell r="C155">
            <v>0.81685715558097105</v>
          </cell>
          <cell r="D155">
            <v>1</v>
          </cell>
          <cell r="E155">
            <v>0.58388610377642303</v>
          </cell>
          <cell r="F155">
            <v>0.73070633552008002</v>
          </cell>
          <cell r="G155">
            <v>0.30154681946329098</v>
          </cell>
          <cell r="H155">
            <v>0.81804351491300298</v>
          </cell>
          <cell r="I155">
            <v>0.81733452399921902</v>
          </cell>
          <cell r="J155">
            <v>0.81804351491300298</v>
          </cell>
          <cell r="K155">
            <v>0.89734613007497499</v>
          </cell>
          <cell r="L155">
            <v>0.79556432093224105</v>
          </cell>
          <cell r="M155">
            <v>5</v>
          </cell>
          <cell r="N155" t="str">
            <v>KDM4E; APP; SLC12A3; SLC12A1; CTSZ</v>
          </cell>
        </row>
        <row r="156">
          <cell r="B156" t="str">
            <v>hydroxychloroquine</v>
          </cell>
          <cell r="C156">
            <v>0.79141891085251703</v>
          </cell>
          <cell r="D156">
            <v>0.39570945542625902</v>
          </cell>
          <cell r="E156">
            <v>0.55275557382226903</v>
          </cell>
          <cell r="F156">
            <v>0.16191747838647799</v>
          </cell>
          <cell r="G156">
            <v>0.501681767302669</v>
          </cell>
          <cell r="H156">
            <v>0.74164384630527003</v>
          </cell>
          <cell r="I156">
            <v>0.30372697795119502</v>
          </cell>
          <cell r="J156">
            <v>0.69094446727783598</v>
          </cell>
          <cell r="K156">
            <v>0.51439538590495104</v>
          </cell>
          <cell r="L156">
            <v>0.47205807598384703</v>
          </cell>
          <cell r="M156">
            <v>10</v>
          </cell>
          <cell r="N156" t="str">
            <v>CHRM2; ADRA1D; CASP3; IL1B; TLR7; CXCL8; NOS2; CCL2; CFLAR; FAS</v>
          </cell>
        </row>
        <row r="157">
          <cell r="B157" t="str">
            <v>hydroxyurea</v>
          </cell>
          <cell r="C157">
            <v>0.88235074167519301</v>
          </cell>
          <cell r="D157">
            <v>0.441175370837597</v>
          </cell>
          <cell r="E157">
            <v>0.544016370751224</v>
          </cell>
          <cell r="F157">
            <v>0.65357439990828903</v>
          </cell>
          <cell r="G157">
            <v>0.18920926156253801</v>
          </cell>
          <cell r="H157">
            <v>0.37310179177921698</v>
          </cell>
          <cell r="I157">
            <v>0.182070115314592</v>
          </cell>
          <cell r="J157">
            <v>0.47302315390634497</v>
          </cell>
          <cell r="K157">
            <v>0.37519483861319503</v>
          </cell>
          <cell r="L157">
            <v>0.37147606441158798</v>
          </cell>
          <cell r="M157">
            <v>151</v>
          </cell>
          <cell r="N157" t="str">
            <v>CA2; TP53; CA5A; CA9; JAK2; CASP3; HBB; TNFRSF10B; NFKB1; WEE1; MCL1; ALOX5; TNF; YWHAG; MDM2; CDK1; ATM; RUNX1; GLS; HDAC2; HSPA8; RRM1; RRM2; RRM2B; BLM; FZD1; RAD52; PCNA; DNMT1; SNCA; BCL2; CHEK1; RGS16; BCR; KIT; CHEK2; AURKB; DDR2; PDGFRA; CDK2; JAK1; CCND1; CDC7; SGK1; NFKBIA; GDF15; ATXN1; BCL11A; CCND2; SLC1A5; SLC7A1; CCNA2; CCNB1; KIF20A; PSRC1; BORA; BTG2; CDKN1A; FAS; GADD45A; PPM1D; PRKAB1; SCD; SESN1; CCNE1; H2AFX; LHX2; MSH6; TIPIN; TMEM185B; ZNF232; CDCA8; CDKN1B; CKS2; CLN8; DCLRE1C; FTSJ2; ISG20L2; PARP2; PELO; PHLDA3; PUS3; RAD9A; RAP2B; RNF113A; COA7; TRIM32; TSC1; UTP3; XPC; ZBTB24; ZNF45; ATR; CCDC51; CPT2; FOXJ2; GRPEL1; HBP1; KPNA2; LRRC47; MECOM; MPZL1; MUS81; POLR1B; SLBP; TOR1A; TP53BP1; TRADD; TRIAP1; TRIM38; UBE2C; XRCC4; ZNF544; IL6; BTG3; CDC45; E2F1; TFEC; BAX; DDB2; TPP2; GP1BB; RHO; PPP1R2; IFNA1; ZBED1; CDKN2A; CCND3; CCNG1; TRAPPC9; PRC1; EDN3; EPO; KALRN; MAGEA1; MRC1; ATP8A2; LDHA; IFNA17; F9; TPM3; TAS2R62P; HFM1; SST; TAF8; MMEL1; PRSS27; MMS; HBG1; C7ORF26; L1RE1</v>
          </cell>
        </row>
        <row r="158">
          <cell r="B158" t="str">
            <v>hydroxyzine</v>
          </cell>
          <cell r="C158">
            <v>0.51611502296508405</v>
          </cell>
          <cell r="D158">
            <v>1</v>
          </cell>
          <cell r="E158">
            <v>8.6302948773405705E-2</v>
          </cell>
          <cell r="F158">
            <v>0.71687137498780296</v>
          </cell>
          <cell r="G158">
            <v>0.94304721115066903</v>
          </cell>
          <cell r="H158">
            <v>0.22940303896001801</v>
          </cell>
          <cell r="I158">
            <v>0.74873418463880603</v>
          </cell>
          <cell r="J158">
            <v>0.43151474386702798</v>
          </cell>
          <cell r="K158">
            <v>0.51266489719981301</v>
          </cell>
          <cell r="L158">
            <v>0.47080083701519598</v>
          </cell>
          <cell r="M158">
            <v>13</v>
          </cell>
          <cell r="N158" t="str">
            <v>CYP2C19; CYP2D6; CYP3A4; CYP2C9; CYP1A2; KCNH2; SLC22A2; HRH1; GSTP1; S100A8; TRMT2B; KIAA0100; ATXN7L3B</v>
          </cell>
        </row>
        <row r="159">
          <cell r="B159" t="str">
            <v>Phenelzine</v>
          </cell>
          <cell r="C159">
            <v>0.28024828269889701</v>
          </cell>
          <cell r="D159">
            <v>0.14012414134944801</v>
          </cell>
          <cell r="E159">
            <v>1.6391928269414598E-2</v>
          </cell>
          <cell r="F159">
            <v>0.312028142564241</v>
          </cell>
          <cell r="G159">
            <v>0.97404292422236605</v>
          </cell>
          <cell r="H159">
            <v>0.28387655433520798</v>
          </cell>
          <cell r="I159">
            <v>0.38958815945764702</v>
          </cell>
          <cell r="J159">
            <v>8.1959641347072995E-2</v>
          </cell>
          <cell r="K159">
            <v>0.131784368312205</v>
          </cell>
          <cell r="L159">
            <v>0.18137124367930199</v>
          </cell>
          <cell r="M159">
            <v>13</v>
          </cell>
          <cell r="N159" t="str">
            <v>CYP2C19; EHMT2; CYP2D6; CYP3A4; CYP2C9; CYP1A2; BCHE; SLC22A2; RAB9A; MAOA; MAOB; AOC3; CYP2C8</v>
          </cell>
        </row>
        <row r="160">
          <cell r="B160" t="str">
            <v>lidocaine</v>
          </cell>
          <cell r="C160">
            <v>0.29894854860868397</v>
          </cell>
          <cell r="D160">
            <v>1</v>
          </cell>
          <cell r="E160">
            <v>0.53891032374757097</v>
          </cell>
          <cell r="F160">
            <v>0.47737248061169701</v>
          </cell>
          <cell r="G160">
            <v>0.51917887757592296</v>
          </cell>
          <cell r="H160">
            <v>0.98945978925151701</v>
          </cell>
          <cell r="I160">
            <v>0.18217121491251501</v>
          </cell>
          <cell r="J160">
            <v>0.67363790468446305</v>
          </cell>
          <cell r="K160">
            <v>0.682083171197161</v>
          </cell>
          <cell r="L160">
            <v>0.59807569546902095</v>
          </cell>
          <cell r="M160">
            <v>81</v>
          </cell>
          <cell r="N160" t="str">
            <v>ESR1; CYP3A4; CYP1A2; KCNH2; SCN4A; SCN2A; SCN3A; SCN8A; SCN1A; SCN9A; SCN10A; SCN7A; SCN11A; SCN5A; SLC22A2; TRPV1; APP; SLC22A1; CASP3; TNF; ORM1; CXCL8; KCNK18; PRNP; RRM1; SLC22A3; F2RL1; CYP3A5; MET; CASP9; PRPF4B; IL13RA1; CCL2; CCNE2; TAF9B; PSAT1; SLC39A8; TPD52; GNL3L; RAD23B; SGPP1; API5; ATP6V1A; CALU; CD46; COMMD10; COPA; SDHC; SEC23A; TMEM230; VAMP3; EXOC5; FHL1; GULP1; BHLHE40; FBXO28; GUSBP3; GUSBP9; LOC100653061; NMD3; RAB5A; RFC3; IL6; YWHAZ; ERLIN1; HSPA4; SPATS2L; PGRMC1; SYPL1; PEG10; YIPF5; ORM2; ITGAM; SLC22A4; ITGB2; SULT1A1; SLC22A5; SULT1B1; KNG1; SELL; SLC22A16</v>
          </cell>
        </row>
        <row r="161">
          <cell r="B161" t="str">
            <v>ifosfamide</v>
          </cell>
          <cell r="C161">
            <v>0.16215314357323299</v>
          </cell>
          <cell r="D161">
            <v>1</v>
          </cell>
          <cell r="E161">
            <v>8.7692728448648893E-2</v>
          </cell>
          <cell r="F161">
            <v>0.51701497869275403</v>
          </cell>
          <cell r="G161">
            <v>0.262369388123458</v>
          </cell>
          <cell r="H161">
            <v>0.98677697611564996</v>
          </cell>
          <cell r="I161">
            <v>0.71819131990648899</v>
          </cell>
          <cell r="J161">
            <v>0.43846364224324402</v>
          </cell>
          <cell r="K161">
            <v>0.48064852499314897</v>
          </cell>
          <cell r="L161">
            <v>0.44761236317745401</v>
          </cell>
          <cell r="M161">
            <v>69</v>
          </cell>
          <cell r="N161" t="str">
            <v>CYP2C19; TP53; NR1I2; CYP2D6; CYP3A4; CYP2C9; CYP1A1; ABCB1; APP; MTOR; ALB; GSTP1; UBE2N; CYP2B6; TOP2A; BCL2; CYP3A5; CYP2A6; CYP2C8; CASP9; ANKRD12; EEF1D; EEF1E1; ENO1; HSP90B1; NUCKS1; PGK1; RAB2A; RPAIN; SLC39A8; SNRPE; VDAC3; GPX3; C7orf49; CREBZF; CDT1; GUSBP3; GUSBP9; LOC100653061; RPL37A; VEGFA; EIF5B; KAT5; PAWR; RPLP2; ATP6V0E1; RHEB; TCF3; POR; PMCH; PTENP1; RPL14; RPS11; TXN; B2M; DES; ASRGL1; CD99; VIM; ALDH1B1; BGLAP; MTX1; AFP; CYP2C18; CYGB; CSF3; PR@; FASLG; AVP</v>
          </cell>
        </row>
        <row r="162">
          <cell r="B162" t="str">
            <v>imipramine</v>
          </cell>
          <cell r="C162">
            <v>0.385829539925854</v>
          </cell>
          <cell r="D162">
            <v>0.192914769962927</v>
          </cell>
          <cell r="E162">
            <v>0.38526592385657299</v>
          </cell>
          <cell r="F162">
            <v>6.7942682533138898E-2</v>
          </cell>
          <cell r="G162">
            <v>0.865131421900597</v>
          </cell>
          <cell r="H162">
            <v>0.69794911950923999</v>
          </cell>
          <cell r="I162">
            <v>0.13225520504173699</v>
          </cell>
          <cell r="J162">
            <v>0.330638012604343</v>
          </cell>
          <cell r="K162">
            <v>0.26289311094649298</v>
          </cell>
          <cell r="L162">
            <v>0.28835458209426401</v>
          </cell>
          <cell r="M162">
            <v>87</v>
          </cell>
          <cell r="N162" t="str">
            <v>SLC6A3; SLC6A2; CYP2C19; DRD2; DRD1; TDP1; EHMT2; CYP2D6; CYP3A4; CYP2C9; CYP1A2; KCNH1; KCNH2; SLC22A2; SLC47A1; ADRB2; NR3C1; ADORA3; SLC6A4; HTR2A; HRH1; SLC22A1; CASP3; HTT; TNF; HTR4; ALB; CXCL8; UGT1A4; MAPK3; MAOA; HDAC9; MAOB; GSTP1; SMPD1; SLC22A3; CYP2C8; DDR2; PIP5K1A; ASAH1; WIPI1; CXCL3; STC1; PPP3R1; ASNS; RCC1; HERPUD1; SCD; AP1S1; TSPAN1; CASP7; CDT1; DNAJB9; ACIN1; DUSP5; HMGCS1; ICAM1; IL6; NUPR1; INHBE; MEX3D; IRF6; PARP1; SDF2L1; SLC25A20; TMEM50B; ORM2; KDM7A; SERPINA3; LSS; SLC2A3; TAGLN; SREBF2; SREBF1; HPN; FABP1; GDPD3; POMC; BBS9; GYPE; BDNF-AS; DCX; C10ORF10; NR0B2; FNDC4; DNAJC5; CYP3A</v>
          </cell>
        </row>
        <row r="163">
          <cell r="B163" t="str">
            <v>Amrinone</v>
          </cell>
          <cell r="C163">
            <v>1.1669598594136899E-2</v>
          </cell>
          <cell r="D163">
            <v>1</v>
          </cell>
          <cell r="E163">
            <v>0.16641135536440499</v>
          </cell>
          <cell r="F163">
            <v>0.22820315046145301</v>
          </cell>
          <cell r="G163">
            <v>0.98576272532627696</v>
          </cell>
          <cell r="H163">
            <v>6.6973345902981402E-2</v>
          </cell>
          <cell r="I163">
            <v>0.935607279366927</v>
          </cell>
          <cell r="J163">
            <v>0.33486672951490698</v>
          </cell>
          <cell r="K163">
            <v>0.27773959390516001</v>
          </cell>
          <cell r="L163">
            <v>0.29960757659891502</v>
          </cell>
          <cell r="M163">
            <v>31</v>
          </cell>
          <cell r="N163" t="str">
            <v>ABHD5; PLIN5; PLIN1; ALDH1A1; CYP2C19; TDP1; HIF1A; KDM4E; HSD17B10; EHMT2; CYP3A4; CYP1A2; ALOX15; VDR; PDE3A; PDE3B; IL1B; MPI; DLD; USP1; TNF; MAPT; POLI; PLK1; THRB; PRMT1; PIP4K2A; VCP; GAPDH; GSTO1; S100A4</v>
          </cell>
        </row>
        <row r="164">
          <cell r="B164" t="str">
            <v>indapamide</v>
          </cell>
          <cell r="C164">
            <v>0.32438396285889498</v>
          </cell>
          <cell r="D164">
            <v>1</v>
          </cell>
          <cell r="E164">
            <v>0.70983827457673299</v>
          </cell>
          <cell r="F164">
            <v>0.51550046735171595</v>
          </cell>
          <cell r="G164">
            <v>0.859616717682545</v>
          </cell>
          <cell r="H164">
            <v>0.92699973564012705</v>
          </cell>
          <cell r="I164">
            <v>0.99065090035206504</v>
          </cell>
          <cell r="J164">
            <v>0.99065090035206504</v>
          </cell>
          <cell r="K164">
            <v>0.99111258908219901</v>
          </cell>
          <cell r="L164">
            <v>0.948468042200873</v>
          </cell>
          <cell r="M164">
            <v>21</v>
          </cell>
          <cell r="N164" t="str">
            <v>CA1; CA2; CA5A; CA4; CA14; CA5B; CA12; CA7; CA9; CA6; APEX1; ADRA2A; KCNQ1; SLC22A2; CA13; SLC12A3; SIX1; REN; MET; LINC00273; SF1</v>
          </cell>
        </row>
        <row r="165">
          <cell r="B165" t="str">
            <v>indomethacin</v>
          </cell>
          <cell r="C165">
            <v>3.4908681835710401E-2</v>
          </cell>
          <cell r="D165">
            <v>1</v>
          </cell>
          <cell r="E165">
            <v>0.81391002464644102</v>
          </cell>
          <cell r="F165">
            <v>2.6445673998363801E-2</v>
          </cell>
          <cell r="G165">
            <v>0.72431334868975406</v>
          </cell>
          <cell r="H165">
            <v>0.92752457492883</v>
          </cell>
          <cell r="I165">
            <v>0.99390242234371395</v>
          </cell>
          <cell r="J165">
            <v>0.132228369991819</v>
          </cell>
          <cell r="K165">
            <v>0.581582330517038</v>
          </cell>
          <cell r="L165">
            <v>0.521354289792889</v>
          </cell>
          <cell r="M165">
            <v>341</v>
          </cell>
          <cell r="N165" t="str">
            <v>NFE2L2; CA1; CA2; SLC6A3; CYP2C19; TP53; PPARD; CYP19A1; CYP2D6; CYP3A4; CYP2C9; CYP1A2; SLC22A2; PTGS2; PTGS1; MMP2; ABCB1; AR; APP; PPARG; PTGER2; XDH; DUSP1; HPGD; ADORA3; SLC22A1; CASP3; MBNL1; NFKB1; IL1B; MMP9; ABCC1; PTGES; ALOX5; TNF; BCL2L1; PPARA; JUN; MAPK1; CXCL8; UGT1A9; UGT1A4; UGT2B7; UGT1A7; UGT1A6; UGT1A10; KEAP1; MAPK3; GLS; CTSB; RELA; AKR1C3; AKR1C2; INS; RXRA; HSPA8; CASP6; STAT1; AKT1; PTGDR2; SLCO1B1; DHRS9; GLO1; SLCO1B3; AKR1C1; ABCC3; ABCC2; SLC22A8; SLC22A11; SLC22A6; ACE; SLC22A12; PCNA; UGT1A1; AKR1C4; MYC; ABCB11; F2RL1; HSPA5; XBP1; NR2F2; BCL2; REN; UGCG; HSPA1A; EDNRB; LYN; MAP4K4; CDK2; CTNNB1; CASP9; BCL2A1; NR4A1; ROCK2; NPM1; BMP2K; PTK2; PLK2; PRKCE; MAP2K4; NUAK1; PRPF4B; CDK4; CCND1; PRKCI; PRKCH; PRKCB; ARL4C; LPL; NFKBIA; RHOB; SAT1; THBS1; TOB1; GDF15; CCL2; CCL3; CCL4; CTH; SLC7A11; TRIB3; UCP2; TIMP1; IL11; STC1; CBS; CHAC1; SERPINE1; SNAI2; ARID5B; BTG1; CCNG2; CFLAR; IL1RN; NT5E; TNFRSF21; KCTD12; ASNS; CCND2; SLC16A1; SLC19A1; RAD23B; EGR1; AMIGO2; CCNB1; LDLR; CDH1; CDKN1A; DIDO1; PABPN1; PMAIP1; RBM15; SOCS5; TXNIP; BAD; BIRC5; IL6ST; CHD1; GCLC; GLUL; MBP; SRSF6; TDG; TUBGCP3; U2SURP; UBR5; ADNP; AMD1; APC; ARID1A; BAZ1A; BHLHE40; CASP8; CDKN1B; CITED2; E2F3; GADD45B; GATA6; ISG20L2; KIAA1551; KLF4; NEDD9; NET1; PDP1; RAPGEF6; REV1; SLC19A2; SMAD7; SON; TCF7L2; TGS1; THBD; TSC22D1; VEGFA; WAPAL; YTHDF2; YTHDF3; ZBTB11; ZC3H13; ZNF148; ZNHIT6; ADAMTS1; ATP8B1; BAK1; BIRC3; CPSF6; CSPP1; DDIT3; DNAJA2; DST; DUSP6; FZD7; GCLM; NKX3-1; PKP4; PLAU; PLIN2; PXDC1; TRIM16; ZBTB18; ZBTB44; ZEB1; ZC3HAV1; RB1; IL6; PJA2; PTPN12; SOD2; FABP4; SLC3A2; EIF1AX; MSMO1; ANGPTL4; BAX; PSPH; UGT1A3; UGT1A8; IL1A; SLC23A2; UPP1; CSF2; EDN1; JUNB; YOD1; FBXW2; IPO5; PARP1; TROVE2; YWHAE; CGB; DNAJC4; FN1; SARS; CCPG1; F3; ITGAM; SERPINA1; TFRC; TXN; BID; SEC63; ATF6; XIAP; CXCL10; PMEPA1; NGF; NRCAM; CREBL2; LAMC1; COL1A1; EFR3A; NME1; ABCC6; GBP1; EGF; LEP; IL4; HSF1; IL2; SLC22A7; PPP4R2; IL7; CIDEC; VMP1; BACE1; TPD52L1; CYCS; ATP5I; SPANXA1; TMSB4X; ANXA5; AGT; ABCA3; WISP1; IL10; IFNG; TUBE1; RAPH1; KNG1; SELL; HSD11B2; PANK1; SALL1; SLCO2A1; CCR3; LTA; SLC22A9; ARRDC3; C10ORF10; C6ORF52; LBH; SPATA18; ADIPOQ; ALDH1L2; RNF145; SCRG1; TMEFF2; NPPA; FOXQ1; NHSL1; SOX7; TMTC1; ZBTB41; AVP; ANKRD13C; CCDC50; HACE1; NUFIP2; TMEM237; ZC3HAV1L; UGT2A1; RNF144B; SPATS1; UBLCP1; ZNF398; SOX18; AEBP2; UGT3A1; METTL23; ACRBP; HMCN2</v>
          </cell>
        </row>
        <row r="166">
          <cell r="B166" t="str">
            <v>irbesartan</v>
          </cell>
          <cell r="C166">
            <v>0.44729062898302202</v>
          </cell>
          <cell r="D166">
            <v>1</v>
          </cell>
          <cell r="E166">
            <v>0.69783429905470395</v>
          </cell>
          <cell r="F166">
            <v>0.236415082825607</v>
          </cell>
          <cell r="G166">
            <v>0.93529394059637505</v>
          </cell>
          <cell r="H166">
            <v>0.73699555703697694</v>
          </cell>
          <cell r="I166">
            <v>0.92122700932488</v>
          </cell>
          <cell r="J166">
            <v>0.93529394059637505</v>
          </cell>
          <cell r="K166">
            <v>0.92130262059968104</v>
          </cell>
          <cell r="L166">
            <v>0.82463900399608803</v>
          </cell>
          <cell r="M166">
            <v>39</v>
          </cell>
          <cell r="N166" t="str">
            <v>CA1; CYP3A4; CYP2C9; MMP2; PPARG; CCR2; BDKRB2; AGTR1; STAT3; TNF; ALB; MAPK3; INS; CYP11B2; ACE; ERAP1; SHBG; ABCB11; REN; CYP2C8; RET; CTGF; IL6; EDN1; TGFB1; BEST1; DECR1; ANG; APOB; LEP; CBL; ACE2; GPR182; AGT; DIANPH; IFNG; VCAM1; PNPLA3; NPPA</v>
          </cell>
        </row>
        <row r="167">
          <cell r="B167" t="str">
            <v>isocarboxazid</v>
          </cell>
          <cell r="C167">
            <v>6.70160951887111E-2</v>
          </cell>
          <cell r="D167">
            <v>3.3508047594355599E-2</v>
          </cell>
          <cell r="E167">
            <v>4.3494892722884697E-2</v>
          </cell>
          <cell r="F167">
            <v>0.92472649822281905</v>
          </cell>
          <cell r="G167">
            <v>0.28850387592051102</v>
          </cell>
          <cell r="H167">
            <v>0.82255991974159803</v>
          </cell>
          <cell r="I167">
            <v>7.9490465837190605E-2</v>
          </cell>
          <cell r="J167">
            <v>0.19872616459297601</v>
          </cell>
          <cell r="K167">
            <v>0.15686907530382599</v>
          </cell>
          <cell r="L167">
            <v>0.20336529026918601</v>
          </cell>
          <cell r="M167">
            <v>10</v>
          </cell>
          <cell r="N167" t="str">
            <v>ESR1; CYP1A2; ITGA4; MAOA; MAOB; RAD23B; RCC1; HMGCS1; LMNB1; NPM3</v>
          </cell>
        </row>
        <row r="168">
          <cell r="B168" t="str">
            <v>isoflurane</v>
          </cell>
          <cell r="C168">
            <v>0.90484751052799295</v>
          </cell>
          <cell r="D168">
            <v>0.45242375526399697</v>
          </cell>
          <cell r="E168">
            <v>0.18688081723849001</v>
          </cell>
          <cell r="F168">
            <v>0.37000302273086999</v>
          </cell>
          <cell r="G168">
            <v>0.666233115069919</v>
          </cell>
          <cell r="H168">
            <v>0.71077817743015703</v>
          </cell>
          <cell r="I168">
            <v>0.432065437256615</v>
          </cell>
          <cell r="J168">
            <v>0.71077817743015703</v>
          </cell>
          <cell r="K168">
            <v>0.57852535758205503</v>
          </cell>
          <cell r="L168">
            <v>0.51908581584554703</v>
          </cell>
          <cell r="M168">
            <v>81</v>
          </cell>
          <cell r="N168" t="str">
            <v>SLC6A3; CA3; GABRB3; GABRG2; GABRA6; GABRA1; GABRB1; ACHE; APP; GABRA5; GABRA3; GABRE; GABRQ; GABRG3; GABRP; GABRB2; GABRA2; GABRA4; GABRG1; GABRD; CASP3; KCNK2; HBB; GABBR1; TNF; KCNK3; ARSA; ALB; MAPK3; GLRB; KCNK10; KCNK9; KCNK18; GLRA1; INS; BCL2; REN; ITGAL; IDE; AURKB; TAOK1; RYR1; SLC7A1; C7orf49; BAG3; SETD2; VEGFA; HMOX1; SLC1A1; OPTN; ICAM1; IL6; IRF6; SLC25A20; RHO; F3; NONO; PAPSS1; MPO; CALCA; TRAPPC9; ISYNA1; NCSTN; CFB; BACE1; PLXNA3; CYCS; GPR182; S100A1; AGT; HK1; ATP8A2; GFAP; POMC; REG3A; LDHA; F9; SGSM3; CDCA7L; CAV3; AVP</v>
          </cell>
        </row>
        <row r="169">
          <cell r="B169" t="str">
            <v>isoniazid</v>
          </cell>
          <cell r="C169">
            <v>0.72234125475744204</v>
          </cell>
          <cell r="D169">
            <v>1</v>
          </cell>
          <cell r="E169">
            <v>0.87274885591205598</v>
          </cell>
          <cell r="F169">
            <v>0.47611117099933398</v>
          </cell>
          <cell r="G169">
            <v>0.76303588813607803</v>
          </cell>
          <cell r="H169">
            <v>0.924342801582967</v>
          </cell>
          <cell r="I169">
            <v>0.85562468945235304</v>
          </cell>
          <cell r="J169">
            <v>0.924342801582967</v>
          </cell>
          <cell r="K169">
            <v>0.98639734083871</v>
          </cell>
          <cell r="L169">
            <v>0.934768404539988</v>
          </cell>
          <cell r="M169">
            <v>55</v>
          </cell>
          <cell r="N169" t="str">
            <v>CYP3A4; CYP2C9; CYP1A2; AHR; ABCB1; PPARG; TNF; ALB; INS; ABCA1; NDUFA5; CYP2B6; BCL2; HPD; CYP2C8; SLC7A1; TSPAN1; C7orf49; CDT1; RNF34; SLC25A16; TSC1; GLI2; SLC52A2; NUPR1; HIRA; INHBE; PLOD2; CSF2; GSTT1; TXN; GRN; PRSS3; MPO; NAT2; SLC17A5; PLXNA3; KSR1; CD4; ATP8A2; CYP2E1; CYGB; HLP; IL10; IFNG; F9; TYRP1; IGHV3-16; TUBE1; TPM3; FAM109A; INHA; INTS4; SLC6A20; C10ORF10</v>
          </cell>
        </row>
        <row r="170">
          <cell r="B170" t="str">
            <v>isoproterenol</v>
          </cell>
          <cell r="C170">
            <v>0.67269049410682402</v>
          </cell>
          <cell r="D170">
            <v>0.33634524705341201</v>
          </cell>
          <cell r="E170">
            <v>0.42655233219352601</v>
          </cell>
          <cell r="F170">
            <v>0.57511494867792301</v>
          </cell>
          <cell r="G170">
            <v>0.18349239290184699</v>
          </cell>
          <cell r="H170">
            <v>0.26990727349388899</v>
          </cell>
          <cell r="I170">
            <v>0.88561995435537999</v>
          </cell>
          <cell r="J170">
            <v>0.67476818373472403</v>
          </cell>
          <cell r="K170">
            <v>0.52605361701504605</v>
          </cell>
          <cell r="L170">
            <v>0.480541046073936</v>
          </cell>
          <cell r="M170">
            <v>191</v>
          </cell>
          <cell r="N170" t="str">
            <v>NPPB; PLIN1; DRD3; TP53; EHMT2; CYP1A2; KCNQ1; SCN5A; AQP4; AHR; ADRB1; CYP1A1; MMP2; APP; PPARG; VDR; ADRB2; PDE4A; PDE4D; PDE3B; MTOR; TACR2; EDNRA; ADRB3; CBX1; CASP3; CACNA1S; IL1B; CFTR; MMP9; STAT3; TNF; EGFR; BCL2L1; APAF1; TBXAS1; MAPK1; ALB; CXCL8; RAPGEF3; PDE1B; MAPK3; HDAC5; CASP1; INS; HSPA8; MMP14; SELE; ABCC3; ABCA1; DHFR; ACE; NOS2; ADRBK1; HSPA5; KCNE1; NDUFA5; ATP1B1; BCL2; ARRB1; REN; IDE; CYP2C8; AURKB; DDR2; EPHB2; TAOK1; CASP9; COMT; ROCK1; ROS1; RYR1; SOD1; LPL; CCL3; TIMP1; CTGF; IL1RN; DSC2; SLC7A1; PMAIP1; SCD; FHL1; CASP7; GINS1; HSPA2; BRD1; PRDX2; SFN; TNFRSF1A; VEGFA; ABCC10; BAK1; BFAR; HIF1AN; HMOX1; BCL2L11; OPTN; IL6; ACP2; HSPA1L; KCNJ2; GJA1; BAX; IRF6; HIF3A; IL1A; KRT10; EDN1; ATP2A2; SLC25A20; TGFB1; ALPP; CYSLTR2; CSF2RA; FN1; PPP1R2; ARRB2; ITGAM; TFRC; GPX1; NONO; RNASEH2A; MYBPC3; ABCB4; DECR1; TLR4; HEBP1; MPO; PPT1; CALCA; TRAPPC9; RAP1A; ADCY8; ISYNA1; LEP; IL4; IL12B; C3; CASQ2; F7; UCP3; IL5RA; ARNT2; TIMP3; PVALB; CBL; PPP2CB; POLD4; IL7; PNPLA2; ALDH7A1; IGFBP1; CYCS; HESX1; AQP7; GPR182; MTG1; SLC24A3; AGT; ADCY6; HK1; ATP8A2; CCL7; POMC; LDHA; IL10; IFNG; F9; REXO1L1P; PNPLA3; PRRT2; KNG1; SELL; SST; CAV3; PLB1; MMVP1; ITLN1; NEUROD1; LIPE; AQP5; RNY4; ADCY5; HCN4; CCL17; SLC8A1; FXYD1; RYR2; TIMP4; REG3G</v>
          </cell>
        </row>
        <row r="171">
          <cell r="B171" t="str">
            <v>isradipine</v>
          </cell>
          <cell r="C171">
            <v>0.26477113779164202</v>
          </cell>
          <cell r="D171">
            <v>1</v>
          </cell>
          <cell r="E171">
            <v>0.69240618628693196</v>
          </cell>
          <cell r="F171">
            <v>0.89443641032542498</v>
          </cell>
          <cell r="G171">
            <v>0.53748362279948003</v>
          </cell>
          <cell r="H171">
            <v>0.96034451052135394</v>
          </cell>
          <cell r="I171">
            <v>0.17440171258689099</v>
          </cell>
          <cell r="J171">
            <v>0.87200856293445395</v>
          </cell>
          <cell r="K171">
            <v>0.83390274864631897</v>
          </cell>
          <cell r="L171">
            <v>0.72895763746307796</v>
          </cell>
          <cell r="M171">
            <v>19</v>
          </cell>
          <cell r="N171" t="str">
            <v>CYP3A4; CYP1A2; AHR; APP; CACNA1D; CACNA1S; CACNA1F; CACNA1C; APAF1; NPSR1; CACNA2D1; CACNG1; ABCB11; REN; RAD23B; RCC1; CYP1B1; HCAR3; FGF2</v>
          </cell>
        </row>
        <row r="172">
          <cell r="B172" t="str">
            <v>ketamine</v>
          </cell>
          <cell r="C172">
            <v>0.165105878173744</v>
          </cell>
          <cell r="D172">
            <v>8.2552939086871904E-2</v>
          </cell>
          <cell r="E172">
            <v>0.150142603035227</v>
          </cell>
          <cell r="F172">
            <v>0.21234484411201701</v>
          </cell>
          <cell r="G172">
            <v>2.0410866892793301E-2</v>
          </cell>
          <cell r="H172">
            <v>0.72661067807629998</v>
          </cell>
          <cell r="I172">
            <v>8.8917347421548096E-2</v>
          </cell>
          <cell r="J172">
            <v>0.102054334463967</v>
          </cell>
          <cell r="K172">
            <v>2.78326608403918E-2</v>
          </cell>
          <cell r="L172">
            <v>6.8207952506208799E-2</v>
          </cell>
          <cell r="M172">
            <v>80</v>
          </cell>
          <cell r="N172" t="str">
            <v>SLC6A3; TP53; CHRM1; CYP3A4; ACHE; GRIN1; GRIN2A; GRIN2B; PDE4A; CHRM3; CHRM2; MTOR; CASP3; HTT; HBB; TNF; HTR4; GRIA1; ARSA; ALB; MAPK3; INS; CASP6; TTR; CNR1; SHBG; CYP2B6; BCL2; REN; IDE; CYP2C8; AURKB; DDR2; EPHB2; CASP9; SLC7A1; MKI67; BORA; C7orf49; GCH1; BAG3; ELK3; OPTN; ICAM1; IL6; BAX; IRF6; SLC25A20; ARTN; RHO; APOE; GPX1; RNASEH2A; NGF; MPO; TRAPPC9; ISYNA1; IL4; EEF2; TP63; PVALB; CFB; PLXNA3; GRM2; AGT; PRCP; ATP8A2; POMC; REG3A; CYGB; HLP; LDHA; IL10; BDNF-AS; SGSM3; NDOR1; FLVCR1; GRM5; DNASE1L3; LBP</v>
          </cell>
        </row>
        <row r="173">
          <cell r="B173" t="str">
            <v>ketoprofen</v>
          </cell>
          <cell r="C173">
            <v>0.206832602037365</v>
          </cell>
          <cell r="D173">
            <v>0.103416301018682</v>
          </cell>
          <cell r="E173">
            <v>0.57231596325534995</v>
          </cell>
          <cell r="F173">
            <v>2.0948818113322599E-2</v>
          </cell>
          <cell r="G173">
            <v>0.83262445197611801</v>
          </cell>
          <cell r="H173">
            <v>0.57613459608719197</v>
          </cell>
          <cell r="I173">
            <v>0.56744536448440097</v>
          </cell>
          <cell r="J173">
            <v>0.104744090566613</v>
          </cell>
          <cell r="K173">
            <v>0.32355893608147102</v>
          </cell>
          <cell r="L173">
            <v>0.33374552512404299</v>
          </cell>
          <cell r="M173">
            <v>44</v>
          </cell>
          <cell r="N173" t="str">
            <v>PTGS2; PTGS1; ABCB1; APP; SLC22A1; CFTR; ALB; UGT1A9; UGT1A4; UGT2B7; UGT1A6; UGT1A10; PMP22; GOPC; SLC22A11; SLC22A6; UGT1A1; REN; TRMT2B; DSC2; LINC00273; GINS4; RAD23B; RCC1; GCLC; GUSBP3; GUSBP9; KAT6A; LOC100653061; ZMYM2; GCLM; LRRC37A3; AP2B1; ANP32A; UGT1A3; TAF15; SLC22A7; BBS9; CYGB; SELL; NGFR; SLCO2A1; SLC22A9; UGT2B4</v>
          </cell>
        </row>
        <row r="174">
          <cell r="B174" t="str">
            <v>ketorolac</v>
          </cell>
          <cell r="C174">
            <v>0.960772890944943</v>
          </cell>
          <cell r="D174">
            <v>1</v>
          </cell>
          <cell r="E174">
            <v>0.73098713475297805</v>
          </cell>
          <cell r="F174">
            <v>0.338925858563286</v>
          </cell>
          <cell r="G174">
            <v>0.48077433106719902</v>
          </cell>
          <cell r="H174">
            <v>0.41441202045276698</v>
          </cell>
          <cell r="I174">
            <v>0.64044875741609497</v>
          </cell>
          <cell r="J174">
            <v>0.73098713475297805</v>
          </cell>
          <cell r="K174">
            <v>0.73406871072450397</v>
          </cell>
          <cell r="L174">
            <v>0.64011801695977999</v>
          </cell>
          <cell r="M174">
            <v>14</v>
          </cell>
          <cell r="N174" t="str">
            <v>HIF1A; PTGS2; PTGS1; TNF; CYSLTR1; ARSA; UGT2B7; EPAS1; STAT6; EGR3; RHO; IL4; FLVCR1; FCER1A</v>
          </cell>
        </row>
        <row r="175">
          <cell r="B175" t="str">
            <v>ketotifen</v>
          </cell>
          <cell r="C175">
            <v>0.26773123475472499</v>
          </cell>
          <cell r="D175">
            <v>1</v>
          </cell>
          <cell r="E175">
            <v>0.90354517347024099</v>
          </cell>
          <cell r="F175">
            <v>0.124319132132508</v>
          </cell>
          <cell r="G175">
            <v>0.94102255112375599</v>
          </cell>
          <cell r="H175">
            <v>0.75933389087469905</v>
          </cell>
          <cell r="I175">
            <v>0.27161067752469598</v>
          </cell>
          <cell r="J175">
            <v>0.62159566066254002</v>
          </cell>
          <cell r="K175">
            <v>0.66282200404956504</v>
          </cell>
          <cell r="L175">
            <v>0.58298008163667103</v>
          </cell>
          <cell r="M175">
            <v>24</v>
          </cell>
          <cell r="N175" t="str">
            <v>DRD3; DRD1; ADRA2A; CHRM5; CHRM1; CYP2D6; SLC22A2; ADRB2; HTR2C; HTR2B; CHRM3; HTR2A; CHRM4; CHRM2; HRH2; ADRA2B; HTR6; HRH1; ADRA1D; IL1B; TNF; SELE; ICAM1; VCAM1</v>
          </cell>
        </row>
        <row r="176">
          <cell r="B176" t="str">
            <v>labetalol</v>
          </cell>
          <cell r="C176">
            <v>1.5633920780950401E-2</v>
          </cell>
          <cell r="D176">
            <v>1</v>
          </cell>
          <cell r="E176">
            <v>0.11990898299695001</v>
          </cell>
          <cell r="F176">
            <v>0.20952147888963599</v>
          </cell>
          <cell r="G176">
            <v>0.85784028262927003</v>
          </cell>
          <cell r="H176">
            <v>0.75393665739517501</v>
          </cell>
          <cell r="I176">
            <v>0.99959596833840902</v>
          </cell>
          <cell r="J176">
            <v>0.52380369722408904</v>
          </cell>
          <cell r="K176">
            <v>0.60537952394103001</v>
          </cell>
          <cell r="L176">
            <v>0.53912084249177905</v>
          </cell>
          <cell r="M176">
            <v>54</v>
          </cell>
          <cell r="N176" t="str">
            <v>SLC6A3; SLC6A2; CYP2C19; CYP2D6; CYP3A4; CYP2C9; CYP1A2; ADRB1; ADRB2; SIGMAR1; HTR2B; ADRA1D; MAPK1; CXCL8; UGT2B7; MAPK3; HPSE; UGT1A1; REN; SGK1; MT2A; TMEM45A; ZNF652; LINC00273; CD69; SPP1; NUP98; IFI6; SLC30A1; GUSBP3; GUSBP9; LOC100653061; MED18; MT1H; MT1X; PLIN2; ABO; MT1F; MT1G; MT1HL1; MT1P3; SSX1; MT1E; MT1M; HCAR3; RGS1; DMP1; PRL; ARG1; SLC2A3; S100A12; AGT; NPPA; AVP</v>
          </cell>
        </row>
        <row r="177">
          <cell r="B177" t="str">
            <v>lamotrigine</v>
          </cell>
          <cell r="C177">
            <v>0.59258796678955905</v>
          </cell>
          <cell r="D177">
            <v>0.29629398339477903</v>
          </cell>
          <cell r="E177">
            <v>0.107954310187591</v>
          </cell>
          <cell r="F177">
            <v>0.142006850077533</v>
          </cell>
          <cell r="G177">
            <v>0.43587167589518899</v>
          </cell>
          <cell r="H177">
            <v>0.1599517530904</v>
          </cell>
          <cell r="I177">
            <v>0.14110092619363401</v>
          </cell>
          <cell r="J177">
            <v>0.19993969136299999</v>
          </cell>
          <cell r="K177">
            <v>6.2116695548353203E-2</v>
          </cell>
          <cell r="L177">
            <v>0.112125315190566</v>
          </cell>
          <cell r="M177">
            <v>48</v>
          </cell>
          <cell r="N177" t="str">
            <v>SLC6A3; CYP2C19; DRD2; CYP19A1; CYP2D6; CYP3A4; CYP2C9; CYP1A2; KCNH2; SCN4A; SCN2A; SCN3A; SCN8A; SCN1A; SCN9A; SCN10A; SCN7A; SCN11A; SCN5A; AQP4; ABCB1; NR3C1; HRH1; CYP17A1; UGT1A4; UGT2B7; INS; CYP2B6; CYP2A6; CYP2C8; DDR2; HLA-B; C7orf49; CDT1; UGT1A3; MTR; SLC25A20; TNFRSF14; DBH; HSD3B2; CYP2E1; POMC; BBS9; CYGB; GYPE; BDNF-AS; MC2R; NACC1</v>
          </cell>
        </row>
        <row r="178">
          <cell r="B178" t="str">
            <v>lansoprazole</v>
          </cell>
          <cell r="C178">
            <v>0.45799909294491398</v>
          </cell>
          <cell r="D178">
            <v>1</v>
          </cell>
          <cell r="E178">
            <v>0.61615770041697204</v>
          </cell>
          <cell r="F178">
            <v>0.13704849997116</v>
          </cell>
          <cell r="G178">
            <v>0.88035611315779405</v>
          </cell>
          <cell r="H178">
            <v>0.41009404099985802</v>
          </cell>
          <cell r="I178">
            <v>0.93264766763509599</v>
          </cell>
          <cell r="J178">
            <v>0.68524249985579999</v>
          </cell>
          <cell r="K178">
            <v>0.71403203903282397</v>
          </cell>
          <cell r="L178">
            <v>0.62366257980088402</v>
          </cell>
          <cell r="M178">
            <v>62</v>
          </cell>
          <cell r="N178" t="str">
            <v>NFE2L2; CYP2C19; TDP1; KDM4E; EHMT2; CYP2D6; CYP3A4; CYP2C9; CYP1A2; SLC22A2; ALOX15; AHR; CYP1A1; GFER; ABCB1; PPARG; VDR; NPC1; RAB9A; CASP3; BAZ2B; MCL1; RGS4; TNF; EGFR; MAPT; CXCL8; PLK1; PRMT1; PIP4K2A; PHOSPHO1; GSTP1; NR1H2; ATP4B; ATP4A; ABCA1; CYP3A5; NR1H3; CYP2C8; PIP5K1A; TBC1D30; CYP1B1; PAGR1; TIPARP; HMOX1; ALDH1A3; RGS1; CGB; FN1; APOE; TGFA; FGF2; MPO; CYP2C18; CD4; POMC; CYGB; HLP; IFNG; FGF21; GAST; CYP3A</v>
          </cell>
        </row>
        <row r="179">
          <cell r="B179" t="str">
            <v>leflunomide</v>
          </cell>
          <cell r="C179">
            <v>0.72058152619672799</v>
          </cell>
          <cell r="D179">
            <v>0.360290763098364</v>
          </cell>
          <cell r="E179">
            <v>0.34386367441161197</v>
          </cell>
          <cell r="F179">
            <v>0.25492382806660002</v>
          </cell>
          <cell r="G179">
            <v>0.90917560378848195</v>
          </cell>
          <cell r="H179">
            <v>0.49082172898024501</v>
          </cell>
          <cell r="I179">
            <v>0.236876900836864</v>
          </cell>
          <cell r="J179">
            <v>0.57310612401935401</v>
          </cell>
          <cell r="K179">
            <v>0.49805192591131098</v>
          </cell>
          <cell r="L179">
            <v>0.46020163288397198</v>
          </cell>
          <cell r="M179">
            <v>50</v>
          </cell>
          <cell r="N179" t="str">
            <v>NFE2L2; SLC6A3; SLC6A2; DRD2; DRD1; TDP1; CYP3A4; CYP1A2; AHR; CYP1A1; NR0B1; ATAD5; HSPB1; APP; RAB9A; SENP6; SENP7; SENP8; CASP3; HTT; SMN2; IL1B; MMP9; TNF; ALB; MAOA; MMP14; DHODH; ABCG2; NOS2; CYP2C8; FTH1; CD86; IL10RA; RAD23B; CYP1B1; SLC16A3; IL6; EREG; MTR; NFKB2; PITX1; IL4; UTRN; MTX1; CD4; IL27; ACR; SMN1; SMN2; CCL26</v>
          </cell>
        </row>
        <row r="180">
          <cell r="B180" t="str">
            <v>letrozole</v>
          </cell>
          <cell r="C180">
            <v>0.51442682383248295</v>
          </cell>
          <cell r="D180">
            <v>1</v>
          </cell>
          <cell r="E180">
            <v>0.31540171523173699</v>
          </cell>
          <cell r="F180">
            <v>0.206485026173475</v>
          </cell>
          <cell r="G180">
            <v>0.76504136314142301</v>
          </cell>
          <cell r="H180">
            <v>0.89179599494237405</v>
          </cell>
          <cell r="I180">
            <v>0.62727775098016003</v>
          </cell>
          <cell r="J180">
            <v>0.78850428807934203</v>
          </cell>
          <cell r="K180">
            <v>0.71023097297211801</v>
          </cell>
          <cell r="L180">
            <v>0.62057869161356505</v>
          </cell>
          <cell r="M180">
            <v>74</v>
          </cell>
          <cell r="N180" t="str">
            <v>DRD2; ESR1; CYP19A1; CYP3A4; SCN5A; SLC22A2; BRD2; MMP2; FPR1; ADORA3; ERBB2; MTOR; IL1B; MMP9; EGFR; CYP51A1; PRKAR2B; INS; CYP11B2; CYP11B1; AKR1B1; PGR; MYC; CYP2B6; CXCR4; FLT3; FGR; CYP2C8; DDR2; NR4A1; FKBP5; FGF22; CCND1; ACSL1; AREG; IL13RA1; IL1R2; KLF9; RHOB; RHOH; SDC2; TSC22D3; CCL2; ENPP2; TAF9B; MAFB; TERT; SERPINE1; CCNA1; CCND2; EIF4EBP1; MKI67; ATP6V1A; CDKN1A; LIF; C9orf156; DKK1; TPST1; RB1; PXN; PER1; EREG; UPP1; ZBTB16; PRL; RPS6; SLC13A3; OLAH; EGF; CYCS; LIFR; PR@; LHB; FSHB</v>
          </cell>
        </row>
        <row r="181">
          <cell r="B181" t="str">
            <v>loperamide</v>
          </cell>
          <cell r="C181">
            <v>0.154367966602458</v>
          </cell>
          <cell r="D181">
            <v>7.7183983301229206E-2</v>
          </cell>
          <cell r="E181">
            <v>0.72910057638477099</v>
          </cell>
          <cell r="F181">
            <v>0.818184446156624</v>
          </cell>
          <cell r="G181">
            <v>3.0285466740508998E-2</v>
          </cell>
          <cell r="H181">
            <v>3.3053882059551003E-2</v>
          </cell>
          <cell r="I181">
            <v>0.63400536676599595</v>
          </cell>
          <cell r="J181">
            <v>8.2634705148877496E-2</v>
          </cell>
          <cell r="K181">
            <v>0.10677190069311</v>
          </cell>
          <cell r="L181">
            <v>0.158225765755833</v>
          </cell>
          <cell r="M181">
            <v>67</v>
          </cell>
          <cell r="N181" t="str">
            <v>DRD3; TDP1; TP53; NR1I2; CYP19A1; CYP2D6; CYP3A4; SLC22A2; AR; STK33; ADRB2; PDE4B; SIGMAR1; HTR2B; SLC6A4; OPRD1; HRH2; MTOR; OPRK1; OPRM1; SQLE; SLC22A1; TSHR; MAPK1; NR1I3; MAPK3; TEK; ABCG2; HSPA5; DDR2; PLD2; NFKBIA; GDF15; SLC7A11; TRIB3; ATF3; CHAC1; ATXN1; CCNG2; KLHL24; HERPUD1; EGR1; DDIT4; INSIG1; LDLR; BHLHE40; CDT1; DNAJB9; VEGFA; DDIT3; HMGCS1; HMOX1; IFIT1; MAFF; PPP1R15A; LPIN1; NUPR1; OASL; SQSTM1; MSMO1; CES2; PTPRO; CROT; MVD; IL4; IL2; FAM109A</v>
          </cell>
        </row>
        <row r="182">
          <cell r="B182" t="str">
            <v>loratadine</v>
          </cell>
          <cell r="C182">
            <v>0.95959763613634297</v>
          </cell>
          <cell r="D182">
            <v>0.47979881806817198</v>
          </cell>
          <cell r="E182">
            <v>0.34457305225222001</v>
          </cell>
          <cell r="F182">
            <v>0.41108233616519702</v>
          </cell>
          <cell r="G182">
            <v>0.434772053873414</v>
          </cell>
          <cell r="H182">
            <v>0.22416981875163799</v>
          </cell>
          <cell r="I182">
            <v>0.74207335002941999</v>
          </cell>
          <cell r="J182">
            <v>0.54346506734176703</v>
          </cell>
          <cell r="K182">
            <v>0.51680086184642504</v>
          </cell>
          <cell r="L182">
            <v>0.47380650326059898</v>
          </cell>
          <cell r="M182">
            <v>47</v>
          </cell>
          <cell r="N182" t="str">
            <v>NFE2L2; CYP2C19; DRD3; TDP1; HIF1A; TP53; ESR1; NR1I2; PPARD; CYP2D6; CYP3A4; CYP2C9; KCNH2; ABCB1; AR; GMNN; NR1H4; PPARG; HTR2B; HRH1; CASP3; TSHR; ABCC1; ALOX5; CACNA1H; NPSR1; MAPK1; PHOSPHO1; ABCC2; ABCB11; CYP2C8; CASP9; ASNS; AP1S1; CASP7; CASP8; NUPR1; INHBE; SERPINA3; RPS6; LSS; SLC2A3; TAGLN; HPN; FABP1; GDPD3; NR0B2</v>
          </cell>
        </row>
        <row r="183">
          <cell r="B183" t="str">
            <v>lorazepam</v>
          </cell>
          <cell r="C183">
            <v>0.92429485129306399</v>
          </cell>
          <cell r="D183">
            <v>0.462147425646532</v>
          </cell>
          <cell r="E183">
            <v>0.59829795923934703</v>
          </cell>
          <cell r="F183">
            <v>0.39500145484705901</v>
          </cell>
          <cell r="G183">
            <v>0.20277869975332999</v>
          </cell>
          <cell r="H183">
            <v>0.231720674772633</v>
          </cell>
          <cell r="I183">
            <v>0.36679896841445597</v>
          </cell>
          <cell r="J183">
            <v>0.493751818558823</v>
          </cell>
          <cell r="K183">
            <v>0.35699839071661499</v>
          </cell>
          <cell r="L183">
            <v>0.358244921672837</v>
          </cell>
          <cell r="M183">
            <v>145</v>
          </cell>
          <cell r="N183" t="str">
            <v>SLC6A3; TP53; GABRB3; GABRG2; GABRA6; GABRA1; GABRB1; ESR1; MMP2; PPARG; GABRA5; GABRA3; GABRE; GABRQ; GABRG3; GABRP; GABRB2; GABRA2; GABRA4; GABRG1; GABRD; ERBB2; CASP3; HTT; TNFRSF10B; NFKB1; MCL1; MMP9; STAT3; TLR7; TNF; EGFR; BCL2L1; ATM; MAPK3; HDAC2; INS; SLC22A3; ABCA1; DHFR; AKR1B1; PCNA; DNMT1; TYR; MYC; KDM1A; BCL2; HPD; NLK; AURKB; DDR2; AURKC; CDK2; EZH2; CASP9; PTK2B; PAK3; ROS1; CDK6; CTGF; RUNX3; TCOF1; CCNB1; C7orf49; GINS1; STXBP1; BMP4; CASP8; CDT1; CXCL12; ELF3; EP300; PARP2; PRDX2; REST; SETD2; TSC1; VEGFA; AGO3; CBX8; CD44; CXXC1; GLI2; TIMM8A; OPTN; IL6; IRF6; EDN1; SLC25A20; NSG1; RHO; SOX2; HP; IL3; PDX1; SNAI1; IFNA1; FGF13; APRT; BSG; NELFCD; NONO; RNASEH2A; CDKN2A; NFKB2; TLR4; AGO1; TRAPPC9; EGF; ISYNA1; CSH1; IL4; PTEN; PAX3; CDH2; CBL; POLD4; CD8A; MIR21; IGFBP1; CYCS; DEFA1; GPR182; KCNJ3; PIWIL1; CD4; ATP8A2; DAND5; CYGB; IL10; IFNG; IFNA17; IL27; COX8C; VCAM1; FAM109A; PNPLA3; POTEF; CDCA7L; PITX2; SCARNA5; TENM1; ECT; TNRC6A; EBF1</v>
          </cell>
        </row>
        <row r="184">
          <cell r="B184" t="str">
            <v>losartan</v>
          </cell>
          <cell r="C184">
            <v>0.56929007136915799</v>
          </cell>
          <cell r="D184">
            <v>0.284645035684579</v>
          </cell>
          <cell r="E184">
            <v>8.3599186841779402E-2</v>
          </cell>
          <cell r="F184">
            <v>0.61988683323876503</v>
          </cell>
          <cell r="G184">
            <v>0.41900006444177701</v>
          </cell>
          <cell r="H184">
            <v>0.246651718417985</v>
          </cell>
          <cell r="I184">
            <v>0.79935285986094096</v>
          </cell>
          <cell r="J184">
            <v>0.41799593420889702</v>
          </cell>
          <cell r="K184">
            <v>0.364800714832964</v>
          </cell>
          <cell r="L184">
            <v>0.36392535245123803</v>
          </cell>
          <cell r="M184">
            <v>112</v>
          </cell>
          <cell r="N184" t="str">
            <v>TP53; CYP3A4; CYP2C9; CYP1A1; PTGS1; MMP2; APP; JAK2; PPARG; VDR; CASP3; HBB; MMP9; AGTR1; STAT3; TNF; EGFR; MAPK1; ALB; MAPK3; NLRP1; MAOB; NR3C2; INS; AGTR2; ABCA1; ACE; SLC22A12; SHBG; ABCB11; BCL2; REN; CYP2C8; AURKB; DDR2; EPHB2; TAOK1; PTK2B; ROCK1; ROS1; SOD1; CTGF; SLC7A1; GCH1; CDT1; PPIG; PRDX2; VEGFA; CXXC1; ICAM1; IL6; GJA1; IL1A; SERPINB2; EDN1; MXD3; TGFB1; RHO; CSF2RA; FN1; SMAD2; BEST1; F3; CST3; GPX1; NONO; PI3; RNASEH2A; DES; DECR1; NFKB2; TLR4; MPO; ANG; RAPGEF5; HSD17B4; ADCY8; ISYNA1; GP6; LEP; CYBB; CBL; IFT46; POLD4; PLXNA3; CPB1; GJA5; IGFBP1; NOX4; ACE2; CD36; GPR182; NPHS2; AGT; HAVCR1; ATP8A2; AMBP; BBS9; DIANPH; CYGB; HLP; PNPLA3; PRRT2; SGSM3; AWAT2; FBN1; KNG1; CAV3; AQP2; KCTD11; ITLN1; SLC22A9</v>
          </cell>
        </row>
        <row r="185">
          <cell r="B185" t="str">
            <v>loxapine</v>
          </cell>
          <cell r="C185">
            <v>0.90223393701404597</v>
          </cell>
          <cell r="D185">
            <v>1</v>
          </cell>
          <cell r="E185">
            <v>0.72358049676234804</v>
          </cell>
          <cell r="F185">
            <v>0.33529389609618698</v>
          </cell>
          <cell r="G185">
            <v>0.59084535584767695</v>
          </cell>
          <cell r="H185">
            <v>0.81156043019297697</v>
          </cell>
          <cell r="I185">
            <v>0.77396650257226596</v>
          </cell>
          <cell r="J185">
            <v>0.81156043019297697</v>
          </cell>
          <cell r="K185">
            <v>0.90318655803936498</v>
          </cell>
          <cell r="L185">
            <v>0.80238584668129298</v>
          </cell>
          <cell r="M185">
            <v>65</v>
          </cell>
          <cell r="N185" t="str">
            <v>DRD4; DRD3; DRD2; DRD1; CYP2D6; CYP3A4; CYP1A2; HTR2C; HTR2A; HTR6; SQLE; BCL2L1; CXCL8; ATM; SMAD3; FKBP1A; MET; MAP2K6; PIP5K1A; PTP4A1; THBS1; CYR61; TGFB2; ATF3; SERPINE1; PPP3R1; IL7R; SLC16A1; RCC1; HERPUD1; CYP1B1; DDX3X; ILF3; QKI; SEC23A; TMED2; AP1S1; EPB41L2; KRT7; CSTF2T; ID2; ID2B; C1orf116; CDV3; CXCL1; DUSP5; EML4; INHBA; MTO1; PAWR; UBE4B; GPRC5B; TENM4; ICAM1; TNFAIP3; IGFBP3; CALR; PLOD2; TNIP1; YWHAE; NOTCH2; HYOU1; RPL14; GPR176; CANX</v>
          </cell>
        </row>
        <row r="186">
          <cell r="B186" t="str">
            <v>mafenide</v>
          </cell>
          <cell r="C186">
            <v>0.39708510948171799</v>
          </cell>
          <cell r="D186">
            <v>1</v>
          </cell>
          <cell r="E186">
            <v>0.70800729206967905</v>
          </cell>
          <cell r="F186">
            <v>0.74401918500987396</v>
          </cell>
          <cell r="G186">
            <v>0.99350248579786804</v>
          </cell>
          <cell r="H186">
            <v>0.937881718694487</v>
          </cell>
          <cell r="I186">
            <v>0.93912579437916999</v>
          </cell>
          <cell r="J186">
            <v>0.99350248579786904</v>
          </cell>
          <cell r="K186">
            <v>0.99877484854781295</v>
          </cell>
          <cell r="L186">
            <v>0.98261198944044403</v>
          </cell>
          <cell r="M186">
            <v>12</v>
          </cell>
          <cell r="N186" t="str">
            <v>CA1; CA2; CA5A; CA4; CA14; CA5B; CA12; CA7; CA9; CA6; APP; LINC00273</v>
          </cell>
        </row>
        <row r="187">
          <cell r="B187" t="str">
            <v>malathion</v>
          </cell>
          <cell r="C187">
            <v>0.90448279791003405</v>
          </cell>
          <cell r="D187">
            <v>1</v>
          </cell>
          <cell r="E187">
            <v>0.47456982835014799</v>
          </cell>
          <cell r="F187">
            <v>0.88484589190699303</v>
          </cell>
          <cell r="G187">
            <v>0.36165353648362603</v>
          </cell>
          <cell r="H187">
            <v>0.52908702940753005</v>
          </cell>
          <cell r="I187">
            <v>0.38213395755878199</v>
          </cell>
          <cell r="J187">
            <v>0.66135878675941295</v>
          </cell>
          <cell r="K187">
            <v>0.72858615641083602</v>
          </cell>
          <cell r="L187">
            <v>0.63558068321735095</v>
          </cell>
          <cell r="M187">
            <v>56</v>
          </cell>
          <cell r="N187" t="str">
            <v>NFE2L2; PLAT; TDP1; TP53; HSD17B10; ESR1; CYP3A4; CYP2C9; CYP1A2; BCHE; ACHE; SLC22A2; AHR; AR; VDR; NR1I3; ALB; TYMS; AKR1C2; INS; AKR1C1; SLC22A6; PCNA; CYP2B6; CYP3A5; CYP2A6; BUB1; SLC7A1; CDC20; CENPF; CAT; C7orf49; EHBP1; AATF; RFC3; MCM2; TP53I3; CSF2; MTR; RHO; KCNJ13; DDT; GPX1; PALLD; CROT; TRAPPC9; HRAS; GSTK1; HSPB2; AZIN1; CYP3A7; CYP2E1; CYGB; POTEF; TSPAN33; DVL1</v>
          </cell>
        </row>
        <row r="188">
          <cell r="B188" t="str">
            <v>mazindol</v>
          </cell>
          <cell r="C188">
            <v>0.641171686124275</v>
          </cell>
          <cell r="D188">
            <v>0.320585843062138</v>
          </cell>
          <cell r="E188">
            <v>0.571920949730925</v>
          </cell>
          <cell r="F188">
            <v>0.39011794518409998</v>
          </cell>
          <cell r="G188">
            <v>2.65657824995989E-2</v>
          </cell>
          <cell r="H188">
            <v>0.50487442691067896</v>
          </cell>
          <cell r="I188">
            <v>0.48001010755464002</v>
          </cell>
          <cell r="J188">
            <v>0.132828912497994</v>
          </cell>
          <cell r="K188">
            <v>0.21861892787460699</v>
          </cell>
          <cell r="L188">
            <v>0.25403127604550202</v>
          </cell>
          <cell r="M188">
            <v>5</v>
          </cell>
          <cell r="N188" t="str">
            <v>SLC6A3; SLC6A2; SLC6A4; SLC18A2; GDNF</v>
          </cell>
        </row>
        <row r="189">
          <cell r="B189" t="str">
            <v>mebendazole</v>
          </cell>
          <cell r="C189">
            <v>0.54827878883680803</v>
          </cell>
          <cell r="D189">
            <v>1</v>
          </cell>
          <cell r="E189">
            <v>0.30187254781467199</v>
          </cell>
          <cell r="F189">
            <v>0.55588870014502501</v>
          </cell>
          <cell r="G189">
            <v>0.40586525810467899</v>
          </cell>
          <cell r="H189">
            <v>0.94790166754802596</v>
          </cell>
          <cell r="I189">
            <v>0.43927074844640801</v>
          </cell>
          <cell r="J189">
            <v>0.69486087518128203</v>
          </cell>
          <cell r="K189">
            <v>0.71353379294478503</v>
          </cell>
          <cell r="L189">
            <v>0.62325768695150396</v>
          </cell>
          <cell r="M189">
            <v>573</v>
          </cell>
          <cell r="N189" t="str">
            <v>NFE2L2; CA2; TDP1; TP53; PPARD; CYP1A2; AHR; CYP1A1; PTGS2; PTGS1; ABCB1; AR; GMNN; ATAD5; NR1H4; TUBB; STK33; HTR1E; PPARG; PTPRC; DUSP1; FPR1; PDE4A; PDE4B; CCR2; TNFRSF10B; MCL1; IL1B; RGS4; MMP9; TNF; CALM1; MAPT; KCNN4; PADI4; APAF1; MAPK1; CYTH2; CXCL8; SLC29A1; ATM; MGLL; MAPK3; GSTP1; CTSB; RXRA; HSPA8; HSPA1B; ABL1; KDR; MAPK10; CTSG; NCOA3; P2RY2; NR4A2; PSIP1; TUBB4B; TUBA4A; TUBB3; MYC; NR2F2; BCL2; CXCR4; GPR183; AMY1A; AMY2A; GNA15; HSPA1A; RGS16; LYN; FLT3; MAPK9; AXL; FGR; CDK19; CDK14; MAP2K1; TGFBR2; RPS6KA1; NCOA2; BCL2A1; MAPK8; TYK2; ACVR1; PTGER4; STK24; PTK2; MAP2K3; SGK1; AREG; ARL4C; DOCK4; DUSP4; ETS2; FLRT2; FOXN3; FTH1; FTH1P5; GABARAPL1; GABARAPL3; GNLY; IL1R2; ISG20; JOSD1; KYNU; LOC100506718; NFKBIA; PLSCR1; SAMSN1; SAT1; SDC2; SH3BP5; THBS1; THEMIS2; TPM4; TSC22D3; GDF15; CCL2; CD300A; EBNA1BP2; EMP1; IFT57; LTB; NAT10; NOC3L; PUS1; SLC7A11; TMEM158; TRIB3; TRIM14; UBE2J1; WDR12; CCNE2; NCALD; HIST2H2BE; CCL20; CD86; MAFB; SEL1L3; SIPA1L1; TIMP1; TREM1; ATF3; CD55; CXCL2; HBEGF; IL1RL1; CEMIP; PLA2G4A; SMOX; CHAC1; PSAT1; SLC39A14; TERT; G0S2; PTX3; ACOT9; ACTG1P4; AMY1B; AMY1C; AMY2B; ANXA1; APOLD1; ARHGEF40; ATXN1; BTG1; CCNG2; CFLAR; CHST2; CLDND1; DSE; ADGRE2; GALC; GBP2; HGSNAT; IER3; IL10RA; IL1R1; IL1RN; LOC441155; LPP; PECAM1; PHLDA1; PPP1R16B; RAB31; RBM47; RGS2; RIN3; RUNX3; SERPINB1; SLA; SSH1; TNFRSF1B; TNFRSF21; YPEL5; ZC3H11A; B4GALT1; ABCE1; AHSA1; AKAP1; BCL11A; C10orf2; CCDC86; CHST12; DDX10; DLEU1; EIF2B3; ENTPD1-AS1; EXOSC7; FAM216A; FARSA; FKBP4; FXN; GPD1L; IDH3A; KIAA0020; LAMP5; NOLC1; NOP16; NUFIP1; PDCD11; PES1; PFAS; PFDN6; PNO1; PSTPIP2; PUS7; RPP40; RRS1; SEH1L; SLC16A1; SPP1; TTC27; UTP20; WDR3; HERPUD1; EGR1; NAV2; DDIT4; CYP1B1; CENPE; MKI67; BTG2; CDKN1A; DIEXF; FOSL1; H2BFS; HIST1H2BC; HIST1H2BE; HIST1H2BF; HIST1H2BG; HIST1H2BI; SUSD6; KLF6; PMAIP1; SMIM7; HNRNPD; AP1S2; IL6ST; PSME4; WDR45; CASP7; CD58; ID2; ID2B; KHNYN; KRCC1; MAT2A; MMACHC; NAMPT; NFATC1; NOL8; PPP3CB; SLC29A2; SRSF10; TSEN2; UMPS; IFRD1; BCL3; BCL6; BHLHE40; C15orf39; C1orf106; CALHM2; CEBPB; DNAJB1; FAM111A; FAM46A; FUT4; HILPDA; HIVEP1; IER2; IER5; KIAA1551; KLF10; LGR4; NDE1; NFKBIE; PDGFA; PGS1; RAPGEF2; RBM4B; RCL1; SLC20A1; ST3GAL1; TCF7L2; TLE3; TRIB1; URB2; VEGFA; ZFP36; ZMIZ1; AIMP2; ARFGAP3; BAG2; CAPN2; CD44; CEP72; CYLD; CYTH1; DDIT3; DDX18; DNAJB12; DUSP10; DUSP2; DUSP6; EIF5B; ELK3; FAM13B; FBXO3; FST; HBP1; HECA; HK2; IL10RB; IL4R; IL6R; IRGQ; JAG1; KCTD7; KIAA0430; KIF1BP; KLF7; LAMB3; LARP4; MAFF; MALT1; MINA; MRPS17; NAB1; NUP50; PCNX; PHC2; PHF21A; PLAUR; PLEC; PLEKHO1; PPAP2A; PWP2; RABGEF1; RASSF1; RBM38; RIT1; RPL28; SEC14L1; SETMAR; SH3GLB1; SKIL; SLC25A32; SNORD14C; SNORD14D; SP140L; STX3; SUPV3L1; TANK; TES; TMEM194A; TNFAIP2; TRIB2; TRIM38; UBIAD1; ZCCHC24; ASF1B; CTDSP2; DNAJC12; LPIN1; NRP1; WDFY3; ICAM1; IL6; MAP1LC3B; NUPR1; SQSTM1; TNFAIP3; HSPH1; SLC27A2; BCLAF1; ERLIN1; HSPA4; ME1; CRISPLD2; FOS; RGCC; NARS2; AKAP2; PALM2-AKAP2; SSB; MT1F; CYP26A1; DHRS3; KIAA0125; TGFBI; ANXA2; TNFAIP6; CLTCL1; IRF8; KIAA0930; NREP; PRTN3; SERPINB10; SLC5A6; SLIRP; BAX; BNIP3L; DDB2; LPXN; PTPRE; RSL1D1; ADGRA3; IQGAP1; ATG2A; CD14; CD83; CYTIP; NFAT5; NINJ1; PEA15; REL; RELB; SH2B3; ZC3H12A; JUNB; KRT34; LOC100653049; ATG5; BDH1; CALM2; CALM3; DKC1; DLAT; HIBCH; METTL8; MIR664B; MPP6; MS4A6A; NEFH; NOL6; PFKM; SNORA56; TSFM; URI1; WDR77; WIPF1; RPL31; LRMP; TRAF3IP3; PTBP3; RGS1; FLOT1; PLP2; TGFB1; ZYX; LITAF; PINK1; PLXNB2; PRPS1; RASSF2; CCPG1; HIST1H2BK; PELI2; EHBP1L1; APOBR; ARRB2; GAS7; GNG11; MICAL2; ODC1; ANAPC1; BIN2; C3AR1; DCPS; EMG1; GSAP; HEATR1; ISOC2; KCNN2; LOC730268; MRPL24; MYBBP1A; RRP7A; SRM; LILRA2; SIGLEC7; TRIOBP; DYX1C1-CCPG1; GPR137B; EMP3; FLNA; HLA-E; RHOC; PDLIM7; EFHD2; KLF13; SMYD3; AQP9; CLEC2B; IL2RG; LCP2; LOC100996792; MCTP1; NFKB2; SDC4; SERINC1; TFE3; TRAC; TRAJ17; TRAV20; XPO4; YME1L1; IFNGR2; SEMA3B; ADAM8; GLIPR1; ARAP1; CCND3; CKAP4; CYTH4; GCSH; IFFO1; LASP1; SASH3; CREBL2; NCF2; SLC2A14; SLC2A3; DPY19L4; P2RY6; GSPT1; FCGR2A; DENND5A; DYNLT1; PLEKHO2; RASA2; MTMR11; LAT; EIF2S2; IPO9; TIMM8B; LIMD2; CEP70; FCER1G; PNPO; CLEC5A; ADAP1; FMNL1; GPSM3; ILK; LGALS1; LRP10; MPG; PHF1; S100A10; SLC7A7</v>
          </cell>
        </row>
        <row r="190">
          <cell r="B190" t="str">
            <v>meclizine</v>
          </cell>
          <cell r="C190">
            <v>0.44535034699915099</v>
          </cell>
          <cell r="D190">
            <v>0.222675173499576</v>
          </cell>
          <cell r="E190">
            <v>5.0510421441868299E-2</v>
          </cell>
          <cell r="F190">
            <v>0.63418977818368405</v>
          </cell>
          <cell r="G190">
            <v>0.79610991819339405</v>
          </cell>
          <cell r="H190">
            <v>0.52919877110882596</v>
          </cell>
          <cell r="I190">
            <v>0.26288219904978399</v>
          </cell>
          <cell r="J190">
            <v>0.25255210720934201</v>
          </cell>
          <cell r="K190">
            <v>0.33590780570551299</v>
          </cell>
          <cell r="L190">
            <v>0.34282559225896397</v>
          </cell>
          <cell r="M190">
            <v>11</v>
          </cell>
          <cell r="N190" t="str">
            <v>CYP2D6; CYP2C9; CYP1A2; NR1I3; GSTP1; NCOA1; RET; TIMP1; CLU; GAL; GAP43</v>
          </cell>
        </row>
        <row r="191">
          <cell r="B191" t="str">
            <v>meclofenamate</v>
          </cell>
          <cell r="C191">
            <v>0.24797200959205601</v>
          </cell>
          <cell r="D191">
            <v>1</v>
          </cell>
          <cell r="E191">
            <v>0.78557130346113702</v>
          </cell>
          <cell r="F191">
            <v>0.76619140391962703</v>
          </cell>
          <cell r="G191">
            <v>0.24093605765481599</v>
          </cell>
          <cell r="H191">
            <v>0.89842266565511597</v>
          </cell>
          <cell r="I191">
            <v>0.86833580465997595</v>
          </cell>
          <cell r="J191">
            <v>0.89842266565511597</v>
          </cell>
          <cell r="K191">
            <v>0.92973593861721104</v>
          </cell>
          <cell r="L191">
            <v>0.83567942301380604</v>
          </cell>
          <cell r="M191">
            <v>14</v>
          </cell>
          <cell r="N191" t="str">
            <v>PTGS2; PTGS1; ALOX5; TNF; MAPK1; UGT2B7; AKR1C3; AKR1C2; AKR1C1; GJA1; SULT1A1; SELL; SULT1E1; HSPA7</v>
          </cell>
        </row>
        <row r="192">
          <cell r="B192" t="str">
            <v>MECLOFENAMATE SODIUM</v>
          </cell>
          <cell r="C192">
            <v>0.49934919642826398</v>
          </cell>
          <cell r="D192">
            <v>1</v>
          </cell>
          <cell r="E192">
            <v>0.66909830653719105</v>
          </cell>
          <cell r="F192">
            <v>0.76346475385385504</v>
          </cell>
          <cell r="G192">
            <v>0.11479055024867101</v>
          </cell>
          <cell r="H192">
            <v>0.88229452595871405</v>
          </cell>
          <cell r="I192">
            <v>0.85939739774508495</v>
          </cell>
          <cell r="J192">
            <v>0.57395275124335299</v>
          </cell>
          <cell r="K192">
            <v>0.79591221754701102</v>
          </cell>
          <cell r="L192">
            <v>0.69350920283601503</v>
          </cell>
          <cell r="M192">
            <v>7</v>
          </cell>
          <cell r="N192" t="str">
            <v>HIF1A; CYP3A4; CYP2C9; PTGS2; PTGS1; GMNN; ALOX5</v>
          </cell>
        </row>
        <row r="193">
          <cell r="B193" t="str">
            <v>mefenamic acid</v>
          </cell>
          <cell r="C193">
            <v>7.1949842437929803E-2</v>
          </cell>
          <cell r="D193">
            <v>1</v>
          </cell>
          <cell r="E193">
            <v>0.15511547636016601</v>
          </cell>
          <cell r="F193">
            <v>0.123637320866416</v>
          </cell>
          <cell r="G193">
            <v>0.99358885586924395</v>
          </cell>
          <cell r="H193">
            <v>0.84639963717732702</v>
          </cell>
          <cell r="I193">
            <v>0.74132430637900804</v>
          </cell>
          <cell r="J193">
            <v>0.38778869090041601</v>
          </cell>
          <cell r="K193">
            <v>0.54610889193279799</v>
          </cell>
          <cell r="L193">
            <v>0.49519493594941699</v>
          </cell>
          <cell r="M193">
            <v>40</v>
          </cell>
          <cell r="N193" t="str">
            <v>NFE2L2; CYP2C19; TDP1; HIF1A; CYP2D6; CYP3A4; CYP2C9; CYP1A2; PTGS2; PTGS1; PPARG; HPGD; SLC22A1; KCNK2; IL1B; ALB; UGT2B7; UGT1A7; UGT1A10; KCNK10; AKR1C3; AKR1C2; AKR1C1; SLC22A11; SLC22A6; ZNF652; RCC1; IFI6; IL6; CEL; UGT1A3; UGT1A8; FN1; SULT1A3; SULT1A1; SLC22A7; GYPE; SELL; SLC22A9; KCNK4</v>
          </cell>
        </row>
        <row r="194">
          <cell r="B194" t="str">
            <v>mefloquine</v>
          </cell>
          <cell r="C194">
            <v>9.9016350674219195E-12</v>
          </cell>
          <cell r="D194">
            <v>4.9508175337109598E-12</v>
          </cell>
          <cell r="E194">
            <v>7.4009994381758998E-6</v>
          </cell>
          <cell r="F194">
            <v>0.431843835548747</v>
          </cell>
          <cell r="G194">
            <v>0.50056654945397505</v>
          </cell>
          <cell r="H194">
            <v>1.20286241927646E-5</v>
          </cell>
          <cell r="I194">
            <v>3.5866295062740301E-4</v>
          </cell>
          <cell r="J194">
            <v>3.0071560481911598E-5</v>
          </cell>
          <cell r="K194">
            <v>3.6887711243621898E-10</v>
          </cell>
          <cell r="L194">
            <v>2.32911454456364E-6</v>
          </cell>
          <cell r="M194">
            <v>223</v>
          </cell>
          <cell r="N194" t="str">
            <v>TDP1; CYP3A4; KCNH2; CYP1A1; PTGS2; BRD2; STK33; DUSP1; FPR1; NPC1; RGS4; ABCC1; JUN; HDAC9; MMP1; AKR1C2; SMAD3; STAT1; AKR1C1; PIM1; NR4A2; NUAK2; NR4A1; PTGER4; CBLB; DUSP4; FTH1; GK; MT2A; NFKBIA; NR4A3; RHOB; SAT1; TSC22D3; GDF15; HSPA6; CTH; ENPP2; HGF; PCK2; SLC7A11; TRIB3; HIST1H3H; NCALD; HIST2H2BE; ATF3; CD55; CXCL2; HBEGF; CHAC1; ANXA1; CCNG2; HIST1H2AC; HIST1H2AD; HIST1H2AG; HIST1H2AH; HIST1H2AI; HIST1H2AK; HIST1H2AL; HIST1H2AM; HIST1H3A; HIST1H3B; HIST1H3C; HIST1H3D; HIST1H3E; HIST1H3F; HIST1H3G; HIST1H3I; HIST1H3J; IL24; KLHL24; PHLDA1; LINC00273; ASNS; SPP1; STC2; HERPUD1; EGR1; DDIT4; CYP1B1; INSIG1; LDLR; CDKN1A; GADD45A; HIST1H2AB; HIST1H2AE; HIST1H2BC; HIST1H2BE; HIST1H2BF; HIST1H2BG; HIST1H2BH; HIST1H2BI; HIST1H2BO; KLF6; MIR22; MIR22HG; PMAIP1; SLC30A1; TXNIP; LARP6; AP1S1; HIST1H4A; HIST1H4B; HIST1H4C; HIST1H4D; HIST1H4E; HIST1H4F; HIST1H4H; HIST1H4I; HIST1H4J; HIST1H4K; HIST1H4L; HIST2H4A; HIST2H4B; HIST4H4; C7orf49; DLX2; JUND; AKIP1; BCL3; BCL6; BHLHE40; CCNL1; CDT1; CEBPB; CEBPG; DNAJB9; EFNA1; ELF3; FOXO3; GADD45B; HES1; HSD17B7; IER2; KLF10; KLF4; NFIL3; PNRC1; RND3; TIPARP; TRIB1; UBL4A; VEGFA; ZFP36; ZNF165; ATF4; ATP2B1; CDKN1C; CSGALNACT2; DDIT3; DUSP10; DUSP5; FAM129A; GCLM; GEM; HBP1; HEY1; HMGCS1; HMOX1; IFI16; IFIT1; IRS2; KLF2; MAFF; MT1H; MT1X; PANX1; PPP1R15A; SEC24D; SLC1A4; SOX9; STX3; TMEM251; LPIN1; TRIM2; IFIH1; ICAM1; IFIT2; IL6; KMO; MAP1LC3B; NUPR1; OASL; SQSTM1; TNFAIP3; ME1; ARC; FOS; HIST2H2AA3; HIST2H2AA4; RND1; SLC3A2; MT1F; MT1G; MT1HL1; INHBE; GJA1; MT1P3; PER1; UGDH; RCAN1; ISG15; UPP1; IRF1; JUNB; MT1E; MT1M; MX1; HIST1H1C; ABCC4; H2AFJ; TFRC; CCDC88A; HIST1H2BJ; ATF7IP2; CXCL10; TRIM22; LGALS3; IFIT3; ATP8A2; LDHA; POTEM; GJD2</v>
          </cell>
        </row>
        <row r="195">
          <cell r="B195" t="str">
            <v>memantine</v>
          </cell>
          <cell r="C195">
            <v>0.86257656421375595</v>
          </cell>
          <cell r="D195">
            <v>0.43128828210687797</v>
          </cell>
          <cell r="E195">
            <v>9.1932341025754302E-2</v>
          </cell>
          <cell r="F195">
            <v>0.87906265980769605</v>
          </cell>
          <cell r="G195">
            <v>0.42641093241414202</v>
          </cell>
          <cell r="H195">
            <v>0.72219315373333803</v>
          </cell>
          <cell r="I195">
            <v>0.48110871266281602</v>
          </cell>
          <cell r="J195">
            <v>0.45966170512877202</v>
          </cell>
          <cell r="K195">
            <v>0.54638104569669699</v>
          </cell>
          <cell r="L195">
            <v>0.49539438875177799</v>
          </cell>
          <cell r="M195">
            <v>12</v>
          </cell>
          <cell r="N195" t="str">
            <v>GRIN1; GRIN2A; GRIN2B; SLC22A1; CASP3; MDM4; LINC00273; LMAN1; HERPUD1; CASP7; DNAJB9; CHM</v>
          </cell>
        </row>
        <row r="196">
          <cell r="B196" t="str">
            <v>menadione</v>
          </cell>
          <cell r="C196">
            <v>5.7688015443114103E-2</v>
          </cell>
          <cell r="D196">
            <v>2.8844007721557E-2</v>
          </cell>
          <cell r="E196">
            <v>3.06194813144328E-2</v>
          </cell>
          <cell r="F196">
            <v>0.67449315962466205</v>
          </cell>
          <cell r="G196">
            <v>0.84354660864506004</v>
          </cell>
          <cell r="H196">
            <v>4.4014442430698901E-2</v>
          </cell>
          <cell r="I196">
            <v>1.6318274996302E-2</v>
          </cell>
          <cell r="J196">
            <v>7.3357404051164907E-2</v>
          </cell>
          <cell r="K196">
            <v>1.24181574167173E-2</v>
          </cell>
          <cell r="L196">
            <v>4.1843207125535499E-2</v>
          </cell>
          <cell r="M196">
            <v>1677</v>
          </cell>
          <cell r="N196" t="str">
            <v>ABHD5; PLIN5; PLIN1; ALDH1A1; NFE2L2; CYP2C19; DRD3; FEN1; TDP1; TP53; CA12; EHMT2; ESR1; PPARD; CYP19A1; CYP2D6; CYP1A2; PDXK; HSP90AA1; AHR; CYP1A1; PTGS2; PTGS1; MMP2; ABCB1; AR; NR1H4; HSPB1; KLF5; VDR; PTGER2; DUSP1; NR3C1; LARGE; FYN; CCR2; GAA; CASP3; HBB; PPAT; TNFRSF10B; MBNL1; NFKB1; BAZ2B; MCL1; IL1B; RGS4; CFTR; KAT2A; GSR; NQO2; TNF; AOX1; MAPT; KCNN4; HMGCR; GNAI1; JUN; MAPK1; ATXN2; ALB; CXCL8; KEAP1; PLK1; HSP90AB1; CBFB; MAPK3; TRPA1; GLS; MAOA; CBR3; ALDH2; ALDH5A1; HDAC11; HDAC2; HDAC4; MAOB; MMP1; UHRF1; GSTA1; CACNA1G; GRIN2C; RELA; TARDBP; TYMS; AKR1C2; RXRA; SMAD3; HSPA8; PABPC1; HSPA1B; CDC25A; RRM1; GAPDH; GSTO1; GOPC; MAPK10; AKR1C1; IDO1; NQO1; CDC25B; BLM; CDC25C; ABCC3; ABCG2; GNAS; WHSC1; SLC22A3; GLA; ABCA1; EPAS1; NCOR2; METAP1; KPNB1; NCOA3; THRA; PCNA; NR4A2; TUBA1A; TUBB2A; NOS2; MYC; F2RL1; HSPA5; NDUFB1; NDUFS2; XBP1; NR2F2; ATP1B1; TOP1; TOP2A; CTSL; BCL2; TOP2B; CXCR4; TK1; GPR183; CHEK1; LTA4H; CYP24A1; HSD3B1; ADK; HSPA1A; RGS16; RAD51; ERBB3; SLK; FLT3; STK17B; MAP4K4; GART; PIK3C2B; AURKB; CDK19; MAP3K7; EPHA4; HIPK2; FGFR2; NTRK1; TGFBR2; CLK1; EZH2; PSMB3; PSMA6; CASP9; NR4A1; MAPK8; CTSV; SIK1; SIK3; TESK1; TYK2; ACVR1; PTGER4; CSNK1A1; MYLK; RPS6KA3; RPS6KA2; SRPK1; PRPF4B; LATS2; DYRK2; CDK4; IGF1R; PRKCA; RYR1; SMO; SOD1; CCND1; CDC7; SGK1; PLK3; PASK; SGK2; BUB1; SLC12A7; ACSL1; ADD3; AREG; ARL4C; CEBPD; CPD; DOCK4; DUSP4; EIF5; ETS2; FNDC3A; FOXN3; FTH1; FTH1P5; GABARAPL1; GABARAPL3; GK; GNA13; HIST1H2BD; ISG20; KYNU; MT2A; NFKBIA; NR4A3; PTP4A1; RHOB; RHOH; SAT1; SH3BP5; SLAMF1; SLC26A2; SPRY2; THBS1; WIPI1; ZFP36L2; ZNF281; GDF15; CYR61; HSPA4L; HSPA6; SNAP23; CCL4; EBNA1BP2; EMP1; ENPP2; HGF; KBTBD11; PCK2; RRP15; SLC7A11; SRSF7; TBC1D30; TRIM14; UCP2; HIST1H3H; NCALD; ZNF652; HIST2H2BE; CCL20; CD86; MAFB; AKAP12; ATF3; CREM; CXCL2; CXCL3; GPRC5A; HBEGF; IL11; SMOX; PSAT1; SLC39A14; CTGF; G0S2; PTX3; SERPINE1; ANKRD12; PGK1; RPL27A; ANXA1; ATXN1; CCNG2; CEP350; CFLAR; CHST2; CLDND1; DSE; EPB41L3; HGSNAT; HIST1H2AD; HIST1H2AG; HIST1H2AH; HIST1H2AI; HIST1H2AK; HIST1H2AL; HIST1H2AM; HIST1H3A; HIST1H3B; HIST1H3C; HIST1H3D; HIST1H3E; HIST1H3F; HIST1H3G; HIST1H3I; HIST1H3J; HLA-DRB1; IER3; IFI30; IL1R1; IL24; IL7R; KLHL24; LPP; MBNL2; MTUS1; NT5E; PHLDA1; PIK3R2; PRKAG2; RGS2; SATB1; SERPINB1; SLC31A2; SWAP70; TNFRSF21; FLRT3; S100P; SERPINB5; TFF1; AHSA1; AKAP1; ALDH18A1; BCL11A; DNAJA1; EIF3J; FKBP4; GPD1L; GTPBP4; KIAA0020; NOLC1; NOP16; POLR1C; PSMG1; PUS7; REXO2; SEH1L; STC2; TCOF1; WDR3; RAD23B; HERPUD1; EGR1; NAV2; DDIT4; CYP1B1; CCNA2; CCNB2; CENPA; CENPF; DLGAP5; KIF23; KIF2C; LDLR; NDC80; TPX2; ATP2C1; ATP6V1A; BTG2; CDKN1A; CTC-338M12.4; DDX3X; DHX9; DIDO1; FAS; FDXR; FOSL1; FUBP1; GTF3C2; H2BFS; HIST1H2AB; HIST1H2AE; HIST1H2BC; HIST1H2BE; HIST1H2BF; HIST1H2BG; HIST1H2BH; HIST1H2BI; HIST1H2BO; SUSD6; KLF6; KLHDC10; LIF; LOC100996724; LOC100996761; MIR22; MIR22HG; MIR612; MSANTD2; NEAT1; NUP160; OSER1; PDE4DIP; PMAIP1; PPM1D; PRKAB2; RAB22A; SCAMP1; SCD; SF1; SFPQ; SLC30A1; MIEF1; SNIP1; STIP1; TXNIP; UBE2H; VCPIP1; ZFAND5; LARP6; AGA; BDH2; BIRC5; C6orf106; CAT; CHP1; GNS; HIST1H4A; HIST1H4C; HIST1H4H; HIST1H4L; PSME4; TSPAN3; YKT6; AGFG1; ALMS1; ANGEL2; ANKRD11; CAMK2N1; CASP8AP2; CBFA2T3; CCNE1; CEBPA; CHORDC1; CHST15; CREB1; CREBZF; CSTF2T; CTBP2; DGKD; DTL; EPS15; ERBB2IP; F8A1; FANCA; GCLC; GEMIN6; GLUL; GOLGA3; GPRC5C; GTPBP3; H2AFX; HEXIM1; HSPA2; ID2; ID2B; KLF11; KRIT1; MAGEF1; MAT2A; MCMBP; MDC1; MDM1; MMD; MOGS; MPHOSPH9; MSH6; MYO10; NSMCE4A; NUDT4; PATZ1; PCYOX1L; PLEKHA5; PMS1; PNN; POLE2; POLR3E; PTER; RANBP2; REEP1; RGS3; RRAS2; S100PBP; SEC23IP; SLC10A3; SLC25A12; SRGAP2; SRSF10; SSX2IP; SUOX; SYNCRIP; TACC1; TACC2; TBC1D2B; TBX2; TECPR2; TIAM1; TNFRSF12A; TRIM33; U2SURP; WDR5B; WWC1; ZC3H4; IFRD1; AKAP9; AKIP1; AMOTL2; ANKRD49; ANKS1A; ARHGEF7; ARID1A; ARIH1; ARL4A; ASF1A; ATXN7L3B; AVPI1; BAG3; BAMBI; BAZ1B; BCAR3; BCL3; BCL6; BPTF; BRD8; BRF2; C18orf25; RSRP1; C21orf91; CBX4; CDC42EP4; CDKN1B; CDT1; CITED2; COX20; DKK1; DNAJB1; E2F3; EFNB2; EGR3; EIF4A1; EIF4ENIF1; ELF3; ENC1; EP300; EPN3; FAM111A; FAM178A; FAM179B; FAM222B; FAM46A; FAM60A; FANCF; FBXL14; FBXO11; FIP1L1; FOXA1; FOXJ3; GABPB1; GADD45B; GATA6; GIGYF2; GON4L; GRWD1; HES1; HILPDA; HNRNPA1; HOXA5; ID1; IER5; ING1; IRX5; ISG20L2; JARID2; KANK1; KDM3A; KIFC1; KLF10; KLF4; LGR4; LRCH3; MAK16; MFSD5; MIR1257; MKL2; MNT; MYLIP; NACC2; NDE1; NET1; NFIL3; NFKBIE; NIF3L1; NPAT; NUDT4P1; NUP210; OSR2; PAFAH1B1; PANK3; PDCD6; PDGFA; PER2; PGRMC2; PHLPP2; PIAS1; PIKFYVE; PLAGL2; POP7; PPRC1; RAD54B; RANBP6; RBBP6; REV3L; RNF41; RSRC2; RYBP; SEC24B; SERTAD3; SIAH1; SLC20A1; SLC25A36; SMAD4; SOCS6; SOX4; SPEN; SPRED2; STAM; TAF4; TAF7; TCF7L2; TICAM1; TIMM22; TIMM9; TIPARP; TMEM177; TMPO; TOB2; TRAF3IP2; TRIB1; TRIM26; TRIM52; TSC22D1; TSC22D2; TUFT1; TULP3; UBC; UBXN7; USPL1; UTP14C; VEZF1; WDR44; YRDC; ZCCHC14; ZFP36; ZFP36L1; ZFX; ZMIZ1; ZNF165; ZNF217; ZNF318; ZNF473; ABI1; ACTR3B; ADM; AMPD3; ANKRA2; AP1G1; APBB2; ASB13; ATP2B1; ATP5O; ATRN; AVL9; BAHD1; BAK1; BIK; CFAP20; CAPN2; CEP83; CCT2; CD44; CDC14B; CDKN1C; CEP135; CHKA; CHMP1B; CHST7; CLDN3; CLIP1; COL5A2; CTAGE5; CTPS1; CTR9; CUL3; CYLD; CYP2R1; DCAF8; DDIT3; DDX23; DDX42; DICER1; DIXDC1; DLG5; DNA2; DNAJB4; DNMT3B; DPH1; DUSP10; DUSP2; DUSP3; DUSP6; EBLN2; EDC3; EDEM3; EIF3A; EIF4B; EPN2; ESRP2; EXOSC10; EXOSC8; FAM131A; FAM134B; FAM13B; FAM174B; FAM64A; FHL2; FLCN; FOXC1; FOXO1; FUT1; FUT8; FZD4; FZD7; GCC2; GCLM; GEM; GLT8D1; GNB2L1; GOSR2; GRK5; GRSF1; HARS2; HBP1; HCCS; HDHD1; HECA; HEY1; HK2; HMGA2; HMGCS1; HMOX1; HSD17B11; HSPB8; IFIT5; INHBB; INSIG2; IPO7; IRS2; ISL1; JAG1; KDM3B; KIAA0368; KIF15; KIF1B; KRI1; LGALS8; LIMD1; LMNB1; LPAR1; LPIN2; LRP12; LRP6; LRRC8E; LSM14A; MAFF; MAFG; MBOAT7; MCM4; MED9; MEIS2; MFF; MIA3; MLXIP; MRS2; MSX1; MT1H; MT1X; MTSS1; NAB1; NAP1L3; NASP; NBEA; NCAPG; NCAPH; NECAP1; NFATC2IP; NFIB; NKX3-1; NMD3; NOL7; NOP56; NPEPPS; NXF1; OGT; OSBPL3; PAWR; PAXIP1; PCBP1; PCDH9; PDCD4; PELI1; PGGT1B; PKP4; PLCXD1; PLEKHA1; PLEKHA6; PLEKHO1; PNP; PPAP2A; PPIF; PPP1R15A; PPP1R26; PPP2R1B; PPP3CC; PSEN1; PSMD12; PUF60; RAB11FIP1; RAB11FIP2; RAB3GAP1; RAB5A; RAB8B; RALGAPA1; RALGAPB; RANBP9; RASSF1; RBMS1; RCOR3; REEP4; RFC4; RGL1; RIT1; RNF114; RNF44; RSAD1; SAR1A; SASH1; SATB2; SCNM1; SEPHS2; SETD6; SH3GLB1; SHANK2; SKIL; SLBP; SLC12A9; SLC16A3; SLC1A1; SLC35D1; SMC4; SMPDL3A; SMYD2; SNORD14C; SNORD14D; SNRPD1; SOGA1; SPDL1; SPHK1; SPRY1; SRSF11; SRSF8; SSFA2; ST3GAL6; TEAD4; THAP1; TLE4; TMEM168; TNFAIP2; TPST1; TRA2B; TRADD; TRIB2; TRIM16; TRMT61A; TTC13; TTC28; TXNRD1; UBE2C; USP10; USP7; VAMP1; VGLL4; VWA1; WWTR1; XPO1; YEATS4; ZKSCAN1; ZNF133; ZNF264; ZNF329; ZNF623; ZNF706; BCL2L11; ZC3HAV1; ZFY; CUL4A; DEPTOR; EP400; FAM63B; FKTN; GPRC5B; MACF1; MRPS12; MSH2; RB1; SLC6A14; TRIM2; TULP4; WDFY3; WDR59; ZNF395; LRIG1; STON1; ICAM1; IL6; LOC100129518; MAP1LC3B; PTPN12; SOD2; SQSTM1; TNFAIP3; ADCY3; CDC45; HELLS; HSPH1; MCM5; MCM6; PHLDA2; SLC27A2; E2F1; GINS2; MCM3; ERLIN1; HSPA4; PICALM; HIST1H1E; DNAJB6; ME1; TMEM135; ARC; ARG2; ATP6V1C1; CACYBP; CHST11; CLU; CRISPLD2; CRYAB; CSRP2; FAM46C; FOS; FOSB; HIST2H2AA3; HIST2H2AA4; HSPA1L; KRT6A; LGSN; MRPL18; RAI2; RGCC; RND1; SERPINH1; SLC3A2; TNFSF9; TSPYL2; UBBP1; UBBP4; UNG; PSD3; SPRY4; FGFR1OP; LSM5; NDC1; ZNF593; MT1G; SPATS2L; SPAG9; ABHD3; ANXA2; ANXA2P2; COL4A2; CYB5R1; DNAJA4; GSTM3; PGD; PIR; SCYL2; TFEC; TNFAIP6; ZNF10; MORC4; NDRG1; OSGIN1; AKR1B10; CLTCL1; KIAA0930; KIF21B; MSH5; MSH5-SAPCD1; SAPCD1; MEX3D; PSPH; TMED10; BBC3; EPS8L2; LPXN; SLC2A1; FTL; TRRAP; ADGRA3; RCAN1; IGFBP5; EZR; CD83; EGR2; FILIP1L; GMFB; HIF3A; IL1A; KRT10; MGEA5; PNOC; REL; RELB; SERPINB2; SH2D2A; SLC23A2; TMX4; UPP1; ZC3H12A; EDN1; HIST3H2A; IL32; SPSB1; ABR; AGL; AKAP11; BDH1; RITA1; C2CD5; CBR1; COA4; DKC1; FAM134A; GALNT11; GLRX; GMCL1; GTF2I; HERC2; HSPE1; ICMT; IMPACT; LAS1L; LINC00341; MAN1C1; NHLRC2; NUDT6; NUP107; OPA1; PARP1; PREP; PTPRA; RPA1; SEPHS1; SERBP1; SMARCC2; TBL1XR1; TIMM23; TJP2; TM2D3; TNKS; TROVE2; TST; USP9X; CTNND1; MT1E; SH3YL1; LPAR6; ADAM9; CD164; LRRC23; RPL13P5; UPF3A; PEG10; APLP2; FLOT1; GDI2; ITPR3; SH3BGRL3; TOMM22; ZYX; EPRS; NOTCH2; NPRL3; RAB5C; TAF15; NUBPL; PRRG4; DGCR6L; HAMP; MAF; MYRF; NF2; RANBP1; TNXB; ACO2; DPM3; DYNC1H1; GLG1; HNMT; HSBP1; MAPRE1; OGFOD3; S100A6; SNRNP70; SPAG5; SPHAR; SRRM2; VDAC1; VPS28; HP; PHB; ATP7B; PLCE1; SEMA6A; RBM8A; MAP4; ENOSF1; HMGB3; MICAL2; ODC1; PAM; RNF130; SNAI1; ANAPC1; ATIC; EMG1; F3; HEATR1; KCNN2; MTHFD1; PAICS; PRDM13; SRI; ZNF529; DGAT1; FARP1; H2AFJ; HCFC1R1; LRP1; MSMB; NMB; NOV; CYHR1; ENGASE; TFRC; APOH; PPDPF; PTPN11; SNTB1; ALDH6A1; LRBA; MARCKS; BRMS1; CD9; DBI; GPX1; GRN; HLA-E; ILF2; KRT8; LAMTOR2; MSRB2; OAZ1; RHOC; SEPW1; SLC2A6; BCAS1; DDC; HMGCS2; ICA1; LMCD1; MFGE8; RAMP1; STX2; AKR7A2; COQ2; DESI2; FAF1; FIBP; GAL; LONP1; MAGED1; ORMDL2; SCAND1; SCAP; SEC63; SQRDL; UBR4; ARID5A; ATF6; CASP4; CCDC88A; CDKN2A; CLEC2B; EGR4; ERO1LB; HIST1H2BN; KHDRBS1; KIF13B; MAP3K8; NEU1; NFKB2; PHACTR1; TFE3; TOM1; ZNF253; HIST1H1B; PMEPA1; PRSS22; ARL4D; GFPT2; GLDC; HIST1H2BB; NABP1; PALLD; AGO1; ALDH3B1; ANP32B; ASB1; CCNG1; CDK2AP1; FAM172A; FOXM1; GSN; HADH; IDH2; KIAA0101; PDIA5; SIRPA; SLC25A15; SLC2A4RG; SLC38A10; SORL1; TBC1D9B; TIMELESS; TM7SF3; C1GALT1C1; Mar-01; PODXL; THAP4; TSPAN6; ZFYVE21; ANG; CANX; EMP2; POPDC3; RERE; FBXO21; LAMC1; LGALS3; SC5D; AGR2; HS2ST1; OAT; ZFHX3; COL1A1; ATRX; BECN1; HSD17B4; IGF2R; ABCB7; ACOT13; FAM21A; FAM21C; LEPROT; PDXDC1; SLC19A3; SIDT2; CCDC90B; PHACTR2; FAM63A; CKB; HBA1; HBA2; HLA-C; IFT22; FBXL15; TMEM8A; RIBC2; DHX35; LBR; LEP; PDZK1; LINC00115; NCSTN; MTA2; HSPD1; ANK3; CCNI; DYNC1LI2; HMBOX1; PPP1R9A; RRBP1; SNX27; TSPAN5; ANK2; RPGR; ST14; WWOX; PLEKHO2; TNFSF14; GADD45G; MCF2L; OVOL1; RHBDD3; TMEM231; MCCC1; ELOVL5; SOAT2; MIPEP; SSSCA1; SEMA4G; FOCAD; DUSP9; VTN; PHF10; VWA5A; PPCS; CORO2A; MYO19; NFE2L3; TMEM120B; C10orf10; USH1C; CKS1B; ESRP1; CCT5; CHMP3; CKAP5; DDX1; EIF3C; GUSB; PTCD3; SNRNP200; YWHAB; RBM17; RAP1GAP; EPO; PPIC; MFSD1; TIMP2; TGFB1I1; VPS13C; PPP2CB; SMC1A; PDPN; SDPR; DEFB1; C1QBP; POLD4; IARS; BMS1; APOC3; KRT23; NCS1; CCNJL; TP53TG1; GPX2; MIR21; VMP1; EMILIN1; VSNL1; FAXDC2; GSTA3; DDX47; SLC25A3; CRIP1; SNTA1; GDPD5; MLF1; FAM173A; LHX6; SPATA20; BGLAP; CLPB; MXD1; ACAT2; OCEL1; ATXN2L; FABP1; GAP43; CCAR2; NTF3; PCK1; PLBD1; RNF128; TNFRSF11B; NFS1; GNPAT; MPC2; SEC61G; GCNT3; LGR5; LAMA5; CD70; AUTS2; GAL3ST1; GUCY2C; LRFN3; NAGLU; TENM3; AGPAT3; DFNA5; OGG1; KCNJ14; RBMX; SEPP1; KAZALD1; RNF43; AUH; MYL6; IRF5; FAM89B; CNTNAP2; FERMT1; HAVCR1; RHBG; R3HDM2; GDI1; TM7SF2; PPP1R3C; FKBP9; NEO1; GSTA4; SH3PXD2A; LDHA; SP5; TNFSF11; KNG1; HIST2H2AC; SST; PITX2; TFF3; FLVCR1; HSD11B2; LEO1; MC1R; FAM20C; LOX; GRID1; LAMB2; FGG; ABHD14B; KISS1R; SPINK1; CYB5D2; ATOX1; PEPD; ALYREF; VIMP; SLC20A2; SLC15A4; HEPH; DGAT2; MIXL1; FARSB; APOA5; PPARGC1B; AFG3L1P; AGPAT9; AQP11; ARRDC2; BBS2; C16ORF58; C17ORF100; C3ORF52; C6ORF1; C6ORF48; CABLES1; CDCA5; CGNL1; CMBL; CRYL1; DCP1B; DEPDC7; DPH3; EPB41L4A-AS1; FBXO30; FHIT; FOXA3; FOXP1; GALM; GLCCI1; GPANK1; GPR160; GPT2; HOXD1; NR0B2; NUDCD2; PCCA; PLA2G12B; PLD3; PPP1R16A; PTGR1; PXYLP1; RAB11FIP4; RASD1; REEP6; SAPCD2; SH2D5; SLC17A2; SMIM19; SNX14; VASN; ZNF114; UGT2B10; A2M; CDCA7; CDH16; FBLN1; GLYATL1; HIST1H2BL; HIST3H2BB; KDM2B; MT1B; PON3; SKA3; TMEM45B; ZWINT; GLYCTK; SRXN1; FTMT; HES6; SLC25A5; SLC44A4; GSTA2; AMICA1; ARID3A; C2ORF54; ESYT2; FAM69B; FUOM; GNAZ; ADGRV1; GSTA5; HCAR1; HLCS; KCNJ16; LDHD; LYAR; MPND; MYADM; OGDHL; PTPRM; PXMP4; RMI2; RPP25L; RPTOR; TMEM37; ZNF707; ZNRF1; ZFAND2A; MRPL33; NOSTRIN; IRF2BP2; LARP1B; C15ORF39; CEP95; ENTHD2; INTS10; LMBR1; LTV1; NOP58; NSUN2; PNPT1; PTRH1; TMEM237; TMEM79; TMTC4; VKORC1L1; ZFP62; RCN1; C6ORF62; C8ORF76; KCTD21; NKD1; PAPD4; PLA2R1; RICTOR; CMTM3; FRMD4A; RAI1; RASL11A; SMOC2; EIF4G2; CXXC5; HIBADH; WBP1; STRAP; ACSS1; ANKS6; ATPIF1; BET1L; BUD13; C10ORF35; C5ORF45; CCDC12; CCDC125; CCDC88B; CLDN23; COA5; DNAJC14; EHMT1; FAM107B; FAM156A; FAM217B; FAM58A; FN3KRP; FOXD2; FUK; KCTD10; LRWD1; N4BP3; NUDT22; PDRG1; PPIL1; SCRN2; SLC22A23; SNX21; SNX9; SPSB2; SUMF1; SUSD1; TMEM245; TMEM42; UBB; VARS2; ZNF830; ZSWIM3; XPO5; PMPCB; ANXA13; ROM1; SLC39A13; B3GALT6; ZBED6CL; ZNF462; CMIP; ELOF1; FAM207A; C16ORF52; LDOC1L; TMEM125; TMPRSS13; WDR81; C19ORF60; FBXL16; HNRNPA3P1; KIAA1549; NOA1; RNF122; TMEM18; ZNF524</v>
          </cell>
        </row>
        <row r="197">
          <cell r="B197" t="str">
            <v>meperidine</v>
          </cell>
          <cell r="C197">
            <v>0.86358541185862203</v>
          </cell>
          <cell r="D197">
            <v>0.43179270592931102</v>
          </cell>
          <cell r="E197">
            <v>0.33961517413699399</v>
          </cell>
          <cell r="F197">
            <v>0.29766000917207602</v>
          </cell>
          <cell r="G197">
            <v>0.13215104035623901</v>
          </cell>
          <cell r="H197">
            <v>0.395368266695168</v>
          </cell>
          <cell r="I197">
            <v>0.43146696728320599</v>
          </cell>
          <cell r="J197">
            <v>0.43146696728320599</v>
          </cell>
          <cell r="K197">
            <v>0.27396281694229602</v>
          </cell>
          <cell r="L197">
            <v>0.296755243101121</v>
          </cell>
          <cell r="M197">
            <v>5</v>
          </cell>
          <cell r="N197" t="str">
            <v>OPRM1; ARSA; CES1; CDT1; CES2</v>
          </cell>
        </row>
        <row r="198">
          <cell r="B198" t="str">
            <v>mepivacaine</v>
          </cell>
          <cell r="C198">
            <v>0.26954605030205803</v>
          </cell>
          <cell r="D198">
            <v>1</v>
          </cell>
          <cell r="E198">
            <v>0.16076372055485999</v>
          </cell>
          <cell r="F198">
            <v>0.949340935688059</v>
          </cell>
          <cell r="G198">
            <v>0.92549515928564097</v>
          </cell>
          <cell r="H198">
            <v>0.90718020570221003</v>
          </cell>
          <cell r="I198">
            <v>0.78399380303151101</v>
          </cell>
          <cell r="J198">
            <v>0.80381860277429995</v>
          </cell>
          <cell r="K198">
            <v>0.91648273036989503</v>
          </cell>
          <cell r="L198">
            <v>0.81853902763627795</v>
          </cell>
          <cell r="M198">
            <v>6</v>
          </cell>
          <cell r="N198" t="str">
            <v>CYP2C19; CYP2D6; CYP2C9; CYP1A2; KCNQ1; KCNE1</v>
          </cell>
        </row>
        <row r="199">
          <cell r="B199" t="str">
            <v>meprobamate</v>
          </cell>
          <cell r="C199">
            <v>0.69186455097196098</v>
          </cell>
          <cell r="D199">
            <v>0.34593227548598099</v>
          </cell>
          <cell r="E199">
            <v>0.414959150236135</v>
          </cell>
          <cell r="F199">
            <v>0.281558446322903</v>
          </cell>
          <cell r="G199">
            <v>0.57967780263530899</v>
          </cell>
          <cell r="H199">
            <v>0.12698890609569399</v>
          </cell>
          <cell r="I199">
            <v>0.84129756998692096</v>
          </cell>
          <cell r="J199">
            <v>0.63494453047847199</v>
          </cell>
          <cell r="K199">
            <v>0.45308512983712601</v>
          </cell>
          <cell r="L199">
            <v>0.42772256093227001</v>
          </cell>
          <cell r="M199">
            <v>114</v>
          </cell>
          <cell r="N199" t="str">
            <v>SLC6A3; CYP2C19; GABRB3; GABRG2; GABRA6; GABRA1; GABRB1; APP; NR3C1; GABRA5; GABRA3; GABRE; GABRQ; GABRG3; GABRP; GABRB2; GABRA2; GABRA4; GABRG1; GABRD; OPRM1; TACR2; HTT; HBB; DLD; TNF; ALB; MAPK3; INS; ADAM10; DHFR; ACE; SHBG; AMY2A; HPD; CYP2C8; AURKB; DDR2; PRKCE; MYB; SLC7A1; C7orf49; GCH1; NAMPT; CDT1; ELF3; PER2; PRDX2; VEGFA; ARNTL; CRY1; EML1; NPAS2; PDF; SLC52A2; THOC1; PER3; OPTN; IL6; KRT6B; HSPA4; SERPINB2; MTR; SLC25A20; RHO; PRL; F3; SRI; GPX1; NONO; PRSS3; DECR1; FAM188A; GGH; CLOCK; TRAPPC9; ISYNA1; LEP; IL18; USH1C; IL2; CFB; PLXNA3; CRY2; IGFBP1; KISS1; LNPEP; MEP1A; RHOD; NPDC1; AGT; ATP8A2; POMC; PTH; RUNX2; SAA1; IFNG; F9; COX8C; TPM3; GCG; FAM109A; BDNF-AS; PNPLA3; PAH; VIP; FGF23; FGF21; PCSK9; SERPINA12; PGAP3; TRNT1; AANAT; CDH23</v>
          </cell>
        </row>
        <row r="200">
          <cell r="B200" t="str">
            <v>5-Aminosalicylic acid</v>
          </cell>
          <cell r="C200">
            <v>0.42885164682205801</v>
          </cell>
          <cell r="D200">
            <v>0.214425823411029</v>
          </cell>
          <cell r="E200">
            <v>0.20424404359273199</v>
          </cell>
          <cell r="F200">
            <v>0.101721755828971</v>
          </cell>
          <cell r="G200">
            <v>0.544317349684732</v>
          </cell>
          <cell r="H200">
            <v>0.730509106052179</v>
          </cell>
          <cell r="I200">
            <v>0.88291015533157702</v>
          </cell>
          <cell r="J200">
            <v>0.50860877914485403</v>
          </cell>
          <cell r="K200">
            <v>0.45451246877677998</v>
          </cell>
          <cell r="L200">
            <v>0.42875163631087898</v>
          </cell>
          <cell r="M200">
            <v>44</v>
          </cell>
          <cell r="N200" t="str">
            <v>CYP2C19; APEX1; HSD17B10; RECQL; EHMT2; ESR1; CYP3A4; PTGS2; PTGS1; PPARG; VDR; HPGD; MCL1; IL1B; USP1; PLA2G7; ALOX5; TNF; POLK; BCL2L1; ITGA4; PADI4; GLS; CASP1; GAPDH; GSTO1; SLCO1B1; SLCO1B3; SLCO2B1; TAOK1; CCL20; NAT1; CXCL1; IL6; PARP1; MPO; NAT2; IL2; TIMP2; CDH2; IL2RA; IL10; TPM3; PSC</v>
          </cell>
        </row>
        <row r="201">
          <cell r="B201" t="str">
            <v>mesoridazine</v>
          </cell>
          <cell r="C201">
            <v>7.7512628501204106E-2</v>
          </cell>
          <cell r="D201">
            <v>3.8756314250602102E-2</v>
          </cell>
          <cell r="E201">
            <v>0.29950679987474799</v>
          </cell>
          <cell r="F201">
            <v>0.133087167960003</v>
          </cell>
          <cell r="G201">
            <v>0.101834476258992</v>
          </cell>
          <cell r="H201">
            <v>0.12898263859873699</v>
          </cell>
          <cell r="I201">
            <v>0.14355852076044701</v>
          </cell>
          <cell r="J201">
            <v>0.17944815095055899</v>
          </cell>
          <cell r="K201">
            <v>4.03678325105985E-2</v>
          </cell>
          <cell r="L201">
            <v>8.5724532077505605E-2</v>
          </cell>
          <cell r="M201">
            <v>7</v>
          </cell>
          <cell r="N201" t="str">
            <v>DRD2; HSD17B10; EHMT2; KCNH2; HPGD; BCLAF1; G3BP2</v>
          </cell>
        </row>
        <row r="202">
          <cell r="B202" t="str">
            <v>metharbital</v>
          </cell>
          <cell r="C202">
            <v>0.95199417897192895</v>
          </cell>
          <cell r="D202">
            <v>0.47599708948596497</v>
          </cell>
          <cell r="E202">
            <v>0.49618105778205901</v>
          </cell>
          <cell r="F202">
            <v>0.55505478459771995</v>
          </cell>
          <cell r="G202">
            <v>0.763829551311208</v>
          </cell>
          <cell r="H202">
            <v>0.14012592764766801</v>
          </cell>
          <cell r="I202">
            <v>0.55962855743441298</v>
          </cell>
          <cell r="J202">
            <v>0.69953569679301597</v>
          </cell>
          <cell r="K202">
            <v>0.60840895599318501</v>
          </cell>
          <cell r="L202">
            <v>0.54139732722752199</v>
          </cell>
          <cell r="M202">
            <v>16</v>
          </cell>
          <cell r="N202" t="str">
            <v>GABRB3; GABRG2; GABRA6; GABRA1; GABRB1; GABRA5; GABRA3; GABRE; GABRQ; GABRG3; GABRP; GABRB2; GABRA2; GABRA4; GABRG1; GABRD</v>
          </cell>
        </row>
        <row r="203">
          <cell r="B203" t="str">
            <v>methazolamide</v>
          </cell>
          <cell r="C203">
            <v>0.55601843166953402</v>
          </cell>
          <cell r="D203">
            <v>1</v>
          </cell>
          <cell r="E203">
            <v>0.14032160252566001</v>
          </cell>
          <cell r="F203">
            <v>0.67512188993450795</v>
          </cell>
          <cell r="G203">
            <v>0.87310657795695501</v>
          </cell>
          <cell r="H203">
            <v>0.80664562491612002</v>
          </cell>
          <cell r="I203">
            <v>0.40650948044185498</v>
          </cell>
          <cell r="J203">
            <v>0.70160801262830197</v>
          </cell>
          <cell r="K203">
            <v>0.70502342607608304</v>
          </cell>
          <cell r="L203">
            <v>0.61637201135919495</v>
          </cell>
          <cell r="M203">
            <v>469</v>
          </cell>
          <cell r="N203" t="str">
            <v>IDS; CA1; CA2; DRD3; CA5A; CA4; CA14; CA5B; CA12; CA7; CA9; CA6; CA3; EHMT2; KCND3; KCNB2; CA13; ABCC8; ABCB1; PBRM1; BRDT; LARGE; ADRA1D; SENP6; HTT; GGCX; ITGB3; MBNL1; GABBR2; ADRA1A; SIX1; BCL2L1; ALPI; PADI4; SLC29A1; PDE6C; CRHR2; CRHBP; SMARCA2; POLH; PAX8; PRKAR2B; CACNB4; ADAM10; EPAS1; NCOR2; SCNN1A; NRP2; NR2F2; CPS1; RET; CDK17; FGFR2; NEK2; PTGER3; AAK1; PIP4K2B; PRKCA; ROS1; TSSK2; ASAH1; KYNU; HGF; TMEM45A; CCNE2; NCALD; TRMT2B; CD86; TIMP1; MUC5AC; NUCKS1; PGK1; UTP18; CFLAR; IL1RN; PLCB1; TFPI; VCAN; VNN1; CD24; KCTD12; GTPBP4; RCC1; ADPRM; API5; ATP2C1; ATP6AP2; B3GNT2; CLIC4; COMMD10; COPA; DCTN4; DHX9; GGA2; HIST1H2BC; HIST1H2BE; HIST1H2BF; HIST1H2BG; HIST1H2BI; LOC100996724; LOC100996761; PDE4DIP; QKI; RBM48; SCAMP1; SCD; SOCS5; ASMTL; BIRC5; FHL1; HSDL2; ANGEL2; ARHGEF10; BRCA2; GEMIN2; MAT2A; MCM10; PDLIM5; SEC23IP; SPATA2L; ABT1; AKAP17A; ANKRD46; APPBP2; BAZ1B; BRAP; DLC1; IP6K1; LOC101060181; LRIG2; MYNN; PDP1; RNF41; RNFT1; RREB1; SETD2; SMURF1; TBCC; TFAP2A; TIMM22; TMPO; UBXN7; UTP14A; ZBTB7A; ZC3H7B; ZKSCAN5; ZNF44; CALD1; CD44; CDC37L1; CENPN; CRNKL1; CTAGE5; DDX19A; DNAJB12; DUSP5; ERCC3; EXOG; TCAF1; FARS2; FOXA2; FST; GJB3; GOSR2; IFT74; KIF5B; LIG4; LIMD1; LPIN2; LYST; MID1; NFATC3; PBX2; PHF2; PHLPP1; PHTF1; PRMT2; PRRG1; RAB3GAP1; RDX; RNF14; RRN3; RUFY3; SLC25A37; SOS2; TBC1D3P1-DHX40P1; THAP1; TOR1AIP1; TRAF6; UBE2D1; USP46; VAMP1; ZMYM5; ZNF134; ZNF254; ZNF576; ABO; PMS2P4; PRB1; SIX3; ZBTB17; ZNF440; ATP13A3; ADAT1; ITPR2; NRP1; WDFY3; SLC25A11; PICALM; ARC; CLU; HIST2H2AA3; HIST2H2AA4; KIAA1598; OAS1; RRN3P1; RRN3P2; DSPP; TRRAP; NLGN1; CDH6; CEACAM7; PBOV1; RBPMS; AZGP1; SLC11A1; SSX1; TNP2; JUP; KRT17; TM4SF1; GTF2I; RAB11A; UBE2L3; VPS13A; GP1BB; Sep-05; SEPT5-GP1BB; SERINC2; RANGAP1; PDAP1; NUBPL; ALDOAP2; ALDOB; CC2D1A; CD6; FLT3LG; KIF1C; LZTS1; MAF; MAP1A; MEP1B; NF2; NRG1; SCT; SPAG8; TRO; ZNF385D; AKAP7; KDM7A; ADAMTS2; BTF3P11; CEACAM1; DMP1; EEA1; EVI5; GRM8; GTF2A1; GUCA2A; HPR; IL3; KCNJ13; LOC57399; LRTM1; MAB21L2; MIR622; NAG18; PDX1; PKD2L2; SLC35E3; SMARCE1P2; SMR3B; SPATA1; SPTLC3; TAF13; TCL6; ZNF334; ZNF415; ZNF711; ZNF81; PRKAR1A; SNAPC5; LAMB4; MAPRE2; MSMB; SCAND2P; DCBLD2; KCNMA1; PKI55; CR1; ALDH6A1; LRBA; PTMS; CORT; LILRP2; NTM; POLR3G; TSPY1; GAL; APOOL; FAM188A; TRAC; TRAJ17; TRAV20; FRMD4B; TMC6; ANG; RERE; HTR7P1; SP100; SPANXB1; MLLT4; G3BP2; GAGE1; GAGE12C; GAGE12D; GAGE12E; GAGE12F; GAGE12G; GAGE12H; GAGE12I; GAGE12J; GAGE2A; GAGE2B; GAGE2C; GAGE2D; GAGE2E; GAGE3; GAGE4; GAGE5; GAGE6; GAGE7; GAGE8; IGHM; TJP3; ADCY8; LILRB5; SPRR2B; ADAM3A; AKAP5; APOB; BFSP1; CALML3; CD226; CPN2; EBF2; EDA; GBP1; HMGB1P17; HMGB3P30; HOXA6; HOXB8; HOXD13; IGHA1; IGHG1; IGHV3-23; IGHV4-31; KCNQ1OT1; LILRB2; LMF1; LOC653513; MAGI2; MAP9; MORC1; MUC5B; NACA2; OMD; ONECUT2; PPP1R3A; PRB4; RAB27B; RPL21; RPL21P28; RPS3A; SCN2B; SGCD; SIGLEC8; SMARCA1; SMR3A; SNORA27; SNORD102; SNORD73A; SOX5P; SPANXC; SPANXD; SPRR1A; SUMO1P2; TESPA1; TF; TFAP2B; TIGD6; TRPC7; UGT2B17; XCL1; XCL2; XYLB; DLX4; MLLT10P1; SPATA31A1; SPATA31A3; SPATA31A7; SPATA31A5; SPATA31A6; ZNF259P1; ZNF407; KRT8P12; TUSC3; LOC727983; POM121L9P; CUL4B; ANK2; SEMG2; ELP5; FABP7; HOXD10; IL4; NRXN3; SYT5; TNNT3; MRE11A; FGA; TFCP2; DDX6; EDN3; FYB; GPR63; BEND5; TMEM74B; IL2; MYH8; EPB41L4A; CYP39A1; MEOX2; MYH6; NRAP; SAGE1; E2F2; IL37; PDPN; SDPR; ANGPT2; EIF3F; GZMH; IL7; KRT23; PTN; MYH7; CYP7B1; C6orf10; GAD2; GAP43; HAPLN1; ITGB6; SPATA31C2; ADGRF5; RAB13; RAG2; ACPP; CHMP1A</v>
          </cell>
        </row>
        <row r="204">
          <cell r="B204" t="str">
            <v>methoxsalen</v>
          </cell>
          <cell r="C204">
            <v>0.22510466124799799</v>
          </cell>
          <cell r="D204">
            <v>1</v>
          </cell>
          <cell r="E204">
            <v>0.26884653456017699</v>
          </cell>
          <cell r="F204">
            <v>4.7226755156752898E-2</v>
          </cell>
          <cell r="G204">
            <v>0.62937453939584398</v>
          </cell>
          <cell r="H204">
            <v>0.96949467827336799</v>
          </cell>
          <cell r="I204">
            <v>0.84420967923367196</v>
          </cell>
          <cell r="J204">
            <v>0.23613377578376399</v>
          </cell>
          <cell r="K204">
            <v>0.435284795372678</v>
          </cell>
          <cell r="L204">
            <v>0.41489161525533502</v>
          </cell>
          <cell r="M204">
            <v>46</v>
          </cell>
          <cell r="N204" t="str">
            <v>CYP2C19; TP53; ESR1; NR1I2; CYP2D6; CYP3A4; CYP2C9; CYP1A2; ACHE; AHR; CYP1A1; ABCB1; CASP3; IL1B; TNF; ATM; BRCA1; CYP2B6; BCL2; CYP2A6; CHEK2; CYP2C8; CASP9; CFDP1; CYP1B1; BIRC5; H2AFX; BHLHE40; CASP8; CDKN1B; LOC613037; NPIPB11; NPIPB3; NPIPB4; NPIPB5; PPIG; ATR; XRCC2; RB1; BAX; CES2; HAL; PARP1; CYP2A13; CD4; CYGB</v>
          </cell>
        </row>
        <row r="205">
          <cell r="B205" t="str">
            <v>methoxyflurane</v>
          </cell>
          <cell r="C205">
            <v>0.97259428500676604</v>
          </cell>
          <cell r="D205">
            <v>0.48629714250338302</v>
          </cell>
          <cell r="E205">
            <v>0.55978069709989797</v>
          </cell>
          <cell r="F205">
            <v>0.37907325734455999</v>
          </cell>
          <cell r="G205">
            <v>0.598288510495669</v>
          </cell>
          <cell r="H205">
            <v>0.19470507160352701</v>
          </cell>
          <cell r="I205">
            <v>0.41721821459776298</v>
          </cell>
          <cell r="J205">
            <v>0.598288510495669</v>
          </cell>
          <cell r="K205">
            <v>0.51805516808334195</v>
          </cell>
          <cell r="L205">
            <v>0.47471857529906503</v>
          </cell>
          <cell r="M205">
            <v>23</v>
          </cell>
          <cell r="N205" t="str">
            <v>GABRB3; GABRG2; GABRA6; GABRA1; GABRB1; CYP3A4; GABRA5; GABRA3; GABRE; GABRQ; GABRG3; GABRP; GABRB2; GABRA2; GABRA4; GABRG1; GABRD; GABBR1; GLRB; GLRA1; CYP2B6; CYP2A6; CYP2E1</v>
          </cell>
        </row>
        <row r="206">
          <cell r="B206" t="str">
            <v>methylphenidate</v>
          </cell>
          <cell r="C206">
            <v>0.55426475491841598</v>
          </cell>
          <cell r="D206">
            <v>0.27713237745920799</v>
          </cell>
          <cell r="E206">
            <v>0.68815321636259497</v>
          </cell>
          <cell r="F206">
            <v>0.87664439354095003</v>
          </cell>
          <cell r="G206">
            <v>0.18827051593782601</v>
          </cell>
          <cell r="H206">
            <v>0.36338537801230397</v>
          </cell>
          <cell r="I206">
            <v>0.154435442370324</v>
          </cell>
          <cell r="J206">
            <v>0.470676289844564</v>
          </cell>
          <cell r="K206">
            <v>0.43080193155889801</v>
          </cell>
          <cell r="L206">
            <v>0.41166016482593898</v>
          </cell>
          <cell r="M206">
            <v>9</v>
          </cell>
          <cell r="N206" t="str">
            <v>SLC6A3; SLC6A2; DRD4; TAAR1; CES1; NTRK2; BDNF; FOS; SNAP25</v>
          </cell>
        </row>
        <row r="207">
          <cell r="B207" t="str">
            <v>methyprylon</v>
          </cell>
          <cell r="C207">
            <v>0.92266182338402802</v>
          </cell>
          <cell r="D207">
            <v>0.46133091169201401</v>
          </cell>
          <cell r="E207">
            <v>0.64136224360406602</v>
          </cell>
          <cell r="F207">
            <v>0.45494629023812699</v>
          </cell>
          <cell r="G207">
            <v>0.56667546824645398</v>
          </cell>
          <cell r="H207">
            <v>0.233665597128903</v>
          </cell>
          <cell r="I207">
            <v>0.186391714871602</v>
          </cell>
          <cell r="J207">
            <v>0.58416399282225795</v>
          </cell>
          <cell r="K207">
            <v>0.45224296519963197</v>
          </cell>
          <cell r="L207">
            <v>0.42711540792182801</v>
          </cell>
          <cell r="M207">
            <v>143</v>
          </cell>
          <cell r="N207" t="str">
            <v>TP53; GABRB3; GABRG2; GABRA6; GABRA1; GABRB1; ESR1; ACHE; SLC22A2; PPARG; PTPRC; GABRA5; GABRA3; GABRE; GABRQ; GABRG3; GABRP; GABRB2; GABRA2; GABRA4; GABRG1; GABRD; TACR2; HBB; MMP9; TNF; EGFR; ALB; INS; TTR; GCK; ACE; AKR1B1; PGR; PCNA; MYC; DPP4; BCL2; KIT; AURKB; DDR2; CDK4; CD55; ENO1; SLC7A1; KRT7; C7orf49; KRIT1; SMUG1; BCL6; CDT1; CEBPZ; FUT4; PPP1R12A; TSC1; VEGFA; KRT19; MRS2; PHF11; OPTN; IL6; KRT6B; CSF2; JUP; NRAS; MTR; IGH; NCAM1; NKX2-1; RHO; SNRPN; CEACAM1; QPCT; FCER2; SPN; MRPL23; PRSS2; CD7; DES; NTM; USO1; CDKN2A; CKAP4; MPO; LYZ; SYP; HRAS; TCP1; SGCD; HBA1; NES; SDC1; SCG2; VIM; PAX5; IL2; AZIN1; ETFB; PTEN; CFB; CDH2; TMED1; CD8A; TG; PLXNA3; CD68; LGALS2; AFP; CD1A; CD2; CD79A; CXCL13; PNMA2; SLC4A3; S100A1; CD4; GFAP; POMC; REG3A; PTH; DIANPH; LDHA; CD34; PR@; IL10; THM; F9; IRF4; COX8C; KRT5; TNFRSF8; IGLL3P; FAM126A; FAM109A; COG3; PRG4; CEACAM3; TENM1; MLANA; CNC2; MYCN; MYOG; MIB1</v>
          </cell>
        </row>
        <row r="208">
          <cell r="B208" t="str">
            <v>metoclopramide</v>
          </cell>
          <cell r="C208">
            <v>0.79723701386245005</v>
          </cell>
          <cell r="D208">
            <v>0.39861850693122503</v>
          </cell>
          <cell r="E208">
            <v>0.47196186019421299</v>
          </cell>
          <cell r="F208">
            <v>0.142675426844526</v>
          </cell>
          <cell r="G208">
            <v>0.26381408109419702</v>
          </cell>
          <cell r="H208">
            <v>0.26843053815587498</v>
          </cell>
          <cell r="I208">
            <v>0.263645935178071</v>
          </cell>
          <cell r="J208">
            <v>0.33553817269484398</v>
          </cell>
          <cell r="K208">
            <v>0.20435297093166499</v>
          </cell>
          <cell r="L208">
            <v>0.242667904026975</v>
          </cell>
          <cell r="M208">
            <v>133</v>
          </cell>
          <cell r="N208" t="str">
            <v>DRD3; DRD2; MPHOSPH8; ADRA2A; CYP2D6; CYP1A2; KCNH2; BCHE; ACHE; SLC22A2; APP; HTR2C; HTR2B; HTR2A; HTR4; ITGA4; HTR3A; ARSA; ATM; INS; RRM1; NDUFA10; GANAB; CYP2C8; PSMB2; BTK; RIOK3; PRPF4B; TRMT2B; ZNF652; WSB1; PPP3R1; LINC00273; TBL1X; ATF5; TSR1; CFDP1; GINS4; GNL3L; API5; CD46; DDX3X; LAMP1; N4BP2L2; RNF146; SDHC; STIP1; TMED2; VAMP3; NXT2; PROSC; GLUL; MAT2A; SEC23IP; DDX17; EIF4A1; GGA3; GOLGA4; GUSBP3; GUSBP9; HNRNPA1; KAT6B; LOC100653061; LOC613037; NPIPB11; NPIPB3; NPIPB4; NPIPB5; RBM5; RNFT1; SNORA48; SNORA67; SNORD10; SPEN; ZC3H7B; ZNF160; ZNF451; AK2; ATP8B1; CHD1L; CHTOP; EDEM3; GTF2H3; HNRNPF; HNRNPH3; LRRC37A3; MCM4; NBPF1; NBPF10; NBPF12; NBPF9; SECISBP2L; SF3A2; SLC16A3; SLC35E1; SLC4A7; SPDYE2; SRSF1; SRSF5; TBC1D3P1-DHX40P1; XRCC2; ZNF124; ZNF264; SLC35E2; ACTB; YWHAZ; HELLS; ERLIN1; NPM3; EZR; FUS; MTFR1; SDF2L1; TGOLN2; ZNF91; MYDGF; HIST1H1C; RNF125; PRL; BST2; HNRNPC; TSN; HNRNPH1; SMARCC1; SPIN1; ZNF721; HSPD1; THOC2; YWHAB; GCG; GIP; LHB; AVP</v>
          </cell>
        </row>
        <row r="209">
          <cell r="B209" t="str">
            <v>metolazone</v>
          </cell>
          <cell r="C209">
            <v>0.52748628953881305</v>
          </cell>
          <cell r="D209">
            <v>1</v>
          </cell>
          <cell r="E209">
            <v>0.94171052617922901</v>
          </cell>
          <cell r="F209">
            <v>0.342298602979209</v>
          </cell>
          <cell r="G209">
            <v>0.150688242886579</v>
          </cell>
          <cell r="H209">
            <v>0.89344750419380603</v>
          </cell>
          <cell r="I209">
            <v>0.83894075316848005</v>
          </cell>
          <cell r="J209">
            <v>0.75344121443289502</v>
          </cell>
          <cell r="K209">
            <v>0.76022621351701802</v>
          </cell>
          <cell r="L209">
            <v>0.66216671909733005</v>
          </cell>
          <cell r="M209">
            <v>28</v>
          </cell>
          <cell r="N209" t="str">
            <v>CA2; CA5A; CA4; CA14; CA5B; CA12; CA7; CA9; CA6; HSD17B10; ESR1; ABCB1; SLC12A3; LYPLA1; CYP51A1; ITGAV; ADK; PGK1; LINC00273; HSPE1-MOB4; MOB4; CSGALNACT2; LRRD1; TMEM135; MAD2L1; ADAM9; DARS; PRKAR1A</v>
          </cell>
        </row>
        <row r="210">
          <cell r="B210" t="str">
            <v>metoprolol</v>
          </cell>
          <cell r="C210">
            <v>0.504035112513324</v>
          </cell>
          <cell r="D210">
            <v>1</v>
          </cell>
          <cell r="E210">
            <v>0.98029829585341599</v>
          </cell>
          <cell r="F210">
            <v>0.69513804852586802</v>
          </cell>
          <cell r="G210">
            <v>0.41361259672612299</v>
          </cell>
          <cell r="H210">
            <v>0.64546509145694098</v>
          </cell>
          <cell r="I210">
            <v>0.43110117638474099</v>
          </cell>
          <cell r="J210">
            <v>0.86892256065733497</v>
          </cell>
          <cell r="K210">
            <v>0.88500779217937098</v>
          </cell>
          <cell r="L210">
            <v>0.78162152348139602</v>
          </cell>
          <cell r="M210">
            <v>206</v>
          </cell>
          <cell r="N210" t="str">
            <v>CYP2D6; KCNH2; SLC22A2; ADRB1; PTGS2; MMP2; ADRB2; ADRB3; ADRA2C; SLC22A1; CASP3; MMP9; ESR2; PREPL; MAPK3; GLS; ALDH5A1; INS; HSPA1B; RRM1; UBE2N; NCF1; ACE; SHBG; CYP2B6; REN; IDE; HSPA1A; CYP2C8; DDR2; FGFR2; CASP9; GRK4; PRPF4B; RYR1; FOXN3; CCL2; FCGR2B; S100A9; TRMT2B; ZNF652; MUC5AC; NUCKS1; RAB2A; RPL27A; DSC2; ITPR1; LINC00273; FUT7; MFNG; TPD52; TSR1; NUP98; API5; CALU; CD46; CNOT8; DDX3X; DHX9; MIR612; NEAT1; NNT; PAPOLA; RAB22A; SOCS5; ARL1; C21orf33; EIF5A; GJA9-MYCBP; IL6ST; MYCBP; NXT2; PROSC; XPO7; MAT2A; PDLIM5; SRSF6; UBE2B; ANKRD46; ARIH1; ATF7IP; ATXN7L3B; C5orf30; CDT1; CEP76; EIF4A1; GIGYF2; LGR4; MFSD5; NSUN3; PPIG; PRR3; RPL37A; SNORA48; SNORA67; SNORD10; TMPO; UBXN7; VEGFA; AGPS; ALG6; BAG2; DCTN5; DDX18; DNA2; ERCC3; FXR1; GTF3C3; IFIT1; IRF9; KDM3B; KPNA1; PKP4; PRRC2C; RAD1; RRN3; TM9SF1; USP10; YY1; ARPP19; PRB1; ATP13A3; RFX5; IL6; ERLIN1; PSD3; TCEB3; OAS1; SERPINB10; GJA1; RRN3P1; RRN3P2; RBPMS; AZGP1; CD14; GRM1; IL1A; SPSB1; ABR; GMCL1; SLC39A6; SMARCA4; ZWILCH; NCF1B; NCF1C; IFI44L; MX1; OAS2; RANGAP1; YWHAE; NOTCH2; CSHL1; FN1; UBA6; GRM8; SEMA6A; PRDM13; LAMB4; PTPN11; HDDC2; RPS11; UBE3B; QTRT1; TSN; Sep-02; VSIG4; WDYHV1; SP100; GPNMB; SPANXB1; COPS8; Mar-05; S100A12; ADCY8; AKAP5; CYP2U1; EBF2; MYH3; NMUR1; RPL21; RPL21P28; SNORA27; SNORD102; TRPC7; XYLB; RNASEH2B; ECE1; C3; TMEM33; TFCP2; IL2; PPP1R2P9; TADA2A; GRM4; FKBP1B; CCL21; KCNJ9; HESX1; AGT; BBS9; CYGB; HLP; IL10; ZNF469; SLC15A1; RYR2</v>
          </cell>
        </row>
        <row r="211">
          <cell r="B211" t="str">
            <v>metronidazole</v>
          </cell>
          <cell r="C211">
            <v>1.54000804098693E-2</v>
          </cell>
          <cell r="D211">
            <v>7.7000402049346396E-3</v>
          </cell>
          <cell r="E211">
            <v>2.46100821896655E-3</v>
          </cell>
          <cell r="F211">
            <v>2.1857863196801001E-2</v>
          </cell>
          <cell r="G211">
            <v>0.50006588642633099</v>
          </cell>
          <cell r="H211">
            <v>1.7348083191643101E-2</v>
          </cell>
          <cell r="I211">
            <v>8.6795660274441203E-2</v>
          </cell>
          <cell r="J211">
            <v>1.23050410948327E-2</v>
          </cell>
          <cell r="K211">
            <v>1.81574066117837E-4</v>
          </cell>
          <cell r="L211">
            <v>3.5538993230673798E-3</v>
          </cell>
          <cell r="M211">
            <v>2056</v>
          </cell>
          <cell r="N211" t="str">
            <v>ALDH1A1; CHRNB2; DRD2; GABRG2; PPARD; CYP19A1; CHRM1; CYP3A4; PDXK; KCNA3; KCNA2; KCNF1; KCNA6; KCNH2; SCN2A; SCN8A; ACHE; GRIN2B; NR0B1; PTGS2; FAAH; TRPV1; PTGS1; ABCC8; ABCB1; TUBB; PPARG; GLP1R; ADRB2; XDH; GABRA5; GABRG3; GABRD; PBRM1; BRD3; LARGE; ADORA1; ADORA3; ADCY1; PDE4C; PDE4B; HTR2C; OPRD1; OPRM1; TNFSF10; THPO; ITGA2B; ITGB3; PPAT; MBNL1; BAZ2B; RBBP9; CFTR; OXTR; STAT3; TNF; EGFR; NR5A2; ABCB6; HMGCR; HTR4; RGS12; MDM2; ITGA4; ALPI; AVPR2; TRPM2; TACR1; PTAFR; NR1I3; HTR3A; POLI; ALB; ORM1; KCNJ8; CXCL8; UGT1A9; PDE6D; PRUNE; PRMT1; RUNX1; TRPA1; NLRP1; PIP4K2A; NR2E3; PAX8; GRIN2D; PTBP1; INS; CACNA1B; CACNG3; CACNG4; CACNB1; CACNB2; CACNA1E; RARG; RARB; ABCC9; FASN; EIF4H; UBE2I; STAT1; HSPA1B; PTGDR2; ATP4A; AKR1C1; BLM; CNR1; ARNT; GNAS; ACP1; GUCY1B2; RAD52; SLC22A11; SLC22A6; NCF1; MBD2; ACE; RGS7; GNAO1; SCNN1B; SCNN1G; SCNN1A; SLC18A2; THRA; AKR1C4; TUBB4A; TUBB1; ADRBK1; ABCB11; SNCA; MLNR; NDUFA6; NDUFS7; SLC15A2; DCK; DHCR7; CXCR4; ARRB1; UGCG; SRD5A2; IDE; HSPA1A; MEN1; RXRG; RXRB; S1PR1; MAP2K5; CIT; FGR; CSNK1D; MET; STK17B; SRC; HCK; LTK; TNIK; CASR; CYP2C8; PIK3C2B; AURKB; AURKC; HIPK3; NTRK2; TNK1; FGFR2; CDK14; NTRK1; FGFR3; MAP4K1; DYRK3; PSMA6; PPP3CA; BTK; SIK3; MYT1; VRK2; MAP3K13; ALK; FGFR4; PTGER3; GC; GRIK5; GRIK2; NPM1; CSNK1A1; CLK3; DSTYK; PTK2; PRKCQ; PAK2; AAK1; RPS6KA2; GRK4; JAK1; CSNK2A1; CSNK1G2; DAPK2; INSR; DCLK1; CSNK1G1; STK38L; BRSK2; MARK1; IGF1R; PRKCA; NOS3; HKDC1; SLC5A4; FGF22; PRKCG; CDC7; PASK; PRKCB; BUB1; WNK1; ARAF; MAP3K14; ADD3; AKAP13; ARL4C; ASAH1; CEP68; DOCK4; EIF5; IFNGR1; SAT1; THBS1; TOB1; CD300A; CDC42EP3; DNPH1; SRSF7; UCP2; WT1; ZNF652; ENTPD1; HLA-DRA; HBEGF; TFPI2; SLC39A14; NUCKS1; PGK1; RAB2A; BEX1; BMP6; CPNE3; GALC; GPR65; RIN3; SERPINB1; SWAP70; DMBT1; DSC2; ITPR1; RAP2A; TBL1X; ASNS; ATF5; DDX21; DIMT1; DTNA; FAM216A; FAR2; FXN; KIAA0020; METTL1; MLST8; NOLC1; NUFIP1; PFDN6; PNO1; PRMT3; SLC19A1; SLC7A1; TPD52; CFDP1; GNL3L; BAG1; EGR1; CYP1B1; FAM105A; CCNA2; HNRNPDL; NAV3; SIM2; CDH1; CNOT4; CNOT8; CTTN; DDX3X; DIDO1; DIEXF; FBXL8; FUBP1; GGA2; GTF3C2; HIST1H2AB; HNRNPA3; IP6K2; KLHDC10; LAMP1; LOC100996724; LOC100996761; MR1; N4BP2L2; PARD6B; PDE4DIP; QKI; RAB22A; SEC23A; SERPINF1; SFPQ; SOCS5; TMEM183A; TMEM183B; ZCCHC4; RBM14; ACTR2; ARPC4; ASMTL; BCKDHB; DBT; GJA9-MYCBP; GM2A; GULP1; HIST1H4A; HIST1H4B; HIST1H4C; HIST1H4D; HIST1H4E; HIST1H4F; HIST1H4H; HIST1H4I; HIST1H4J; HIST1H4K; HIST1H4L; HIST2H4A; HIST2H4B; HIST4H4; HLA-DQB1; HSDL2; IL6ST; MAGT1; MYCBP; NDRG3; SKAP2; TMEM259; ASXL1; ATP6V0A2; C7orf43; C7orf49; CARD10; CTBP2; CUL2; DDX11; F8A1; F8A2; F8A3; FAM86B1; FAM86B2; FAM86C1; FAM86DP; FAM86FP; FBXL18; GCH1; GTPBP8; INO80B; KPNA3; LRP8; MBP; MFAP3L; MGAT2; NAMPT; NFATC1; PAGR1; PAIP1; PCDHA3; PCDHA9; PDLIM5; PPP1R13L; PPP3CB; RANBP2; SACS; SBNO2; SEC23IP; SLC24A1; SRSF10; SRSF6; SSX2IP; SUOX; SYNCRIP; TACC2; TIA1; TMEM223; UBR5; WDR48; ZC3H4; RING1; ACBD3; ADNP; AHCTF1; AMOTL2; AP5S1; APPBP2; ARMCX1; ASB6; BAG5; BCL6; BRF2; EDRF1; ATG101; C18orf25; C9orf156; CAMSAP1; CBFA2T2; CCNF; CDC42EP4; CDCA8; CDKN1B; CDKN2C; CHIC2; CHSY1; CISH; DDX28; DLC1; DNAJC16; DUSP11; ELF1; ELF3; FAM111A; FAM175B; FAM46A; FAM60A; FBXO38; FBXO42; FEM1B; FNBP4; FNIP1; FOXJ3; FOXO3; FOXO3B; GADD45B; GIGYF2; GRHL2; HMGXB4; KDM3A; KDM5B; KIAA0513; KIAA0907; KLHL18; KNOP1; LARP4B; LIPT1; LOC100505991; MAD2L1BP; MAGI1; Mar-07; MAU2; MED13; MED17; MIR1257; MKL2; MRPS30; NAA60; NDE1; NRIP1; NXT1; OVOL2; PCBP2; PCF11; PDCD6; PER2; PEX11A; PHF20; PI4K2A; PIGC; PIK3R1; PPIG; PPM1B; PRPF38B; PRR3; RAD9A; RANBP6; RAP2B; RAPGEF6; RBM4B; RMI1; RNF103; RREB1; RSRC2; RWDD2A; RYBP; SART3; SCAF8; SENP5; SHROOM2; SON; SOX13; SPATA2; SPEN; STARD7; TAF4; TBPL1; TEFM; TFAP2C; TFB2M; TGIF2; THBD; TIMM22; TMEM51; TRIM27; TSKU; TTI2; TULP3; UTP14C; VPS72; WDR37; WIPF2; ZBTB11; ZFC3H1; ZKSCAN5; ZMYND8; ZNF217; ZNF26; ZNF282; ZNF3; ZSCAN32; ABCD4; ADM; AGFG2; AGTPBP1; AK2; ALG6; AMACR; ANKLE2; ANKRD26; ANKRD36B; AP1AR; AP5Z1; ARHGAP17; AVL9; AZI2; BFAR; BUB3; C11orf24; C19orf40; C1orf50; C2CD2L; CABYR; CACTIN; CAMSAP2; CCDC93; CDC23; CDK5RAP1; CDKN1C; CEP164; CEP57; CEPT1; CHST7; CHTOP; CLDN3; CNOT3; COG8; COL5A2; CRNKL1; CTR9; CXCL1; DDX18; DDX19A; DDX24; DENND5B; DLG1; DNAJA3; DPH1; DPH5; DTX2; DUSP10; EML4; EPB41L4B; ETV5; FAM134C; FAM35A; FARS2; FBXW11; FNTA; FRYL; FST; FZR1; GCA; GLI2; GORASP2; GOSR2; GRAMD3; H1FX; HARS2; HBP1; HDHD1; HIC2; HIVEP2; HMGB2; HS3ST1; ID4; IFI16; IPO7; IRS2; KIF15; KIF1B; KIF22; KLF12; KLHDC2; KRAS; LARP4; LGALS8; LHFPL2; LIMD1; LOC100506403; LOC729966; LONRF3; LPCAT4; LRRC37A3; LYST; MAFF; MALT1; MAP7D1; MAPK1IP1L; MAT2B; MAX; MBD1; MED8; MEF2C; MFAP3; MFF; MICAL3; MICB; MKRN4P; MLXIP; MON2; MRPS17; MRPS31P5; MTMR9; MTO1; MTRR; MUL1; MVB12B; MYCBP2; NAB1; NBN; NBPF10; NBPF11; NBPF12; NBPF15; NBPF7; NBPF8; NBPF9; NF1; NFATC2IP; NFIB; NKX3-1; NPEPPS; NSUN5; NUP214; OGFR; OPA3; OVCA2; PCM1; PCNXL4; PDF; PDGFB; PGF; PIAS3; PKP4; PLAUR; PLEKHA6; PLEKHM1; PML; PMS2; PMS2CL; PNP; POLDIP3; POLR2J4; POLRMT; PPP1CC; PPP2R1B; PRDM10; PRIM2; PRKRIR; PSEN1; PSMD5; PUF60; PURA; PVR; RAB14; RAD17; RALGAPA1; RASSF8; RB1CC1; RDX; RIN2; RNF216; RNGTT; RNMT; ROR1; RUNX1-IT1; RWDD3; SAP30BP; SCAPER; SEC14L1P1; SECISBP2L; SETD4; SIKE1; SLC1A4; SLC25A37; SLC35E1; SMC5; SNAPC4; SNX4; SOCS1; SOGA1; MTCL1; SOX9; SP110; SRP19; SRRM1; SRSF1; ST3GAL6; STX12; STX3; STX6; TAF6L; TCF20; TCF4; TFG; THAP3; THSD1; TMCC1; TMED5; TMEM168; TRA2B; TRAPPC3; TRIM23; TRIP6; TTLL5; TXLNG; TXNDC15; TXNDC9; UBAP2; UBR2; VAMP1; VAMP4; WASL; WRAP53; WWP1; XRCC4; ZBED4; ZBTB18; ZBTB44; ZDHHC11; ZDHHC11B; ZMYM4; ZMYM6; ZNF250; ZNF277; ZNF280D; ZNF33B; ZNF692; ZNF839; ZSCAN31; ZZEF1; ABO; BCL2L11; LMTK2; PRB1; SLC39A9; SRCAP; ADAT1; DIO2; EP400; HGH1; HECTD4; MSH2; RAB11FIP3; RAD51D; SLC35E2; SMCHD1; WDR59; OPTN; C14orf1; FAM149B1; IL6; SLC25A11; GINS2; PSEN2; ATP6V1C1; CSRP2; FAM46C; RAI2; NETO2; EIF1AX; NDC1; RASGRP2; ZNF593; SPATS2L; OAS1; APOL2; CD84; HNRNPUL2-BSCL2; SLC48A1; RPLP2; CACNA2D3; IKZF1; IRF8; NFE2; NREP; SDCCAG3; SET; CALR; SSR1; TMED10; HMGN4; EFNA3; IRF6; MPZL2; P4HA1; WISP2; UGT1A8; POLR2E; WARS; EZR; SRPR; ARHGDIA; SLC11A1; RHEB; ARHGAP26; CD14; CLCN3; CNTNAP1; EFCAB14; FILIP1L; GMFB; GRM1; ICOSLG; IKZF5; IL1A; MCTP2; NFAT5; PCDH7; PEA15; SLC9A1; TMX4; TRIM25; BMP2; FAIM3; NRAS; RRAD; SELPLG; SFT2D3; SURF1; WDR33; ABR; ALAD; ARHGAP19; BTN3A2; C1orf123; CRYZ; DENND3; DLAT; ERLIN2; FRY; GALNT7; GCN1L1; GLYR1; GMCL1; IKBKAP; INPP5D; IPO5; LANCL1; LINC00341; NCBP1; NELFB; NSUN5P1; NUP107; PIGF; POLR2H; PPIEL; PRPS2; RAB5B; REEP5; SMARCA4; TCF3; TM2D3; TNKS; TNS1; TRIP13; TROVE2; TSFM; VPS13D; WIPF1; XRCC5; ZWILCH; HOXA10; ABCF2; BTBD18; CLEC4A; PAQR6; HCAR3; NCF1B; NCF1C; TRAF3IP3; CD164; SCP2; GOLIM4; SEPT5-GP1BB; SERINC2; ZNF286A; PTP4A3; UPF3A; ITPR3; NSFL1C; POLR2J; POLR2J2; POLR2J3; RBBP4; RBFOX2; SELT; UPK3BL; KDELR3; MIR4745; PKP3; YIPF5; TGOLN2; ADAMTS13; AEBP1; AGER; ALDOAP2; ALPP; ALPPL2; AMDHD2; ATHL1; CCKBR; CEMP1; CHD5; CLDN5; COPZ2; COX6B1P3; CSF1; CTAG2; CYSLTR2; DBP; DCTN1; DGCR6L; DNAJC4; DOK4; DXO; DUX3; FLT3LG; GIT1; GNL1; GPC1; HAMP; HLA-DOA; HS1BP3; IBSP; IGF2-AS; IGH; IGHD; INSL5; KCNJ5; KIF1C; KIR2DL2; KRT24; LAMA4; LOC441259; LTBP4; LZTS1; MAF; MAG; MASP1; MEP1B; MMP25; MORN1; MYRF; NCAM1; NKX2-1; NOTCH4; NRG1; PARVB; PKLR; PMS2P1; PMS2P5; PMS2P6; PRH1; PRH1-PRR4; PRH2; RANBP1; RHCG; RHO; SCT; SLC8A2; SNCAIP; SNCG; SPAG8; SSX2; SSX2B; STMN2; TBX1; TMPRSS4; TPSB2; TTC39A; UBE2V2P3; VGF; WFDC8; WNT2; BLVRA; CIRBP; DDX19B; DERA; DNAJC8; ESYT1; GJA9; GLG1; GOLGA7; HINT1; HIST1H1C; HMGN3; HSBP1; IPO13; LEPROTL1; NBAS; OGFOD3; PPIH; RALBP1; RNASEH1; SEC31A; SF3A1; SMAD2; SNRNP25; SNRNP70; SRP54; SSRP1; TBC1D5; VDAC1; ZDHHC4; KDM7A; LY96; RIMS3; PHGDH; COX16; FAM155B; SKP1; SYNJ2BP-COX16; BTF3P11; CEACAM1; GRM8; KIR2DS1; KIR3DL3; LRTM1; PDX1; SLC35E3; TAF13; TCL6; ZNF334; RBM8A; NCKAP1L; GAS7; GNG7; H6PD; HMGB3; MCAM; MXRA8; NXF3; PRKAR1A; SERPINB9; AARS; ACSL5; DCTPP1; FTSJ1; GPN3; GSAP; HEATR1; HIP1; HOMER3; LST1; OLIG2; RNH1; RRP7A; SERPINA1; SNAPC5; TBRG4; TRMT1; APOE; DOK5; FGF18; GPR137; NHLH2; NMB; NOV; NRGN; SEZ6L2; SMA4; SPOCK2; KCNMA1; ZRSR1; ATF1; B3GALNT1; DLG3; RMND5A; APOH; NRXN2; PTPN11; SNTB1; KAL1; GPR137B; IER3IP1; RPL14; TAX1BP1; TXN; UBE3B; B2M; CDK2AP2; COA1; COL6A1; CST3; M6PR; MPV17; MRPS14; MTMR1; NPC2; NUDT21; PRKCSH; QTRT1; RPL13; S100A13; SIVA1; SNORD68; TRBC1; TSN; UBAP2L; UROD; ATP5G2; HNRNPH1; TSR3; YWHAQ; ABCA2; ANKRD53; APCS; C19orf26; CCR8; CLC; CRH; DES; DUX1; DUX5; HNRNPA1P31; HOXB6; ICA1; IL36RN; INTS3; KIR2DL1; KIR2DL3; KIR2DL4; KIR2DL5A; KIR2DL5B; KIR3DS1; LILRA6; LILRP2; MFGE8; MYL1; PART1; PDLIM7; PEX10; POU4F3; PPP1R1A; PYY2; SFTPC; SLC12A4; SPTB; TK2; TMEM151B; TPM2; TRIM31; TRPV4; WIZ; ZNF155; ZP2; AIF1; BID; COQ2; CUTA; DAD1; DEXI; EXT2; FAF1; GABARAP; GAL; GALNT1; LMBRD1; LYRM1; MYO9A; RUVBL2; SEC63; Sep-02; SF3B1; STX10; TAPBP; UBR4; VPS41; WBSCR16; ABCB4; ARFIP2; ARL8B; CCDC88A; CDKN2A; ERCC4; ERCC8; GALK2; IL19; NFKB2; OGFRL1; PHACTR1; PLA2G4C; PTPRO; RBM19; SEC22B; TEX14; YME1L1; ENO3; PRSS22; SEMA3B; SYNGR3; SYT1; AADAC; ANXA10; BTBD7; BTRC; CHML; COL4A6; EHF; HIST1H2BB; KITLG; KRTAP4-7; MYO1E; PCLO; PTPRH; RECQL5; ALDH3B1; DPY19L1; FAM172A; ITM2C; ITPK1; LASP1; MIR1178; MPO; MTA1; NENF; SLC38A10; SPG21; STMN1; USP22; WDYHV1; ZNF467; ECI2; ERMP1; GRB14; TSPAN6; CANX; MREG; MTDH; SUPT4H1; UBOX5; SGSH; CREBL2; EHD4; FBXO21; POGLUT1; SP100; HOXB7; WHSC1L1; SAMD9; C1D; CNIH1; COPS8; EID1; HS2ST1; MANEA; ME2; MOCS2; PLS1; SRP9; MLLT4; ADIPOR2; SALL2; CALCA; GAGE1; GAGE12C; GAGE12D; GAGE12E; GAGE12F; GAGE12G; GAGE12H; GAGE12I; GAGE12J; GAGE2A; GAGE2B; GAGE2C; GAGE2D; GAGE2E; GAGE3; GAGE4; GAGE5; GAGE6; GAGE7; GAGE8; IGHM; IGKC; IL9R; IQCK; PVRIG; SPTBN2; TJP3; TRAPPC9; KIAA0141; NAA15; SLC16A7; STAG2; TFAM; DOCK2; LEPROT; RAC1; SSBP1; MED24; HNRNPUL2; MYH10; COL4A3; SPRR2B; DYNC1I1; KIAA0391; TRIM45; CCDC186; LYPD1; CALML3; HABP4; HMGB3P30; IGHA1; IGHG1; IGHG2; IGHV3-23; IGHV4-31; JPH3; KHDRBS2; LOC100506282; NMUR1; PLA2G5; SGCD; SIGLEC8; SMARCA1; SPRR1A; TUB; XCL1; XCL2; XYLB; ATRNL1; GRAP2; HOXB3; MFAP5; RBBP4P4; SPON1; RNASEH2B; SARS2; IVD; HLA-C; PTRF; IFT22; SDC1; HLA-F; POMGNT1; SLC16A2; SPPL2B; TMEM8A; FLJ42627; LDHC; ARL6IP1; LOC100127972; LYPLA2; ZNF536; ANK3; CERS6; DYNC1LI2; FEZ2; GNA11; SSPN; EHD2; ADD1; ALDH3A1; IGLC1; HOXD10; IL4; KCNN3; PLCH1; ARHGAP25; CD101; FMO5; KPNA5; TNFSF14; PIK3IP1; PLLP; SHPK; CFAP44; PTPRN2; RTEL1-TNFRSF6B; WHAMMP2; WHAMMP3; FADS1; ITGB1; MIR1908; RBCK1; CELSR2; EDEM1; ELK1; NID1; F11; FETUB; HFE; INADL; LINC00302; MAP1LC3C; MRE11A; OPRL1; PRDM12; RHD; RTEL1; CD99; MIPEP; MLH1; MTMR2; PRR14; SGCE; UBE2D3; ARMT1; ABCA7; ARHGAP44; GAB1; HOXD9; KLK2; PALM; PNMT; SEMA4G; TLX2; FBXO7; NOC2L; TFDP2; UBE2D2; ZDHHC7; ZNF384; ALDH1L1; ARHGEF4; ASCL1; CORO1B; CYP4F2; DCT; DNAI1; FOXF1; GFM1; GJA3; IFNA14; IGK; KLRD1; KRT33A; MUC4; NCR3; PAGE4; PPIL6; RAB40C; ROR2; SLC28A3; SLIT3; SRY; TTLL1; VAX2; VN1R1; C5orf15; ECHDC1; TMEM184B; VWA5A; EGFL8; FYB; IGSF6; NEUROG2; PPT2; PPT2-EGFL8; ENTPD6; GPR63; RPS14; RRP7BP; TBC1D22A; ASMT; FAM182A; FAM182B; FAM27C; FAM27B; GMFG; INPP5K; LMX1B; MATN1; P2RX6; SDK2; TP53I11; USH1C; ZNF221; APIP; ATXN10; C1orf115; C3orf14; IPO9; SMARCD1; DDX3Y; TRDV3; BRINP1; FOXP3; IL2; MYL10; ZXDB; CXorf36; SHC3; TAAR3; TGM4; TP63; ZNF532; CHMP3; DUSP22; POLR2G; RNF103-CHMP3; SNRNP200; TCEA1; UGP2; YWHAB; SEMA3G; TIMP3; ADAM22; C19orf80; CABP1; CLCA4; CTNNA1P1; CYP39A1; DNAI2; FRS2; GP2; HES2; MYBPC1; MYO7A; NRAP; PTPRB; RAPSN; SORT1; ABHD11; CFB; CPZ; EPO; FBXO40; TPT1P8; GDF5; GPR78; IL17B; KCNJ15; MASP2; MT3; PHLDB1; RSPH14; VWF; ZBTB22; POLR2A; TSGA10; UTRN; EGOT; GFRA2; TAS2R13; PPP2CB; CAPN3; EMX1; IFT140; PDPN; PPIAL4A; PPIAL4C; PPIAL4G; FANCG; MAGEA3; PEG3; TADA2A; UBE2D4; ANKEF1; ALDH1B1; OR10H1; TRPM4; AFF2; DNAJC28; GZMH; PLXNC1; SMCP; AOAH; CCT6B; CEP162; SLC15A3; SNX19; WDR91; ELL; GPATCH4; ST5; SARAF; DCAF11; BRD9; TTC22; EMILIN1; IGLV1-44; GHRH; INSL3; STS; HOXC11; NRSN2; ADCK2; PLXNA3; EPS8L1; ECHDC3; RABL2A; RABL2B; ALDH4A1; CDKN2B; HOXA4; MAST2; COL13A1; C7; DLK1; STAR; SLC17A9; FBRS; SP1; ACTL6B; ADARB2; APOA2; C21orf62; CALCB; CD40; CELA2A; CELA2B; CFH; COL3A1; FAM189A1; FBXO24; FCN2; GAD2; GAS1; GPX7; GSC2; GZMK; IGHA2; IGHG3; IL18R1; JAKMIP2; KCNK13; KSR1; MTHFR; NRG2; NUP62CL; ONECUT1; OSBP2; PLN; RS1; SMG7-AS1; TLX3; TRIM15; TSHZ2; ZNF93; ADRBK2; TMEM256-PLSCR3; CHD3; NFS1; PLSCR3; BMP1; CNTFR; RFX2; TSPY13P; PDCD6IP; RPP30; SORBS1; ASIC1; ST8SIA5; FRMPD4; QPRT; LPAR3; MAN2B2; ITGAE; ABCA8; ACADS; ACE2; ACSL6; ADAMDEC1; ADAMTS12; ADAMTS20; ADAMTS6; ADAMTSL4; ADH6; ADH7; AFP; AGO4; AHSG; ALX4; ANGPT1; ANKRD2; ANXA2P3; AOC4P; AP4E1; APOA1; AQP7; ARHGAP6; ARHGEF15; ARHGEF38; ATP6V1B1; ATPAF2; AUTS2; B3GALT1; B3GNT3; BTN1A1; C11orf63; GAS8-AS1; C9; CA8; CATR1; CBLN1; CBX2; CCDC176; CCDC181; CCDC87; CCL25; CD177; CD1A; CD1E; CD2; CD200; CD22; CD36; CD37; CD79A; CDH12; CDKAL1; CDSN; CHAT; CHRNA9; CIITA; CLDN17; CLSTN2; CMKLR1; CNIH3; COL1A2; COL4A4; COL5A3; COX6A2; CPA2; CPA3; CPLX2; CRTAM; CRYM; CSN2; CTIF; CXCL11; CXCL13; CYB5R2; CYP2C18; CYP2J2; CYP7A1; TKFC; DDX25; DEFA1; DEFA1B; DEFA3; DEFA6; DENND6B; DLEC1; DNM3; DNTT; DSG1; DSTNP1; EFNA2; EGFL6; ELN; ELOVL2; ENTPD2; EYA3; FAIM2; FAM106A; FAM106B; FBLN5; FCRL2; FFAR2; FFAR3; FGB; FGF4; FGF9; FLJ23519; FOXB1; FOXD4; FOXD4L1; FRZB; FUT3; GAL3ST1; GALNT8; GATA4; GBA3; GCNT2; GDNF; GDPD3; GGT5; GHSR; GIMAP4; GKN1; GLYAT; GNG3; GOT2P1; GP5; GPM6B; GPR182; ADGRG2; GUCY2C; HAAO; HAO1; HBZ; HHIPL2; HLA-DQA1; HLA-DQA2; HLA-DQB2; HSPB3; IAPP; ICOS; IFNA4; IFNAR1; IFNB1; IGHG4; IGLJ3; IGLV1-40; IGLV1-50; IGLV3-10; IGLV6-57; IL12RB2; IL17RC; IL27RA; INHBC; IQSEC2; IQSEC3; ITGB5; KALRN; KCNIP1; KHDC1L; KIAA1107; KLK15; LALBA; LECT1; LEPR; LIFR; LILRA1; LINC00216; LINC00675; LNPEP; LOC100288570; LOC100509620; LOC257152; LOR; LRFN3; LRRC37BP1; MAGEA1; MAGEA12; MAGEA8; MAGEL2; MCF2; MCFD2P1; MCPH1; MDFIC; ME3; MEP1A; MFAP4; MGAT4A; MICAL1; MIR600; MIR600HG; MLC1; MLLT1; MLLT4-AS1; MMP28; MMP7; MOGAT2; MS4A12; MS4A2; MST1L; MYCLP1; MYCNOS; MYOZ2; NAGLU; NBEAL2; NDRG2; NDST4; NECAB2; NLGN4Y; NPAS3; NPHS2; NRIP2; NXPH4; OCM2; OR10C1; OR11A1; OR12D2; OR2J2; OR2W1; OR3A1; OR3A2; OR5I1; PCSK5; PDPR; PDZD3; PDZK1IP1; PGLYRP1; PKNOX2; PLA2G2A; PLAG1; PNMA2; PNMAL1; PODNL1; POU2F3; POU4F1; PP13; PPFIA2; PPY2P; PROM1; PRR4; PRSS21; PRUNE2; PTGIS; PTPRD; RAD51B; RGN; RGS11; RNF39; RPH3AL; RPS8; RXFP3; SARDH; SCGB1D2; SERPINA2; SETD8; SIGLEC9; SLC30A10; SLC38A4; SLC4A5; SLC4A8; SLC5A5; SLC7A10; SLIT1; SMIM2; SNCB; SPATA6; SREK1IP1; SSTR1; SSTR5; ST6GALNAC2; STARD8; STAT2; STMN4; STXBP5L; STXBP6; SULT2A1; SULT4A1; SV2B; TAAR2; TAS2R3; TBC1D2; TBR1; TBX21; TCEAL2; TENM3; TFR2; TGM3; THAP9; TLE2; TM4SF4; TMEM19; TMEM204; TMEM206; TNFRSF17; TNFRSF4; TNFRSF9; TNNC2; TRDN; TREH; TRIM17; TRPC3; TRPV2; TUBB4BP7; UBBP2; UBQLN4; UBTD1; USP9Y; UTF1; VHL; VNN2; VPS53; WNT11; WNT6; WNT8B; ZFPM2; ZIC3; ZIC4; ZNF154; ZNF205-AS1; ZNF208; ZNF343; ZNF423; ZNF507; ZNF771; ZSCAN18; ABCG4; ACAN; AGPAT3; ATP5I; ATP9A; BZW2; C1orf186; CAP1; CD82; CDH17; COQ4; CTDNEP1; CYBA; DFNA5; ETNK2; GNB3; GSTZ1; GTF3C1; HADHB; INO80D; KLK12; LOC100505650; ADGRL1; PVRL2; RELN; RPLP0; SCAMP2; SEMA4F; SLC2A9; SLC4A3; SNX5; SUN2; TMEM140; TRIL; WAS; ATP8A2; POMC; BBS9; SERPINF2; PRDX5; LTF</v>
          </cell>
        </row>
        <row r="212">
          <cell r="B212" t="str">
            <v>metyrapone</v>
          </cell>
          <cell r="C212">
            <v>0.90691314499730802</v>
          </cell>
          <cell r="D212">
            <v>0.45345657249865401</v>
          </cell>
          <cell r="E212">
            <v>0.39041304342746203</v>
          </cell>
          <cell r="F212">
            <v>0.30533499536315101</v>
          </cell>
          <cell r="G212">
            <v>0.430026626730796</v>
          </cell>
          <cell r="H212">
            <v>0.24174829314629301</v>
          </cell>
          <cell r="I212">
            <v>0.135047134518373</v>
          </cell>
          <cell r="J212">
            <v>0.430026626730796</v>
          </cell>
          <cell r="K212">
            <v>0.23590820384377001</v>
          </cell>
          <cell r="L212">
            <v>0.26758869666629298</v>
          </cell>
          <cell r="M212">
            <v>27</v>
          </cell>
          <cell r="N212" t="str">
            <v>NR1I2; CYP3A4; CYP1A2; NR3C1; NR1I3; INS; HSD11B1; CYP11B2; CYP11B1; ABCC3; HSPA5; CYP2C8; FAS; EIF4A1; SNORA48; SNORA67; SNORD10; DDIT3; DHRS7; MAP1LC3B; ATF6; CASP4; CPB1; POMC; CYGB; SST; HSD11B2</v>
          </cell>
        </row>
        <row r="213">
          <cell r="B213" t="str">
            <v>miconazole</v>
          </cell>
          <cell r="C213">
            <v>2.4481013366166602E-3</v>
          </cell>
          <cell r="D213">
            <v>1.2240506683083301E-3</v>
          </cell>
          <cell r="E213">
            <v>1.8922559883414802E-2</v>
          </cell>
          <cell r="F213">
            <v>0.283693739879811</v>
          </cell>
          <cell r="G213">
            <v>0.13280258955744101</v>
          </cell>
          <cell r="H213">
            <v>6.6894797813670296E-4</v>
          </cell>
          <cell r="I213">
            <v>3.0748107416111899E-2</v>
          </cell>
          <cell r="J213">
            <v>3.3447398906835098E-3</v>
          </cell>
          <cell r="K213">
            <v>8.1689305830356994E-5</v>
          </cell>
          <cell r="L213">
            <v>2.2522260491981698E-3</v>
          </cell>
          <cell r="M213">
            <v>114</v>
          </cell>
          <cell r="N213" t="str">
            <v>KDM4A; SLC6A3; SLC6A2; CYP2C19; DRD4; DRD3; DRD2; DRD1; TDP1; ADRA2A; CYP19A1; CHRM1; CYP2D6; CYP3A4; CYP2C9; CYP1A2; HSP90AA1; ACHE; SLC22A2; AHR; ADRB1; PTGS2; ABCB1; VDR; DUSP1; ADORA1; ADORA2A; ADORA3; HTR2C; FYN; HTR2B; SLC6A4; CHRM3; HTR2A; CHRM4; CHRM2; OPRD1; ERBB2; MC5R; HRH2; MC3R; ADRA2B; MC4R; OPRK1; OPRM1; TACR2; HTR6; ADRB3; ADRA1D; IDH1; HCRTR1; EGFR; JUN; TBXAS1; CYP17A1; CYP51A1; TACR1; KCNK3; GRM6; CNR1; AGTR2; HSPA5; NUAK2; NR4A1; PIP5K1A; ISG20; NR4A3; SAT1; GDF15; CCL3; CCL3L1; CCL3L3; SLC7A11; TRIB3; HIST1H3H; ATF3; CD55; CXCL2; CHAC1; HIST1H2AD; HIST1H3A; HIST1H3B; HIST1H3C; HIST1H3D; HIST1H3E; HIST1H3F; HIST1H3G; HIST1H3I; HIST1H3J; HERPUD1; EGR1; DDIT4; KLF6; PMAIP1; AKIP1; BHLHE40; DNAJB9; IER2; VEGFA; ZNF165; DDIT3; IFIT1; MAFF; PLIN2; IFIT2; IL6; OASL; TNFAIP3; FOS; BNIP3; IRF1; RGS1; IL4; IL5</v>
          </cell>
        </row>
        <row r="214">
          <cell r="B214" t="str">
            <v>midodrine</v>
          </cell>
          <cell r="C214">
            <v>0.138244374507379</v>
          </cell>
          <cell r="D214">
            <v>1</v>
          </cell>
          <cell r="E214">
            <v>2.4109997374744199E-2</v>
          </cell>
          <cell r="F214">
            <v>0.90853846343907696</v>
          </cell>
          <cell r="G214">
            <v>0.51098555344889796</v>
          </cell>
          <cell r="H214">
            <v>0.83704672484998599</v>
          </cell>
          <cell r="I214">
            <v>0.35865878707686699</v>
          </cell>
          <cell r="J214">
            <v>0.120549986873721</v>
          </cell>
          <cell r="K214">
            <v>0.32784509355785102</v>
          </cell>
          <cell r="L214">
            <v>0.33690195439468201</v>
          </cell>
          <cell r="M214">
            <v>7</v>
          </cell>
          <cell r="N214" t="str">
            <v>CYP2C19; CYP2D6; CYP3A4; CYP2C9; CYP1A2; SNRPE; FBXO11</v>
          </cell>
        </row>
        <row r="215">
          <cell r="B215" t="str">
            <v>milrinone</v>
          </cell>
          <cell r="C215">
            <v>0.607213659913167</v>
          </cell>
          <cell r="D215">
            <v>1</v>
          </cell>
          <cell r="E215">
            <v>0.88022886305586701</v>
          </cell>
          <cell r="F215">
            <v>0.84920334384989404</v>
          </cell>
          <cell r="G215">
            <v>0.51987909948052702</v>
          </cell>
          <cell r="H215">
            <v>0.84797453504612297</v>
          </cell>
          <cell r="I215">
            <v>0.849195733717518</v>
          </cell>
          <cell r="J215">
            <v>0.88022886305586701</v>
          </cell>
          <cell r="K215">
            <v>0.99017115556203505</v>
          </cell>
          <cell r="L215">
            <v>0.94551803700886405</v>
          </cell>
          <cell r="M215">
            <v>15</v>
          </cell>
          <cell r="N215" t="str">
            <v>TDP1; PDE4A; PDE3A; PDE3B; CFTR; TNF; CXCL8; PDE5A; PDE1B; SELE; DDR2; OPTN; IL6; CRP; ALDH7A1</v>
          </cell>
        </row>
        <row r="216">
          <cell r="B216" t="str">
            <v>minoxidil</v>
          </cell>
          <cell r="C216">
            <v>0.64253009042549702</v>
          </cell>
          <cell r="D216">
            <v>0.32126504521274901</v>
          </cell>
          <cell r="E216">
            <v>0.28172192862830597</v>
          </cell>
          <cell r="F216">
            <v>0.41047911680479399</v>
          </cell>
          <cell r="G216">
            <v>0.73029096772397994</v>
          </cell>
          <cell r="H216">
            <v>0.18260146805894201</v>
          </cell>
          <cell r="I216">
            <v>6.1666682966222797E-2</v>
          </cell>
          <cell r="J216">
            <v>0.30833341483111398</v>
          </cell>
          <cell r="K216">
            <v>0.176854178839535</v>
          </cell>
          <cell r="L216">
            <v>0.22022299368694501</v>
          </cell>
          <cell r="M216">
            <v>639</v>
          </cell>
          <cell r="N216" t="str">
            <v>CYP2C19; ESR1; CYP2D6; CYP3A4; CYP2C9; CYP1A2; KCND3; KCNJ11; ABCB1; GABRA5; PBRM1; PDE4D; PDE3B; ADRA1D; PKM; GABBR2; ABCB6; HMGCR; MDM2; PADI4; TACR1; CYSLTR1; ORM1; UGT1A9; PDE6C; PDE1C; SMARCA2; ABAT; POLH; PAX8; CASP1; PTBP1; INS; RARB; ABCC9; SLC22A8; ERAP1; KAT2B; NRP2; WRN; REN; SRD5A1; SLC6A1; SLK; IRAK3; MUSK; FGFR2; PLK4; LIMK2; NCOA2; NEK2; PTGER3; PTGER4; BMP2K; AAK1; CSNK1G3; HCRTR2; TSSK2; AFF1; ASAH1; KLF9; KYNU; WIPI1; CCL2; CX3CR1; DNPH1; MYB; WT1; CCNE2; TAF9B; ETV1; IL1RL1; MUC5AC; SMOX; PSAT1; ANKRD12; NUCKS1; RAB2A; UTP18; VDAC3; ATXN1; CEP350; IL1RN; PLCB1; TFPI; VCAN; VNN1; KCTD12; AKAP1; ELOVL6; RRP12; SGPP1; INSIG1; ADPRM; API5; ATP2C1; CCNT1; CDH1; COPA; DIEXF; KLHDC10; LOC100996724; LOC100996761; N4BP2L2; NIPBL; PDE4DIP; RC3H2; SAP18; SCAMP1; SDHC; DBT; DHRS2; H2AFY; IL6ST; PRPF31; TRIM29; ALMS1; ARHGEF10; BICD1; BMP7; CAAP1; CASP8AP2; CHST15; CREBZF; DLX2; FAM69A; ID2; ID2B; INTS6; INTS7; Mar-03; MAT2A; MCM9; MDM1; NUDT4; PDLIM5; PLEKHA5; PTER; SFSWAP; SSX2IP; SYNM; TACC2; UBE2B; ATXN7L3B; BAZ1B; BRAP; C10orf88; C17orf85; CAMSAP1; CDKN1B; CEP76; ACKR3; DLC1; ELF1; ELF2; FAM175B; FAM179B; FANCF; FNIP1; FZD5; HSPBAP1; IRS1; KBTBD4; KDM5B; KIAA1551; LARP4B; LOC101060181; MEF2A; MTMR3; NEDD9; NPAT; OSBPL11; PDCD6; PER2; PEX13; PHF3; PPFIA1; PPM1B; PRDM2; PTPMT1; RAPGEF6; RBM12; RNFT1; RPL37A; SPEN; TFAP2A; THAP10; TMEM186; TUFT1; UTP14A; UTP14C; ZBTB24; ZBTB7A; ZC3H14; ZC3H7B; ZNF184; ZNF200; ZNF44; ZNF45; AGO3; ARMC8; ATXN3; AURKAPS1; BICD2; CAPN7; CCDC6; CCDC68; CEP63; CIR1; CNOT3; CUL3; DHX29; DICER1; DNA2; DNAJB12; DOCK10; EDEM3; EIF5B; EML4; ENPP4; EOGT; EXPH5; FAM13B; FOXC1; GOLGA8A; GOSR2; GRSF1; HCRP1; MALT1; MBD5; MED1; MED6; MIA3; MIR4680; MTMR9; MTO1; NASP; NFIB; PAPOLG; PCIF1; PDCD4; PHF2; PKNOX1; PKP4; PRMT2; PRRC2C; PRRG1; PTBP2; RAB3GAP2; RCHY1; RGL1; RNGTT; RPL28; SATB2; SEC22A; SLC35D1; SLC4A7; SNX24; SOGA1; SUPT20H; TBC1D3P1-DHX40P1; TCF4; TIMM17A; TIMM8A; TMEM168; TRAF6; TTC28; UFL1; USP46; ZC3H15; ZEB1; ZNF112; ZNF264; ZNF432; ZNF696; ZNF804A; ABO; PRB1; SIX3; ZNF440; ATP13A3; ABCC5; CTDSP2; DNAJC12; ETNK1; ITPR2; RFX5; ALG13; IFIH1; C14orf1; HSPA4; PICALM; RASGRP2; IKZF1; SULF1; CALR; UGT1A8; BTN3A3; DSPP; PRKCDBP; TRRAP; CDH6; CEACAM7; PBOV1; RBPMS; ARHGDIA; AZGP1; SLC11A1; SSX1; TLN1; TNP2; HDGFRP3; TWF1; CLCN3; CXADR; DNAJB5; PCDH7; CXCL5; JUP; KRT17; LIN7C; AGMAT; ANAPC5; ATP5S; BTN3A2; CD1D; LOC202181; MNDA; TNKS; SCG5; PTBP3; GP1BB; Sep-05; SEPT5-GP1BB; SERINC2; RGS1; RAB5C; PDAP1; TGOLN2; ALDOAP2; ALDOB; CC2D1A; CD6; CDHR5; CSHL1; FLT3LG; HAB1; HAMP; LOC100507630; LZTS1; MAP1A; MEP1B; NF2; NKX2-1; NRG1; PCP4; PRB3; RASA3; SPAG8; SVEP1; TRO; BLVRA; CHI3L1; DNAJC8; ENSA; HNRNPUL1; RAB4A; SF3A1; SMAD2; SPHAR; SULT1A3; TMEM208; ORM2; CCPG1; MMP16; PDK3; BTF3P11; CEACAM1; DMP1; EEA1; GRM8; IL3; KCNJ13; KIR2DS3; LOC57399; LRTM1; LYVE1; MAB21L2; MIR622; NAG18; PDX1; PKD2L2; PROL1; PTGDR; SEMA6A; SLC35E3; SMR3B; SPTLC3; ZNF334; ZNF81; BIN2; FCER2; LY9; OLIG2; UBXN8; LAMB4; MSMB; SCAND2P; CDRT1; KCNAB1; SLTM; PMCH; EEF1A2; FGF8; PPDPF; SLC9A3R2; KAL1; ALDH6A1; DYX1C1-CCPG1; NMT2; RPS10; SPAG16; UBE3B; ANKRD53; DDC; DLX6; GTPBP1; HDLBP; NPAS1; NTM; TSPY1; ZNF155; ABCB4; CRCP; SMU1; YAP1; YME1L1; DCAF17; FRMD4B; DPYSL3; FGF2; RASAL2; LSS; P2RX5; PCGF2; RERE; LYZ; SP100; CCL5; SAMD9; SPANXB1; HS2ST1; MLLT4; G3BP2; LRRC49; IGHM; SH2D1A; SLC7A8; TJP3; VPS45; CMC4; DOCK2; ABCC6; ADCY8; BMP8A; COL4A3; KMT2D; MFI2; MYH4; POU6F2; SPRR2B; TNP1; SIDT2; S100A7; PYROXD1; AKAP5; CPN2; EDA; HMGB1P17; HMGB3P30; HOXB8; IGHG1; IGHG2; IGHV4-31; KCNQ1OT1; KRT8P17; LILRB2; LMF1; LOC653513; MAGI2; MORC1; MUC5B; MYH3; NMUR1; OMD; PPP1R3A; PRB4; RAB27B; RPS3A; SIGLEC8; SMR3A; SNORD73A; SOX5P; SPRR1A; TEF; TF; TFAP2B; TIGD6; UGT2B17; XCL1; XYLB; ATRNL1; DLX4; LILRB4; MLLT10P1; PTPRJ; RBBP4P4; SPATA31A1; SPATA31A3; SPATA31A7; SPATA31A5; SPATA31A6; SPON1; TSPY10; TSPY3; TSPY4; TSPY8; ZNF407; ADAMTSL3; RNASEH2B; SH3GL3; SULT1A1; RNASE1; ATP11A; ANK2; MTMR7; MYL9; RPGR; SEMG2; FABP7; HOXD10; TNNT3; IL12B; MRE11A; CYP4F2; F7; CINP; EGFL8; FYB; PPT2; PPT2-EGFL8; TBC1D22A; LZTFL1; TMSB15A; TMSB15B; TRDV3; C14orf105; DLGAP1; IL2; MYH8; PLXDC1; PARP8; PTEN; EPB41L4A; F2RL2; PA2G4P2; ADAMTS8; ATXN3L; CEACAM21; CLCA4; CWH43; CYP2A7P1; CYP4F3; DKKL1; DNAH6; FAM149A; GLULP4; GNRH1; GP2; IL5; KIF1A; LOC100505498; LPAL2; MRPS11P1; OTOF; POU3F3; PTPRB; SAGE1; SNED1; ZNF257; RETSAT; AOC1; EMX1; FEZF2; IFT140; KRT14; PSD4; SSBP3; TSKS; ZNF550; MAGEA3; EIF3F; GRM4; KLF1; MOG; APOD; EFCC1; EPB41; TEKT2; RTN2; PDE12; SULT1C2; AIM2; ADGB; C6orf10; CASP5; CLCN1; IGFBP1; MTCP1; MYH1; MYT1L; PCDHB17P; SCG3; SZT2; ARHGEF26; NRXN1; PMP2; CXCL13; TNFRSF9; EMILIN2; IFNA6; IGHV5-78; MEF2B; MEF2BNB; MEF2BNB-MEF2B; NPVF; SIRPG; ZNF484; KCNJ10</v>
          </cell>
        </row>
        <row r="217">
          <cell r="B217" t="str">
            <v>mirtazapine</v>
          </cell>
          <cell r="C217">
            <v>0.63376279673523706</v>
          </cell>
          <cell r="D217">
            <v>1</v>
          </cell>
          <cell r="E217">
            <v>0.86281394478632401</v>
          </cell>
          <cell r="F217">
            <v>0.354204216187187</v>
          </cell>
          <cell r="G217">
            <v>0.77070861539786195</v>
          </cell>
          <cell r="H217">
            <v>0.95339739156976799</v>
          </cell>
          <cell r="I217">
            <v>0.82489308428937802</v>
          </cell>
          <cell r="J217">
            <v>0.95339739156976799</v>
          </cell>
          <cell r="K217">
            <v>0.97126010250639905</v>
          </cell>
          <cell r="L217">
            <v>0.90097335279228197</v>
          </cell>
          <cell r="M217">
            <v>28</v>
          </cell>
          <cell r="N217" t="str">
            <v>CYP2C19; DRD3; ADRA2A; CYP2D6; CYP2C9; SLC22A2; HTR2C; HTR2A; ADRA2B; HRH1; ADRA2C; HTR7; HTT; HTR4; HTR3A; MAOB; P2RY2; CYP2C8; DDR2; SCD; HMGCS1; SLC2A5; PRL; MPO; SREBF1; CYGB; BDNF-AS; SLC2A4</v>
          </cell>
        </row>
        <row r="218">
          <cell r="B218" t="str">
            <v>mitotane</v>
          </cell>
          <cell r="C218">
            <v>0.46663064910039997</v>
          </cell>
          <cell r="D218">
            <v>0.23331532455019999</v>
          </cell>
          <cell r="E218">
            <v>0.86806571717834302</v>
          </cell>
          <cell r="F218">
            <v>7.2164606259099998E-2</v>
          </cell>
          <cell r="G218">
            <v>0.48859316770945799</v>
          </cell>
          <cell r="H218">
            <v>0.30427585945183</v>
          </cell>
          <cell r="I218">
            <v>0.87028400364679903</v>
          </cell>
          <cell r="J218">
            <v>0.36082303129549997</v>
          </cell>
          <cell r="K218">
            <v>0.47348186041159102</v>
          </cell>
          <cell r="L218">
            <v>0.44243638539107799</v>
          </cell>
          <cell r="M218">
            <v>58</v>
          </cell>
          <cell r="N218" t="str">
            <v>NFE2L2; SLC6A3; SLC6A2; TP53; ADRA2A; ESR1; NR1I2; CYP3A4; KCNH2; PTGS2; ABCB1; AR; NR3C1; CREBBP; CYP11A1; ADORA3; HTR2B; SLC6A4; HTR6; CASP3; RORC; CYP17A1; KCNK3; ATM; GSTP1; RRM1; CYP11B2; CYP11B1; ARNT; TACC3; PGR; SHBG; NCOA1; CYP2B6; BCL2; HSD3B1; GDF15; TRIB3; CCNB1; CASP7; CREB1; COX4I1; BAX; SERPINE2; NOTCH1; TGFB1; PRKAR1A; ELK1; CYP21A2; HSD3B2; STAR; IGF2; IFNB1; POMC; HLP; SERPINA6; ALDH1L2; COX2</v>
          </cell>
        </row>
        <row r="219">
          <cell r="B219" t="str">
            <v>nabumetone</v>
          </cell>
          <cell r="C219">
            <v>8.0784740098921407E-2</v>
          </cell>
          <cell r="D219">
            <v>1</v>
          </cell>
          <cell r="E219">
            <v>0.53748145184553897</v>
          </cell>
          <cell r="F219">
            <v>7.5549174280984094E-2</v>
          </cell>
          <cell r="G219">
            <v>8.4871430718716001E-2</v>
          </cell>
          <cell r="H219">
            <v>0.97168584846500095</v>
          </cell>
          <cell r="I219">
            <v>0.62160016304363097</v>
          </cell>
          <cell r="J219">
            <v>0.21217857679679</v>
          </cell>
          <cell r="K219">
            <v>0.26236142183086902</v>
          </cell>
          <cell r="L219">
            <v>0.28794949825684102</v>
          </cell>
          <cell r="M219">
            <v>23</v>
          </cell>
          <cell r="N219" t="str">
            <v>NFE2L2; SLC6A2; ESR1; CYP1A2; AHR; NR0B1; PTGS2; ATAD5; SMN2; PTGES; NR5A1; RAPGEF4; MAOA; ABCA1; BCL2; SERPINE1; CYP1B1; BICC1; FOS; UTRN; SELL; SMN1; SMN2; HSPA7</v>
          </cell>
        </row>
        <row r="220">
          <cell r="B220" t="str">
            <v>nalidixic acid</v>
          </cell>
          <cell r="C220">
            <v>7.5112330451373402E-2</v>
          </cell>
          <cell r="D220">
            <v>3.7556165225686701E-2</v>
          </cell>
          <cell r="E220">
            <v>0.65999767700852197</v>
          </cell>
          <cell r="F220">
            <v>0.53288454728310597</v>
          </cell>
          <cell r="G220">
            <v>0.58410960317835803</v>
          </cell>
          <cell r="H220">
            <v>6.9975500199993906E-2</v>
          </cell>
          <cell r="I220">
            <v>7.4039542296913702E-2</v>
          </cell>
          <cell r="J220">
            <v>0.18509885574228399</v>
          </cell>
          <cell r="K220">
            <v>0.18756781753215601</v>
          </cell>
          <cell r="L220">
            <v>0.229060836608805</v>
          </cell>
          <cell r="M220">
            <v>14</v>
          </cell>
          <cell r="N220" t="str">
            <v>DRD2; EHMT2; PLCG1; BAZ2B; IL1B; TOP2A; TOP2B; MMP13; CYLD; MBTPS2; KSR1; SUMF2; FAM109A; SERPINF2</v>
          </cell>
        </row>
        <row r="221">
          <cell r="B221" t="str">
            <v>naratriptan</v>
          </cell>
          <cell r="C221">
            <v>0.49133685771756203</v>
          </cell>
          <cell r="D221">
            <v>0.24566842885878101</v>
          </cell>
          <cell r="E221">
            <v>0.157927449648923</v>
          </cell>
          <cell r="F221">
            <v>0.105477083717903</v>
          </cell>
          <cell r="G221">
            <v>0.17144863995512899</v>
          </cell>
          <cell r="H221">
            <v>0.25074733626499701</v>
          </cell>
          <cell r="I221">
            <v>0.20286879602958199</v>
          </cell>
          <cell r="J221">
            <v>0.25074733626499701</v>
          </cell>
          <cell r="K221">
            <v>6.0723421378528201E-2</v>
          </cell>
          <cell r="L221">
            <v>0.11053992214165199</v>
          </cell>
          <cell r="M221">
            <v>5</v>
          </cell>
          <cell r="N221" t="str">
            <v>HTR1E; HTR1A; HTR1F; HTR1B; HTR1D</v>
          </cell>
        </row>
        <row r="222">
          <cell r="B222" t="str">
            <v>nevirapine</v>
          </cell>
          <cell r="C222">
            <v>0.21654782761435701</v>
          </cell>
          <cell r="D222">
            <v>1</v>
          </cell>
          <cell r="E222">
            <v>0.16084711317786901</v>
          </cell>
          <cell r="F222">
            <v>0.113927046156846</v>
          </cell>
          <cell r="G222">
            <v>0.29994156144680101</v>
          </cell>
          <cell r="H222">
            <v>0.92792643461722901</v>
          </cell>
          <cell r="I222">
            <v>0.93068820473454095</v>
          </cell>
          <cell r="J222">
            <v>0.40211778294467199</v>
          </cell>
          <cell r="K222">
            <v>0.38131486033682999</v>
          </cell>
          <cell r="L222">
            <v>0.37591405113031701</v>
          </cell>
          <cell r="M222">
            <v>52</v>
          </cell>
          <cell r="N222" t="str">
            <v>CYP2C19; TDP1; CYP2D6; CYP3A4; CYP2C9; CYP1A2; ABCB1; AR; PPARG; HBB; TSHR; ABCC1; EGFR; NR1I3; ALB; INS; HSD11B1; ABCC3; ABCC2; ABCG2; CYP2B6; CYP2C8; TPO; LPL; HGF; CEBPA; CDT1; VEGFA; SLC52A2; IL6; LCAT; MT4; EGF; LEP; SLC17A5; KRT18; TG; PLXNA3; SREBF1; APOA1; SLC5A5; KLK3; CD4; CYGB; HLP; IFNG; AGRP; TAF8; CETP; ADIPOQ; UCP1; TSHB</v>
          </cell>
        </row>
        <row r="223">
          <cell r="B223" t="str">
            <v>nicardipine</v>
          </cell>
          <cell r="C223">
            <v>0.16512269754800199</v>
          </cell>
          <cell r="D223">
            <v>1</v>
          </cell>
          <cell r="E223">
            <v>0.45534075947061198</v>
          </cell>
          <cell r="F223">
            <v>0.75183024968079204</v>
          </cell>
          <cell r="G223">
            <v>0.99002885434224197</v>
          </cell>
          <cell r="H223">
            <v>0.83007433173489997</v>
          </cell>
          <cell r="I223">
            <v>0.89940572068582703</v>
          </cell>
          <cell r="J223">
            <v>0.99002885434224197</v>
          </cell>
          <cell r="K223">
            <v>0.98673948244587195</v>
          </cell>
          <cell r="L223">
            <v>0.93568438658717101</v>
          </cell>
          <cell r="M223">
            <v>41</v>
          </cell>
          <cell r="N223" t="str">
            <v>CYP2C19; DRD1; TDP1; EHMT2; ESR1; NR1I2; CYP19A1; CYP2D6; CYP3A4; CYP2C9; CYP1A2; SLC22A2; AHR; CYP1A1; ABCB1; AR; ATAD5; NR1H4; HSPB1; STK33; APP; NR3C1; MTOR; CBX1; CACNA1S; ATXN2; PARK2; INS; ABCG2; ABCB11; REN; CYP2A6; CYP2C8; CDK2; CCND1; PPP3R1; CYP1B1; USP10; SLC25A20; ACSM3; CYGB</v>
          </cell>
        </row>
        <row r="224">
          <cell r="B224" t="str">
            <v>niclosamide</v>
          </cell>
          <cell r="C224">
            <v>0.29249052243475598</v>
          </cell>
          <cell r="D224">
            <v>0.14624526121737799</v>
          </cell>
          <cell r="E224">
            <v>4.57276935348776E-2</v>
          </cell>
          <cell r="F224">
            <v>0.82955140712710895</v>
          </cell>
          <cell r="G224">
            <v>0.206135292126152</v>
          </cell>
          <cell r="H224">
            <v>8.8064956791306603E-2</v>
          </cell>
          <cell r="I224">
            <v>0.33089084541715102</v>
          </cell>
          <cell r="J224">
            <v>0.22016239197826601</v>
          </cell>
          <cell r="K224">
            <v>7.9526578052585395E-2</v>
          </cell>
          <cell r="L224">
            <v>0.13105389035196999</v>
          </cell>
          <cell r="M224">
            <v>805</v>
          </cell>
          <cell r="N224" t="str">
            <v>ALDH1A1; NFE2L2; KDM4A; CA2; DRD1; FEN1; TDP1; HIF1A; TP53; EHMT2; ESR1; PPARD; CYP19A1; CYP2D6; CYP3A4; CYP2C9; CYP1A2; AHR; CYP1A1; NR0B1; PTGS2; BRD2; GMNN; ATAD5; STK33; APP; KLF5; ADRB2; DUSP1; CREBBP; PDE4B; HTR2B; CCR2; MTOR; SQLE; NPC1; RAB9A; PKM; SENP6; SENP7; SENP8; CASP3; NAE1; THPO; SMN2; GGCX; IDH1; TNFRSF10B; NFKB1; TSHR; MCL1; IL1B; RGS4; CFTR; OXTR; HCRTR1; STAT3; TNF; EGFR; MAPT; HMGCR; CTBP1; BCL2L1; MITF; MDM4; MDM2; NLRP3; JUN; ATXN2; CXCL8; CRHR2; RIPK2; CRHBP; BRCA1; RUNX1; HDAC9; RELA; TARDBP; EIF2AK3; PRKACB; RXRA; SMAD3; BARD1; HSPA1B; AKT1; CDC25A; RRM1; RRM2; S100A4; GNAS; FZD1; ACP1; GCK; SMN1; RAN; PCNA; NR4A2; MYC; GSK3B; HSPA5; NDUFA7; NDUFC2; NDUFB6; NDUFB10; NDUFC1; NDUFA10; NDUFS3; NDUFA8; NDUFS2; NDUFV3; NDUFA4L2; NDUFS8; NDUFS7; XBP1; BCL2; HSPA1A; RGS16; CSNK1E; CDK7; HCK; RET; CLK1; DYRK3; CTNNB1; BCL2L2; BCL2A1; CLK4; CTSK; PTGER4; CLK3; PRKCQ; ULK1; MARK3; DYRK2; CDK4; CCND1; CDC7; SGK1; PBK; ACSL1; AREG; ASAH1; CBLB; DUSP4; ETS2; FTH1; FTH1P5; GK; HIST1H2BD; KLF9; KYNU; NFKBIA; SAMSN1; SAT1; SLC26A2; TSC22D3; WIPI1; ZNF281; GDF15; CD300A; CTH; EBNA1BP2; ENO2; PCK2; PLEK; RRP15; SLC7A11; SRSF7; TRIB3; TRIM14; UBE2J1; WT1; CCNE2; HIST1H3H; CCL20; FAM13A; ATF3; CD55; CXCL2; CXCL3; HBEGF; IL1RL1; SLC7A5; STC1; CHAC1; PSAT1; PTX3; ANKRD12; ANXA1; ARID5B; ATXN1; BTG1; CCNG2; CEP350; CFLAR; HIST1H2AC; HIST1H2AD; HIST1H2AG; HIST1H2AH; HIST1H2AI; HIST1H2AK; HIST1H2AL; HIST1H2AM; HIST1H3A; HIST1H3B; HIST1H3C; HIST1H3D; HIST1H3E; HIST1H3F; HIST1H3G; HIST1H3I; HIST1H3J; IER3; IL1R1; IL1RN; KLHL24; MANBA; MBNL2; PHLDA1; PILRA; SLA; YPEL5; KCTD12; S100P; SERPIND1; ABCE1; ASNS; BCL11A; CCND2; DNAJA1; EIF4EBP1; ELOVL6; EXOSC2; GRB10; GTPBP4; NOP16; RRS1; SEH1L; SLC16A1; SLC7A1; SPP1; STC2; WDR3; RAD23B; RCC1; HERPUD1; EGR1; DDIT4; CYP1B1; INSIG1; AMIGO2; ASPM; CCNA2; CENPF; KIF11; LDLR; MKI67; NDC80; SPC25; SRSF3; ACACA; ADPRM; API5; BTG2; CDKN1A; CLIC4; COPA; DIEXF; FOSL1; GADD45A; GPR87; H2BFS; HIST1H2BC; HIST1H2BE; HIST1H2BF; HIST1H2BG; HIST1H2BI; KLF6; LIF; MARS; N4BP2L2; PMAIP1; SFPQ; SLC30A1; MIEF1; SMIM7; ZBTB43; HNRNPD; LARP6; BIRC5; DUT; GJA9-MYCBP; GULP1; MYCBP; PON2; ANKRD11; ARMCX5; C6orf120; CBFA2T3; CCNE1; CDC6; CEBPA; CSTF2T; DGCR2; DLX2; DSCC1; DTL; DVL2; E2F8; FANCL; GEMIN6; GINS1; H2AFX; HEXIM1; HSPA2; ID2; ID2B; ITGB1BP1; KHNYN; KLF11; LCMT2; LHX2; MAT2A; MAVS; MSH6; NAMPT; PAIP1; PDLIM5; POLE2; PRR15L; SACS; SUOX; SYNCRIP; TSEN2; UMPS; UTP11L; ZBED5; IFRD1; JUND; AMOTL2; ARHGAP12; ARHGEF2; ARL4A; ASF1A; BAG5; BCL3; BCL6; BHLHE40; RSRP1; C21orf91; CASP8; CCNL1; CD3EAP; CEBPB; CEBPG; CEP76; CHIC2; COX20; CXCL12; DCP1A; DNAJB9; ELF1; EP300; ERCC6L; FAM208B; BRINP3; FASTKD3; FEM1B; FOXO3; FOXO3B; FUT4; FZD2; FZD5; GADD45B; GATA3; GEMIN4; HES1; HILPDA; HIVEP1; HNRNPA1; HSPBAP1; IER5; IRF2; IRS1; ISG20L2; JMJD1C; KIAA0907; KLF4; KNOP1; LOC613037; MID1IP1; MIS12; MNT; MTF1; NACA; NAP1L2; NEDD9; NFIL3; NFKBIE; NOTCH2NL; NPAT; NPIPB11; NPIPB3; NPIPB4; NPIPB5; NRBF2; PCBP2; PDP1; PER2; PEX11A; PEX11B; PNRC1; POP1; RASGRP1; RBM12; RMI1; RND3; RNF19B; RSF1; RSRC2; SIRT1; SLC19A2; SLC20A1; SLC25A36; SLC38A2; SOX4; SPRED2; TAF1D; TFB2M; TGIF1; THBD; TIPARP; TMEM177; TMEM186; TMPO; TOR1AIP2; TRIB1; TRIM13; TSC22D2; TUFT1; UBAP1; URB2; UTP14C; VEGFA; ZBTB10; ZBTB24; ZFP36; ZNF165; ZNF200; ZNF267; ZNF451; ZNF587B; ZNHIT6; ADM; ALG6; ANKRA2; AP1AR; APTX; ARNTL; ATAD2; ATF4; BET1; BIRC3; CFAP20; CANT1; CARS; CBX6; CHTOP; CIR1; COG8; CPT2; CSGALNACT2; CTAGE5; CUL3; CXCL1; DCUN1D4; DDIT3; DLEU2; DLEU2L; DLG1; DUSP10; DUSP2; DUSP5; DUSP6; EIF3A; EIF4A3; EIF4E; ERI2; ETV5; FAM117A; FAM129A; FAM98A; FERMT2; GEM; GPSM2; GTPBP2; GTSE1; HAS2; HBP1; HMGCS1; HMOX1; HNRNPA0; HNRNPH3; HSPA13; IFI16; IFIT1; IFIT5; INHBA; INHBB; IRS2; KIF1BP; LMNB1; LMO4; LOC100506403; LRP6; LYST; MAFF; MAFG; MAGOH; MED13L; MEIS2; MFAP1; MOCOS; MOSPD2; NBEA; NBN; NIP7; NNMT; PANK2; PAQR3; PAWR; PCDH9; PDF; PEX3; PHACTR4; PLAUR; PLIN2; PNISR; PPAP2B; PPP1R15A; PPP2R1B; PSMD12; PWP1; PWP2; RCOR3; RFC3; RGL1; RIT1; RRAGC; RUNX1-IT1; SAMD4A; SEC24A; SEC24D; SETMAR; SKP2; SLC16A3; SLC1A4; SLC25A32; SMARCA5; SMC5; SOX9; SPRY1; SRSF1; STX3; TANK; TES; TFG; TMEM168; TNFAIP2; TOPBP1; TRA2B; TRIB2; TSPYL1; TXNDC9; UNC50; USP36; USP7; VGLL4; ZMYM5; ZNF419; ZNF576; ZC3HAV1; CERK; LPIN1; MSH2; TRIM2; IFIH1; ICAM1; IL23A; IL6; KMO; LOC100129518; MAP1LC3B; NUPR1; SOD2; SQSTM1; TNFAIP3; ANP32A; HELLS; HIRA; PSME3; RFC5; SLC27A2; BCLAF1; GINS2; HIST2H2AA3; HIST2H2AA4; SLC3A2; NETO2; LSM5; MSMO1; SPATS2L; TGFBI; GFPT1; SCYL2; TNFAIP6; INHBE; MAP1B; GFI1; NFE2; NREP; GJA1; DVL3; MTHFD2; PSPH; VLDLR; ALDOC; SLC2A1; RSL1D1; RAB32; RCAN1; ALDH8A1; CD83; HIST1H2AJ; ITCH; KDM6B; NFAT5; REL; RELB; SH2B3; UPP1; ZC3H12A; JUNB; KRT16; NEDD4L; ABCD3; ACTL6A; AGPAT5; AIFM1; AKAP11; ATP5S; CCDC47; CETN3; CRYZ; CSE1L; DHCR24; DPH3P1; FAM20B; HLTF; ICMT; IMPACT; MRPL17; NOTCH1; OIP5; OPA1; PARP1; PFKM; PGRMC1; RCN2; RPA1; SDF2L1; SMC2; SUPT16H; TCFL5; TM2D3; TMEM50B; WDR61; HBS1L; MT1M; CD164; APLP2; EPRS; ALDOB; ATP5D; DERA; GTF2H5; NT5DC2; PRDX4; RAB4A; SPHAR; SRRM2; TRAPPC4; CCPG1; HIST1H2BK; KDM7A; P2RX7; IL21R; PHGDH; RBM8A; ENOSF1; KANSL1L; MCAM; ODC1; ANKRD28; C3AR1; EMG1; SNAPC5; TLR2; EIF1; FAM3C; TMX1; MARCKS; RPL38; ARPC1A; ATP6AP1; HLA-E; PPP2R1A; TPI1; ATP5G3; SLC2A6; LMCD1; C6orf48; COQ2; GARS; KIF4A; LARS2; DECR1; FEZ1; KHDRBS1; NFKB2; PTPRO; SEC22B; XIAP; ENO3; NR1D2; FGF2; TMEM156; CCND3; HADH; HNRNPR; LAPTM4B; MAN1A2; SAMHD1; WRB; ZNF573; OLFM1; FBXO21; NCF2; LGALS3; CLCN6; MANF; SLC2A3; DHX15; DNAJC9; EID1; HS2ST1; OAT; G3BP2; LRRC49; EFR3A; MIR3656; RFK; ATP5L; KIAA0391; CHM; CCR1; DMXL2; PPP2R2B; DYNLL1; TM9SF2; ALG8; ECHDC1; MRPL13; HNRNPAB; SERP1; CETN2; CBR4; DDX46; PPP2CB; BPI; ALDH3B2; ZFP69B; WNT3; SNRNP27; TMEM14A; HEY2; SDCBP; NDUFC2-KCTD14; CTNNBIP1; LDHA; PC; SMN1; SMN2; WNT3A; AXIN2; POU5F1; PPP2R2C; FZD9; ECHS1; ATP5J2; ATP5A1; NKD1; DVL1; GOT2; ATP5F1; WNT2B</v>
          </cell>
        </row>
        <row r="225">
          <cell r="B225" t="str">
            <v>nifedipine</v>
          </cell>
          <cell r="C225">
            <v>0.46125491412393499</v>
          </cell>
          <cell r="D225">
            <v>0.230627457061967</v>
          </cell>
          <cell r="E225">
            <v>7.2274529392228698E-2</v>
          </cell>
          <cell r="F225">
            <v>0.11349811421450599</v>
          </cell>
          <cell r="G225">
            <v>0.28290172220420401</v>
          </cell>
          <cell r="H225">
            <v>9.5970973274910804E-2</v>
          </cell>
          <cell r="I225">
            <v>0.43651777391204799</v>
          </cell>
          <cell r="J225">
            <v>0.18916352369084399</v>
          </cell>
          <cell r="K225">
            <v>4.7429683140358302E-2</v>
          </cell>
          <cell r="L225">
            <v>9.4734701274936398E-2</v>
          </cell>
          <cell r="M225">
            <v>255</v>
          </cell>
          <cell r="N225" t="str">
            <v>ABHD5; PLIN5; PLIN1; ALDH1A1; NFE2L2; SLC6A3; CYP2C19; DRD3; DRD1; MPHOSPH8; TDP1; HIF1A; TP53; KDM4E; HSD17B10; EHMT2; NR1I2; CYP19A1; CYP2D6; CYP3A4; CYP2C9; CYP1A2; KCNA3; KCNA5; AHR; PTGS2; ABCB1; AR; GMNN; ATAD5; NR1H4; PPARG; VDR; NR3C1; HPGD; FPR1; ADORA1; ADORA2A; ADORA3; HTR2C; CCR2; CBX1; SLC22A1; CASP3; CACNA1D; CACNA1S; CACNA1F; CACNA1C; HBB; NFKB1; BAZ2B; SLC12A5; IL1B; RGS4; MPI; MMP9; GSR; RORC; TNF; MAPT; CTBP1; BCL2L1; MDM4; MDM2; JUN; TBXAS1; MAPK1; ATXN2; ALB; CXCL8; PDE5A; BRCA1; MAPK3; GLS; PIP4K2A; GSTP1; PARK2; INS; CACNA2D1; CACNA1B; CACNG1; BARD1; HSPA1B; AKT1; GAPDH; ABCC3; KCNJ1; APBA1; SLC22A3; ABCA1; ACE; AKR1B1; P2RY2; NR4A2; NOS2; TYR; MYC; ABCB11; CYP2B6; ATP1B1; BCL2; REN; ADK; HSPA1A; CYP2C8; AURKB; DDR2; EPHB2; ROCK1; NOS3; ROS1; RYR1; ADD3; THBS1; HSPA6; HGF; SLC7A11; ATF3; PLA2G4A; CTGF; OLR1; PHLDA1; BCAT1; FAR2; SLC7A1; TPD52; TRHDE; CFDP1; EGR1; SPC25; BORA; DHX9; SCD; TXNIP; HNRNPD; EIF5A; SKAP2; ARMCX5; CLASP2; CREB1; HEXIM1; KRIT1; NAMPT; CDT1; PRDX2; VEGFA; CBX8; HMOX1; KPNA1; MCM4; NASP; PDCD4; PKP4; RMDN1; SLC52A2; WWP1; ATP2B4; RABGAP1L; VPS13B; DIAPH2; OPTN; ICAM1; IL6; KRT6B; SOD2; TNFAIP3; HSPA4; TMEM135; FOS; IKZF1; SERPINB2; EDN1; AGL; ASCC3; EIF4G3; GNPTAB; SLC25A20; RAB5C; IGF1; RHO; CSF2RA; FN1; TBC1D5; LY9; NONO; PI3; RNASEH2A; AP3B1; INTS3; DNAJC7; CDKN2A; DECR1; FAM188A; SLC22A4; FGF2; ASRGL1; ATP2A3; GGH; HEBP1; MPO; PPT1; ARHGAP15; ABCB7; MYH10; ADCY8; ONECUT2; ISYNA1; RNASE1; HSPD1; CERS6; MPP2; SLC22A5; DUSP9; PGP; ZMPSTE24; CFB; DPYD; CBL; POLD4; MYH11; PLXNA3; APOA2; CPB1; FGF7; IGF2; CYCS; ASIC1; APOA1; GPR182; AGT; HK1; ATP8A2; POMC; BBS9; CYGB; HLP; LDHA; F9; TYRP1; VTRNA1-1; GCG; WDTC1; FAM109A; PNPLA3; PRRT2; PAH; SST; CAV3; STIM1; ORAI1; DPYS; ITS; HPCA; COX1; CYP3A</v>
          </cell>
        </row>
        <row r="226">
          <cell r="B226" t="str">
            <v>nilutamide</v>
          </cell>
          <cell r="C226">
            <v>0.38938106094840402</v>
          </cell>
          <cell r="D226">
            <v>0.19469053047420201</v>
          </cell>
          <cell r="E226">
            <v>5.5274474382162701E-2</v>
          </cell>
          <cell r="F226">
            <v>0.10799434147722101</v>
          </cell>
          <cell r="G226">
            <v>0.26885585903322201</v>
          </cell>
          <cell r="H226">
            <v>0.74392593210558799</v>
          </cell>
          <cell r="I226">
            <v>0.275247470463864</v>
          </cell>
          <cell r="J226">
            <v>0.269985853693053</v>
          </cell>
          <cell r="K226">
            <v>9.8459124644875801E-2</v>
          </cell>
          <cell r="L226">
            <v>0.15018907507218299</v>
          </cell>
          <cell r="M226">
            <v>122</v>
          </cell>
          <cell r="N226" t="str">
            <v>NFE2L2; CYP2C19; DRD3; TDP1; ESR1; CYP19A1; CYP2D6; CYP3A4; CYP2C9; CYP1A2; AR; APP; EBP; PKM; GGCX; MCL1; BCL2L1; FKBP1A; ERAP1; AKR1B1; MAP3K2; MET; FGFR2; AKT3; CCNE2; TRMT2B; ZNF652; STC1; ANKRD12; EEF1D; EEF1E1; ENO1; HSP90B1; NUCKS1; PGK1; RAB2A; RPAIN; RPL27A; SNRPE; UTP18; VDAC3; PPP3R1; PHLDA1; SLC16A1; CFDP1; ATP6V1A; CLIC4; DDX3X; SDHC; SEC23A; TMED2; EXOC5; MAGT1; FBXO11; LOC613037; NPIPB11; NPIPB3; NPIPB4; NPIPB5; RPL37A; TFAP2A; TMPO; ACAP2; BRIP1; DHX29; EIF5B; FAM131A; FCF1; GRSF1; NPEPPS; PRRC2C; RDX; RFC3; SKP2; TFG; UBE4B; YY1; GREB1; RMND5B; SLC35E2; ANP32A; PXN; RPLP2; CALR; PLOD2; RBPMS; FUS; TLN1; ATP6V0E1; HDGFRP3; IK; RHEB; TMCO6; TWF1; LARP1; TBL1XR1; TCF3; FKBP10; APLP2; CLPTM1; YWHAE; SLC6A8; UBA6; COX5B; PMCH; TRAM1; GUK1; IER3IP1; LRRC16A; MRPL52; NCKAP1; RPL14; RPL38; RPS10; RPS11; TXN; PTMS; MAZ; CANX; U2AF2; SIDT2; CHM</v>
          </cell>
        </row>
        <row r="227">
          <cell r="B227" t="str">
            <v>nimodipine</v>
          </cell>
          <cell r="C227">
            <v>0.96325527486036899</v>
          </cell>
          <cell r="D227">
            <v>1</v>
          </cell>
          <cell r="E227">
            <v>0.51129319887731595</v>
          </cell>
          <cell r="F227">
            <v>0.46506138851010498</v>
          </cell>
          <cell r="G227">
            <v>0.76660770333837402</v>
          </cell>
          <cell r="H227">
            <v>0.57535631349635996</v>
          </cell>
          <cell r="I227">
            <v>0.28199729134118801</v>
          </cell>
          <cell r="J227">
            <v>0.71919539187045001</v>
          </cell>
          <cell r="K227">
            <v>0.72151160893417399</v>
          </cell>
          <cell r="L227">
            <v>0.62976510947054698</v>
          </cell>
          <cell r="M227">
            <v>50</v>
          </cell>
          <cell r="N227" t="str">
            <v>CYP2C19; TDP1; NR1I2; CYP2C9; AHR; AR; ATAD5; NR1H4; APP; NR3C1; PDE4B; CASP3; CACNA1D; CACNA1S; CACNA1F; CACNA1C; TNF; PARK2; NR3C2; INS; ADAM10; CNR1; WHSC1; ABCA1; BCL2; DDR2; DOCK4; FTH1; KYNU; PLSCR1; SDC2; THBS1; CD38; CD86; MAFB; TIMP1; C7orf49; CASP7; CDT1; FOS; BAX; EDN1; SLC25A20; ACSM3; HCAR3; RHO; GNG11; ATP8A2; LDHA; CYP3A</v>
          </cell>
        </row>
        <row r="228">
          <cell r="B228" t="str">
            <v>nisoldipine</v>
          </cell>
          <cell r="C228">
            <v>0.35600059166539699</v>
          </cell>
          <cell r="D228">
            <v>1</v>
          </cell>
          <cell r="E228">
            <v>0.31041966847604402</v>
          </cell>
          <cell r="F228">
            <v>0.21651791159407699</v>
          </cell>
          <cell r="G228">
            <v>0.81180252910078299</v>
          </cell>
          <cell r="H228">
            <v>0.23516778233626501</v>
          </cell>
          <cell r="I228">
            <v>0.96426392316012799</v>
          </cell>
          <cell r="J228">
            <v>0.51736611412674005</v>
          </cell>
          <cell r="K228">
            <v>0.55266902002507101</v>
          </cell>
          <cell r="L228">
            <v>0.50000751862216397</v>
          </cell>
          <cell r="M228">
            <v>45</v>
          </cell>
          <cell r="N228" t="str">
            <v>ABHD5; PLIN5; NFE2L2; HNF4A; KDM4A; CYP2C19; TDP1; TP53; EHMT2; ESR1; CYP19A1; MRGPRX1; CYP2D6; CYP3A4; CYP2C9; CYP1A2; KCNQ1; KCNH2; AHR; ABCB1; AR; GMNN; HSPB1; VDR; NR3C1; ADORA2A; ADORA3; CBX1; CACNA1D; CACNA1S; CACNA1F; CACNA1C; IDH1; IL1B; CFTR; MDM4; MDM2; PLK1; PRMT1; GSTP1; TARDBP; SMAD3; MLLT3; EDN1; GSTA3</v>
          </cell>
        </row>
        <row r="229">
          <cell r="B229" t="str">
            <v>nitroglycerin</v>
          </cell>
          <cell r="C229">
            <v>0.18236549120666101</v>
          </cell>
          <cell r="D229">
            <v>9.1182745603330395E-2</v>
          </cell>
          <cell r="E229">
            <v>0.41003044680997203</v>
          </cell>
          <cell r="F229">
            <v>0.67679793673312005</v>
          </cell>
          <cell r="G229">
            <v>4.1354005246311103E-3</v>
          </cell>
          <cell r="H229">
            <v>0.78484420153652201</v>
          </cell>
          <cell r="I229">
            <v>0.62177000257773996</v>
          </cell>
          <cell r="J229">
            <v>2.0677002623155499E-2</v>
          </cell>
          <cell r="K229">
            <v>0.13297358588038</v>
          </cell>
          <cell r="L229">
            <v>0.182438557435603</v>
          </cell>
          <cell r="M229">
            <v>186</v>
          </cell>
          <cell r="N229" t="str">
            <v>SLC6A3; TP53; APEX1; ESR1; AHR; FAAH; PTGS1; MMP2; PPARG; XDH; NR3C1; TACR2; CASP3; HTT; HBB; IL1B; DLD; MMP9; TNF; EGFR; ARSA; ALB; CXCL8; ALDH2; CASP1; INS; HSD11B1; GUCY1B3; GUCY1A2; GUCY1A3; GUCY1B2; ABCA1; ACE; AKR1B1; SHBG; PCNA; NOS2; ATP1A3; ATP1B1; BCL2; REN; HPD; CYP2C8; AURKB; DDR2; CTNNB1; ELANE; ROCK1; CTGF; DSC2; ITPR1; SERPINB3; AHSA1; CAD; FXN; SLC7A1; TCOF1; FAS; TMED2; KRT13; ATP6V0A2; C7orf49; KRIT1; BMP4; CDT1; DNAJB1; ELF3; PRDX2; SART3; SETD2; SLC25A16; TSC1; VEGFA; CXXC1; CYLD; GLI2; HMOX1; TCF4; ITPR2; OPTN; IL6; KRT6B; HSPA4; EREG; KRT10; EDN1; OVGP1; HERC2; MPP6; PARP1; SLC25A20; CDC37; ITPR3; FLT3LG; NKX2-1; NSG1; RHO; CSF2RA; BTF3P11; CEACAM1; F3; GSTT1; TFRC; FGF13; B2M; GPX1; NELFCD; NONO; PRSS3; DES; USO1; CDKN2A; DECR1; TLR4; CKAP4; CMPK1; GGH; MPO; PPT1; CANX; PITX1; CALCA; TRAPPC9; HSD17B4; HRAS; TCP1; ISYNA1; LEP; IL4; CASP10; C3; MED12; VIM; ETFB; CFB; VWF; KRT14; POLD4; ALDH1B1; STATH; PLXNA3; IGF2; REG1A; TPPP3; CYCS; CSN2; MMP7; PNMA2; GNB3; S100A1; AGT; CD4; ATP8A2; GFAP; SH3PXD2A; EFEMP2; RUNX2; EMCN; CYGB; CD34; PR@; IL10; IFNG; IL27; F9; COX8C; IGHV3-16; IGLL2P; IGLL3P; GCG; FAM109A; BDNF-AS; PRRT2; IGLL1; AWAT2; SIL1; KNG1; EVA1C; MZB1; MMEL1; DSG3; ISCU; VASP; SLN; H19; PHB2</v>
          </cell>
        </row>
        <row r="230">
          <cell r="B230" t="str">
            <v>norfloxacin</v>
          </cell>
          <cell r="C230">
            <v>1.89334939212615E-2</v>
          </cell>
          <cell r="D230">
            <v>1</v>
          </cell>
          <cell r="E230">
            <v>0.89134654672933</v>
          </cell>
          <cell r="F230">
            <v>0.77260797463924402</v>
          </cell>
          <cell r="G230">
            <v>0.943161284195837</v>
          </cell>
          <cell r="H230">
            <v>2.0327020222948199E-2</v>
          </cell>
          <cell r="I230">
            <v>0.52620976820659005</v>
          </cell>
          <cell r="J230">
            <v>0.101635101114741</v>
          </cell>
          <cell r="K230">
            <v>0.44588190731263899</v>
          </cell>
          <cell r="L230">
            <v>0.42252993750295498</v>
          </cell>
          <cell r="M230">
            <v>34</v>
          </cell>
          <cell r="N230" t="str">
            <v>DRD1; KDM4E; EHMT2; KCND3; SLC22A2; ABCB1; IL1B; MAP3K3; ALB; ATM; MMP1; SLC5A7; TOP2A; TOP2B; MMP13; TRMT2B; ZNF652; LINC00273; CFDP1; GINS4; GNL3L; UTP14A; ZC3H7B; IFT74; PRB1; SLC9A6; DMP1; EEA1; GRM8; MAB21L2; KSR1; SUMF2; AMBP; BBS9</v>
          </cell>
        </row>
        <row r="231">
          <cell r="B231" t="str">
            <v>nortriptyline</v>
          </cell>
          <cell r="C231">
            <v>0.87832542515538903</v>
          </cell>
          <cell r="D231">
            <v>0.43916271257769501</v>
          </cell>
          <cell r="E231">
            <v>0.47144020847736801</v>
          </cell>
          <cell r="F231">
            <v>9.0480652666786204E-2</v>
          </cell>
          <cell r="G231">
            <v>0.73990671701454502</v>
          </cell>
          <cell r="H231">
            <v>0.38827011035403602</v>
          </cell>
          <cell r="I231">
            <v>0.49966150594112602</v>
          </cell>
          <cell r="J231">
            <v>0.45240326333393099</v>
          </cell>
          <cell r="K231">
            <v>0.42386615182035797</v>
          </cell>
          <cell r="L231">
            <v>0.40665962893965302</v>
          </cell>
          <cell r="M231">
            <v>58</v>
          </cell>
          <cell r="N231" t="str">
            <v>SLC6A3; SLC6A2; CYP2C19; DRD3; DRD1; TDP1; TP53; ADRA2A; CHRM5; CHRM1; CYP2D6; CYP3A4; CYP1A2; KCNH2; SLC22A2; ABCB1; HTR2C; HTR2B; SLC6A4; CHRM3; HTR2A; CHRM4; CHRM2; HRH2; ADRA2B; HTR6; SQLE; HRH1; ADRA2C; ADRA1D; CASP3; TNF; HMGCR; ATXN2; CYP3A5; CYP2C8; DUSP4; WIPI1; GDF15; SLC7A11; SERPINE1; CCNG2; DDIT4; INSIG1; AMIGO2; CASP7; BHLHE40; EGR3; HMGCS1; LPIN1; IL6; MSMO1; IL1A; SLC2A6; MVD; PPBP; GNB3; PF4</v>
          </cell>
        </row>
        <row r="232">
          <cell r="B232" t="str">
            <v>olanzapine</v>
          </cell>
          <cell r="C232">
            <v>0.23500613727824399</v>
          </cell>
          <cell r="D232">
            <v>0.11750306863912199</v>
          </cell>
          <cell r="E232">
            <v>0.90580225887938204</v>
          </cell>
          <cell r="F232">
            <v>3.9807649244296403E-2</v>
          </cell>
          <cell r="G232">
            <v>0.233117403546242</v>
          </cell>
          <cell r="H232">
            <v>0.11172850038430999</v>
          </cell>
          <cell r="I232">
            <v>0.64066701452107</v>
          </cell>
          <cell r="J232">
            <v>0.199038246221482</v>
          </cell>
          <cell r="K232">
            <v>0.13832519178729399</v>
          </cell>
          <cell r="L232">
            <v>0.18720905858293899</v>
          </cell>
          <cell r="M232">
            <v>83</v>
          </cell>
          <cell r="N232" t="str">
            <v>DRD4; DRD3; DRD2; DRD1; TP53; ADRA2A; CHRM5; CHRM1; CYP1A2; KCNH2; AQP4; ACHE; SLC22A2; AHR; GFER; ABCB1; HTR1E; HTR2C; HTR2B; SLC6A4; CHRM3; HTR2A; CHRM4; ADRA2B; TACR2; HTR6; HRH1; ADRA2C; ADRA1D; GAA; HTR1A; HTR7; HTT; HBB; ADRA1A; RGS4; CFTR; TNF; HMGCR; HTR4; HTR3A; HTR1F; HTR1B; HTR1D; INS; HSD11B1; AKT1; CNR1; ABCG2; SHBG; ABCB11; GSK3B; CYP2C8; DDR2; LDLR; BORA; NNT; CDT1; BIK; DHX8; HMGCS1; IL6; PRL; BID; SC5D; LEP; FGA; SREBF2; PLXNA3; MTHFR; SNAP25; POMC; CYGB; IGLL2P; GCG; GYPE; BDNF-AS; SERPINF2; PNPLA3; TNFRSF13C; CCK; AGRP; SLC2A4</v>
          </cell>
        </row>
        <row r="233">
          <cell r="B233" t="str">
            <v>omeprazole</v>
          </cell>
          <cell r="C233">
            <v>3.7945618768512802E-2</v>
          </cell>
          <cell r="D233">
            <v>1.8972809384256401E-2</v>
          </cell>
          <cell r="E233">
            <v>0.25389404362293699</v>
          </cell>
          <cell r="F233">
            <v>6.6865635945555103E-3</v>
          </cell>
          <cell r="G233">
            <v>0.99153897856104001</v>
          </cell>
          <cell r="H233">
            <v>0.58870623467072403</v>
          </cell>
          <cell r="I233">
            <v>0.58157221824446304</v>
          </cell>
          <cell r="J233">
            <v>3.3432817972777598E-2</v>
          </cell>
          <cell r="K233">
            <v>0.135092149998463</v>
          </cell>
          <cell r="L233">
            <v>0.18433335719843899</v>
          </cell>
          <cell r="M233">
            <v>102</v>
          </cell>
          <cell r="N233" t="str">
            <v>NFE2L2; KDM4A; CYP2C19; KDM4E; EHMT2; NR1I2; CYP2D6; CYP3A4; CYP2C9; CYP1A2; SLC22A2; AHR; CYP1A1; GFER; PTGS1; ABCB1; AR; HSPB1; PPARG; VDR; NR3C1; HPGD; CHRM4; CBX1; CASP3; HBB; BAZ2B; MCL1; MPI; MAPK14; TNF; MAPT; ARSA; ALB; UGT1A9; UGT1A4; UGT1A7; UGT1A6; UGT1A10; PLK1; TRHR; INS; ADH1C; ATP4B; ATP4A; ARNT; ABCG2; ABCA1; ACE; NCOA1; UGT1A1; ABCB11; CYP2B6; ATP1B1; CYP3A5; CYP2C8; AURKB; DDR2; BMX; IER3; LINC00273; SLC7A1; CYP1B1; PAGR1; CASP8; CDT1; EP300; PPIG; TIPARP; HMOX1; SLC16A3; SLC52A2; IL6; HSPA4; UGT1A3; UGT1A5; UGT1A8; ALDH1A3; PARP1; CCKBR; DCTN1; PRL; GPX1; BID; ABCB4; DECR1; MPO; TRAPPC9; ISYNA1; ALDH3A1; PLXNA3; CYP3A7; CYP2E1; REG3A; BBS9; CYGB; HLP; IFNG; KRT5; GYPE; SLCO1A2; VASP</v>
          </cell>
        </row>
        <row r="234">
          <cell r="B234" t="str">
            <v>ondansetron</v>
          </cell>
          <cell r="C234">
            <v>0.33297470774981702</v>
          </cell>
          <cell r="D234">
            <v>0.16648735387490801</v>
          </cell>
          <cell r="E234">
            <v>0.66655973668848401</v>
          </cell>
          <cell r="F234">
            <v>2.1367569302908399E-2</v>
          </cell>
          <cell r="G234">
            <v>7.0734434881185304E-2</v>
          </cell>
          <cell r="H234">
            <v>0.57122296053664501</v>
          </cell>
          <cell r="I234">
            <v>0.45103513430158898</v>
          </cell>
          <cell r="J234">
            <v>0.10683784651454201</v>
          </cell>
          <cell r="K234">
            <v>8.5858123084367993E-2</v>
          </cell>
          <cell r="L234">
            <v>0.13759715898643701</v>
          </cell>
          <cell r="M234">
            <v>31</v>
          </cell>
          <cell r="N234" t="str">
            <v>CHRNB2; CHRNA3; CHRNB4; CHRNA4; CYP2D6; CYP3A4; CYP1A2; KCNH2; SLC22A2; SLC47A1; HTR2B; HTR2A; SLC22A1; HTT; SLC47A2; HTR4; HTR3A; ARSA; CNR1; SLC22A3; P2RY2; CYP2C8; DDR2; HTR3B; CYP1B1; CDT1; PPT1; CD52; HLP; B3GAT1; VTRNA1-1</v>
          </cell>
        </row>
        <row r="235">
          <cell r="B235" t="str">
            <v>orphenadrine</v>
          </cell>
          <cell r="C235">
            <v>0.76593264238006398</v>
          </cell>
          <cell r="D235">
            <v>1</v>
          </cell>
          <cell r="E235">
            <v>0.85469707954791596</v>
          </cell>
          <cell r="F235">
            <v>4.37203345838586E-2</v>
          </cell>
          <cell r="G235">
            <v>0.45989346735768299</v>
          </cell>
          <cell r="H235">
            <v>0.72181977318608403</v>
          </cell>
          <cell r="I235">
            <v>0.40434455387037099</v>
          </cell>
          <cell r="J235">
            <v>0.218601672919293</v>
          </cell>
          <cell r="K235">
            <v>0.39030997979892501</v>
          </cell>
          <cell r="L235">
            <v>0.38242783735895503</v>
          </cell>
          <cell r="M235">
            <v>23</v>
          </cell>
          <cell r="N235" t="str">
            <v>SLC6A2; ADRA2A; CHRM5; CHRM1; CYP2D6; CYP1A2; KCNH2; SLC22A2; HTR2C; HTR2B; SLC6A4; CHRM3; HTR2A; CHRM4; CHRM2; HRH2; ADRA2B; HTR6; HRH1; SLC22A1; CYP2B6; TGFB2; CYP2E1</v>
          </cell>
        </row>
        <row r="236">
          <cell r="B236" t="str">
            <v>oxamniquine</v>
          </cell>
          <cell r="C236">
            <v>0.53169776774197997</v>
          </cell>
          <cell r="D236">
            <v>0.26584888387098998</v>
          </cell>
          <cell r="E236">
            <v>0.75120440490586904</v>
          </cell>
          <cell r="F236">
            <v>0.16699063247311099</v>
          </cell>
          <cell r="G236">
            <v>0.25335052364541</v>
          </cell>
          <cell r="H236">
            <v>0.21942044506232999</v>
          </cell>
          <cell r="I236">
            <v>0.163649666948573</v>
          </cell>
          <cell r="J236">
            <v>0.31668815455676302</v>
          </cell>
          <cell r="K236">
            <v>0.19445721620838299</v>
          </cell>
          <cell r="L236">
            <v>0.23467918659234299</v>
          </cell>
          <cell r="M236">
            <v>19</v>
          </cell>
          <cell r="N236" t="str">
            <v>DRD2; MCL1; ANKRD12; EEF1D; HSP90B1; NUCKS1; PGK1; RAB2A; RPAIN; SLC39A8; VDAC3; IFIT1; PRRC2C; YY1; NOP14-AS1; PMCH; PTENP1; TRAM1; SRR</v>
          </cell>
        </row>
        <row r="237">
          <cell r="B237" t="str">
            <v>oxaprozin</v>
          </cell>
          <cell r="C237">
            <v>0.39598741183022101</v>
          </cell>
          <cell r="D237">
            <v>1</v>
          </cell>
          <cell r="E237">
            <v>0.94601367094465405</v>
          </cell>
          <cell r="F237">
            <v>0.54765688433529502</v>
          </cell>
          <cell r="G237">
            <v>0.46503908978148001</v>
          </cell>
          <cell r="H237">
            <v>0.42565897035595901</v>
          </cell>
          <cell r="I237">
            <v>0.96767054818042297</v>
          </cell>
          <cell r="J237">
            <v>0.912761473892159</v>
          </cell>
          <cell r="K237">
            <v>0.91505017695528401</v>
          </cell>
          <cell r="L237">
            <v>0.81675282443103403</v>
          </cell>
          <cell r="M237">
            <v>14</v>
          </cell>
          <cell r="N237" t="str">
            <v>PTGS2; PTGS1; PPARG; DLD; ITGA4; RET; HSPA6; ATF3; CHAC1; DDIT4; DDIT3; SOX9; KIAA0125; NGFR</v>
          </cell>
        </row>
        <row r="238">
          <cell r="B238" t="str">
            <v>oxazepam</v>
          </cell>
          <cell r="C238">
            <v>0.65800050630991702</v>
          </cell>
          <cell r="D238">
            <v>0.32900025315495901</v>
          </cell>
          <cell r="E238">
            <v>0.71611090327538496</v>
          </cell>
          <cell r="F238">
            <v>0.25131785419789698</v>
          </cell>
          <cell r="G238">
            <v>0.83579119607630703</v>
          </cell>
          <cell r="H238">
            <v>8.5619107672829695E-2</v>
          </cell>
          <cell r="I238">
            <v>0.230522454483989</v>
          </cell>
          <cell r="J238">
            <v>0.41886309032982799</v>
          </cell>
          <cell r="K238">
            <v>0.30993066011678599</v>
          </cell>
          <cell r="L238">
            <v>0.32367180565910397</v>
          </cell>
          <cell r="M238">
            <v>24</v>
          </cell>
          <cell r="N238" t="str">
            <v>GABRB3; GABRG2; GABRA6; GABRA1; GABRB1; ESR1; AR; PPARG; NR3C1; GABRA5; GABRA3; GABRE; GABRQ; GABRG3; GABRP; GABRB2; GABRA2; GABRA4; GABRG1; GABRD; UGT1A9; UGT2B7; UGT2B15; GYPE</v>
          </cell>
        </row>
        <row r="239">
          <cell r="B239" t="str">
            <v>oxprenolol</v>
          </cell>
          <cell r="C239">
            <v>0.80258182154415902</v>
          </cell>
          <cell r="D239">
            <v>1</v>
          </cell>
          <cell r="E239">
            <v>0.41812167408603901</v>
          </cell>
          <cell r="F239">
            <v>0.473797812502328</v>
          </cell>
          <cell r="G239">
            <v>0.41658359637832998</v>
          </cell>
          <cell r="H239">
            <v>0.89127227251063101</v>
          </cell>
          <cell r="I239">
            <v>0.59365435434011504</v>
          </cell>
          <cell r="J239">
            <v>0.742067942925144</v>
          </cell>
          <cell r="K239">
            <v>0.79275870121863501</v>
          </cell>
          <cell r="L239">
            <v>0.69067168765993803</v>
          </cell>
          <cell r="M239">
            <v>21</v>
          </cell>
          <cell r="N239" t="str">
            <v>ADRB1; APP; ADRB2; ADRB3; SLC22A1; MAPK1; MAPK3; REN; PIP5K1A; CYR61; COG5; PPP3R1; RAD23B; RCC1; AP1S1; ATXN7L3B; GUSBP3; GUSBP9; LOC100653061; HIRA; AVP</v>
          </cell>
        </row>
        <row r="240">
          <cell r="B240" t="str">
            <v>oxybutynin</v>
          </cell>
          <cell r="C240">
            <v>0.96057238536551903</v>
          </cell>
          <cell r="D240">
            <v>0.48028619268276002</v>
          </cell>
          <cell r="E240">
            <v>0.329207721099673</v>
          </cell>
          <cell r="F240">
            <v>0.44756733177464297</v>
          </cell>
          <cell r="G240">
            <v>0.149566517054708</v>
          </cell>
          <cell r="H240">
            <v>0.58433021018297104</v>
          </cell>
          <cell r="I240">
            <v>0.41973245088042499</v>
          </cell>
          <cell r="J240">
            <v>0.55945916471830304</v>
          </cell>
          <cell r="K240">
            <v>0.402701677320563</v>
          </cell>
          <cell r="L240">
            <v>0.39138645973412001</v>
          </cell>
          <cell r="M240">
            <v>34</v>
          </cell>
          <cell r="N240" t="str">
            <v>SLC6A3; SLC6A2; CYP2C19; DRD3; CHRM5; CHRM1; CYP2D6; CYP3A4; SLC22A2; SIGMAR1; HTR2B; CHRM3; CHRM4; CHRM2; ABCB11; NUAK2; CYP2C8; GDF15; ATF3; WSB1; EGR1; DDIT4; PMAIP1; AKIP1; AATF; DDX58; IFIT1; IRF9; MAFF; IFIT2; OASL; TNFAIP3; CES2; IFIT3</v>
          </cell>
        </row>
        <row r="241">
          <cell r="B241" t="str">
            <v>oxymetazoline</v>
          </cell>
          <cell r="C241">
            <v>0.64972762424679498</v>
          </cell>
          <cell r="D241">
            <v>0.32486381212339699</v>
          </cell>
          <cell r="E241">
            <v>0.79410548844059503</v>
          </cell>
          <cell r="F241">
            <v>6.9394390786527996E-2</v>
          </cell>
          <cell r="G241">
            <v>0.73402157862480999</v>
          </cell>
          <cell r="H241">
            <v>0.38443052578010201</v>
          </cell>
          <cell r="I241">
            <v>0.30023081458385797</v>
          </cell>
          <cell r="J241">
            <v>0.34697195393264002</v>
          </cell>
          <cell r="K241">
            <v>0.378629925919031</v>
          </cell>
          <cell r="L241">
            <v>0.37396770969719301</v>
          </cell>
          <cell r="M241">
            <v>20</v>
          </cell>
          <cell r="N241" t="str">
            <v>CYP2C19; TDP1; ADRA2A; CHRM5; CYP2D6; CYP3A4; SLC22A2; HTR2C; HTR2B; HTR2A; CHRM4; ADRA2B; HTR6; ADRA2C; ADRA1D; ADRA1A; ADRA1B; NISCH; HTR1B; HTR1D</v>
          </cell>
        </row>
        <row r="242">
          <cell r="B242" t="str">
            <v>pamidronate</v>
          </cell>
          <cell r="C242">
            <v>0.69383872477894903</v>
          </cell>
          <cell r="D242">
            <v>0.34691936238947402</v>
          </cell>
          <cell r="E242">
            <v>0.145503191222105</v>
          </cell>
          <cell r="F242">
            <v>0.450751073846623</v>
          </cell>
          <cell r="G242">
            <v>0.37065581827838501</v>
          </cell>
          <cell r="H242">
            <v>9.9070353095594005E-2</v>
          </cell>
          <cell r="I242">
            <v>0.682574109704289</v>
          </cell>
          <cell r="J242">
            <v>0.363757978055262</v>
          </cell>
          <cell r="K242">
            <v>0.23383111062829001</v>
          </cell>
          <cell r="L242">
            <v>0.265971280073516</v>
          </cell>
          <cell r="M242">
            <v>19</v>
          </cell>
          <cell r="N242" t="str">
            <v>FDPS; CASP3; TNF; MAPK1; ALPL; BCL2; CASP9; ROCK1; BIK; IL6; PARP1; B2M; COL1A1; RAP1A; CRP; BGLAP; TNFRSF11B; FGF23; RHOA</v>
          </cell>
        </row>
        <row r="243">
          <cell r="B243" t="str">
            <v>pantoprazole</v>
          </cell>
          <cell r="C243">
            <v>0.15310109612509401</v>
          </cell>
          <cell r="D243">
            <v>1</v>
          </cell>
          <cell r="E243">
            <v>0.63550310037412705</v>
          </cell>
          <cell r="F243">
            <v>0.25118302185521402</v>
          </cell>
          <cell r="G243">
            <v>0.975659371963147</v>
          </cell>
          <cell r="H243">
            <v>0.86619950945295499</v>
          </cell>
          <cell r="I243">
            <v>0.81921997741241204</v>
          </cell>
          <cell r="J243">
            <v>0.975659371963147</v>
          </cell>
          <cell r="K243">
            <v>0.92722261529067296</v>
          </cell>
          <cell r="L243">
            <v>0.832336713796752</v>
          </cell>
          <cell r="M243">
            <v>14</v>
          </cell>
          <cell r="N243" t="str">
            <v>NFE2L2; CYP2C19; CYP3A4; CYP2C9; SLC22A2; SLC47A1; AHR; VDR; MAPT; SLC47A2; ATP4A; ABCC2; ABCG2; ABCA1</v>
          </cell>
        </row>
        <row r="244">
          <cell r="B244" t="str">
            <v>pentamidine</v>
          </cell>
          <cell r="C244">
            <v>0.78342315169156895</v>
          </cell>
          <cell r="D244">
            <v>1</v>
          </cell>
          <cell r="E244">
            <v>0.75680858226958003</v>
          </cell>
          <cell r="F244">
            <v>0.75797934088155605</v>
          </cell>
          <cell r="G244">
            <v>0.54907296246825898</v>
          </cell>
          <cell r="H244">
            <v>0.82581206393983897</v>
          </cell>
          <cell r="I244">
            <v>0.19764283546657899</v>
          </cell>
          <cell r="J244">
            <v>0.82581206393983897</v>
          </cell>
          <cell r="K244">
            <v>0.82061960743788598</v>
          </cell>
          <cell r="L244">
            <v>0.716275835741077</v>
          </cell>
          <cell r="M244">
            <v>52</v>
          </cell>
          <cell r="N244" t="str">
            <v>SLC6A3; SLC6A2; CYP2C19; DRD3; TP53; ADRA2A; CHRM5; CYP2D6; CYP3A4; CYP2C9; KCNH2; SLC22A2; SLC47A1; HTR2C; HTR2A; CHRM4; CHRM2; SLC22A1; NPY1R; SLC47A2; ATM; MAOA; SLC22A3; S100B; IFNGR1; WIPI1; GDF15; SLC7A11; ZNF652; CHAC1; ASNS; DDIT4; E2F8; H2AFX; BAMBI; DKK1; HNRNPL; VEGFA; KAT5; NBN; SLC16A3; NUPR1; INHBE; SERPINA3; LSS; SLC2A3; MRE11A; HPN; FABP1; C10ORF10; NR0B2; FNDC4</v>
          </cell>
        </row>
        <row r="245">
          <cell r="B245" t="str">
            <v>pentobarbital</v>
          </cell>
          <cell r="C245">
            <v>0.72451197669643197</v>
          </cell>
          <cell r="D245">
            <v>0.36225598834821598</v>
          </cell>
          <cell r="E245">
            <v>0.56367204037042795</v>
          </cell>
          <cell r="F245">
            <v>0.22678487658229801</v>
          </cell>
          <cell r="G245">
            <v>0.435961996404927</v>
          </cell>
          <cell r="H245">
            <v>0.132464760190069</v>
          </cell>
          <cell r="I245">
            <v>0.80573896812026202</v>
          </cell>
          <cell r="J245">
            <v>0.566962191455746</v>
          </cell>
          <cell r="K245">
            <v>0.41889696251436698</v>
          </cell>
          <cell r="L245">
            <v>0.40307591846385799</v>
          </cell>
          <cell r="M245">
            <v>43</v>
          </cell>
          <cell r="N245" t="str">
            <v>SLC6A3; CA3; GABRB3; GABRG2; GABRA6; GABRA1; GABRB1; NR1I2; KCNH2; GABRA5; GABRA3; GABRE; GABRQ; GABRG3; GABRP; GABRB2; GABRA2; GABRA4; GABRG1; GABRD; CASP3; TNF; JUN; MAPK1; MAPK3; INS; KCNE1; DPP4; BCL2; SLC7A1; KRAS; IL6; GJA1; SLC2A1; SLC25A20; MPO; RAC1; SLFN12; GAD2; GPR182; FOLH1; AGT; POMC</v>
          </cell>
        </row>
        <row r="246">
          <cell r="B246" t="str">
            <v>pentoxifylline</v>
          </cell>
          <cell r="C246">
            <v>0.21302984842456099</v>
          </cell>
          <cell r="D246">
            <v>1</v>
          </cell>
          <cell r="E246">
            <v>0.95672854005141295</v>
          </cell>
          <cell r="F246">
            <v>0.50758087458984502</v>
          </cell>
          <cell r="G246">
            <v>5.4934598496527001E-2</v>
          </cell>
          <cell r="H246">
            <v>0.93725935542594097</v>
          </cell>
          <cell r="I246">
            <v>0.80112297841083902</v>
          </cell>
          <cell r="J246">
            <v>0.27467299248263499</v>
          </cell>
          <cell r="K246">
            <v>0.64631972546832395</v>
          </cell>
          <cell r="L246">
            <v>0.57021639366237697</v>
          </cell>
          <cell r="M246">
            <v>88</v>
          </cell>
          <cell r="N246" t="str">
            <v>NPPB; CYP2C9; CYP1A2; ACHE; MMP2; ABCB1; ADORA2A; ADORA2B; PDE4A; PDE3A; PDE4C; PDE4D; PDE3B; PDE4B; TNFSF10; CASP3; HBB; TNFRSF10B; MCL1; MMP9; TNF; BCL2L1; CDK1; MAPK1; ALB; PDE6G; PDE6D; PDE6H; PDE6C; PDE6A; PDE6B; PDE10A; PDE5A; PDE8B; PDE8A; PDE7B; PDE2A; PDE7A; PDE1B; PDE1A; PDE1C; PDE9A; MAPK3; INS; ACE; BCL2; MAPK9; DDR2; CDK2; CASP9; MAPK8; CCL2; CFLAR; SLC7A1; CCNA2; CCNB1; ACTA2; FAS; GADD45A; CASP8; CDT1; VEGFA; BIRC2; BIRC3; OPTN; ICAM1; IL6; FOS; SERPINB2; PARP1; F3; GPX1; BID; XIAP; ITGB2; MPO; COL1A1; TRAPPC9; CRP; CYCS; RAP1B; IL2RA; DIANPH; IL10; IFNG; PRF1; VCAM1; TNFRSF10A</v>
          </cell>
        </row>
        <row r="247">
          <cell r="B247" t="str">
            <v>perphenazine</v>
          </cell>
          <cell r="C247">
            <v>0.44541995125765299</v>
          </cell>
          <cell r="D247">
            <v>0.22270997562882699</v>
          </cell>
          <cell r="E247">
            <v>5.57096840987958E-2</v>
          </cell>
          <cell r="F247">
            <v>0.27997037021309101</v>
          </cell>
          <cell r="G247">
            <v>0.16994560560636199</v>
          </cell>
          <cell r="H247">
            <v>0.28228586624413998</v>
          </cell>
          <cell r="I247">
            <v>0.60621555514936198</v>
          </cell>
          <cell r="J247">
            <v>0.27854842049397899</v>
          </cell>
          <cell r="K247">
            <v>0.118257316575923</v>
          </cell>
          <cell r="L247">
            <v>0.169029812009511</v>
          </cell>
          <cell r="M247">
            <v>113</v>
          </cell>
          <cell r="N247" t="str">
            <v>DRD2; DRD1; MPHOSPH8; TDP1; TP53; CHRM5; CHRM1; CYP2D6; CYP1A2; KCNH2; SLC22A2; CYP1A1; GFER; ABCB1; GMNN; DUSP1; HTR2C; HTR2A; CHRM4; MTOR; HTR6; CBX1; HTR7; THPO; RGS4; MAP4K2; PLA2G7; AOX1; PREPL; APAF1; ATXN2; CXCL8; TNNI3; MMP1; UBE2N; MLLT3; RAD52; F2RL1; HSPA5; CES1; SGK3; CBLB; DUSP4; ISG20; SAT1; THBS1; WIPI1; GDF15; CTH; SLC7A11; TRIB3; ATF3; CD55; CXCL2; CXCL3; IL1RL1; CHAC1; COG5; RAB2A; ATXN1; CCNG2; IL1RN; KLHL24; MBNL2; PHLDA1; RAD23B; RCC1; HERPUD1; EGR1; DDIT4; INSIG1; AMIGO2; LDLR; CDKN1A; GADD45A; PMAIP1; CGA; C8orf44-SGK3; E2F8; JUND; BHLHE40; DNAJB9; VEGFA; ZNF165; ADAMTS1; ARFGAP3; DDIT3; DUSP5; HMGCS1; HMOX1; IDI1; MAFF; PPP1R15A; RIT1; DNAJC12; LPIN1; TRIM2; IL6; NUPR1; SEL1L; SQSTM1; TNFAIP3; HIRA; NDRG1; TM4SF1; SDF2L1; TMEM50B; PRL; CDK2AP2; PDIA4; DNAJC3; APOBEC3B; TNFRSF13C</v>
          </cell>
        </row>
        <row r="248">
          <cell r="B248" t="str">
            <v>phenacemide</v>
          </cell>
          <cell r="C248">
            <v>0.65180646195069603</v>
          </cell>
          <cell r="D248">
            <v>0.32590323097534801</v>
          </cell>
          <cell r="E248">
            <v>0.14124522478924201</v>
          </cell>
          <cell r="F248">
            <v>0.62400999484847197</v>
          </cell>
          <cell r="G248">
            <v>0.353396681131386</v>
          </cell>
          <cell r="H248">
            <v>0.89053751346839705</v>
          </cell>
          <cell r="I248">
            <v>0.19806860495281201</v>
          </cell>
          <cell r="J248">
            <v>0.49517151238203</v>
          </cell>
          <cell r="K248">
            <v>0.405442194747198</v>
          </cell>
          <cell r="L248">
            <v>0.393365810335501</v>
          </cell>
          <cell r="M248">
            <v>11</v>
          </cell>
          <cell r="N248" t="str">
            <v>ESR1; SCN4A; SCN2A; SCN3A; SCN8A; SCN1A; SCN9A; SCN10A; SCN7A; SCN11A; SCN5A</v>
          </cell>
        </row>
        <row r="249">
          <cell r="B249" t="str">
            <v>PHENAZINE</v>
          </cell>
          <cell r="C249">
            <v>0.150997396072831</v>
          </cell>
          <cell r="D249">
            <v>7.5498698036415499E-2</v>
          </cell>
          <cell r="E249">
            <v>0.77113846393845997</v>
          </cell>
          <cell r="F249">
            <v>0.135139601240993</v>
          </cell>
          <cell r="G249">
            <v>0.26099013447983799</v>
          </cell>
          <cell r="H249">
            <v>0.215413972488743</v>
          </cell>
          <cell r="I249">
            <v>0.80973860191458502</v>
          </cell>
          <cell r="J249">
            <v>0.434983557466396</v>
          </cell>
          <cell r="K249">
            <v>0.381226532608677</v>
          </cell>
          <cell r="L249">
            <v>0.37585003717797799</v>
          </cell>
          <cell r="M249">
            <v>5</v>
          </cell>
          <cell r="N249" t="str">
            <v>NFE2L2; EHMT2; MCL1; MAP3K3; CACNA1H</v>
          </cell>
        </row>
        <row r="250">
          <cell r="B250" t="str">
            <v>phenindione</v>
          </cell>
          <cell r="C250">
            <v>0.20146618503960101</v>
          </cell>
          <cell r="D250">
            <v>0.100733092519801</v>
          </cell>
          <cell r="E250">
            <v>0.21345011579412301</v>
          </cell>
          <cell r="F250">
            <v>0.117497452473111</v>
          </cell>
          <cell r="G250">
            <v>0.77855068965195995</v>
          </cell>
          <cell r="H250">
            <v>3.2278848463590602E-2</v>
          </cell>
          <cell r="I250">
            <v>0.22038788152068201</v>
          </cell>
          <cell r="J250">
            <v>0.16139424231795299</v>
          </cell>
          <cell r="K250">
            <v>5.9087569583112502E-2</v>
          </cell>
          <cell r="L250">
            <v>0.108662980540718</v>
          </cell>
          <cell r="M250">
            <v>9</v>
          </cell>
          <cell r="N250" t="str">
            <v>TP53; EHMT2; CYP17A1; VKORC1; AKR1B1; LINC00273; FAM131A; DLK1; HSD3B2</v>
          </cell>
        </row>
        <row r="251">
          <cell r="B251" t="str">
            <v>phenylbutazone</v>
          </cell>
          <cell r="C251">
            <v>0.52858954382744605</v>
          </cell>
          <cell r="D251">
            <v>1</v>
          </cell>
          <cell r="E251">
            <v>0.17505243388856401</v>
          </cell>
          <cell r="F251">
            <v>0.56332589327039995</v>
          </cell>
          <cell r="G251">
            <v>0.95524338701780798</v>
          </cell>
          <cell r="H251">
            <v>0.57759447306031397</v>
          </cell>
          <cell r="I251">
            <v>0.39060921764887402</v>
          </cell>
          <cell r="J251">
            <v>0.72199309132539302</v>
          </cell>
          <cell r="K251">
            <v>0.65786331414518895</v>
          </cell>
          <cell r="L251">
            <v>0.57912920450904404</v>
          </cell>
          <cell r="M251">
            <v>30</v>
          </cell>
          <cell r="N251" t="str">
            <v>CYP2C19; TP53; EHMT2; ESR1; NR1I2; CYP2D6; CYP3A4; CYP2C9; CYP1A2; PTGS2; PTGS1; NR3C1; FPR1; NFKB1; MCL1; ESR2; TNF; ITGA4; ALB; GSTP1; RELA; SLC22A12; UGT1A1; CHUK; CCND1; NFKBIA; UGT1A3; UGT1A8; GYPE; SELL</v>
          </cell>
        </row>
        <row r="252">
          <cell r="B252" t="str">
            <v>pindolol</v>
          </cell>
          <cell r="C252">
            <v>9.5440561428121705E-3</v>
          </cell>
          <cell r="D252">
            <v>1</v>
          </cell>
          <cell r="E252">
            <v>0.95242156227229102</v>
          </cell>
          <cell r="F252">
            <v>0.47046212080868499</v>
          </cell>
          <cell r="G252">
            <v>2.3422101039934501E-2</v>
          </cell>
          <cell r="H252">
            <v>0.88032873952609902</v>
          </cell>
          <cell r="I252">
            <v>0.99772833827848695</v>
          </cell>
          <cell r="J252">
            <v>0.117110505199672</v>
          </cell>
          <cell r="K252">
            <v>0.49708985828577901</v>
          </cell>
          <cell r="L252">
            <v>0.459504818504474</v>
          </cell>
          <cell r="M252">
            <v>19</v>
          </cell>
          <cell r="N252" t="str">
            <v>ADRB1; ABCB1; HTR1E; ADRB2; HTR2B; HTR2A; ADRB3; HTR1A; NPY1R; NPY2R; HTR4; MAPK1; ATM; MAPK3; GLA; REN; DDR2; PRL; AGT</v>
          </cell>
        </row>
        <row r="253">
          <cell r="B253" t="str">
            <v>Pioglitazone</v>
          </cell>
          <cell r="C253">
            <v>0.61635911313222003</v>
          </cell>
          <cell r="D253">
            <v>0.30817955656611001</v>
          </cell>
          <cell r="E253">
            <v>9.8943289978590698E-2</v>
          </cell>
          <cell r="F253">
            <v>0.51716959388597095</v>
          </cell>
          <cell r="G253">
            <v>0.71582730079010404</v>
          </cell>
          <cell r="H253">
            <v>0.33985637021356102</v>
          </cell>
          <cell r="I253">
            <v>0.82986314246231097</v>
          </cell>
          <cell r="J253">
            <v>0.49471644989295299</v>
          </cell>
          <cell r="K253">
            <v>0.51837458291466498</v>
          </cell>
          <cell r="L253">
            <v>0.47495088051622902</v>
          </cell>
          <cell r="M253">
            <v>188</v>
          </cell>
          <cell r="N253" t="str">
            <v>CA2; TP53; PPARD; CYP3A4; SLC22A2; MMP2; APP; PPARG; GLP1R; CASP3; HBB; NFKB1; IL1B; MMP9; TNF; HMGCR; PPARA; CYP17A1; ALB; MAPK3; MAOA; MAOB; INS; HSD11B1; NR1H2; RXRA; SLCO1B1; SLCO1B3; YES1; ABCA1; DHFR; ACE; SHBG; NOS2; ABCB11; CYP2B6; DPP4; BCL2; CXCR4; ITGAV; CES1; IDE; SLCO2B1; NR1H3; CYP2C8; AURKB; EPHB2; TAOK1; CDK5; CDK2; CTNNB1; INSR; ROS1; SLC5A4; SOD1; LPL; CCL2; ATF3; CTGF; SERPINE1; ZC3H11A; SLC7A1; TCOF1; CCNA2; CCNB1; HNRNPDL; CDKN1A; CAV1; CCNE1; ERBB2IP; FJX1; GINS1; ID2; RANBP2; UMPS; AMOTL2; CXCL12; DNAAF2; GEMIN4; HILPDA; RPUSD2; ST3GAL1; TMEM177; VEGFA; ZFP36; ZNF273; ADM; CDKN1C; COG8; CXXC1; DLG1; DUSP10; GEM; GLI2; HMGCS1; KLF2; NFKBIL1; PLIN2; DIO2; RB1; IL6; FABP4; CRYAB; HSPA1L; CYP26A1; NDRG1; APOC2; SERPINB2; EDN1; MPP6; SLC25A20; ADAM9; BZW1; RHO; FN1; LITAF; CEACAM1; SLTM; BSG; GPX1; RNASEH2A; DECR1; NFKB2; CXCL10; CCND3; ICAM3; MPO; NUCB2; PITX1; CCL5; SLC2A14; SLC2A3; ADIPOR2; TRAPPC9; TFAM; ADIPOR1; APOB; ISYNA1; GP6; LEP; ANGPTL2; ACAT1; ATP5B; TIMP2; CBL; POLD4; APOC3; ST3GAL4; BACE1; APOC1; HSD3B2; MXD1; IGFBP1; ZNF117; CD36; GPR182; CYBA; NFKBIB; AGT; ATP8A2; RUNX2; DIANPH; CYGB; HLP; LDHA; IL10; IFNG; NPHS1; GCG; VCAM1; PNPLA3; IRS4; SLC2A4; ITLN1; GIP; RETN; FGF21; PCSK9; ANKRD37; C10ORF10; REEP3; VASN; AJUBA; FAM210A; ZNF681; C14ORF169; MB21D2; RICTOR</v>
          </cell>
        </row>
        <row r="254">
          <cell r="B254" t="str">
            <v>prazepam</v>
          </cell>
          <cell r="C254">
            <v>0.95921836720868203</v>
          </cell>
          <cell r="D254">
            <v>0.47960918360434102</v>
          </cell>
          <cell r="E254">
            <v>0.43871046284802701</v>
          </cell>
          <cell r="F254">
            <v>0.41648351189463201</v>
          </cell>
          <cell r="G254">
            <v>0.72812208948596702</v>
          </cell>
          <cell r="H254">
            <v>0.15170571410439901</v>
          </cell>
          <cell r="I254">
            <v>0.57453266296473204</v>
          </cell>
          <cell r="J254">
            <v>0.71816582870591505</v>
          </cell>
          <cell r="K254">
            <v>0.54026114083058396</v>
          </cell>
          <cell r="L254">
            <v>0.490913361824307</v>
          </cell>
          <cell r="M254">
            <v>24</v>
          </cell>
          <cell r="N254" t="str">
            <v>NFE2L2; TDP1; TP53; GABRB3; GABRG2; GABRA6; GABRA1; GABRB1; ESR1; AR; NR1H4; PPARG; NR3C1; GABRA5; GABRA3; GABRE; GABRQ; GABRG3; GABRP; GABRB2; GABRA2; GABRA4; GABRG1; GABRD</v>
          </cell>
        </row>
        <row r="255">
          <cell r="B255" t="str">
            <v>praziquantel</v>
          </cell>
          <cell r="C255">
            <v>0.85821183857485694</v>
          </cell>
          <cell r="D255">
            <v>0.42910591928742797</v>
          </cell>
          <cell r="E255">
            <v>0.51289522467957704</v>
          </cell>
          <cell r="F255">
            <v>0.225493886387475</v>
          </cell>
          <cell r="G255">
            <v>0.85850693677841405</v>
          </cell>
          <cell r="H255">
            <v>0.34449478784895798</v>
          </cell>
          <cell r="I255">
            <v>0.25098399147273698</v>
          </cell>
          <cell r="J255">
            <v>0.57415797974826299</v>
          </cell>
          <cell r="K255">
            <v>0.48397641676602499</v>
          </cell>
          <cell r="L255">
            <v>0.45001732469693601</v>
          </cell>
          <cell r="M255">
            <v>25</v>
          </cell>
          <cell r="N255" t="str">
            <v>CYP2C19; ESR1; CYP3A4; CYP1A2; SLC22A2; MMP2; TNF; ALB; LINC00273; SLC7A1; CYP1B1; C7orf49; CDT1; OPTN; RHO; TRAM1; GPX1; IL4; IL2; IL5; CD8A; IL10; IFNG; IL13; PDR</v>
          </cell>
        </row>
        <row r="256">
          <cell r="B256" t="str">
            <v>prazosin</v>
          </cell>
          <cell r="C256">
            <v>0.99612272399172097</v>
          </cell>
          <cell r="D256">
            <v>0.49806136199585999</v>
          </cell>
          <cell r="E256">
            <v>0.36578516140573702</v>
          </cell>
          <cell r="F256">
            <v>0.33165760573283398</v>
          </cell>
          <cell r="G256">
            <v>0.421156053363266</v>
          </cell>
          <cell r="H256">
            <v>0.38917400121131102</v>
          </cell>
          <cell r="I256">
            <v>0.39786978249566302</v>
          </cell>
          <cell r="J256">
            <v>0.421156053363266</v>
          </cell>
          <cell r="K256">
            <v>0.46909755346964199</v>
          </cell>
          <cell r="L256">
            <v>0.43927175636291999</v>
          </cell>
          <cell r="M256">
            <v>33</v>
          </cell>
          <cell r="N256" t="str">
            <v>TDP1; TP53; HSD17B10; ADRA2A; CYP3A4; KCNH2; SLC22A2; SLC47A1; CYP1A1; ABCB1; AR; NR1H4; STK33; ADORA3; HTR2B; ADRA2B; ADRA2C; ADRA1D; SLC22A1; ADRA1A; ADRA1B; MMP9; SLC47A2; CXCL8; MMP1; SLC22A3; REN; S100A8; IL24; INSIG1; LPIN1; FN1; CCL5</v>
          </cell>
        </row>
        <row r="257">
          <cell r="B257" t="str">
            <v>prilocaine</v>
          </cell>
          <cell r="C257">
            <v>0.34058235549744498</v>
          </cell>
          <cell r="D257">
            <v>0.17029117774872199</v>
          </cell>
          <cell r="E257">
            <v>0.24147648715423201</v>
          </cell>
          <cell r="F257">
            <v>0.57792586437335702</v>
          </cell>
          <cell r="G257">
            <v>0.15542351006107399</v>
          </cell>
          <cell r="H257">
            <v>0.91496930088625195</v>
          </cell>
          <cell r="I257">
            <v>4.19767810414058E-2</v>
          </cell>
          <cell r="J257">
            <v>0.20988390520702899</v>
          </cell>
          <cell r="K257">
            <v>0.16490354545142899</v>
          </cell>
          <cell r="L257">
            <v>0.21020519693739101</v>
          </cell>
          <cell r="M257">
            <v>24</v>
          </cell>
          <cell r="N257" t="str">
            <v>SCN4A; SCN2A; SCN3A; SCN8A; SCN1A; SCN9A; SCN10A; SCN7A; SCN11A; SCN5A; APP; MET; EEF1D; ENO1; NUCKS1; PGK1; LINC00273; DDX17; ST3GAL6; NPM3; ATP6V0E1; TM6SF1; APLP2; TAF15</v>
          </cell>
        </row>
        <row r="258">
          <cell r="B258" t="str">
            <v>PRIMAQUINE</v>
          </cell>
          <cell r="C258">
            <v>0.82230543938133305</v>
          </cell>
          <cell r="D258">
            <v>0.41115271969066602</v>
          </cell>
          <cell r="E258">
            <v>0.181313782971668</v>
          </cell>
          <cell r="F258">
            <v>0.12754335158319</v>
          </cell>
          <cell r="G258">
            <v>0.74667255303130697</v>
          </cell>
          <cell r="H258">
            <v>0.60851517286819501</v>
          </cell>
          <cell r="I258">
            <v>0.51474013788320605</v>
          </cell>
          <cell r="J258">
            <v>0.45328445742917101</v>
          </cell>
          <cell r="K258">
            <v>0.40281130513955699</v>
          </cell>
          <cell r="L258">
            <v>0.39146565081947199</v>
          </cell>
          <cell r="M258">
            <v>14</v>
          </cell>
          <cell r="N258" t="str">
            <v>CYP2D6; CYP3A4; CYP1A2; ACHE; SLC22A2; CYP1A1; SLC6A4; NQO2; ABCB11; CYP2B6; CYP1B1; G6PD; CYP2E1; HBG2</v>
          </cell>
        </row>
        <row r="259">
          <cell r="B259" t="str">
            <v>primidone</v>
          </cell>
          <cell r="C259">
            <v>0.92896818835898498</v>
          </cell>
          <cell r="D259">
            <v>1</v>
          </cell>
          <cell r="E259">
            <v>0.618413794229286</v>
          </cell>
          <cell r="F259">
            <v>0.70142445765732397</v>
          </cell>
          <cell r="G259">
            <v>0.209222502316425</v>
          </cell>
          <cell r="H259">
            <v>0.74387154109537001</v>
          </cell>
          <cell r="I259">
            <v>0.47647635029809798</v>
          </cell>
          <cell r="J259">
            <v>0.74387154109537001</v>
          </cell>
          <cell r="K259">
            <v>0.73731772301031795</v>
          </cell>
          <cell r="L259">
            <v>0.64281989219312596</v>
          </cell>
          <cell r="M259">
            <v>155</v>
          </cell>
          <cell r="N259" t="str">
            <v>DRD2; GABRB3; GABRG2; GABRA6; GABRA1; GABRB1; SCN4A; SCN2A; SCN3A; SCN8A; SCN1A; SCN9A; SCN10A; SCN7A; SCN11A; SCN5A; AR; GABRA5; GABRA3; GABRE; GABRQ; GABRG3; GABRP; GABRB2; GABRA2; GABRA4; GABRG1; GABRD; EBP; PKM; HTT; GGCX; MCL1; PDPK1; BCL2L1; CXCL8; SLC29A1; FKBP1A; NDUFV1; MET; CDK17; BUB1; SNAP23; ANKRD12; EEF1D; EEF1E1; ENO1; HSP90B1; NUCKS1; PGK1; RAB2A; RPAIN; RPL27A; SNRPE; VDAC3; PHLDA1; LMAN1; EXOSC2; FARSA; LDLR; ARF1; ATP6V1A; CALU; COPA; DDX3X; EIF2S3; MIR3620; RC3H2; SEC23A; TMED2; EXOC5; MAGT1; NAPA; OTUB1; PRPF31; XPO7; FAM69A; GLUL; MAT2A; ARID1A; BHLHE40; FBXO11; ID1; NUP62; RPL37A; ACAP2; AK2; COPE; DHX29; EIF5B; FCF1; GRSF1; NBPF10; NBPF11; NBPF12; NBPF14; NBPF15; NBPF7; NBPF8; NBPF9; NPEPPS; PLEC; PRPF4; PRRC2C; PSEN1; RGL1; SKP2; UBE4B; MRPS12; SEL1L; PXN; ATP6V1C1; F11R; SPAG9; RPLP2; ATP6V0E1; IK; RHEB; TMCO6; H3F3A; TCF3; UBE2G2; PEG10; CLPTM1; GDI2; RANGAP1; YWHAE; DCTN1; COX5B; PMCH; EEF1A2; IGFBP4; TRAM1; GUK1; IER3IP1; MARCKS; MRPL52; NMT2; RPL14; RPL38; RPS10; RPS11; TXN; C20orf27; HNRNPC; KDELR1; LSM7; LY6E; PFN1; PPP2R5D; SHMT2; TM9SF4; UBA1; UBAP2L; CHM</v>
          </cell>
        </row>
        <row r="260">
          <cell r="B260" t="str">
            <v>probenecid</v>
          </cell>
          <cell r="C260">
            <v>0.38816895192773099</v>
          </cell>
          <cell r="D260">
            <v>0.19408447596386599</v>
          </cell>
          <cell r="E260">
            <v>0.37658266177849697</v>
          </cell>
          <cell r="F260">
            <v>0.113390086013436</v>
          </cell>
          <cell r="G260">
            <v>0.89822247428032798</v>
          </cell>
          <cell r="H260">
            <v>0.53772401872834796</v>
          </cell>
          <cell r="I260">
            <v>3.8757494992996397E-2</v>
          </cell>
          <cell r="J260">
            <v>0.193787474964982</v>
          </cell>
          <cell r="K260">
            <v>0.161311081499216</v>
          </cell>
          <cell r="L260">
            <v>0.20715785188268801</v>
          </cell>
          <cell r="M260">
            <v>47</v>
          </cell>
          <cell r="N260" t="str">
            <v>ESR1; CYP3A4; SLC47A1; AR; XDH; ABCC1; PDE6C; ABCC3; ABCC2; ABCG2; SLC22A8; SLC22A11; SLC22A6; SLC22A12; P2RY2; REN; CYP2C8; LINC00273; GCH1; CDT1; CXCL12; EGR3; PRDX2; AURKAPS1; NFKBIL1; PANX1; RAB3GAP2; SLC16A3; ABCC5; SLC5A6; GJA1; CALR; CASP2; CDH6; FCAR; NRG1; ABCC4; ALDH6A1; OAT; ABCC6; ABCA8; TRPV2; WLS; HK1; ATP8A2; SLC5A8; SLC22A9</v>
          </cell>
        </row>
        <row r="261">
          <cell r="B261" t="str">
            <v>probucol</v>
          </cell>
          <cell r="C261">
            <v>0.69890947904877698</v>
          </cell>
          <cell r="D261">
            <v>1</v>
          </cell>
          <cell r="E261">
            <v>0.76965777158071802</v>
          </cell>
          <cell r="F261">
            <v>0.414412974757911</v>
          </cell>
          <cell r="G261">
            <v>0.94694556828814003</v>
          </cell>
          <cell r="H261">
            <v>0.62750953119851904</v>
          </cell>
          <cell r="I261">
            <v>0.66256314697394303</v>
          </cell>
          <cell r="J261">
            <v>0.94694556828814003</v>
          </cell>
          <cell r="K261">
            <v>0.94034102393432195</v>
          </cell>
          <cell r="L261">
            <v>0.85034551498801503</v>
          </cell>
          <cell r="M261">
            <v>22</v>
          </cell>
          <cell r="N261" t="str">
            <v>KCNH2; ALOX15; MMP2; MMP9; TNF; HSD11B1; SELE; S1PR4; ABCA1; ABCB11; SNCA; CCL2; LINC00273; SLC7A1; ACTA2; HMOX1; TGFB1; F3; GPX1; GPR182; DIANPH; VCAM1</v>
          </cell>
        </row>
        <row r="262">
          <cell r="B262" t="str">
            <v>PROCAINAMIDE</v>
          </cell>
          <cell r="C262">
            <v>0.25367220129419898</v>
          </cell>
          <cell r="D262">
            <v>0.12683610064709999</v>
          </cell>
          <cell r="E262">
            <v>1.54757990800529E-2</v>
          </cell>
          <cell r="F262">
            <v>0.16094681132349201</v>
          </cell>
          <cell r="G262">
            <v>0.19268748890158699</v>
          </cell>
          <cell r="H262">
            <v>0.44367302201333197</v>
          </cell>
          <cell r="I262">
            <v>0.648032228498853</v>
          </cell>
          <cell r="J262">
            <v>7.7378995400264397E-2</v>
          </cell>
          <cell r="K262">
            <v>5.88500855959787E-2</v>
          </cell>
          <cell r="L262">
            <v>0.10838906528646999</v>
          </cell>
          <cell r="M262">
            <v>12</v>
          </cell>
          <cell r="N262" t="str">
            <v>KCNH2; SCN5A; ACHE; DNMT1; WIPI1; NAT1; RASSF1; CDKN2A; MPO; NAT2; HSD11B2; SLC22A16</v>
          </cell>
        </row>
        <row r="263">
          <cell r="B263" t="str">
            <v>prochlorperazine</v>
          </cell>
          <cell r="C263">
            <v>0.16587639125617701</v>
          </cell>
          <cell r="D263">
            <v>8.2938195628088601E-2</v>
          </cell>
          <cell r="E263">
            <v>0.16186176657132001</v>
          </cell>
          <cell r="F263">
            <v>0.124298218917071</v>
          </cell>
          <cell r="G263">
            <v>1.2495347255427201E-2</v>
          </cell>
          <cell r="H263">
            <v>0.80158373044660503</v>
          </cell>
          <cell r="I263">
            <v>0.37313703760616102</v>
          </cell>
          <cell r="J263">
            <v>6.2476736277136201E-2</v>
          </cell>
          <cell r="K263">
            <v>4.0378201680956502E-2</v>
          </cell>
          <cell r="L263">
            <v>8.57381454185943E-2</v>
          </cell>
          <cell r="M263">
            <v>171</v>
          </cell>
          <cell r="N263" t="str">
            <v>KDM4A; SLC6A3; SLC6A2; CYP2C19; DRD4; DRD3; DRD2; DRD1; MPHOSPH8; TDP1; TP53; ADRA2A; EHMT2; CHRM5; CHRM1; CYP2D6; CYP3A4; CYP2C9; CYP1A2; KCNH2; CYP1A1; PTGS2; GMNN; STK33; DUSP1; SIGMAR1; HTR2C; FYN; HTR2B; SLC6A4; CHRM3; HTR2A; CHRM4; CHRM2; ADRA2B; HTR6; CBX1; HRH1; ADRA2C; ADRA1D; SLC22A1; IDH1; BAZ2B; MCL1; RGS4; MAP4K2; OXTR; PLA2G7; MDM4; MDM2; PREPL; APAF1; RAPGEF4; ATXN2; CXCL8; HDAC9; AKR1C2; STAT1; UBE2N; AKR1C1; KCNJ1; NCF1; HSPA5; SGK1; CBLB; DUSP4; ISG20; SAT1; WIPI1; GDF15; HSPA6; TGFB2; CCL3; CCL3L1; CCL3L3; CCL4; ENPP2; SLC7A11; TRIB3; CCNE2; TAF9B; ATF3; CXCL2; CXCL3; CEMIP; ARID5B; CCNG2; IL24; KLHL24; PHLDA1; RGS2; LMAN1; SPP1; CFDP1; HERPUD1; EGR1; DDIT4; INSIG1; LDLR; ATP6V1A; CD46; CDKN1A; DDX3X; IFI27; IFI6; MIR612; NEAT1; PMAIP1; RNF146; TMED2; WDR1; CGA; EXOC5; NXT2; JUND; BHLHE40; DNAJB9; CDV3; DDIT3; DDX58; DHX8; DUSP5; GEM; HMGCS1; HMOX1; IFIT1; IFIT5; IRF7; IRF9; IRS2; MAFF; PARP12; PGM3; PRIM2; RRN3; SOX9; SP110; DNAJC12; LPIN1; TRIM2; IFIH1; NUPR1; OASL; SQSTM1; TNFAIP3; PICALM; OAS1; ANXA2; NDRG1; RRN3P1; RRN3P2; RCAN1; CD83; EGR2; ISG15; GTF2I; DDX60; HERC6; IFITM1; IFITM2; OAS3; C16orf45; PRKAR1A; C19orf66; HERC5; LGALS3; FLI1; CMAHP; ABHD17B; SLC17A5; BPPV</v>
          </cell>
        </row>
        <row r="264">
          <cell r="B264" t="str">
            <v>procyclidine</v>
          </cell>
          <cell r="C264">
            <v>0.59186342224810595</v>
          </cell>
          <cell r="D264">
            <v>0.29593171112405298</v>
          </cell>
          <cell r="E264">
            <v>0.29974943377046598</v>
          </cell>
          <cell r="F264">
            <v>0.34124667111770601</v>
          </cell>
          <cell r="G264">
            <v>0.287117676233547</v>
          </cell>
          <cell r="H264">
            <v>0.11414185456783101</v>
          </cell>
          <cell r="I264">
            <v>0.34436804646842001</v>
          </cell>
          <cell r="J264">
            <v>0.34436804646842001</v>
          </cell>
          <cell r="K264">
            <v>0.19561152078468</v>
          </cell>
          <cell r="L264">
            <v>0.23561585815310099</v>
          </cell>
          <cell r="M264">
            <v>10</v>
          </cell>
          <cell r="N264" t="str">
            <v>SLC22A2; HRH1; HSPA5; SGK3; ZNF652; GINS4; HERPUD1; C8orf44-SGK3; DNAJB9; SDF2L1</v>
          </cell>
        </row>
        <row r="265">
          <cell r="B265" t="str">
            <v>promazine</v>
          </cell>
          <cell r="C265">
            <v>0.69671108970886897</v>
          </cell>
          <cell r="D265">
            <v>0.34835554485443498</v>
          </cell>
          <cell r="E265">
            <v>0.185483260390258</v>
          </cell>
          <cell r="F265">
            <v>0.24565426061224599</v>
          </cell>
          <cell r="G265">
            <v>0.20065882442781799</v>
          </cell>
          <cell r="H265">
            <v>0.187179651097586</v>
          </cell>
          <cell r="I265">
            <v>0.58320122093870896</v>
          </cell>
          <cell r="J265">
            <v>0.307067825765308</v>
          </cell>
          <cell r="K265">
            <v>0.18139181054796</v>
          </cell>
          <cell r="L265">
            <v>0.22398177328581301</v>
          </cell>
          <cell r="M265">
            <v>44</v>
          </cell>
          <cell r="N265" t="str">
            <v>SLC6A2; DRD3; DRD2; DRD1; TDP1; HIF1A; ADRA2A; CHRM5; CHRM1; CYP2D6; CYP1A2; BCHE; SLC22A2; PTGS2; SIGMAR1; HTR2C; HTR2B; SLC6A4; CHRM3; HTR2A; CHRM4; CHRM2; HRH2; ADRA2B; HTR6; HRH1; ADRA2C; ADRA1D; SLC22A1; MAPT; CXCL8; HSPA5; GDF15; CHAC1; LINC00273; HERPUD1; DDIT4; BIRC3; DUSP5; MAFF; SQSTM1; DENND3; CRH; TNFRSF13C</v>
          </cell>
        </row>
        <row r="266">
          <cell r="B266" t="str">
            <v>promethazine</v>
          </cell>
          <cell r="C266">
            <v>0.21858501932012001</v>
          </cell>
          <cell r="D266">
            <v>1</v>
          </cell>
          <cell r="E266">
            <v>0.92552447638378599</v>
          </cell>
          <cell r="F266">
            <v>0.74858356014496996</v>
          </cell>
          <cell r="G266">
            <v>0.17563404260590099</v>
          </cell>
          <cell r="H266">
            <v>0.93391908295604498</v>
          </cell>
          <cell r="I266">
            <v>0.949553635599511</v>
          </cell>
          <cell r="J266">
            <v>0.87817021302950704</v>
          </cell>
          <cell r="K266">
            <v>0.92461234143051896</v>
          </cell>
          <cell r="L266">
            <v>0.82891320544881797</v>
          </cell>
          <cell r="M266">
            <v>110</v>
          </cell>
          <cell r="N266" t="str">
            <v>SLC6A2; DRD3; DRD2; DRD1; ADRA2A; EHMT2; CHRM5; CHRM1; CYP2D6; BCHE; ADRB2; SIGMAR1; HTR2C; HTR2B; SLC6A4; CHRM3; HTR2A; CHRM4; CHRM2; HRH2; ADRA2B; HTR6; CBX1; HRH1; ADRA2C; ADRA1D; SLC22A1; HTT; ATXN2; CXCL8; SMARCA2; WHSC1; F2RL1; MET; CYP2C8; MAP3K7; CDK2; NEK2; MAP2K6; NFKBIA; CYR61; SNAP23; TGFB2; CCNE2; TAF9B; CXCL2; PTX3; EEF1D; IL7R; SERPIND1; ASNS; EXOSC2; HERPUD1; CYP1B1; AMIGO2; NAV3; ATP6V1A; CDKN1A; DDX3X; EIF2S3; H2BFS; ILF3; QKI; TMED2; TXNIP; EXOC5; GNS; NXT2; XPO7; MAT2A; MSH6; C1orf106; CDT1; GADD45B; HES1; ID1; NFKBIE; BIK; BIRC3; C1orf116; CHURC1-FNTB; CXCL1; FNTB; INHBA; MCM4; PRPF4; SENP2; SKP2; CXCL6; GPRC5B; MRPS12; IL6; SQSTM1; TNFAIP3; ANP32A; HSPA4; ATP6V1C1; SPRY4; SPAG9; TNIP1; DENND3; TCF3; UBE2G2; GDI2; RPL14; RPS11; CYB5B; P3H2; GRPR; GALP</v>
          </cell>
        </row>
        <row r="267">
          <cell r="B267" t="str">
            <v>propafenone</v>
          </cell>
          <cell r="C267">
            <v>0.67539670779768501</v>
          </cell>
          <cell r="D267">
            <v>1</v>
          </cell>
          <cell r="E267">
            <v>0.630784784971683</v>
          </cell>
          <cell r="F267">
            <v>0.62456205498753803</v>
          </cell>
          <cell r="G267">
            <v>0.15797522818306001</v>
          </cell>
          <cell r="H267">
            <v>0.86235401556388003</v>
          </cell>
          <cell r="I267">
            <v>0.92840764180691304</v>
          </cell>
          <cell r="J267">
            <v>0.78987614091529901</v>
          </cell>
          <cell r="K267">
            <v>0.815400012162801</v>
          </cell>
          <cell r="L267">
            <v>0.711381979800493</v>
          </cell>
          <cell r="M267">
            <v>42</v>
          </cell>
          <cell r="N267" t="str">
            <v>SLC6A3; SLC6A2; DRD1; TDP1; CYP2D6; CYP1A2; KCNH2; SCN5A; ADRB1; KCNJ11; ABCB1; ADRB2; SIGMAR1; HTR2C; HTR2B; HTR2A; MTOR; HTR6; ADRB3; SLC22A1; CASP3; KCNK18; ABCC9; SLC22A3; HSPA5; CCNG2; DDX3X; GJA9-MYCBP; MYCBP; CASP7; MDM1; ARF6; CEP135; HMGCS1; HMOX1; HACD2; TMEM50B; GJA9; FAM3C; NONO; SLC22A4; CHMP5</v>
          </cell>
        </row>
        <row r="268">
          <cell r="B268" t="str">
            <v>propofol</v>
          </cell>
          <cell r="C268">
            <v>1.3128635016679299E-5</v>
          </cell>
          <cell r="D268">
            <v>6.5643175083396301E-6</v>
          </cell>
          <cell r="E268">
            <v>2.09765197412746E-3</v>
          </cell>
          <cell r="F268">
            <v>8.5013293886330193E-2</v>
          </cell>
          <cell r="G268">
            <v>4.6332824622194201E-2</v>
          </cell>
          <cell r="H268">
            <v>4.9065141866457202E-4</v>
          </cell>
          <cell r="I268">
            <v>4.2473418708438796E-3</v>
          </cell>
          <cell r="J268">
            <v>2.4532570933228602E-3</v>
          </cell>
          <cell r="K268">
            <v>3.2016193458168897E-7</v>
          </cell>
          <cell r="L268">
            <v>9.9315653264819796E-5</v>
          </cell>
          <cell r="M268">
            <v>161</v>
          </cell>
          <cell r="N268" t="str">
            <v>CA1; CA2; SLC6A3; SLC6A2; GABRB3; GABRG2; GABRA6; GABRA1; GABRB1; CYP1A2; FAAH; PTGS1; MMP2; APP; DUSP1; GABRA5; GABRA3; GABRE; GABRQ; GABRG3; GABRP; GABRB2; GABRA2; GABRA4; GABRG1; GABRD; HTR2C; HTR2B; CASP3; HBB; DLD; MMP9; TNF; JUN; ARSA; ALB; UGT1A9; UGT2B7; MAPK3; GLS; INS; ABCA1; SHBG; CYP2B6; BCL2; REN; IDE; NUAK2; CYP2C8; AURKB; EPHB2; TAOK1; CASP9; HIST1H3H; ATF3; NUCKS1; HIST1H2AD; HIST1H3A; HIST1H3B; HIST1H3C; HIST1H3D; HIST1H3E; HIST1H3F; HIST1H3G; HIST1H3I; HIST1H3J; SLC7A1; EGR1; DDIT4; IFI27; IFI6; KLF6; PMAIP1; CAT; HIST1H4A; HIST1H4B; HIST1H4C; HIST1H4D; HIST1H4E; HIST1H4F; HIST1H4H; HIST1H4I; HIST1H4J; HIST1H4K; HIST1H4L; HIST2H4A; HIST2H4B; HIST4H4; C7orf49; AKIP1; BAG3; BHLHE40; SETD2; DDIT3; DDX58; GLI2; HMOX1; IFIT1; IRF9; MAFF; IFIH1; OPTN; ICAM1; IFIT2; IL6; OASL; TNFAIP3; FOS; OAS1; IRF6; UGT1A8; VIPR1; ISG15; EDN1; IRF1; SLC25A20; DDX60; IFITM1; IFITM2; OAS3; RHO; SLC26A1; PRL; GPX1; TLR4; MPO; TRAPPC9; HSD17B4; SGCD; TPSD1; ISYNA1; C3; PGP; IL2; CFB; POLD4; PLXNA3; CYCS; S100A1; AGT; IL2RA; ATP8A2; POMC; REG3A; CYGB; LDHA; PR@; IL10; F9; TYRP1; IGLL2P; IGLL3P; GYPE; SGSM3; KNG1; FLVCR1; FEZF1; SPRR2A; NLN; ECT; AVP</v>
          </cell>
        </row>
        <row r="269">
          <cell r="B269" t="str">
            <v>propranolol</v>
          </cell>
          <cell r="C269">
            <v>0.14160360155939899</v>
          </cell>
          <cell r="D269">
            <v>1</v>
          </cell>
          <cell r="E269">
            <v>0.55720014445667099</v>
          </cell>
          <cell r="F269">
            <v>0.76736590964056495</v>
          </cell>
          <cell r="G269">
            <v>0.136091553819599</v>
          </cell>
          <cell r="H269">
            <v>0.37265515028721402</v>
          </cell>
          <cell r="I269">
            <v>0.99630826037745501</v>
          </cell>
          <cell r="J269">
            <v>0.68045776909799505</v>
          </cell>
          <cell r="K269">
            <v>0.66106433712652302</v>
          </cell>
          <cell r="L269">
            <v>0.58161350997164296</v>
          </cell>
          <cell r="M269">
            <v>61</v>
          </cell>
          <cell r="N269" t="str">
            <v>CYP2C19; TDP1; EHMT2; CYP2D6; CYP3A4; CYP2C9; CYP1A2; KCNQ1; KCNH2; SLC22A2; ADRB1; CYP1A1; PTGS2; MMP2; ABCB1; ADRB2; SIGMAR1; HTR2C; HTR2B; SLC6A4; HTR2A; HTR6; ADRB3; SLC22A1; CASP3; MCL1; IL1B; MMP9; STAT3; ALOX5; EGFR; MAPK1; MAPK3; INS; GNAS; SLC22A3; ADRBK1; REN; CASP9; PTP4A1; CCL3; CYP1B1; CASP7; ARF6; ATXN7L3B; VEGFA; EML4; HMOX1; SKP2; KCNJ2; PEG10; FN1; ARRB2; ODC1; SLC22A4; LEP; SLC22A5; STS; KCNE2; KCNJ3; AGT</v>
          </cell>
        </row>
        <row r="270">
          <cell r="B270" t="str">
            <v>protriptyline</v>
          </cell>
          <cell r="C270">
            <v>2.5291627892472E-2</v>
          </cell>
          <cell r="D270">
            <v>1.2645813946236E-2</v>
          </cell>
          <cell r="E270">
            <v>6.5641507165904694E-2</v>
          </cell>
          <cell r="F270">
            <v>0.17771733335522899</v>
          </cell>
          <cell r="G270">
            <v>0.94207872225533995</v>
          </cell>
          <cell r="H270">
            <v>9.7972428614274496E-3</v>
          </cell>
          <cell r="I270">
            <v>0.108004746913074</v>
          </cell>
          <cell r="J270">
            <v>4.8986214307137302E-2</v>
          </cell>
          <cell r="K270">
            <v>1.18124144348935E-2</v>
          </cell>
          <cell r="L270">
            <v>4.0606714757648099E-2</v>
          </cell>
          <cell r="M270">
            <v>36</v>
          </cell>
          <cell r="N270" t="str">
            <v>SLC6A2; DRD1; HSD17B10; CYP2D6; FPR1; ADORA3; SQLE; THPO; NFKB1; MAPT; HMGCR; MMP1; HSPA5; DUSP4; ISG20; WIPI1; GDF15; S100A8; CEMIP; CCNG2; PHLDA1; DDIT4; INSIG1; IFI6; SCD; BHLHE40; ARFGAP3; HMGCS1; IRF9; MAFF; DNAJC12; LPIN1; TRIM2; MSMO1; NEU1; MVD</v>
          </cell>
        </row>
        <row r="271">
          <cell r="B271" t="str">
            <v>pyridostigmine</v>
          </cell>
          <cell r="C271">
            <v>0.659498004913185</v>
          </cell>
          <cell r="D271">
            <v>1</v>
          </cell>
          <cell r="E271">
            <v>7.9406926136685194E-2</v>
          </cell>
          <cell r="F271">
            <v>0.58431607389152296</v>
          </cell>
          <cell r="G271">
            <v>0.756419392621553</v>
          </cell>
          <cell r="H271">
            <v>0.90989478439556704</v>
          </cell>
          <cell r="I271">
            <v>0.53276798942149195</v>
          </cell>
          <cell r="J271">
            <v>0.39703463068342598</v>
          </cell>
          <cell r="K271">
            <v>0.61443425767524995</v>
          </cell>
          <cell r="L271">
            <v>0.54593582815864705</v>
          </cell>
          <cell r="M271">
            <v>8</v>
          </cell>
          <cell r="N271" t="str">
            <v>CYP2D6; CYP3A4; CYP2C9; CYP1A2; ACHE; CBX1; AATF; THM</v>
          </cell>
        </row>
        <row r="272">
          <cell r="B272" t="str">
            <v>pyrimethamine</v>
          </cell>
          <cell r="C272">
            <v>0.63014238301468295</v>
          </cell>
          <cell r="D272">
            <v>0.31507119150734098</v>
          </cell>
          <cell r="E272">
            <v>0.25976233139671601</v>
          </cell>
          <cell r="F272">
            <v>0.40390462576082198</v>
          </cell>
          <cell r="G272">
            <v>6.4937187799485097E-2</v>
          </cell>
          <cell r="H272">
            <v>0.42222477970772099</v>
          </cell>
          <cell r="I272">
            <v>0.71282890277349498</v>
          </cell>
          <cell r="J272">
            <v>0.32468593899742598</v>
          </cell>
          <cell r="K272">
            <v>0.26047536418085798</v>
          </cell>
          <cell r="L272">
            <v>0.28651132194288598</v>
          </cell>
          <cell r="M272">
            <v>71</v>
          </cell>
          <cell r="N272" t="str">
            <v>NFE2L2; TDP1; HIF1A; TP53; ESR1; CYP19A1; MRGPRX1; CYP2C9; CYP1A2; SLC47A1; PTGS2; AR; JAK2; CASP3; IDH1; TNFRSF10B; NFKB1; RGS4; MDM4; MDM2; PLK1; GSTP1; CTSB; RELA; ACP1; DHFR; EPAS1; ADK; CASP9; CTH; ENPP2; IL1RL1; STC1; HSP90B1; UTP18; CCNG2; TFPI; RAD23B; HERPUD1; DDIT4; CDC20; CENPA; SLC35F6; FBXL5; MIR612; NEAT1; TXNIP; CASP7; H2AFX; CASP8; DNAJB9; NEDD9; DDIT3; HNRNPF; IFIT1; PDF; SLC16A3; SLC4A7; UBE2S; ANP32A; CTSZ; FOS; DLST; FUS; SERPINB2; SDF2L1; TMEM50B; DNAJC7; HEXB; THOC6; SLC46A1</v>
          </cell>
        </row>
        <row r="273">
          <cell r="B273" t="str">
            <v>quazepam</v>
          </cell>
          <cell r="C273">
            <v>0.95199417897192895</v>
          </cell>
          <cell r="D273">
            <v>0.47599708948596497</v>
          </cell>
          <cell r="E273">
            <v>0.49618105778205901</v>
          </cell>
          <cell r="F273">
            <v>0.55505478459771995</v>
          </cell>
          <cell r="G273">
            <v>0.763829551311208</v>
          </cell>
          <cell r="H273">
            <v>0.14012592764766801</v>
          </cell>
          <cell r="I273">
            <v>0.55962855743441298</v>
          </cell>
          <cell r="J273">
            <v>0.69953569679301597</v>
          </cell>
          <cell r="K273">
            <v>0.60840895599318501</v>
          </cell>
          <cell r="L273">
            <v>0.54139732722752199</v>
          </cell>
          <cell r="M273">
            <v>16</v>
          </cell>
          <cell r="N273" t="str">
            <v>GABRB3; GABRG2; GABRA6; GABRA1; GABRB1; GABRA5; GABRA3; GABRE; GABRQ; GABRG3; GABRP; GABRB2; GABRA2; GABRA4; GABRG1; GABRD</v>
          </cell>
        </row>
        <row r="274">
          <cell r="B274" t="str">
            <v>quetiapine</v>
          </cell>
          <cell r="C274">
            <v>0.165165170350484</v>
          </cell>
          <cell r="D274">
            <v>8.2582585175241793E-2</v>
          </cell>
          <cell r="E274">
            <v>0.82374418052194698</v>
          </cell>
          <cell r="F274">
            <v>5.4276024653607702E-2</v>
          </cell>
          <cell r="G274">
            <v>6.9825657591924994E-2</v>
          </cell>
          <cell r="H274">
            <v>0.19470756223570701</v>
          </cell>
          <cell r="I274">
            <v>0.79891342098739904</v>
          </cell>
          <cell r="J274">
            <v>0.17456414397981301</v>
          </cell>
          <cell r="K274">
            <v>0.122860779971354</v>
          </cell>
          <cell r="L274">
            <v>0.173273061094873</v>
          </cell>
          <cell r="M274">
            <v>45</v>
          </cell>
          <cell r="N274" t="str">
            <v>DRD4; DRD3; DRD2; DRD1; TDP1; ADRA2A; CHRM5; CHRM1; CYP3A4; KCNH2; ACHE; ABCB1; HTR1E; SIGMAR1; HTR2C; HTR2B; HTR2A; CHRM4; CHRM2; ADRA2B; TACR2; HTR6; HRH1; ADRA2C; ADRA1D; HTR1A; HTR4; HTR1F; HTR1D; MAOB; INS; ABCG2; CYP2C8; DDR2; NNT; CDT1; AATF; PRL; FGA; POMC; CYGB; HLP; BDNF-AS; TNFRSF13C; CYP3A</v>
          </cell>
        </row>
        <row r="275">
          <cell r="B275" t="str">
            <v>rabeprazole</v>
          </cell>
          <cell r="C275">
            <v>0.14297025249099801</v>
          </cell>
          <cell r="D275">
            <v>1</v>
          </cell>
          <cell r="E275">
            <v>0.235526329978618</v>
          </cell>
          <cell r="F275">
            <v>0.24740859981663399</v>
          </cell>
          <cell r="G275">
            <v>0.97902224526813098</v>
          </cell>
          <cell r="H275">
            <v>0.69196277819615304</v>
          </cell>
          <cell r="I275">
            <v>0.81508644682740305</v>
          </cell>
          <cell r="J275">
            <v>0.61852149954158497</v>
          </cell>
          <cell r="K275">
            <v>0.73737174183543297</v>
          </cell>
          <cell r="L275">
            <v>0.64286489769118005</v>
          </cell>
          <cell r="M275">
            <v>13</v>
          </cell>
          <cell r="N275" t="str">
            <v>CYP2C19; DRD3; CYP1A2; SLC22A2; CYP1A1; ADORA3; ADRA2B; ATP4A; CYP3A5; CYP2C8; POMC; CYGB; HLP</v>
          </cell>
        </row>
        <row r="276">
          <cell r="B276" t="str">
            <v>riluzole</v>
          </cell>
          <cell r="C276">
            <v>0.14197145697734601</v>
          </cell>
          <cell r="D276">
            <v>7.0985728488673003E-2</v>
          </cell>
          <cell r="E276">
            <v>7.5854599686931302E-3</v>
          </cell>
          <cell r="F276">
            <v>0.41305963908308002</v>
          </cell>
          <cell r="G276">
            <v>0.601663792625728</v>
          </cell>
          <cell r="H276">
            <v>0.73998236468047895</v>
          </cell>
          <cell r="I276">
            <v>6.9436873998431306E-2</v>
          </cell>
          <cell r="J276">
            <v>3.7927299843465698E-2</v>
          </cell>
          <cell r="K276">
            <v>4.7321674765524603E-2</v>
          </cell>
          <cell r="L276">
            <v>9.4600540442393605E-2</v>
          </cell>
          <cell r="M276">
            <v>34</v>
          </cell>
          <cell r="N276" t="str">
            <v>SLC6A2; TP53; ESR1; CYP3A4; CYP1A2; SCN4A; SCN2A; SCN3A; SCN8A; SCN1A; SCN9A; SCN10A; SCN7A; SCN11A; SCN5A; AHR; AR; ATAD5; NR3C1; NPC1; RAB9A; CASP3; HTR1A; TNF; TARDBP; CASP9; PRKCB; CASP7; CASP8; VEGFA; IL6; IL1A; CASP4; UTRN</v>
          </cell>
        </row>
        <row r="277">
          <cell r="B277" t="str">
            <v>risperidone</v>
          </cell>
          <cell r="C277">
            <v>0.297867517626909</v>
          </cell>
          <cell r="D277">
            <v>0.148933758813454</v>
          </cell>
          <cell r="E277">
            <v>0.35139466792107898</v>
          </cell>
          <cell r="F277">
            <v>4.66954450170338E-2</v>
          </cell>
          <cell r="G277">
            <v>0.56562490460082104</v>
          </cell>
          <cell r="H277">
            <v>0.13630754455102501</v>
          </cell>
          <cell r="I277">
            <v>0.87652210879215098</v>
          </cell>
          <cell r="J277">
            <v>0.23347722508516899</v>
          </cell>
          <cell r="K277">
            <v>0.19159339014451501</v>
          </cell>
          <cell r="L277">
            <v>0.232349591815491</v>
          </cell>
          <cell r="M277">
            <v>76</v>
          </cell>
          <cell r="N277" t="str">
            <v>SLC6A3; DRD4; DRD3; DRD2; DRD1; ADRA2A; NR1I2; CHRM1; CYP2D6; CYP3A4; KCNH2; SLC22A2; SLC47A1; ABCB1; HTR1E; NR3C1; HTR2C; HTR2B; SLC6A4; HTR2A; HRH2; ADRA2B; MC4R; TACR2; HTR6; HRH1; ADRA2C; ADRA1D; CASP3; HTR1A; HTR7; HTT; ADRA1A; TNF; HMGCR; HTR4; HTR1F; HTR1B; HTR1D; MAOA; INS; CNR1; ABCG2; CYP3A5; CYP2C8; DDR2; BORA; NNT; C7orf49; CASP7; CDT1; AATF; BDNF; INHBB; IL6; PLOD2; ARSD; PRL; CRH; LEP; FGA; PLXNA3; SNAP25; CD52; ABCA3; PRCP; ATP8A2; CYGB; HLP; BDNF-AS; PNPLA3; SIL1; TNFRSF13C; INHA; FSHB; RASL12</v>
          </cell>
        </row>
        <row r="278">
          <cell r="B278" t="str">
            <v>rofecoxib</v>
          </cell>
          <cell r="C278">
            <v>0.771175801928075</v>
          </cell>
          <cell r="D278">
            <v>1</v>
          </cell>
          <cell r="E278">
            <v>0.64821692550609</v>
          </cell>
          <cell r="F278">
            <v>0.88309815643910206</v>
          </cell>
          <cell r="G278">
            <v>0.44731940650602098</v>
          </cell>
          <cell r="H278">
            <v>0.64561779294815702</v>
          </cell>
          <cell r="I278">
            <v>0.84703477688042506</v>
          </cell>
          <cell r="J278">
            <v>0.88309815643910206</v>
          </cell>
          <cell r="K278">
            <v>0.95037182351752603</v>
          </cell>
          <cell r="L278">
            <v>0.86522310377711897</v>
          </cell>
          <cell r="M278">
            <v>101</v>
          </cell>
          <cell r="N278" t="str">
            <v>ALDH1A1; PLAT; CYP1A2; PTGS2; PTGS1; HPGD; IL1B; RORC; STAT3; ALOX15B; TNF; AOX1; CXCL8; MMP1; UHRF1; NQO1; MBD2; EDNRB; EPHB6; EPHA3; PTGER3; MMP3; CCL2; HGF; ANXA1; IL1RN; VCAN; SCD; ANXA9; ARHGAP29; FOXD1; GATA3; CXCL1; ETV5; KLF12; MEF2C; PML; RASA1; TEAD4; ADGRF1; IL6; SOD2; FABP4; CLU; CACNA2D3; ARHGDIA; IL1A; SOCS3; TNC; TMPRSS4; SERPINA3; CEACAM1; MAPRE2; TFRC; FAF1; PI4KA; ADGRG6; FLNB; MLLT4; SH2D1A; ANXA3; MTA2; ITGBL1; C3; MAL; TIMP3; ADAMTS8; MEOX2; CDH2; MBTD1; TSPAN2; COL14A1; DSC1; ANGPT1; CDSN; FAIM2; FRZB; LIFR; NPAS3; PLA2G2A; PTGIS; TRIM17; COLEC12; CDH3; COX8C; CX3CL1; LMX1A; C2CD4A; ZNF559; NOS1; TAC1; PRRX1; NFASC; POSTN; DEFB4A; INSM1; RNF144B; ANGPTL1; CRISP3; NAALADL2; NPR2</v>
          </cell>
        </row>
        <row r="279">
          <cell r="B279" t="str">
            <v>ropinirole</v>
          </cell>
          <cell r="C279">
            <v>2.3867990889795201E-2</v>
          </cell>
          <cell r="D279">
            <v>1.1933995444897601E-2</v>
          </cell>
          <cell r="E279">
            <v>0.16549502868712701</v>
          </cell>
          <cell r="F279">
            <v>4.9627042727258597E-2</v>
          </cell>
          <cell r="G279">
            <v>1.6975144400258099E-2</v>
          </cell>
          <cell r="H279">
            <v>8.3356367863954201E-2</v>
          </cell>
          <cell r="I279">
            <v>0.57282581016337297</v>
          </cell>
          <cell r="J279">
            <v>8.4875722001290496E-2</v>
          </cell>
          <cell r="K279">
            <v>8.0374765570673402E-3</v>
          </cell>
          <cell r="L279">
            <v>3.2262794628768403E-2</v>
          </cell>
          <cell r="M279">
            <v>13</v>
          </cell>
          <cell r="N279" t="str">
            <v>DRD4; DRD3; DRD2; CYP2D6; KCNH2; CASP3; HTR1A; JUN; MAPK1; MAPK3; MAOB; BCL2; CASP9</v>
          </cell>
        </row>
        <row r="280">
          <cell r="B280" t="str">
            <v>Salmeterol</v>
          </cell>
          <cell r="C280">
            <v>0.84393716627050397</v>
          </cell>
          <cell r="D280">
            <v>1</v>
          </cell>
          <cell r="E280">
            <v>0.88964876164775697</v>
          </cell>
          <cell r="F280">
            <v>0.24995983764163299</v>
          </cell>
          <cell r="G280">
            <v>0.65625306993936805</v>
          </cell>
          <cell r="H280">
            <v>0.47305828109202103</v>
          </cell>
          <cell r="I280">
            <v>0.65775523144985204</v>
          </cell>
          <cell r="J280">
            <v>0.82219403931231505</v>
          </cell>
          <cell r="K280">
            <v>0.799565747920994</v>
          </cell>
          <cell r="L280">
            <v>0.69681483506767095</v>
          </cell>
          <cell r="M280">
            <v>42</v>
          </cell>
          <cell r="N280" t="str">
            <v>TDP1; ADRB1; AR; PPARG; ADRB2; DUSP1; NR3C1; PDE4A; ADRB3; CASP3; SLC12A5; NPY1R; NPY2R; CFTR; MAP4K2; TNF; APAF1; MAPK1; MAPK3; RELA; SLC5A7; SLC22A3; BCL2; CYP2C8; NFKBIA; CCL2; HIST4H4; CASP8; ARCN1; OPTN; IL6; RNASE2; CSF2; SLPI; DNAI1; SLC9A3R1; CCL11; IL13; NEUROD1; FEV; TLX1NB; RNASE3</v>
          </cell>
        </row>
        <row r="281">
          <cell r="B281" t="str">
            <v>sevoflurane</v>
          </cell>
          <cell r="C281">
            <v>0.98957521773903201</v>
          </cell>
          <cell r="D281">
            <v>0.494787608869516</v>
          </cell>
          <cell r="E281">
            <v>0.47109112862649499</v>
          </cell>
          <cell r="F281">
            <v>0.227772597332321</v>
          </cell>
          <cell r="G281">
            <v>0.51199060668434704</v>
          </cell>
          <cell r="H281">
            <v>0.39026568851726101</v>
          </cell>
          <cell r="I281">
            <v>0.34160427241417501</v>
          </cell>
          <cell r="J281">
            <v>0.51199060668434704</v>
          </cell>
          <cell r="K281">
            <v>0.45524898980949802</v>
          </cell>
          <cell r="L281">
            <v>0.42928267317815899</v>
          </cell>
          <cell r="M281">
            <v>80</v>
          </cell>
          <cell r="N281" t="str">
            <v>SLC6A3; TP53; CA3; GABRB3; GABRG2; GABRA6; GABRA1; GABRB1; CYP3A4; MMP2; APP; GABRA5; GABRA3; GABRE; GABRQ; GABRG3; GABRP; GABRB2; GABRA2; GABRA4; GABRG1; GABRD; CASP3; KCNK2; HBB; GABBR1; MMP9; TNF; KCNK3; ARSA; ALB; MAPK3; GLRB; KCNK10; KCNK9; KCNK18; GLRA1; SMPD1; INS; SHBG; BCL2; IDE; CYP2A6; AURKB; PTK2B; MAP2K6; MAP2K3; MAP3K5; RYR1; SLC7A1; ATF2; C7orf49; CASP7; BAG3; PER2; SETD2; HMOX1; OPTN; ICAM1; IL6; IRF6; CSF2; SLC25A20; RHO; GPX1; MPO; CALCA; CFB; SLC17A5; BACE1; PLXNA3; ATP8A2; CYP2E1; POMC; LDHA; PR@; IL10; SGSM3; FLVCR1; FEZF1</v>
          </cell>
        </row>
        <row r="282">
          <cell r="B282" t="str">
            <v>sulfadiazine</v>
          </cell>
          <cell r="C282">
            <v>0.65414850975836702</v>
          </cell>
          <cell r="D282">
            <v>1</v>
          </cell>
          <cell r="E282">
            <v>0.679626612690437</v>
          </cell>
          <cell r="F282">
            <v>0.197806776996028</v>
          </cell>
          <cell r="G282">
            <v>0.93831128143554798</v>
          </cell>
          <cell r="H282">
            <v>0.67050820205186901</v>
          </cell>
          <cell r="I282">
            <v>0.77141948956054496</v>
          </cell>
          <cell r="J282">
            <v>0.93831128143554798</v>
          </cell>
          <cell r="K282">
            <v>0.85847291589028496</v>
          </cell>
          <cell r="L282">
            <v>0.75340527214103303</v>
          </cell>
          <cell r="M282">
            <v>10</v>
          </cell>
          <cell r="N282" t="str">
            <v>CYP2C9; ALB; PTBP1; CYP2C8; IL6; GRM8; EMD; EGF; NAT2; KSR1</v>
          </cell>
        </row>
        <row r="283">
          <cell r="B283" t="str">
            <v>Risedronate</v>
          </cell>
          <cell r="C283">
            <v>0.106900208600234</v>
          </cell>
          <cell r="D283">
            <v>5.3450104300117103E-2</v>
          </cell>
          <cell r="E283">
            <v>9.6204869292840597E-2</v>
          </cell>
          <cell r="F283">
            <v>4.6170954602570702E-2</v>
          </cell>
          <cell r="G283">
            <v>0.28437911713023301</v>
          </cell>
          <cell r="H283">
            <v>7.3658326206767502E-2</v>
          </cell>
          <cell r="I283">
            <v>4.4762632654187402E-2</v>
          </cell>
          <cell r="J283">
            <v>0.115427386506427</v>
          </cell>
          <cell r="K283">
            <v>5.7832749997457703E-3</v>
          </cell>
          <cell r="L283">
            <v>2.6535349105955799E-2</v>
          </cell>
          <cell r="M283">
            <v>16</v>
          </cell>
          <cell r="N283" t="str">
            <v>EHMT2; ESR1; FDPS; MAPK1; MAPK3; FES; CDC42; BTF3P11; CEACAM1; BEST1; RAP1A; RAC1; TCP1; RAB6A; PTH; RHOA</v>
          </cell>
        </row>
        <row r="284">
          <cell r="B284" t="str">
            <v>sotalol</v>
          </cell>
          <cell r="C284">
            <v>0.78362778250379295</v>
          </cell>
          <cell r="D284">
            <v>1</v>
          </cell>
          <cell r="E284">
            <v>0.75912079932743104</v>
          </cell>
          <cell r="F284">
            <v>0.93602889598288397</v>
          </cell>
          <cell r="G284">
            <v>0.19888642452723901</v>
          </cell>
          <cell r="H284">
            <v>0.738330276380052</v>
          </cell>
          <cell r="I284">
            <v>0.59481614745261402</v>
          </cell>
          <cell r="J284">
            <v>0.93602889598288397</v>
          </cell>
          <cell r="K284">
            <v>0.85084046458725404</v>
          </cell>
          <cell r="L284">
            <v>0.74565904344842504</v>
          </cell>
          <cell r="M284">
            <v>43</v>
          </cell>
          <cell r="N284" t="str">
            <v>CYP2C19; CYP2D6; CYP3A4; CYP2C9; CYP1A2; KCNH2; ADRB1; ABCB1; AR; APP; ADRB2; MCL1; ASAH1; SAP30; WIPI1; ANKRD12; EEF1D; EEF1E1; ENO1; HSP90B1; NUCKS1; PGK1; RPAIN; UTP18; VDAC3; WSB1; ASNS; MAGT1; PRRC2C; NUPR1; INHBE; RHEB; PPIL2; SERPINA3; PMCH; PTENP1; LSS; SLC2A3; PHYH; GDPD3; C10ORF10; NR0B2; FNDC4</v>
          </cell>
        </row>
        <row r="285">
          <cell r="B285" t="str">
            <v>Vorinostat</v>
          </cell>
          <cell r="C285">
            <v>0.99404997452707899</v>
          </cell>
          <cell r="D285">
            <v>1</v>
          </cell>
          <cell r="E285">
            <v>0.65921929381069799</v>
          </cell>
          <cell r="F285">
            <v>0.56888707030758801</v>
          </cell>
          <cell r="G285">
            <v>0.32657928422625498</v>
          </cell>
          <cell r="H285">
            <v>0.46089246612830498</v>
          </cell>
          <cell r="I285">
            <v>0.51478964873310895</v>
          </cell>
          <cell r="J285">
            <v>0.65921929381069799</v>
          </cell>
          <cell r="K285">
            <v>0.718167184375333</v>
          </cell>
          <cell r="L285">
            <v>0.62703071134115096</v>
          </cell>
          <cell r="M285">
            <v>469</v>
          </cell>
          <cell r="N285" t="str">
            <v>NFE2L2; TDP1; HIF1A; TP53; ESR1; CYP3A4; HSP90AA1; KCNS3; ALOX15; CYP1A1; NR0B1; PTGS2; MMP2; ABCB1; AR; GMNN; ATAD5; HSPB1; PPARG; ADRB2; NR3C1; CREBBP; PDE4B; ERBB2; MTOR; SENP6; TNFSF10; CASP3; TNFRSF10B; NFKB1; MCL1; IL1B; CFTR; MMP9; MAPK14; STAT3; NQO2; TNF; EGFR; BCL2L1; MITF; MDM4; MDM2; MAP3K3; JUN; CDK1; MAPK1; CXCL8; ATM; BRCA1; HSP90AB1; MAPK3; HDAC1; HDAC3; HDAC9; HDAC11; HDAC10; HDAC8; HDAC7; HDAC2; HDAC6; HDAC4; HDAC5; GSTP1; PAX8; SMPD1; RELA; EIF2AK3; TYMS; AKR1C3; INS; RARA; RARB; VCP; SUMO1; HSPA8; UBE2I; AKT1; DHRS9; HPSE; ABL1; MAPK10; ACP1; GUCY1B3; ABCA1; DHFR; EPAS1; NCOR1; NCOR2; ACE; PCNA; UGT1A1; CTDSP1; PSIP1; TUBB2A; NOS2; MYC; HSPA5; NDUFS8; ATP1B1; BCL2; CXCR4; CHEK1; LTA4H; ADK; CTSD; RAD51; BCR; MKNK1; TXK; PRKD2; AURKB; DDR2; RAF1; AURKC; EPHB2; TAOK3; TAOK1; MAP2K1; CTNNB1; PSMB1; PSMB2; ADA; CASP9; BCL2A1; MAPK8; TLK1; PAK3; RIPK1; CHUK; CDK4; RYR1; IKBKB; CCND1; SGK1; CEP68; NFKBIA; CX3CR1; ENO2; MYB; PUS1; S100A9; SRSF7; CCL20; PITPNC1; ENO1; HSP90B1; CFLAR; CTNNA1; IFI30; PHLDA1; RGS2; ATF5; GTPBP4; IDH3A; RRS1; CYP1B1; CCNA2; CCNB1; ACTA2; CDH1; CDKN1A; CLIC4; FAS; GTF3C2; PMAIP1; SERPINF1; SLC35A2; STIP1; TXNIP; ASMTL; BAD; BIRC5; EIF5A; GM2A; MAGT1; RABAC1; ACSL3; BANP; CASP7; CCNE1; FAM69A; GAS2L1; H2AFX; ID2; MEPCE; PAGR1; RAD50; SMAGP; SMC3; SVIL; SYNCRIP; TACC1; ZCCHC10; FAIM; ADNP; AKAP8; BCL3; CASP8; CDKN1B; CDT1; CEBPG; CRKL; DDX17; DUSP14; ELF3; EP300; EXOSC4; FADD; GABPB1; GATA3; GMEB2; METTL18; NEDD9; NPAT; NUP62; PARP2; PPP1R8; PRDX2; RBM22; RBM39; RBM5; SETD2; TMPO; TNFRSF1A; TSC1; TUFT1; VEGFA; WDR47; ZBTB1; ZFP64; ZMYND8; ZNF518A; ALAS1; ANKMY2; BAK1; BIRC2; BIRC3; CAPN2; CBX8; CDKN1C; CHTOP; CYLD; DAXX; DIABLO; EXOSC10; FERMT2; FHL2; FOXO1; GLCE; H1F0; HTRA2; IKBKG; KAT5; LMNB1; LPAR1; LUC7L2; MLXIP; NXF1; PCBP1; PCNT; PHF11; PML; PPIA; PTCH1; RGL1; SDF2; SLC1A1; SNN; SNX2; SP3; SREK1; STAG1; TCERG1; TIMM8A; TRADD; TRAPPC3; TUSC2; TXNL1; UNC50; YARS2; ZNF277; ZNF692; BCL2L11; RAB40B; RB1; ICAM1; IL6; MAP1LC3B; PRKDC; SOD2; BCLAF1; HSPA4; CTSZ; PXN; TNFSF9; AKAP2; ANXA2; GFI1; GJA1; SET; BAX; CALR; BBC3; IRF6; UGT1A8; CASP2; GMFB; IL1A; TRAF1; NEDD4L; ADCY7; AIFM1; ATG5; GLRX; PARP1; RCN2; SEPHS1; SLC39A6; STOM; XRCC5; CBX5; MX1; CAPG; HPCAL1; RRAS; YWHAE; ARTN; NSG1; PCDH1; RANBP1; ANXA4; HIST1H1C; PRDX4; STUB1; TRAPPC4; CDKN2D; PEF1; SYNGR1; COX5B; FGF18; FPGS; RAB11B; ATF1; TXN; ATG7; CD9; CNPY2; CST3; GRN; NOSIP; PDCD5; PEBP1; PMVK; RPS6; TPI1; UBTF; UQCRC2; LMCD1; BID; FAH; PRDX6; TALDO1; CASP4; CDKN2A; COQ7; MAN1A1; XIAP; ANXA6; CADM1; GSN; HNRNPR; LASP1; MYBL2; STMN1; TRIM22; UBE2L6; VAT1; PXDN; NFIC; U2AF2; ARHGDIB; LDHB; ATG12; SP100; OAT; ANXA3; BECN1; CNBP; SDHA; AGRN; EGF; CSH1; HSPD1; IL18; TRAF2; ITGB1; CBX3; KLK2; PRDX1; PGP; FBP1; SCRN1; UFC1; IL2; FXYD6; ADI1; ANXA7; HSPA9; PSMB4; TRAP1; XRCC6; PAX3; AHNAK2; TIMP2; CDH2; TCEA2; EHD3; TMED1; SRPX; KRT18; PRDX3; TPMT; PROCR; CDKN2B; SP1; MBD3; CYCS; SCPEP1; S100A10; KALRN; PARK7; CEACAM5; ANXA5; KLK3; BLVRB; CD4; ATP8A2; DAND5; IL10; TUBE1; TPM3; CTSH; PRDX5; FASLG; EEF1A1; C9ORF91; CASP12; EIF2A; HIST3H3; MBNL3; PTGES3; RPSA; TNFRSF10A; TSC2; HHIP; RHOA; ECH1; RCN1; TXNDC12; ETFA; BMF; CHMP4B; DNAJB11; HSP90AB2P; NUDT5; RPL12; STRAP; TXNDC17</v>
          </cell>
        </row>
        <row r="286">
          <cell r="B286" t="str">
            <v>sulfamethoxazole</v>
          </cell>
          <cell r="C286">
            <v>0.16371828872896901</v>
          </cell>
          <cell r="D286">
            <v>1</v>
          </cell>
          <cell r="E286">
            <v>0.75834276543746504</v>
          </cell>
          <cell r="F286">
            <v>0.642841399276744</v>
          </cell>
          <cell r="G286">
            <v>0.98804598430006696</v>
          </cell>
          <cell r="H286">
            <v>0.79152879703664503</v>
          </cell>
          <cell r="I286">
            <v>0.11514738329626099</v>
          </cell>
          <cell r="J286">
            <v>0.57573691648130298</v>
          </cell>
          <cell r="K286">
            <v>0.79369444093199804</v>
          </cell>
          <cell r="L286">
            <v>0.69151216543054395</v>
          </cell>
          <cell r="M286">
            <v>32</v>
          </cell>
          <cell r="N286" t="str">
            <v>ABCB1; ALB; CXCL8; ATM; GSTP1; INS; DHFR; ABCB11; EMP1; ZNF652; GINS4; GNL3L; RCC1; DHX9; EIF5A; PSME4; GUSBP3; GUSBP9; LOC100653061; TMPO; AP2B1; SPATS2L; PIR; TWF1; SNRPB; EMD; NAT2; PHYH; KSR1; CD4; SUMF2; BBS9</v>
          </cell>
        </row>
        <row r="287">
          <cell r="B287" t="str">
            <v>sulfanilamide</v>
          </cell>
          <cell r="C287">
            <v>0.36303097331523099</v>
          </cell>
          <cell r="D287">
            <v>1</v>
          </cell>
          <cell r="E287">
            <v>0.44384234888148799</v>
          </cell>
          <cell r="F287">
            <v>0.94842582810567699</v>
          </cell>
          <cell r="G287">
            <v>0.66047995735522003</v>
          </cell>
          <cell r="H287">
            <v>0.92815957061286403</v>
          </cell>
          <cell r="I287">
            <v>0.83523309055842399</v>
          </cell>
          <cell r="J287">
            <v>0.94842582810567699</v>
          </cell>
          <cell r="K287">
            <v>0.979747187032732</v>
          </cell>
          <cell r="L287">
            <v>0.91858949106894505</v>
          </cell>
          <cell r="M287">
            <v>32</v>
          </cell>
          <cell r="N287" t="str">
            <v>CA1; CA2; CA5A; CA4; CA14; CA5B; CA12; CA7; CA9; CA6; CA3; CYP19A1; PTGS1; CA13; MMP2; APP; INS; NDUFA5; ATP1B1; AURKB; KRIT1; RPL37A; DBF4B; SLC52A2; SLC25A20; EMD; FAM188A; RERE; CFD; KSR1; ATP8A2; BBS9</v>
          </cell>
        </row>
        <row r="288">
          <cell r="B288" t="str">
            <v>sulfaphenazole</v>
          </cell>
          <cell r="C288">
            <v>0.70252197277431705</v>
          </cell>
          <cell r="D288">
            <v>1</v>
          </cell>
          <cell r="E288">
            <v>0.15171791153942399</v>
          </cell>
          <cell r="F288">
            <v>0.81375667114741801</v>
          </cell>
          <cell r="G288">
            <v>0.40456148691559901</v>
          </cell>
          <cell r="H288">
            <v>0.70500305988724898</v>
          </cell>
          <cell r="I288">
            <v>0.77097459985098105</v>
          </cell>
          <cell r="J288">
            <v>0.758589557697121</v>
          </cell>
          <cell r="K288">
            <v>0.705208310134401</v>
          </cell>
          <cell r="L288">
            <v>0.61652100610177096</v>
          </cell>
          <cell r="M288">
            <v>27</v>
          </cell>
          <cell r="N288" t="str">
            <v>NFE2L2; CYP2C19; HSD17B10; CYP2D6; CYP3A4; CYP2C9; CYP1A2; NFKB1; GSTP1; CYP2B6; ATP1B1; CYP2C8; HIPK1; IGF1R; LINC00273; EIF5A; NRIP1; SPEN; DICER1; WASL; IQGAP1; LLGL1; CDKN2A-AS1; SLC16A7; TSPAN8; CYGB; HLP</v>
          </cell>
        </row>
        <row r="289">
          <cell r="B289" t="str">
            <v>sulfinpyrazone</v>
          </cell>
          <cell r="C289">
            <v>0.69513462322064601</v>
          </cell>
          <cell r="D289">
            <v>1</v>
          </cell>
          <cell r="E289">
            <v>0.19129765249220401</v>
          </cell>
          <cell r="F289">
            <v>0.28970791428375198</v>
          </cell>
          <cell r="G289">
            <v>0.85332550771798699</v>
          </cell>
          <cell r="H289">
            <v>0.78703252720857897</v>
          </cell>
          <cell r="I289">
            <v>0.58836055821392996</v>
          </cell>
          <cell r="J289">
            <v>0.72426978570938005</v>
          </cell>
          <cell r="K289">
            <v>0.66369725231251997</v>
          </cell>
          <cell r="L289">
            <v>0.58366123654072999</v>
          </cell>
          <cell r="M289">
            <v>26</v>
          </cell>
          <cell r="N289" t="str">
            <v>ALDH1A1; KDM4E; EHMT2; NR1I2; CYP3A4; CYP2C9; ABCB1; VDR; HPGD; FPR1; ABCC1; ITGA4; PRMT1; GSTP1; ABCC2; SLC22A12; ABCB11; CYP2B6; CYP2C8; LINC00273; GUSBP3; GUSBP9; LOC100653061; NPM3; GSTM1; GYPE</v>
          </cell>
        </row>
        <row r="290">
          <cell r="B290" t="str">
            <v>sumatriptan</v>
          </cell>
          <cell r="C290">
            <v>0.54021667545035001</v>
          </cell>
          <cell r="D290">
            <v>0.27010833772517501</v>
          </cell>
          <cell r="E290">
            <v>0.37906613836257802</v>
          </cell>
          <cell r="F290">
            <v>4.0752444135882103E-2</v>
          </cell>
          <cell r="G290">
            <v>0.242668355113835</v>
          </cell>
          <cell r="H290">
            <v>0.75537201959176603</v>
          </cell>
          <cell r="I290">
            <v>0.56979325339223597</v>
          </cell>
          <cell r="J290">
            <v>0.20376222067940999</v>
          </cell>
          <cell r="K290">
            <v>0.23167741097203601</v>
          </cell>
          <cell r="L290">
            <v>0.26429106695509702</v>
          </cell>
          <cell r="M290">
            <v>13</v>
          </cell>
          <cell r="N290" t="str">
            <v>AQP4; SLC47A1; HTR1E; HTR6; HTR1A; HTR7; HTR5A; HTR1F; HTR1B; HTR1D; CALCA; POMC; NR0B2</v>
          </cell>
        </row>
        <row r="291">
          <cell r="B291" t="str">
            <v>tazarotene</v>
          </cell>
          <cell r="C291">
            <v>0.46666750503988103</v>
          </cell>
          <cell r="D291">
            <v>0.23333375251994101</v>
          </cell>
          <cell r="E291">
            <v>0.40342560296748198</v>
          </cell>
          <cell r="F291">
            <v>0.46140565953421903</v>
          </cell>
          <cell r="G291">
            <v>6.0060680626117399E-2</v>
          </cell>
          <cell r="H291">
            <v>9.0242135714310195E-2</v>
          </cell>
          <cell r="I291">
            <v>0.57321354167531602</v>
          </cell>
          <cell r="J291">
            <v>0.225605339285776</v>
          </cell>
          <cell r="K291">
            <v>0.13534818762900799</v>
          </cell>
          <cell r="L291">
            <v>0.184561787867842</v>
          </cell>
          <cell r="M291">
            <v>17</v>
          </cell>
          <cell r="N291" t="str">
            <v>NFE2L2; TP53; ESR1; PPARD; CYP19A1; NR1H4; CASP3; MAPK1; MAPK3; RARA; RARG; RARB; BCL2; RB1; BAX; STS; SLC5A5</v>
          </cell>
        </row>
        <row r="292">
          <cell r="B292" t="str">
            <v>temazepam</v>
          </cell>
          <cell r="C292">
            <v>0.81248109124035095</v>
          </cell>
          <cell r="D292">
            <v>1</v>
          </cell>
          <cell r="E292">
            <v>0.60727020626684203</v>
          </cell>
          <cell r="F292">
            <v>0.38342165147597701</v>
          </cell>
          <cell r="G292">
            <v>0.93152657330838295</v>
          </cell>
          <cell r="H292">
            <v>0.22780730606289201</v>
          </cell>
          <cell r="I292">
            <v>0.59583454784024104</v>
          </cell>
          <cell r="J292">
            <v>0.75908775783355298</v>
          </cell>
          <cell r="K292">
            <v>0.72064448363524303</v>
          </cell>
          <cell r="L292">
            <v>0.62905524920528899</v>
          </cell>
          <cell r="M292">
            <v>19</v>
          </cell>
          <cell r="N292" t="str">
            <v>GABRB3; GABRG2; GABRA6; GABRA1; GABRB1; CYP3A4; NR3C1; GABRA5; GABRA3; GABRE; GABRQ; GABRG3; GABRP; GABRB2; GABRA2; GABRA4; GABRG1; GABRD; C7orf49</v>
          </cell>
        </row>
        <row r="293">
          <cell r="B293" t="str">
            <v>temozolomide</v>
          </cell>
          <cell r="C293">
            <v>0.12431877708507</v>
          </cell>
          <cell r="D293">
            <v>1</v>
          </cell>
          <cell r="E293">
            <v>0.51474227824171603</v>
          </cell>
          <cell r="F293">
            <v>0.229895978114287</v>
          </cell>
          <cell r="G293">
            <v>0.41586737080062902</v>
          </cell>
          <cell r="H293">
            <v>0.99808534035622098</v>
          </cell>
          <cell r="I293">
            <v>0.67506650414567704</v>
          </cell>
          <cell r="J293">
            <v>0.84383313018209705</v>
          </cell>
          <cell r="K293">
            <v>0.74297928706994798</v>
          </cell>
          <cell r="L293">
            <v>0.64755196367913603</v>
          </cell>
          <cell r="M293">
            <v>271</v>
          </cell>
          <cell r="N293" t="str">
            <v>TP53; APEX1; SCN8A; PTGS2; MMP2; HSPB1; APP; PPARG; GABRA2; MTOR; EDNRA; SQLE; TNFSF10; CASP3; MCL1; MMP9; STAT3; TNF; EGFR; BCL2L1; CDK1; PDE5A; ATM; MAPK3; GLRB; RELA; NR2F1; POLB; PABPC1; AKT1; KDR; AKR1C1; CDC25C; ABCC2; ABCG2; SLC22A3; ABCA1; AKR1B1; HSD17B1; PCNA; MYC; PRKAA2; SLC15A2; BCL2; CHEK1; HSPA1A; CHEK2; AURKB; DDR2; FLT1; EPHB2; TAOK1; CASP9; FANCD2; PTK2B; DYRK1B; CCND1; PIK3CD; MT2A; NFKBIA; SAT1; CCL2; TMEM158; CXCL2; CXCL3; ETV1; PITPNC1; STC1; TFPI2; TERT; CSGALNACT1; IL1R1; IL24; PHLDA1; SERPINB1; TCOF1; ARF1; CDKN1A; LIF; LINS; PMAIP1; RHOBTB3; SF1; AP1S2; BRCA2; C7orf49; GINS1; H2AFX; MSH6; PMS1; APC; CASP8; CDKN1B; CDT1; EIF4A2; ELF3; NOTCH2NL; PARP2; POLG2; SETD2; SPEN; ST3GAL1; TFAP2C; THBD; TSC1; TULP3; VEGFA; ZC3H13; ATR; CD44; CDKN1C; COX4I1; CXCL1; DNA2; FHL2; FUT8; GOLGA8B; IFIT1; INHBA; LIG4; MECOM; MLPH; MT1X; NFIB; NPAS2; PHC2; PIK3C3; PMS2; SOX9; TBX3; TP73-AS1; VAMP4; WNT5A; ZNF112; LMTK2; MSH2; OPTN; IL6; MAP1LC3B; SOD2; TNFAIP3; RGCC; UNG; MT1F; DHRS3; BAX; VLDLR; ALDH1A3; NFAT5; CSF2; TNC; ELMO1; MPST; NCL; PARP1; PKP3; MASP1; MEG3; SLPI; SOX2; FN1; WASF2; PRL; QPCT; ABCG5; KRT8; RNASEH2A; TFDP1; CDKN2A; RBM19; XIAP; ANKRD1; SEMA3A; CADM1; GGH; IDH2; KCNAB2; POPDC3; COL1A1; NFIX; BECN1; RAB27B; NES; SDC1; TAGLN; ANK2; WWOX; SLC22A5; MLH1; P3H3; TUFM; DCT; NPL; VIM; DEF6; HSPB2; IL2; ETFB; PTEN; MGMT; CD8A; MIR21; NBL1; PLXNA3; IPO4; SPARC; IGF2; SLC14A1; TPD52L1; CYCS; MPG; MGST2; GPR182; KALRN; STXBP6; TMEM19; AGT; CD4; GFAP; POMC; WISP1; LDHA; FANCC; IGLL3P; TAS2R62P; SST; SCARNA5; COG3; MALAT1; TMPRSS15; GSC; FBXO32; CDH13; ARRDC2; C8ORF4; CASP12; CHD2; MYL12A; NIN; NKD2; PCDHB2; PGM2; TNFRSF19; FOXF2; SYNPO2; VAT1L; HHAT; DHX37; PREX1; ZNF655; RGP1; LBP; TDRP; PLEKHG5; PRSS12; SCAMP5; GALNT15; AGR3; MTURN; COX4I2; CSRP3; GARNL3; PRRX2; BMP5; C9ORF47; DMRTC2; EXTL1; LMAN1L; SPATA12; TRIM50; WFDC1</v>
          </cell>
        </row>
        <row r="294">
          <cell r="B294" t="str">
            <v>terazosin</v>
          </cell>
          <cell r="C294">
            <v>0.689037560551366</v>
          </cell>
          <cell r="D294">
            <v>0.344518780275683</v>
          </cell>
          <cell r="E294">
            <v>0.13490267770112799</v>
          </cell>
          <cell r="F294">
            <v>0.33592342548376902</v>
          </cell>
          <cell r="G294">
            <v>0.57012705820292098</v>
          </cell>
          <cell r="H294">
            <v>0.90432410286690101</v>
          </cell>
          <cell r="I294">
            <v>0.38390297299815601</v>
          </cell>
          <cell r="J294">
            <v>0.63983828833026102</v>
          </cell>
          <cell r="K294">
            <v>0.49204051218463102</v>
          </cell>
          <cell r="L294">
            <v>0.455849437139422</v>
          </cell>
          <cell r="M294">
            <v>21</v>
          </cell>
          <cell r="N294" t="str">
            <v>CYP2C19; ADRA2A; CYP2D6; CYP3A4; CYP2C9; CYP1A2; KCNH2; FPR1; ADRA2B; ADRA2C; ADRA1D; SLC22A1; HTT; ADRA1A; ADRA1B; SLC5A7; BCL2; FTH1; PLSCR1; CDKN1B; BAX</v>
          </cell>
        </row>
        <row r="295">
          <cell r="B295" t="str">
            <v>terbutaline</v>
          </cell>
          <cell r="C295">
            <v>0.275829486390686</v>
          </cell>
          <cell r="D295">
            <v>1</v>
          </cell>
          <cell r="E295">
            <v>0.732354813925575</v>
          </cell>
          <cell r="F295">
            <v>0.46582645100138598</v>
          </cell>
          <cell r="G295">
            <v>0.946014871574266</v>
          </cell>
          <cell r="H295">
            <v>0.93545503115034701</v>
          </cell>
          <cell r="I295">
            <v>0.94590990251587004</v>
          </cell>
          <cell r="J295">
            <v>0.946014871574265</v>
          </cell>
          <cell r="K295">
            <v>0.99078038388676704</v>
          </cell>
          <cell r="L295">
            <v>0.947412154565895</v>
          </cell>
          <cell r="M295">
            <v>77</v>
          </cell>
          <cell r="N295" t="str">
            <v>SLC22A2; ADRB1; ADRB2; DUSP1; NR3C1; ADRB3; ADRA1D; CASP3; NFKB1; IL1B; ADRA1B; PTGES; TNF; MAPK1; CXCL8; MAPK3; INS; ABCA1; EPAS1; NR4A2; REN; AXL; BCL2A1; DOCK4; FTH1; FTH1P5; GK; ISG20; MT2A; SAT1; SDC2; CYR61; TGFB2; CTH; CD86; TIMP1; AKAP12; AQP3; CD55; CREM; CXCL2; GPRC5A; IL11; IL1RL1; CEMIP; MAP7; PITPNC1; PLA2G4A; PTHLH; SMOX; STC1; TFPI2; CTGF; SERPINE1; ANXA1; CSGALNACT1; IL24; CD24; FLRT3; S100P; SERPINB3; SERPINB5; TFF1; TNFSF15; CASP7; REEP5; RGS1; NOV; CRH; MPO; AHSG; SFTPB; IL10; IFNG; SST; GAST; USF1</v>
          </cell>
        </row>
        <row r="296">
          <cell r="B296" t="str">
            <v>thalidomide</v>
          </cell>
          <cell r="C296">
            <v>0.75022217307569805</v>
          </cell>
          <cell r="D296">
            <v>1</v>
          </cell>
          <cell r="E296">
            <v>0.51730643431441203</v>
          </cell>
          <cell r="F296">
            <v>0.67168022524594395</v>
          </cell>
          <cell r="G296">
            <v>0.483155073761877</v>
          </cell>
          <cell r="H296">
            <v>0.93920475478582599</v>
          </cell>
          <cell r="I296">
            <v>0.66341830974216898</v>
          </cell>
          <cell r="J296">
            <v>0.83960028155743005</v>
          </cell>
          <cell r="K296">
            <v>0.92113003615308697</v>
          </cell>
          <cell r="L296">
            <v>0.82441809203980199</v>
          </cell>
          <cell r="M296">
            <v>194</v>
          </cell>
          <cell r="N296" t="str">
            <v>NPPB; CYP2C19; FEN1; TP53; PPARD; CYP3A4; SLC22A2; PTGS2; MMP2; ABCB1; APP; JAK2; PPARG; DUSP1; MTOR; TNFSF10; CASP3; HBB; TNFRSF10B; NFKB1; MCL1; IL1B; RGS4; CFTR; MMP9; MAPK14; STAT3; TNF; BCL2L1; YWHAG; JUN; CDK1; CYP17A1; CXCR1; MAPK1; ALB; CXCL8; MAPK3; CXCR2; GSTA1; RELA; INS; AKT1; RRM2; CYP11B1; TEK; KDR; GCK; ABCA1; RGS7; GNAO1; RGS8; PIM1; AKR1B1; NRP2; PCNA; NR4A2; CYP2B6; TOP2A; BCL2; CYP3A5; CYP2C8; DDR2; EPHB2; TAOK1; TTK; AURKA; ELANE; CASP9; NR4A1; TGFBR1; LATS2; CCND1; NFKBIA; CCL2; HGF; MYB; TRIB3; ZNF652; ATF3; CFLAR; IL1R1; TNFRSF1B; LINC00273; HERPUD1; CCNA2; CCNB1; CDC20; CENPA; CENPF; KIF2C; MKI67; FAS; CAT; IL6ST; C7orf49; CASP8; DNAJB1; DNAJB9; ELF3; ING3; SETD2; TMPO; TNFRSF1A; VEGFA; BUB1B; CRBN; DDIT3; DNAJB4; DUSP10; DUSP8; FZD8; NUSAP1; PLAUR; PPP1R15A; RFC3; SNX16; UBE2C; NRP1; OPTN; ICAM1; IL6; MAP1LC3B; HSPH1; MCM5; IGFBP3; FOS; FOSB; ANXA2; IRF6; RELB; SERPINB2; SLC12A6; CSF2; PARP1; TGFB1; F2R; IGF1; MAF; SPAG5; FGF13; XIAP; FGF2; MPO; TRAPPC9; BECN1; ISYNA1; SDC1; IL12B; C3; CALB1; CRP; FOXP3; IL2; PTEN; IFT46; ANGPT2; CD8A; PLXNA3; DLK1; HSD3B2; STAR; SP1; CYCS; IL12A; KLK3; CYP3A7; CD4; SH3PXD2A; CYGB; CSF3; LDHA; CD34; PR@; IL10; IFNG; IFNA17; IRF4; COX8C; CTD; CREBRF; TNFSF11; ZNF645; MYOM2; SELL; FASLG; LTF; MMEL1; SMPD2; SOX17; TNFRSF10A; ACP5; CYP3A; WNT5B</v>
          </cell>
        </row>
        <row r="297">
          <cell r="B297" t="str">
            <v>thiabendazole</v>
          </cell>
          <cell r="C297">
            <v>0.46272463599557101</v>
          </cell>
          <cell r="D297">
            <v>0.231362317997786</v>
          </cell>
          <cell r="E297">
            <v>9.0136560324408796E-2</v>
          </cell>
          <cell r="F297">
            <v>0.35902280835955502</v>
          </cell>
          <cell r="G297">
            <v>0.75857946706718604</v>
          </cell>
          <cell r="H297">
            <v>0.91505269971709002</v>
          </cell>
          <cell r="I297">
            <v>0.26769939095638501</v>
          </cell>
          <cell r="J297">
            <v>0.45068280162204399</v>
          </cell>
          <cell r="K297">
            <v>0.420762339991819</v>
          </cell>
          <cell r="L297">
            <v>0.40442132632039601</v>
          </cell>
          <cell r="M297">
            <v>17</v>
          </cell>
          <cell r="N297" t="str">
            <v>ESR1; CYP3A4; CYP2C9; CYP1A2; AHR; CYP1A1; ATAD5; SMN2; BRCA1; INS; METAP1; METAP2; FKBP1A; CYP2B6; MPO; UTRN; SMN1; SMN2</v>
          </cell>
        </row>
        <row r="298">
          <cell r="B298" t="str">
            <v>thioridazine</v>
          </cell>
          <cell r="C298">
            <v>1.5960360377852E-2</v>
          </cell>
          <cell r="D298">
            <v>7.9801801889259893E-3</v>
          </cell>
          <cell r="E298">
            <v>8.9758723644282907E-3</v>
          </cell>
          <cell r="F298">
            <v>0.92422061149605705</v>
          </cell>
          <cell r="G298">
            <v>0.80524260915306001</v>
          </cell>
          <cell r="H298">
            <v>7.6447608793708696E-2</v>
          </cell>
          <cell r="I298">
            <v>2.7649876682610399E-2</v>
          </cell>
          <cell r="J298">
            <v>4.4879361822141403E-2</v>
          </cell>
          <cell r="K298">
            <v>1.3482238953550701E-2</v>
          </cell>
          <cell r="L298">
            <v>4.3961183307706E-2</v>
          </cell>
          <cell r="M298">
            <v>476</v>
          </cell>
          <cell r="N298" t="str">
            <v>SLC6A3; SLC6A2; CYP2C19; DRD4; DRD3; DRD2; DRD1; TDP1; ADRA2A; EHMT2; ESR1; PPARD; CHRM5; CHRM1; CYP2D6; CYP3A4; CYP2C9; CYP1A2; KCNH2; SLC22A2; CYP1A1; PTGS2; KLF5; PPARG; DUSP1; FPR1; SIGMAR1; HTR2C; FYN; HTR2B; SLC6A4; CHRM3; HTR2A; CHRM4; CHRM2; HRH2; CCR2; ADRA2B; OPRK1; HTR6; CBX1; SQLE; HRH1; ADRA2C; ADRA1D; NPC1; CASP3; HTR1A; HTR7; RGS4; EGFR; HMGCR; JUN; ATXN2; CXCL8; SLC29A1; ALDH5A1; HDAC9; MMP1; EIF2AK3; AKR1C2; CDC25A; RRM1; UBE2N; AKR1C1; EPAS1; PIM1; P2RY2; NR4A2; F2RL1; HSPA5; XBP1; CXCR4; CES1; UGCG; CYP2A6; CDK2; NR4A1; SIK1; NEK2; ULK1; MAP2K6; CDK4; MMP13; CCND1; CDC7; SGK1; BUB1; ASAH1; CBLB; DUSP4; ETS2; FTH1; GABARAPL1; GABARAPL3; GK; ISG20; KYNU; METTL7A; MT2A; NFKBIA; NR4A3; RHOB; SAT1; TSC22D3; WIPI1; GDF15; CYR61; HSPA6; TGFB2; CCL3; CCL3L1; CCL3L3; CCL4; CTH; EMP1; ENPP2; LTB; PCK2; SLC7A11; SRSF7; TRIB3; CCNE2; HIST1H3H; NCALD; TAF9B; HIST2H2BE; CD86; AKAP12; AQP3; ATF3; CD55; CXCL2; CXCL3; GPRC5A; IL11; IL1RL1; CEMIP; SLC7A5; STC1; CHAC1; TERT; PTX3; ENO1; HSP90B1; ARID5B; ATXN1; BTG1; CCNG2; CPNE3; CSGALNACT1; GBP2; HIST1H2AD; HIST1H3A; HIST1H3B; HIST1H3C; HIST1H3D; HIST1H3E; HIST1H3F; HIST1H3G; HIST1H3I; HIST1H3J; IER3; IL1RN; IL24; KLHL24; PHLDA1; RGS2; TFPI; YPEL5; DMBT1; S100P; TNFSF15; ASNS; BCL11A; C10orf2; DLEU1; EIF4EBP1; EXOSC2; GPD1L; GRB10; NOP16; NUFIP1; PUS7; SLC7A1; SPP1; STC2; CFDP1; HERPUD1; EGR1; DDIT4; INSIG1; AMIGO2; LDLR; BTG2; CDKN1A; GADD45A; HIST1H2AB; HIST1H2AE; HIST1H2BC; HIST1H2BE; HIST1H2BF; HIST1H2BG; HIST1H2BI; IFI27; IFI6; KLF6; LIF; MIR22; MIR22HG; MIR612; NEAT1; PMAIP1; QKI; SDHC; SLC30A1; STIP1; LARP6; AP1S1; CGA; EIF5A; FH; HIST1H4A; HIST1H4B; HIST1H4C; HIST1H4D; HIST1H4E; HIST1H4F; HIST1H4H; HIST1H4I; HIST1H4J; HIST1H4K; HIST1H4L; HIST2H4A; HIST2H4B; HIST4H4; IL6ST; CSTF2T; DGKD; E2F8; LHX2; MAT2A; MCM10; MDM1; MSH6; NFYB; PNN; PRR15L; SVIL; TRMT1L; JUND; ACBD3; AMOTL2; ARHGEF2; AVPI1; BCL3; BCL6; BHLHE40; C1orf106; CEBPB; CEBPG; CITED2; DNAJB9; ELF3; BRINP3; FICD; FOSL2; FUT9; GADD45B; GATA3; HES1; HIVEP1; HSD17B7; IER2; IER5; KLF4; LOC100505991; MNT; NFIL3; PAFAH1B1; PDGFA; PIGC; PNRC1; POP1; RAPGEF2; SLC38A2; TFB2M; TGIF1; TIPARP; TMPO; TRAM2; TUFT1; URB2; VEGFA; ZFP36; ZNF165; ADAMTS1; ADM; ALG6; ARFGAP3; ATF4; BICD2; BIK; BIRC3; BRIP1; C1orf116; CARS; CD44; CDKN1C; CLDN14; CSGALNACT2; CUL3; CYLD; DDIT3; DNA2; DUSP5; TCAF1; FAM129A; FERMT2; FST; GEM; GJB3; HBP1; HMGCS1; HMOX1; IDI1; IFIT1; INHBA; IRF9; IRS2; KCNK1; KLF2; LMNB1; MAFF; MCM4; MINA; MT1H; MT1X; NASP; OGT; PALMD; PLEC; PPAP2B; PPP1R15A; RFC3; SAMD4A; SEC24A; SEC24D; SKP2; SLC1A4; SLC4A7; SOX9; STX3; ZNF804A; CLDN1; CXCL6; ADAT1; CREB3L2; FAM114A1; GPRC5B; LPIN1; TRIM2; HOXB13; IFIH1; LRIG1; OPTN; ICAM1; IFIT2; IL6; KMO; LOC100129518; NUPR1; OASL; SEL1L; SOD2; SQSTM1; TNFAIP3; PSME3; ARC; ARG2; FOS; HIST2H2AA3; HIST2H2AA4; RND1; SLC3A2; UNG; MSMO1; MT1F; MT1HL1; CYP26A1; ANXA2; GFPT1; TNFAIP6; INHBE; NDRG1; CACNA2D3; PRTN3; BNIP3L; IRF6; TNIP1; ADGRA3; RCAN1; WARS; ARID3B; CD83; EGR2; ISG15; RELB; CXCL5; IRF1; JUNB; JUP; KRT17; KRT34; LOC100653049; NEDD4L; TM4SF1; DENND3; KHSRP; SDF2L1; SUB1; TMEM50B; MT1M; MX1; HIST1H1C; AKAP7; KDM7A; P2RX7; C16orf45; SERPINA3; HYOU1; RBM8A; PRL; CRH; CLEC7A; GARS; CDKN2A; HIST1H2BJ; NEU1; NFKB2; TEX14; CXCL10; PMEPA1; SEMA3B; SYT1; FGF2; PTPRH; HERC5; LSS; PDIA4; ALDH3A2; RERE; LGALS3; IFIT3; MVD; AGR2; MANF; SLC2A3; LRRC49; MIR3652; DNAJC3; TAGLN; FADS1; MIR1908; WBP2; PHYH; SLC17A5; HPN; DNAJC1; APOBEC3B; FABP1; GDPD3; CYP2E1; C10ORF10; NR0B2; FNDC4</v>
          </cell>
        </row>
        <row r="299">
          <cell r="B299" t="str">
            <v>thiotepa</v>
          </cell>
          <cell r="C299">
            <v>6.6630042270106493E-2</v>
          </cell>
          <cell r="D299">
            <v>3.3315021135053198E-2</v>
          </cell>
          <cell r="E299">
            <v>0.52115349952338197</v>
          </cell>
          <cell r="F299">
            <v>4.1944929714315404E-3</v>
          </cell>
          <cell r="G299">
            <v>0.42261343835236598</v>
          </cell>
          <cell r="H299">
            <v>0.84061258463858302</v>
          </cell>
          <cell r="I299">
            <v>0.49029697245593501</v>
          </cell>
          <cell r="J299">
            <v>2.0972464857157699E-2</v>
          </cell>
          <cell r="K299">
            <v>0.107116068111114</v>
          </cell>
          <cell r="L299">
            <v>0.15855436178096299</v>
          </cell>
          <cell r="M299">
            <v>33</v>
          </cell>
          <cell r="N299" t="str">
            <v>ALDH1A1; TDP1; TP53; APEX1; EHMT2; CYP3A4; BCHE; AR; GMNN; VDR; HPGD; ERBB2; CASP3; ABCC1; BCL2L1; PRMT1; GSTP1; GSTA1; ERAP1; CYP2B6; BCL2; CYP3A5; CYP2C8; BAD; BAK1; BAX; YWHAQ; USO1; ALDH3A1; OGG1; PR@; EFS; HBG2</v>
          </cell>
        </row>
        <row r="300">
          <cell r="B300" t="str">
            <v>ticlopidine</v>
          </cell>
          <cell r="C300">
            <v>0.98800852704354503</v>
          </cell>
          <cell r="D300">
            <v>1</v>
          </cell>
          <cell r="E300">
            <v>0.43716231360674501</v>
          </cell>
          <cell r="F300">
            <v>0.53671862904600398</v>
          </cell>
          <cell r="G300">
            <v>0.45621741481734701</v>
          </cell>
          <cell r="H300">
            <v>0.73224322846842604</v>
          </cell>
          <cell r="I300">
            <v>0.64098912964944899</v>
          </cell>
          <cell r="J300">
            <v>0.73224322846842604</v>
          </cell>
          <cell r="K300">
            <v>0.81678947877840402</v>
          </cell>
          <cell r="L300">
            <v>0.71268005574321802</v>
          </cell>
          <cell r="M300">
            <v>72</v>
          </cell>
          <cell r="N300" t="str">
            <v>CYP2C19; ADRA2A; ESR1; CYP2D6; CYP3A4; CYP2C9; CYP1A2; APP; SIGMAR1; ADRA2B; ADRA2C; CASP3; MAP4K2; MAP3K3; ABCC2; UGT1A1; ABCB11; CYP2B6; CYP3A5; P2RY12; CYP2C8; PTGER3; RYR1; THBS1; GDF15; SLC7A11; ATF3; CHAC1; EEF1D; RAB2A; EGR1; DDIT4; CYP1B1; GADD45A; PMAIP1; CASP7; NFIL3; VEGFA; DDIT3; DDX58; HMOX1; IFIT1; MAFF; PPP1R15A; XRCC4; ZNF440; SLC6A14; OASL; TNFAIP3; INHBE; FOXE1; IRF1; DDX60; MX1; ALDOAP2; LAMA2; SPAG8; CHI3L1; MMP16; SNAPC5; SPN; RPL14; RPL38; RPS10; IDUA; HERC5; CCL5; TNP1; RNASE1; ACTN2; CASC5; MUC3B</v>
          </cell>
        </row>
        <row r="301">
          <cell r="B301" t="str">
            <v>tinidazole</v>
          </cell>
          <cell r="C301">
            <v>0.45082795726856301</v>
          </cell>
          <cell r="D301">
            <v>1</v>
          </cell>
          <cell r="E301">
            <v>7.6340515653541996E-2</v>
          </cell>
          <cell r="F301">
            <v>0.62680944984280695</v>
          </cell>
          <cell r="G301">
            <v>0.85305721154679004</v>
          </cell>
          <cell r="H301">
            <v>0.80045393741825899</v>
          </cell>
          <cell r="I301">
            <v>0.56656372784930098</v>
          </cell>
          <cell r="J301">
            <v>0.38170257826770998</v>
          </cell>
          <cell r="K301">
            <v>0.630920544930761</v>
          </cell>
          <cell r="L301">
            <v>0.55843179276369104</v>
          </cell>
          <cell r="M301">
            <v>18</v>
          </cell>
          <cell r="N301" t="str">
            <v>ESR1; CYP3A4; MAP4K2; ITGA4; TRHR; PAX8; ABCB11; LINC00273; API5; CD46; DDX3X; VAMP3; MAT2A; ERLIN1; RPS11; TSN; S100A12; BBS9</v>
          </cell>
        </row>
        <row r="302">
          <cell r="B302" t="str">
            <v>tioconazole</v>
          </cell>
          <cell r="C302">
            <v>0.57775224486152599</v>
          </cell>
          <cell r="D302">
            <v>1</v>
          </cell>
          <cell r="E302">
            <v>0.69362509175295395</v>
          </cell>
          <cell r="F302">
            <v>0.96270189441460596</v>
          </cell>
          <cell r="G302">
            <v>0.46078629012843503</v>
          </cell>
          <cell r="H302">
            <v>0.16428238699799999</v>
          </cell>
          <cell r="I302">
            <v>0.594557377778822</v>
          </cell>
          <cell r="J302">
            <v>0.82141193498999998</v>
          </cell>
          <cell r="K302">
            <v>0.72454541333547395</v>
          </cell>
          <cell r="L302">
            <v>0.632253719937937</v>
          </cell>
          <cell r="M302">
            <v>10</v>
          </cell>
          <cell r="N302" t="str">
            <v>TDP1; TP53; CYP19A1; AR; NR1H4; HSPB1; CYP17A1; CYP51A1; ADAM10; ADAM17</v>
          </cell>
        </row>
        <row r="303">
          <cell r="B303" t="str">
            <v>tolazamide</v>
          </cell>
          <cell r="C303">
            <v>0.565166042563232</v>
          </cell>
          <cell r="D303">
            <v>0.282583021281616</v>
          </cell>
          <cell r="E303">
            <v>0.304945278818266</v>
          </cell>
          <cell r="F303">
            <v>0.107116682861843</v>
          </cell>
          <cell r="G303">
            <v>0.83142231903098296</v>
          </cell>
          <cell r="H303">
            <v>0.576524030054683</v>
          </cell>
          <cell r="I303">
            <v>9.2531636835727599E-2</v>
          </cell>
          <cell r="J303">
            <v>0.26779170715460798</v>
          </cell>
          <cell r="K303">
            <v>0.21956159930972399</v>
          </cell>
          <cell r="L303">
            <v>0.25477624521687298</v>
          </cell>
          <cell r="M303">
            <v>50</v>
          </cell>
          <cell r="N303" t="str">
            <v>KDM4A; DRD2; EHMT2; ESR1; PTGS2; KCNJ11; ABCC8; APP; MPI; CXCL8; ATM; GLS; MAP1LC3A; MAP2K5; PIP5K1A; TGFB2; TRMT2B; ZNF652; COG5; NUCKS1; IL24; MTUS1; GINS4; GNL3L; COPA; GUSBP3; GUSBP9; LOC100653061; LOC613037; NPIPB11; NPIPB3; NPIPB4; NPIPB5; CYP2R1; HMGCS1; LYST; MED18; POLR2J4; SLC16A3; USP10; CXCL6; IL6; POLR2J2; POLR2J3; UPK3BL; EPB41L1; NCKAP1L; GALNT4; POC1B-GALNT4; KCNJ10</v>
          </cell>
        </row>
        <row r="304">
          <cell r="B304" t="str">
            <v>tolazoline</v>
          </cell>
          <cell r="C304">
            <v>0.17963367998017599</v>
          </cell>
          <cell r="D304">
            <v>8.9816839990087993E-2</v>
          </cell>
          <cell r="E304">
            <v>3.0817785202188801E-2</v>
          </cell>
          <cell r="F304">
            <v>0.89640082994032699</v>
          </cell>
          <cell r="G304">
            <v>0.31011450146820901</v>
          </cell>
          <cell r="H304">
            <v>0.38201569676777303</v>
          </cell>
          <cell r="I304">
            <v>3.6673353369161797E-2</v>
          </cell>
          <cell r="J304">
            <v>9.1683383422904594E-2</v>
          </cell>
          <cell r="K304">
            <v>5.40315298815938E-2</v>
          </cell>
          <cell r="L304">
            <v>0.102748358367394</v>
          </cell>
          <cell r="M304">
            <v>390</v>
          </cell>
          <cell r="N304" t="str">
            <v>KCNQ4; KCNB2; SLC22A2; GABRA3; PBRM1; PDE4D; PDE3B; ERBB2; HTT; CFTR; BCL2L1; MDM2; TACR1; CYSLTR1; GRIA3; ORM1; PDE7B; TNNT2; TAAR1; ABAT; PAX8; CACNA1G; HSPA8; KAT2B; NRP2; ITGAL; SLC6A1; HPD; EPHB1; FGFR2; LIMK2; PTGER3; AAK1; MATK; PTPN7; TSSK2; CEP68; CPD; FTH1; FTH1P5; KYNU; PLSCR1; SAMSN1; SAT1; SDC2; FCGR2B; S100A8; TRMT2B; IL1RL1; MAP7; MUC5AC; PSAT1; ANKRD12; EEF1D; EEF1E1; ENO1; NUCKS1; PGK1; RAB2A; RPAIN; UTP18; VDAC3; ARHGEF40; ATXN1; CEP350; DSE; IL10RA; IL1RN; PHLDA1; VCAN; VNN1; ELOVL6; CENPF; API5; ATP6AP2; GPRASP1; LOC100996724; LOC100996761; NIPBL; PDE4DIP; QKI; RC3H2; SCAMP1; STIP1; ASMTL; DHRS2; GJA9-MYCBP; MYCBP; ARAP2; C9orf114; DDX11; ID2; ID2B; MDM1; NUDT4; PTER; S100PBP; SSX2IP; TACC2; CEP76; CXCL12; DLC1; DNAJC6; FNIP1; KDM5B; KIAA0485; NACA; NSUN3; NUP62; POLQ; RAPGEF6; REV3L; TFAP2A; TRAPPC10; UTP14A; ZBTB24; ZC3H7B; ZNF200; ABCC10; ABI1; ACOX3; AHI1; AMACR; ARMC8; BICD2; C1QTNF3; C1QTNF3-AMACR; C3orf52; CHTOP; CNOT3; DHX29; DNA2; DND1; EIF5B; EML1; EOGT; EPS15L1; ERI2; EXPH5; FAM13B; FOXC1; GRSF1; HOXA1; HYMAI; LIMD1; MBD5; MED13L; METTL21B; MID1; MRPS18A; MTMR9; PHF2; PHLPP1; PPFIBP1; PRRC2C; PSMD5; RGL1; SATB2; SETD4; SKI; SLC25A14; SLC25A17; SNORD14C; SNORD14D; SNX24; SOGA1; SP140L; SRSF11; SUPT20H; TIMM17A; TLE4; TRIM68; USP46; VAMP1; YLPM1; ZNF112; ZNF134; ZNF264; ZNF432; ZNF696; ABO; GPR107; PMS2P4; PRB1; SIX3; ZNF440; ETNK1; ITPR2; MRPS12; C14orf1; PICALM; PXN; FGFR1OP; CALR; BTN3A3; DSPP; PRKCDBP; NLGN1; CEACAM7; PBOV1; RBPMS; ARHGDIA; AZGP1; SLC11A1; SSX1; TNP2; HDGFRP3; IK; RHEB; TMCO6; TWF1; NFAT5; PEA15; ATP5S; CD1D; ERLIN2; TCF3; RPL31; GP1BB; Sep-05; SEPT5-GP1BB; IFI44; YWHAE; RAB5C; ALPP; CC2D1A; CSHL1; DUX3; FLT3LG; HAB1; LAMA4; LZTS1; MAF; MAP1A; NRG1; RASA3; SOX2; SPAG8; TMPRSS4; TRO; CHI3L1; VDAC1; ORM2; KDM7A; ADAM28; ADAMTS2; BTF3P11; DMP1; GRM8; HOXD12; HPR; IL3; LOC57399; MAB21L2; MIR622; NAG18; PKD2L2; SMARCE1P2; SMR3B; SPATA1; ZNF81; LY9; SERPINA1; NHLH2; RAB11B; APOH; FGF8; HMGA1; SLC9A3R2; EFEMP1; KAL1; XK; COL6A1; MSRB2; TSR3; MAZ; ANKRD53; DUX1; DUX5; STX2; TSPY1; DPY19L2P2; FRMD4B; DPYSL3; TRIM66; CCL5; COPS8; EFNA5; MAPRE3; NCR1; TJP3; STAG2; ABCC6; ADCY8; BMP8A; COL4A3; KMT2D; LILRB5; LIN7A; MYH4; SPRR2B; NEBL; SIDT2; APOB; BFSP1; EBF2; HMGB1P17; KCNQ1OT1; LILRB2; LOC653513; MAGI2; MUC5B; NMUR1; RAB27B; RTP4; SIGLEC8; SPANXC; SPANXD; SPRR1A; TF; TFAP2B; XYLB; ENPEP; LILRB4; MFAP5; MLLT10P1; RBBP4P4; SPATA31A1; SPATA31A3; SPATA31A7; SPATA31A5; SPATA31A6; TSPY10; TSPY3; TSPY4; TSPY8; ZNF259P1; ZNF407; PHACTR2; RNASEH2B; EFNB3; IGLC1; KCNN3; NRXN3; MRE11A; TLX2; CYP4F2; F7; TTLL1; FYB; NEUROG2; TRDV3; DLGAP1; AFF3; CALY; CASS4; CLIC1P1; CYP4F3; DKKL1; FAM149A; GP2; LPAL2; PTPRB; RPL23AP22; ZNF460; IQCG; MID2; IL17B; POLR2A; CKM; E2F2; EMX1; FEZF2; KRT14; ZNF550; VENTXP1; TMCC2; IGLV1-44; CYAT1; FLJ21369; KCNJ9; KCNK13; PABPC1P1; SP3P; CACFD1; MSRA; COL14A1; CHI3L2; ETV2; IL4I1</v>
          </cell>
        </row>
        <row r="305">
          <cell r="B305" t="str">
            <v>tolbutamide</v>
          </cell>
          <cell r="C305">
            <v>0.76074556391873804</v>
          </cell>
          <cell r="D305">
            <v>1</v>
          </cell>
          <cell r="E305">
            <v>0.41499932920201699</v>
          </cell>
          <cell r="F305">
            <v>0.503810113040837</v>
          </cell>
          <cell r="G305">
            <v>0.79893178213096305</v>
          </cell>
          <cell r="H305">
            <v>0.79453989282479798</v>
          </cell>
          <cell r="I305">
            <v>0.19548433592394601</v>
          </cell>
          <cell r="J305">
            <v>0.79893178213096305</v>
          </cell>
          <cell r="K305">
            <v>0.696509580221081</v>
          </cell>
          <cell r="L305">
            <v>0.60953834944806795</v>
          </cell>
          <cell r="M305">
            <v>56</v>
          </cell>
          <cell r="N305" t="str">
            <v>CYP2C19; DRD2; CYP2C9; KCNJ11; ABCC8; ALB; INS; CYP2B6; CYP2C8; EEF1D; ENO1; NUCKS1; RPL27A; PPP3R1; LINC00273; TPD52; ATP6V1A; CTTN; SDHC; STIP1; ARPC4; BIRC5; EIF5A; H2AFX; SRSF6; CDT1; PPIG; PRDX2; SOX4; CEP57; CTNS; MCM4; PDCD4; ABO; RMND5B; TNFAIP3; RPLP2; H3F3A; SLC25A20; TCF3; FN1; SMARCE1P2; COX5B; MRPL52; RPL14; RPL38; RPS10; RPS11; CYP2C18; ATP8A2; BBS9; CYGB; HLP; GCG; WDTC1; SST</v>
          </cell>
        </row>
        <row r="306">
          <cell r="B306" t="str">
            <v>tolmetin</v>
          </cell>
          <cell r="C306">
            <v>0.19006693665701599</v>
          </cell>
          <cell r="D306">
            <v>1</v>
          </cell>
          <cell r="E306">
            <v>0.76200353893704698</v>
          </cell>
          <cell r="F306">
            <v>0.90295389978279605</v>
          </cell>
          <cell r="G306">
            <v>0.14902000402701501</v>
          </cell>
          <cell r="H306">
            <v>0.96404434499135006</v>
          </cell>
          <cell r="I306">
            <v>0.94599068116109297</v>
          </cell>
          <cell r="J306">
            <v>0.74510002013507304</v>
          </cell>
          <cell r="K306">
            <v>0.90789238075085799</v>
          </cell>
          <cell r="L306">
            <v>0.80799812861792897</v>
          </cell>
          <cell r="M306">
            <v>13</v>
          </cell>
          <cell r="N306" t="str">
            <v>PTGS2; PTGS1; ALB; CXCL8; AKR1B1; HIPK3; PTP4A1; MAT2A; RPL37A; NPM3; TBL1XR1; PRKAR1A; RPS11</v>
          </cell>
        </row>
        <row r="307">
          <cell r="B307" t="str">
            <v>tranexamic acid</v>
          </cell>
          <cell r="C307">
            <v>0.37749896799183802</v>
          </cell>
          <cell r="D307">
            <v>0.18874948399591901</v>
          </cell>
          <cell r="E307">
            <v>0.55230504754642895</v>
          </cell>
          <cell r="F307">
            <v>0.344938422253183</v>
          </cell>
          <cell r="G307">
            <v>1.9092641552830001E-2</v>
          </cell>
          <cell r="H307">
            <v>0.83499646503249103</v>
          </cell>
          <cell r="I307">
            <v>0.38096888910228199</v>
          </cell>
          <cell r="J307">
            <v>9.5463207764150002E-2</v>
          </cell>
          <cell r="K307">
            <v>0.19584493812171699</v>
          </cell>
          <cell r="L307">
            <v>0.23580510815602099</v>
          </cell>
          <cell r="M307">
            <v>10</v>
          </cell>
          <cell r="N307" t="str">
            <v>PLG; ABCB1; CASP3; BCL2; CASP9; ZNF217; SLMO2; BAX; PARP1; FLI1</v>
          </cell>
        </row>
        <row r="308">
          <cell r="B308" t="str">
            <v>trazodone</v>
          </cell>
          <cell r="C308">
            <v>0.76923809658503495</v>
          </cell>
          <cell r="D308">
            <v>1</v>
          </cell>
          <cell r="E308">
            <v>0.57688827234161499</v>
          </cell>
          <cell r="F308">
            <v>0.164006536135654</v>
          </cell>
          <cell r="G308">
            <v>0.31994914281874598</v>
          </cell>
          <cell r="H308">
            <v>0.54322058348201196</v>
          </cell>
          <cell r="I308">
            <v>0.87994365266479402</v>
          </cell>
          <cell r="J308">
            <v>0.72111034042701805</v>
          </cell>
          <cell r="K308">
            <v>0.58289502264620396</v>
          </cell>
          <cell r="L308">
            <v>0.52232930106682995</v>
          </cell>
          <cell r="M308">
            <v>19</v>
          </cell>
          <cell r="N308" t="str">
            <v>DRD3; DRD1; HSD17B10; ADRA2A; CYP3A4; KCNH2; SLC22A2; SIGMAR1; HTR2C; HTR2B; SLC6A4; HTR2A; ADRA2B; HRH1; ADRA2C; ADRA1D; HTR1A; KAT2A; CYP3A5</v>
          </cell>
        </row>
        <row r="309">
          <cell r="B309" t="str">
            <v>triamterene</v>
          </cell>
          <cell r="C309">
            <v>0.72624465433649599</v>
          </cell>
          <cell r="D309">
            <v>1</v>
          </cell>
          <cell r="E309">
            <v>0.18891477083778299</v>
          </cell>
          <cell r="F309">
            <v>0.47151051733087201</v>
          </cell>
          <cell r="G309">
            <v>0.38004828835924698</v>
          </cell>
          <cell r="H309">
            <v>0.86153428848204305</v>
          </cell>
          <cell r="I309">
            <v>0.58444760796723505</v>
          </cell>
          <cell r="J309">
            <v>0.73055950995904395</v>
          </cell>
          <cell r="K309">
            <v>0.61480112195216197</v>
          </cell>
          <cell r="L309">
            <v>0.54621263804998199</v>
          </cell>
          <cell r="M309">
            <v>37</v>
          </cell>
          <cell r="N309" t="str">
            <v>NFE2L2; TDP1; HIF1A; TP53; HSD17B10; ESR1; PPARD; CYP2D6; CYP1A2; AHR; AR; ATAD5; NR1H4; HSPB1; JAK2; PPARG; ADRB2; NR3C1; GAA; IDH1; TNFRSF10B; CXCL8; THRB; RUNX1; CBFB; CASP1; CTSG; KLK7; SCNN1B; SCNN1G; SCNN1A; HERPUD1; CENPE; DLGAP5; KIF20A; PICALM; TTL</v>
          </cell>
        </row>
        <row r="310">
          <cell r="B310" t="str">
            <v>triazolam</v>
          </cell>
          <cell r="C310">
            <v>0.93306078757436794</v>
          </cell>
          <cell r="D310">
            <v>0.46653039378718397</v>
          </cell>
          <cell r="E310">
            <v>0.242624979595462</v>
          </cell>
          <cell r="F310">
            <v>0.25017569794426697</v>
          </cell>
          <cell r="G310">
            <v>0.47784151018197302</v>
          </cell>
          <cell r="H310">
            <v>0.23658731225464699</v>
          </cell>
          <cell r="I310">
            <v>0.31610204467048703</v>
          </cell>
          <cell r="J310">
            <v>0.39512755583810899</v>
          </cell>
          <cell r="K310">
            <v>0.26759295949664402</v>
          </cell>
          <cell r="L310">
            <v>0.29192884206084802</v>
          </cell>
          <cell r="M310">
            <v>31</v>
          </cell>
          <cell r="N310" t="str">
            <v>GABRB3; GABRG2; GABRA6; GABRA1; GABRB1; ESR1; CYP3A4; SLC22A2; BRD2; GABRA5; GABRA3; GABRE; GABRQ; GABRG3; GABRP; GABRB2; GABRA2; GABRA4; GABRG1; GABRD; CREBBP; PBRM1; BRD3; BRD4; BRDT; BAZ2B; SLC22A6; KAT2B; CYP2C8; CYGB; HLP</v>
          </cell>
        </row>
        <row r="311">
          <cell r="B311" t="str">
            <v>trichlormethiazide</v>
          </cell>
          <cell r="C311">
            <v>0.24720887369442701</v>
          </cell>
          <cell r="D311">
            <v>1</v>
          </cell>
          <cell r="E311">
            <v>0.72221870677161704</v>
          </cell>
          <cell r="F311">
            <v>0.82017803256598798</v>
          </cell>
          <cell r="G311">
            <v>0.95915853192877099</v>
          </cell>
          <cell r="H311">
            <v>0.94784210659188695</v>
          </cell>
          <cell r="I311">
            <v>0.93101894478602698</v>
          </cell>
          <cell r="J311">
            <v>0.95915853192877099</v>
          </cell>
          <cell r="K311">
            <v>0.99926107332859804</v>
          </cell>
          <cell r="L311">
            <v>0.98679479861908403</v>
          </cell>
          <cell r="M311">
            <v>19</v>
          </cell>
          <cell r="N311" t="str">
            <v>CA1; CA2; CA5A; CA4; CA14; CA5B; CA12; CA7; CA9; CA6; SLC12A3; SLC12A1; FGFR2; UTP18; FOSB; FXYD3; DSPP; RPS11; TPMT</v>
          </cell>
        </row>
        <row r="312">
          <cell r="B312" t="str">
            <v>trifluoperazine</v>
          </cell>
          <cell r="C312">
            <v>0.38246150095284098</v>
          </cell>
          <cell r="D312">
            <v>0.19123075047641999</v>
          </cell>
          <cell r="E312">
            <v>0.52042397881364699</v>
          </cell>
          <cell r="F312">
            <v>1.5424903139091801E-2</v>
          </cell>
          <cell r="G312">
            <v>0.39750209453074797</v>
          </cell>
          <cell r="H312">
            <v>0.25614798630820101</v>
          </cell>
          <cell r="I312">
            <v>0.64415992070304495</v>
          </cell>
          <cell r="J312">
            <v>7.7124515695458806E-2</v>
          </cell>
          <cell r="K312">
            <v>0.12851201309229501</v>
          </cell>
          <cell r="L312">
            <v>0.17842021612946701</v>
          </cell>
          <cell r="M312">
            <v>136</v>
          </cell>
          <cell r="N312" t="str">
            <v>CYP2C19; DRD1; TDP1; HIF1A; TP53; EHMT2; CYP2D6; CYP3A4; CYP1A2; KCNH2; PTGS2; STK33; GLP1R; PTGER2; EBP; HTR2C; HTR2A; CBX1; SQLE; CASP3; THPO; GABBR2; GABBR1; RGS4; USP1; MAPK14; CALM1; JUN; MAPK1; ATXN2; UGT1A4; MAPK3; MMP1; SMAD3; RAD52; EBPL; HSPA5; ATP1B1; BCL2; MAPK9; AURKB; MAPK8; CDC7; SGK1; DUSP4; ISG20; SAT1; TSC22D3; WIPI1; GDF15; HSPA6; CCL2; CCL3; CCL3L1; CCL3L3; CCL4; CTH; ENPP2; SLC7A11; SRSF7; TRIB3; CCNE2; AQP3; ATF3; CD55; CXCL2; CEMIP; CHAC1; CCNG2; IL24; KLHL24; PHLDA1; RGS2; YPEL5; DSC2; S100P; TNFSF15; ASNS; SPP1; HERPUD1; EGR1; DDIT4; INSIG1; AMIGO2; CDKN1A; PMAIP1; CGA; DLX2; KRIT1; JUND; BHLHE40; DNAJB9; EGR3; PNRC1; DDIT3; DUSP5; FAM129A; GATC; HBP1; HMGCS1; HMOX1; IFIT1; IRS2; LMNB1; MAFF; SOX9; LPIN1; TRIM2; OPTN; IL6; NUPR1; SQSTM1; TNFAIP3; FOS; MSMO1; MT1F; SLC5A6; BAX; RCAN1; CALM2; CALM3; PARP1; SDF2L1; SLC25A20; TMEM50B; C16orf45; PRL; PBXIP1; NEU1; LSS; AGR2; DNAJC3; CMAHP; GYPE; TNFRSF13C; TFP1</v>
          </cell>
        </row>
        <row r="313">
          <cell r="B313" t="str">
            <v>triflupromazine</v>
          </cell>
          <cell r="C313">
            <v>0.68548217269302403</v>
          </cell>
          <cell r="D313">
            <v>0.34274108634651201</v>
          </cell>
          <cell r="E313">
            <v>0.54947366907149597</v>
          </cell>
          <cell r="F313">
            <v>0.60038269346649398</v>
          </cell>
          <cell r="G313">
            <v>0.28244934611247902</v>
          </cell>
          <cell r="H313">
            <v>0.14790675922118199</v>
          </cell>
          <cell r="I313">
            <v>0.323232046369203</v>
          </cell>
          <cell r="J313">
            <v>0.538720077282004</v>
          </cell>
          <cell r="K313">
            <v>0.371107013242298</v>
          </cell>
          <cell r="L313">
            <v>0.36850861551407699</v>
          </cell>
          <cell r="M313">
            <v>16</v>
          </cell>
          <cell r="N313" t="str">
            <v>DRD2; DRD1; TP53; CYP2D6; CYP1A2; APP; HTR2B; NCOA1; CCNE2; ATF3; PPP3R1; EGR1; AP1S1; DLX2; TAF15; GIT1</v>
          </cell>
        </row>
        <row r="314">
          <cell r="B314" t="str">
            <v>trihexyphenidyl</v>
          </cell>
          <cell r="C314">
            <v>0.638231738095007</v>
          </cell>
          <cell r="D314">
            <v>0.319115869047503</v>
          </cell>
          <cell r="E314">
            <v>0.24850670793820001</v>
          </cell>
          <cell r="F314">
            <v>0.16139337837853199</v>
          </cell>
          <cell r="G314">
            <v>0.127691332699684</v>
          </cell>
          <cell r="H314">
            <v>0.75130622652088597</v>
          </cell>
          <cell r="I314">
            <v>0.42713298443665598</v>
          </cell>
          <cell r="J314">
            <v>0.40348344594632901</v>
          </cell>
          <cell r="K314">
            <v>0.23380226715334901</v>
          </cell>
          <cell r="L314">
            <v>0.26594879905587698</v>
          </cell>
          <cell r="M314">
            <v>46</v>
          </cell>
          <cell r="N314" t="str">
            <v>CHRM5; CHRM1; CYP2D6; SLC22A2; PTGS2; APP; SIGMAR1; CHRM3; CHRM4; CHRM2; ADRB3; HSPA5; ADK; PIP5K1A; ATF3; CCNG2; CFDP1; HERPUD1; EGR1; DDIT4; ATP5C1; N4BP2L2; PMAIP1; SF1; RSRP1; DNAJB9; FICD; GOLGA4; NGLY1; TRA2A; CCZ1B; DDIT3; EDEM3; MAFF; MED6; PCNX; RUFY3; SEC24D; CXCL6; IL6; TNFAIP3; FOS; SERPINB2; APOE; SND1-IT1; RNASE4</v>
          </cell>
        </row>
        <row r="315">
          <cell r="B315" t="str">
            <v>trimethadione</v>
          </cell>
          <cell r="C315">
            <v>0.24941114691253799</v>
          </cell>
          <cell r="D315">
            <v>0.12470557345626899</v>
          </cell>
          <cell r="E315">
            <v>8.2727391875116504E-2</v>
          </cell>
          <cell r="F315">
            <v>0.12337380641673901</v>
          </cell>
          <cell r="G315">
            <v>0.95055884905723098</v>
          </cell>
          <cell r="H315">
            <v>0.177722380859961</v>
          </cell>
          <cell r="I315">
            <v>2.6436840507865399E-2</v>
          </cell>
          <cell r="J315">
            <v>0.132184202539327</v>
          </cell>
          <cell r="K315">
            <v>2.9328909211469401E-2</v>
          </cell>
          <cell r="L315">
            <v>7.0428770116385805E-2</v>
          </cell>
          <cell r="M315">
            <v>11</v>
          </cell>
          <cell r="N315" t="str">
            <v>CACNA1H; CACNA1G; CACNA1I; TRMT2B; ZNF652; CFDP1; LOC613037; NPIPB11; NPIPB3; NPIPB4; NPIPB5</v>
          </cell>
        </row>
        <row r="316">
          <cell r="B316" t="str">
            <v>trimethoprim</v>
          </cell>
          <cell r="C316">
            <v>0.76151079506431196</v>
          </cell>
          <cell r="D316">
            <v>0.38075539753215598</v>
          </cell>
          <cell r="E316">
            <v>0.16131863677734201</v>
          </cell>
          <cell r="F316">
            <v>0.74548934068746897</v>
          </cell>
          <cell r="G316">
            <v>0.157170983321515</v>
          </cell>
          <cell r="H316">
            <v>0.27549583383501902</v>
          </cell>
          <cell r="I316">
            <v>0.243870339900326</v>
          </cell>
          <cell r="J316">
            <v>0.34436979229377401</v>
          </cell>
          <cell r="K316">
            <v>0.20540278353824401</v>
          </cell>
          <cell r="L316">
            <v>0.24351008416499301</v>
          </cell>
          <cell r="M316">
            <v>196</v>
          </cell>
          <cell r="N316" t="str">
            <v>CYP2C19; PLG; TP53; CYP2D6; CYP3A4; CYP2C9; CYP1A2; ERBB2; CBX1; CASP3; HBB; NFKB1; IL1B; MMP9; STAT3; TLR9; TNF; NOD1; EGFR; CXCR1; TLR3; ALB; MAPK3; CASP1; INS; STAT1; ATP4A; SLC22A3; ABCA1; DHFR; AKR1B1; TYR; NDUFA2; NDUFA5; CYP2B6; ATP1A3; ATP1B1; BCL2; AMY2A; HPD; CYP2C8; AURKB; DDR2; EPHB2; TAOK1; ROS1; SOD1; EMP1; CD86; CXCL2; COG5; HLA-DRB5; SLC7A1; C7orf49; GINS1; MYD88; PAGR1; CDT1; GNE; PRDX2; SLC25A16; TICAM1; VEGFA; ABCC10; ARCN1; BRIP1; CXCL1; CYLD; GLI2; HMOX1; PDF; SLC52A2; OPTN; ICAM1; IL6; KRT6B; HSPA4; CTSZ; IRF6; VIPR1; CSF2; JUP; MTR; SLC25A20; ACSM3; SNRPB; TAF15; HAMP; RHO; FN1; SLC9A6; LY96; F3; TLR2; COTL1; IFNA1; TXN; APRT; GPX1; NELFCD; NONO; PRSS3; RNASEH2A; DEFA4; LCN1; STX2; PYCARD; USO1; CDKN2A; DECR1; NFKB2; TLR1; TLR4; ASRGL1; ITGB2; MPO; CROT; PITX1; LYZ; CCL5; OCLN; TRAPPC9; ISYNA1; LCN2; CSH1; HSPD1; IL18; IL4; IL12B; TLR5; FOXP3; IL2; IL5; CFB; POLD4; CD8A; PLXNA3; KSR1; CYCS; LCT; CSN2; GPR182; LNPEP; KCNJ14; MTG1; GTF2A1L; CD4; ATP8A2; KRT12; SH3PXD2A; SUMF2; AMBP; EFEMP2; REG3A; EMCN; BBS9; PDC; CYGB; CSF3; LDHA; PR@; IL10; IFNG; IL27; F9; IL13; TYRP1; COX8C; ASPA; PRF1; TUBE1; TPM3; TAS2R62P; CTSH; POMGNT2; HSD17B6; WDTC1; FAM109A; SERPINF2; POTEF; SGSM3; IL36G; PAH; HFM1; AAA1; CD53; CDCA7L; CCK; TAF8; LTF; CCL4L2; NACC1; DEFB103A; RNASE3; NLRC4; EEF1A1</v>
          </cell>
        </row>
        <row r="317">
          <cell r="B317" t="str">
            <v>trioxsalen</v>
          </cell>
          <cell r="C317">
            <v>0.130818806558922</v>
          </cell>
          <cell r="D317">
            <v>6.5409403279461001E-2</v>
          </cell>
          <cell r="E317">
            <v>0.54890469335728898</v>
          </cell>
          <cell r="F317">
            <v>2.8503398911190699E-2</v>
          </cell>
          <cell r="G317">
            <v>0.77837332720510599</v>
          </cell>
          <cell r="H317">
            <v>0.95482718718626902</v>
          </cell>
          <cell r="I317">
            <v>0.14535971834893199</v>
          </cell>
          <cell r="J317">
            <v>0.14251699455595301</v>
          </cell>
          <cell r="K317">
            <v>0.23706491788610601</v>
          </cell>
          <cell r="L317">
            <v>0.26848815100463702</v>
          </cell>
          <cell r="M317">
            <v>46</v>
          </cell>
          <cell r="N317" t="str">
            <v>CYP3A4; CYP1A2; ADORA2A; HTR2C; MTOR; CASP3; TNF; CXCR1; MAPK3; MAOA; ABCG2; ABCA1; ATP1B1; HPD; CYP2C8; AURKB; EPHB2; TAOK1; PSMA7; ACY1; PON2; CDT1; PRDX2; DHDDS; HMOX1; KAT5; NFKBIL1; OPTN; IL6; RHO; RNASEH2A; LCN1; DECR1; HEBP1; TRAPPC9; ATP8A2; BBS9; CYGB; HLP; LDHA; F9; TUBE1; TAS2R62P; GYPE; LGALS13; LIPE</v>
          </cell>
        </row>
        <row r="318">
          <cell r="B318" t="str">
            <v>troglitazone</v>
          </cell>
          <cell r="C318">
            <v>0.182839272464</v>
          </cell>
          <cell r="D318">
            <v>1</v>
          </cell>
          <cell r="E318">
            <v>0.46458082074157198</v>
          </cell>
          <cell r="F318">
            <v>0.437309829782417</v>
          </cell>
          <cell r="G318">
            <v>0.95497279181978401</v>
          </cell>
          <cell r="H318">
            <v>0.908629481311507</v>
          </cell>
          <cell r="I318">
            <v>0.97046993594765196</v>
          </cell>
          <cell r="J318">
            <v>0.97046993594765196</v>
          </cell>
          <cell r="K318">
            <v>0.96602848686765097</v>
          </cell>
          <cell r="L318">
            <v>0.89121237803899001</v>
          </cell>
          <cell r="M318">
            <v>742</v>
          </cell>
          <cell r="N318" t="str">
            <v>NFE2L2; CA2; CYP2C19; PLAT; FEN1; TDP1; HIF1A; TP53; ESR1; NR1I2; CYP19A1; CYP2D6; CYP3A4; CYP2C9; CYP1A2; SCN9A; CYP1A1; PTGS2; PTGS1; MMP2; AR; GMNN; HSPB1; APP; KLF5; PPARG; PTGER2; HPRT1; DUSP1; NR3C1; HPGD; CREBBP; ADORA3; HTR2B; CBX1; TNFSF10; CASP3; TNFRSF10B; GABBR2; NFKB1; WEE1; IL1B; NPY2R; RGS4; MMP9; PTGES; ALOX15B; TNF; HMGCR; BCL2L1; PPARA; JUN; CDK1; TBXAS1; CYP17A1; MAPK1; NR1I3; CXCL8; UGT1A4; UGT1A6; UGT1A10; KEAP1; PLK1; RIPK2; BRCA1; HSP90AB1; RUNX1; MAPK3; GLS; MAOA; MAOB; UHRF1; GSTP1; RELA; TYMS; AKR1C2; INS; RARA; RXRA; SMAD3; FASN; AKT1; CDC25A; RRM1; RRM2; SLCO1B1; DHRS9; GLO1; AKR1C1; BLM; CDC25C; ABCC3; ABCC2; ABCG2; ABCA1; NCF1; DHFR; PIM1; ESRRB; ESRRA; NCOA1; PCNA; UGT1A1; DNMT1; POLD1; POLE; NOS2; MYC; ABCB11; GSK3B; HSPA5; CYP2B6; TOP2A; BCL2; CXCR4; TK1; DTYMK; ITGAV; CHEK1; EPHX2; CYP3A5; HSPA1A; RAD51; RAD54L; NR1H3; S1PR3; STK10; CIT; NUAK2; CASR; CYP2C8; AURKB; HIPK2; EPHB2; MAP2K1; PLK4; TTK; CDK2; EZH2; RPS6KB1; CTNNB1; CASP9; FANCD2; BCL2L2; MAPK8; PLD1; SIK1; PKMYT1; MAP4K3; NEK2; NPM1; ROCK1; PLK2; MAP2K6; PRKCD; PRKCE; MELK; CDK4; NOS3; MAP3K5; SOD1; CCND1; CDC7; GSG2; CDK6; PASK; BUB1; PBK; FTH1; GABARAPL1; HIST1H2BD; LPL; MT2A; NFKBIA; RHOB; SDC2; GDF15; CYR61; HSPA6; TGFB2; CCL2; CCL3; CCL4; GATA2; MYB; PCK2; TRIB3; ZNF652; HIST2H2BE; CCL20; TIMP1; AQP3; ATF3; CD55; CXCL2; IL11; LYPD3; PLA2G4A; STC1; TERT; CTGF; SERPINE1; EEF1D; RPL27A; ADARB1; ARID5B; CFLAR; ID3; IER3; IL24; LPP; TNFRSF21; VCAN; ZC3H11A; ARL14; CCNA1; LINC00273; ASNS; CCND2; DNAJA1; EXOSC2; GRB10; SPP1; STC2; GNL3L; EGR1; DDIT4; CYP1B1; AMIGO2; ASPM; CCNA2; CCNB1; CCNB2; CDC20; CENPA; CENPE; CENPF; DLGAP5; HNRNPDL; KIF11; KIF20A; KIF23; KIF2C; LDLR; MKI67; NDC80; SIM2; TPX2; ACTA2; CDH1; CDKN1A; CLDN4; CPT1A; CTTN; FAS; GADD45A; H2BFS; HIST1H2BH; ILF3; KLF6; LIF; SLC30A1; LARP6; BIRC5; CAT; HIST1H4C; MDK; TSPAN3; ASAP2; CASP7; CCNE1; CDC6; CEBPA; CHAF1A; CREB1; ERBB2IP; ESPL1; EXO1; FANCL; FJX1; GCLC; H2AFX; HSPA2; ID2; KNTC1; MDC1; MYO10; NAMPT; POLA2; POLD3; POLE2; PRIM1; RAD50; RAD51AP1; RANBP2; SVIL; TAF5; UMPS; IFRD1; RBL1; AMOTL2; ARHGEF2; BAMBI; BRD8; CASP8; CCNF; CDKN1B; CDKN2C; CDT1; CEBPB; CITED2; CKS2; CSTF3; DNAAF2; DNAJB9; EFNA1; GEMIN4; GNE; HILPDA; HNRNPA1; KDM5B; KLF4; NEIL3; NFIL3; PHLDA3; POLQ; PRDX2; RPL37A; RPUSD2; ST3GAL1; STIL; SUV39H1; TMEM177; TPBG; TSC22D1; VEGFA; ZFP36; ABHD6; ACD; ADAMTS1; ADM; APEX2; BDNF; BUB1B; CDKN1C; CHAF1B; COG8; COL5A2; CXCL1; DDIT3; DLG1; DNAJB4; DTX4; DUSP10; EIF2S1; FST; FZD8; GEM; GTSE1; HMGB2; HMGCS1; HMOX1; HS3ST3A1; IGF2BP3; IRS2; KIF14; KIF15; KIF20B; KLF2; MAFF; MCM4; MSX1; NASP; NCAPG; NNMT; NUSAP1; ORC1; ORC6; PLAU; PLEC; PLIN2; PPAP2B; PPP1R15A; RAD51C; RFC3; RFC4; RRAGC; SEMA3C; SKP2; SLBP; SLC7A6; SLMO2; SMC4; SOX9; SPRY1; STX3; TBXA2R; TINF2; TMOD1; TOPBP1; TRIP6; TTF2; UBE2C; VEGFC; WNT5A; XRCC2; XRCC3; CLDN1; DIO2; DNAJC12; ELOVL4; FA2H; LPIN1; NRP1; RB1; MXD4; OPTN; ICAM1; IL6; OASL; SOD2; SQSTM1; TNFAIP3; CDC45; HSPH1; MCM5; MCM6; PHLDA2; RFC2; RFC5; E2F1; GINS2; MCM2; MCM3; MCM7; FABP4; HSPA4; IGFBP3; CHST11; CRYAB; FOS; HIST2H2AA3; HSPA1L; SLC3A2; UNG; OAS1; GSTM3; TNFAIP6; NDRG1; ANGPTL4; RPLP2; RAB26; BAX; BNIP3; BNIP3L; DNAJB2; SLC2A1; WISP2; IGFBP5; ARHGAP26; CD14; CD83; EREG; FILIP1L; H3F3A; IL1A; PRDM1; SERPINE2; SLC9A1; STX1A; CSF2; EDN1; FAIM3; IRF1; FSCN1; MAD2L1; NUP107; PARP1; RHOF; RPA1; SLC2A5; SMC2; TCF3; TMEM97; TRIP13; VRK1; WIPF1; MXD3; ADAM9; BZW1; GP1BB; IFITM1; TGFB1; TXN2; DCN; LAMA4; LTBP4; NRG1; NSG1; RANBP1; CDKN3; FN1; HIST1H1C; LITAF; PPIH; RAD23A; SMAD2; SPAG5; SULT1A3; HIST1H2BK; ITGA2; PHGDH; SLC6A8; MAP4; POR; STX11; BCCIP; HAUS7; PAICS; POLR3K; APOE; COX5B; GSTT1; SLTM; MRPL52; RPL14; RPL38; RPS10; RPS11; TXN; ACTG1; CDK5RAP3; GPX1; IGFBP6; KRT8; NUDT21; PI3; RNASEH2A; RPL13A; PDLIM7; TFF2; APITD1; ADGRE5; ITGB3BP; KIF4A; NUDT1; RECQL4; SLC25A10; ABCB4; MAN1A1; PAPSS2; PLA2G4C; ZEB2; CXCL10; SLC22A4; TGFA; GFPT2; ANPEP; ASS1; CCND3; CCNG1; FOXM1; GSN; ITGA5; LIG1; MYBL2; NUCB2; SLC2A4RG; SNRPA; STMN1; TIMELESS; TRAK1; VAT1; GPNMB; CCL5; SLC2A14; SLC2A3; ZFHX3; COL1A1; RPA2; TFAM; ADIPOR1; HMGB1; GRPR; GPD2; CFD; SULT1A1; CPT1B; LEP; ZNF224; HSPD1; MPP2; ITGA3; CASP10; FMO5; PKD1; ELK1; PAPPA; ATG4A; PRC1; PRDX1; ANGPTL2; FOXF1; VTN; GSTM1; NFE2L3; SREBF2; CKS1B; ATP5B; HAT1; SNRNP200; ARNT2; IL5; KIF1A; SORT1; CFB; IL17RB; CDH2; CBL; E2F2; FANCG; DEFB1; XRCC1; POLD4; COL7A1; ATP5J; QSOX1; SREBF1; MVP; PRODH; HSD3B2; MXD1; SP1; CFH; FABP1; IGFBP1; TPD52L1; TSPAN12; VIL1; HAGH; CYCS; ZNF117; CDH7; CD36; COL1A2; CYP2J2; CYP7A1; MICAL1; SLC5A5; CYBA; RPLP0; RPA3; ADGRG1; ANXA5; KAZALD1; KLK3; CLEC2D; AGT; CCL11; FADS2; CYP3A7; SEMA6B; PDK4; HLP; IFNG; COX8C; PNPLA3; DNER; FBN1; CDCA7L; FASLG; SLC2A4; RETN; KIAA0319; DIAPH3; NID2; INHA; PPARGC1A; LTA; ALYREF; FMO1; NAV1; ANKRD37; ANLN; C10ORF10; CDCA5; CHTF18; FAM83D; FANCB; HDC; KLHL5; MASTL; MN1; MUC2; NUF2; PTTG1; REEP3; SESN2; SGOL2; TNFRSF10A; VASN; ADIPOQ; FABP3; PLIN4; CDCA7; KIF24; ZWINT; SRXN1; CITED4; HOXA2; AJUBA; BST1; FAM210A; IRAK2; JAZF1; ZNF488; ZNF681; STAT5A; ECH1; DUSP16; ERRFI1; IQGAP3; SGOL1; EPC1; C14ORF169; MB21D2; MSLN; RICTOR; MXRA5; ZNF366; ATPIF1; CLDN12; EME1; PHF19; OSTN; C10ORF97; FMNL2; HDGF; PKN3; DMBX1; ATOH8; TAF1</v>
          </cell>
        </row>
        <row r="319">
          <cell r="B319" t="str">
            <v>tropicamide</v>
          </cell>
          <cell r="C319">
            <v>0.46667433762471</v>
          </cell>
          <cell r="D319">
            <v>1</v>
          </cell>
          <cell r="E319">
            <v>0.93232425295939003</v>
          </cell>
          <cell r="F319">
            <v>0.81474592709137095</v>
          </cell>
          <cell r="G319">
            <v>0.35297489801734699</v>
          </cell>
          <cell r="H319">
            <v>0.59664843167530501</v>
          </cell>
          <cell r="I319">
            <v>0.21768967604886899</v>
          </cell>
          <cell r="J319">
            <v>0.88243724504336696</v>
          </cell>
          <cell r="K319">
            <v>0.75206286320647098</v>
          </cell>
          <cell r="L319">
            <v>0.65521049382100005</v>
          </cell>
          <cell r="M319">
            <v>19</v>
          </cell>
          <cell r="N319" t="str">
            <v>CYP2C19; CYP19A1; CHRM5; CHRM1; CYP2C9; ABCB1; APP; CHRM3; CHRM4; CHRM2; WSB1; LINC00273; DCAF7; MKRN1; TAF15; RHO; APOE; GRM4; KCNJ3</v>
          </cell>
        </row>
        <row r="320">
          <cell r="B320" t="str">
            <v>Delavirdine</v>
          </cell>
          <cell r="C320">
            <v>0.94863913895753704</v>
          </cell>
          <cell r="D320">
            <v>1</v>
          </cell>
          <cell r="E320">
            <v>0.467846752467664</v>
          </cell>
          <cell r="F320">
            <v>0.50214912473934603</v>
          </cell>
          <cell r="G320">
            <v>0.809396575629028</v>
          </cell>
          <cell r="H320">
            <v>0.58236682839300202</v>
          </cell>
          <cell r="I320">
            <v>0.30013216660995901</v>
          </cell>
          <cell r="J320">
            <v>0.727958535491253</v>
          </cell>
          <cell r="K320">
            <v>0.74341465760200398</v>
          </cell>
          <cell r="L320">
            <v>0.647917143240899</v>
          </cell>
          <cell r="M320">
            <v>8</v>
          </cell>
          <cell r="N320" t="str">
            <v>CYP2C19; CYP2C9; ABCB1; ABCC1; ABCC3; ABCC2; ABCG2; CYP3A</v>
          </cell>
        </row>
        <row r="321">
          <cell r="B321" t="str">
            <v>venlafaxine</v>
          </cell>
          <cell r="C321">
            <v>0.57302832910885404</v>
          </cell>
          <cell r="D321">
            <v>0.28651416455442702</v>
          </cell>
          <cell r="E321">
            <v>9.5121052223501701E-2</v>
          </cell>
          <cell r="F321">
            <v>0.79018665307221303</v>
          </cell>
          <cell r="G321">
            <v>0.49421325527298998</v>
          </cell>
          <cell r="H321">
            <v>0.10372553780393</v>
          </cell>
          <cell r="I321">
            <v>0.196517053164492</v>
          </cell>
          <cell r="J321">
            <v>0.25931384450982498</v>
          </cell>
          <cell r="K321">
            <v>0.15669870747582201</v>
          </cell>
          <cell r="L321">
            <v>0.20321927397685199</v>
          </cell>
          <cell r="M321">
            <v>30</v>
          </cell>
          <cell r="N321" t="str">
            <v>SLC6A3; SLC6A2; CYP2C19; CYP2D6; KCNH2; ABCB1; LARGE; SLC6A4; ABCC1; RCC1; TCF12; RING1; BRINP3; TRIM13; NASP; LIPG; UBE2Q1; PRL; ANKRD55; MVP; FMNL1; SALL1; LMO7; ACP5; KLK10; ARHGAP10; NSUN2; TMEM261; SYT4; PREX2</v>
          </cell>
        </row>
        <row r="322">
          <cell r="B322" t="str">
            <v>zafirlukast</v>
          </cell>
          <cell r="C322">
            <v>7.7465002067975103E-2</v>
          </cell>
          <cell r="D322">
            <v>1</v>
          </cell>
          <cell r="E322">
            <v>0.38023163622237299</v>
          </cell>
          <cell r="F322">
            <v>2.6351760689335601E-2</v>
          </cell>
          <cell r="G322">
            <v>0.71629270962623903</v>
          </cell>
          <cell r="H322">
            <v>0.338704729665874</v>
          </cell>
          <cell r="I322">
            <v>0.98258991967152098</v>
          </cell>
          <cell r="J322">
            <v>0.13175880344667801</v>
          </cell>
          <cell r="K322">
            <v>0.28012772614982101</v>
          </cell>
          <cell r="L322">
            <v>0.30140772303575603</v>
          </cell>
          <cell r="M322">
            <v>48</v>
          </cell>
          <cell r="N322" t="str">
            <v>NFE2L2; CYP2C19; CYP2D6; CYP3A4; CYP2C9; CYP1A2; KCNQ1; SLC22A2; SLC47A1; AHR; GFER; AR; GMNN; PPARG; VDR; NR3C1; ADORA3; BAZ2B; ABCC1; KAT2A; USP1; MAPK14; TNF; NOD1; EGFR; SLC47A2; BCL2L1; CACNA1H; TBXAS1; MAPK1; CYSLTR1; PPP1CA; CXCL8; MAPK3; CACNA1B; POLB; EIF4H; SAE1; UBA2; UBE2I; NRP2; ABCB11; CYP2C8; IL6; EDN1; CYSLTR2; IFNG; RNASE3</v>
          </cell>
        </row>
        <row r="323">
          <cell r="B323" t="str">
            <v>zaleplon</v>
          </cell>
          <cell r="C323">
            <v>0.89023365941800603</v>
          </cell>
          <cell r="D323">
            <v>0.44511682970900301</v>
          </cell>
          <cell r="E323">
            <v>2.7992564295774201E-2</v>
          </cell>
          <cell r="F323">
            <v>0.62777223744192201</v>
          </cell>
          <cell r="G323">
            <v>0.36023383382951202</v>
          </cell>
          <cell r="H323">
            <v>0.254035404011001</v>
          </cell>
          <cell r="I323">
            <v>0.57226839188372103</v>
          </cell>
          <cell r="J323">
            <v>0.13996282147887101</v>
          </cell>
          <cell r="K323">
            <v>0.17383025871513499</v>
          </cell>
          <cell r="L323">
            <v>0.217704778553721</v>
          </cell>
          <cell r="M323">
            <v>7</v>
          </cell>
          <cell r="N323" t="str">
            <v>GABRB3; GABRG2; GABRA1; GABRB1; GABRB2; GABRA2; AOX1</v>
          </cell>
        </row>
        <row r="324">
          <cell r="B324" t="str">
            <v>zolpidem</v>
          </cell>
          <cell r="C324">
            <v>0.33155572959991703</v>
          </cell>
          <cell r="D324">
            <v>0.16577786479995901</v>
          </cell>
          <cell r="E324">
            <v>0.33453123885883601</v>
          </cell>
          <cell r="F324">
            <v>0.14459354916762099</v>
          </cell>
          <cell r="G324">
            <v>0.71832530771953496</v>
          </cell>
          <cell r="H324">
            <v>0.47811506051652802</v>
          </cell>
          <cell r="I324">
            <v>4.2358844274954503E-2</v>
          </cell>
          <cell r="J324">
            <v>0.211794221374772</v>
          </cell>
          <cell r="K324">
            <v>0.150633928299127</v>
          </cell>
          <cell r="L324">
            <v>0.197993506015295</v>
          </cell>
          <cell r="M324">
            <v>17</v>
          </cell>
          <cell r="N324" t="str">
            <v>SLC6A3; HSD17B10; GABRB3; GABRG2; GABRA1; CYP3A4; SLC22A2; AR; NR3C1; GABRA3; GABRB2; GABRA2; ADRA1A; DDR2; SLC25A20; NONO; BBS9</v>
          </cell>
        </row>
        <row r="325">
          <cell r="B325" t="str">
            <v>zonisamide</v>
          </cell>
          <cell r="C325">
            <v>0.75971409812790103</v>
          </cell>
          <cell r="D325">
            <v>1</v>
          </cell>
          <cell r="E325">
            <v>0.27690947140762801</v>
          </cell>
          <cell r="F325">
            <v>0.76096295497328104</v>
          </cell>
          <cell r="G325">
            <v>0.92580943016512396</v>
          </cell>
          <cell r="H325">
            <v>0.79679660847825895</v>
          </cell>
          <cell r="I325">
            <v>0.56768878016944202</v>
          </cell>
          <cell r="J325">
            <v>0.92580943016512396</v>
          </cell>
          <cell r="K325">
            <v>0.90063075672201798</v>
          </cell>
          <cell r="L325">
            <v>0.79938182474110397</v>
          </cell>
          <cell r="M325">
            <v>29</v>
          </cell>
          <cell r="N325" t="str">
            <v>CA1; CA2; CA5A; CA4; CA14; CA5B; CA12; CA7; CA9; CA6; CA3; SCN4A; SCN2A; SCN3A; SCN8A; SCN1A; SCN9A; SCN10A; SCN7A; SCN11A; SCN5A; AQP4; CA13; APAF1; MAOB; TH; GCH1; FAM188A; BBS9</v>
          </cell>
        </row>
        <row r="326">
          <cell r="B326" t="str">
            <v>Guanidine hydrochloride</v>
          </cell>
          <cell r="C326">
            <v>0.838488892145277</v>
          </cell>
          <cell r="D326">
            <v>1</v>
          </cell>
          <cell r="E326">
            <v>0.86060969662181397</v>
          </cell>
          <cell r="F326">
            <v>0.43130426046492498</v>
          </cell>
          <cell r="G326">
            <v>0.55636015926522397</v>
          </cell>
          <cell r="H326">
            <v>0.63942261361405095</v>
          </cell>
          <cell r="I326">
            <v>0.86396077331002397</v>
          </cell>
          <cell r="J326">
            <v>0.86396077331002397</v>
          </cell>
          <cell r="K326">
            <v>0.93062257524565395</v>
          </cell>
          <cell r="L326">
            <v>0.83686995604700398</v>
          </cell>
          <cell r="M326">
            <v>54</v>
          </cell>
          <cell r="N326" t="str">
            <v>KCNC3; KCNA3; KCNA1; KCNH8; KCNQ4; KCNQ5; KCNA5; KCNV1; KCND3; KCNS3; KCNH5; KCNA2; KCNC1; KCNC4; KCND1; KCND2; KCNG3; KCNS1; KCNF1; KCNG1; KCNG2; KCNS2; KCNB1; KCNB2; KCNH1; KCNG4; KCNV2; KCNA10; KCNC2; KCNA7; KCNA6; KCNQ1; KCNH2; KCNQ3; KCNQ2; ERBB2; PRMT1; ATP1B1; HPD; SOD1; MUC5AC; PRDX2; CYLD; NONO; PRSS3; DECR1; MPO; LYZ; ALDH1B1; CYCS; HAVCR1; ATP8A2; F9; FAM109A</v>
          </cell>
        </row>
        <row r="327">
          <cell r="B327" t="str">
            <v>dexamethasone</v>
          </cell>
          <cell r="C327">
            <v>0.498483955391538</v>
          </cell>
          <cell r="D327">
            <v>1</v>
          </cell>
          <cell r="E327">
            <v>0.88121674143228401</v>
          </cell>
          <cell r="F327">
            <v>0.112026330548882</v>
          </cell>
          <cell r="G327">
            <v>0.48490564930600799</v>
          </cell>
          <cell r="H327">
            <v>0.90661842366295198</v>
          </cell>
          <cell r="I327">
            <v>0.80378909519367803</v>
          </cell>
          <cell r="J327">
            <v>0.56013165274440802</v>
          </cell>
          <cell r="K327">
            <v>0.75237587063427103</v>
          </cell>
          <cell r="L327">
            <v>0.65547590377984799</v>
          </cell>
          <cell r="M327">
            <v>572</v>
          </cell>
          <cell r="N327" t="str">
            <v>NPPB; NFE2L2; HNF4A; CYP2C19; PLAT; HIF1A; TP53; CA3; GABRB3; GABRG2; GABRA1; ESR1; NR1I2; PPARD; CYP19A1; CYP2D6; CYP3A4; CYP2C9; CYP1A2; HSP90AA1; AHR; CYP1A1; PTGS2; BRD2; MMP2; MMP12; ABCB1; AR; HSPB1; APP; PPARG; VDR; ADRB2; PTPRC; DUSP1; NR3C1; HPGD; FPR1; ADORA3; PDE4A; MTOR; CCR4; ADRA1D; SLC22A1; TNFSF10; CASP3; HBB; PPAT; NFKB1; MCL1; IL1B; ADRA1B; CFTR; MMP9; GSR; MAPK14; STAT3; TNF; EGFR; BCL2L1; ITGA4; MAPK1; NR1I3; HTR3A; TLR3; ARSA; ALB; CXCL8; MAPK3; MAOA; HDAC2; HDAC4; MMP1; NR3C2; RELA; CASP1; INS; HSD11B1; RARA; RORA; NR2F1; RXRA; PLA2G1B; AKT1; NQO1; SELE; ABCC3; ABCC2; ABCG2; GCK; ABCA1; NCF1; AKR1B1; SCNN1B; SCNN1G; SCNN1A; KAT2B; PGR; SLC18A2; NCOA1; P2RY2; PCNA; UGT1A1; TUBA4A; NOS2; MYC; ABCB11; CYP2B6; BCL2; CXCR4; CES1; REN; CYP3A5; NR1H3; CYP2A6; F2; HPD; ERBB4; LYN; CYP2C8; AURKB; DDR2; CSF1R; FLT1; EPHB2; TAOK1; MAP2K1; TGFBR2; CDK2; RPS6KB1; NCOA2; CASP9; RBP4; FKBP5; NR2C2; MAPK8; TYRO3; PTK2B; ROCK1; MAP2K3; CHUK; PRKCA; NOS3; MMP3; CCND1; PRKX; SGK1; ARAF; ACSL1; AIM1; AREG; CPD; ETS2; IL1R2; KLF9; LPL; METTL7A; MT2A; NFKBIA; PTP4A1; SDC2; THBS1; TSC22D3; TGFB2; CCL2; CCL3; HGF; LTB; MYB; S100A8; S100A9; TRIB3; UCP2; ZNF652; CCL20; CD86; HLA-DRA; MAFB; AQP3; MUC5AC; PLA2G4A; PTHLH; SERPINE1; SNAI2; SLC39A8; ANXA1; BMP6; BTG1; CFLAR; HLA-DPB1; IL7R; LXN; PECAM1; SLA; SPTAN1; C5; KCTD12; TFF1; CCDC86; CCND2; CD69; FAM216A; NOP16; PRMT3; SLC7A1; SPP1; TSR1; NAV2; CYP1B1; MKI67; ATP6AP2; BTG2; CDKN1A; FAS; LIF; RHOBTB3; TXNIP; BIRC5; CAV1; FHL1; GPX3; HIST4H4; HLA-DQB1; C7orf49; CEBPA; CREB1; GINS1; ID2; NAMPT; NELFA; PPP3CB; TACC2; BMP4; CASP8; CDKN1B; CDT1; DKK1; EFNB2; EP300; FOXO3; GUSBP3; GUSBP9; HES1; LOC100653061; NFIL3; PER2; PIK3R1; PPP1R12A; PRDX2; RREB1; SIRT1; SLC25A36; VEGFA; ZFP36L1; ADM; ARCN1; ARNTL; BAK1; BDNF; BIRC2; BIRC3; CD44; CDKN1C; CXCL1; CXXC1; DIABLO; DUSP8; FOXO1; GLI2; HAS2; HMGCS1; HMOX1; IL6R; INPP1; LPCAT1; MID1; MT1H; MT1X; NNMT; PIAS2; PLAU; PLAUR; POLDIP3; PPP2CA; RAD17; ROR1; SLC52A2; SOCS1; SOX9; THOC1; TJP1; TLE4; TWIST1; BCL2L11; LPIN1; RB1; SLC6A14; TRIM2; OPTN; ICAM1; IL15; IL6; KRT6B; SOD2; TNFAIP3; ENDOD1; FABP4; CRYAB; PALM2-AKAP2; MT1F; MT1G; MT1HL1; ANGPTL4; IRF8; CES2; IRF6; PER1; COL2A1; RCAN1; AZGP1; CD14; EREG; SERPINB2; BMP2; CSF2; EDN1; IL32; TNC; MTR; PARP1; SLC25A20; MT1E; FLOT1; LAD1; LOXL1; TGFB1; MUC1; F2R; CSF1; IGF1; MAP1A; NKX2-1; NSG1; PDLIM4; RHO; CHI3L1; ENG; FN1; AKAP7; HP; WFS1; BTF3P11; CEACAM1; IL3; SLC9A3; PRL; ANXA8; F3; ITGAM; PLXND1; SERPINA1; TLR2; CEACAM6; HLA-DMB; IFNA1; TFRC; EEF1A2; FGF13; B2M; GPX1; GRN; NELFCD; NONO; PDCD5; RNASEH2A; SRGN; TPM1; CRH; SFTPC; CDKN2A; CELSR3; NFKB2; TLR4; XIAP; TGFA; COL4A6; DIO3; NGF; NR1D1; ASRGL1; GGH; HEBP1; MPO; PPT1; SLC4A2; CLOCK; EMP2; NCF2; LGALS3; CCL5; SLCO4C1; AGR2; ADIPOR2; CALCA; COL1A1; IL2RB; TRAPPC9; HRAS; KTN1; GRAP2; EGF; CFD; ISYNA1; NES; SDC1; CLIC3; LEP; GRB2; CD163; IL18; IL4; COL15A1; IL12B; NOC2L; F7; GSTM1; VIM; IL5RA; FOXP3; IL2; CYBB; THY1; LAMA3; IL5; PAX3; LAMP3; EPO; HNF1A; CDH2; CBL; POLD4; MGMT; CD28; CD8A; SFRP1; CIDEC; COL7A1; CST6; LIMCH1; PLXNA3; TGFB3; BGLAP; CYP21A2; FBRS; CD68; CPB1; GREM1; IGFBP1; RASGRF1; SCEL; SFTPA2; TAT; TNFRSF11B; TRBV21-1; ADGRF5; CYCS; TMC5; AHSG; ANGPT1; AQP7; CD36; GPR182; HLA-DQA1; IL12RB2; NBEAL2; PLAG1; SLC5A5; ACAN; DFNA5; TYMP; SDCBP; JAM3; AGT; SFTPB; WIF1; CCL11; IL2RA; MSTN; CYP3A7; CD4; PRCP; ATP8A2; GFAP; POMC; SH3PXD2A; REG3A; PTH; RUNX2; BBS9; CYGB; HLP; CSF3; LDHA; CD34; PR@; IL10; IFNG; IL27; F9; IL13; TYRP1; B3GAT1; COX8C; GCG; VCAM1; FAM109A; BDNF-AS; PNPLA3; PRRT2; IL36G; TNFSF11; AWAT2; G6PC; CD53; MYOM2; RAG1; CAV3; FASLG; MSC; SLC2A4; CCL4L2; CSPG4; HSD11B2; HNF1B; SERPINA6; SLC9A7; LTC4S; SOST; APLN; PPARGC1A; CCR3; TNFSF4; SFTPA1; FBXO32; TRIM63; PRDM16; SLC10A1; NR6A1; MYOC; CYP2S1; SLC51A; SLC51B; ADIPOQ; ACP5; MT1L; STAT5B; CYP4Z1; UCP1; FAM65B; LMO3; PLA1A; PTPRM; STAT5A; CYP27A1; IL12RB1; WNT5B; CCL26; TCN2; AP1G2; CIDEA; OLFM4; CHID1</v>
          </cell>
        </row>
        <row r="328">
          <cell r="B328" t="str">
            <v>mitomycin C</v>
          </cell>
          <cell r="C328">
            <v>0.84548220512507599</v>
          </cell>
          <cell r="D328">
            <v>1</v>
          </cell>
          <cell r="E328">
            <v>0.45487734615680198</v>
          </cell>
          <cell r="F328">
            <v>0.42425727030078902</v>
          </cell>
          <cell r="G328">
            <v>0.67533831856807902</v>
          </cell>
          <cell r="H328">
            <v>0.88761267720305603</v>
          </cell>
          <cell r="I328">
            <v>0.39903223567997098</v>
          </cell>
          <cell r="J328">
            <v>0.758128910261336</v>
          </cell>
          <cell r="K328">
            <v>0.80240113135553903</v>
          </cell>
          <cell r="L328">
            <v>0.69939405583917702</v>
          </cell>
          <cell r="M328">
            <v>363</v>
          </cell>
          <cell r="N328" t="str">
            <v>CYP2C19; TDP1; TP53; APEX1; ESR1; PPARD; CYP19A1; CYP2D6; CYP3A4; CYP2C9; CYP1A2; PDXK; PTGS2; ABCB1; AR; NR1H4; STK33; APP; PPARG; XDH; NR3C1; FYN; TNFSF10; CASP3; IL1B; ABCC1; MAPK14; TNF; AOX1; EGFR; BCL2L1; MDM2; MAPK1; CXCL8; ATM; BRCA1; MAPK3; HDAC9; GSTP1; RELA; TYMS; INS; HSPA8; PRNP; AKT1; S100A4; PMP22; MMP14; IDO1; NQO1; BLM; ABCG2; FZD1; SLC22A3; ABCA1; PCNA; MYC; ATP1A1; ATP1B1; BCL2; CHEK1; RGS16; RAD51; HPD; CPS1; ERBB3; CHEK2; CYP2C8; DDR1; DDR2; EPHA2; MAP2K1; CDK2; CASP9; FANCD2; MAPK8; MAP2K2; PRKCD; SOD1; SGK1; PRKCZ; PBK; ACSL1; ASAH1; DUSP4; SAT1; SH3BP5; WIPI1; ZNF281; GDF15; CCL2; AKAP12; MAP7; TFPI2; G0S2; SERPINE1; ATXN1; CTNNA1; DSE; RUNX3; TFPI; FXN; SLC1A5; STC2; TCOF1; TPD52; EGR1; DDIT4; CCNB1; KIF20A; KIF23; CD59; CDKN1A; FAS; GADD45A; KLF6; NFYA; BAD; FHL1; GSTM4; MDK; ACSL3; C7orf49; CASP7; CDC6; CHAF1A; FAN1; GCH1; H2AFX; KAZN; LHX2; MBP; MCM10; MSH6; MYO10; RFC1; TIPIN; TMEM185B; UMPS; WTAP; ZNF232; AVPI1; BAMBI; BIN3; BMP4; CASP8; CDKN1B; CDT1; CHIC2; DCLRE1C; ELF3; FAM46A; FTSJ2; ISG20L2; JMJD1C; KANK1; MYLIP; NEDD9; NRIP1; PALB2; PARP2; PELO; PUS3; RAB20; RAP2B; RBM34; RNF113A; SDHAF1; COA7; TFAP2A; TRIM26; TRIM32; TSC1; UTP3; VEGFA; ZBTB24; ZFP36L1; ZNF200; ZNF202; ZNF45; ATF4; ATR; BIRC2; CCDC51; CD44; CEP57; CHAF1B; CPT2; EIF5B; ELK3; FAM129A; FOXJ2; GPSM2; GRPEL1; HBP1; HEY1; HHEX; HMGA2; ID4; LRRC47; MAGOH; MPZL1; PLAU; PRRC2C; RAD51C; RASSF1; RFC3; RFC4; SLBP; SLC1A1; SMPDL3A; SRSF1; SYBU; TDRD3; TGDS; TOR1A; TRIAP1; TRIB2; TRIM38; WASF1; WNT5A; XRCC4; ZNF544; PDS5A; TGM2; RB1; SLC16A6; TRIM2; OPTN; IL6; SOD2; BTG3; E2F1; FOS; TGFBI; COL4A2; PIR; TFEC; BAX; DDB2; ORAI3; TP53I3; PKIA; CLGN; SERPINB2; CXCL5; ACO1; FAT1; FSCN1; ICMT; IMPA2; PARP1; RBBP7; SUB1; TMEM97; MT1E; SCG5; GP1BB; MX1; CDA; HMG20B; TGFB1; F2R; NSG1; RHO; AHCYL1; ALCAM; COCH; FIS1; FN1; LITAF; LMNA; MAPRE1; POR; HCLS1; L1CAM; ZBED1; HMGA1; FGF13; NMT2; CD9; DRAP1; S100A11; SRGN; STX2; APEH; COX17; RPN2; ST7; CDKN2A; XIAP; MOK; FGF2; TMEM156; FANCI; LIG1; SLC27A3; ABLIM1; MATN2; UBL3; APOBEC3C; EMP2; FAM171A1; LGALS3; GAGE7; TRAPPC9; ATRX; HRAS; RPS3A; EGF; HLA-C; CKMT1B; ALDH3A1; IL18; DKK3; FDFT1; DCT; PGP; BACE2; IL2; CHRDL1; SORT1; HUWE1; MAGEA3; PSMC3IP; MGMT; COL9A3; LIMCH1; PLXNA3; CADPS2; ACOT2; CYCS; SORBS1; CTDSPL; S100A10; KALRN; MAGEA12; TYMP; ADGRG1; MAGEA6; RAB17; PMEL; CD4; ATP8A2; LDHA; IL10; TAS2R62P; HFM1; TFF3; FASLG; TAF8; DCR; NANOGP8; UCHL1; ERVFRD-1; LTBP2; CCBL2; PLP1; C7ORF26; DMD; FBL; MIR34A; MME</v>
          </cell>
        </row>
        <row r="329">
          <cell r="B329" t="str">
            <v>hydrocortisone</v>
          </cell>
          <cell r="C329">
            <v>0.38799059992064999</v>
          </cell>
          <cell r="D329">
            <v>1</v>
          </cell>
          <cell r="E329">
            <v>0.84680436262524295</v>
          </cell>
          <cell r="F329">
            <v>0.23083183055581699</v>
          </cell>
          <cell r="G329">
            <v>9.46960105267797E-2</v>
          </cell>
          <cell r="H329">
            <v>0.90543976004343596</v>
          </cell>
          <cell r="I329">
            <v>0.86136542905161895</v>
          </cell>
          <cell r="J329">
            <v>0.47348005263389897</v>
          </cell>
          <cell r="K329">
            <v>0.58244487718751403</v>
          </cell>
          <cell r="L329">
            <v>0.52199489026675305</v>
          </cell>
          <cell r="M329">
            <v>282</v>
          </cell>
          <cell r="N329" t="str">
            <v>NFE2L2; SLC6A3; PLAT; HIF1A; TP53; HSD17B10; ESR1; CYP3A4; ACHE; SLC22A2; PTGS2; PTGS1; BRD2; ABCB1; AR; APP; PPARG; DUSP1; NR3C1; CYP11A1; HTR2A; MTOR; TACR2; CASP3; HTT; HBB; NFKB1; IL1B; CFTR; MMP9; TNF; NR5A1; HTR4; CYP17A1; ARSA; ALB; CXCL8; CRHBP; MAPK3; MAOA; MAOB; GSTA1; NR3C2; RELA; INS; HSD11B1; RORA; CYP11B1; CNR1; ABCC3; GCK; ABCA1; ACE; AKR1B1; SCNN1B; SCNN1G; SCNN1A; PGR; SHBG; P2RY2; PCNA; NOS2; CYP2B6; AVPR1A; AMY2A; REN; HSD3B1; CYP3A5; CYP2C8; AURKB; DDR2; MAP3K7; TAOK1; AVPR1B; FKBP5; SERPINC1; INSR; SOD1; SGK1; LPL; THBS1; CCL2; CCL3; CCL4; HGF; CD86; SNAI2; EEF1D; ENO1; NUCKS1; IL1R1; SLC7A1; CYP1B1; CCNL2; FAS; ILF3; LIF; TSPAN1; C7orf49; HSPA2; CDT1; EFNB2; PER2; PRDX2; SOCS2; VEGFA; ZFP36; AATF; ARNTL; CBX8; CRY1; FOXO1; IFIT1; MRS2; MT1X; NNMT; THOC1; TWIST1; OPTN; ICAM1; IL15; IL6; HSPA4; IGFBP3; PXN; MT1F; MT1HL1; RPLP2; IRF6; PER1; IGFBP5; TLN1; CD14; EREG; IL1A; SERPINB2; SLC23A2; CSF2; EDN1; MPP6; MTR; RBBP7; SLC25A20; TCF3; YWHAE; NOTCH2; IGF1; PYY; RHO; HP; BTF3P11; CEACAM1; IL3; BEST1; H6PD; PRL; F3; TLR2; RPL14; GPX1; NELFCD; NONO; CRH; SFTPC; ADGRE5; LRPAP1; DECR1; NFKB2; TLR4; NGF; ASRGL1; GGH; ITGA5; MPO; NUCB2; PPT1; PITX1; LYZ; TBX19; OCLN; TRAPPC9; HSD17B4; TCP1; EGF; ISYNA1; LEP; GLUD1; IL18; IL4; IL12B; ZRSR2; FOXP3; IL2; IL5; PVALB; EPO; VWF; CBL; SLC17A5; CD8A; COL7A1; GHRH; PLXNA3; CYP21A2; HSD3B2; STAR; ADAM12; CP; CPB1; GH1; IGF2; IGFBP1; FCGR3A; GPR182; IFNAR1; IFNB1; LEPR; LNPEP; PRUNE2; SLC5A5; SULT2A1; TREH; ADGRG1; NPY; KLK3; S100A1; AGT; SFTPB; IL2RA; CD4; ATP8A2; OXT; POMC; REG3A; PTH; BBS9; RPL22; DAND5; CYGB; HLP; LDHA; IL10; SAA1; IFNG; IL27; F9; IL13; TYRP1; COX8C; REXO1L1P; ASPA; IGLL3P; GCG; VCAM1; FAM109A; BDNF-AS; PNPLA3; PRRT2; SGSM3; IGLL1; SIL1; G6PC; SELL; SST; TRH; LTF; HSD11B2; RETN; LIPE; MC2R; SERPINA6; RNY4; CNC2; PGAP3; NR6A1; TGM1; CYP2S1; ITGA10; PAEP; NPPA; KLK1; CD80</v>
          </cell>
        </row>
        <row r="330">
          <cell r="B330" t="str">
            <v>prednisolone</v>
          </cell>
          <cell r="C330">
            <v>0.59886911297974599</v>
          </cell>
          <cell r="D330">
            <v>0.29943455648987299</v>
          </cell>
          <cell r="E330">
            <v>0.44902368252821301</v>
          </cell>
          <cell r="F330">
            <v>0.120265904912129</v>
          </cell>
          <cell r="G330">
            <v>0.76323092616506105</v>
          </cell>
          <cell r="H330">
            <v>0.15582750871557</v>
          </cell>
          <cell r="I330">
            <v>0.75135456490742103</v>
          </cell>
          <cell r="J330">
            <v>0.38956877178892602</v>
          </cell>
          <cell r="K330">
            <v>0.38399318726541598</v>
          </cell>
          <cell r="L330">
            <v>0.37785462418215099</v>
          </cell>
          <cell r="M330">
            <v>192</v>
          </cell>
          <cell r="N330" t="str">
            <v>NFE2L2; PLAT; TP53; CYP3A4; MMP2; AR; APP; JAK2; DUSP1; NR3C1; HPGD; FPR1; ADORA3; MTOR; HBB; MCL1; IL1B; CFTR; MMP9; TNF; YWHAG; ITGA4; ALB; CXCR2; SMARCA2; NR3C2; INS; GCK; ACE; AKR1B1; F2RL1; BCL2; KMT2A; FLT3; CYP2C8; AURKB; DDR2; FKBP5; MAP3K4; NEK4; ACSL1; AREG; IL13RA1; IL1R2; KLF9; METTL7A; NFKBIA; SAMSN1; SDC2; TSC22D3; CCL2; CCL3; CCL4; SLC7A11; TAF9B; ZNF652; MAFB; PLA2G4A; CCNG2; KLHL24; CFDP1; GNL3L; NAV2; COPA; DDX3X; IFI6; SDHC; ZBED8; C7orf49; JADE2; CDKN1B; CDT1; CEBPZ; EFNB2; FAM208B; LOC613037; NPIPB11; NPIPB3; NPIPB4; NPIPB5; PER2; VEGFA; ZFP36L1; ARCN1; ARNTL; CRY1; DMXL1; HMGCS1; IBTK; IL6R; MED1; MT1X; NNMT; NUP214; PDCD4; SLC52A2; SYF2; TOR1B; MLYCD; OPTN; IL6; ANP32A; BTG3; UBE2E1; USP48; MT1HL1; CD84; CALR; VLDLR; IRF6; PER1; ARHGDIA; EREG; CSF2; MTR; TGFB1; ADAMTS13; DBP; IGF1; RHO; HNRNPUL1; BTF3P11; CEACAM1; BEST1; F3; Sep-09; IFNA1; MBTPS2; NONO; RNASEH2A; MAN1A1; PTPRO; NR1D1; ASRGL1; MPO; PITX1; RAPGEF5; TRAPPC9; TF; ISYNA1; LEP; CRIM1; CD163; IL18; IL4; FOXP3; IL2; ETFB; IL5; SLC17A5; F8; TMED1; CD8A; PLXNA3; CYP21A2; IGFBP1; MUC16; MTX1; GPR182; S100A1; CD4; POMC; PTH; BBS9; NHS; DIANPH; CYGB; CSF3; LDHA; CD34; PR@; IL10; CD19; IFNG; IFNA17; THM; F9; IL13; ASPA; ACR; GCG; PNPLA3; TNFSF11; IGLL1; EVA1C; HSD11B2; SERPINA6; ARRDC3; CYP2S1; SRXN1; PLA1A; PLCL1</v>
          </cell>
        </row>
        <row r="331">
          <cell r="B331" t="str">
            <v>estradiol</v>
          </cell>
          <cell r="C331">
            <v>0.56275397246005898</v>
          </cell>
          <cell r="D331">
            <v>1</v>
          </cell>
          <cell r="E331">
            <v>0.83556702712937603</v>
          </cell>
          <cell r="F331">
            <v>0.72724820152492198</v>
          </cell>
          <cell r="G331">
            <v>0.81071417184374694</v>
          </cell>
          <cell r="H331">
            <v>0.92299482873193595</v>
          </cell>
          <cell r="I331">
            <v>0.86382148446651297</v>
          </cell>
          <cell r="J331">
            <v>0.92299482873193595</v>
          </cell>
          <cell r="K331">
            <v>0.99724920429791297</v>
          </cell>
          <cell r="L331">
            <v>0.97295651041736197</v>
          </cell>
          <cell r="M331">
            <v>4358</v>
          </cell>
          <cell r="N331" t="str">
            <v>IDS; NFE2L2; HNF4A; CA2; SLC6A3; CHRNB2; CHRNA3; CHRNB4; CYP2C19; CHRNA4; PLG; PLAT; FEN1; MPHOSPH8; TDP1; TP53; CA12; CA9; RECQL; EHMT2; GABRB3; ESR1; NR1I2; CYP19A1; CYP2D6; CYP3A4; CYP2C9; CYP1A2; HSP90AA1; KCNQ5; KCNC4; KCND2; KCNF1; KCNG1; KCNH1; SCN1A; ACHE; SLC47A1; AHR; ADRB1; MB; CYP1A1; PTGS2; PTGS1; BRD2; MMP2; MMP12; CA11; ABCB1; AR; GMNN; NR1H4; HSPB1; STK33; APP; JAK2; KLF5; PPARG; VDR; XDH; DUSP1; NR3C1; HPGD; GABRA5; GABRA3; GABRE; GABRP; GABRA4; CREBBP; CYP11A1; ADORA1; ADORA2B; ADCY1; PDE4C; PDE3B; PDE4B; EBP; FYN; SLC6A4; ERBB2; BDKRB2; MTOR; OPRK1; EDNRA; CBX1; ADRA2C; ADRA1D; SLC22A1; GAA; SENP7; TNFSF10; CASP3; CACNA1D; HTR1A; ITGB3; HBB; IDH1; MBNL1; GABBR2; GABBR1; NFKB1; TSHR; MCL1; IL1B; NPY1R; RGS4; CFTR; MMP9; ABCC1; AGTR1; OXTR; MAPK14; RORC; PDPK1; PLA2G7; STAT3; PTGES; NQO2; ESR2; ALOX15B; PSMD14; TNF; RBBP8; AOX1; CALM1; EGFR; MAPT; KCNN4; NR5A1; NR5A2; SLC47A2; CTBP1; BCL2L1; MITF; YWHAG; MDM2; MAP3K3; ALPI; PADI4; APAF1; JUN; CDK1; CYP51A1; CXCR1; RAPGEF4; MAPK1; PTAFR; NR1I3; GRIA1; ALB; ORM1; KCNJ8; CXCL8; UGT1A9; UGT2B7; UGT1A7; UGT1A10; SLC29A1; PDE6D; PDE5A; PLK1; RIPK2; BRCA1; HSP90AB1; CBFB; MAPK3; CXCR2; GLS; MAOA; CBR3; ALDH2; HDAC1; HDAC3; HDAC11; HDAC8; HDAC7; HDAC2; HDAC4; ABAT; MAOB; MMP1; UHRF1; ALPL; GSTP1; GSTA1; CACNA1G; CACNA1I; GRIN3B; CTSB; NR3C2; RELA; CASP1; EIF2AK3; TYMS; PTBP1; AKR1C3; AKR1C2; PRKAR2B; INS; ADH1C; ADH1A; ADH1B; HSD11B1; CACNA1B; CACNB3; CACNG4; CACNB2; CACNB4; CACNA1E; NR1H2; RARA; RORA; NR2F1; RARB; LCK; VCP; SMAD3; SUMO1; FASN; EIF4G1; HSPA8; SIRT5; CASP6; PRNP; UBE2I; STAT1; HSPA1B; AKT1; CDC25A; RRM1; RRM2; S100A4; DHRS9; PMP22; HPSE; MMP14; TEK; KDR; AKR1C1; NQO1; CDC25B; BLM; CDC25C; CNR1; SELE; ARNT; TACC3; ABCC3; ABCC2; ABCG2; GNAS; MLLT3; SLC22A3; ABCA1; NCF1; DHFR; MBD2; NCOR1; NCOR2; APOBEC3G; PIM1; ADAM17; SCNN1A; KAT2B; PGR; SHBG; GPER1; ESRRB; ESRRA; GPBAR1; RAN; KPNB1; NCOA1; NCOA3; HSD17B1; THRA; PCNA; ESRRG; NR4A2; UGT1A1; AKR1C4; DNMT1; FOLR1; PSIP1; TUBA1A; TUBB1; TUBB6; TUBB2B; TUBB2A; TUBA4A; TUBA3C; TUBA1C; TUBB3; TUBA3E; POLA1; NOS2; DNMT3A; MYC; GSK3B; F2RL1; HSPA5; NDUFB4; NDUFB6; NDUFA2; NDUFA3; NDUFB2; NDUFC1; NDUFB5; NDUFV1; NDUFA4; XBP1; NR2F2; SLC15A2; CYP2B6; DPP4; ATP1B1; TOP1; TOP2A; DHCR7; BCL2; TOP2B; CXCR4; TK1; DTYMK; CHEK1; IMPDH1; AMY1A; P2RX4; CYP24A1; UGCG; P4HB; SRD5A2; HSD3B1; KMT2A; SLCO2B1; ADK; GALR2; HSPA1A; RGS16; RGS19; MEN1; CTSD; RAD51; CYP2A6; CHRNA5; SLC6A1; RACGAP1; F2; EDNRB; S1PR3; S1PR5; S1PR1; HPD; CPS1; BCR; KIT; PDGFRB; IRAK1; MKNK1; MKNK2; ERBB4; CSNK1E; SBK1; MAP2K5; CDK7; ERBB3; CHEK2; LYN; MAPK9; FRK; STK17A; EPHB4; FGR; MAPK4; MET; SRC; EPHA1; EPHA3; TNIK; MAP4K4; CAMK2G; CAMK2D; CYP2C8; AURKB; RET; ZAK; FLT1; RAF1; TIE1; MAPK11; NTRK3; EPHA7; EPHA4; HIPK2; FGFR1; FGFR2; TAOK1; MAP2K1; HIPK1; PLK4; TTK; AURKA; FGFR3; MAP4K1; MAPK13; CDK2; MYLK3; RPS6KB1; CTNNB1; CAPN1; PSMB8; NCOA2; ADA; TH; CASP9; FANCD2; BCL2L10; NR4A1; RBP4; FKBP5; SERPINC1; MAPK8; DIO1; PPP3CA; PLD1; CTSV; BTK; MYT1; ADCK3; MAP3K4; ACVR2B; MAP4K3; MAP2K2; STK26; CDC42BPA; NEK2; PRKAA1; COMT; PTGER3; PTGER4; GRIK2; NPM1; STK24; MYLK; PTK2; CAMKK2; PRKCQ; PLK2; RPS6KA3; ULK1; MAP2K6; PRKCD; MAPK7; PAK1; PRKCE; MAP2K4; MAP2K3; RPS6KA2; PIP5K1A; STK39; MAP3K1; MATK; RPS6KA5; CSNK2A1; DAPK1; DAPK2; MELK; RIPK1; DCLK1; STK38; MARK3; CHUK; ERN1; EIF2AK2; DYRK2; CAMK4; CDK4; IGF1R; AKT2; PRKCA; NOS3; MAP3K5; RIN1; PLA2G3; DPP9; RYR3; HKDC1; MTTP; GNRHR; L3MBTL1; SHH; MMP3; MMP13; SOD1; CCND1; PIK3CA; PRKX; SGK1; MAPKAPK2; PDK1; CDK6; CDK13; DYRK4; NEK4; BUB1; PBK; ARAF; ACSL1; ADD3; AFF1; AIM1; AKAP13; AREG; ARL4C; CEBPD; CPM; DUSP4; EIF5; ETS2; FLRT2; FTH1; GK; HIST1H2BD; IL1R2; ISG20; KLF9; KYNU; LPL; METTL7A; MT2A; NFKBIA; PLSCR1; PTP4A1; PTPN1; PTPN22; RHOB; SAT1; SDC2; SH3BP5; SLC16A10; SLC26A2; THBS1; TOB1; TPM4; TSC22D3; WIPI1; ZFP36L2; ZNF281; GDF15; CYR61; HSPA4L; HSPA6; TGFB2; CCL2; CCL3; CCL3L3; EMP1; ENO2; ENPP2; HGF; KBTBD11; LTB; MYB; PCK2; PUS1; RRP15; S100A8; S100A9; SLC7A11; SRSF7; TMEM158; TMEM45A; TRIB3; TRIM14; WT1; CCNE2; ZNF652; HIST2H2BE; CCL20; CD86; CHN2; ENTPD1; FAM13A; HLA-DRA; MAFB; TIMP1; AKAP12; AQP3; ATF3; CD55; CREM; CXCL2; CXCL3; ETV1; GPRC5A; IL11; IL1RL1; CEMIP; PITPNC1; PTHLH; SLC7A5; SMOX; STC1; TFPI2; PCOLCE2; PSAT1; SLC39A14; TERT; CTGF; G0S2; PRR16; SERPINE1; SNAI2; HSP90B1; RPL27A; SLC39A8; WSB1; PPP3R1; AMY2B; ANXA1; ARID5B; ATXN1; BMP6; BTG1; CCNG2; CFLAR; DSE; FADS3; GALC; GBP2; HIST1H2AC; HIST1H2AG; HIST1H2AK; HIST1H3C; HIST1H3D; HLA-DRB1; ID3; IER3; IL1R1; IL1RN; IL24; IL7R; KLHL24; LPP; LXN; MTUS1; MX2; NT5E; OLR1; PHLDA1; PIK3R2; PLCB1; PPP1R16B; RAB31; RGS13; RGS2; RIN3; RUNX3; SERPINB1; SPTAN1; TFPI; TNFRSF1B; TNFRSF21; VCAN; VNN1; YPEL5; B4GALT1; CCNA1; CD24; DMBT1; ITGA1; ITPR1; KCTD12; LMAN1; S100P; SERPINB5; SERPIND1; TFF1; AKAP1; ASNS; ATF5; BCAT1; BCL11A; CAD; CCDC86; CCND2; CLEC11A; DDX10; DDX21; DNAJA1; DPH2; DTNA; EIF2B3; EIF4EBP1; EXOSC2; FARSA; FKBP4; GPD1L; GRB10; IFRD2; LETM1; MDN1; MFNG; NOLC1; PDCD11; PFAS; PLXNA1; PPAN; PUS7; RRP12; RRP1B; RRS1; Sep-11; SLC16A1; SLC19A1; SLC1A5; SPP1; SPTBN1; STC2; TAF4B; TCOF1; TRAF3; TRHDE; WDR3; WDR43; GNL3L; HERPUD1; EGR1; NAV2; DDIT4; CYP1B1; FAM105A; INSIG1; AMIGO2; ASPM; CCNA2; CCNB1; CCNB2; CDC20; CDCA3; CENPA; CENPF; DEPDC1; DLGAP5; HMMR; KIF11; KIF20A; KIF23; KIF2C; LDLR; MKI67; NAV3; NDC80; PSRC1; SLC35F6; SPC25; TPX2; ACACA; AEN; ATF2; ATP6V1A; B3GNT2; BLNK; CALU; CCDC88C; CCNT1; CD46; CDH1; CDKN1A; CLDN4; COPA; DDX3X; DHX9; EIF2S3; FAS; FOSL1; GADD45A; GPR87; H2BFS; HIST1H2AE; HIST1H2BC; HIST1H2BH; HIST1H2BI; HIST1H2BO; IFI27; IFI6; IP6K2; KLF6; LAMP1; LIF; NEAT1; NNT; PAPOLA; PGAP1; PIK3R3; PMAIP1; PPM1D; QKI; RBM15; RC3H1; RC3H2; RFX7; RHOBTB3; SAP18; SCAMP1; SCD; SESN1; SFPQ; SLC30A1; MIEF1; SPTLC1; STIP1; TCF25; TMED2; TPGS2; TXNIP; ZBTB43; ZNF79; ASPH; LARP6; RBM14; ACOT7; AP1S1; AP1S2; ASMTL; BAD; BDH2; BIRC5; CAT; CAV1; CAV2; CGA; CPE; DHRS2; DUT; EIF5A; EPB41L2; FHL1; GPX3; GULP1; HIST4H4; HLA-B; HLA-DRB3; HLA-G; IL6ST; KIAA0100; KRT13; KRT7; KRT86; LGALS3BP; MDK; MFAP2; MFSD10; NXT2; OLFML3; PSME4; RAC3; SH3BGRL; TMEM259; TRAPPC6A; TSPAN1; AGFG1; ASAP2; BAIAP2; BCL2L13; BICD1; BMP7; BOLA1; BRCA2; C2CD2; ZBED8; CAMK2N1; CARD10; CASP7; CBFA2T3; CCNE1; CD58; CDC42EP2; CDC6; CEBPA; CHORDC1; CHST15; CLASP2; DLX2; DNAJC22; DSCC1; DTL; E2F8; EAF2; EFNA4; EHBP1; EHHADH; ESPL1; EXO1; FAM69A; FAM86B1; FAM86C1; FJX1; FOXK2; GAS2L1; GCH1; GINS1; GLUL; GSE1; GTPBP3; H2AFX; HEATR3; ID2; INPP5A; INTS7; IRX4; KAZN; KPNA3; KRCC1; LRP8; MAT2A; MCM10; MEIS3P1; MFAP3L; MLH3; MMD; MPHOSPH9; MSH6; MYO10; NAA38; NAMPT; NMT1; NOL3; NOL9; ORC5; PDLIM5; PDS5B; POLE2; PRIM1; PRR15L; RAD51AP1; REEP1; RGS3; RHOBTB1; SACS; SBNO2; STXBP1; SVIL; TACC1; TAF5; TAF9; TIAM1; TNFRSF12A; WWC1; WWC3; ZCCHC2; FAIM; IFRD1; JUND; MAD1L1; AMOTL2; ARHGEF2; ARID4B; ATF7IP; AVPI1; BAG3; BAG5; BAMBI; BAZ1A; BCAR3; BCL3; BCL7A; BHLHE40; BMP4; BRF2; BRIX1; BRWD1; BTBD3; BYSL; CAMSAP1; CASP8; CDCA8; CDKN1B; CDKN2C; CDT1; CEBPB; CEBPZ; CEP170; CHSY1; CISH; CITED2; CKS2; CNOT2; CRKL; CXCL12; ACKR3; DDI2; DDX17; DKK1; DLC1; DNAJB1; DNAJB9; DNAJC2; E2F3; EFNA1; EFNB2; EGR3; EHD1; ELF1; ELF3; ENC1; EP300; ERCC6L; ETAA1; FADD; FBXO11; FBXO34; FBXO5; FEM1B; FICD; FOXA1; FOXD1; FOXO3; FUT4; FUT9; FZD2; FZD5; GADD45B; GINS3; GNL2; GOLGA5; GTF3C4; HAUS3; HES1; HIVEP1; HJURP; HOXA5; HSD17B7; HSF2; ID1; IER2; IER5; IMP3; IRS1; ISG20L2; KIAA0485; KIF18A; KIFC1; KLF10; KLF4; KLHL18; LARP4B; LIN37; LRRC8B; LRRC8D; MAK16; MBD4; MECP2; METTL18; MFSD5; MOAP1; MSX2; MYLIP; NAT1; NDE1; NEDD9; NEIL3; NFIL3; NGLY1; NOP2; NPIPB3; NRF1; NRIP1; NXT1; OSBPL11; OSR2; PAFAH1B1; PDGFA; PELO; PFKFB3; PGRMC2; PIAS1; PIGA; PIGC; PLAGL2; PNRC1; PNRC2; POM121; POM121C; PPP1R12A; PPP2R2A; PPRC1; PRDM4; PRDX2; PTRH2; RASGRP1; RBBP6; RBM7; REST; REV3L; RIF1; RND3; RNF139; RNF19B; RNFT1; RPL10; RPL23; RPL37A; RREB1; RSC1A1; RSF1; SAC3D1; SEC62; COA7; SENP5; SFN; SHB; SIAH2; SLC20A1; SLC25A36; SLC29A3; SLC38A2; SMURF2; SNORA4; SNORA81; SOCS2; SOCS6; SON; SOX4; SPRED2; ST3GAL1; STAM; STARD13; STARD7; STIL; STRN3; SYNJ2; TAF1A; TANC2; TCF7L2; TFAP2C; TGIF1; TGIF2; THBD; THUMPD1; TICAM1; TIPARP; TLE1; TMPO; TNFAIP8; TOB2; TOR1AIP2; TP53BP2; TRAF5; TRAM2; TRIB1; TSC22D1; TSKU; TTF1; TUBD1; TUFT1; UBC; UBE3A; UBL4A; URB2; VAV3; VEGFA; XPC; YRDC; ZBTB10; ZBTB5; ZCCHC14; ZFP36; ZFP36L1; ZMIZ1; ZNF142; ZNF148; ZNF165; ZNF202; ZNF217; ZNF430; ZNF443; ZNF672; ZNF84; ADAMTS1; ADM; ALAS1; AMACR; ANKMY2; AP1G1; AP5M1; ARSJ; ASAP1; ASB13; ATAD2; ATP2B1; ATP8B1; BAG2; BAG4; BAK1; BASP1; BDNF; BET1; BHLHE41; BICD2; BIK; BIRC2; BIRC3; BLZF1; BNIP2; BPGM; BRIP1; BUB1B; CAPN2; CAPRIN1; CASD1; CCP110; CD44; CDC14B; CDK5R1; CDKN1C; CDS1; CDV3; CENPN; CEP152; CEP55; CEP57; CHST7; CLCF1; CLUH; COL5A2; CPT2; CTPS1; CYP26B1; CYP27B1; DAAM1; DAB2; DCAF4; DCAF8; DDIT3; DDX27; DDX58; DICER1; DLEU2; DLG5; DLGAP4; DNAJB4; DNAJC17; DNMBP; DONSON; DST; DUSP10; DUSP2; DUSP5; DUSP6; DUSP8; DYNC2LI1; EBAG9; ECT2; EDC3; EDEM3; EIF1B; EIF2S1; EIF4E; ELK3; EML4; ENPP4; EPB41L4B; EPOR; ERCC6; ETV5; EXT1; FAM102A; TCAF1; FAM134B; FAM168A; FAM64A; FCF1; FHL2; FKBPL; FOXA2; FOXC1; FOXO1; FST; FUT8; FZD7; FZD8; FZR1; GCLM; GEM; GFOD2; GHR; GJB3; GLI2; GLTSCR1; GOLGA8A; GPKOW; GPSM2; GRAMD3; GTF2H3; GTPBP2; HAS2; HAUS2; HBP1; HEG1; HEY1; HK2; HMGB2; HMGCS1; HMOX1; HMOX2; HOXA1; HOXA11; HPS5; HSD17B11; HSPA13; HSPB11; HSPB8; HTRA2; ID4; IFI16; IFIT1; IFIT5; IFT74; IKBKG; IL4R; IL6R; INHBA; IRF7; IRF9; IRS2; ITSN2; JAG1; KAT5; KIAA0368; KIAA0430; KIF14; KIF15; KLF12; KLHL21; KLHL23; KPNA2; KRAS; KRBOX4; KRT19; LAMB3; LARP4; LDB1; LGALS8; LMNB1; LONRF3; LPAR1; LRRC1; LRRC37A3; LRRC8E; MADD; MAFF; MAGEH1; MAX; MBD1; MCM4; MED1; MED18; MED20; MED23; MED6; MEF2C; MEIS2; MID1; MINA; MLPH; MLXIP; MT1H; MT1X; MTSS1; MVK; MYBL1; MYCBP2; MYO1B; NBEA; NBPF1; NBPF10; NCAPG; NCAPH; NCOA6; NF1; NFATC2IP; NFIB; NKX3-1; NLE1; NLRX1; NMI; NNMT; NOP56; NOVA1; NUS1; NUSAP1; OGFR; OPA3; ORC1; PA2G4; PALMD; PARP12; PARP16; PARVA; PAWR; PAXIP1; PBX3; PCDH9; PDCD4; PDGFB; PDSS1; PDZD2; PELI1; PELP1; PEX2; PFKFB2; PGM3; PHF20L1; PISD; PLAA; PLAU; PLAUR; PLEC; PLEKHA2; PLEKHA6; PLEKHG3; PLEKHO1; PLIN2; PMS2; PNISR; PNP; POLM; POLR1B; POLRMT; PPAP2B; PPIA; PPIF; PPP1R15A; PRAME; PRIM2; PRPF4; PRPF6; PRRC2C; PSMD12; PSMD6; PSPC1; PTPRR; PUS7L; PVR; PWP2; RAB11FIP1; RAB11FIP2; RABEP2; RAD51C; RAD54L2; RALA; RANBP3; RASA1; RASSF8; RBMS1; RFC3; RFC4; RGL1; RHBDF2; RNF114; RNF115; RNF14; ROR1; RPL35A; RWDD3; SASH1; SATB2; SCAF11; SEC14L1; SEC16A; SEMA3C; SHCBP1; SIN3B; SKIL; SKP2; SLC16A3; SLC1A1; SLC1A4; SLC25A32; SLC26A6; SLC35C1; SLC4A7; SLC52A2; SMC4; SMG1; SMPDL3A; SNAPC4; SNN; SNX24; SOCS1; SOX9; SP110; SPATA7; SPDL1; SPG20; SPHK1; SPRY1; SREK1; SRSF1; SRSF5; ST3GAL2; ST3GAL6; SYBU; TANK; TBC1D9; TBX3; TCF4; TES; TESK2; TGDS; TGFBRAP1; TLE4; TMCC1; TMEM194A; TMEM5; TMOD1; TNFRSF11A; TNS3; TOX; TRADD; TRAF6; TRAIP; TRAK2; TRIB2; TRIM16; TRIO; TWIST1; TXNRD1; UBE2C; UBIAD1; UCK2; UNKL; UPF2; USP12; USP36; USP7; WASF1; WBP5; WDHD1; WNT5A; WWTR1; XPO1; ZEB1; ZFAND6; ZKSCAN1; ZNF32; ZNF365; ZNF426; ZNF821; ZNF83; BCL2L11; CLDN1; GLE1; SLC6A6; SRCAP; ZNF750; ATP13A3; ELK4; FBN2; PHTF2; SLC11A2; TGM2; ABCC5; ABCG1; CERK; CTDSP2; DEPTOR; DIO2; DNAJC12; GPRC5B; GREB1; MACF1; MICALL1; MKS1; MPPED2; MSH2; NRP1; RABGAP1L; RB1; SLC16A6; SLC35E2; SLC6A14; TMEM30B; ZNF395; TENM4; IFIH1; MXD4; OPTN; SGCG; ICAM1; IFIT2; IL15; IL23A; IL33; IL6; KRT6B; LIPG; NUPR1; OASL; PRKDC; PTPN12; SOD2; SQSTM1; TNFAIP3; YWHAZ; BTG3; CDC45; HELLS; HIRA; HSPH1; MCM5; MCM6; NUP155; PHLDA2; RFC2; SLC27A2; E2F1; GINS2; MCM2; MCM3; MCM7; NCLN; PSEN2; WNT7A; HSPA4; OSMR; PICALM; IGFBP3; PXN; DNAJB6; ME1; ARG2; CACYBP; CLU; CRISPLD2; CRYAB; CSRP2; FAM46C; FOS; FOSB; HOPX; KRT6A; KRT6C; MMP10; MRPL18; RGCC; RND1; SERPINH1; SLC3A2; UNG; PSD3; SPRY4; MSMO1; PALM2-AKAP2; SCARB1; MT1F; MT1G; MT1HL1; SPATS2L; OAS1; SPAG9; CYP26A1; DHRS3; TGFBI; ABHD3; ANXA2; DNAJA4; EPHX1; GSTM3; MIR196B; NRIP3; SLCO3A1; TNFAIP6; UBXN4; IL15RA; INHBE; MAP1B; MLLT11; NDRG1; P4HA2; PPM1E; SH3BGR; AKR1B10; RPLP2; NFE2; NREP; SLC5A6; CLDN9; GJA1; RAB26; SULF1; SET; BAX; CALR; MTHFD2; XPOT; SRP72; AK4; ALDOC; BBC3; BNIP3L; CYFIP2; DDB2; DNAJB2; GBE1; GLS2; IRF6; PLOD2; PTPRE; SLC2A1; SPAG4; TAP1; TNIP1; TP53I3; WISP2; FTL; UGT1A3; UGT1A8; UGDH; CYP4F11; PKIA; TRRAP; ALDH1A3; CLGN; RAB32; ADGRA3; RCAN1; WARS; IGFBP5; CASP2; EZR; IQGAP1; SRPR; CDH6; VIPR1; ARHGDIA; ALDH8A1; ARHGAP26; CAMTA2; CD83; CXADR; DDAH2; EGR2; EREG; FILIP1L; GOT1; H3F3A; H3F3B; IL1A; ISG15; KRT10; MGEA5; NAB2; NFAT5; PCDH7; PID1; QSER1; RBKS; RELB; SERPINB2; SERPINE2; SH2B3; SLC23A2; SLC9A1; SOCS3; ST20; ST3GAL5; STX1A; TRAF1; TRIM25; UPP1; ANTXR1; BMP2; EDN1; FAIM3; IL32; JUNB; JUP; KRT17; KRT34; LAMC2; NEDD4L; NRAS; OVGP1; RRAD; TM4SF1; TNC; ABCD3; ACO1; ACYP1; AHNAK; AIFM1; AKAP11; ALAD; AP3M2; ASCC3; ATP5S; BCAT2; BDH1; CALM2; CD1D; CTSC; CYB5A; DARS2; DGKZ; DHCR24; DKC1; EIF3B; ELAC2; ELOVL1; FAT1; FRY; FSCN1; GLRX; GOLM1; HAL; HIBCH; HSPE1; KHSRP; LARP1; LINC00341; LSM2; MAD2L1; MED14; MPP6; MSRB1; MTR; NCAPD2; NCL; NEFH; NELFB; NME3; NOL6; NOTCH1; NUDT6; NUP107; OIP5; PARP1; PARP4; PTPN18; RBBP7; RBL2; RRP9; SEMA4D; SLC25A20; SLC37A4; SLC39A6; SMARCA4; SMARCC2; SMC2; TJP2; TMEM97; TNPO1; TNS1; TRIP13; TTLL12; UBE2G2; VPS13D; VRK1; WIPF1; XRCC5; ZWILCH; HOXA10; MXD3; ACSM3; LDLRAD4; MT1E; MT1M; NEB; RPL31; FNBP1; HCAR3; BZW1; CD164; PTBP3; GOLIM4; DDX60; HERC6; IFI44; IFI44L; IFITM1; MX1; OAS2; OAS3; RSAD2; USP18; PTP4A3; PEG10; APLP2; CDA; CLPTM1; FLOT1; HPCAL1; ILVBL; ITGB4; LAD1; LOXL1; POLR2J; PSENEN; PSMC3; RAC2; RANGAP1; RBBP4; RRAS; SELT; SNRPB; TGFB1; YWHAE; ZYX; DBNDD1; PERP; MUC1; FAM49B; GLTP; OGFOD1; RBM3; ZNF91; AGER; ALDOB; ALPP; ALPPL2; APOBEC3F; ARTN; ATP8B2; BIRC7; CACNA2D2; CCKBR; CGB; CLDN5; COPZ2; DBP; DCN; DOHH; DXO; EPB41L1; ESPN; EXD3; GJB1; GPC1; HAMP; IBSP; IGF1; KCNJ5; LAMA4; MAF; MAG; MAP1A; NSG1; PCP4; PKLR; PLEK2; PRB3; RASA3; SELENBP1; SLC6A11; SLPI; SNCAIP; SOX2; STMN2; SVEP1; TMPRSS4; WNT2; ACO2; ALCAM; AZU1; CDKN3; CHI3L1; CIRBP; COX7C; CREG1; CSF2RA; DERA; DPM3; ENSA; ERCC1; ETHE1; FN1; HIST1H1C; HMGN3; HNMT; LITAF; MUT; NDUFA13; NT5DC2; PLXNB2; PPP1R2; PRDX4; PRPS1; PSMB9; RBM41; RECK; RFXANK; RNASEH1; S100A6; SPAG5; SRRM2; STUB1; SULT1A3; TMEM189; ZBTB16; CDKN2D; ENAH; HIST1H2BK; ITGA2; SERPINA3; PHGDH; HP; PHB; AMPD2; ATP7B; MMP16; PCDHGC3; PRMT7; SCAMP4; WFS1; UBA6; ADAM28; ARHGAP28; CEACAM1; PLCE1; SEMA6A; TAF13; ZNF711; RNF125; GNG11; H6PD; MCAM; MGRN1; MICAL2; ODC1; PAM; PRKAR1A; PRL; QPCT; RFTN1; SERPINB9; SLC6A12; SNAI1; SPOCK1; SRRT; STAT4; TARP; TRGC2; VPS8; ABCC4; ACSL5; ANAPC1; ANXA8L1; ATP10A; DBN1; DCTPP1; DESI1; EVL; F3; FYCO1; ADGRA2; HEATR1; HOMER3; LMO2; MTHFD1; MYBBP1A; MYOF; PAICS; POLD2; RASSF4; Sep-09; SERPINA1; SPN; SRI; SRM; ST6GAL1; TLR2; YARS; ABCG5; ACTC1; CEACAM6; CLTB; COL18A1; COL5A1; COX5B; CTNND2; EFHD1; FARP1; FGF18; GSTT1; IGSF1; L1CAM; LRRC17; LRRC32; MSMB; NOV; NUCB1; RAB4B; S100A2; SLC25A22; TCEB2; TPPP; ZNF185; GNAQ; IL13RA2; KCNMA1; TRIOBP; ABHD10; FRAT1; ADGRL2; TMPRSS2; BST2; PLOD1; TFRC; EEF1A2; FGF8; GRINA; HMGA1; IGFBP4; PPDPF; SLC9A3R2; TMX1; TRAM1; EFEMP1; FGF13; MANSC1; MARCKS; PDZD8; RPL38; RPS11; SH3BP2; SLC3A1; SPAG16; TMEFF1; TXN; ACTG1; ADAM15; ATP6V0C; B2M; BSG; CD9; CDK2AP2; COL6A1; COL6A2; DCXR; DDT; FLNA; GCHFR; GPX1; GPX4; GRN; HLA-E; IGFBP6; ILF2; KRT8; LY6E; M6PR; MGAT4B; MGST3; MSRB2; NDUFB11; NUDT2; OAZ2; PFDN5; PI3; PRSS2; PSAP; RBX1; RNASEH2A; RPL13A; RPL13AP5; RPL13AP6; RPS6; RPS7; RPS9; S100A11; S100A13; SERF2; SHC1; SHMT2; SRGN; TAF12; TPI1; TRBC1; UBAP2L; HNRNPH1; TMEM87A; SH2D3C; MAZ; APCS; BCAS1; COL16A1; DES; HMGCS2; HOXB6; KIR2DL3; KRT15; LMCD1; PKD2L1; POLR3G; PPP1R1A; RAMP1; SLC12A4; TFF2; ADRM1; ALG3; APITD1; BBX; BID; ADGRE5; CHPT1; CISD1; CKLF; COX17; DAD1; EXT2; FIBP; FNDC3B; GAL; GALNT1; GARS; H2AFV; IGBP1; KIF4A; KLF13; MRPL40; MRPS33; MYH9; NARF; NUDT1; SCAND1; SMYD3; SQRDL; ST7; ABCB4; ACYP2; ARID5A; CASP4; CDKN2A; CLEC2B; CRCP; CREB5; EVI2A; GCOM1; KRR1; LPCAT3; MAN1A1; MAP3K8; MCTP1; NFKB2; NIT1; OGFRL1; PAPSS2; PLA2G4C; PTPRO; SDC4; STAP1; XIAP; XPO4; YAP1; ZNF226; CCDC170; CCRN4L; CXCL10; CYP2B7P; ENO3; FRMD4B; FSTL3; ADGRG6; GRB7; HIST1H2BM; INPP4B; LIMA1; MOK; PMEPA1; PTPN21; RHBDF1; SEMA3B; SLC22A4; SNORA8; SYNGR3; SYT1; TGFA; UBD; VCL; AADAC; AASS; ANKRD1; ANXA10; ARL4D; BTBD7; COMMD3; DIO3; EHF; ETS1; FAM110B; FGD6; FGF2; FLNC; GLDC; GLIPR1; GPR176; KITLG; P3H2; MICALL2; PALLD; PBLD; PORCN; PTPRH; SEMA3A; SLC7A5P1; SLC7A5P2; SYNE1; TACSTD2; TBC1D19; TMEM47; AGO1; ALDH3B1; ANPEP; ASRGL1; ASS1; ATP2A3; CADM1; CCND3; CCNG1; CIDEB; CLSTN1; FANCI; FOXM1; GGH; GSN; HADH; HAUS4; HEBP1; HERC5; ITGA5; ITGB2; ITM2C; ITPK1; KIAA0101; LASP1; LIPA; LPGAT1; LSS; MPO; MYBL2; NDST1; NENF; PPM1F; RGS10; RTN3; SAMHD1; SEC61A1; SIRPA; SLC25A15; SMCO4; SORL1; STMN1; TBC1D1; THYN1; TIMELESS; TMEM106C; TWF2; UBE2L6; WDR6; ABLIM1; CAST; CROT; DERL1; ECI2; GRB14; IGSF3; MATN2; OLFM1; PBX1; PXDN; SLC9A2; ANG; ARL6IP5; CANX; CDH11; COL6A3; DENND1B; EMP2; GLI3; GPR161; HCFC1; L2HGDH; MREG; NFIC; NOX5; OBSL1; PITX1; POPDC3; PRKAR2A; RAI14; LYZ; AGAP4; MSH4; NPR3; RGS5; ARG1; DOPEY2; LAMC1; NCF2; SP100; HOXB7; GPNMB; LGALS3; CCL5; IFIT3; SLCO4C1; AGR2; MANF; SAMD9; SLC2A3; CHMP5; CYB5R4; DNAJC9; MANEA; NCAPG2; PRKRA; SLC27A6; ADIPOR2; EFNA5; PRLR; CALCA; COL1A1; GPD1; HR; IGKC; IHH; IL2RB; NFATC4; POLL; SLC7A8; ANXA3; ARL3; BECN1; CENPJ; COMMD8; HSD17B4; NAA15; SLC16A7; TFAM; THOC6; URB1; RAP1A; CNBP; CNOT1; CNOT7; FAM21A; HMGB1; HRAS; NME1; PPP6R1; RAC1; RPL36AL; RPL41; RPS17; RPS27L; ITGA6; C1R; LSR; AMFR; MYH10; ABCC6; KMT2D; LILRB5; LIN7A; DYNC1I1; NEBL; DNAJC3; KTN1; HSD17B2; S100A7; HIRIP3; OBFC1; LYPD1; ADIRF; APOB; CPN2; EDA; GBP1; MUC5B; ONECUT2; SGCD; SLC12A8; SPRR1A; TUB; UGT2B17; XCL1; XCL2; APOL6; ATRNL1; DLX4; HCN2; MFAP5; PTPRJ; SPON1; CTPS2; EGF; CKB; HBA1; HBA2; HLA-C; ISYNA1; LEFTY1; PLEKHF1; IFT22; TAGLN; CLIC3; ECE1; GSTT2; HLA-F; HLA-J; HMGN5; IGFBP2; LCN2; POMGNT1; SULT1A1; TSPAN8; ATP11B; DENND5A; LRRFIP2; PKP2; RAPGEFL1; IGF2BP2; PTPRK; TGFBR3; BZRAP1; C1S; LEP; MGP; PDZK1; SCGB2A1; USP32; PHC3; SLC16A4; HSPD1; CCNI; CERS6; GRB2; ITGBL1; LTBP1; SLIT2; SSPN; TSPAN5; EHD2; ALDH3A1; IL18; MNS1; ATP11A; RPGR; BMI1; HOXD10; ITGA3; NRXN3; ST14; KLK6; ANKRD55; COL15A1; DACH1; FMO5; IL12B; KIAA0226L; LRP5L; PKIG; PPFIBP2; SIRPB1; TNFSF14; TRIM21; C3; CDK10; CYP4B1; GADD45G; IFT88; PCDH8; PIEZO1; PLLP; TRAF2; TTC12; MCCC1; SLC22A5; TPCN1; ELOVL5; FADS1; ITGB1; PIK3C2A; PKD1; RPS21; CAPN15; CELSR2; EGLN3; PDLIM1; PRSS23; ELK1; F11; FETUB; OPRL1; PAPPA; PFKFB4; TNFRSF25; DPY30; FDFT1; MLH1; STX8; HOXD9; KLHL29; KLK2; PALM; SEMA4G; SLC1A2; SYNDIG1; TLX2; BCKDK; CHMP2A; DYNLL1; NOC2L; PRC1; PRDX1; UBE2D2; ZDHHC7; ANGPTL2; ASCL1; CALB2; CASQ2; CHRD; CRP; CYP4F2; DUSP9; F7; FGA; FUT5; MUC4; NAT2; PPIL6; RAB40C; SLIT3; SMPX; VTN; ZMIZ2; GSTK1; TARS; VBP1; RPS20; GCNT1; DDX6; EDN3; HMGCL; UPF1; CLCN4; HNRNPAB; RPS14; TMEM120B; TMEM43; VIM; HOMER2; ROBO1; RNASE4; SEMA3F; LZTFL1; STARD5; ITM2A; PAX5; PIPOX; PSCA; SERPINA5; SORBS2; TP53I11; BACE2; CKS1B; CNN3; FBP1; GATAD2A; GLTSCR2; GPS2; MAL; PEMT; PLA2G12A; SSH3; TMSB15A; TMSB15B; DDX3Y; HSPB2; CST1; CXCL14; FOXP3; MYL10; UGT2B15; BRINP2; LLGL2; SLC22A7; TMEM132A; TP63; ADI1; ATP5B; COPB2; CYBB; DNAJC15; ETFB; FKBP3; HAT1; PTEN; TCEA1; XRCC6; CCL15; EPB41L4A; THY1; CETN2; ARNT2; DNAAF1; LAMA3; TIMP3; ADAM22; ADAMTS8; CALY; CLCA4; COMP; CYP4F3; FAM149A; GNRH1; HES2; MYH6; OTOF; ZNF460; LAMP3; ABHD11; ARVCF; BCAM; BPIFA1; CFB; CPZ; CST4; FGF6; GRTP1; MATN4; NCR2; RARRES2; VWF; ZBTB22; MCCC2; NUP133; POLR2B; AHNAK2; IL17RB; PADI2; TIMP2; ANO1; NT5C2; STEAP1; FAM47E; STBD1; ABHD17B; CBL; HNRNPU; TAP2; SLC17A5; PLS3; OTUD7B; PDPN; PLEKHS1; PPIAL4A; EIF2B1; PTH2R; TCEA2; TPRKB; DRAM1; TPK1; UBE2D4; DEFB1; ANKEF1; AGPAT4; RAB30; POLD4; PACS1; ANGPT2; CNGB1; EIF3F; KRT23; SRPX; ING4; NIPSNAP3B; UBL5; CRABP2; KRT18; PIP5K1B; EMC9; GPATCH4; KLRC1; NMU; PNPLA2; ATP5J; SARAF; BMP15; PTMA; ASTN2; TP53TG1; GPX2; DCAF11; FGL2; MIR21; APOD; KRT81; CST6; KRTAP1-3; VSNL1; FAXDC2; C4BPB; CCDC64; INSL3; LAIR2; MAT1A; CENPU; NCOA4; PPA2; XAF1; NAAA; CRIP1; QSOX1; TPMT; RALGPS2; CRABP1; SMIM14; CALCOCO1; CLMN; CSTA; GDPD5; LIMCH1; MLF1; PADI3; PGPEP1; PLA2G10; SREBF1; LTBR; BAZ2A; ALDH3B2; RLN2; SUV39H2; IPO4; RPL36; CYP7B1; SULT1C2; AMH; ASPHD1; CALML4; ECM1; GAS6; P2RY11; PROCR; PRODH; SOX3; STEAP3; TGFB3; TMEM134; ALDH4A1; BGLAP; CDKN2B; KLC2; TBC1D17; CDK5RAP2; DEK; PTPN13; XPO6; COL13A1; DLK1; RAB1B; MXD1; SP1; CADPS2; KRT75; ADAM12; AGXT; APOBEC3B; ATP8A1; BAALC; BBOX1; BFSP2; BTNL8; CASP5; CCL21; CDON; CHGA; CLCNKA; COL11A1; CP; CTSW; FABP1; FGD1; FGF7; GAP43; GAS1; GH1; GLT8D2; GREM1; HAPLN1; IGF2; IGFBP1; ITGB6; ITGB8; KIAA0509; KLHL11; KSR1; LDOC1; MAGED4; MYT1L; NAT8; NRG2; NRTN; OSBP2; P2RY14; PCK1; PDLIM3; POM121L8P; RARRES1; RASGRF1; RASSF9; SCEL; SERPINA10; SLC14A1; TAT; TLL2; TNFRSF11B; TPD52L1; TSPAN12; TSPAN2; VIL1; BRE; DRG2; E2F4; GSS; IFT52; PLGRKT; VPS39; ARHGEF26; CYCS; PSME1; SEC61G; GCNT3; GPR17; IFI35; PLSCR4; IL12A; SLC9A3R1; TMEM14A; KIAA1549L; LRP5; MALL; RAB15; SLC31A1; LGALS1; S100A10; COL14A1; MBL2; THBS2; LPAR3; MGST2; CD70; ACPP; ABCA8; ADH6; AFP; ANGPT1; ANXA2P3; AUTS2; CBX2; CD22; CD36; CMKLR1; CNIH3; COL1A2; COX6A2; CRTAM; CTIF; CXCL11; CYP2J2; CYP7A1; ELOVL2; FAIM2; FGB; FGF4; FGF9; FUT3; GBA3; GCNT2; GDPD3; GLYAT; HAO1; HHIPL2; IGLJ3; IL27RA; IQSEC2; LEPR; LIFR; MDFIC; ME3; MGAT4A; MMP7; MYCLP1; MYCNOS; NPAS3; PCSK5; PLA2G2A; PNMAL1; PRUNE2; RPH3AL; SCGB1D2; SLC30A10; SLC38A4; SLC4A8; SLIT1; SREK1IP1; STXBP6; SULT2A1; TBX21; TENM3; TM4SF4; TNFRSF4; TNFRSF9; TNNC2; TRPV2; UBQLN4; CAP1; CD82; CYBA; DFNA5; ETNK2; ADGRL1; PVRL2; RPLP0; TMEM140; WAS; PRSS8; RPA3; B4GALNT1; SLC1A3; DDAH1; HEY2; OGG1; SUSD4; GALNT12; NPPC; PRAMEF11; SCUBE2; TLN2; CEACAM5; ADGRG1; LINC00312; LUM; MAP3K7CL; PARM1; SEPP1; SIGLEC15; SLC24A3; VGLL3; ZBED2; ETV4; SDCBP; CARM1; BAAT; MMP11; DNAL4; F13A1; FOLH1B; MYO5A; ST8SIA4; TRIM3; CRLF1; KLK3; S100A1; CLIP4; IFT81; MYOD1; ADAP2; RNF43; AGPAT2; MYL6; RPL39L; ABCA12; WNT10B; AGT; WLS; COBL; WDR4; SFTPB; CDH18; CYP46A1; CLDN8; MPP1; SLC12A2; FERMT1; ARAP3; CDC42EP1; COLEC12; NPHP1; PROS1; DACT1; BTF3P12; CDH5; MSTN; DHX58; UBA7; PPP2R4; MATR3; HACD1; SNHG4; PDGFRL; BLOC1S1; NPTXR; PTK7; FADS2; CYP3A7; CUX2; DPEP2; ANGEL1; MYO18A; TIAF1; INA; PGBD5; TTC26; PPP1R3C; PDK4; NUP43; ABCA3; KIAA1467; NCAM2; NEO1; PTPRG; TUBA3D; CEP131; ATP8A2; BGN; CYP2E1; DAB1; GNMT; GPR75; HHLA2; KCNMB1; PSG4; SH3PXD2A; SLC2A2; VSTM4; MTSS1L; PTH; RUNX2; CSF3; LDHA; CD34; IL10; SAA1; IFNG; EFS; FANCC; KRT5; IGLL3P; TPM3; SLC43A2; CTSH; HSD17B6; VCAM1; HBG2; SERPINF2; PTPRU; PNPLA3; PRRT2; AK5; PAH; DNER; KNG1; SETD7; G6PC; KCNE3; TNFRSF13B; SELL; PITX2; TFF3; PPP1R14A; FASLG; ERC2; LTF; SLC2A4; CALCR; HGD; HSD11B2; MTHFD1L; ORAI1; TRPC6; TFEB; ATP5E; CEACAM3; SERPINA7; GIPC1; ABCG8; KHK; NACC1; CENPV; EEF2K; NGFR; SERPINA6; PANK1; CREB3L4; RXFP1; LPO; LOX; MYCN; SULF2; HS6ST2; WNT4; SALL1; ZNF469; KCNJ10; HAS1; HAS3; HABP2; PCSK9; GJA4; LAMB2; PAX7; MYOG; CHDH; EEF1A1; PROC; SLCO2A1; INHA; SLC6A20; KIAA1524; PPP1R1B; GDF9; LHB; FSHB; MAPK8IP2; SLC46A1; SLC40A1; PARP3; SLC30A2; H19; SLC44A2; CCNDBP1; CLDN16; SLC41A1; PPM1K; SLC13A2; SLC15A1; GYS2; PPARGC1A; UBASH3B; NBPF3; SLC26A3; CHSY3; LTA; APOBEC1; IP6K3; H2AFZ; FBXO32; UPK3B; SCX; CHST6; FABP6; SLC22A9; SLC8A1; ZNF135; TPT1; PHB2; ERCC2; HSD17B3; NAT8L; CYP8B1; BOC; TTL; IGSF9; SLC10A1; TP53INP2; TSTD1; FXYD1; NOXA1; MIR155HG; DGAT2; FNIP2; DOK7; HFE2; RASL12; ABHD12; ACVR1C; HLF; APOA5; RORB; PDK2; CLEC4M; HBG1; MEOX1; GAST; PPARGC1B; SULT1E1; TRGV9; AXIN2; AAED1; ABRACL; ACSM5; ADH4; AGO2; AGPAT9; AKIRIN2; AKR1D1; ALPK2; ANKH; ANKRD37; ANLN; ANTXR2; APOM; ARHGAP18; ARL6; ARRDC3; ART4; BIVM; C10ORF10; C11ORF52; C16ORF45; C17ORF62; C2CD4A; C2ORF76; C3ORF35; C4BPA; C4ORF48; C6ORF57; C7ORF55; C8G; C8ORF4; C9ORF91; CABLES1; CCBL2; CCL16; CD109; CDCA5; CDO1; CENPK; CENPW; CHAC2; CMBL; CMPK2; CMTM7; CREB3L3; CTSO; CYP2S1; DDIAS; DEPDC1B; DEPDC7; E2F7; EID3; ERP27; EVA1B; FAM222A; FBXO30; FIGN; FIGNL1; FOXP1; FRMD3; G2E3; GABPB2; GALM; GAS2; GAS2L3; GATM; GIPC2; GNG4; GPAM; GSTO2; GUSBP11; HES4; HNRNPA2B1; HYLS1; IER5L; IGDCC3; IKBIP; IRX3; ISM2; ITPRIP; JDP2; JMY; KIF21A; LACTB; LBH; LEAP2; LINC00261; LIPC; LIPH; LNP1; LRRC75A-AS1; MARS2; MASTL; MBNL3; METRNL; MMAB; MOGAT1; MORN2; MRPL49; MSANTD3; MST1; MTIF3; MYL12A; NADK2; NEXN; NTN4; NUF2; OLFML1; PAEP; PELI3; PGM2L1; PIEZO2; PON1; PPM1M; PPP4R4; PQLC3; SGK223; PROX1; PTGR1; PTTG1; RASD1; RBM24; RBP1; RGMB; RHOU; RILPL2; RPPH1; RPSA; S100A16; SESN2; SESN3; SGOL2; SIN3A; SLC17A2; SLC23A1; SLC25A30; SLC38A11; SLC38A3; SLC39A10; SLC44A3; SLC51B; SLC5A9; SMIM19; SMIM3; SNORA61; SPIN4; SPOCD1; STEAP2; STRBP; SUSD3; SYTL1; TANGO2; TCF19; TCTEX1D2; TIGD2; TMEM106A; TMEM139; TMEM170B; TMEM27; TMEM60; TMEM64; TMEM86B; TMSB10; TNFRSF10A; TNFRSF19; TP53INP1; TP53RK; TRIM47; TTC39C; UBE2E2; UGT2B4; UHMK1; UNC5CL; UPK3A; VASN; XRCC6BP1; YPEL2; ZFYVE19; ZIC2; ZNF114; ZNF608; ZNF700; ZSWIM5; TM6SF2; POU5F1; C4ORF19; DMD; DPP7; RPL6; SLC45A3; ADIPOQ; THRSP; ARHGEF39; ARRDC4; C3ORF70; C6ORF132; CCDC3; CDCP1; CLEC3B; CSRNP1; CXCL9; CYP4X1; DIRAS3; DOCK7; DOCK8; FBLN1; GNG2; HAND2-AS1; HAVCR2; HIST1H2BL; HIVEP3; IRX2; ITGA8; MACC1; MEGF10; MGAT3; MT1B; MT1L; NKX6-2; NPTX2; PAG1; PCSK6; PKHD1L1; PLXDC2; RAB3C; RNF145; RNF150; SAMD5; SLITRK4; SNHG7; SPINK5; STAMBPL1; STOX2; SYMPK; SYNPO2; TAC1; TMEM200A; TMEM246; TMEM45B; UBASH3A; UBE2T; ZWINT; BIRC6; MIR302B; NPPA; DNAJC5; MRAS; PPP2R2C; SAT2; SRXN1; NTS; MGST1; MIR1275; MIR198; MIR33A; MIR629; MTCH1; EEF1G; GJB2; LINC00152; ANKRD29; BEX2; C1ORF106; C9ORF84; CITED4; CLIC6; CRISPLD1; ESYT3; FGFRL1; HES6; LNX1; MANEAL; MYRIP; NETO1; PI15; RAB36; RASEF; RBP7; RERG; TIMP4; VASH1; WFDC2; ZBTB8OS; ZNF503; ZNF597; CHST5; DPEP3; ABCC11; ABLIM2; ACMSD; ADAMTS9; ADHFE1; AFM; AGXT2; ALKBH7; AMOTL1; ANGPTL3; ASPHD2; B3GNT5; C10ORF2; C1ORF210; C1ORF226; C2; C2ORF54; C4ORF33; C8ORF46; C9ORF3; CACNA2D4; CARD6; CENPM; CGN; CHST8; CLIC2; CLMP; CLRN3; CNKSR3; COL12A1; CYP2A7; DAO; F13B; FAM43A; FAM73A; FAM84B; FAM89A; FBXO6; FGL1; FOXQ1; FREM2; FRMD6; GPSM1; GXYLT2; HAO2; HCP5; HRG; IRAK2; ISM1; KCNJ16; KIAA1324; KLKB1; KLRC4; KRT222; KRTAP3-1; LINC00176; LMO3; LOXL4; LRRC31; LYAR; MEX3B; MFSD2A; MND1; MT1A; NANOS1; NCOA7; NFASC; NFIA; NOM1; NUP188; OTC; PFKFB1; PGLYRP2; POSTN; PPM1J; PPP1R14C; PPP1R3B; PRICKLE1; PTTG3P; RAB43; RBPMS2; RDH16; RELT; RHNO1; RMI2; RPL22L1; RPP25L; SAA4; SAMD9L; SCGB1D1; SFXN2; SHC4; SHROOM3; SIPA1L3; SLC16A5; SLC17A4; SLC25A42; SLC26A7; SMIM11; SOWAHA; SOX7; SPARCL1; SPOCK3; SPP2; STRIP2; TDO2; THNSL2; THSD7A; TMEM116; TMEM163; TMEM256; TMEM44; TMTC1; TPSG1; TRERF1; TTC32; TTPA; UBALD2; VEPH1; YPEL3; ZNF121; ZNF530; ZNF567; ZNF641; ZNF676; MIR139; MIR369; MIR493; MIR518F; MIR656; ATP5J2; MME; DEFB4A; MIR144; ZFAND2A; ATP5A1; LHCGR; CRHR1; GLB1; RHOA; SLC25A27; MIR146A; DEDD2; SHISA2; MRPL33; ADPRHL2; CPLX1; CWC27; CYP2F1; ERRFI1; RLIM; SNHG15; ZBTB9; ARHGEF17; C1ORF198; HMCN1; IQGAP3; KNSTRN; LMOD1; LRR1; MRVI1; SGOL1; TMEM155; BRI3BP; C16ORF72; CPEB2; FZD10; LARP1B; NDP; NFXL1; PCDH18; PLD6; PRSS35; SLC27A4; SPC24; UHRF2; NARS; NEIL2; RPL24; BDKRB1; CNST; ALS2; ATE1; BAIAP2L1; BEND3; C3ORF21; CAPN6; CTDSPL2; DTX3L; ECE2; FCRLB; ADGRD1; GPR155; HBD; HSD17B12; IAH1; KLHL15; LCOR; LRRC8C; MED11; PARP14; PARP9; PGAM5; PNPLA8; PNPT1; PREX1; PXK; RPL7; RSU1; SCIN; SIPA1L2; SSH2; STON2; TCAIM; THEM4; TMEM14C; WDR36; WDR72; WDR89; ZC3HAV1L; ZFAS1; ZFP90; ZNF275; ZNF367; ZNF627; ZNF776; TSHB; CASP14; HLA-A; ATP5H; MIR200B; CNTN1; KMT2C; C3ORF14; KLRC3; SERTAD4; STEAP4; GFRA1; NKD1; RICTOR; SECTM1; IL17RD; LFNG; ALG2; ANKRD20A1; ANKRD22; ANKRD35; ANKRD50; ARPIN; ART3; ASPN; BEND6; BTNL9; C1QTNF7; CD96; CHN1; CILP; CMTM3; CNTNAP3; CSMD2; CTNNA2; CXADRP1; DCHS1; DENND2A; FAM101B; FAM107A; FAM110C; FAM171B; FBXL7; FNDC1; GGTA1P; GRHL1; H2BFM; HAND2; HS3ST3B1; IL20RA; KCNE4; KCNK6; KLHL31; KLRB1; LBP; LEFTY2; LEMD1; LRP4; LRRN1; MEX3A; MIR1296; MIR134; MIR135B; MIR142; MIR155; MIR15B; MIR16-1; MIR26B; MIR302A; MIR346; MIR34B; MIR411; MIR449A; MIR455; MIR486-1; MIR501; MIR502; MIR503; MIR518E; MIR542; MIR548B; MIR563; MIR564; MIR618; MIR638; MIR663A; MIR675; MIR876; MIR92B; MIR93; MIR95; MIR99A; MMP27; MRPL27; MXRA5; NAPSB; NEGR1; NELL2; NFKBIZ; NLRP5; NOG; OCIAD2; PHACTR3; HACD4; RAI1; RBMS3; RNF144B; RNU11; SAA2; SCGB2A2; SGIP1; SH2D1B; SLC7A2; SLC7A4; SMOC2; SOX11; ST6GALNAC1; SYTL5; TC2N; TCEA3; TMEM132C; TMEM61; TMPRSS3; TOX3; TRNP1; TSPAN11; VTCN1; WNT16; WNT5B; ZCCHC18; ZNF300; ZNF366; ZNF428; ZNF486; SPRR1B; SLC25A19; MIR1915; CXXC5; CYB5D1; JPH1; NPNT; PCDH19; SMTNL2; TCF21; BMF; ADM5; AMER1; ANAPC11; ANAPC16; ANKIB1; ART5; ATP6V1C2; ATPIF1; BET1L; BOK; BRI3; C10ORF12; C17ORF70; C20ORF195; C3ORF58; C6ORF106; CAPS; CCDC115; COX7A2L; CSRP2BP; DAP; DHX33; EEPD1; EHMT1; EIF1AD; FAM107B; GGT6; GRPEL2; HEXDC; ITIH5; KIAA1804; KMT2E; LURAP1L; MMP15; MPLKIP; MPV17L; MRAP2; N4BP3; NGFRAP1; NTNG1; NUDT19; OR10G2; PLCD3; PLEKHG5; PLEKHN1; PNKD; POC5; POF1B; POLR1A; PPAPDC1B; PPTC7; PROP1; PRSS12; PZP; RMDN2; RPF2; RPL34; RPS29; RPS3; S100A14; SCOC; SDCCAG8; SELK; SFR1; SH3BP5L; SLC26A11; SLC30A9; SNAPIN; SNX9; SPATA13; SUFU; SURF6; TMEM203; TMEM38B; TMEM42; TMEM92; TMEM98; TTC8; UBB; UBTD2; VARS2; VMA21; VPS18; ZADH2; ZBTB45; ZNF616; MMP17; PPAP2C; C14ORF132; CD5; DGKE; FAM219A; MRPL30; XPO5; ABCC13; ADAMTSL5; CCDC80; DEGS2; EDN2; ESPNP; GPRIN2; HSD17B14; MIR222; MIR27B; MIR320A; MIRLET7C; MIRLET7G; QSOX2; SIX5; ZNF703; ELF5; HELZ2; LINC00052; MRPS27; PHF19; SALL4; SYDE2; UBE2QL1; MIR193A; MIR99B; SP7; BSND; EIF3LP3; EYA1; FBXW5; FSCN2; MUC12; MYL12B; OR8B8; PCDHB4; RPL5P29; RPN1; RPSAP12; RPSAP28; RPSAP3; RPSAP31; ZSCAN10; ZSCAN20; COX7B; DNTTIP1; DVL1; HERC3; OSBPL5; ROM1; USMG5; WDR5; PRAMEF5; RASGEF1B; RPL13AP20; RPUSD1; SCARNA9; SOX18; TCEAL6; TELO2; UPK2; AP4B1; BRK1; ERICH1; FAU; MIR10B; NPIPB15; NRARP; PRR5L; PSG1; RPS13; ZNF480; C12ORF57; CDC20B; DGKH; FLRT1; FMNL2; FYTTD1; GLIS3; HDGF; HM13; IGSF11; IGSF8; LONRF2; LYRM5; MBOAT1; MKX; MUCL1; PCDHB5; RNF181; SELM; SNHG6; SURF4; TBC1D24; TMEM154; TMEM209; UGT3A1; UHRF1BP1; CRISP3; NPR2; SOSTDC1; CECR6; COX2; MAGEA9; RIBC1; RNA28S5; RPS15A; RPS4X; GLRA3; ADAMTS15; CCDC23; LDLRAD3; MED12L; PCDH10; SEPN1; SNORA74A; SNORD49A; TMEM241; ZCCHC5; ATP11C; CABLES2; CFAP97; CMTM4; DDX60L; FAM83G; FOXK1; MCF2L2; NIPAL2; NXNL2; OSBPL7; RPRM; SEC22C; SUV420H2; TMEM201; UNK; YBEY; LRRC58; KIAA1549; KLF16; COX6C; NAP1L4; PSTK; UBL7; UPK1A; FGF3; ELMSAN1; ARHGAP36; C17ORF49; C18ORF32; CTSF; DLL3; FAM162B; GNB4; SMIM10L2B; MIR452; NPY5R; OR7E13P; PLD5; PRRX2; PTPRS; RPL36A; TBKBP1; ZIC5; ZNF658; HSBP1L1; ATP6; IFI27L2; PALD1; RNF185; FIGNL2; KRT72; LRTOMT; MRPS21; MTA3; PRR14L; PSORS1C1; RPL32; RPS16; RPS27A; SPACA4; TRIM43; ZNF773; RPL13AP3; CST5; ATP8B3; KRT18P55; RLN1; RNF32; RPS27; COMMD6; C1ORF95; CDH26; FGD5; MMP23A; TCL1B; AUP1; B3GNT6; SMCO2; BMP5; ALPK3; C4ORF46; CAB39L; FAM83B; FAM199X; FAT3; MIR185; MIR24-1; MIR532; MIR660; NPIPB7; PHF12; TADA2B; COX6A1; COL26A1; DDX54; FCHSD1; HAR1A; PTH1R; ZNF687; ZNF793; SYCP2; C11ORF17; C13ORF15; ENPP5; FBRSL1; HMX2; KLRG2; LOH12CR2; ZNF610; OLFM4; FOXI2; ZNF730; AICDA; TAS1R1; C16ORF75; KGFLP1; ACTBL2; BHLHA15; C11ORF45; KCNK15; TRIM43B; A2MP1; ATP5EP2; BPIFB1; C10ORF91; C14ORF156; C14ORF180; C15ORF62; C1ORF186; CCDC149; CDC14C; CMC1; CNTN5; CORO6; DYX1C1; EVC2; EVPLL; FAM151B; FBLL1; FGFBP2; GATSL2; GHRHR; GLIS3-AS1; GNG8; HLA-H; HSP90AB5P; IGKV1OR15-118; KIAA1407; KLK11; KLLN; KRT74; KRTAP20-2; LINC00852; LRRC27; LRRC74A; MIR323B; MIR326; MIR34C; MIR380; MIR383; MIR519C; MIR519D; MIR519E; MIR520B; MIR520C; MIR520H; MIR524; MIR526B; MIR551B; MIR576; MIR579; MIR616; MIR624; MIR627; MIR653; MIR766; MYOT; PEX5; PLA2G4D; POMK; PWAR5; RAB40AL; RAET1L; REP15; RPL23P8; RSL24D1P3; SPIRE2; SUMO1P1; TRB; TMEM198; TMEM51-AS1; TSIX; ZFP91; ZNF192P1</v>
          </cell>
        </row>
        <row r="332">
          <cell r="B332" t="str">
            <v>reserpine</v>
          </cell>
          <cell r="C332">
            <v>0.17201903345456401</v>
          </cell>
          <cell r="D332">
            <v>8.6009516727281896E-2</v>
          </cell>
          <cell r="E332">
            <v>5.8563195931756303E-2</v>
          </cell>
          <cell r="F332">
            <v>9.4951130094868899E-2</v>
          </cell>
          <cell r="G332">
            <v>0.109303658174873</v>
          </cell>
          <cell r="H332">
            <v>4.9221116456189803E-2</v>
          </cell>
          <cell r="I332">
            <v>0.41091558800143002</v>
          </cell>
          <cell r="J332">
            <v>0.136629572718591</v>
          </cell>
          <cell r="K332">
            <v>1.22690834368179E-2</v>
          </cell>
          <cell r="L332">
            <v>4.1541075286540198E-2</v>
          </cell>
          <cell r="M332">
            <v>78</v>
          </cell>
          <cell r="N332" t="str">
            <v>KDM4A; MPHOSPH8; TDP1; EHMT2; ESR1; NR1I2; CYP19A1; CYP3A4; KCNA3; KCNH2; AHR; CYP1A1; ABCB1; AR; GMNN; ATAD5; NR3C1; OPRM1; CBX1; CASP3; THPO; BAZ2B; MAPT; HTR4; NR1I3; GLS; MAOB; ABCG2; RAN; SNUPN; KPNB1; SLC18A2; MYC; ABCB11; CYP2B6; CYP3A5; CCND1; WIPI1; SLC7A11; STC1; CHAC1; ANKRD12; HSP90B1; NUCKS1; PGK1; UTP18; DMBT1; SLC7A1; DDIT4; INSIG1; CLDN4; MIR612; NEAT1; BIRC5; PSME4; GCH1; ATXN7L3B; BAZ1B; CDT1; PRDX2; RUFY2; SIAH1; TXLNA; MED18; SLC16A3; PBOV1; SSX1; ATP6V0E1; RHEB; TWF1; PGRMC1; PPT1; MYH11; SLC18A1; QSOX1; PLXNA3; BBS9; IL10</v>
          </cell>
        </row>
        <row r="333">
          <cell r="B333" t="str">
            <v>phentolamine</v>
          </cell>
          <cell r="C333">
            <v>0.79781164471386801</v>
          </cell>
          <cell r="D333">
            <v>0.398905822356934</v>
          </cell>
          <cell r="E333">
            <v>0.218693181541016</v>
          </cell>
          <cell r="F333">
            <v>0.22488382271117799</v>
          </cell>
          <cell r="G333">
            <v>0.30327970456206099</v>
          </cell>
          <cell r="H333">
            <v>0.79936180606093699</v>
          </cell>
          <cell r="I333">
            <v>0.47822132720017002</v>
          </cell>
          <cell r="J333">
            <v>0.50546617427010099</v>
          </cell>
          <cell r="K333">
            <v>0.411698488495711</v>
          </cell>
          <cell r="L333">
            <v>0.397882312970957</v>
          </cell>
          <cell r="M333">
            <v>36</v>
          </cell>
          <cell r="N333" t="str">
            <v>CYP2C19; ADRA2A; CYP2D6; KCNH2; SLC22A2; CYP1A1; HTR1E; APP; HTR2C; HTR2B; HTR2A; ADRA2B; ADRA2C; ADRA1D; CASP3; HTR1A; ADRA1A; ADRA1B; ESR2; NISCH; MAPK1; ATM; MAPK3; SLC22A3; REN; LINC00273; GNL3L; CYP1B1; CASP7; GUSBP3; GUSBP9; LOC100653061; PCNX; ALDH1A3; SULT1A3; SULT1A1</v>
          </cell>
        </row>
        <row r="334">
          <cell r="B334" t="str">
            <v>floxuridine</v>
          </cell>
          <cell r="C334">
            <v>5.2193433862849803E-2</v>
          </cell>
          <cell r="D334">
            <v>1</v>
          </cell>
          <cell r="E334">
            <v>0.96863119373390505</v>
          </cell>
          <cell r="F334">
            <v>0.70412874229673705</v>
          </cell>
          <cell r="G334">
            <v>1.57164187132681E-2</v>
          </cell>
          <cell r="H334">
            <v>0.96814058310270101</v>
          </cell>
          <cell r="I334">
            <v>0.72335613976671898</v>
          </cell>
          <cell r="J334">
            <v>7.8582093566340605E-2</v>
          </cell>
          <cell r="K334">
            <v>0.45965347055203498</v>
          </cell>
          <cell r="L334">
            <v>0.43245872602697399</v>
          </cell>
          <cell r="M334">
            <v>33</v>
          </cell>
          <cell r="N334" t="str">
            <v>NFE2L2; CYP2C19; TDP1; TP53; APEX1; CYP2D6; CYP3A4; CYP2C9; CYP1A2; APP; JAK2; KLF5; IDH1; NFKB1; RELA; TYMS; MMP14; NCOA1; NCOA3; TK1; CHEK1; CHEK2; DDR2; DUT; ATR; XRCC4; MSH2; UNG; PARP1; MLH1; TIMP3; XRCC1; MTHFR</v>
          </cell>
        </row>
        <row r="335">
          <cell r="B335" t="str">
            <v>PROCAINE HYDROCHLORIDE</v>
          </cell>
          <cell r="C335">
            <v>0.94237507839594203</v>
          </cell>
          <cell r="D335">
            <v>0.47118753919797102</v>
          </cell>
          <cell r="E335">
            <v>0.25167340880531702</v>
          </cell>
          <cell r="F335">
            <v>0.52769778782900001</v>
          </cell>
          <cell r="G335">
            <v>0.43075841242440899</v>
          </cell>
          <cell r="H335">
            <v>0.612676383393568</v>
          </cell>
          <cell r="I335">
            <v>0.218102720410594</v>
          </cell>
          <cell r="J335">
            <v>0.612676383393568</v>
          </cell>
          <cell r="K335">
            <v>0.46291478331581298</v>
          </cell>
          <cell r="L335">
            <v>0.43481095217718102</v>
          </cell>
          <cell r="M335">
            <v>11</v>
          </cell>
          <cell r="N335" t="str">
            <v>SCN4A; SCN2A; SCN3A; SCN8A; SCN1A; SCN9A; SCN10A; SCN7A; SCN11A; SCN5A; RAD52</v>
          </cell>
        </row>
        <row r="336">
          <cell r="B336" t="str">
            <v>epinephrine</v>
          </cell>
          <cell r="C336">
            <v>9.33112921610844E-2</v>
          </cell>
          <cell r="D336">
            <v>4.66556460805422E-2</v>
          </cell>
          <cell r="E336">
            <v>0.260279719339164</v>
          </cell>
          <cell r="F336">
            <v>0.32005476148254502</v>
          </cell>
          <cell r="G336">
            <v>4.4116958703099902E-2</v>
          </cell>
          <cell r="H336">
            <v>3.3062731760597798E-2</v>
          </cell>
          <cell r="I336">
            <v>0.87915502315468197</v>
          </cell>
          <cell r="J336">
            <v>0.11029239675775</v>
          </cell>
          <cell r="K336">
            <v>5.0285702392478197E-2</v>
          </cell>
          <cell r="L336">
            <v>9.8245273094118707E-2</v>
          </cell>
          <cell r="M336">
            <v>235</v>
          </cell>
          <cell r="N336" t="str">
            <v>NFE2L2; CA1; CA2; SLC6A3; PLAT; DRD1; FEN1; TDP1; HIF1A; TP53; CA4; CA14; APEX1; KDM4E; HSD17B10; ADRA2A; RECQL; ESR1; CYP1A2; ACHE; ADRB1; PTGS1; BRD2; MMP2; PPARG; VDR; ADRB2; NR3C1; CYP11A1; ADRA2B; MTOR; TACR2; EDNRA; ADRB3; ADRA2C; ADRA1D; CASP3; HTT; HBB; IL1B; ADRA1A; ADRA1B; MMP9; AGTR1; ESR2; TNF; EGFR; MAPT; NR5A1; POLK; HTR4; CYP17A1; MAPK1; ARSA; ALB; MAPK3; MAOB; NR3C2; INS; HSD11B1; GAPDH; ATP4A; CNR1; GCK; ABCA1; ACE; AKR1B1; PGR; SHBG; P2RY2; ADRBK1; CYP2B6; ATP1B1; BCL2; AVPR1A; ITGAV; REN; HSD3B1; CHRNA7; EDNRB; KIT; CYP2C8; AURKB; DDR2; EPHB2; NR4A1; CTSK; COMT; PTK2B; ROCK1; ROS1; RYR1; SOD1; CCL3; CD55; ENO1; SLC7A1; ACACA; FAS; SDHC; TSPAN1; ATP6V0A2; C7orf49; GCH1; SMUG1; TMEM127; PRDX2; TSC1; VEGFA; ADM; AHI1; BFAR; CBX8; GRK5; HMOX1; MADD; MRS2; PDSS1; THOC1; TWIST1; OPTN; ICAM1; IL6; SOD2; ACP2; IRF6; EREG; SERPINB2; CSF2; EDN1; MPP6; SLC25A20; CYSLTR2; IGF1; RHO; CSF2RA; SULT1A3; P2RX7; ITGA2; PDX1; POR; PRL; F3; NELFCD; NONO; RNASEH2A; CRH; LRPAP1; DECR1; TLR4; NGF; GGH; MPO; PPT1; ANG; CALCA; SYP; TRAPPC9; TCP1; ADCY8; TPSD1; EGF; ISYNA1; LEP; GLUD1; IL4; ZRSR2; SCG2; VIM; IL2; ETFB; CFB; VWF; CBL; POLD4; ELL; PLXNA3; CYP21A2; STAR; CPB1; IGF2; IGFBP1; ACE2; GPR182; IFNAR1; SULT2A1; VHL; KCNJ14; NPY; SSTR4; AGT; UTS2; ABCD1; HK1; CD4; ATP8A2; POMC; PTH; RPL22; DIANPH; CYGB; LDHA; PR@; IL10; F9; IL13; TYRP1; COX8C; GCG; WDTC1; FAM109A; BDNF-AS; PNPLA3; PRRT2; SGSM3; AWAT2; SIL1; KNG1; AAA1; CLLS2; VIP; SST; TFF3; FASLG; MZB1; MMEL1; HSD11B2; LIPE; MC2R; MLANA; SERPINA6; CNC2; ZNF234; MYCN; SDHAF2</v>
          </cell>
        </row>
        <row r="337">
          <cell r="B337" t="str">
            <v>L-thyroxine</v>
          </cell>
          <cell r="C337">
            <v>0.77851522131596396</v>
          </cell>
          <cell r="D337">
            <v>0.38925761065798198</v>
          </cell>
          <cell r="E337">
            <v>0.202083560725457</v>
          </cell>
          <cell r="F337">
            <v>0.44070300469155099</v>
          </cell>
          <cell r="G337">
            <v>0.184242380909305</v>
          </cell>
          <cell r="H337">
            <v>0.197228410017563</v>
          </cell>
          <cell r="I337">
            <v>0.74712103637094296</v>
          </cell>
          <cell r="J337">
            <v>0.33680593454242902</v>
          </cell>
          <cell r="K337">
            <v>0.28173978465550598</v>
          </cell>
          <cell r="L337">
            <v>0.30262140212196598</v>
          </cell>
          <cell r="M337">
            <v>204</v>
          </cell>
          <cell r="N337" t="str">
            <v>NFE2L2; TP53; ESR1; ACHE; AHR; BRD2; MMP2; ABCB1; NR1H4; PPARG; GLP1R; PTPRC; NR3C1; ERBB2; MTOR; TACR2; CASP3; HBB; TSHR; DLD; MMP9; PLA2G7; STAT3; TNF; EGFR; CXCR1; PPP1CA; ALB; ATM; THRB; MAPK3; PIP4K2A; PAX8; INS; HSD11B1; ATG4B; TTR; KDR; GNAS; GCK; SLC22A3; ABCA1; ACE; AKR1B1; PGR; SHBG; THRA; PCNA; NDUFA5; CYP2B6; BCL2; HPD; KIT; CYP2C8; AURKB; DDR2; FLT1; EPHB2; NR4A1; PTK2B; ROS1; SOD1; PIK3CD; CD55; ENO1; SLC7A1; TCOF1; DIDO1; KRT7; TSPAN1; C7orf49; PAGR1; SMUG1; CDT1; ELF3; SETD2; SLC25A16; TSC1; VEGFA; ZHX2; AATF; ABCC10; CYLD; KRT19; MRS2; PHF11; TGM2; OPTN; IL6; KRT6B; IGFBP3; GJA1; VIPR1; EREG; CSF2; JUP; NRAS; MTR; SLC25A20; IGF1; NCAM1; NKX2-1; NSG1; RHO; FN1; CEACAM1; PRL; F3; IFNA1; FGF13; TXN; GPX1; NELFCD; NONO; RNASEH2A; DES; USO1; CDKN2A; DECR1; CXCL10; DIO3; CKAP4; GGH; MPO; PITX1; SYP; TRAPPC9; HRAS; TCP1; ATN1; EGF; SLC16A2; LEP; IL4; TPCN1; SCG2; VIM; FOXP3; IL2; ETFB; PTEN; CFB; CDH2; CBL; SLC17A5; TMED1; POLD4; CD8A; ELL; TG; NCOA4; PLXNA3; CD68; GAD2; IGFBP1; LGALS2; CYCS; ICOS; IFNAR1; LNPEP; SLC5A5; S100A1; CD4; ATP8A2; POMC; REG3A; PTH; DAND5; CYGB; LDHA; CD34; IL10; IFNA17; THM; IL27; F9; TYRP1; IGLL2P; KRT5; IGLL3P; TPM3; GCG; HSD17B6; GYPE; FAM109A; BDNF-AS; SLC4A1; PNPLA3; PRRT2; IGLL1; AWAT2; SIL1; EVA1C; SST; TRH; COG3; PRG4; DUOX2; CEACAM3; IGHD2-15; SERPINA7; TENM1; CNC2; SLC5A8</v>
          </cell>
        </row>
        <row r="338">
          <cell r="B338" t="str">
            <v>dextroamphetamine</v>
          </cell>
          <cell r="C338">
            <v>4.90572806341463E-2</v>
          </cell>
          <cell r="D338">
            <v>2.4528640317073101E-2</v>
          </cell>
          <cell r="E338">
            <v>0.14938398099612299</v>
          </cell>
          <cell r="F338">
            <v>0.45032422730773097</v>
          </cell>
          <cell r="G338">
            <v>2.89923695879051E-3</v>
          </cell>
          <cell r="H338">
            <v>6.9759150018688001E-2</v>
          </cell>
          <cell r="I338">
            <v>5.1555106526892699E-2</v>
          </cell>
          <cell r="J338">
            <v>1.44961847939526E-2</v>
          </cell>
          <cell r="K338">
            <v>1.59203098917999E-3</v>
          </cell>
          <cell r="L338">
            <v>1.24418567767151E-2</v>
          </cell>
          <cell r="M338">
            <v>104</v>
          </cell>
          <cell r="N338" t="str">
            <v>SLC6A3; SLC6A2; DRD2; ACHE; NR3C1; SLC6A4; TACR2; CASP3; HTT; ADRA1B; OXTR; HCRTR1; HTR4; BCL2L1; CYP17A1; GRIA1; MAPK3; MAOA; TAAR1; MAOB; INS; CNR1; AKR1B1; SLC18A2; P2RY2; CYP2B6; BCL2; UGCG; IDE; CYP2C8; AURKB; DDR2; EPHB2; COMT; SLC7A1; BORA; LIF; TSPAN1; C7orf49; GCH1; PRDX2; RGPD4; ACIN1; BAK1; BDNF; DHDDS; PLAU; SLC52A2; TOR1A; BCL2L11; OPTN; IL6; KRT6B; BAX; BBC3; EREG; SLC25A20; ARTN; WASF2; PRL; GPX1; NONO; RNASEH2A; BID; NGF; PALLD; MPO; CROT; TRAPPC9; GSTK1; PVALB; PTN; SLC18A1; STAR; GAD2; GRM2; HESX1; GDNF; GHSR; LNPEP; KCNJ3; NPY; PRCP; ATP8A2; GFAP; POMC; REG3A; BBS9; CYGB; HLP; LDHA; REXO1L1P; WDTC1; BDNF-AS; PRRT2; PITX2; NDOR1; GRM3; GRM5; LOH19CR1; MAS1; DNASE1L3; PPP1R1B; AMPH</v>
          </cell>
        </row>
        <row r="339">
          <cell r="B339" t="str">
            <v>carbachol</v>
          </cell>
          <cell r="C339">
            <v>0.11209596254932699</v>
          </cell>
          <cell r="D339">
            <v>5.6047981274663698E-2</v>
          </cell>
          <cell r="E339">
            <v>0.21762852861384399</v>
          </cell>
          <cell r="F339">
            <v>0.38682417707639799</v>
          </cell>
          <cell r="G339">
            <v>2.17026682628576E-3</v>
          </cell>
          <cell r="H339">
            <v>0.39242358544436801</v>
          </cell>
          <cell r="I339">
            <v>0.64682015840378804</v>
          </cell>
          <cell r="J339">
            <v>1.0851334131428801E-2</v>
          </cell>
          <cell r="K339">
            <v>2.9657118823909898E-2</v>
          </cell>
          <cell r="L339">
            <v>7.09104114008106E-2</v>
          </cell>
          <cell r="M339">
            <v>118</v>
          </cell>
          <cell r="N339" t="str">
            <v>SLC6A3; CHRNB2; CHRNA4; CA3; CHRM5; CHRM1; MRGPRX1; SCN5A; ACHE; APP; FPR1; PLCG1; ADORA3; PDE4A; CHRM3; CHRM4; CHRM2; CASP3; TNF; EGFR; MAPK1; TRHR; MAPK3; INS; CNR1; P2RY2; HSPA5; ATP1B1; CHRNA7; KIT; FLT3; DDR2; EPHB2; RPS6KB1; FKBP5; ROCK1; RYR1; PRKCZ; IL1R2; KLF9; METTL7A; RHOH; SAMSN1; SDC2; TSC22D3; CCL2; CTH; ENPP2; SLC7A11; CCL20; MAFB; SLC7A1; SCD; KRIT1; DNAJB9; KANK1; PPP1R12A; PRDX2; AATF; ABCC10; TPST1; OPTN; IL6; SEL1L; ACP2; GJA1; IRF6; PER1; KRT10; EDN1; SLC25A20; TMEM50B; ITPR3; RHO; CSF2RA; ZBTB16; NONO; SH2D3C; PALLD; MPO; PPT1; VSIG4; LYZ; ADCY8; DNAJC3; EGF; ISYNA1; CD163; TRPC4; GRM4; CD40; GHSR; KCNJ3; MTG1; SSTR4; AGT; SLC12A2; ATP8A2; CYGB; IFNG; EFS; F9; TYRP1; VTRNA1-1; GCG; PRRT2; KNG1; VIP; CCK; CAV3; PPP1R14A; FASLG; MZB1; TRPC5; TRPC6; AQP5; SLC9A7; CHRNA2</v>
          </cell>
        </row>
        <row r="340">
          <cell r="B340" t="str">
            <v>Norethisterone acetate</v>
          </cell>
          <cell r="C340">
            <v>0.44257858568154301</v>
          </cell>
          <cell r="D340">
            <v>1</v>
          </cell>
          <cell r="E340">
            <v>0.37276865773586798</v>
          </cell>
          <cell r="F340">
            <v>0.54267538041972596</v>
          </cell>
          <cell r="G340">
            <v>0.73227034414797998</v>
          </cell>
          <cell r="H340">
            <v>0.61279952117258996</v>
          </cell>
          <cell r="I340">
            <v>0.92430722095184903</v>
          </cell>
          <cell r="J340">
            <v>0.915337930184975</v>
          </cell>
          <cell r="K340">
            <v>0.89408791326484505</v>
          </cell>
          <cell r="L340">
            <v>0.79182334943567501</v>
          </cell>
          <cell r="M340">
            <v>7</v>
          </cell>
          <cell r="N340" t="str">
            <v>CYP2C19; TDP1; ESR1; CYP19A1; AR; NR3C1; PGR</v>
          </cell>
        </row>
        <row r="341">
          <cell r="B341" t="str">
            <v>spironolactone</v>
          </cell>
          <cell r="C341">
            <v>0.60567977014208796</v>
          </cell>
          <cell r="D341">
            <v>1</v>
          </cell>
          <cell r="E341">
            <v>0.35466208651676401</v>
          </cell>
          <cell r="F341">
            <v>0.45270964785954798</v>
          </cell>
          <cell r="G341">
            <v>0.945169715467159</v>
          </cell>
          <cell r="H341">
            <v>0.43244021397659999</v>
          </cell>
          <cell r="I341">
            <v>0.78252277453714503</v>
          </cell>
          <cell r="J341">
            <v>0.75451607976591395</v>
          </cell>
          <cell r="K341">
            <v>0.82044031290796104</v>
          </cell>
          <cell r="L341">
            <v>0.71610692737659398</v>
          </cell>
          <cell r="M341">
            <v>49</v>
          </cell>
          <cell r="N341" t="str">
            <v>NPPB; CYP2C19; PLAT; TDP1; TP53; ESR1; NR1I2; PPARD; CYP19A1; CYP3A4; SLC22A2; SLC47A1; ABCB1; AR; NR1H4; PPARG; NR3C1; SLC22A1; CASP3; IL1B; ESR2; TNF; MDM4; MDM2; THRB; NR3C2; SLC22A3; PGR; ABCB11; REN; CYP2C8; CCL2; SERPINE1; OLR1; CASP7; UHRF1BP1L; IL6; XPOT; CSF2; SLC22A4; SLC22A5; IL2; POLR2A; COL3A1; AGT; IL10; IFNG; PON3; NPPA</v>
          </cell>
        </row>
        <row r="342">
          <cell r="B342" t="str">
            <v>prednisolone acetate</v>
          </cell>
          <cell r="C342">
            <v>0.82907783039175997</v>
          </cell>
          <cell r="D342">
            <v>0.41453891519587999</v>
          </cell>
          <cell r="E342">
            <v>0.47235697788083802</v>
          </cell>
          <cell r="F342">
            <v>0.23955393801044</v>
          </cell>
          <cell r="G342">
            <v>0.227260761865171</v>
          </cell>
          <cell r="H342">
            <v>0.58744410361661403</v>
          </cell>
          <cell r="I342">
            <v>0.66645931919129697</v>
          </cell>
          <cell r="J342">
            <v>0.59888484502609896</v>
          </cell>
          <cell r="K342">
            <v>0.51353323334767798</v>
          </cell>
          <cell r="L342">
            <v>0.47143164384071001</v>
          </cell>
          <cell r="M342">
            <v>6</v>
          </cell>
          <cell r="N342" t="str">
            <v>NFE2L2; ESR1; AR; NR3C1; CFTR; RHO</v>
          </cell>
        </row>
        <row r="343">
          <cell r="B343" t="str">
            <v>prednisone</v>
          </cell>
          <cell r="C343">
            <v>0.448784812937154</v>
          </cell>
          <cell r="D343">
            <v>0.224392406468577</v>
          </cell>
          <cell r="E343">
            <v>0.344655842321275</v>
          </cell>
          <cell r="F343">
            <v>0.127687583004198</v>
          </cell>
          <cell r="G343">
            <v>0.32489815990454302</v>
          </cell>
          <cell r="H343">
            <v>0.93993535176485099</v>
          </cell>
          <cell r="I343">
            <v>0.32045768909767403</v>
          </cell>
          <cell r="J343">
            <v>0.430819802901594</v>
          </cell>
          <cell r="K343">
            <v>0.36574570747534302</v>
          </cell>
          <cell r="L343">
            <v>0.36461258580944</v>
          </cell>
          <cell r="M343">
            <v>43</v>
          </cell>
          <cell r="N343" t="str">
            <v>PLAT; HIF1A; HSD17B10; ESR1; CYP2D6; CYP3A4; CYP2C9; CYP1A2; SLC22A2; ABCB1; AR; VDR; NR3C1; TNF; TYMS; ABCC3; SERPINC1; SAMSN1; CDKN1A; ILF3; CDKN1B; GUSBP3; GUSBP9; LOC100653061; SS18; RB1; HIRA; TBL1XR1; TGFB1; PYGM; CDKN2A; IL4; IL12B; GSTM1; IL5; CDKN2B; IL12A; CCL11; POMC; IFNG; IL13; A2M; CCL13</v>
          </cell>
        </row>
        <row r="344">
          <cell r="B344" t="str">
            <v>estrone</v>
          </cell>
          <cell r="C344">
            <v>0.90666130270297496</v>
          </cell>
          <cell r="D344">
            <v>0.45333065135148698</v>
          </cell>
          <cell r="E344">
            <v>0.28631992514946097</v>
          </cell>
          <cell r="F344">
            <v>0.64635585303463905</v>
          </cell>
          <cell r="G344">
            <v>0.68931266585212503</v>
          </cell>
          <cell r="H344">
            <v>0.209951796813719</v>
          </cell>
          <cell r="I344">
            <v>0.65314651238458299</v>
          </cell>
          <cell r="J344">
            <v>0.68931266585212503</v>
          </cell>
          <cell r="K344">
            <v>0.61986218178750296</v>
          </cell>
          <cell r="L344">
            <v>0.550037051242942</v>
          </cell>
          <cell r="M344">
            <v>111</v>
          </cell>
          <cell r="N344" t="str">
            <v>ESR1; NR1I2; CYP19A1; CYP3A4; CYP1A2; SLC22A2; CYP1A1; BRD2; ABCB1; AR; NR3C1; HTR2B; SLC6A4; MTOR; CASP3; ESR2; TNF; CYP17A1; MAPK1; UGT1A9; UGT2B7; UGT1A7; UGT1A10; ATM; MAPK3; TARDBP; AKR1C3; INS; AKT1; ABCG2; AKR1B1; PGR; SHBG; NCOA1; NCOA3; HSD17B1; UGT1A1; CYP2B6; CYP2C8; COMT; DOCK4; MT2A; THBS1; ENO2; SLC7A11; TRMT2B; ZNF652; STC1; S100P; TFF1; GINS4; GNL3L; RAD23B; RCC1; CYP1B1; CASP7; CDT1; DNAJB9; EGR3; FICD; HSD17B7; NRIP1; PDGFA; TSC1; DHRS7; FLCN; LMNB1; MT1X; MYBL1; PGM3; SLC33A1; TRIM16; AP2B1; IL6; MT1G; UGT1A3; UGT1A8; WARS; CASP2; ARHGDIA; EREG; PRRG4; ALPP; SELENBP1; SULT1A3; PRL; DECR1; XIAP; CROT; TRAPPC9; HSD17B4; HSD17B2; LEP; PDZK1; STS; IGF2; IGFBP1; SULT2A1; SULT4A1; SLC12A2; CYP3A7; BBS9; CYGB; TYRP1; ARSH; PNPLA3; HSD11B2; FNIP2; SNORA73B; SULT1E1; HSD17B12</v>
          </cell>
        </row>
        <row r="345">
          <cell r="B345" t="str">
            <v>METHANTHELINE BROMIDE</v>
          </cell>
          <cell r="C345">
            <v>0.56138665688502998</v>
          </cell>
          <cell r="D345">
            <v>0.28069332844251499</v>
          </cell>
          <cell r="E345">
            <v>0.91221720201072198</v>
          </cell>
          <cell r="F345">
            <v>3.06541548738802E-2</v>
          </cell>
          <cell r="G345">
            <v>0.70883211620722097</v>
          </cell>
          <cell r="H345">
            <v>0.26128331359893098</v>
          </cell>
          <cell r="I345">
            <v>0.43558227861375298</v>
          </cell>
          <cell r="J345">
            <v>0.15327077436940101</v>
          </cell>
          <cell r="K345">
            <v>0.27264260014847802</v>
          </cell>
          <cell r="L345">
            <v>0.29575656717188797</v>
          </cell>
          <cell r="M345">
            <v>5</v>
          </cell>
          <cell r="N345" t="str">
            <v>TP53; CHRM5; CHRM1; CHRM4; HRH2</v>
          </cell>
        </row>
        <row r="346">
          <cell r="B346" t="str">
            <v>PROMAZINE HYDROCHLORIDE</v>
          </cell>
          <cell r="C346">
            <v>0.12811030192053099</v>
          </cell>
          <cell r="D346">
            <v>6.40551509602654E-2</v>
          </cell>
          <cell r="E346">
            <v>0.60520974681121398</v>
          </cell>
          <cell r="F346">
            <v>0.25392988440995201</v>
          </cell>
          <cell r="G346">
            <v>0.50638047720136503</v>
          </cell>
          <cell r="H346">
            <v>4.6339527097974099E-2</v>
          </cell>
          <cell r="I346">
            <v>0.37487509925044099</v>
          </cell>
          <cell r="J346">
            <v>0.23169763548987099</v>
          </cell>
          <cell r="K346">
            <v>0.21203045286615599</v>
          </cell>
          <cell r="L346">
            <v>0.248804616792628</v>
          </cell>
          <cell r="M346">
            <v>14</v>
          </cell>
          <cell r="N346" t="str">
            <v>DRD4; DRD3; DRD2; DRD1; TDP1; EHMT2; CHRM5; KCNH2; GFER; AR; NR3C1; HTR2A; CHRM4; CFTR</v>
          </cell>
        </row>
        <row r="347">
          <cell r="B347" t="str">
            <v>penicillin g</v>
          </cell>
          <cell r="C347">
            <v>0.68992455838509104</v>
          </cell>
          <cell r="D347">
            <v>1</v>
          </cell>
          <cell r="E347">
            <v>0.64193142368060396</v>
          </cell>
          <cell r="F347">
            <v>8.8797499754691006E-2</v>
          </cell>
          <cell r="G347">
            <v>0.88745302434245499</v>
          </cell>
          <cell r="H347">
            <v>0.56864547791617304</v>
          </cell>
          <cell r="I347">
            <v>0.40826148862598699</v>
          </cell>
          <cell r="J347">
            <v>0.443987498773455</v>
          </cell>
          <cell r="K347">
            <v>0.54268544695813703</v>
          </cell>
          <cell r="L347">
            <v>0.49268744817662002</v>
          </cell>
          <cell r="M347">
            <v>50</v>
          </cell>
          <cell r="N347" t="str">
            <v>DRD2; HBB; IL1B; TNF; ALB; CXCL8; INS; NQO1; ABCC2; SLC22A8; SLC22A6; CES1; DDR2; CD86; SLC7A1; C7orf49; CDT1; PRDX2; GCLM; TRIM16; OPTN; IL6; PIR; VIPR1; STX1A; CSF2; FLT3LG; SLC9A6; ABCC4; NELFCD; STX2; LYZ; CSH1; IL4; CFB; CD8A; PLXNA3; KSR1; REG1A; GPR182; HK1; CD4; SUMF2; REG3A; BBS9; LDHA; IL10; IGLL3P; SERPINF2; IGLL1</v>
          </cell>
        </row>
        <row r="348">
          <cell r="B348" t="str">
            <v>idoxuridine</v>
          </cell>
          <cell r="C348">
            <v>0.97981460552727595</v>
          </cell>
          <cell r="D348">
            <v>0.48990730276363798</v>
          </cell>
          <cell r="E348">
            <v>0.40457871201151302</v>
          </cell>
          <cell r="F348">
            <v>0.465068174591447</v>
          </cell>
          <cell r="G348">
            <v>0.67099663114347696</v>
          </cell>
          <cell r="H348">
            <v>0.46187564327287101</v>
          </cell>
          <cell r="I348">
            <v>0.18458192102664001</v>
          </cell>
          <cell r="J348">
            <v>0.581335218239309</v>
          </cell>
          <cell r="K348">
            <v>0.52611771215379399</v>
          </cell>
          <cell r="L348">
            <v>0.48058775044820001</v>
          </cell>
          <cell r="M348">
            <v>28</v>
          </cell>
          <cell r="N348" t="str">
            <v>TDP1; NR0B1; RGS4; ALOX5; NR5A1; NR4A2; EPHB1; PTGER3; IL1RL1; UTP18; IL24; VCAN; SLC2A10; DNAJB9; JAG1; PMS2P4; PRB1; SIX3; CXCL6; AZGP1; SSX1; TWF1; NRG1; PRB3; SCT; BTF3P11; NCKAP1; HMGB1P17</v>
          </cell>
        </row>
        <row r="349">
          <cell r="B349" t="str">
            <v>Pilocarpine hydrochloride</v>
          </cell>
          <cell r="C349">
            <v>0.66437656391086797</v>
          </cell>
          <cell r="D349">
            <v>0.33218828195543398</v>
          </cell>
          <cell r="E349">
            <v>0.57542213864746194</v>
          </cell>
          <cell r="F349">
            <v>0.1720680240311</v>
          </cell>
          <cell r="G349">
            <v>0.34348568229475201</v>
          </cell>
          <cell r="H349">
            <v>0.23875573818993101</v>
          </cell>
          <cell r="I349">
            <v>0.90018094687276595</v>
          </cell>
          <cell r="J349">
            <v>0.57247613715791901</v>
          </cell>
          <cell r="K349">
            <v>0.45489058969933399</v>
          </cell>
          <cell r="L349">
            <v>0.42902426205744598</v>
          </cell>
          <cell r="M349">
            <v>39</v>
          </cell>
          <cell r="N349" t="str">
            <v>CA3; KDM4E; CHRM5; CHRM1; ACHE; CHRM3; MTOR; CASP3; IL1B; MAP4K2; HTR4; CNR1; CYP2C8; CD55; SLC7A1; C7orf49; AATF; ABCC10; EP400; IL6; SLC25A20; RHO; GPX1; SH2D3C; USO1; DECR1; MPO; CALB1; PVALB; GHSR; GPR182; ATP8A2; GFAP; POMC; CYGB; LDHA; BDNF-AS; SST; AQP5</v>
          </cell>
        </row>
        <row r="350">
          <cell r="B350" t="str">
            <v>pilocarpine</v>
          </cell>
          <cell r="C350">
            <v>0.29738570940153503</v>
          </cell>
          <cell r="D350">
            <v>0.14869285470076701</v>
          </cell>
          <cell r="E350">
            <v>0.214156806887421</v>
          </cell>
          <cell r="F350">
            <v>0.25567069397396902</v>
          </cell>
          <cell r="G350">
            <v>0.97209550665262201</v>
          </cell>
          <cell r="H350">
            <v>0.210173307308191</v>
          </cell>
          <cell r="I350">
            <v>0.54140397864126</v>
          </cell>
          <cell r="J350">
            <v>0.42611782328994802</v>
          </cell>
          <cell r="K350">
            <v>0.42198760748309599</v>
          </cell>
          <cell r="L350">
            <v>0.40530496994516402</v>
          </cell>
          <cell r="M350">
            <v>18</v>
          </cell>
          <cell r="N350" t="str">
            <v>CYP2C19; CHRM1; CYP3A4; CYP2C9; SLC22A2; APP; CHRM3; CHRM4; CHRM2; CASP3; IL1B; RGS4; MAPT; CYP2A6; MAPK8; PTK2; PIP5K1A; PPP3R1</v>
          </cell>
        </row>
        <row r="351">
          <cell r="B351" t="str">
            <v>liothyronine</v>
          </cell>
          <cell r="C351">
            <v>0.81779861692953504</v>
          </cell>
          <cell r="D351">
            <v>0.40889930846476702</v>
          </cell>
          <cell r="E351">
            <v>0.421241217547761</v>
          </cell>
          <cell r="F351">
            <v>0.475720868074965</v>
          </cell>
          <cell r="G351">
            <v>6.83862377574085E-2</v>
          </cell>
          <cell r="H351">
            <v>0.47128562217620901</v>
          </cell>
          <cell r="I351">
            <v>0.52134566414666506</v>
          </cell>
          <cell r="J351">
            <v>0.34193118878704298</v>
          </cell>
          <cell r="K351">
            <v>0.32814425687520998</v>
          </cell>
          <cell r="L351">
            <v>0.33712206793135702</v>
          </cell>
          <cell r="M351">
            <v>322</v>
          </cell>
          <cell r="N351" t="str">
            <v>HNF4A; CYP2C19; HIF1A; TP53; ESR1; CYP2D6; CYP3A4; CYP2C9; CYP1A2; ACHE; AHR; BRD2; MMP2; APP; PPARG; VDR; ADRB2; NR3C1; ADORA1; MC4R; TACR2; CASP3; ITGB3; HBB; TSHR; NPY1R; MMP9; RORC; PLA2G7; STAT3; TNF; NR5A1; NR5A2; BCL2L1; MAPK1; ALB; THRB; PDE8B; PRMT1; MAPK3; TAAR1; HDAC2; PAX8; AKR1C3; AKR1C2; INS; ADH1B; HSD11B1; RARA; RORA; RARB; AKT1; TTR; AKR1C1; GCK; ABCA1; DHFR; NCOR1; NCOR2; ACE; AKR1B1; SHBG; NCOA1; NCOA3; THRA; PCNA; ESRRG; NR4A2; TRA; CYP2B6; ATP1B1; BCL2; CHEK1; P4HB; LTB4R; SRC; CYP2C8; AURKB; DDR2; EPHB2; NR4A1; DIO1; GRIK4; SOD1; CCND1; KLF9; AKAP12; SLC7A5; ENO1; BMP6; EPB41L3; HIST1H2AM; DMBT1; SLC7A1; UTP20; ASPM; CCNA2; LDLR; SRSF3; CDKN1A; DIDO1; MIR612; NEAT1; SCD; ZNF337; BAD; GULP1; KRT13; C7orf49; CCNE1; GINS1; H2AFX; POLD3; BTN2A1; CDKN1B; SIRT1; SPEN; TAF5L; TSC1; VEGFA; ZC3H7B; ZMIZ1; ZNF3; ABCF3; DUSP2; HNRNPH3; IFIT1; MRS2; NUP214; PDSS1; SLC16A3; SLC52A2; SPTLC2; STK19; DIO2; OPTN; IL6; KRT6B; CDC45; HIRA; IGFBP3; PGD; GJA1; BAX; IRF6; NFE2L1; SLC2A1; ALDH1A3; VIPR1; EREG; SERPINB2; TRAF1; BMP2; EDN1; IL32; IRF1; HERC2; LAT2; MPP6; MTR; PARP4; PFKP; SLC25A20; FKBP10; PEG10; CAPNS1; RAB3B; TGOLN2; CYSLTR2; IGF1; NKX2-1; NSG1; RHO; SULT1A3; ITGA2; HP; CEACAM1; NCKAP1L; PRL; F3; ITGAM; NRGN; SLC25A22; ZBED1; RAB23; FGF13; TXN; ADAM15; DDT; GPX1; NELFCD; RNASEH2A; HMGCS2; PSG7; DECR1; HIST1H1B; DIO3; GGH; MPO; NUCB2; COL6A3; CCL5; NCAPG2; TRAPPC9; RPA2; TCP1; HOXD13; TIGD6; EGF; NES; SLC16A2; SULT1A1; GP6; LEP; DYNC1LI2; TMEM184B; HGC6.3; PSCA; IL2; APOL1; ADAM19; PVALB; CFB; VWF; LYRM9; POLG; CBL; SLC17A5; F8; PLXNC1; EML2; GHRH; TG; PLXNA3; SREBF1; SECISBP2; CCDC71; ADAM12; FGF7; IGFBP1; KISS1; SNAP25; CD177; ITGB5; SLC5A5; SULT4A1; TNFRSF9; TREH; NPY; AGT; WLS; ATP8A2; POMC; EFEMP2; PTH; DAND5; CYGB; LDHA; IL27; F9; TYRP1; COX8C; GCG; GYPE; FAM109A; BDNF-AS; PNPLA3; PRRT2; SIL1; G6PC; EVA1C; SST; TRH; AGRP; CAV3; PLB1; DCX; SLC2A4; MMEL1; PRG4; DUOX2; IGHD2-15; SERPINA7; OATP1; DUOXA2; FGF23; RETN; FGF21; GIPC1; IYD; ABCG8; TENM1; ZNF461; AKIRIN2; ARHGEF25; TNAP; ACBD4; FAM83H; LINC00176; RHOV; TMEM44; ZNF676; EFCAB3; MIER3; TSHB; ADD2; FAM171B; HSP90AB2P; HSCB; LHX3; PCSK2; ZNF664; SNORA28; TRIM46; PLD5; CRACR2B; ZNF497; PCSK1; C17ORF104; PEX5; RNA18S5; RPL22P11</v>
          </cell>
        </row>
        <row r="352">
          <cell r="B352" t="str">
            <v>Isoflurophate</v>
          </cell>
          <cell r="C352">
            <v>0.301333360645683</v>
          </cell>
          <cell r="D352">
            <v>0.150666680322842</v>
          </cell>
          <cell r="E352">
            <v>0.154125979358161</v>
          </cell>
          <cell r="F352">
            <v>0.13679369637297001</v>
          </cell>
          <cell r="G352">
            <v>0.986848061572552</v>
          </cell>
          <cell r="H352">
            <v>0.26950508590995098</v>
          </cell>
          <cell r="I352">
            <v>0.75562738627068604</v>
          </cell>
          <cell r="J352">
            <v>0.38531494839540298</v>
          </cell>
          <cell r="K352">
            <v>0.36317375975628202</v>
          </cell>
          <cell r="L352">
            <v>0.36274179648812799</v>
          </cell>
          <cell r="M352">
            <v>14</v>
          </cell>
          <cell r="N352" t="str">
            <v>BCHE; ACHE; NR3C1; ALB; CTSA; PON2; AATF; PNPLA6; AADAC; TF; RGN; F9; PEPD; PON1</v>
          </cell>
        </row>
        <row r="353">
          <cell r="B353" t="str">
            <v>Deoxycorticosterone acetate</v>
          </cell>
          <cell r="C353">
            <v>0.47534567689746698</v>
          </cell>
          <cell r="D353">
            <v>0.23767283844873299</v>
          </cell>
          <cell r="E353">
            <v>0.14117932452012</v>
          </cell>
          <cell r="F353">
            <v>9.2091611287595201E-2</v>
          </cell>
          <cell r="G353">
            <v>6.7917525995854905E-2</v>
          </cell>
          <cell r="H353">
            <v>0.214599450406607</v>
          </cell>
          <cell r="I353">
            <v>0.34615600424029302</v>
          </cell>
          <cell r="J353">
            <v>0.230229028218988</v>
          </cell>
          <cell r="K353">
            <v>3.70347007286983E-2</v>
          </cell>
          <cell r="L353">
            <v>8.1282624005599394E-2</v>
          </cell>
          <cell r="M353">
            <v>120</v>
          </cell>
          <cell r="N353" t="str">
            <v>TP53; ESR1; ACHE; MMP2; AR; PPARG; PTPRC; NR3C1; CHRM4; MTOR; CASP3; HBB; MMP9; TNF; CYP17A1; ALB; MAPK3; HDAC2; NR3C2; INS; GCK; ACE; AKR1B1; SHBG; P2RY2; MYC; CYP2B6; BCL2; BCR; CYP2C8; AURKB; DDR2; ROCK1; CTGF; SLC7A1; C7orf49; BCL6; CDT1; CEBPZ; PRDX2; VEGFA; ARCN1; NUP214; SMG1; PLCB4; OPTN; IL6; BTG3; EREG; CSF2; EDN1; MTR; RHO; FN1; BEST1; F3; IFNA1; GPX1; NELFCD; DES; USO1; CDKN2A; DECR1; ASRGL1; MPO; PITX1; RAPGEF5; TRAPPC9; SGCD; CSH1; IL4; FOXP3; IL2; IL5; VWF; TMED1; POLD4; CD8A; SYNPO; PLXNA3; CYP21A2; CPB1; CYCS; MTX1; GPR182; AGT; IL2RA; CD4; ATP8A2; POMC; PTH; BBS9; CYGB; HLP; CSF3; LDHA; CD34; PR@; IL10; CD19; IFNG; IFNA17; THM; EFS; IL27; F9; IRF4; TYRP1; IGLL2P; ASPA; ACR; IGLL3P; NPHS1; BDNF-AS; PNPLA3; IL36G; IGLL1; SIL1; EVA1C; CNTN2</v>
          </cell>
        </row>
        <row r="354">
          <cell r="B354" t="str">
            <v>quinidine</v>
          </cell>
          <cell r="C354">
            <v>0.404456609841989</v>
          </cell>
          <cell r="D354">
            <v>1</v>
          </cell>
          <cell r="E354">
            <v>0.18777283203723899</v>
          </cell>
          <cell r="F354">
            <v>0.34911397064412503</v>
          </cell>
          <cell r="G354">
            <v>0.96512377892716406</v>
          </cell>
          <cell r="H354">
            <v>0.76263061964703704</v>
          </cell>
          <cell r="I354">
            <v>0.809796519323571</v>
          </cell>
          <cell r="J354">
            <v>0.87278492661031204</v>
          </cell>
          <cell r="K354">
            <v>0.77303435102843399</v>
          </cell>
          <cell r="L354">
            <v>0.67323186663550805</v>
          </cell>
          <cell r="M354">
            <v>18</v>
          </cell>
          <cell r="N354" t="str">
            <v>CYP2C19; TDP1; ESR1; NR1I2; CYP2D6; CYP3A4; CYP2C9; CYP1A2; KCNA5; KCNH2; SCN5A; BCHE; SLC47A1; AHR; ALAS1; HK2; HMOX1; TFRC</v>
          </cell>
        </row>
        <row r="355">
          <cell r="B355" t="str">
            <v>chloramphenicol</v>
          </cell>
          <cell r="C355">
            <v>0.58098683563673803</v>
          </cell>
          <cell r="D355">
            <v>1</v>
          </cell>
          <cell r="E355">
            <v>0.86601311171197104</v>
          </cell>
          <cell r="F355">
            <v>0.30031653083257798</v>
          </cell>
          <cell r="G355">
            <v>0.26781015993669599</v>
          </cell>
          <cell r="H355">
            <v>0.87054951651573798</v>
          </cell>
          <cell r="I355">
            <v>0.32594275543757301</v>
          </cell>
          <cell r="J355">
            <v>0.54323792572928797</v>
          </cell>
          <cell r="K355">
            <v>0.64369788919848903</v>
          </cell>
          <cell r="L355">
            <v>0.568201754074948</v>
          </cell>
          <cell r="M355">
            <v>46</v>
          </cell>
          <cell r="N355" t="str">
            <v>ALDH1A1; TDP1; ESR1; CYP3A4; APP; CASP3; JUN; ALPL; POLH; RRM2B; DHFR; ND1; MMP3; MMP13; SLC7A1; RAD23B; RCC1; CDKN1A; CAT; PRDX2; CYLD; ANP32A; HIRA; MMP10; BAX; LAT2; PARP1; IL36RN; CDKN2A; ATG12; COL1A1; TFAM; CSH1; SLC22A7; CFB; POLG; KSR1; LNPEP; CD4; ATP8A2; SUMF2; BBS9; FAM109A; SERPINF2; IGLL1; COX1</v>
          </cell>
        </row>
        <row r="356">
          <cell r="B356" t="str">
            <v>ethinyl estradiol</v>
          </cell>
          <cell r="C356">
            <v>0.46875813015670997</v>
          </cell>
          <cell r="D356">
            <v>1</v>
          </cell>
          <cell r="E356">
            <v>0.216182672169352</v>
          </cell>
          <cell r="F356">
            <v>0.21871658660444901</v>
          </cell>
          <cell r="G356">
            <v>0.91578904601063904</v>
          </cell>
          <cell r="H356">
            <v>0.78235024976701695</v>
          </cell>
          <cell r="I356">
            <v>0.57419375449707799</v>
          </cell>
          <cell r="J356">
            <v>0.54679146651112298</v>
          </cell>
          <cell r="K356">
            <v>0.64059224190500597</v>
          </cell>
          <cell r="L356">
            <v>0.56581980862283399</v>
          </cell>
          <cell r="M356">
            <v>53</v>
          </cell>
          <cell r="N356" t="str">
            <v>SLC6A3; SLC6A2; CYP2C19; TDP1; TP53; ESR1; NR1I2; PPARD; CYP2D6; CYP3A4; CYP2C9; CYP1A2; KCNQ1; SLC22A2; SLC47A1; AR; GMNN; NR1H4; HSPB1; NR3C1; ADORA2A; ADORA3; SLC6A4; OPRK1; OPRM1; IDH1; RORC; ESR2; AOX1; SLC47A2; NLRP3; NR1I3; CXCL8; NLRP1; CASP1; INS; ABCC2; AKR1B1; PGR; SHBG; UGT1A1; CYP2B6; CYP2C8; CDT1; EREG; GGH; SRPX; IGFBP1; DSG1; BBS9; CYGB; HLP; F9</v>
          </cell>
        </row>
        <row r="357">
          <cell r="B357" t="str">
            <v>progesterone</v>
          </cell>
          <cell r="C357">
            <v>7.9216242988155994E-3</v>
          </cell>
          <cell r="D357">
            <v>1</v>
          </cell>
          <cell r="E357">
            <v>0.83025537100057101</v>
          </cell>
          <cell r="F357">
            <v>0.84717026901269499</v>
          </cell>
          <cell r="G357">
            <v>0.69836539815103205</v>
          </cell>
          <cell r="H357">
            <v>0.88822252493360498</v>
          </cell>
          <cell r="I357">
            <v>0.99994763209901605</v>
          </cell>
          <cell r="J357">
            <v>0.99994763209901605</v>
          </cell>
          <cell r="K357">
            <v>0.99834902599159403</v>
          </cell>
          <cell r="L357">
            <v>0.97954068152789098</v>
          </cell>
          <cell r="M357">
            <v>2063</v>
          </cell>
          <cell r="N357" t="str">
            <v>ABHD5; ALDH1A1; NFE2L2; HNF4A; KDM4A; CA2; SLC6A3; CHRNB2; CYP2C19; CHRNA4; PLAT; TDP1; HIF1A; TP53; CA12; APEX1; ESR1; NR1I2; CYP19A1; CYP2D6; CYP3A4; CYP2C9; CYP1A2; KCNA5; KCNS3; KCND2; KCNG1; SCN5A; SLC47A1; AHR; CYP1A1; PTGS2; FAAH; PTGS1; BRD2; MMP2; ABCB1; AR; GMNN; NR1H4; TUBB; JAK2; KLF5; PPARG; ADRB2; PTGER2; FDPS; XDH; DUSP1; NR3C1; GABRA5; GABRE; GABRG3; GABRP; GABRA2; CYP11A1; ADCY1; PDE4B; EBP; SIGMAR1; HTR2B; HTR2A; ERBB2; MTOR; OPRK1; TACR2; EDNRA; ADRA2C; SLC22A1; NPC1; TNFSF10; CASP3; HTT; ITGB3; HBB; IDH1; GABBR1; NFKB1; IL1B; NPY1R; RGS4; CFTR; MMP9; OXTR; RORC; PDPK1; STAT3; PTGES; TLR7; ESR2; ALOX15B; TNF; RBBP8; AOX1; EGFR; KCNN4; NR5A1; NR5A2; HMGCR; HTR4; CTBP1; MITF; ITGA4; JUN; CDK1; CYP17A1; CYP51A1; MAPK1; KCNK3; NR1I3; GRIA1; ALB; ORM1; KCNJ8; CXCL8; PDE1C; TNNC1; PDE9A; BRCA1; MAPK3; MAOA; CBR3; HDAC1; ABAT; MAOB; MMP1; ALPL; GSTA1; CACNA1G; NR3C2; RELA; TARDBP; TYMS; AKR1C3; AKR1C2; INS; ADH1C; ADH1B; HSD11B1; NR1H2; RARA; RARG; RORA; NR2F1; RARB; RXRA; ABCC9; LCK; SMAD3; SUMO1; ADAM10; PRNP; HSPA1B; AKT1; RRM2; MMP14; TEK; KDR; AKR1C1; CDC25B; BLM; CNR1; SELE; ABCC3; ABCC2; ABCG2; GNAS; GCK; KCNJ1; SLC22A3; ABCA1; NCF1; METAP2; PIM1; ADAM17; AKR1B1; SCNN1A; PGR; SHBG; ESRRA; GPBAR1; RAN; NCOA1; NCOA3; HSD17B1; PCNA; ESRRG; NR4A2; UGT1A1; HNF4G; AKR1C4; FOLR1; TUBB2B; TUBB2A; CHRNE; NOS2; MYC; ABCB11; GSK3B; F2RL1; XBP1; SLC15A2; CYP2B6; DPP4; ATP1A1; ATP1B1; TOP2A; DHCR7; BCL2; CXCR4; TK1; AVPR1A; AMY1A; CYP24A1; UGCG; SRD5A2; SRD5A1; HSD3B1; CYP3A5; CTSD; CYP2A6; CHRNA5; RACGAP1; F2; EDNRB; PDGFRB; IRAK1; MKNK2; IRAK4; SBK1; IRAK3; EPHA3; MAP4K4; CAMK2D; CYP2C8; AURKB; DDR2; RAF1; PDGFRA; CDK19; CDK8; NTRK3; EPHA7; HIPK2; EPHB2; FGFR2; TAOK1; MERTK; AURKA; TGFBR2; CDK2; EZH2; CAMK2B; ADA; NR4A1; RBP4; FKBP5; CSK; CTSV; MAP3K4; ACVR1; NEK2; COMT; PTGFR; PTK2B; MYLK; ROCK1; PRKCQ; PLK2; RPS6KA3; MAP2K6; MATK; RPS6KA5; INSR; SGK3; SNRK; DYRK2; IGF1R; NOS3; RYR3; F10; SHH; MMP3; SOD1; CCND1; PRKX; SGK1; CDK9; PBK; ACSL1; AKAP13; AREG; ARL4C; BIN1; CEBPD; CPM; DOCK4; EIF5; FLRT2; FNDC3A; GK; HIST1H2BD; IFNGR1; IL13RA1; KYNU; METTL7A; MT2A; NFKBIA; NR4A3; OPN3; SLC26A2; SPTSSA; THBS1; TSC22D3; GDF15; HSPA6; TGFB2; CCL2; CCL3; CCL3L1; CCL3L3; CD300A; CDC42EP3; CTH; ENO2; FCGR2B; HGF; KBTBD11; LTB; MYB; PCK2; SLC7A11; TBC1D30; TMEM158; TMEM45A; TRIB3; WT1; TRMT2B; ZNF652; CD38; CHN2; FAM13A; HLA-DRA; MAFB; SIPA1L1; TIMP1; AKAP12; AQP3; ATF3; CD55; CXCL2; ETV1; GPRC5A; IL11; IL1RL1; CEMIP; MAP7; PLA2G4A; PTHLH; SLC7A5; STC1; TFPI2; CBS; CHAC1; PSAT1; SLC39A14; G0S2; PTX3; SERPINE1; RPL27A; SLC39A8; BMP6; FADS3; GBP2; HLA-DRB1; ID3; IER3; IL1R1; IL24; IL7R; KLHL24; LXN; NT5E; NUMA1; PECAM1; PHLDA1; PLCB1; PPP1R16B; PRKAG2; RAB31; RGS13; RGS2; TFPI; TNFRSF1B; TNFRSF21; VCAN; VNN1; CCNA1; CD24; DMBT1; ITGA1; ITPR1; KCTD12; LINC00273; S100P; SERPINB5; TFF1; ASNS; BCAT1; BCL11A; CD69; ELOVL6; GPD1L; GRB10; MFNG; MRTO4; PFAS; RRS1; SEH1L; SLC7A1; SPP1; SPTBN1; STC2; WDR3; RCC1; HERPUD1; BAG1; EGR1; DDIT4; CYP1B1; FAM105A; INSIG1; AMIGO2; ASPM; CCNB1; CCNB2; CDC20; CDCA3; CENPA; CENPF; DEPDC1; DLGAP5; HMMR; KIF20A; LDLR; MKI67; NAV3; NDC80; SPC25; TPX2; ACTA2; ATP6V1A; CCNL2; CDKN1A; CLDN4; CLIC4; EIF2S3; GADD45A; H2BFS; HIST1H2BH; HIST1H2BI; KLF6; LIF; MARS; NUP160; PGAP1; PIK3R3; PMAIP1; SCD; SERPINF1; SFPQ; TXNIP; UBE2H; ASPH; BIRC5; CAV1; CGA; ECHDC2; EIF5A; FH; GPX3; HIST4H4; HLA-DRB3; HLA-G; IL6ST; KIAA0100; KRT7; KRT86; MFAP2; OLFML3; ASAP2; BAIAP2; BICD1; BMP7; C7orf49; CAMK2N1; CDC6; CENPI; CHORDC1; CHST15; DGKD; DLX2; DTL; E2F8; EAF2; EHBP1; ERBB2IP; FJX1; GEMIN6; GINS1; GPRC5C; ID2; IRX4; ITGB1BP1; IVNS1ABP; KAZN; LRP8; MAT2A; MDM1; MMD; NAMPT; NMT1; PATZ1; PRR15L; RGS3; SLC5A3; SRSF6; SVIL; TACC2; TLDC1; UMPS; ZCCHC10; ZCCHC6; FAIM; IFRD1; JUND; AKAP8; AKAP9; ARHGEF3; ARL4A; ATXN7L3B; AVPI1; BAG3; BAG5; BBS10; BCAR3; BHLHE40; BRIX1; BTBD3; CDKN1B; CDKN2C; CDT1; CEBPG; CEP76; CITED2; CKAP2; CSRNP2; CXCL12; DKK1; DLC1; DNAAF2; DNAJB1; DNAJB9; EFNA1; EFNB2; EGLN1; EGR3; EHD1; ELF3; ENC1; FAM46A; FBXO11; FOXA1; FZD5; GATA6; GNL2; GRWD1; GTF2IRD1; HES1; HILPDA; HJURP; ID1; IRS1; KDM3A; KLF10; KLF4; LRRC8D; MTF2; MYLIP; NAT1; NEDD9; NFIL3; NGLY1; OSBPL11; OSR2; PARP2; PDGFA; PDP1; PELO; PER2; PGRMC2; JADE1; PNRC2; PRDX2; RASGRP1; RBBP6; REV3L; RIF1; RND3; RNF139; SLC19A2; SLC25A16; SLC38A2; SOCS2; SOX4; ST3GAL1; SYNJ2; TGIF1; THBD; THUMPD1; TIPARP; TNFAIP8; TOB2; TPBG; TRA2A; TSC1; UBL4A; VEGFA; ZCCHC14; ZFP36; ZFP36L1; ZNF292; ABI3BP; ADAMTS1; ADM; AIM1L; AP5M1; ARNTL; ATAD2; ATF4; ATG2B; ATP8B1; BDNF; BET1; BHLHE41; BIRC3; BPGM; BUB1B; CCDC68; CD44; CDC14B; CDKN1C; CDKN2AIP; CENPN; CENPQ; CEP55; CEP57; CHST7; COL5A2; CXCL1; CXXC1; CYP27B1; DDIT3; DLG5; DST; DUSP5; DUSP6; ENPP4; EPB41L4B; ETV5; FAM134B; FERMT2; FHL2; FHOD3; FOXO1; FST; FZD7; FZR1; GAR1; GEM; GOLGA8G; GRPEL1; GTSE1; HBP1; HEG1; HMGB2; HMGCS1; HMOX1; HOXA11; HSD17B11; HSPB8; HYAL2; HYMAI; ID4; IDI1; IFIT1; IFNAR2; IFT74; IL4R; IL6R; INHBA; INHBB; IRS2; KIAA0895; KIF14; KLHL23; LAMB3; LARP4; LGALS8; LMNB1; LMO4; LRRC1; MID1; MLPH; MON2; MT1H; MT1X; MTRR; MVK; MYO1B; NCAPG; NFIB; NOP56; NPAS2; NSDHL; NUSAP1; OGT; ORC2; ORC4; PAK1IP1; PALMD; PCDH9; PDCD4; PDGFB; PDZD2; PGF; PGM3; PIBF1; PLAU; PLAUR; PLEC; PLEKHO1; PLIN2; KIZ; POLR1B; PPAP2B; PPFIBP1; PPIF; PPP1R15A; PRAME; PSPC1; PTPRR; RB1CC1; SASH1; SEC14L1; SEMA3C; SH3BP4; SHCBP1; SKP2; SLC1A1; SLC1A4; SLC4A7; SMAD6; SMC4; SMPDL3A; SMTN; SOCS1; SOX9; SPRY1; ST3GAL6; STX3; SYBU; TBCCD1; TCF4; TGDS; TMEM251; TMEM5; TMOD1; TNFRSF11A; TRIB2; TRIM16; TTF2; TWIST1; VGLL4; WDHD1; WNT5A; XRCC4; YTHDC2; ZDHHC11; ZEB1; ZNF426; ZNF589; CLDN1; FAM198B; PDS5A; ZFR; TGM2; ABCG1; ATP2B4; BBS7; CERK; DEPTOR; DIO2; GPRC5B; GREB1; LPIN1; NRP1; PER3; RB1; SLC16A6; UST; ZNF395; TENM4; DIAPH2; LRIG1; OPTN; FGFBP1; ICAM1; IL15; IL33; IL6; KRT6B; LIPG; SOD2; SQSTM1; ACP2; HELLS; MCM5; PHLDA2; IGFBP3; ARG2; CHST11; CRISPLD2; CRYAB; CSRP2; FOS; FOSB; KRT6A; MMP10; RGCC; UNG; PSD3; SPRY4; MSMO1; RASGRP2; SCARB1; MT1F; MT1G; OAS1; CYP26A1; DHRS3; MIR196B; SLCO3A1; TNFAIP6; IL15RA; MLLT11; NDRG1; AKR1B10; ANGPTL4; GFI1; GJA1; SET; BAX; CALR; MTHFD2; BNIP3; BNIP3L; CEL; CYFIP2; FBXO16; FXYD3; IRF6; LOXL2; MPZL2; P4HA1; PER1; PLOD2; PPFIA4; SLC2A1; TP53I3; WISP2; PKIA; ALDH1A3; CLGN; IGFBP5; APOC4; CDH6; ARHGDIA; TM6SF1; CD83; DDAH2; EGR2; EREG; FILIP1L; GOT1; PCDH7; PID1; SERPINB2; SLC23A2; SOCS3; ST3GAL5; UPP1; ANTXR1; BMP2; CSF2; CXCL5; EDN1; JUP; KRT17; KRT34; LAMC2; OVGP1; SPSB1; TNC; ABCD3; ALAD; AP3M2; ATP5S; BCAT2; CYB5A; ELOVL1; FRY; FSCN1; HIBCH; IMPA2; IQGAP2; MPP6; MTR; NEFH; NUDT6; ORAI2; PGRMC1; RRP9; SDF2L1; SEMA4D; SLC25A20; SLC2A5; SLC37A4; SMC2; SNX10; TJP2; TMEM97; TNS1; TTLL12; WDR77; HOXA10; ACSM3; HBS1L; LDLRAD4; MT1E; MT1M; HCAR3; NCF1B; NCF1C; ADAM9; IFI44L; RGS1; PEG10; CDA; ITGB4; POLR2J; RAC2; TGFB1; NOTCH2; MUC1; PDAP1; F2R; GLTP; OGFOD1; RAB3B; ALPP; CGB; CGB5; CLDN5; DXO; IGF1; LAMA4; MAF; NSG1; PLEK2; RNF5; SLC6A11; SNCAIP; STMN2; ACTN1; ALCAM; CDKN3; CHI3L1; CREG1; CSF2RA; FN1; HIST1H1C; HMGN3; MRPS28; MYL6B; RECK; S100A6; SARS; SMAD2; ORM2; ZBTB16; ITGA2; SERPINA3; HP; PHB; SLC6A8; ATP7B; MMP16; PCDHGA1; PCDHGA11; PCDHGA3; PCDHGC3; PRMT7; ADAM28; ADAMTS2; ARHGAP28; CEACAM1; IL3; KIR2DS1; MIR622; PLCE1; ZNF711; HYOU1; RNF125; GNG11; KANSL1L; MICAL2; ODC1; PRL; QPCT; SERPINB9; ABCC4; ATP10A; CD302; DBN1; F3; HOMER3; ITGAM; MYOF; POLR3K; RASSF4; SPN; TLR2; ABCG5; ACTC1; CEACAM6; COTL1; EFHD1; FGF18; GSTT1; HCLS1; IDI2-AS1; L1CAM; LRRC17; LRRC32; NMB; NOV; S100A2; DCBLD2; IFNA1; IFNA2; IL13RA2; KCNMA1; EIF1; ADGRL2; HMGA1; IGFBP4; HADHA; EFEMP1; KAL1; FGF13; MARCKS; SLC3A1; COL6A1; CYB5B; GPX1; HLA-E; IGFBP6; KRT8; NELFCD; NONO; RNASEH2A; SRGN; TPM1; TRBC1; COL16A1; CRH; DES; EBI3; LMCD1; NTM; PDLIM7; PPP1R1A; BID; CHPT1; DIAPH1; GARS; GNAI3; H2AFV; KIF4A; SMYD3; SQRDL; ST7; TAX1BP3; USO1; CDKN2A; CLEC2B; CREB5; DECR1; EVI2A; GALK2; KIF13B; LPCAT3; MAP3K8; PAPSS2; SDC4; STAP1; TLR4; CXCL10; ADGRG6; INPP4B; LIMA1; PMEPA1; PPL; SEMA3B; TGFA; UBD; ZNF268; EHF; ENPP1; FGF2; GFPT2; GLIPR1; P3H2; PORCN; SLC6A10P; SYNE1; TACSTD2; TBC1D19; TMEM47; ASRGL1; CADM1; FANCI; GGH; HADH; HERC5; ITGA5; ITGB2; ITM2C; KIAA0101; LSS; MPO; MTA1; PDCL3; RTN3; SIRPA; TBC1D1; ABLIM1; Mar-01; MATN2; OLFM1; PBX1; TMEM164; ANG; EMP2; RAI14; LYZ; NPR3; RGS5; ARG1; ISOC1; LAMC1; LGALS3; SC5D; CCL5; IFIT3; MANF; SAMD9; SLC2A14; SLC2A3; DHX15; DNAJC9; ADIPOR2; PRLR; AMMECR1; COL1A1; IGKC; IHH; IL2RB; POFUT1; SLC7A8; TRAPPC9; ANXA3; PRPF40A; SLC16A7; CNOT7; FAM21A; HMGB1; ITGA6; MYH10; ABCC6; SPRR2B; NEBL; HSD17B2; LYPD1; ADIRF; CD226; MUC5B; OMD; RAB27B; SGCD; XCL1; XCL2; DLX4; ENPEP; MFAP5; PTPRJ; SPON1; EGF; CKB; HBA1; HBA2; ISYNA1; NES; SDC1; TAGLN; CLIC3; HLA-F; HLA-J; IGFBP2; LCP1; CSH1; CSPG5; LEP; MGP; SCGB2A1; ANK3; CERS6; ITGBL1; LTBP1; SSPN; EHD2; ALDH3A1; MYL9; DKK3; IL4; ITGA3; NRXN3; PLCH1; ST14; ANKRD55; COL15A1; DACH1; IL12B; PPFIBP2; CYP4B1; PLLP; SLC22A5; FADS1; SPON2; PDLIM1; PRSS23; PAPPA; PRDM12; FDFT1; KLHL29; PPP2R3C; PRC1; PRRC2A; ANGPTL2; CNN1; COX7A1; FGA; MUC4; SEC14L2; SRY; TLR5; VTN; ZMIZ2; RPS20; GCNT1; EDN3; CLCN4; TMEM120B; VIM; ROBO1; RNASE4; SEMA3F; LZTFL1; HS6ST1; ITM2A; PAX5; SORBS2; CKS1B; PEMT; TMSB15A; TMSB15B; CXCL14; FOXP3; IL2; PLXDC1; TRPC4; TMEM132A; TP63; ZNF532; ADI1; DNAJC15; DUSP22; ETFB; PTEN; RNASET2; EPB41L4A; F2RL2; THY1; LAMA3; TIMP3; ADAMTS8; CLCA4; CWH43; GNRH1; PAX3; SORT1; ABHD11; CFB; CPZ; CST4; MATN4; NCR2; RARRES2; VWF; MARCKSL1; IL17RB; CDH2; TAP2; PDPN; PTH2R; CNDP2; DEFB1; AGPAT4; C1QBP; POLD4; TRPM4; ACTG2; ANGPT2; KRT23; PLXNC1; PTN; SRPX; CRABP2; NEFM; KRT18; CEP162; PIP5K1B; BMP15; GPX2; FGL2; APOD; FAXDC2; GSTA3; CENPU; NCOA4; NAAA; CRIP1; ABCB9; CSTA; GMPR; PLXNA3; SREBF1; ALDH3B2; IPO4; ECM1; GAS6; TGFB3; CDKN2B; ARMC9; CDK5RAP2; DEK; COL13A1; CYP21A2; HSD3B2; STAR; DDX43; ACAT2; CADPS2; ADAM12; APOBEC3B; BAALC; CFH; CFHR1; CHGA; COL11A1; CP; CPB1; CTSW; FAM153A; GAP43; GAS1; GH1; GREM1; HAPLN1; HIC1; IGF2; IGFBP1; IGHG3; ITGB6; KIAA0509; KISS1; MAGED4; MUC16; MYH1; P2RY14; PCK1; RARRES1; RASSF9; SLC14A1; SYNPO2L; TLL2; TNFRSF11B; TPD52L1; TSPAN12; AAMP; SORBS1; GPR17; PLSCR4; IL12A; SLC9A3R1; CTDSPL; RAB15; S100A10; COL14A1; FCGR3A; THBS2; KDSR; LPAR3; MAN2B2; RIMBP2; ACPP; ABCA8; ADAMTS20; AFP; ANGPT1; CNIH3; COL1A2; CRTAM; CXCL11; CYP2C18; DEFA1; DEFA3; DNM3; FBLN5; FGB; FGF9; GGT5; GLYAT; GPR182; IGLJ3; LEPR; MFAP4; MMP7; NDRG2; PCSK5; PNMAL1; PROM1; PRUNE2; SCGB1D2; SLC38A4; SLIT1; SSTR1; STXBP6; SULT2A1; TBC1D2; TLE2; TMEM204; TNFRSF4; ACAN; DFNA5; WAS; SLC1A3; DDAH1; THSD4; CEACAM5; LINC00312; LUM; MAP2; MAP3K7CL; SIGLEC15; ZBED2; MMP11; KAZALD1; F13A1; NPY; CRLF1; ADAP2; AGT; WLS; WDR4; SFTPB; CYP46A1; CLDN8; MPP1; FERMT1; LGALSL; ARAP3; DACT1; TFCP2L1; CDH5; LHFP; HACD1; COL4A1; FADS2; CASC5; CUX2; NANS; PGBD5; ROGDI; CD4; NEO1; CEP131; ITGA7; ATP8A2; DUOX1; GFAP; MIR631; POMC; VSTM4; EFEMP2; RUNX2; DAND5; CYGB; HLP; CSF3; LDHA; CD34; PR@; IL10; IFNG; EFS; IL27; F9; TYRP1; IGLL2P; KRT5; IGLL3P; CTSH; ERVW-1; GYPE; VCAM1; HBG2; BDNF-AS; PNPLA3; PRRT2; SGSM3; TNFSF11; DNER; IGLL1; SIL1; G6PC; KCNE3; VIP; SST; TFF3; CAV3; PPP1R14A; AQP2; HGD; HSD11B2; TRPC6; TFEB; MMRN1; ABCG8; FSHR; VASP; DIAPH3; CENPV; EEF2K; SERPINA6; RXFP1; CAMP; MYCN; SULF2; HS6ST2; WNT4; ZNF469; HAS1; HAS3; HABP2; GJA4; SMAD9; F2RL3; SLCO2A1; INHA; GDF9; LHB; FSHB; CX3CL1; SLC40A1; SLC30A2; SLC44A2; GSX1; SLC15A1; PPARGC1A; UBASH3B; TSLP; CHSY3; FBXO32; SLC22A9; SLC8A1; TNFSF13B; MIR155HG; APCDD1; RASL12; SERPING1; ABHD12; RORB; HBG1; GAST; SULT1E1; AXIN2; AKR1D1; ANLN; ANTXR2; APOM; ARHGAP18; ASB2; C10ORF10; C12ORF5; C16ORF45; C2CD4A; CMBL; CMPK2; DEPDC1B; ERP27; FBLN2; FRMD3; GAS2L3; GNG4; IER5L; ITGA10; JDP2; JMY; MRPL49; MRPS6; NUF2; OLFML1; PAEP; PCCA; PGM2L1; PIEZO2; SGK223; PRR15; PTCHD4; PTGFRN; PTGR1; PTGR2; RASD1; RBP1; RHOU; RILPL2; SESN2; SESN3; SGOL2; SLC37A2; SLC41A2; SLC44A3; SLC4A11; SLC5A9; SMIM3; STRBP; SYTL4; TIGD2; TMEM139; TNFRSF19; XPNPEP2; POU5F1; DMD; MIR765; ADIPOQ; C15ORF59; CCDC102B; CCDC3; CDCA7; CLEC3B; CNTN3; CXCL9; FAM26F; FBLN1; GNG2; HAND2-AS1; HES5; ITGA8; MEDAG; MEGF10; MT1B; MT1L; NPTX2; PAG1; PCSK6; PKHD1L1; RNF150; SLC46A3; SLITRK4; SPINK5; STAMBPL1; SYNPO2; TMEM200A; MIR302B; NPPA; MRAS; POLE4; SHMT1; STAT5B; CYP4Z1; NTS; MGST1; MIR181D; MIR198; MIR221; PRRX1; GJB2; GLT1D1; KLK10; MYOCD; MYRIP; PI15; ST6GAL2; VASH1; WFDC2; PROK1; ABCA6; ABLIM2; ADAMTS9; ADCYAP1; ASPHD2; B3GNT5; C2; CLIC2; CNGA1; COL12A1; FAM19A2; FAM43A; FGL1; FRMD6; GLIS2; IRAK2; ISM1; KCNJ16; LOXL4; MT1A; MYADM; NANOS1; PPP1R14C; RPL22L1; RPTOR; SCGB1D1; SHC4; SOX7; SPARCL1; TDO2; THSD7A; TMED8; TMEM163; TMEM37; TMTC1; TRERF1; UCA1; ZNF521; MIR204; MIR33B; MIR523; MME; STAT5A; DEFB4A; MIR144; CRHR1; SYVN1; CYP27A1; MIR146A; ERRFI1; ARHGEF17; HMCN1; IQGAP3; LMOD1; MAMDC2; COL8A2; CPEB2; FZD10; NDP; NFXL1; PCDH18; BDKRB1; CAPN6; CCDC71L; CHST4; ECE2; ADGRD1; GPR155; HBD; LRRC8C; NLGN4X; SCIN; SIPA1L2; THEM4; ULK4; WDR72; ZNF367; AFAP1L2; CNTN1; C3ORF14; KLRC3; SERTAD4; STEAP4; MSLN; NME2; RICTOR; SECTM1; IL17RD; LFNG; ACKR4; ADCYAP1R1; AGAP3; ALG2; ANKRD20A1; ANKRD22; ANKRD35; ANKRD50; ARPIN; ART3; ASPN; B4GALT2; BEND6; BTNL9; C1QTNF7; CATSPERB; CBLC; CD96; CES4A; CH25H; CHN1; CILP; CMTM3; CNTNAP3; CORIN; CSMD2; CTNNA2; CTSE; CXADRP1; DBNDD2; DCHS1; DENND2A; DGKB; DIRC3; DUS3L; FAM101B; FAM107A; FAM110C; FAM171B; FAM181B; FAT2; FBXL7; FGD4; FMN1; FNDC1; FRMD4A; FXYD4; GBP4; GGTA1P; GLB1L2; GRHL1; GYLTL1B; H2BFM; HAND2; HS3ST3B1; IL20RA; KCNE4; KCNK6; KCNMB2; KCNT2; KIAA1217; KLHL31; KLRB1; KRTCAP3; LBP; LEFTY2; LEMD1; LRP4; LRRN1; MEX3A; MIR100; MIR106B; MIR122; MIR1251; MIR128-2; MIR1296; MIR134; MIR135B; MIR142; MIR1468; MIR146B; MIR155; MIR15A; MIR15B; MIR16-1; MIR181C; MIR186; MIR191; MIR195; MIR202; MIR206; MIR20B; MIR25; MIR26B; MIR296; MIR299; MIR302A; MIR302D; MIR30D; MIR30E; MIR328; MIR335; MIR337; MIR338; MIR345; MIR346; MIR34B; MIR363; MIR376C; MIR411; MIR412; MIR425; MIR448; MIR449A; MIR455; MIR485; MIR486-1; MIR491; MIR495; MIR501; MIR502; MIR503; MIR504; MIR506; MIR508; MIR509-3; MIR517A; MIR517B; MIR517C; MIR518B; MIR518C; MIR518D; MIR518E; MIR519B; MIR520D; MIR520G; MIR522; MIR525; MIR542; MIR548B; MIR559; MIR563; MIR564; MIR566; MIR569; MIR570; MIR571; MIR578; MIR584; MIR590; MIR591; MIR592; MIR595; MIR596; MIR597; MIR602; MIR603; MIR604; MIR607; MIR610; MIR613; MIR614; MIR618; MIR632; MIR638; MIR641; MIR645; MIR646; MIR647; MIR663A; MIR671; MIR675; MIR876; MIR891A; MIR92B; MIR93; MIR95; MIR99A; MMP26; MMP27; MRPL27; MUM1L1; MXRA5; MYO16; NALCN; NAPSB; NCMAP; NEGR1; NELL2; NFKBIZ; NKG7; NLRP5; NOG; NOX3; OCIAD2; OLFML2B; PCBP3; PHACTR3; PLEKHA7; PPBPP1; PSPHP1; HACD4; RAI1; RASL11A; RBMS3; RNF144B; RNU11; SAA2; SAMD11; SAMD12; SCGB2A2; SESTD1; SFTA2; SGIP1; SH2D1B; SH3RF2; SLAIN1; SLC25A29; SLC7A2; SLC7A4; SMOC2; SOX11; SPINK13; ST6GALNAC1; ST8SIA1; SYT16; SYTL5; TBC1D25; TC2N; TCEA3; TMEM132C; TMEM61; TMPRSS3; TOX3; TRNP1; TSPAN11; TTC30A; USP53; VTCN1; WNT16; WNT5B; ZCCHC18; ZNF300; ZNF366; ZNF428; ZNF486</v>
          </cell>
        </row>
        <row r="358">
          <cell r="B358" t="str">
            <v>testosterone propionate</v>
          </cell>
          <cell r="C358">
            <v>0.63610413529909504</v>
          </cell>
          <cell r="D358">
            <v>1</v>
          </cell>
          <cell r="E358">
            <v>0.46461184164005098</v>
          </cell>
          <cell r="F358">
            <v>0.42836031346680298</v>
          </cell>
          <cell r="G358">
            <v>0.90699898123410105</v>
          </cell>
          <cell r="H358">
            <v>0.62894750865209403</v>
          </cell>
          <cell r="I358">
            <v>0.83230083949267697</v>
          </cell>
          <cell r="J358">
            <v>0.90699898123410105</v>
          </cell>
          <cell r="K358">
            <v>0.90917493418309703</v>
          </cell>
          <cell r="L358">
            <v>0.80954682404135303</v>
          </cell>
          <cell r="M358">
            <v>12</v>
          </cell>
          <cell r="N358" t="str">
            <v>ESR1; AR; NR3C1; TSHR; IL1B; KCNK3; GSTP1; TARDBP; INS; AKR1B1; CYP2C8; IL6</v>
          </cell>
        </row>
        <row r="359">
          <cell r="B359" t="str">
            <v>tubocurarine</v>
          </cell>
          <cell r="C359">
            <v>0.58734222480079401</v>
          </cell>
          <cell r="D359">
            <v>1</v>
          </cell>
          <cell r="E359">
            <v>0.72899470698735103</v>
          </cell>
          <cell r="F359">
            <v>0.52876086936589095</v>
          </cell>
          <cell r="G359">
            <v>0.75737847388954804</v>
          </cell>
          <cell r="H359">
            <v>0.135466154838009</v>
          </cell>
          <cell r="I359">
            <v>0.84036698487763295</v>
          </cell>
          <cell r="J359">
            <v>0.67733077419004295</v>
          </cell>
          <cell r="K359">
            <v>0.74341018794800195</v>
          </cell>
          <cell r="L359">
            <v>0.64791339324321795</v>
          </cell>
          <cell r="M359">
            <v>50</v>
          </cell>
          <cell r="N359" t="str">
            <v>CHRNB2; CHRNA3; CHRNB4; CHRNA4; ACHE; SLC47A1; PLCG1; CASP3; IL1B; MMP9; TNF; MAPK1; CXCL8; MAPK3; MMP1; PARK2; INS; DHFR; BCL2; CHRNA7; CYP2C8; CDK4; SPP1; FAS; STIP1; ELF3; GOLGA4; RBBP6; SOS1; UBE3A; EML4; UBE2C; ZFR; IL6; FOS; CSF2; PTPRA; LITAF; KCNN2; RNASEH2A; FEZ1; ISYNA1; PTMA; BGLAP; C7; NIN; KCNN1; CNTN1; KMT2C; ZACN</v>
          </cell>
        </row>
        <row r="360">
          <cell r="B360" t="str">
            <v>apomorphine</v>
          </cell>
          <cell r="C360">
            <v>0.192027556101381</v>
          </cell>
          <cell r="D360">
            <v>9.6013778050690599E-2</v>
          </cell>
          <cell r="E360">
            <v>5.2432819185200999E-2</v>
          </cell>
          <cell r="F360">
            <v>5.1840260440927002E-2</v>
          </cell>
          <cell r="G360">
            <v>4.3242311293925702E-2</v>
          </cell>
          <cell r="H360">
            <v>0.63477945999129004</v>
          </cell>
          <cell r="I360">
            <v>0.38913402517916601</v>
          </cell>
          <cell r="J360">
            <v>8.7388031975334998E-2</v>
          </cell>
          <cell r="K360">
            <v>2.1844154361086901E-2</v>
          </cell>
          <cell r="L360">
            <v>5.8844227548317897E-2</v>
          </cell>
          <cell r="M360">
            <v>50</v>
          </cell>
          <cell r="N360" t="str">
            <v>NFE2L2; DRD4; DRD3; DRD2; DRD1; TDP1; TP53; HSD17B10; EHMT2; CYP2D6; CYP1A2; SLC22A2; AHR; CYP1A1; AR; STK33; VDR; HTR2C; HTR2B; HTR2A; DRD5; SLC22A1; HTR1A; MAPT; JUN; ATM; FKBP1A; ADK; EEF1D; NUCKS1; ITPR1; SLC16A1; DDIT4; CYP1B1; BHLHE40; VEGFA; LIMD1; SHCBP1; SNX2; TRIB2; PXN; AK4; YWHAE; PRL; COX5B; B3GALNT1; RPL14; RPS11; GH1; AVP</v>
          </cell>
        </row>
        <row r="361">
          <cell r="B361" t="str">
            <v>methyltestosterone</v>
          </cell>
          <cell r="C361">
            <v>0.69398785152350795</v>
          </cell>
          <cell r="D361">
            <v>0.34699392576175397</v>
          </cell>
          <cell r="E361">
            <v>0.28780398351386999</v>
          </cell>
          <cell r="F361">
            <v>0.146066893486823</v>
          </cell>
          <cell r="G361">
            <v>0.43946392888552199</v>
          </cell>
          <cell r="H361">
            <v>0.153143485475631</v>
          </cell>
          <cell r="I361">
            <v>8.5635544603219094E-2</v>
          </cell>
          <cell r="J361">
            <v>0.255239142459385</v>
          </cell>
          <cell r="K361">
            <v>8.2456879976905706E-2</v>
          </cell>
          <cell r="L361">
            <v>0.134101883436296</v>
          </cell>
          <cell r="M361">
            <v>6</v>
          </cell>
          <cell r="N361" t="str">
            <v>TP53; ESR1; AR; NR3C1; RORC; SHBG</v>
          </cell>
        </row>
        <row r="362">
          <cell r="B362" t="str">
            <v>testosterone</v>
          </cell>
          <cell r="C362">
            <v>0.92599568451095204</v>
          </cell>
          <cell r="D362">
            <v>1</v>
          </cell>
          <cell r="E362">
            <v>0.82330946872298205</v>
          </cell>
          <cell r="F362">
            <v>0.73750413870613296</v>
          </cell>
          <cell r="G362">
            <v>0.65154826968847102</v>
          </cell>
          <cell r="H362">
            <v>0.58985231767672397</v>
          </cell>
          <cell r="I362">
            <v>0.50444558864618505</v>
          </cell>
          <cell r="J362">
            <v>0.82330946872298205</v>
          </cell>
          <cell r="K362">
            <v>0.93388546070787803</v>
          </cell>
          <cell r="L362">
            <v>0.84130447276271803</v>
          </cell>
          <cell r="M362">
            <v>1253</v>
          </cell>
          <cell r="N362" t="str">
            <v>NFE2L2; CA2; SLC6A3; CYP2C19; FEN1; TDP1; MTNR1B; TP53; ESR1; CYP19A1; CYP2D6; CYP3A4; CYP1A2; KCND3; KCND2; KCNH2; BCHE; CYP1A1; MMP12; AR; GMNN; ATAD5; KLF5; PPARG; HPRT1; DUSP1; NR3C1; HPGD; CREBBP; FPR1; CYP11A1; ADORA1; ADORA2B; PDE3A; PDE4B; HTR2C; CHRM3; CASP3; IL1B; ABCC1; USP1; GSR; RORC; ESR2; ALOX15B; TNF; RBBP8; EGFR; PPARA; CDK1; TBXAS1; CYP17A1; MAPK1; TLR3; ARSA; ALB; ORM1; CXCL8; UGT2B7; SLC29A1; PLK1; BRCA1; RUNX1; MGLL; MAPK3; HDAC11; UHRF1; NR3C2; TYMS; AKR1C3; INS; HSD11B1; CACNG4; RXRA; BARD1; AKT1; RRM2; CYP11B2; ABL1; AKR1C1; CDC25B; BLM; CDC25C; TACC3; ABCG2; KCNJ1; WHSC1; GLA; SCNN1A; SHBG; GPBAR1; PCNA; UGT1A1; AKR1C4; DNMT1; TUBB6; TUBA3C; CHRNE; POLD1; NOS2; MYC; GSK3B; PRKD1; SLC15A2; CYP2B6; ATP1A2; ATP1B1; TOP2A; BCL2; CXCR4; TK1; DTYMK; CYP24A1; SRD5A2; SRD5A1; HSD3B1; CYP3A5; RAD51; RAD54L; CYP2A6; RACGAP1; CHEK2; CIT; EPHB6; STK17B; EPHA1; GART; AURKB; ZAK; RAF1; MAPK11; HIPK2; FGFR2; MAP2K1; PLK4; TTK; MERTK; AURKA; TGFBR2; CDK2; RPS6KA1; EZH2; RPS6KB1; CTNNB1; CASP9; FANCD2; NR4A1; FKBP5; PLD2; CTSV; PNLIP; BMPR1B; PKMYT1; NEK2; MAP3K10; RIPK4; PRKAA1; IKBKE; NPM1; MYLK; CAMK1D; PTK2; RPS6KA3; DAPK1; DAPK2; INSR; MELK; IGF1R; AKT2; NOS3; SGK1; GSG2; BUB1; PBK; MAP3K14; AREG; CEBPD; CPD; HIST1H2BD; ISG20; METTL7A; WIPI1; TGFB2; CDC42EP3; EMP1; ENPP2; MYB; CCNE2; ZNF652; AKAP12; ATF3; HBEGF; PTHLH; SMOX; TERT; PRR16; SNAI2; WSB1; CEP350; CSGALNACT1; EPB41L3; GBP2; HIST1H2AL; HIST1H3A; HIST1H3D; LIMS1; LXN; RIN3; SH3TC1; SLC31A2; TFPI; CD24; DSC2; ITPR1; S100P; TFF1; TNFSF15; EIF4EBP1; EXOSC2; FAM216A; FAR2; OSBPL1A; PFAS; RPIA; TCOF1; CFDP1; EGR1; FAM105A; INSIG1; ASPM; CCNA2; CCNB1; CCNB2; CDC20; CDCA3; CENPA; CENPE; CENPF; DEPDC1; DLGAP5; HMMR; KIF11; KIF20A; KIF23; KIF2C; MKI67; NAV3; NDC80; PSRC1; SPC25; TPX2; ACTA2; B3GNT2; BCL10; BTG2; CD59; CLDN4; HIST1H2BO; MIR22; MIR22HG; SCD; SESN1; ASPH; BIRC5; CAT; CAV1; CAV2; CGA; CNN2; DHRS2; DUT; GLUD2; HIST1H4C; HIST1H4H; IL6ST; SH3BGRL; TSPAN31; ACSL3; ARAP2; BRCA2; CCDC15; CDC6; CENPI; CHAF1A; DDX11; DSCC1; DTL; DUSP7; E2F8; EAF2; ESPL1; EXO1; EXOSC9; FANCA; GEMIN2; GINS1; H2AFX; KNTC1; MCM10; MCMBP; MDC1; NAMPT; POLA2; POLE2; PRIM1; RAD51AP1; RFWD3; RGS3; SMAGP; TNFRSF12A; WBP1L; RBL1; TEX30; APPBP2; AUNIP; BRIX1; CAMTA1; CBLL1; CCNF; CDCA4; CDCA8; CDKN2C; CDT1; CKAP2; CKS2; ACKR3; DBF4; EFNB2; EGLN2; EGR3; ELF1; ELF3; ELMO2; ERCC6L; FBXO5; FZD5; GADD45B; GEMIN4; GINS3; HES1; HJURP; HNRNPA1; HOXA5; IRS1; KIAA0513; KIF18A; KIF18B; KIFC1; MYNN; NAT1; NDE1; NEIL3; NIF3L1; OSR2; PARP2; PEX13; PIAS1; POLQ; PRR3; RMI1; RNF103; SH2D4A; SHROOM2; SNAPC1; SOCS2; STIL; SUV39H1; TIPARP; TMPO; TOR1AIP2; TPBG; TRIM13; TROAP; TSC1; TSKU; URB2; ZFP36; ZNF165; ACOX3; AMACR; ARHGAP11A; ARHGEF18; ARMC7; ASNSD1; ATP2B1; BIRC3; BRIP1; BUB1B; CAPN2; CCP110; CENPQ; CEP152; CEP55; CEP63; CEP72; CHAF1B; DBF4B; DFFB; DNA2; DND1; DNMT3B; DONSON; DUSP5; ECT2; EFTUD1; EXOSC8; FAM64A; FANCE; FHL2; FOXC1; GPSM2; GRK5; GTSE1; HAUS6; HBP1; HMGB2; HMGCS1; HMOX1; HSD17B11; HSPB8; HTRA2; IFIT1; IL17RA; IL4R; INHBA; INSIG2; IRF7; IRS2; KIF14; KIF15; KIF1B; KIF20B; KPNA2; LAMB3; LHFPL2; LMNB1; MAFF; MALT1; MAST4; MCM4; MINPP1; MIS18BP1; MT1X; NASP; NCAPG; NCAPH; NUP37; NUP54; NUSAP1; ORC1; ORC6; PAK1IP1; PCTP; PDSS1; PFKFB2; PGM3; PKP4; PLAUR; PLEKHA6; PPP2R5B; RAB11FIP1; RAD51C; RFC3; RFC4; RIN2; RNF138; RNF19A; SEC14L1; SERPINB8; SH3GLB1; SHCBP1; SKA1; SKP2; SLC43A1; SMC4; SOX9; SP140L; SPDL1; TBC1D8; TEAD4; THOC1; TMEM194A; TOPBP1; TOR1AIP1; TRAIP; TRIM38; UBE2C; UCK2; WDHD1; WDR76; WRAP53; XRCC2; XRCC3; ZNF551; FAM198B; PHTF2; TGM2; ASF1B; GPR19; GREB1; MKS1; RGS17; LRIG1; OPTN; IL6; OASL; TNFAIP3; CDC45; HELLS; MCM5; MCM6; NUP155; RFC2; SPAG1; E2F1; GINS2; MCM2; MCM3; MCM7; IGFBP3; CRYAB; FOS; RAI2; UNG; DDX39A; MSMO1; OAS1; DHRS3; ABHD3; ANXA2; OSGIN1; MSH5; BAX; CALR; CEL; DDB2; ERO1L; FXYD3; GYS1; ALDH1A3; RCAN1; FUS; CD14; CXADR; GPR37L1; KRT10; RELB; ANTXR1; EDN1; IL32; KRT16; TM4SF1; ABCD3; AHNAK; ARHGAP19; CSE1L; HIBCH; LAT2; MAD2L1; METTL8; NCAPD2; NUP107; OIP5; PARPBP; SLC25A20; SMC2; TMEM106B; TREX1; TRIP13; VPS13A; VRK1; ZWILCH; HOXA10; MXD3; SH3YL1; SERINC2; OAS3; RRAS; ZYX; KDELR3; PLEKHB2; ALPP; ANK1; CGB; CSF1; DOK4; IGF1; PCDH1; SNCG; SSX2; TTC39A; CDKN3; DENND1C; GGTLC2; PPIH; PSMB10; SPAG5; ORM2; CDKN2D; LY96; FAM189A2; ITGA2; SERPINA3; MMP16; PCDHGA5; PDK3; ACOX2; H6PD; PRL; SERPINI1; SLC44A1; HAUS7; KCNN2; LMO2; ALS2CL; CHPF; FOXO4; RAB4B; STAP2; TMPRSS2; RAB23; PMCH; TFRC; HDDC2; GPR137B; LRRC16A; CYB561D2; HLA-E; IGFBP6; PSMD8; RNASEH2A; RPS6; SIVA1; BCAS1; CD7; FMO4; POLR3G; RAMP1; CKLF; GAL; KIF4A; NUDT1; RECQL4; ST7; UBR7; IL2RG; MKLN1; HIST1H1B; ITPKC; PPL; PRSS22; PTPN21; SYNGR3; TMCO3; ASRGL1; FANCI; FOXM1; GGH; GSN; HAUS4; KIAA0101; LGALS9; LIG1; LSS; MPRIP; MYBL2; NUCB2; PRR11; STMN1; TBC1D1; TMC6; PODXL; RAI14; DNAJB14; ARG1; AGR2; SAMD9; SLC2A14; SLC2A3; DNAJC9; NCAPG2; PPP1CB; TJP3; ZNF324B; ANXA3; CENPJ; COQ3; MIS18A; RPA2; HMGB1; LEPROT; OLAH; LIN7A; DNAJC3; HSD17B2; HIRIP3; CYP2U1; GBP1; TUB; UGT2B17; EGF; RNASEH2B; HAUS5; PTRF; RASL11B; ADGRB2; IGFBP2; PKP2; LBR; GLUD1; FEZ2; MNS1; MYL9; ITGA3; PLCH1; KLK6; PLAC1; FMO5; PPFIBP2; RNASEL; TNFSF13; GADD45G; PDLIM2; PIK3IP1; PLLP; PTPRN2; FADS1; PRSS23; FAM214B; MEGF6; KLK2; PRC1; SCML2; NAT2; SEC14L2; TONSL; LRRK1; VWA5A; GSTM1; MYO19; VIM; NUDT18; CKS1B; TMSB15A; UGT2B15; APOL1; TGM4; ADAM22; AFF3; HES2; LPAL2; MYBPC1; SORT1; APH1B; EPO; PPIC; IL17RB; PIDD1; TGFB1I1; SLC17A5; ANP32E; E2F2; OTUD7B; FANCG; PSMC3IP; CPEB3; PACS1; ACTG2; ANGPT2; WNT7B; MYCL; NINJ2; EVC; NMU; GPX2; MYL7; CCDC64; INSL3; NBL1; SSX4; TG; CENPU; SLC25A4; QSOX1; CLSPN; SMIM14; CLMN; FKBP1B; PGPEP1; PLXNA3; RTN2; EPS8L1; RLN2; SUV39H2; OPHN1; SULT1C2; GAS6; MVP; PRODH; TGFB3; VAMP5; ALDH4A1; CDKN2B; DEK; STAR; INCENP; CADPS2; OCEL1; ADAM2; APOBEC3B; ATP8A1; CD68; CLCN1; COL3A1; CYP3A43; GH1; IGF2; IGFBP1; ITGB6; KCNH6; MTHFR; NUP62CL; SYNPO2L; TPD52L1; SNAP25; IFI35; ANO10; LRP10; PHF1; S100A10; DSC1; ANKRD2; CBX2; CXCL11; FOXD4; FUT3; GDPD3; HHIPL2; LIFR; MICAL1; MIR600HG; MOGAT2; PDZK1IP1; PKNOX2; RGS11; TBC1D2; TGM3; UBTD1; CD82; NPPC; SCUBE2; TYMP; CREB3L1; FAM131B; NMNAT2; TMPRSS11E; KLK3; CLIP4; ABCA12; F5; CFAP69; CYP46A1; CLDN8; G6PD; COLEC12; PLEKHG6; CCL8; TRANK1; CREB3; FADS2; CASC5; CYP3A7; TUBA3D; ACSS3; DUOX1; GNMT; SI; SAA1; FANCC; RAPH1; CDCA7L; RNLS; FASLG; SLC2A4; HSD11B2; POTEM; IYD; DIAPH3; ACOT11; TRPV6; SULF2; ACTA1; ESCO2; SPATA5; INHA; KIAA1524; LHB; FSHB; CD274; SLC41A1; MSRB3; SLC26A3; GEN1; SP4; HSD17B3; HSH2D; PPP2R3B; IGSF9; TP53INP2; HLF; RARRES3; SLC45A2; AKR1D1; ALPK2; ANKH; ANKRD37; ANLN; APOF; ARRDC3; C10ORF10; C18ORF54; C5ORF34; C8ORF4; CCDC138; CDCA5; CDRT4; CENPK; CENPW; CEP128; CEP78; CHAC2; CHTF18; CMBL; COLCA2; CYP2S1; DDIAS; DEPDC1B; DGKA; E2F7; EVA1B; FAM83D; FANCB; FIGNL1; FREM1; G2E3; GAS2L3; GPC6; ISX; JMY; MTFR2; NAP1L5; NUF2; NUP35; ODAM; PAEP; PGC; PIF1; PTTG1; RASD1; RGMB; SASS6; SCLT1; SGOL2; SLC18B1; SLC39A11; SLC41A2; SLC4A11; SPIN4; TCF19; TRIM59; TSC2; TTC39C; UBE3D; WDR34; XRCC6BP1; KRT80; MCM8; SLC22A18; ADIPOQ; ACBD7; ARHGEF39; CDCA7; CKAP2L; CLEC3B; CSRNP1; DOCK8; FAM111B; HEPN1; KDM2B; KIF24; NOS1; PCSK6; POTEG; SKA3; SNHG12; TICRR; UBE2T; ZWINT; GPLD1; MIR629; GJB2; MATN3; NETO1; NTNG2; RTKN2; SLC44A4; SLITRK3; ACBD4; C12ORF45; C17ORF53; C1ORF21; CARD6; CCDC34; CDCA2; CENPH; CENPL; CENPM; CENPO; CMSS1; CYP2A7; DMGDH; DSEL; DYSF; FGL1; GLIPR2; GPR153; HEPACAM; HRCT1; KCNK5; KLKB1; LUZP2; LYAR; MFSD6; MGME1; MMS22L; MND1; MYO1D; MYO5B; MZT1; NOL4L; NR2C2AP; POC1A; POTEB; PPP1R14C; PTPRM; RMI2; SDCBP2; SDK1; SLC16A5; SNAI3; TBX15; TMEM100; TMEM107; TMEM37; TMEM56; TYMSOS; WDR62; ZNF530; CYP3A; NOX1; KREMEN1; STAT5A; LHCGR; ATXN7L2; ERRFI1; GSTM2; KCNMB4; PRPF38A; C1ORF112; FAM72D; IQGAP3; KNSTRN; LRR1; MTBP; SGOL1; CPEB2; LCORL; SPC24; BDKRB1; ALG10B; C21ORF58; CEP57L1; DISP1; FAM81A; GBP3; HECW2; NOP58; RTTN; SIPA1L2; SLC16A14; SNX25; TANC1; TMEM79; ZGRF1; ZNF367; STEAP4; C11ORF80; RPS19; SECTM1; LFNG; SCARA3; ANKRD22; CTNNA2; FAM101B; FAM110C; FGD4; LRRN1; MEX3A; MIR134; MIR20B; NLRP5; RASL11A; SAA2; SLC7A2; ST6GALNAC1; TOX3; SLC25A19; MIR1915; ARPC1B; CYSTM1; IQCA1; RALGAPA2; STARD4; TMEM87B; CHRNA2; ARL6IP6; BCAP29; C16ORF59; C20ORF27; C5ORF45; C9ORF40; CCDC14; CCDC18; CLDN12; COPRS; DIS3L2; EME1; EXO5; FAM156A; FAM83E; FBLIM1; FBXO4; GALNT18; GGTLC1; HAUS8; LRRC45; LRRC8A; NLRC5; NXF5; PIGW; PLCD3; PQLC2; PROSER2; PTTG2; RCCD1; SAMD13; SH3D21; SLC27A1; SNX33; SPECC1; SRRM3; TIMM21; ZNF695; PACSIN1; RDM1; SLC10A7; MIR20A; MIR29A; PRIMA1; ARHGEF37; BCL2L12; NRM; PHF19; SKA2; ZNF718; ROM1; ALKBH2; C12ORF49; CTU2; DGKH; LRRC75B; MTURN; PRIMPOL; SCN1B; VSTM2L; ZNF462; SHISA4; TMCC3; KRT2; CECR6; LIN9; WDFY2; ABHD16B; ARHGAP11B; C16ORF52; CCSAP; DMBX1; FRMPD2; MINOS1; OSBPL7; PAX1; PHYKPL; POTEE; RAD18; TFAP4; TMEM201; GATSL3; POTEC; B3GALT4; CBLN2; LRFN2; Mar-11; RFPL1; CNIH2; CYB561D1; KIF7; LRRC29; RLN1; TMC4; POTEH; MIR17; WNT9A; ALPK3; C4ORF46; ABTB1; CAB39L; CAPN12; CCDC24; CCDC85A; COX7B2; DNAJB3; DPF1; DUX4L17; DUX4L9; ENTPD8; FOXD4L3; GPR143; LGALS9C; LHX4; MAP7D2; MIR1181; PEBP4; PHGR1; RBMXL1; RPL10P8; SERHL; SHC2; SLA2; TMEM102; TRIM48; TRIM56; XKR5; EIF4BP1</v>
          </cell>
        </row>
        <row r="363">
          <cell r="B363" t="str">
            <v>cephalothin</v>
          </cell>
          <cell r="C363">
            <v>0.34227433741765001</v>
          </cell>
          <cell r="D363">
            <v>0.171137168708825</v>
          </cell>
          <cell r="E363">
            <v>0.38946206088505703</v>
          </cell>
          <cell r="F363">
            <v>0.20742421034724801</v>
          </cell>
          <cell r="G363">
            <v>0.84592440203808605</v>
          </cell>
          <cell r="H363">
            <v>0.103052513004389</v>
          </cell>
          <cell r="I363">
            <v>6.4334338238832403E-2</v>
          </cell>
          <cell r="J363">
            <v>0.257631282510973</v>
          </cell>
          <cell r="K363">
            <v>0.11817918315217001</v>
          </cell>
          <cell r="L363">
            <v>0.16895738407965299</v>
          </cell>
          <cell r="M363">
            <v>14</v>
          </cell>
          <cell r="N363" t="str">
            <v>KDM4A; TP53; EHMT2; ESR1; HSPB1; CASP3; PAFAH2; POLK; POLI; POLH; CTDSP1; DNMT1; WRN; BAX</v>
          </cell>
        </row>
        <row r="364">
          <cell r="B364" t="str">
            <v>folic acid</v>
          </cell>
          <cell r="C364">
            <v>0.66768628866550905</v>
          </cell>
          <cell r="D364">
            <v>0.33384314433275503</v>
          </cell>
          <cell r="E364">
            <v>0.43403069233549701</v>
          </cell>
          <cell r="F364">
            <v>0.48310064962940502</v>
          </cell>
          <cell r="G364">
            <v>4.25624408993589E-2</v>
          </cell>
          <cell r="H364">
            <v>0.47286813308937597</v>
          </cell>
          <cell r="I364">
            <v>0.30304799390596898</v>
          </cell>
          <cell r="J364">
            <v>0.212812204496795</v>
          </cell>
          <cell r="K364">
            <v>0.20614209340417999</v>
          </cell>
          <cell r="L364">
            <v>0.24410258242757099</v>
          </cell>
          <cell r="M364">
            <v>352</v>
          </cell>
          <cell r="N364" t="str">
            <v>ALDH1A1; PLAT; TP53; APEX1; HSD17B10; ESR1; SCN5A; ACHE; NR0B1; BRD2; MMP2; APP; PPARG; VDR; XDH; NR3C1; SLC22A1; CASP3; HBB; TNFRSF10B; NFKB1; MCL1; MMP9; ABCC1; STAT3; TNF; EGFR; MDM2; ITGA4; JUN; TBXAS1; MAPK1; ALB; CXCL8; ATM; PRMT1; MGLL; MAPK3; GSTP1; TYMS; INS; HSD11B1; CASP6; S100A4; TTR; ABCC2; ABCG2; GCK; ABCA1; NCF1; DHFR; MBD2; ACE; PGR; PCNA; DNMT1; FOLR1; FOLR2; TUBA1A; DNMT3A; MYC; BCL2; CHEK1; EPHB6; CYP2C8; AURKB; DDR2; RAF1; CTNNB1; PTK6; COMT; IGF1R; MMP3; CCND1; ARL4C; ETS2; NFKBIA; SAT1; GDF15; CCL2; AKAP12; IL11; IL1RL1; CBS; PCOLCE2; PRR16; ENO1; PGK1; IFI30; IL7R; NTHL1; SLC16A1; SLC19A1; SLC7A1; RCC1; INSIG1; ACTA2; CDH1; CDKN1A; FAS; FUBP1; IFI6; TRAF4; TXNIP; FHL1; PON2; TSPAN1; TUBGCP2; C7orf49; CCNE1; GCH1; GMPS; KNTC1; KRIT1; MMACHC; MMD; MYO10; PAGR1; ARHGAP29; CASP8; CDKN1B; CDT1; ACKR3; DKK1; ID1; NAT1; PDGFA; PGRMC2; PIK3R1; PRDX2; SIRT1; SLC25A16; SOX4; TSC1; VEGFA; AFAP1; BFAR; BIRC2; BIRC3; CBX8; CYLD; DNMT3B; KAT5; MADD; MAT2B; MTRR; PCBP1; PLAU; PLAUR; RASA1; TNFAIP1; TRAF6; TRAIP; TUG1; TWIST1; WNT5A; BCL2L11; ABCC5; MSH2; OPTN; ICAM1; IL33; IL6; KRT6B; PRKDC; TNFAIP3; MICA; MAP1B; NREP; GJA1; BAX; AK4; BNIP3; BNIP3L; FTL; CLGN; IGFBP5; VIPR1; CNTF; EREG; IL1A; SERPINB2; TRAF1; CSF2; IL32; JUP; TM4SF1; CTSC; MTR; PARP1; SLC25A20; IFITM1; MUC1; FLT3LG; NCAM1; NOTCH4; NSG1; RHO; MUT; NME4; RECK; SNRPN; CEACAM1; BEST1; F3; MTHFD1; SERPINA1; ACTC1; APOE; FPGS; ZNF219; IL13RA2; PMCH; GUK1; B2M; CST3; GPX1; IFITM3; MIF; PFDN5; PRSS3; RHOC; SHMT2; USO1; CASP4; CDKN2A; DECR1; NFKB2; ANKRD1; NGF; CCND3; CIDEB; GGH; ITGA5; MPO; NDST1; PODXL; PITX1; AGR2; TNFRSF14; TRAPPC9; HRAS; ITGA6; APOB; BHMT2; EGF; ISYNA1; TAGLN; CSH1; LEP; ATF6B; ITGA3; C3; ITGB1; HFE; NOC2L; ALDH1L1; CRP; FGA; IL2; BHMT; PAX3; CFB; MT3; CDH2; CBL; KRT14; XRCC1; ALDH1B1; MGMT; CD8A; KLRC1; PLXNA3; GAS6; NHLH1; DEK; SP1; CP; IGF2; IGFBP1; MTHFR; CYCS; MALL; S100A10; SLC7A7; MTX1; AFP; CSN2; GDPD3; GPR182; TNFRSF9; HRK; RPA3; MTG1; VGLL3; MTHFS; F5; CD4; CDH3; ATP8A2; DPT; GFAP; POMC; SLC2A2; WISP1; PTH; BBS9; DIANPH; LDHA; PR@; IL10; F9; IGHV3-16; REXO1L1P; IGLL2P; IGLL3P; TAS2R62P; FAM126A; GYPE; VCAM1; FAM109A; BDNF-AS; PNPLA3; POTEF; PAH; IGLL1; AWAT2; PDXP; PITX2; MMVP1; SPRR2A; AS3MT; GPT; CHDH; SPINK1; SLC46A1; SLC40A1; H19; GIF; CUBN; CDH13; NTN4; FOLR3; SHMT1; MME; ACKR4; USP53; HSPB7; RACGAP1P; EDN2; ANXA13; RPS5</v>
          </cell>
        </row>
        <row r="365">
          <cell r="B365" t="str">
            <v>phenylephrine</v>
          </cell>
          <cell r="C365">
            <v>0.48747242877747199</v>
          </cell>
          <cell r="D365">
            <v>0.24373621438873599</v>
          </cell>
          <cell r="E365">
            <v>0.177729496541294</v>
          </cell>
          <cell r="F365">
            <v>0.40482091054131403</v>
          </cell>
          <cell r="G365">
            <v>0.12881652826808601</v>
          </cell>
          <cell r="H365">
            <v>8.1989652533663901E-2</v>
          </cell>
          <cell r="I365">
            <v>0.39970131174340501</v>
          </cell>
          <cell r="J365">
            <v>0.29621582756882398</v>
          </cell>
          <cell r="K365">
            <v>9.4082866495401096E-2</v>
          </cell>
          <cell r="L365">
            <v>0.145875698895127</v>
          </cell>
          <cell r="M365">
            <v>121</v>
          </cell>
          <cell r="N365" t="str">
            <v>PLAT; DRD1; ADRA2A; ESR1; KCND3; KCNH2; PTGS1; MMP2; EDNRA; ADRB3; ADRA1D; CASP3; CACNA1S; HBB; ADRA1A; ADRA1B; RGS4; MMP9; TNF; MAPK1; ARSA; ALB; PDE5A; MAPK3; HDAC5; ABAT; INS; MMP14; ABCA1; DHFR; ACE; SHBG; ATP1B1; REN; CYP2C8; AURKB; DDR2; EPHB2; MERTK; ROCK1; NOS3; ROS1; RYR1; SOD1; LPL; GDF15; SLC7A1; CDKN1A; SCD; C7orf49; GCH1; KRIT1; RGS3; EP300; PPP1R12A; PRDX2; ADM; BFAR; HMOX1; OGT; PAF1; SLC52A2; ATP2B4; IL6; GJA1; IRF6; SLC9A1; EDN1; SLC25A20; TGFB1; RHO; CSF2RA; FN1; ACOX2; KRT8; NONO; RNASEH2A; MYBPC3; DECR1; MPO; PPT1; ANG; CALCA; NFATC4; ADCY8; ISYNA1; LEP; CYBB; MEOX2; CFB; CBL; POLD4; MYL7; MYH7; ST3GAL4; PLXNA3; NOX4; HESX1; DNTT; GATA4; AGT; ATP8A2; POMC; REG3A; LDHA; IL10; EFS; IL13; COX8C; VTRNA1-1; GCG; WDTC1; PRRT2; SGSM3; KNG1; VIP; CAV3; AVSD1; PLB1; PPP1R14A; NPPA</v>
          </cell>
        </row>
        <row r="366">
          <cell r="B366" t="str">
            <v>levodopa</v>
          </cell>
          <cell r="C366">
            <v>0.188212304494876</v>
          </cell>
          <cell r="D366">
            <v>9.4106152247438096E-2</v>
          </cell>
          <cell r="E366">
            <v>7.2639369183807506E-2</v>
          </cell>
          <cell r="F366">
            <v>0.77452599745485995</v>
          </cell>
          <cell r="G366">
            <v>0.453435381089137</v>
          </cell>
          <cell r="H366">
            <v>8.5005368226948406E-3</v>
          </cell>
          <cell r="I366">
            <v>0.247381685378328</v>
          </cell>
          <cell r="J366">
            <v>4.2502684113474201E-2</v>
          </cell>
          <cell r="K366">
            <v>3.2572654032014099E-2</v>
          </cell>
          <cell r="L366">
            <v>7.5108307274097202E-2</v>
          </cell>
          <cell r="M366">
            <v>135</v>
          </cell>
          <cell r="N366" t="str">
            <v>KDM4A; CA1; CA2; SLC6A3; DRD3; DRD1; FEN1; MPHOSPH8; CA5A; CA4; CA14; CA5B; CA12; CA6; CA3; APEX1; KDM4E; HSD17B10; RECQL; EHMT2; ACHE; GRIN2B; AR; ADORA2B; FYN; HTR2A; MTOR; TACR2; CBX1; CASP3; HTT; IL1B; TNF; EGFR; POLK; HTR4; YWHAG; TACR1; POLI; GRIA1; MAPK3; MAOA; MAOB; UHRF1; POLH; INS; LCK; SIRT5; PRNP; BLM; CNR1; MBD2; AKR1B1; SLC18A2; DNMT1; WRN; PSIP1; TRA; TYR; GBA; F2RL1; BCL2; MET; AURKB; DDR2; EPHB2; LRRK2; COMT; PIP5K1A; MAP3K5; SOD1; GRK6; PSAT1; RAB2A; SLC7A1; CD46; CLIC4; COPA; SDHC; STIP1; WDR1; ASPH; GULP1; TSPAN1; C7orf49; GCH1; MAT2A; GUSBP3; GUSBP9; LOC100653061; VEGFA; AATF; ACIN1; HSPA4; PDYN; CSF2; GNPTAB; MTR; ORAI2; TAF15; NKX2-1; RHO; PINK1; PRL; COL6A1; DDOST; MRPL23; DDC; GGH; MPO; ATP13A2; TRAPPC9; ATN1; FBXO7; DBH; GRM4; SLC18A1; PLXNA3; GAD2; GH1; IGFBP1; MTG1; PARK7; POMC; BBS9; TYRP1; BDNF-AS; PAH; IGKV2D-29; GRM5; MC1R; PPP1R1B; PENK; AVP; TSHB</v>
          </cell>
        </row>
        <row r="367">
          <cell r="B367" t="str">
            <v>ACETYLCHOLINE CHLORIDE</v>
          </cell>
          <cell r="C367">
            <v>0.937139759312548</v>
          </cell>
          <cell r="D367">
            <v>1</v>
          </cell>
          <cell r="E367">
            <v>0.79967622134443495</v>
          </cell>
          <cell r="F367">
            <v>0.55971440041689602</v>
          </cell>
          <cell r="G367">
            <v>0.34801904715944798</v>
          </cell>
          <cell r="H367">
            <v>0.38266924669569502</v>
          </cell>
          <cell r="I367">
            <v>0.552202783789558</v>
          </cell>
          <cell r="J367">
            <v>0.69964300052112005</v>
          </cell>
          <cell r="K367">
            <v>0.74161431346643203</v>
          </cell>
          <cell r="L367">
            <v>0.64640825572186</v>
          </cell>
          <cell r="M367">
            <v>16</v>
          </cell>
          <cell r="N367" t="str">
            <v>DRD2; DRD1; CHRM5; CHRM1; MRGPRX1; CHRM3; CHRM4; NPY1R; NPY2R; TNNT2; TNNI3; TNNC1; TRHR; SLC5A7; MCOLN3; CHRNA2</v>
          </cell>
        </row>
        <row r="368">
          <cell r="B368" t="str">
            <v>colchicine</v>
          </cell>
          <cell r="C368">
            <v>0.83470987117374296</v>
          </cell>
          <cell r="D368">
            <v>0.41735493558687198</v>
          </cell>
          <cell r="E368">
            <v>0.714368064286937</v>
          </cell>
          <cell r="F368">
            <v>0.39070053996034299</v>
          </cell>
          <cell r="G368">
            <v>0.21600484759532201</v>
          </cell>
          <cell r="H368">
            <v>0.60496890544881199</v>
          </cell>
          <cell r="I368">
            <v>0.180953697465987</v>
          </cell>
          <cell r="J368">
            <v>0.54001211898830603</v>
          </cell>
          <cell r="K368">
            <v>0.436865586268604</v>
          </cell>
          <cell r="L368">
            <v>0.41603105589360401</v>
          </cell>
          <cell r="M368">
            <v>517</v>
          </cell>
          <cell r="N368" t="str">
            <v>NFE2L2; CYP2C19; TDP1; TP53; ESR1; CYP2D6; CYP3A4; CYP2C9; CYP1A2; AHR; CYP1A1; NR0B1; MMP2; ABCB1; AR; GMNN; ATAD5; NR1H4; TUBB; STK33; KLF5; VDR; PTPRC; XDH; DUSP1; NR3C1; CREBBP; PDE4B; SQLE; CASP3; PPAT; TNFRSF10B; IL1B; ABCC1; RORC; TNF; MAPT; MDM4; MDM2; JUN; ALB; ORM1; CXCL8; SLC29A1; BRCA1; MGLL; PAX8; CTSB; EIF2AK3; FASN; BARD1; HSPA1B; CDC25A; BLM; ABCC2; ABCG2; FZD1; ABCA1; NCF1; EPAS1; NR4A2; TUBB4A; TUBB4B; TUBA1A; TUBB1; TUBB6; TUBB2B; TUBB2A; TUBA1B; TUBA4A; TUBA3C; TUBA1C; TUBB3; TUBB8; TUBA3E; MYC; F2RL1; HSPA5; NR2F2; ATP1B1; BCL2; ITGAV; GPR183; AMY1A; AMY2A; UGCG; SRD5A1; HSPA1A; RGS16; F2; ERBB3; MAPK9; CSNK1D; GART; AURKB; CASP9; MAPK8; SIK3; MYT1; ACVR1; PRKAA1; PTK2B; RIOK3; STK38L; IKBKB; SGK1; AKAP13; AREG; ARL4C; DOCK4; DUSP4; FTH1; FTH1P5; GABARAPL1; GABARAPL3; HIST1H2BD; HOMER1; JOSD1; KYNU; NFKBIA; NR4A3; PLSCR1; PTP4A1; PTPN22; RHOB; SAMSN1; SAT1; SDC2; SLC16A10; THBS1; TPM4; WIPI1; GDF15; CYR61; TGFB2; EBNA1BP2; HGF; KBTBD11; MYB; NAT10; NOC3L; PUS1; RRP15; S100A8; S100A9; SRSF7; TRIM14; UBE2J1; UCP2; WDR12; CCNE2; ZNF652; CD86; FAM13A; SIPA1L1; TIMP1; ATF3; CD55; CREM; IL11; SMOX; PSAT1; SLC39A14; CTGF; SNAI2; EEF1D; ENO1; RPL27A; ACTG1P4; ADARB1; AMY1B; AMY1C; AMY2B; ANXA1; ARHGEF40; ARID5B; ATXN1; BTG1; CCNG2; CFLAR; CLDND1; DSE; EPB41L3; GAB2; GBP2; HIST1H2AC; ID3; IER3; IL10RA; IL1RN; KLHL24; LPP; NT5E; OLR1; PHLDA1; PPP1R16B; PRKAG2; RGS2; RIN3; RUNX3; SERPINB1; SWAP70; TNFRSF1B; YPEL5; B4GALT1; LINC00273; ABCE1; AKAP1; BCAT1; BCL11A; C10orf2; CCDC86; DDX10; DNAJA1; EIF2B3; EIF4EBP1; ELOVL6; EXOSC2; EXOSC7; FARSA; FXN; GTPBP4; IDH3A; KIAA0020; MRTO4; NOLC1; NOP16; PDCD11; PNO1; POLR1C; PSTPIP2; PUS7; REXO2; RPIA; RPP40; RRS1; SEH1L; SLC16A1; SLC1A5; SPP1; STC2; TSR1; TTC27; WDR3; WDR43; EGR1; DDIT4; CYP1B1; CCNB1; KIF20A; NAV3; BTG2; CD59; CDH1; CDKN1A; CTTN; FDXR; FOSL1; KLF6; KPNA4; PIK3R3; PPM1D; PRKAB1; SESN1; WDR1; ZNF337; ARPC4; MDK; C7orf49; CASP7; CD58; CDC6; CHAF1A; DLX2; EPPK1; GCH1; GEMIN6; LHX2; LRP8; MAT2A; MCM10; MSH6; PCYOX1L; PDLIM5; PMS1; RFC1; SLC29A2; SYNCRIP; TIPIN; TMEM185B; ZNF232; IFRD1; JUND; ARHGAP29; BCL3; BHLHE40; CDKN1B; CDT1; CITED2; CLN8; DKK1; DUSP14; ENC1; ESF1; FTSJ2; FUT4; GEMIN4; GNL3; ISG20L2; MAK16; OSBPL11; PALB2; PELO; PHLDA3; PIK3R1; PRDX2; PUS3; RAP2B; RAPGEF2; RBM34; RND3; RNF113A; RNF19B; RPL37A; SAC3D1; SDHAF1; COA7; SNORD19B; TFB2M; TMEM177; TRIB1; TRIM26; TRIM32; TRPS1; TUFT1; URB2; UTP3; XPC; ZBTB24; ZFP36L1; ZMIZ1; ZNF200; ZNF202; ZNF45; ATP2B1; ATR; BAG2; BUB1B; CAPN2; CBX8; CCDC51; CDC42SE1; CHAF1B; CPT2; CXCL1; CYTH1; DDX18; FOXJ2; GEM; GLI2; GRPEL1; HECA; KLF7; KRAS; LRRC47; MAFF; MALT1; MINA; NIP7; PAK1IP1; PEX3; PLAGL1; PLAUR; PLEKHO1; PWP2; RAD51C; RIT1; SAMD4A; SEC14L1; SKIL; SLBP; SLC52A2; SNRPD1; STXBP3; TANK; TOP3A; TOR1A; TRIAP1; TRIB2; TRIM38; ZBTB18; ZNF544; LPIN1; MRPS12; OPTN; IL6; TNFAIP3; BTG3; HSPH1; E2F1; ERLIN1; RGCC; TNFSF9; UNG; KIAA1598; SPAG9; ANXA2; ANXA2P2; RPLP2; CCDC85B; IRF8; NREP; PRTN3; SERPINB10; SLIRP; BAX; LPXN; MXI1; ORAI3; ATP6V0E1; IK; TMCO6; CD83; H3F3A; IL1A; MCTP2; CSF2; AGPAT5; DKC1; LARP1; MIR664B; SDF2L1; SLC25A20; SNORA56; TCF3; TRMT11; WIPF1; NCF1B; NCF1C; HMG20B; ZYX; EPRS; NSG1; RANBP1; RHO; C8orf33; LITAF; PLXNB2; PRDX4; RALBP1; ORM2; P2RX7; GNG11; MICAL2; ODC1; EMG1; MRPL24; POLR3K; PRDM13; RRP7A; SRM; COX5B; ZBED1; GPR137B; MRPL52; RPL14; RPL38; RPS10; RPS11; GPX1; NONO; PDLIM7; SERINC1; LIMA1; SRF; GLIPR1; LASP1; NTAN1; PPT1; TRIM22; LYZ; FLI1; CALCA; NFATC4; CELF2; FCGR2A; PLEKHF1; SDC1; MIR4746; UBXN6; DYNLT1; DCT; IL2; PSMB4; FGF14; TIMM8B; SPIDR; PIDD1; PSMC3IP; POLD4; MGMT; KRT18; TAT; CYCS; ATP8A2; POMC; HLP; LDHA; SAA1; IFNA17; TUBE1; WDTC1; VCAM1; POTEF; MEFV; C12ORF5; C7ORF26</v>
          </cell>
        </row>
        <row r="369">
          <cell r="B369" t="str">
            <v>GALLAMINE TRIETHIODIDE</v>
          </cell>
          <cell r="C369">
            <v>0.693909978633522</v>
          </cell>
          <cell r="D369">
            <v>0.346954989316761</v>
          </cell>
          <cell r="E369">
            <v>8.4089785418383606E-2</v>
          </cell>
          <cell r="F369">
            <v>0.49789325748518098</v>
          </cell>
          <cell r="G369">
            <v>0.76697712039582</v>
          </cell>
          <cell r="H369">
            <v>0.25273133303186202</v>
          </cell>
          <cell r="I369">
            <v>0.467845066404532</v>
          </cell>
          <cell r="J369">
            <v>0.420448927091918</v>
          </cell>
          <cell r="K369">
            <v>0.346167789378372</v>
          </cell>
          <cell r="L369">
            <v>0.35033938534013098</v>
          </cell>
          <cell r="M369">
            <v>13</v>
          </cell>
          <cell r="N369" t="str">
            <v>CHRNA1; CHRNB1; CHRND; CHRNG; EHMT2; CHRM5; CHRM1; CHRM3; CHRM4; CHRM2; RGS12; GNAI1; CHRNE</v>
          </cell>
        </row>
        <row r="370">
          <cell r="B370" t="str">
            <v>FLUOCINOLONE ACETONIDE</v>
          </cell>
          <cell r="C370">
            <v>0.109533556757405</v>
          </cell>
          <cell r="D370">
            <v>5.4766778378702301E-2</v>
          </cell>
          <cell r="E370">
            <v>0.64669024505291905</v>
          </cell>
          <cell r="F370">
            <v>8.0593273443341801E-2</v>
          </cell>
          <cell r="G370">
            <v>0.705188945027726</v>
          </cell>
          <cell r="H370">
            <v>1.20803120727497E-2</v>
          </cell>
          <cell r="I370">
            <v>0.832041492064162</v>
          </cell>
          <cell r="J370">
            <v>6.0401560363748698E-2</v>
          </cell>
          <cell r="K370">
            <v>0.105288019374268</v>
          </cell>
          <cell r="L370">
            <v>0.15680537717359</v>
          </cell>
          <cell r="M370">
            <v>8</v>
          </cell>
          <cell r="N370" t="str">
            <v>AR; NR3C1; IL1B; CFTR; TLR3; RHO; RNASEH2A; SERPINA6</v>
          </cell>
        </row>
        <row r="371">
          <cell r="B371" t="str">
            <v>norethindrone</v>
          </cell>
          <cell r="C371">
            <v>0.63326510650308399</v>
          </cell>
          <cell r="D371">
            <v>0.31663255325154199</v>
          </cell>
          <cell r="E371">
            <v>0.39153657610158299</v>
          </cell>
          <cell r="F371">
            <v>0.40369875141526002</v>
          </cell>
          <cell r="G371">
            <v>7.8058853491397198E-2</v>
          </cell>
          <cell r="H371">
            <v>0.37511555483457898</v>
          </cell>
          <cell r="I371">
            <v>0.66842634461912898</v>
          </cell>
          <cell r="J371">
            <v>0.39029426745698598</v>
          </cell>
          <cell r="K371">
            <v>0.31581146243917402</v>
          </cell>
          <cell r="L371">
            <v>0.328026066200172</v>
          </cell>
          <cell r="M371">
            <v>30</v>
          </cell>
          <cell r="N371" t="str">
            <v>NFE2L2; PLG; TP53; ESR1; SLC22A2; BRD2; ABCB1; AR; NR3C1; SLC6A4; MAPT; AKR1C3; FASN; AKR1C1; PGR; SHBG; ABCB11; SERPINC1; F10; SERPINE1; H2AFX; VEGFA; SERPINB2; PGRMC1; F7; FGA; BGLAP; FGB; PROC; FGG</v>
          </cell>
        </row>
        <row r="372">
          <cell r="B372" t="str">
            <v>norethynodrel</v>
          </cell>
          <cell r="C372">
            <v>0.52254255376418002</v>
          </cell>
          <cell r="D372">
            <v>1</v>
          </cell>
          <cell r="E372">
            <v>0.397452185739891</v>
          </cell>
          <cell r="F372">
            <v>9.6530404074049503E-2</v>
          </cell>
          <cell r="G372">
            <v>0.90772001440472305</v>
          </cell>
          <cell r="H372">
            <v>0.71915401098091902</v>
          </cell>
          <cell r="I372">
            <v>0.404749213862581</v>
          </cell>
          <cell r="J372">
            <v>0.48265202037024701</v>
          </cell>
          <cell r="K372">
            <v>0.51481674567126301</v>
          </cell>
          <cell r="L372">
            <v>0.47236427511540502</v>
          </cell>
          <cell r="M372">
            <v>8</v>
          </cell>
          <cell r="N372" t="str">
            <v>TDP1; ESR1; AR; NR3C1; NLRP1; CASP1; FASN; PGR</v>
          </cell>
        </row>
        <row r="373">
          <cell r="B373" t="str">
            <v>D-cycloserine</v>
          </cell>
          <cell r="C373">
            <v>0.22718021733039301</v>
          </cell>
          <cell r="D373">
            <v>0.113590108665196</v>
          </cell>
          <cell r="E373">
            <v>0.23205204563293999</v>
          </cell>
          <cell r="F373">
            <v>0.69766456406993205</v>
          </cell>
          <cell r="G373">
            <v>0.215156988402671</v>
          </cell>
          <cell r="H373">
            <v>1.9408335370269199E-2</v>
          </cell>
          <cell r="I373">
            <v>6.1359733872098803E-2</v>
          </cell>
          <cell r="J373">
            <v>9.7041676851346195E-2</v>
          </cell>
          <cell r="K373">
            <v>2.75909161021579E-2</v>
          </cell>
          <cell r="L373">
            <v>6.7845141184267002E-2</v>
          </cell>
          <cell r="M373">
            <v>8</v>
          </cell>
          <cell r="N373" t="str">
            <v>HIF1A; EHMT2; GRIN1; GRIN2B; SLC25A20; BDNF-AS; PDXP; GRM5</v>
          </cell>
        </row>
        <row r="374">
          <cell r="B374" t="str">
            <v>Chlorpromazine hydrochloride</v>
          </cell>
          <cell r="C374">
            <v>0.66724716814020502</v>
          </cell>
          <cell r="D374">
            <v>0.33362358407010301</v>
          </cell>
          <cell r="E374">
            <v>0.24650752525612801</v>
          </cell>
          <cell r="F374">
            <v>0.38525906939869398</v>
          </cell>
          <cell r="G374">
            <v>0.47810231857980401</v>
          </cell>
          <cell r="H374">
            <v>8.69390797275265E-2</v>
          </cell>
          <cell r="I374">
            <v>0.139608596676947</v>
          </cell>
          <cell r="J374">
            <v>0.34902149169236701</v>
          </cell>
          <cell r="K374">
            <v>0.131800110296909</v>
          </cell>
          <cell r="L374">
            <v>0.18138538960970599</v>
          </cell>
          <cell r="M374">
            <v>32</v>
          </cell>
          <cell r="N374" t="str">
            <v>KDM4A; CYP2C19; DRD4; DRD3; DRD2; DRD1; MPHOSPH8; TP53; EHMT2; NR1I2; PPARD; CHRM5; CHRM1; CYP1A2; KCNH2; GFER; AR; NR1H4; HTR1E; PPARG; HTR2A; CHRM4; IDH1; BAZ2B; MAP4K2; MDM4; MDM2; APAF1; ATXN2; PTBP1; MLLT3; RAD52</v>
          </cell>
        </row>
        <row r="375">
          <cell r="B375" t="str">
            <v>ampicillin</v>
          </cell>
          <cell r="C375">
            <v>0.87574262837761097</v>
          </cell>
          <cell r="D375">
            <v>1</v>
          </cell>
          <cell r="E375">
            <v>0.84932710392757305</v>
          </cell>
          <cell r="F375">
            <v>0.56955419262604801</v>
          </cell>
          <cell r="G375">
            <v>0.47273177165768698</v>
          </cell>
          <cell r="H375">
            <v>0.76610074032118303</v>
          </cell>
          <cell r="I375">
            <v>0.84581237105657603</v>
          </cell>
          <cell r="J375">
            <v>0.84932710392757305</v>
          </cell>
          <cell r="K375">
            <v>0.95515622673079403</v>
          </cell>
          <cell r="L375">
            <v>0.87274975350790096</v>
          </cell>
          <cell r="M375">
            <v>91</v>
          </cell>
          <cell r="N375" t="str">
            <v>CA9; APEX1; RECQL; CYP1A1; DUSP1; PKM; POLK; POLI; GLS; UHRF1; POLH; AKR1C2; TEK; NQO1; ABCC3; MBD2; APOBEC3G; PSIP1; TUBB1; CES1; CYP24A1; SGK2; TPM4; CYR61; SLC7A11; TIMP1; AQP3; ASNS; MIR22HG; CHST15; DUSP7; GCLC; IFRD1; JUND; DKK1; PFKFB3; GCLM; PA2G4; TRIM16; SLC6A14; IGFBP3; RGCC; PIR; AKR1B10; CALR; VLDLR; CLGN; ARHGDIA; FILIP1L; EDN1; ESM1; CCPG1; SLC6A8; ABCC4; SLC9A3R2; PTMS; MAZ; ANKRD1; ARG1; SLC2A3; CKB; TAGLN; CLIC3; SLC1A2; LAIR2; SMIM14; CSTA; CP; MTSS1L; TUBE1; LOX; FXYD1; AGPAT9; ARRDC3; BPIFB2; CREB3L3; HOXD1; JDP2; LCN15; LPPR1; PABPC1L; PDP2; PGC; PON1; PTGR1; SLC22A15; TTYH3; ARRDC4; SRXN1; SAMD1; AMOT</v>
          </cell>
        </row>
        <row r="376">
          <cell r="B376" t="str">
            <v>cytarabine</v>
          </cell>
          <cell r="C376">
            <v>9.5357257513452004E-2</v>
          </cell>
          <cell r="D376">
            <v>1</v>
          </cell>
          <cell r="E376">
            <v>0.92137909769052495</v>
          </cell>
          <cell r="F376">
            <v>4.28315597201194E-2</v>
          </cell>
          <cell r="G376">
            <v>0.60557929945510003</v>
          </cell>
          <cell r="H376">
            <v>0.91778049021383901</v>
          </cell>
          <cell r="I376">
            <v>0.98272877061664499</v>
          </cell>
          <cell r="J376">
            <v>0.214157798600597</v>
          </cell>
          <cell r="K376">
            <v>0.66061604308368105</v>
          </cell>
          <cell r="L376">
            <v>0.581265244828851</v>
          </cell>
          <cell r="M376">
            <v>653</v>
          </cell>
          <cell r="N376" t="str">
            <v>NPPB; CYP2C19; PLG; PLAT; TDP1; TP53; CA12; EHMT2; CYP2D6; CYP3A4; CYP2C9; CYP1A2; SLC47A1; TRPV1; ABCB1; AR; JAK2; VDR; GABRP; PDE4B; FYN; MTOR; TACR2; TNFSF10; CASP3; HBB; TNFRSF10B; MCL1; RGS4; ABCC1; TNF; APLNR; BCL2L1; YWHAG; MDM4; MDM2; JUN; GRIA2; ALB; SLC29A1; PDE6D; TNNT2; PDE1B; PDE1A; BRCA1; GLS; RELA; TYMS; RARA; BARD1; EIF4H; PRNP; RRM2; GAPDH; S100A4; PMP22; TEK; CNR1; ABCG2; GUCY1A3; ABCA1; DHFR; GPER1; NCOA3; MCOLN3; TUBB3; POLA1; POLD1; POLE; MYC; SNCA; DCK; ATP1B1; CTSL; BCL2; CXCR4; TK1; CHEK1; KMT2A; RAD51; F2; BCR; KIT; PDGFRB; LYN; AXL; CSNK1D; AURKB; DDR2; FLT1; MERTK; CAPN1; TH; VRK2; NPM1; CCND1; PRKCZ; CEBPD; DUSP4; FLRT2; GABARAPL1; GABARAPL3; KYNU; MT2A; THBS1; HSPA6; TMEM45A; CCNE2; NCALD; ENTPD1; TIMP1; ATF3; CD55; CEMIP; LY75; SNAI2; HLA-DRB5; MTUS1; OLR1; RGS13; SLA; TFPI; DSC2; KCTD12; S100P; PSTPIP2; TRAF3; NAV2; NDC80; PSRC1; BORA; CDKN1A; HNRNPA3; MIR22HG; PGAP1; TCF25; HIST1H4C; MDK; MXRA7; OLFML3; TSPAN4; BRCA2; C2CD2; C7orf49; CAMK2N1; CCDC15; GPRC5C; H2AFX; Mar-03; MEIS1; RPP25; STXBP1; TCF12; ANKS1A; ARHGEF3; BAG3; BCAR3; BMP4; RSRP1; CASP8; CDCA8; CDT1; CEBPZ; CITED2; CKS2; EFNA1; FAM111A; FAM46A; HOXA5; HOXC6; IRX5; MAGI1; MYLIP; PARP2; RBM34; RREB1; ST3GAL1; TSC1; VEZF1; ADAMTS1; BNC2; CD44; CDKN1C; COBLL1; COL5A2; CPEB1; CYTH1; DAB2; EXOG; GCA; GHR; GLI2; GRK5; HAS2; HS3ST1; IFIT1; KIF15; KPNA2; KRT19; LRRC41; MED9; MPZL1; MSX1; MT1X; NFIB; NOVA1; PAX6; PELI1; PLEKHG3; PML; PRRC2C; RABGGTB; REXO4; RGL1; SEC14L1; SLC16A3; SMAD6; SMPDL3A; SPATA7; SRSF1; ST3GAL6; TBC1D4; TPST1; TRIM5; U2AF1; UBE2C; USP7; VGLL4; ZFHX4; ZSCAN31; ZC3HAV1; DEPTOR; GPR19; LRIG1; STON1; IL6; KMO; TNFAIP3; IGFBP3; ARG2; CRISPLD2; CRYAB; FAM46C; SERPINH1; PSD3; ANXA2; NRIP3; NDRG1; P4HA2; ATP8B4; RNASE2; BAX; MT1P3; RGS20; SLC2A1; PRKCDBP; PKIA; IGFBP5; EZR; PCDH7; SYTL2; CSF2; AHNAK; CYB5A; DHCR24; LYL1; MPP6; PARP1; PFKP; RAB5B; SLC43A3; STOM; TST; WIPF1; MXD3; MT1E; ATP10D; RGS1; RRAS; KDELR3; CCKBR; DCN; DOK4; KRT24; NSG1; PDLIM4; RHO; SVEP1; DALRD3; HIST1H1C; RAD23A; RASSF2; ATP7B; IL3; MAB21L2; SPTLC3; PRL; SERPINB9; ANXA8; ANXA8L1; BIN2; C3AR1; DBN1; KCNN2; MYOF; SERPINA1; ACTC1; COL18A1; COL5A1; EFHD1; H2AFJ; HCFC1R1; LRRC32; SRGAP3; PIGH; BST2; PLOD1; CR1; LRBA; LRRC16A; SPAG16; B2M; COL6A2; KRT8; RHOC; SERPINB6; SRGN; TSPO; FMO4; GTPBP1; HMGCS2; HOXB6; LMCD1; PAMR1; RAMP1; TK2; BID; EXT2; USO1; YIF1A; IMPAD1; SDC4; TFE3; XIAP; ENO3; CLDN15; FLNC; RECQL5; ANXA6; ASRGL1; CCND3; ITM2C; MPO; ZNF467; MATN2; PODXL; UBL3; ARL6IP5; CDH11; COL6A3; PITX1; ARHGDIB; LYZ; DENND1A; TAC3; TMED9; COL1A1; FCGR2C; GYG2; PRPH; TRAPPC9; GRPR; ATN1; FCGR2A; HOXB8; SPON1; PHACTR2; HTRA1; CKB; NES; PTRF; TAGLN; PLTP; PKP2; TGFBR3; MGP; SLIT2; PLIN3; FABP7; PLCH1; KLK6; PLLP; CRTAP; EEF2; ARHGAP44; PRC1; SNF8; ANGPTL2; CALB2; DNAH2; PAGE4; CNTRL; PPT2; GSTM1; PGP; PLCB2; SORBS2; TP53I11; GALNT10; TMSB15B; IL2; PTEN; THY1; TIMP3; ADAM19; PAX3; CPZ; PARD6A; PPIC; PDPN; TPK1; TMED1; XRCC1; RWDD1; CD8A; SFRP1; TMEM62; NMU; SARAF; MYL7; CRABP1; MBTD1; LIMCH1; SOX3; OSBPL10; COL13A1; SPARC; SLITRK5; APOBEC3B; COL3A1; GAP43; HAPLN1; HOXC8; LRRN2; MTHFR; NOX4; PDLIM3; SLC5A12; IGHMBP2; CNTFR; SLC9A3R1; S100A10; SLC7A7; QPRT; MTX1; COL1A2; CYB5R2; EGFL6; FRZB; GCNT2; ITGB5; KALRN; LEPR; MFAP4; NDRG2; PCSK5; SLC4A8; STMN4; TRPV2; ZFPM2; ZNF423; CYBA; GNB3; RELN; ZNF702P; TLN2; LINC00312; LUM; MAP2; PARM1; NPY; SSUH2; AQP1; PMEL; COLEC12; POU5F1P4; LHFP; B4GALT7; INA; CDH3; ATP8A2; KLHL41; EFEMP2; CSF3; LDHA; CD34; IFNA17; EFS; TPM3; CTSH; VCAM1; FAM109A; CDCA7L; PITX2; TFF3; TAF8; CALCR; SLC17A6; BHLHE22; SLN; LOX; OSR1; ACTA1; SLC28A1; SPINK1; SLC40A1; SLC39A2; SND1; ST18; BNC1; FMO1; TNRC6A; TRGV9; ALPK2; ART4; ATL1; FBXO2; GPR83; KANK4; LBH; ODAM; PHYHIPL; PLD3; PLP1; PPM1M; RGMB; SERTAD1; SPIN4; VASN; ROBO3; CSRNP1; CYP4X1; FBLN1; HES5; JAM2; MEGF10; MGARP; TAC1; TMEM200A; CCDC112; CDC42EP5; DSC3; GATA5; GPM6A; HOXA2; PCED1B; RAB37; RERG; RPRML; SFRP2; SLITRK3; SOX21; ADAMTS9; AIF1L; C1ORF168; KIAA1671; LOXL4; LRP1B; MIR99AHG; MT1A; MYADM; POSTN; PRICKLE1; SEMA5B; SLC16A9; TRIM6; CYP27A1; SLFN11; GUSBP1; PRSS35; SNAP91; BAIAP2L1; BCAS4; RTN1; SIPA1L2; AFAP1L2; SBSPON; C19ORF10; CHN1; GBP4; HAND2; NELL2; SGIP1; SH3RF2; SLC7A2; SMOC2; LRRN3; CYB5D1; HAND1; HOXB4; HOXB-AS3; PCDH20; PTPRZ1; RHPN2; RSPO2; TCF21; TMEM88; ACAP1; AKR1B15; ART5; FAM129B; LRRN4; MVB12A; NTNG1; PODXL2; SCAMP5; ST6GALNAC6; TMEM98; GSTCD; FSIP1; LRFN5; SELM; SURF4; PGM5; PLAC9; ST6GALNAC3; COL9A1; EGFLAM; FAM188B; PRDM8; TTYH1; ADGRB3; CCDC102A; CNIH2; WFDC3; MYL4; CLEC1B; BMP5; CAB39L; MMP23B; PTH1R; TCEAL7; MT1IP; CELF3; LINC00305; LY6H; ANKRD36C; ANO8; EGFEM1P; PTCHD2; SCYL1; TECRL; ZNRF2P1</v>
          </cell>
        </row>
        <row r="377">
          <cell r="B377" t="str">
            <v>Trifluridine</v>
          </cell>
          <cell r="C377">
            <v>4.5554580426756801E-2</v>
          </cell>
          <cell r="D377">
            <v>2.27772902133784E-2</v>
          </cell>
          <cell r="E377">
            <v>0.65600650478412503</v>
          </cell>
          <cell r="F377">
            <v>0.969230009675077</v>
          </cell>
          <cell r="G377">
            <v>1.0700054125244701E-2</v>
          </cell>
          <cell r="H377">
            <v>0.16383080328965299</v>
          </cell>
          <cell r="I377">
            <v>0.55798227407836598</v>
          </cell>
          <cell r="J377">
            <v>5.35002706262237E-2</v>
          </cell>
          <cell r="K377">
            <v>0.140852411413006</v>
          </cell>
          <cell r="L377">
            <v>0.189444012073504</v>
          </cell>
          <cell r="M377">
            <v>20</v>
          </cell>
          <cell r="N377" t="str">
            <v>DRD3; TDP1; TP53; APP; JAK2; CASP3; NFKB1; MDM4; MDM2; BRCA1; CTSB; RELA; TYMS; BARD1; MAP1LC3A; NCOA1; NCOA3; CASP9; CASP8; PARP1</v>
          </cell>
        </row>
        <row r="378">
          <cell r="B378" t="str">
            <v>Medroxyprogesterone acetate</v>
          </cell>
          <cell r="C378">
            <v>1.27479562452242E-2</v>
          </cell>
          <cell r="D378">
            <v>1</v>
          </cell>
          <cell r="E378">
            <v>0.15979127834357501</v>
          </cell>
          <cell r="F378">
            <v>8.4082614131265998E-2</v>
          </cell>
          <cell r="G378">
            <v>0.80957314756451904</v>
          </cell>
          <cell r="H378">
            <v>0.99599390133894095</v>
          </cell>
          <cell r="I378">
            <v>0.95701395029150405</v>
          </cell>
          <cell r="J378">
            <v>0.39947819585893701</v>
          </cell>
          <cell r="K378">
            <v>0.51905106500198905</v>
          </cell>
          <cell r="L378">
            <v>0.47544293165308499</v>
          </cell>
          <cell r="M378">
            <v>393</v>
          </cell>
          <cell r="N378" t="str">
            <v>ALDH1A1; NFE2L2; CA2; CYP2C19; PLG; PLAT; TDP1; TP53; ESR1; NR1I2; CYP3A4; KCNC4; KCNB1; SLC47A1; CYP1A1; PTGS2; MMP2; AR; VDR; NR3C1; CREBBP; FPR1; ADORA3; HTR1A; IDH1; IL1B; NPY1R; CFTR; MMP9; RORC; ESR2; TNF; CALM1; TBXAS1; NPSR1; RUNX1; MMP1; PARK2; NR3C2; RELA; AKR1C3; AKR1C2; HSD11B1; NR2F1; KDR; AKR1C1; CNR1; NCF1; PGR; SHBG; RAN; NCOA1; NR4A2; AKR1C4; FOLR2; ERG; ABCB11; ATP1A1; DTYMK; UGCG; P4HB; ALOX5AP; CTSD; F2; EPHA3; MAP4K4; RET; TGFBR2; CDK2; EZH2; RPS6KB1; FKBP5; SERPINC1; CDC42BPA; MYLK; STK38; NOS3; RIN1; SOD1; CCND1; SGK1; PDK1; ACSL1; LPL; PTP4A1; THBS1; TSC22D3; ENPP2; MYB; SRSF7; TMEM158; AQP3; CREM; HBEGF; IL11; MAP7; PITPNC1; SMOX; TFPI2; TERT; CTGF; SERPINE1; CFLAR; GBP2; IL24; NT5E; RAB31; TFPI; ITGA1; S100P; BCAT1; IFRD2; Sep-11; SPP1; TPD52; CYP1B1; CCNB1; CDKN1A; DHX9; FAS; GADD45A; RHOBTB3; CAT; CAV2; GPX3; BCL2L13; BICD1; INTS7; SLC5A3; ARHGEF2; CDKN1B; CEBPZ; DKK1; ELF3; FBXO11; FOXO3; ISG20L2; KLF4; NRIP1; PDGFA; PGRMC2; SFN; SIRT1; TSKU; VEGFA; ZFP36; ZFP36L1; ADAMTS1; ATP2B1; CAPN2; CYP27B1; DDX27; DLG5; FOXO1; GPKOW; HOXA1; HOXA11; IRF9; IRS2; MT1H; MTSS1; PDGFB; PLAU; PLEKHG3; PPIA; SPRY1; USP12; WNT5A; WWTR1; BCL2L11; ATP2B4; DIO2; ICAM1; IL23A; IL6; SOD2; NUP155; IGFBP3; PALM2-AKAP2; MT1G; ANXA2; EPHX1; GSTM3; GJA1; SULF1; BAX; MTHFD2; FXYD3; GBE1; PLOD2; IGFBP5; AZGP1; EGR2; FILIP1L; ANTXR1; TNC; GLRX; MS4A6A; MTR; STOM; HOXA10; MUC1; F2R; CLDN5; DCN; LAMA4; MAP1A; ALCAM; FN1; ZBTB16; ITGA2; SCAMP4; LYVE1; PRL; F3; MYOF; EFHD1; IGFBP4; EFEMP1; TXN; ATP6V0C; COL6A2; KRT8; MGAT4B; TPI1; DES; PKD2L1; AIF1; GARS; MYH9; OGFRL1; PCDH17; SEMA3A; GSN; NDST1; RGS10; VSIG4; CAST; COL6A3; GPNMB; LGALS3; SLC7A8; C1R; HSD17B2; EDA; CTPS2; TAGLN; LCN2; RNASE1; LTBP1; CD163; ATP11A; RPGR; IL12B; SIRPB1; ITGB1; BCKDK; CRP; F7; VIM; FCGBP; IL2; UGT2B15; TCEA1; EPB41L4A; TIMP3; CCL23; PLS3; PPIAL4A; UBE2D4; PPBP; CNGB1; SRPX; NEFM; SARAF; MIR21; APOD; TGFB3; RAB1B; FGD1; FGF7; IGFBP1; VPS39; LPAR3; ACPP; ANXA2P3; CA8; COX6A2; GCNT2; ITGB5; SLC1A3; LINC00312; SEPP1; SDCBP; F13A1; GDF10; NPHP1; PPP2R4; NPTXR; PTK7; FADS2; C1QB; LDHA; IFNG; F9; VCAM1; CD40LG; AK5; DNER; FASLG; HSD11B2; MMRN1; GIPC1; SLN; LAMB2; EEF1A1; FSHB; PENK; ZNF135; MARCO; C10ORF10; C15ORF48; C1ORF162; GPR83; MYL12A; NEXN; PAEP; RPSA; C2CD4B; FBLN1; HAVCR2; MT1L; NPTX2; PLCXD3; NTS; MGST1; PRRX1; ARHGEF19; FAM84B; LOXL4; NOM1; SLC9A9; TPSG1; ZNF530; CPLX1; ITGA11; PCDH18; BDKRB1; NLGN4X; CILP; FAM107A; LEFTY2; MIR142; MIR146B; SLC7A2; MIR29C; CYB5D1; PCDH20; BET1L; ITIH5; PRSS12; S100A14; ZBTB45; DUSP23; ACKR1; BSND; C1QA; C1QC; EIF3LP3; EYA1; FBXW5; FIBIN; FSCN2; GPR34; MIR193B; MIR625; MIR633; MUC12; MYL12B; OR8B8; PCDHB4; RPL5P29; RPN1; RPSAP12; RPSAP28; RPSAP3; RPSAP31; SLC46A2; TOX2; VMO1; ZPLD1; ZSCAN10; ZSCAN20</v>
          </cell>
        </row>
        <row r="379">
          <cell r="B379" t="str">
            <v>Isopropamide Iodide</v>
          </cell>
          <cell r="C379">
            <v>0.46611703680264399</v>
          </cell>
          <cell r="D379">
            <v>0.233058518401322</v>
          </cell>
          <cell r="E379">
            <v>0.70019684986946096</v>
          </cell>
          <cell r="F379">
            <v>9.7303818051430093E-3</v>
          </cell>
          <cell r="G379">
            <v>0.71474462284971896</v>
          </cell>
          <cell r="H379">
            <v>0.52057900706008298</v>
          </cell>
          <cell r="I379">
            <v>0.62732658962631704</v>
          </cell>
          <cell r="J379">
            <v>4.8651909025715E-2</v>
          </cell>
          <cell r="K379">
            <v>0.23002117601644301</v>
          </cell>
          <cell r="L379">
            <v>0.26299673643313198</v>
          </cell>
          <cell r="M379">
            <v>11</v>
          </cell>
          <cell r="N379" t="str">
            <v>KDM4A; TDP1; CHRM5; CHRM1; SLC22A2; CHRM3; CHRM4; EIF4H; ERAP1; CTDSP1; APOBEC3A</v>
          </cell>
        </row>
        <row r="380">
          <cell r="B380" t="str">
            <v>QUINETHAZONE</v>
          </cell>
          <cell r="C380">
            <v>0.83248431687953495</v>
          </cell>
          <cell r="D380">
            <v>1</v>
          </cell>
          <cell r="E380">
            <v>0.146189502661528</v>
          </cell>
          <cell r="F380">
            <v>0.62133783798656295</v>
          </cell>
          <cell r="G380">
            <v>0.394665121365393</v>
          </cell>
          <cell r="H380">
            <v>0.36866478580341699</v>
          </cell>
          <cell r="I380">
            <v>0.90764990428244396</v>
          </cell>
          <cell r="J380">
            <v>0.657775202275655</v>
          </cell>
          <cell r="K380">
            <v>0.54673770873659699</v>
          </cell>
          <cell r="L380">
            <v>0.495655801685147</v>
          </cell>
          <cell r="M380">
            <v>5</v>
          </cell>
          <cell r="N380" t="str">
            <v>CA1; CA2; SLC12A3; PRKACB; PRKAR2B</v>
          </cell>
        </row>
        <row r="381">
          <cell r="B381" t="str">
            <v>Lidocaine hydrochloride</v>
          </cell>
          <cell r="C381">
            <v>0.17167142929783699</v>
          </cell>
          <cell r="D381">
            <v>8.5835714648918301E-2</v>
          </cell>
          <cell r="E381">
            <v>0.16934646934862199</v>
          </cell>
          <cell r="F381">
            <v>0.51023854940942504</v>
          </cell>
          <cell r="G381">
            <v>0.92638763184812001</v>
          </cell>
          <cell r="H381">
            <v>0.12707322455969899</v>
          </cell>
          <cell r="I381">
            <v>2.0848724513024101E-2</v>
          </cell>
          <cell r="J381">
            <v>0.10424362256512</v>
          </cell>
          <cell r="K381">
            <v>7.62162255630177E-2</v>
          </cell>
          <cell r="L381">
            <v>0.12756722906481599</v>
          </cell>
          <cell r="M381">
            <v>38</v>
          </cell>
          <cell r="N381" t="str">
            <v>CA3; SCN10A; SCN5A; ACHE; CASP3; HBB; IL1B; TNF; ARSA; ALB; INS; VCP; GCK; CYP2C8; DDR2; RYR1; C7orf49; BAG3; OPTN; ICAM1; IL6; SLC25A20; TNS1; NGF; PPT1; TRAPPC9; CFB; PLXNA3; HK1; ATP8A2; BBS9; LDHA; VTRNA1-1; SGSM3; IGLL1; AWAT2; NACC1; NAV1</v>
          </cell>
        </row>
        <row r="382">
          <cell r="B382" t="str">
            <v>L-arginine</v>
          </cell>
          <cell r="C382">
            <v>8.5802232594640399E-2</v>
          </cell>
          <cell r="D382">
            <v>4.2901116297320199E-2</v>
          </cell>
          <cell r="E382">
            <v>0.39850309172943799</v>
          </cell>
          <cell r="F382">
            <v>0.62749544949090097</v>
          </cell>
          <cell r="G382">
            <v>2.47024772330687E-2</v>
          </cell>
          <cell r="H382">
            <v>1.82852176500914E-2</v>
          </cell>
          <cell r="I382">
            <v>3.3897976228083701E-2</v>
          </cell>
          <cell r="J382">
            <v>5.6496627046806101E-2</v>
          </cell>
          <cell r="K382">
            <v>5.4489107180466798E-3</v>
          </cell>
          <cell r="L382">
            <v>2.5616156930674601E-2</v>
          </cell>
          <cell r="M382">
            <v>106</v>
          </cell>
          <cell r="N382" t="str">
            <v>PLAT; TP53; CYP1A2; ACHE; MMP2; PPARG; XDH; MTOR; CASP3; HBB; TNF; HTR4; ALB; PDE5A; MAPK3; INS; HSD11B1; ABCA1; DHFR; ACE; SHBG; PCNA; NOS2; BCL2; HPD; AURKB; DDR2; PTK2B; ROCK1; INSR; NOS3; ROS1; SOD1; SLC7A1; C7orf49; KRIT1; CDT1; PRDX2; SETD2; VEGFA; HMOX1; OPTN; ICAM1; IL6; ACP2; HSPA4; ARG2; IRF6; DDAH2; SERPINB2; CSF2; EDN1; SLC25A20; RHO; CSF2RA; GPX1; NONO; PRSS3; RNASEH2A; ADSL; PARN; DECR1; NFKB2; TLR4; ASS1; GGH; MPO; RERE; ARG1; TRAPPC9; ISYNA1; LEP; IL4; AZIN1; CYBB; CFB; VWF; CBL; PLXNA3; IGFBP1; TAT; CYCS; CSN2; AGT; ATP8A2; POMC; LDHA; IL10; IFNG; IL27; F9; IL13; SLC25A21; GCG; SLC43A2; WDTC1; FAM109A; BDNF-AS; PRRT2; SGSM3; CPP; KNG1; TRPV5; NAGS; MMEL1; TRPV6</v>
          </cell>
        </row>
        <row r="383">
          <cell r="B383" t="str">
            <v>TRIAMCINOLONE ACETONIDE</v>
          </cell>
          <cell r="C383">
            <v>0.30308636127206301</v>
          </cell>
          <cell r="D383">
            <v>0.15154318063603101</v>
          </cell>
          <cell r="E383">
            <v>0.46029407008420797</v>
          </cell>
          <cell r="F383">
            <v>0.123342509125179</v>
          </cell>
          <cell r="G383">
            <v>0.93943556902190195</v>
          </cell>
          <cell r="H383">
            <v>0.38767261126212899</v>
          </cell>
          <cell r="I383">
            <v>0.27210300694742501</v>
          </cell>
          <cell r="J383">
            <v>0.57536758760525997</v>
          </cell>
          <cell r="K383">
            <v>0.40944218799826998</v>
          </cell>
          <cell r="L383">
            <v>0.39625377785031002</v>
          </cell>
          <cell r="M383">
            <v>20</v>
          </cell>
          <cell r="N383" t="str">
            <v>NFE2L2; ESR1; SLC22A2; AR; HSPB1; NR3C1; CHRM4; IL1B; CFTR; ABCC1; TNF; PLA2G4A; CTGF; MKI67; VEGFA; CSF2; TGFB1; CCL5; VCAM1; CYP2S1</v>
          </cell>
        </row>
        <row r="384">
          <cell r="B384" t="str">
            <v>MEPENZOLATE BROMIDE</v>
          </cell>
          <cell r="C384">
            <v>0.183746435130684</v>
          </cell>
          <cell r="D384">
            <v>1</v>
          </cell>
          <cell r="E384">
            <v>0.99665787925254501</v>
          </cell>
          <cell r="F384">
            <v>4.03063102663129E-2</v>
          </cell>
          <cell r="G384">
            <v>0.83241686897054901</v>
          </cell>
          <cell r="H384">
            <v>0.46328186252674602</v>
          </cell>
          <cell r="I384">
            <v>0.59694081359712103</v>
          </cell>
          <cell r="J384">
            <v>0.201531551331564</v>
          </cell>
          <cell r="K384">
            <v>0.49768716945969299</v>
          </cell>
          <cell r="L384">
            <v>0.45993743066187798</v>
          </cell>
          <cell r="M384">
            <v>7</v>
          </cell>
          <cell r="N384" t="str">
            <v>CHRM5; CHRM1; NR3C1; CHRM3; CHRM4; RGS4; CACNA1H</v>
          </cell>
        </row>
        <row r="385">
          <cell r="B385" t="str">
            <v>CYCLIZINE</v>
          </cell>
          <cell r="C385">
            <v>0.76470331116220203</v>
          </cell>
          <cell r="D385">
            <v>1</v>
          </cell>
          <cell r="E385">
            <v>0.76682190720733601</v>
          </cell>
          <cell r="F385">
            <v>0.320652955424581</v>
          </cell>
          <cell r="G385">
            <v>0.41502233517435799</v>
          </cell>
          <cell r="H385">
            <v>0.82982711846118196</v>
          </cell>
          <cell r="I385">
            <v>0.25571779242391601</v>
          </cell>
          <cell r="J385">
            <v>0.69170389195726401</v>
          </cell>
          <cell r="K385">
            <v>0.66151440204758205</v>
          </cell>
          <cell r="L385">
            <v>0.581963264919509</v>
          </cell>
          <cell r="M385">
            <v>14</v>
          </cell>
          <cell r="N385" t="str">
            <v>SLC6A3; DRD3; ADRA2A; CHRM5; CHRM1; CYP2D6; HTR2C; HTR2B; CHRM3; HTR2A; CHRM4; CHRM2; HRH1; ADRA1D</v>
          </cell>
        </row>
        <row r="386">
          <cell r="B386" t="str">
            <v>methylprednisolone</v>
          </cell>
          <cell r="C386">
            <v>0.88982930557273698</v>
          </cell>
          <cell r="D386">
            <v>0.44491465278636899</v>
          </cell>
          <cell r="E386">
            <v>0.42640559822785901</v>
          </cell>
          <cell r="F386">
            <v>0.114295778944194</v>
          </cell>
          <cell r="G386">
            <v>0.59181440650468498</v>
          </cell>
          <cell r="H386">
            <v>0.636539354265095</v>
          </cell>
          <cell r="I386">
            <v>0.40783943050321803</v>
          </cell>
          <cell r="J386">
            <v>0.57147889472097202</v>
          </cell>
          <cell r="K386">
            <v>0.45919919804661202</v>
          </cell>
          <cell r="L386">
            <v>0.43213111799506798</v>
          </cell>
          <cell r="M386">
            <v>109</v>
          </cell>
          <cell r="N386" t="str">
            <v>NFE2L2; PLAT; TP53; CYP3A4; AQP4; ABCB1; AR; DUSP1; NR3C1; CASP3; HBB; IL1B; CFTR; MMP9; TNF; HTR3A; ALB; CXCL8; INS; ABCG2; ACE; BCL2; FLT3; STAT6; JAK1; ACSL1; AREG; IL1R2; METTL7A; SAMSN1; SDC2; TSC22D3; CCL2; FCGR1A; FCGR1B; FCGR1C; CCL20; AKAP12; PLA2G4A; SLC7A1; NAV2; PGAP1; C7orf49; MBP; CDT1; EFNB2; VEGFA; IL4R; MT1X; NNMT; NUP214; PLAU; SMG1; SYF2; ABO; OPTN; ICAM1; IL6; EREG; CSF2; MTR; ADAMTS13; NCAM1; RHO; S100A6; CEACAM1; BEST1; F3; FCER2; IFNA1; GPX1; NELFCD; USO1; TLR4; CXCL10; NGF; MPO; PITX1; TRAPPC9; OLAH; SGCD; ISYNA1; IL4; VWF; F8; CD8A; PLXNA3; GAD2; MTX1; DNTT; GPR182; IFNB1; CD4; GFAP; POMC; EFEMP2; PTH; CYGB; CSF3; LDHA; IL10; CD19; IFNG; IL27; F9; IL13; SP5; FAM109A; PLA1A</v>
          </cell>
        </row>
        <row r="387">
          <cell r="B387" t="str">
            <v>ISOSORBIDE DINITRATE</v>
          </cell>
          <cell r="C387">
            <v>4.5372038845607997E-3</v>
          </cell>
          <cell r="D387">
            <v>2.2686019422803998E-3</v>
          </cell>
          <cell r="E387">
            <v>0.89725590023264601</v>
          </cell>
          <cell r="F387">
            <v>0.275892965514627</v>
          </cell>
          <cell r="G387">
            <v>1.43827291899332E-3</v>
          </cell>
          <cell r="H387">
            <v>0.94977064727527505</v>
          </cell>
          <cell r="I387">
            <v>0.81160332998940898</v>
          </cell>
          <cell r="J387">
            <v>7.1913645949666103E-3</v>
          </cell>
          <cell r="K387">
            <v>8.8701576349905498E-2</v>
          </cell>
          <cell r="L387">
            <v>0.14048599554009999</v>
          </cell>
          <cell r="M387">
            <v>10</v>
          </cell>
          <cell r="N387" t="str">
            <v>GUCY1B3; GUCY1A2; GUCY1A3; GUCY1B2; ACE; NOS3; EDN1; CSF2RA; ALDH1B1; G6PD</v>
          </cell>
        </row>
        <row r="388">
          <cell r="B388" t="str">
            <v>PSEUDOEPHEDRINE</v>
          </cell>
          <cell r="C388">
            <v>0.11846377442383101</v>
          </cell>
          <cell r="D388">
            <v>1</v>
          </cell>
          <cell r="E388">
            <v>0.13962970637750999</v>
          </cell>
          <cell r="F388">
            <v>0.78567825358551102</v>
          </cell>
          <cell r="G388">
            <v>0.992142591779554</v>
          </cell>
          <cell r="H388">
            <v>0.71952014198020098</v>
          </cell>
          <cell r="I388">
            <v>0.75250102668515495</v>
          </cell>
          <cell r="J388">
            <v>0.69814853188755199</v>
          </cell>
          <cell r="K388">
            <v>0.84275616720458002</v>
          </cell>
          <cell r="L388">
            <v>0.73760792677697196</v>
          </cell>
          <cell r="M388">
            <v>13</v>
          </cell>
          <cell r="N388" t="str">
            <v>CYP2C19; HSD17B10; CYP2D6; CYP3A4; CYP2C9; CYP1A2; ALOX15; PKM; THPO; ALOX15B; RGS12; GNAI1; GLA</v>
          </cell>
        </row>
        <row r="389">
          <cell r="B389" t="str">
            <v>PYRIDOSTIGMINE BROMIDE</v>
          </cell>
          <cell r="C389">
            <v>0.83511679692495699</v>
          </cell>
          <cell r="D389">
            <v>0.417558398462479</v>
          </cell>
          <cell r="E389">
            <v>0.56670745204536599</v>
          </cell>
          <cell r="F389">
            <v>0.12773732514243799</v>
          </cell>
          <cell r="G389">
            <v>0.82697581611485504</v>
          </cell>
          <cell r="H389">
            <v>0.48318011569334501</v>
          </cell>
          <cell r="I389">
            <v>0.27272687008711499</v>
          </cell>
          <cell r="J389">
            <v>0.63868662571219204</v>
          </cell>
          <cell r="K389">
            <v>0.46858253768747099</v>
          </cell>
          <cell r="L389">
            <v>0.43890009490953003</v>
          </cell>
          <cell r="M389">
            <v>8</v>
          </cell>
          <cell r="N389" t="str">
            <v>ESR1; BCHE; ACHE; AR; NR3C1; ALB; DNMT1; F10</v>
          </cell>
        </row>
        <row r="390">
          <cell r="B390" t="str">
            <v>Monobenzone</v>
          </cell>
          <cell r="C390">
            <v>0.62248503769459296</v>
          </cell>
          <cell r="D390">
            <v>0.31124251884729698</v>
          </cell>
          <cell r="E390">
            <v>6.5086877636750001E-2</v>
          </cell>
          <cell r="F390">
            <v>0.107916051952477</v>
          </cell>
          <cell r="G390">
            <v>0.460272381825029</v>
          </cell>
          <cell r="H390">
            <v>0.23377776157924801</v>
          </cell>
          <cell r="I390">
            <v>0.35278832180411102</v>
          </cell>
          <cell r="J390">
            <v>0.269790129881191</v>
          </cell>
          <cell r="K390">
            <v>8.7218119184682405E-2</v>
          </cell>
          <cell r="L390">
            <v>0.13898253227315899</v>
          </cell>
          <cell r="M390">
            <v>25</v>
          </cell>
          <cell r="N390" t="str">
            <v>NFE2L2; SLC6A2; TDP1; TP53; ESR1; CYP1A2; PTGS2; PTGS1; AR; ATAD5; PPARG; CASP3; TNF; INS; TYR; BCL2; SLC7A1; CDT1; GLI2; IL6; MPO; CFB; PLXNA3; BBS9; FAM109A</v>
          </cell>
        </row>
        <row r="391">
          <cell r="B391" t="str">
            <v>ERGOTAMINE</v>
          </cell>
          <cell r="C391">
            <v>0.27836682535516499</v>
          </cell>
          <cell r="D391">
            <v>0.139183412677582</v>
          </cell>
          <cell r="E391">
            <v>0.825875009896752</v>
          </cell>
          <cell r="F391">
            <v>9.2634230774048101E-2</v>
          </cell>
          <cell r="G391">
            <v>4.0556756351410803E-2</v>
          </cell>
          <cell r="H391">
            <v>0.39647799560903402</v>
          </cell>
          <cell r="I391">
            <v>0.22468584187728199</v>
          </cell>
          <cell r="J391">
            <v>0.202783781757054</v>
          </cell>
          <cell r="K391">
            <v>8.9069404118105697E-2</v>
          </cell>
          <cell r="L391">
            <v>0.140857567628831</v>
          </cell>
          <cell r="M391">
            <v>22</v>
          </cell>
          <cell r="N391" t="str">
            <v>DRD3; DRD2; DRD1; ADRA2A; CYP3A4; ADRB1; HTR1E; ADRB2; HTR2C; FYN; HTR2B; HTR2A; ADRA2B; HTR6; ADRA2C; ADRA1D; HTR5A; TBXAS1; HTR1F; HTR1B; HTR1D; LCK</v>
          </cell>
        </row>
        <row r="392">
          <cell r="B392" t="str">
            <v>methylergonovine</v>
          </cell>
          <cell r="C392">
            <v>0.99632280132956996</v>
          </cell>
          <cell r="D392">
            <v>0.49816140066478498</v>
          </cell>
          <cell r="E392">
            <v>0.489190793759262</v>
          </cell>
          <cell r="F392">
            <v>0.38651884837520101</v>
          </cell>
          <cell r="G392">
            <v>0.31911279392643899</v>
          </cell>
          <cell r="H392">
            <v>0.437093901922957</v>
          </cell>
          <cell r="I392">
            <v>0.44788768134995099</v>
          </cell>
          <cell r="J392">
            <v>0.489190793759262</v>
          </cell>
          <cell r="K392">
            <v>0.54379461465328105</v>
          </cell>
          <cell r="L392">
            <v>0.49349956260793199</v>
          </cell>
          <cell r="M392">
            <v>17</v>
          </cell>
          <cell r="N392" t="str">
            <v>ALDH1A1; DRD3; DRD2; DRD1; ADRA2A; RECQL; EHMT2; CYP2D6; HTR1E; VDR; HTR2C; HTR2B; HTR2A; ADRA2B; HTR6; RGS4; HTR1F</v>
          </cell>
        </row>
        <row r="393">
          <cell r="B393" t="str">
            <v>Imipramine hydrochloride</v>
          </cell>
          <cell r="C393">
            <v>0.26474089279235002</v>
          </cell>
          <cell r="D393">
            <v>0.13237044639617501</v>
          </cell>
          <cell r="E393">
            <v>0.539864228203632</v>
          </cell>
          <cell r="F393">
            <v>0.13093208100530501</v>
          </cell>
          <cell r="G393">
            <v>0.121684225693573</v>
          </cell>
          <cell r="H393">
            <v>9.7554340945039397E-2</v>
          </cell>
          <cell r="I393">
            <v>0.45927097155000401</v>
          </cell>
          <cell r="J393">
            <v>0.21822013500884199</v>
          </cell>
          <cell r="K393">
            <v>0.107853388871628</v>
          </cell>
          <cell r="L393">
            <v>0.15925726563839501</v>
          </cell>
          <cell r="M393">
            <v>12</v>
          </cell>
          <cell r="N393" t="str">
            <v>SLC6A2; DRD2; DRD1; APEX1; CHRM5; CHRM1; KCNH2; NR1H4; PPARG; SLC6A4; CHRM4; RXRA</v>
          </cell>
        </row>
        <row r="394">
          <cell r="B394" t="str">
            <v>DESERPIDINE</v>
          </cell>
          <cell r="C394">
            <v>0.72218192539741499</v>
          </cell>
          <cell r="D394">
            <v>1</v>
          </cell>
          <cell r="E394">
            <v>0.93005614937908498</v>
          </cell>
          <cell r="F394">
            <v>0.56321912273333197</v>
          </cell>
          <cell r="G394">
            <v>0.34533371459047002</v>
          </cell>
          <cell r="H394">
            <v>0.82904573049124197</v>
          </cell>
          <cell r="I394">
            <v>0.75424369403269298</v>
          </cell>
          <cell r="J394">
            <v>0.93005614937908498</v>
          </cell>
          <cell r="K394">
            <v>0.92971699656649898</v>
          </cell>
          <cell r="L394">
            <v>0.83565405402672999</v>
          </cell>
          <cell r="M394">
            <v>9</v>
          </cell>
          <cell r="N394" t="str">
            <v>TDP1; ESR1; CYP19A1; AHR; AR; VDR; NR3C1; ACE; SLC18A2</v>
          </cell>
        </row>
        <row r="395">
          <cell r="B395" t="str">
            <v>DIPHENHYDRAMINE HYDROCHLORIDE</v>
          </cell>
          <cell r="C395">
            <v>0.33018390413155801</v>
          </cell>
          <cell r="D395">
            <v>0.16509195206577901</v>
          </cell>
          <cell r="E395">
            <v>0.59120991650474797</v>
          </cell>
          <cell r="F395">
            <v>0.440126261616681</v>
          </cell>
          <cell r="G395">
            <v>0.166765631919567</v>
          </cell>
          <cell r="H395">
            <v>0.129278659270743</v>
          </cell>
          <cell r="I395">
            <v>0.804840525885959</v>
          </cell>
          <cell r="J395">
            <v>0.41691407979891798</v>
          </cell>
          <cell r="K395">
            <v>0.37325639806919098</v>
          </cell>
          <cell r="L395">
            <v>0.37006923106789003</v>
          </cell>
          <cell r="M395">
            <v>9</v>
          </cell>
          <cell r="N395" t="str">
            <v>ESR1; CHRM5; KCNH2; CHRM4; HRH1; NPY1R; NPY2R; MAPK1; EIF4H</v>
          </cell>
        </row>
        <row r="396">
          <cell r="B396" t="str">
            <v>QUINESTROL</v>
          </cell>
          <cell r="C396">
            <v>0.91357486312446801</v>
          </cell>
          <cell r="D396">
            <v>0.456787431562234</v>
          </cell>
          <cell r="E396">
            <v>0.68768310330945503</v>
          </cell>
          <cell r="F396">
            <v>0.68913085077319203</v>
          </cell>
          <cell r="G396">
            <v>0.29376953884324303</v>
          </cell>
          <cell r="H396">
            <v>0.25483696297376202</v>
          </cell>
          <cell r="I396">
            <v>0.51513434187682505</v>
          </cell>
          <cell r="J396">
            <v>0.68913085077319203</v>
          </cell>
          <cell r="K396">
            <v>0.62841302467296201</v>
          </cell>
          <cell r="L396">
            <v>0.55652348374486904</v>
          </cell>
          <cell r="M396">
            <v>11</v>
          </cell>
          <cell r="N396" t="str">
            <v>TDP1; ESR1; AR; GMNN; NR3C1; IDH1; PAFAH2; CFTR; ESR2; ITGA4; ATXN2</v>
          </cell>
        </row>
        <row r="397">
          <cell r="B397" t="str">
            <v>dydrogesterone</v>
          </cell>
          <cell r="C397">
            <v>0.17961518704628701</v>
          </cell>
          <cell r="D397">
            <v>1</v>
          </cell>
          <cell r="E397">
            <v>0.79372462216150796</v>
          </cell>
          <cell r="F397">
            <v>0.65857815553709997</v>
          </cell>
          <cell r="G397">
            <v>0.92553713747720001</v>
          </cell>
          <cell r="H397">
            <v>0.76109658618263798</v>
          </cell>
          <cell r="I397">
            <v>0.97757895908482095</v>
          </cell>
          <cell r="J397">
            <v>0.97757895908482095</v>
          </cell>
          <cell r="K397">
            <v>0.99599586833256004</v>
          </cell>
          <cell r="L397">
            <v>0.96677812513255701</v>
          </cell>
          <cell r="M397">
            <v>30</v>
          </cell>
          <cell r="N397" t="str">
            <v>NFE2L2; TDP1; AR; NR3C1; SQLE; MCL1; IL1B; TNF; AKR1C3; AKR1C2; AKR1C1; PGR; HSD17B1; SRD5A1; TBC1D30; ZNF652; STC1; PPP1R16B; COPA; HMGCS1; NSDHL; PIBF1; IL6; ERLIN1; EDN1; MICAL2; SNTB1; HSD17B2; IL4; IFNG</v>
          </cell>
        </row>
        <row r="398">
          <cell r="B398" t="str">
            <v>Tripelennamine hydrochloride</v>
          </cell>
          <cell r="C398">
            <v>0.299053827329055</v>
          </cell>
          <cell r="D398">
            <v>1</v>
          </cell>
          <cell r="E398">
            <v>0.60002180249424497</v>
          </cell>
          <cell r="F398">
            <v>0.94608031989918195</v>
          </cell>
          <cell r="G398">
            <v>0.88649769687060997</v>
          </cell>
          <cell r="H398">
            <v>8.4923621952838896E-2</v>
          </cell>
          <cell r="I398">
            <v>0.59534947461453003</v>
          </cell>
          <cell r="J398">
            <v>0.42461810976419401</v>
          </cell>
          <cell r="K398">
            <v>0.69275301796575794</v>
          </cell>
          <cell r="L398">
            <v>0.60653977882037702</v>
          </cell>
          <cell r="M398">
            <v>5</v>
          </cell>
          <cell r="N398" t="str">
            <v>DRD1; KDM4E; HRH1; ABCB6; PADI4</v>
          </cell>
        </row>
        <row r="399">
          <cell r="B399" t="str">
            <v>Cysteamine hydrochloride</v>
          </cell>
          <cell r="C399">
            <v>9.7655322625390506E-2</v>
          </cell>
          <cell r="D399">
            <v>4.8827661312695197E-2</v>
          </cell>
          <cell r="E399">
            <v>5.63129895327684E-2</v>
          </cell>
          <cell r="F399">
            <v>2.18275335654603E-2</v>
          </cell>
          <cell r="G399">
            <v>0.76375785523685902</v>
          </cell>
          <cell r="H399">
            <v>0.193753801801479</v>
          </cell>
          <cell r="I399">
            <v>0.44822576498224398</v>
          </cell>
          <cell r="J399">
            <v>0.109137667827301</v>
          </cell>
          <cell r="K399">
            <v>4.2488029898521198E-2</v>
          </cell>
          <cell r="L399">
            <v>8.8483292886088402E-2</v>
          </cell>
          <cell r="M399">
            <v>7</v>
          </cell>
          <cell r="N399" t="str">
            <v>DRD3; EHMT2; VDR; MAPT; PRMT1; NLRP1; CASP1</v>
          </cell>
        </row>
        <row r="400">
          <cell r="B400" t="str">
            <v>ETHYNODIOL DIACETATE</v>
          </cell>
          <cell r="C400">
            <v>0.26109853957925599</v>
          </cell>
          <cell r="D400">
            <v>1</v>
          </cell>
          <cell r="E400">
            <v>0.37188731969022099</v>
          </cell>
          <cell r="F400">
            <v>9.6013461073095704E-2</v>
          </cell>
          <cell r="G400">
            <v>0.32451621325071101</v>
          </cell>
          <cell r="H400">
            <v>0.61796558078668296</v>
          </cell>
          <cell r="I400">
            <v>0.90070003016616595</v>
          </cell>
          <cell r="J400">
            <v>0.48006730536547898</v>
          </cell>
          <cell r="K400">
            <v>0.43284932264827802</v>
          </cell>
          <cell r="L400">
            <v>0.41313605767665301</v>
          </cell>
          <cell r="M400">
            <v>9</v>
          </cell>
          <cell r="N400" t="str">
            <v>NFE2L2; TDP1; TP53; ESR1; CYP19A1; AR; NR3C1; MAOA; PGR</v>
          </cell>
        </row>
        <row r="401">
          <cell r="B401" t="str">
            <v>PROPANTHELINE BROMIDE</v>
          </cell>
          <cell r="C401">
            <v>0.54776172070573503</v>
          </cell>
          <cell r="D401">
            <v>0.27388086035286802</v>
          </cell>
          <cell r="E401">
            <v>0.81287917276446198</v>
          </cell>
          <cell r="F401">
            <v>6.4359700056190502E-2</v>
          </cell>
          <cell r="G401">
            <v>0.20864860147195399</v>
          </cell>
          <cell r="H401">
            <v>0.41741268620864302</v>
          </cell>
          <cell r="I401">
            <v>0.58098541356602096</v>
          </cell>
          <cell r="J401">
            <v>0.32179850028095203</v>
          </cell>
          <cell r="K401">
            <v>0.29395323280173002</v>
          </cell>
          <cell r="L401">
            <v>0.31177993055549502</v>
          </cell>
          <cell r="M401">
            <v>10</v>
          </cell>
          <cell r="N401" t="str">
            <v>NFE2L2; APEX1; CHRM5; CHRM1; ABCB1; PPARG; CHRM3; CHRM4; CHRM2; RGS4</v>
          </cell>
        </row>
        <row r="402">
          <cell r="B402" t="str">
            <v>HYDRALAZINE HYDROCHLORIDE</v>
          </cell>
          <cell r="C402">
            <v>0.88369221394065101</v>
          </cell>
          <cell r="D402">
            <v>1</v>
          </cell>
          <cell r="E402">
            <v>0.86299307116232804</v>
          </cell>
          <cell r="F402">
            <v>0.83031280759001302</v>
          </cell>
          <cell r="G402">
            <v>0.62662004600122201</v>
          </cell>
          <cell r="H402">
            <v>0.63243058754583603</v>
          </cell>
          <cell r="I402">
            <v>0.53389334438193803</v>
          </cell>
          <cell r="J402">
            <v>0.86299307116232804</v>
          </cell>
          <cell r="K402">
            <v>0.957010018467224</v>
          </cell>
          <cell r="L402">
            <v>0.87575412695757904</v>
          </cell>
          <cell r="M402">
            <v>14</v>
          </cell>
          <cell r="N402" t="str">
            <v>NFE2L2; TP53; KDM4E; ESR1; PPARD; CYP3A4; AHR; ABCB1; ATAD5; NR1H4; HSPB1; VDR; SMN2; GAPDH</v>
          </cell>
        </row>
        <row r="403">
          <cell r="B403" t="str">
            <v>testosterone enanthate</v>
          </cell>
          <cell r="C403">
            <v>0.78820772144978501</v>
          </cell>
          <cell r="D403">
            <v>0.39410386072489301</v>
          </cell>
          <cell r="E403">
            <v>0.56031100394979505</v>
          </cell>
          <cell r="F403">
            <v>9.1061430098109603E-2</v>
          </cell>
          <cell r="G403">
            <v>0.44976758868019001</v>
          </cell>
          <cell r="H403">
            <v>0.31581431168218999</v>
          </cell>
          <cell r="I403">
            <v>0.65428610479570404</v>
          </cell>
          <cell r="J403">
            <v>0.45530715049054798</v>
          </cell>
          <cell r="K403">
            <v>0.38114947800558302</v>
          </cell>
          <cell r="L403">
            <v>0.37579419235345102</v>
          </cell>
          <cell r="M403">
            <v>533</v>
          </cell>
          <cell r="N403" t="str">
            <v>IDS; PDXK; BRD2; AR; APP; CYP11A1; EDNRA; TNFSF10; USP1; MAPT; CDK1; CYP17A1; TLR3; PDE7B; PTBP1; AKR1C3; AKR1C2; PRKACB; RORA; USP2; VCP; EIF4G1; CASP6; STAT1; HSPA1B; AKT1; AKR1C1; IDO1; KPNB1; NCOA3; ESRRG; SNCA; GSK3B; PRKAA2; ITGAV; UGCG; KMT2A; RXRB; F2; EDNRB; STK10; EPHB4; NLK; HCK; DDR1; TIE1; HIPK1; LIMK2; FKBP5; SERPINC1; CTSS; ACVR2B; BMP2K; SRPK2; SGK3; STK38; EIF2AK2; PRKG1; NEK1; WNK1; ABHD2; AKAP13; AREG; FLRT2; RHOB; DNPH1; CCNE2; ENTPD1; HSP90B1; SNRPE; CPNE3; GBP2; HLA-DPA1; KLHL24; LIMS1; MBNL2; MTUS1; MX2; PHLDA1; RAP2A; FKBP4; TAF4B; TCOF1; WDR46; GNL3L; API5; ATP6V1A; CLIC4; CNOT4; IFI27; IFI6; N4BP2L2; PDE4DIP; PRKAB2; RHOBTB3; SCAMP1; SCD; SMAD5; TCF25; TXNIP; ZNF510; HLA-DQB1; IL6ST; KIAA0100; PSME4; TMEM259; TRAPPC6A; YKT6; DSN1; GOLGA1; GTPBP8; INTS6; METTL4; MPHOSPH9; MRPS31; RAD50; RANBP2; SEC23IP; SMC3; SRSF6; SYNCRIP; TIPIN; WDR48; ZIC1; CEP104; ACBD3; ADNP2; BAG5; BAZ1A; BPTF; CHD8; CKAP2; CKS2; DDX17; E2F3; EFNB2; ELF1; ESF1; GOLGA4; GPATCH8; KDM6A; LRRC8B; LUC7L3; MBD4; MSL2; PDP1; PHF3; PPIG; PPP1R12A; RAPGEF2; RBM25; SART3; SLC25A16; SMAD4; SNAPC1; SNRNP35; SOS1; SOX4; SPEN; STRN3; TMEM11; TMF1; TRA2A; UBN1; ZGPAT; ZMYM1; ZNF148; ZNF44; ZNF443; ZNF562; AGGF1; AGO3; ALKBH4; ARMCX3; ASB13; ATP2B1; ATP8B1; BCORL1; CAMSAP2; CAPN2; CCHCR1; CEP57; CLUAP1; CNOT3; COL5A2; CTDP1; DAB2; DDX24; DHX29; DIP2A; ECT2; EIF2S1; EIF5B; FAF2; TCAF1; FAM134C; FERMT2; FXR1; FXR2; GOLGA2; GPSM2; HIVEP2; IFI16; IL10RB; IL6R; IRF9; KCNJ12; KIAA1033; KRAS; MED8; MPDZ; MUM1; NFATC2IP; NNMT; NPEPPS; OGFR; ORC4; PARD3; PDCD4; PLEKHA1; PPAP2B; PPM1A; PRRC2C; PTPN4; RAB14; RBBP5; RNGTT; RUFY3; SCAF11; SEC14L1; SEC23B; SLC35D1; SLC4A7; SMC5; SMG1; SOS2; SP110; ST3GAL6; TCF4; TOX4; TPR; TRIM16; TRIM38; UFL1; USP33; USP34; USP47; WASL; WWP2; YEATS2; ZEB1; ZMYM5; ZNF264; KDM5A; MACF1; PTCD2; THNSL1; AP2B1; OGDH; DIAPH2; MXD4; SQSTM1; BCLAF1; HSPA4; PICALM; NKTR; TCEB3; MSMO1; SSB; TNPO3; SPAG9; COL4A2; HTATIP2; SLC38A6; UBXN4; CCDC85B; PSPH; BNIP3L; CES2; FAM162A; LOXL2; PLOD2; SFXN3; WISP2; RSL1D1; ALDH1A3; EZR; CLCN3; CYTIP; ISG15; NFAT5; PITPNA; RRAD; ANAPC5; CBR1; CYB5A; DHCR24; EIF4G3; ERAP2; HIBCH; MLEC; PGRMC1; PRPS2; RBL2; SERBP1; SMC2; TNPO1; TOR3A; TTC3; WIPF1; CBX5; DKK2; LPAR6; GOLIM4; IFI44L; MX1; OAS2; RSAD2; EPRS; CHD4; TGOLN2; ANK1; ATHL1; CGB; DNAJC4; GPC1; LAMA4; TBX1; ENG; GLG1; PPP1R7; RBM41; SNRPN; SRRM2; WDR18; CCPG1; SERPINA3; DHX38; EHBP1L1; EMD; LAPTM5; RRP7A; APOE; COL5A1; HCLS1; OGFOD2; GCAT; B4GALT4; CYHR1; FKBP8; HADHA; MARCKS; COL6A1; COL6A2; HNRNPC; OAZ2; PMVK; TPD52L2; PPIB; HMGCS2; HOXB6; BBX; DESI2; DNAJC7; EMC1; MYO9A; PFKL; SF3B1; ST7; CLEC2B; FEZ1; GALK2; PAPSS2; UBE2W; PRSS22; ENPP1; PALLD; PCDH17; ASS1; GNB1; HNRNPR; MSN; SEC61A1; TWF2; LTBP3; PCYOX1; PXDN; APOBEC3C; PRKAR2A; RAB27A; SUGP2; DNAJB14; HOXB7; IFIT3; SLC2A14; COL1A1; ATRX; NAA15; RSRC1; SLC16A7; SSBP1; CUL5; FCGR2A; BHMT2; GBP1; MYH3; PPP1R3A; ADAMTSL3; NES; PTRF; FASTK; TIPRL; ANK3; CRIM1; ERC1; HTATSF1; LTBP1; OSBPL8; PPP1R9A; RRBP1; SSPN; ELP5; CCR1; THBS4; ELK1; NEURL1; ABLIM3; ABCA7; FMO2; GSTM1; HPS1; DDX3Y; YWHAB; TIMP3; FAM149A; PVALB; FBXO40; CCS; GID4; ALDH1B1; HOXA7; PTN; SRPX; AP4S1; PTMA; ASTN2; MYH11; INSL3; MYL5; PPP4C; ASAP3; DHRS4; FCER1G; STAR; CFH; CHGA; COL3A1; GREM1; TPD52L1; SORBS1; SCPEP1; COL14A1; MAN2B2; ANGPT1; ANKRD2; CDKAL1; COL1A2; FRZB; GPM6B; HLA-DQA1; NDRG2; PRUNE2; PTPRD; RGN; SLC38A4; CYBA; TRIL; RPL30; HYAL4; LUM; BTD; TTC9; INPPL1; PROS1; SNAP29; PDK4; DPT; EFEMP2; TYRP1; FANCC; PRF1; HSD17B6; HBG2; SLCO1A2; CD53; VASP; CD151; PROC; FSHB; TSHZ1; HEPH; HBG1; CAMKMT; FHIT; LINC00526; MRPS6; PHF14; PROX1; TEX19; TMEM159; ZFP37; SCRG1; SYCP1; CST9L; DPEP3; GSTA2; PROK1; C1ORF54; PALM2; CAPN6; TMBIM1; USP31; ASPN; MXRA5; ARPC1B; P3H4; TCAP; C1QA; NDNF; AMOT; EXTL1; ADAM21; LINC00520</v>
          </cell>
        </row>
        <row r="404">
          <cell r="B404" t="str">
            <v>aminophylline</v>
          </cell>
          <cell r="C404">
            <v>0.882129022507951</v>
          </cell>
          <cell r="D404">
            <v>1</v>
          </cell>
          <cell r="E404">
            <v>0.926672381090617</v>
          </cell>
          <cell r="F404">
            <v>0.26702103722160198</v>
          </cell>
          <cell r="G404">
            <v>0.398764392329296</v>
          </cell>
          <cell r="H404">
            <v>0.56591354590741805</v>
          </cell>
          <cell r="I404">
            <v>0.65129027333201095</v>
          </cell>
          <cell r="J404">
            <v>0.81411284166501396</v>
          </cell>
          <cell r="K404">
            <v>0.76002021079718496</v>
          </cell>
          <cell r="L404">
            <v>0.66199028622735101</v>
          </cell>
          <cell r="M404">
            <v>13</v>
          </cell>
          <cell r="N404" t="str">
            <v>ADORA1; ADORA2A; ADORA3; ADORA2B; PDE4A; PDE3A; PDE4C; PDE4D; PDE3B; PDE4B; BCL2; EGR3; RBPMS</v>
          </cell>
        </row>
        <row r="405">
          <cell r="B405" t="str">
            <v>5-azacytidine</v>
          </cell>
          <cell r="C405">
            <v>0.66575643448980604</v>
          </cell>
          <cell r="D405">
            <v>1</v>
          </cell>
          <cell r="E405">
            <v>0.40772955037235897</v>
          </cell>
          <cell r="F405">
            <v>0.78240441749410194</v>
          </cell>
          <cell r="G405">
            <v>0.47315871213901001</v>
          </cell>
          <cell r="H405">
            <v>0.85660225333794304</v>
          </cell>
          <cell r="I405">
            <v>0.89898157210969698</v>
          </cell>
          <cell r="J405">
            <v>0.89898157210969698</v>
          </cell>
          <cell r="K405">
            <v>0.93257885640513705</v>
          </cell>
          <cell r="L405">
            <v>0.83951842948508504</v>
          </cell>
          <cell r="M405">
            <v>389</v>
          </cell>
          <cell r="N405" t="str">
            <v>ALDH1A1; NFE2L2; FEN1; TDP1; TP53; GABRB1; ESR1; CYP19A1; CYP1A2; AHR; CYP1A1; AR; GMNN; ATAD5; NR1H4; PTPRC; DUSP1; NR3C1; HPGD; FYN; TACR2; PKM; TNFSF10; CASP3; THPO; HTT; HBB; IDH1; TSHR; MMP9; OXTR; RORC; STAT3; TNF; EGFR; MAPT; NR5A1; NR5A2; BCL2L1; MITF; YWHAG; MDM4; MDM2; CDK1; RIPK2; BRCA1; RUNX1; HDAC2; MMP1; RELA; INS; SMAD3; BARD1; CASP6; PRNP; GZMB; AKT1; RRM2; RRM2B; GAPDH; SLC22A3; APOBEC3G; NCOA1; NCOA3; PCNA; DNMT1; DNMT3A; MYC; TOP2A; BCL2; P4HB; LTB4R; RACGAP1; MAP2K5; BLK; CYP2C8; AURKB; RET; DDR2; EPHB2; TTK; AURKA; CDK2; NR4A1; TPO; CDC42BPA; NPM1; PAK1; PIP5K1A; DAPK1; STK38; CDK4; RIN1; CCND1; PDK1; GABARAPL3; RHOB; HSPA6; ENO2; HGF; S100A9; SRSF7; ENTPD1; HLA-DRA; TIMP1; CREM; PITPNC1; PTHLH; TERT; CCNG2; GBP2; ID3; LIMS1; NT5E; PLCB1; RUNX3; TNFRSF1B; CCNA1; S100P; BCAT1; CCND2; STC2; CYP1B1; CCNA2; CCNB1; CDC20; CENPA; CENPF; KIF2C; MKI67; ACTA2; CDH1; CDKN1A; DHX9; GADD45A; KLF6; CPE; HIST4H4; MFAP2; NXT2; BCL2L13; BICD1; CEBPA; CREB1; H2AFX; MDC1; NFATC1; RANBP2; SLC29A2; SSX2IP; TECPR2; MAD1L1; ARHGEF2; CASP8; CXCL12; GADD45B; ID1; MECP2; NRIP1; PANK3; SOX13; THUMPD1; TMPO; TRIB1; TSC1; WDR47; ZFP64; ZNF189; ADAMTS1; AGGF1; ATP2B1; BAK1; BUB1B; CALD1; CD44; CDKN1C; CYTH1; DUSP6; FAM129A; FOXO1; GPKOW; H1F0; HMGA2; HOXA1; IL6R; ISCA1; KRT19; NMI; NUSAP1; PJA1; PML; PPAP2A; PPP2CA; RFC3; SKIV2L2; SSFA2; ST3GAL6; TBC1D4; TJP1; UBE2C; WNT5A; WWTR1; DIO2; IL6; MCM5; E2F1; CLDN9; GJA1; SULF1; NEFL; BAX; MTHFD2; EFNA3; EGR2; FILIP1L; SOCS3; TNC; ALAD; FAM8A1; TGFB1; APOBEC3F; DCN; KIR2DL2; MAP1A; NSG1; RASA3; SOX2; LITAF; SPAG5; SCAMP4; KIR2DS4; GNG7; PRL; C3AR1; NHP2L1; SERPINA1; OXR1; HMGA1; IGFBP4; FGF13; GUK1; ATP6V0C; CST3; KRT8; MSRB2; PFN1; RPS6; DES; DLX6; KIR2DL1; KIR2DL3; KIR2DL4; PKD2L1; TPM2; PYCARD; CDKN2A; OGFRL1; TFE3; ZP3; ETS1; SEMA3A; IDH2; ITGB2; NRN1; COL6A3; LDHB; LYZ; GPNMB; OCLN; CALCA; COL1A1; PHACTR2; SENP3; CSH1; IL4; CASP10; IL12B; SIRPB1; ITGB1; MEGF6; TMED3; VIM; ARHGAP35; RPP21; FOXP3; IL2; PTEN; TCEA1; THY1; CST4; CDH2; DPYD; PLS3; TRIM8; MAGEA3; MGMT; KIR3DL1; SRPX; XAF1; SULT1C2; CDKN2B; DLK1; RAB1B; SP1; APOBEC3B; CASP5; CHGA; CHIT1; FGF7; IGFBP1; COL14A1; RAB13; CIITA; COX6A2; GCNT2; MAGEA1; SLC5A5; HRK; MORF4L2; SDCBP; KLK3; CLDN8; NPHP1; TP73; PPP2R4; FADS2; CD4; CD34; PR@; IL10; IFNG; PRF1; POTEF; AK5; TRH; PITX2; AVSD1; FASLG; MSC; ART1; HGD; NKX2-6; LAMB2; EEF1A1; SLC28A1; CNNM2; ST8SIA2; ASB2; CLDN10; HIST3H3; PAEP; RPSA; TSC2; UHMK1; FBLN1; NTS; CLDN6; CENPO; NOM1; PCDHB14; TPSG1; CPLX1; PCDH18; RCN1; C6ORF62; PRSS12; S100A14; SALL4; EIF3LP3; EYA1; OR8B8; PCDHB4; RPL5P29; RPSAP12; RPSAP28; RPSAP3; RPSAP31; PSG1; KRT32; NLGN3; NKX2-5; USH2A; CSN1S1; SEMA6C; L1RE1; PAX4; MOV10L1; TSPAN32; USHBP1</v>
          </cell>
        </row>
        <row r="406">
          <cell r="B406" t="str">
            <v>fluocinonide</v>
          </cell>
          <cell r="C406">
            <v>0.50206270202505299</v>
          </cell>
          <cell r="D406">
            <v>1</v>
          </cell>
          <cell r="E406">
            <v>0.47926080561747098</v>
          </cell>
          <cell r="F406">
            <v>0.292390852393693</v>
          </cell>
          <cell r="G406">
            <v>0.855270056777513</v>
          </cell>
          <cell r="H406">
            <v>9.6684380795585098E-2</v>
          </cell>
          <cell r="I406">
            <v>0.85954852088644795</v>
          </cell>
          <cell r="J406">
            <v>0.483421903977925</v>
          </cell>
          <cell r="K406">
            <v>0.51151660183662895</v>
          </cell>
          <cell r="L406">
            <v>0.46996683232282899</v>
          </cell>
          <cell r="M406">
            <v>16</v>
          </cell>
          <cell r="N406" t="str">
            <v>PLAT; DRD1; AR; DUSP1; NR3C1; WEE1; IL1B; GSTP1; SCNN1A; SNAI2; NAV2; EFNB2; NNMT; KRT6A; PER1; SERPINA6</v>
          </cell>
        </row>
        <row r="407">
          <cell r="B407" t="str">
            <v>galanthamine</v>
          </cell>
          <cell r="C407">
            <v>0.91624549712882797</v>
          </cell>
          <cell r="D407">
            <v>0.45812274856441398</v>
          </cell>
          <cell r="E407">
            <v>0.46388176777055901</v>
          </cell>
          <cell r="F407">
            <v>0.81626279153882797</v>
          </cell>
          <cell r="G407">
            <v>0.37075309509302001</v>
          </cell>
          <cell r="H407">
            <v>0.263051334172414</v>
          </cell>
          <cell r="I407">
            <v>0.66066255054952505</v>
          </cell>
          <cell r="J407">
            <v>0.77313627961759901</v>
          </cell>
          <cell r="K407">
            <v>0.68465377741911604</v>
          </cell>
          <cell r="L407">
            <v>0.60010792496960996</v>
          </cell>
          <cell r="M407">
            <v>6</v>
          </cell>
          <cell r="N407" t="str">
            <v>CHRNB2; CHRNA4; BCHE; ACHE; AHR; CES2</v>
          </cell>
        </row>
        <row r="408">
          <cell r="B408" t="str">
            <v>methysergide</v>
          </cell>
          <cell r="C408">
            <v>0.96795130878437996</v>
          </cell>
          <cell r="D408">
            <v>0.48397565439218998</v>
          </cell>
          <cell r="E408">
            <v>0.49519077809369</v>
          </cell>
          <cell r="F408">
            <v>0.30273316326654898</v>
          </cell>
          <cell r="G408">
            <v>0.607486399065025</v>
          </cell>
          <cell r="H408">
            <v>0.33562210536985299</v>
          </cell>
          <cell r="I408">
            <v>0.35072593024024901</v>
          </cell>
          <cell r="J408">
            <v>0.58454321706708101</v>
          </cell>
          <cell r="K408">
            <v>0.525348556836013</v>
          </cell>
          <cell r="L408">
            <v>0.48002733808721798</v>
          </cell>
          <cell r="M408">
            <v>22</v>
          </cell>
          <cell r="N408" t="str">
            <v>ALDH1A1; DRD3; DRD2; DRD1; ADRA2A; RECQL; EHMT2; AHR; HTR1E; VDR; HTR2C; HTR2B; HTR2A; ADRA2B; HTR6; HTR7; HTR5A; RGS4; HTR1F; HTR1B; HTR1D; MYC</v>
          </cell>
        </row>
        <row r="409">
          <cell r="B409" t="str">
            <v>betamethasone</v>
          </cell>
          <cell r="C409">
            <v>0.36249015291282499</v>
          </cell>
          <cell r="D409">
            <v>1</v>
          </cell>
          <cell r="E409">
            <v>0.708160814154014</v>
          </cell>
          <cell r="F409">
            <v>0.22437977257241301</v>
          </cell>
          <cell r="G409">
            <v>0.63945185557469697</v>
          </cell>
          <cell r="H409">
            <v>0.88524318605355101</v>
          </cell>
          <cell r="I409">
            <v>0.98821974458858897</v>
          </cell>
          <cell r="J409">
            <v>0.98821974458858897</v>
          </cell>
          <cell r="K409">
            <v>0.90155746011824101</v>
          </cell>
          <cell r="L409">
            <v>0.80046757821582504</v>
          </cell>
          <cell r="M409">
            <v>44</v>
          </cell>
          <cell r="N409" t="str">
            <v>NFE2L2; AHR; AR; DUSP1; NR3C1; HPGD; IL1B; CFTR; CXCL8; NR3C2; SCNN1A; GALR3; FLT3; IRAK3; FKBP5; ACSL1; AREG; IL1R2; METTL7A; SAMSN1; SDC2; THBS1; TSC22D3; CCL2; CCL3; CCL4; SNAI2; FXN; EGR1; NAV2; GLUL; EFNB2; VEGFA; EML4; IRS2; MT1X; NNMT; KRT6A; MT1F; MT1HL1; ZBTB16; DMP1; HSD17B2; HSD11B2</v>
          </cell>
        </row>
        <row r="410">
          <cell r="B410" t="str">
            <v>fluorometholone</v>
          </cell>
          <cell r="C410">
            <v>0.117426874206512</v>
          </cell>
          <cell r="D410">
            <v>1</v>
          </cell>
          <cell r="E410">
            <v>0.57095477802460504</v>
          </cell>
          <cell r="F410">
            <v>0.25206884756776199</v>
          </cell>
          <cell r="G410">
            <v>0.97814545393517704</v>
          </cell>
          <cell r="H410">
            <v>0.56014981271740705</v>
          </cell>
          <cell r="I410">
            <v>0.98099066537067103</v>
          </cell>
          <cell r="J410">
            <v>0.95159129670767595</v>
          </cell>
          <cell r="K410">
            <v>0.88311048447313001</v>
          </cell>
          <cell r="L410">
            <v>0.77952876794410897</v>
          </cell>
          <cell r="M410">
            <v>49</v>
          </cell>
          <cell r="N410" t="str">
            <v>PLAT; DRD1; AR; DUSP1; NR3C1; FPR1; ADORA3; IL1B; CFTR; PTGES; ATM; SMARCA2; SCNN1A; DNMT1; FLT3; FKBP5; ACSL1; AREG; CPD; IL13RA1; IL1R2; KLF9; METTL7A; MT2A; NFKBIA; RHOH; SAMSN1; SDC2; TSC22D3; CCL2; SLC7A11; CCL20; SNAI2; PSTPIP2; NAV2; CYP1B1; EFNB2; COL5A2; HMOX1; MT1H; MT1X; NNMT; MT1F; MT1G; MT1HL1; MT1P3; PER1; ZBTB16; ABLIM3</v>
          </cell>
        </row>
        <row r="411">
          <cell r="B411" t="str">
            <v>Clopoxide chloride</v>
          </cell>
          <cell r="C411">
            <v>0.99732102871339801</v>
          </cell>
          <cell r="D411">
            <v>0.498660514356699</v>
          </cell>
          <cell r="E411">
            <v>0.44018812365107002</v>
          </cell>
          <cell r="F411">
            <v>0.59330852018053004</v>
          </cell>
          <cell r="G411">
            <v>0.49174606267441601</v>
          </cell>
          <cell r="H411">
            <v>0.300848609250293</v>
          </cell>
          <cell r="I411">
            <v>0.50989488248288295</v>
          </cell>
          <cell r="J411">
            <v>0.59330852018053004</v>
          </cell>
          <cell r="K411">
            <v>0.64307883438978297</v>
          </cell>
          <cell r="L411">
            <v>0.56772657320012199</v>
          </cell>
          <cell r="M411">
            <v>19</v>
          </cell>
          <cell r="N411" t="str">
            <v>SLC6A3; GABRB3; GABRG2; GABRA6; GABRA1; GABRB1; GABRA5; GABRA3; GABRE; GABRQ; GABRG3; GABRP; GABRB2; GABRA2; GABRA4; GABRG1; GABRD; TIMM8A; CUX1</v>
          </cell>
        </row>
        <row r="412">
          <cell r="B412" t="str">
            <v>chenodeoxycholic acid</v>
          </cell>
          <cell r="C412">
            <v>8.6311666054208497E-3</v>
          </cell>
          <cell r="D412">
            <v>4.3155833027104197E-3</v>
          </cell>
          <cell r="E412">
            <v>0.94702529454925899</v>
          </cell>
          <cell r="F412">
            <v>1.50605298197181E-4</v>
          </cell>
          <cell r="G412">
            <v>0.450724977186443</v>
          </cell>
          <cell r="H412">
            <v>0.71190988882769302</v>
          </cell>
          <cell r="I412">
            <v>0.42920200882016202</v>
          </cell>
          <cell r="J412">
            <v>7.5302649098590597E-4</v>
          </cell>
          <cell r="K412">
            <v>1.6845175073429901E-2</v>
          </cell>
          <cell r="L412">
            <v>5.0273521459172001E-2</v>
          </cell>
          <cell r="M412">
            <v>71</v>
          </cell>
          <cell r="N412" t="str">
            <v>NFE2L2; NR1I2; CYP3A4; PTGS2; AR; NR1H4; VDR; CASP3; ABCC1; TNF; HMGCR; JUN; UGT2B7; TARDBP; AKR1C2; INS; HSD11B1; PLA2G1B; SLCO1B3; NQO1; SELE; ABCC3; NCOR1; GPBAR1; NCOA1; ABCB11; CASP9; HGF; CFDP1; C7orf49; GCLC; GINS1; CDKN1B; CDT1; BFAR; GCLM; HHEX; HMOX1; SLC52A2; ICAM1; IL6; FOS; SCARB1; FTL; UGT1A3; VIPR1; PARP1; SLC25A20; ABCC4; TXN; CORO1A; ABCB4; CCL5; SREBF1; SLC27A5; APOA1; CYP7A1; SULT2A1; COX8C; GCG; GYPE; VCAM1; CDX2; UGT2B11; FGF19; FABP6; NR0B2; PON1; SLC51A; SLC51B; UGT2B4</v>
          </cell>
        </row>
        <row r="413">
          <cell r="B413" t="str">
            <v>dihydroergotamine</v>
          </cell>
          <cell r="C413">
            <v>0.16466036413256599</v>
          </cell>
          <cell r="D413">
            <v>8.2330182066283203E-2</v>
          </cell>
          <cell r="E413">
            <v>0.182780867821774</v>
          </cell>
          <cell r="F413">
            <v>0.25354349939144899</v>
          </cell>
          <cell r="G413">
            <v>1.8216368986149999E-2</v>
          </cell>
          <cell r="H413">
            <v>0.82707764220163105</v>
          </cell>
          <cell r="I413">
            <v>0.797175924061439</v>
          </cell>
          <cell r="J413">
            <v>9.1081844930749806E-2</v>
          </cell>
          <cell r="K413">
            <v>0.132524943720668</v>
          </cell>
          <cell r="L413">
            <v>0.182036220451743</v>
          </cell>
          <cell r="M413">
            <v>455</v>
          </cell>
          <cell r="N413" t="str">
            <v>CA2; DRD3; DRD2; DRD1; ADRA2A; CYP2D6; CYP3A4; CYP2C9; SLC22A2; SLC47A1; CYP1A1; PTGS2; AR; HSPB1; HTR1E; PTGER2; PTPRC; SIGMAR1; HTR2C; HTR2B; HTR2A; ADRA2B; HTR6; SQLE; ADRA2C; ADRA1D; HTR7; PPAT; NQO2; MAPT; SLC47A2; HTR1F; HTR1B; HTR1D; ORM1; CTSB; CASP1; FASN; HPSE; CDC25C; ABCA1; CTSG; NR4A2; MYC; NDUFAF4; XBP1; NR2F2; BCL2; GPR183; AMY1A; AMY2A; ITGAL; IRAK3; AXL; GART; CDK19; UCHL5; ADCK3; NEK2; PTGER4; CDK4; SGK1; ADD3; AKAP13; AREG; ARL4C; ASAH1; CPD; DOCK4; DUSP4; FLRT2; FTH1; FTH1P5; GABARAPL1; GABARAPL3; HIST1H2BD; IFNGR1; KYNU; LOC100506718; PLSCR1; PTPN22; SAMSN1; SAT1; SDC2; SLC16A10; THBS1; THEMIS2; TPM4; WIPI1; CDC42EP3; CTH; EBNA1BP2; HGF; KBTBD11; MYB; NAT10; NOC3L; PUS1; RRP15; SLC7A11; SRSF7; TRIB3; TRIM14; UBE2J1; WDR12; WT1; CCL20; CD38; CD86; CHN2; ENTPD1; FAM13A; HLA-DRA; MAFB; SEL1L3; SIPA1L1; TIMP1; TREM1; CD55; CREM; BOP1; CBS; PSAT1; SLC39A14; EEF1E1; UTP18; ACTG1P4; AMY1B; AMY1C; AMY2B; AMZ2; ANXA1; ARHGEF40; ATXN1; BEX1; BTG1; CCL22; CCNG2; CHST2; CSGALNACT1; CTNNA1; EPB41L3; GBP2; HIST1H2AC; IFI30; IL1RN; LIMS1; LXN; MX2; PACSIN2; PECAM1; PIK3R2; PLCB1; PPP1R16B; RAB31; RBM47; RGS2; RNASE6; SERPINB1; SH3TC1; SPTAN1; TNFRSF21; VCAN; YPEL5; ABCE1; AKAP1; ASNS; ATF5; BCAT1; BCL11A; C10orf2; C12orf29; CCDC86; CCND2; CHST12; CLEC11A; DDX10; DDX21; DIMT1; DNAJA1; EIF2B3; EIF3J; EIF4EBP1; ELOVL6; ENTPD1-AS1; EXOSC2; EXOSC7; FAM216A; FAR2; FARSA; GPD1L; GRB10; GTPBP4; IDH3A; IFRD2; KIAA0020; MFNG; MRTO4; NOLC1; NOP16; OSBPL1A; PDCD11; PFAS; PLXNA1; PNO1; POLR1C; PPAN; PPAN-P2RY11; PRMT3; PSMG1; PSTPIP2; PUS7; RBFA; REXO2; RPIA; RRP1B; RRS1; RUVBL1; SEH1L; SLC16A1; SLC19A1; SLC1A5; SLC7A1; SPTBN1; STC2; TPD52; TTC27; WDR3; WDR43; GNL3L; CENPE; NUP98; ACACA; COPA; DIEXF; H2BFS; MARS; NUP160; TXNIP; HNRNPD; VARS; B4GALT5; CHORDC1; DLX2; DUSP7; LOC101060521; LRP8; MAT2A; NOL8; POLR3E; SLC29A2; SYNCRIP; TDG; TSEN2; U2SURP; AMD1; ARHGEF3; CD3EAP; CEBPZ; CITED2; ESF1; FAM111A; FUT4; GEMIN4; GNL3; LGR4; MAK16; NUP210; PER2; SLC19A2; SNORD19B; TFB2M; TOMM70A; TRAF3IP2; TRIM13; URB2; YRDC; ZBTB24; ZNF587B; ZNHIT6; ASUN; ATR; BAG2; CTPS1; CYTH1; DDX18; EIF4E; EIF5B; EXOSC8; FAM117A; FAM129A; FAM35A; FAM98A; GAR1; GRPEL1; HBP1; HMGCS1; MALT1; MINA; MIR1292; MIR3658; MYCBP2; NIP7; NOP56; PA2G4; PAK1IP1; PDSS1; PWP2; RABGGTB; RIT1; SLC1A4; SLC25A32; SLMO2; SMPDL3A; SNHG17; SNORD110; SNORD45A; SNORD45B; SNORD45C; SNORD57; SNORD86; SNRPD1; SUPV3L1; TCERG1; TGDS; UAP1; UBAP2; UBIAD1; UCK2; YTHDC2; DNAJC12; LRRFIP1; ACLY; YWHAZ; ANP32A; SLC27A2; ERLIN1; PICALM; F11R; HIST2H2AA3; HIST2H2AA4; UNG; AKAP2; DAZAP1; EIF1AX; PALM2-AKAP2; RASGRP2; SSB; MT1F; ANXA2; TNFAIP6; UBXN4; CCDC85B; DNAAF5; IRF8; KIAA0930; KIF21B; NREP; PRTN3; MTHFD2; XPOT; SRP72; DDB2; LPXN; RRAGD; DNAH17; ACTL6A; AGPAT5; CECR5; COA4; DKC1; DLAT; DPYSL2; EIF3B; FAT1; GRAMD4; LARP1; MIR664B; MTR; NOP14; PCMT1; PDCD2; SDF2L1; SERBP1; SLC39A6; SNORA56; STOM; TRMT11; FUCA1; BZW1; EPRS; OGFOD1; BOLA2; C8orf33; COCH; PRDX4; SCRIB; ORM2; HIST1H2BK; PHGDH; APOBR; GAS7; GNG11; GNG7; LAPTM5; PRKAR1A; QDPR; ATIC; DESI1; FTSJ1; GPN3; HAUS7; HEATR1; MEST; MRPL12; MRPL24; PAICS; PFDN2; POLD2; PRPF19; SRM; YARS; TRIOBP; HYPK; SRGN; CISD1; GARS; LMBRD1; LYRM1; SLC38A1; CLEC2B; MPO; MTA1; NUCB2; SORD; CCL5; G3BP2; CALCA; ENOPH1; NAA15; TFAM; GSPT1; IGFBP7; TIPRL; SREBF2; SRPRB; TYROBP; ANP32E; DENR; C1QBP; MRPL3; ICAM4; POLD4; ACADM; IARS</v>
          </cell>
        </row>
        <row r="414">
          <cell r="B414" t="str">
            <v>podophyllotoxin</v>
          </cell>
          <cell r="C414">
            <v>0.28656558243281299</v>
          </cell>
          <cell r="D414">
            <v>1</v>
          </cell>
          <cell r="E414">
            <v>0.26539717061666701</v>
          </cell>
          <cell r="F414">
            <v>0.81625207138496503</v>
          </cell>
          <cell r="G414">
            <v>0.67695400286850105</v>
          </cell>
          <cell r="H414">
            <v>0.975857447516989</v>
          </cell>
          <cell r="I414">
            <v>0.67542060684542105</v>
          </cell>
          <cell r="J414">
            <v>0.975857447516989</v>
          </cell>
          <cell r="K414">
            <v>0.91191656306999203</v>
          </cell>
          <cell r="L414">
            <v>0.81288612348622902</v>
          </cell>
          <cell r="M414">
            <v>515</v>
          </cell>
          <cell r="N414" t="str">
            <v>CYP2C19; TDP1; ESR1; CYP3A4; CYP2C9; AHR; NR0B1; PTGS2; PTGS1; AR; GMNN; ATAD5; NR1H4; TUBB; STK33; HTR1E; APP; JAK2; KLF5; VDR; ADRB2; PTPRC; DUSP1; NR3C1; FPR1; PDE4D; PDE4B; SIGMAR1; CHRM4; CASP3; PPAT; TNFRSF10B; NFKB1; MCL1; IL1B; CFTR; STAT3; MAPT; NR5A1; MITF; MDM4; MDM2; APAF1; TLR3; CXCL8; SLC29A1; BRCA1; MGLL; GLS; HDAC5; PAX8; CTSB; RELA; RORA; FASN; BARD1; EPAS1; NCOA3; P2RY2; NR4A2; TUBB4A; TUBB4B; TUBA1A; TUBB1; TUBB6; TUBB2B; TUBB2A; TUBA1B; TUBA4A; TUBA3C; TUBA1C; TUBB3; TUBB8; TUBA3E; MYC; NR2F2; TOP2A; BCL2; TOP2B; ITGAV; GPR183; SRD5A1; FLT3; AXL; SIK2; CSNK1D; CDK14; NCOA2; CASP9; BCL2A1; NR4A1; CTSK; SIK3; ACVR1; MAP4K3; PTK2; MAP2K3; STK38L; AKT3; SGK1; AKAP13; AREG; ARL4C; ASAH1; CBLB; CPD; DOCK4; DUSP4; FTH1; FTH1P5; GABARAPL1; GABARAPL3; GK; HIST1H2BD; HOMER1; IFNGR1; ISG20; JOSD1; KLF9; KYNU; NR4A3; PLSCR1; PTPN22; RAP2C; RHOB; SAMSN1; SAT1; SDC2; SH3BP5; SLC16A10; THBS1; TPM4; TSC22D3; WIPI1; GDF15; CYR61; TGFB2; CCL2; EBNA1BP2; EMP1; HGF; KBTBD11; NAT10; NOC3L; PUS1; RRP15; S100A8; SRSF7; TBC1D30; TRIM14; UCP2; WDR12; CCL20; CD38; CD86; FAM13A; SEL1L3; SIPA1L1; TIMP1; TREM1; AKAP12; CD55; CREM; HBEGF; IL11; SMOX; SLC39A14; TERT; CTGF; SERPINE1; ANKRD12; ACOT9; ADARB1; ANKRD10; ANXA1; APOLD1; ARHGEF40; ARID5B; ATXN1; BTG1; CCDC69; CCNG2; CFLAR; CHST2; CLDND1; DSE; EPB41L3; GAB2; GBP2; GRAMD1B; HGSNAT; HIST1H2AC; ID3; IER3; IL10RA; IL1RN; KIAA0226; KLHL24; LINC00599; LPP; MBNL2; MIR124-1; MX2; NT5E; OLR1; PHLDA1; PILRA; PPP1R16B; PRKAG2; RAB31; RBM47; RGS2; RIN3; RUNX3; SERPINB1; SH3TC1; SPTAN1; SSH1; SWAP70; YPEL5; B4GALT1; ABCE1; AKAP1; ALDH18A1; BCL11A; BCS1L; C10orf2; CCDC86; DLEU1; DNAJA1; EIF2B3; EIF4EBP1; ENTPD1-AS1; EXOSC2; EXOSC7; FARSA; FUT7; FXN; GPD1L; IDH3A; IFRD2; KIAA0020; MRTO4; MSTO1; MSTO2P; NOLC1; NOP16; NTHL1; NUFIP1; PDCD11; PFAS; PNO1; POLR1C; PPAN; PPAN-P2RY11; PUS7; RBFA; RPIA; RPP40; RRS1; SEH1L; SLC16A1; SLC19A1; SLC39A4; TAF4B; TSR1; TTC27; UTP20; WDR3; WDR43; HERPUD1; BTG2; CDKN1A; CLIC4; DIEXF; KLF6; KPNA4; PPP2R5C; SOCS5; UBE2H; WDR1; ZBTB43; HNRNPD; AIDA; EIF5A; WDR45; CASP7; CD58; DLX2; MCM3AP-AS1; NAMPT; PCYOX1L; PLEKHA5; SLC29A2; SYNCRIP; TACC1; TNFRSF12A; TSEN2; UBE2B; IFRD1; AVPI1; BCL3; BYSL; RSRP1; CALHM2; DDX31; ELF2; FOXO3; FOXO3B; FUT4; GEMIN4; GNL3; IP6K1; KLF10; MAK16; NDE1; NOP2; NUP210; OSBPL11; PDP1; PGS1; POP1; PTRH2; RAPGEF2; RBM4B; RCL1; RNF19B; RNF38; COA7; SNORD19B; SYNJ1; TRIB1; TUFT1; UBXN7; URB2; WDR44; ZFP36; ARMCX3; ATP2B1; BSDC1; C1orf116; CD44; CEP135; CYLD; CYTH1; DAAM1; DUSP10; DUSP5; DUSP8; EIF5B; ELK3; FAM134B; FAM13B; FAM98A; FST; GAR1; GCC2; GPSM2; HBP1; HECA; HEG1; KCTD7; KIF1B; KLF2; KLF7; KRAS; LMBR1L; MAFF; MALT1; MINA; MIR4680; NUMB; PDCD4; PHTF1; PLAUR; PLEKHA2; PLEKHO1; PSEN1; PSPC1; PWP2; RAB11FIP1; RAB8B; RABGEF1; RALGAPA1; RHOQ; RIT1; RPS6KC1; RRP1; SEC14L1; SH3GLB1; SKIL; SMPDL3A; SNN; STX12; STX3; STXBP3; SUPV3L1; TANK; TBC1D9; TESK2; TRIM38; UBIAD1; VAMP4; ZCCHC24; ZNF264; CXCL6; FAM63B; KIF3C; LPIN1; MICALL1; MRPS12; MIR4800; MXD4; YWHAZ; ME1; CRISPLD2; F11R; RGCC; KIAA1598; NPM3; ZNF593; ANXA2; ANXA2P2; TNFAIP6; CLTCL1; IRF8; KIAA0930; PRTN3; SLC5A6; DNAJB2; LPXN; ADGRA3; CASP2; EZR; IQGAP1; ARID3B; CD83; CYTIP; DDAH2; FILIP1L; MGEA5; NINJ1; RELB; SH2B3; STX1A; JUP; COA4; DKC1; FAM8A1; LARP1; MIR664B; NOL6; PARP1; RRP9; SDF2L1; SNORA56; WDR77; TRAF3IP3; FLOT1; LITAF; PINK1; CDKN2D; PELI2; PHB; STRA13; APOBR; ARRB2; MFSD12; MICAL2; PRKAR1A; EMG1; ISOC2; KCNN2; MRPL12; MYBBP1A; PCYT2; POLR3K; SRM; TOMM40; GPR137B; RHOC; PDLIM7; IFT20; LMBRD1; IL2RG; KIF13B; LOC100996792; MCTP1; PTPRO; SDC4; TRAC; TRAJ17; TRAV20; LIMA1; GLIPR1; Mar-08; CAST; LAMP2; CREBL2; URB1; FCGR2A; PHACTR2; DENND5A; STRN; DYNLT1; CUL4B; RASA2; CORO1C; TMEM184B; SRPRB; SEMA3G; AGPAT4; KCTD9; LRP10; MILR1</v>
          </cell>
        </row>
        <row r="415">
          <cell r="B415" t="str">
            <v>medroxyprogesterone</v>
          </cell>
          <cell r="C415">
            <v>0.376882039597431</v>
          </cell>
          <cell r="D415">
            <v>1</v>
          </cell>
          <cell r="E415">
            <v>0.29250939719844798</v>
          </cell>
          <cell r="F415">
            <v>0.122275399681447</v>
          </cell>
          <cell r="G415">
            <v>0.95219478431834903</v>
          </cell>
          <cell r="H415">
            <v>0.47793404186171701</v>
          </cell>
          <cell r="I415">
            <v>0.87230738898048199</v>
          </cell>
          <cell r="J415">
            <v>0.61137699840723303</v>
          </cell>
          <cell r="K415">
            <v>0.57922268390924503</v>
          </cell>
          <cell r="L415">
            <v>0.51960301979296297</v>
          </cell>
          <cell r="M415">
            <v>11</v>
          </cell>
          <cell r="N415" t="str">
            <v>TDP1; SLC22A2; AR; NR3C1; CHRM4; CFTR; PGR; CYP2C8; CAT; LPO; FSHB</v>
          </cell>
        </row>
        <row r="416">
          <cell r="B416" t="str">
            <v>METHAMPHETAMINE</v>
          </cell>
          <cell r="C416">
            <v>0.125227034618804</v>
          </cell>
          <cell r="D416">
            <v>6.2613517309401803E-2</v>
          </cell>
          <cell r="E416">
            <v>0.134886928068674</v>
          </cell>
          <cell r="F416">
            <v>0.40904957501455502</v>
          </cell>
          <cell r="G416">
            <v>0.104909091427274</v>
          </cell>
          <cell r="H416">
            <v>2.68233205024789E-2</v>
          </cell>
          <cell r="I416">
            <v>4.3017693041867797E-2</v>
          </cell>
          <cell r="J416">
            <v>0.107544232604669</v>
          </cell>
          <cell r="K416">
            <v>8.0560686209882396E-3</v>
          </cell>
          <cell r="L416">
            <v>3.2307206471355703E-2</v>
          </cell>
          <cell r="M416">
            <v>102</v>
          </cell>
          <cell r="N416" t="str">
            <v>SLC6A3; SLC6A2; DRD4; DRD3; DRD2; DRD1; GABRG2; GABRA1; ESR1; SLC6A9; CYP2D6; CYP3A4; CYP1A2; PTGS2; PTGS1; LARGE; ADORA2A; PDE4D; PDE4B; SLC6A4; MTOR; OPRM1; HTR6; HTR1A; GABBR2; NFKB1; IL1B; NPY1R; ADRA1B; MMP9; TNF; BCL2L1; JUN; PDE6C; TNNI3; TAAR1; GSTP1; AKT1; SLC18A2; SNCA; BCL2; MAP2K5; TH; COMT; SOD1; PRKG1; MT2A; CD55; PCOLCE2; EIF4EBP1; CAT; FKBP15; PRDM2; BAK1; BDNF; CCHCR1; BCL2L11; RGS17; SOD2; PSD3; USP48; BAX; PDYN; BBC3; SLC2A5; Mar-02; NRG1; ZNF385D; ARRB2; PRL; GSTT1; BID; SMYD3; Mar-01; RAPGEF5; SYP; RALY; GSTM1; SERPINA5; AOAH; ASTN2; GRM2; TRPM3; ACSL6; CHAT; CYP2E1; AK5; PROKR2; CUBN; CDH13; PICK1; FHIT; POU5F1; LINGO2; MYO5B; SH3RF3; CSMD1; CENPCP1; COL28A1; DCSTAMP; HS3ST4; SGCZ</v>
          </cell>
        </row>
        <row r="417">
          <cell r="B417" t="str">
            <v>L-carnitine</v>
          </cell>
          <cell r="C417">
            <v>0.98222675603001197</v>
          </cell>
          <cell r="D417">
            <v>0.49111337801500599</v>
          </cell>
          <cell r="E417">
            <v>0.454668498691495</v>
          </cell>
          <cell r="F417">
            <v>0.24274817666847201</v>
          </cell>
          <cell r="G417">
            <v>0.34159471893528398</v>
          </cell>
          <cell r="H417">
            <v>0.49404098433043803</v>
          </cell>
          <cell r="I417">
            <v>0.41208619332975699</v>
          </cell>
          <cell r="J417">
            <v>0.49404098433043803</v>
          </cell>
          <cell r="K417">
            <v>0.46364521104440698</v>
          </cell>
          <cell r="L417">
            <v>0.43533784202318099</v>
          </cell>
          <cell r="M417">
            <v>92</v>
          </cell>
          <cell r="N417" t="str">
            <v>ESR1; SLC22A2; PPARG; SLC22A1; SENP8; CASP3; HBB; DLD; TNF; PPARA; ALB; INS; HSD11B1; DHFR; SLC22A12; NDUFA5; ATP1B1; BCL2; HPD; CYP2C8; AURKB; DDR2; PTK2B; STK11; INSR; ROS1; ACSL1; LPL; SLC7A1; ACACA; CPT1A; SCD; C7orf49; GINS1; MMACHC; PRDX2; SIRT1; UBL4A; ZNF273; CPT2; DHDDS; IL6; HERC2; SLC25A20; RHO; DGAT1; GCDH; HADHA; APRT; GPX1; PI3; DECR1; SLC22A4; NUCB2; TRAPPC9; TFAM; ISYNA1; CPT1B; GP6; LEP; GLUD1; FABP7; SLC22A5; FADS1; ETFB; CBL; SLC17A5; PNPLA2; PLXNA3; SREBF1; BBOX1; IGFBP1; CYCS; CYP7A1; GPR182; HK1; ATP8A2; BBS9; LDHA; TPM3; GCG; WDTC1; FAM109A; PNPLA3; G6PC; PC; SLC2A4; LINC01194; LIPE; PPARGC1A; OCTN3; CPT1C</v>
          </cell>
        </row>
        <row r="418">
          <cell r="B418" t="str">
            <v>DECAMETHONIUM BROMIDE</v>
          </cell>
          <cell r="C418">
            <v>3.2801676938467098E-2</v>
          </cell>
          <cell r="D418">
            <v>1</v>
          </cell>
          <cell r="E418">
            <v>1.82658229441451E-2</v>
          </cell>
          <cell r="F418">
            <v>0.88770877005299598</v>
          </cell>
          <cell r="G418">
            <v>0.52714976164985705</v>
          </cell>
          <cell r="H418">
            <v>0.35615482918285202</v>
          </cell>
          <cell r="I418">
            <v>0.83354063594295202</v>
          </cell>
          <cell r="J418">
            <v>9.1329114720725593E-2</v>
          </cell>
          <cell r="K418">
            <v>0.28820514809718401</v>
          </cell>
          <cell r="L418">
            <v>0.30747747086986899</v>
          </cell>
          <cell r="M418">
            <v>5</v>
          </cell>
          <cell r="N418" t="str">
            <v>CHRNA1; CHRNB1; CHRND; CHRNG; CHRNE</v>
          </cell>
        </row>
        <row r="419">
          <cell r="B419" t="str">
            <v>Crystal violet</v>
          </cell>
          <cell r="C419">
            <v>2.7291289295838E-2</v>
          </cell>
          <cell r="D419">
            <v>1.3645644647919E-2</v>
          </cell>
          <cell r="E419">
            <v>0.83576627876487297</v>
          </cell>
          <cell r="F419">
            <v>8.0848323872705005E-3</v>
          </cell>
          <cell r="G419">
            <v>0.47138918670192897</v>
          </cell>
          <cell r="H419">
            <v>6.8073951540246702E-2</v>
          </cell>
          <cell r="I419">
            <v>0.75701433983509303</v>
          </cell>
          <cell r="J419">
            <v>4.0424161936352503E-2</v>
          </cell>
          <cell r="K419">
            <v>6.5383193032478498E-2</v>
          </cell>
          <cell r="L419">
            <v>0.115796876318304</v>
          </cell>
          <cell r="M419">
            <v>50</v>
          </cell>
          <cell r="N419" t="str">
            <v>NFE2L2; SLC6A3; DRD3; DRD2; DRD1; TDP1; ADRA2A; RECQL; ESR1; CYP19A1; CHRM5; CHRM1; CYP2D6; CYP3A4; KCNH2; ACHE; SLC22A2; AHR; AR; NR1H4; HSPB1; APP; PPARG; VDR; ADORA2A; ADORA3; FYN; CHRM3; HTR2A; CHRM4; CHRM2; HRH2; ADRA2B; OPRK1; OPRM1; TACR2; ADRA2C; ADRA1D; USP1; RORC; EGFR; MAPT; MAPK1; THRB; GSTP1; USP2; GAPDH; BLM; SNCA; GBA</v>
          </cell>
        </row>
        <row r="420">
          <cell r="B420" t="str">
            <v>Amitriptyline hydrochloride</v>
          </cell>
          <cell r="C420">
            <v>7.1125627873567507E-2</v>
          </cell>
          <cell r="D420">
            <v>3.5562813936783698E-2</v>
          </cell>
          <cell r="E420">
            <v>0.42594858871657398</v>
          </cell>
          <cell r="F420">
            <v>0.121910682975357</v>
          </cell>
          <cell r="G420">
            <v>6.7436226842143301E-2</v>
          </cell>
          <cell r="H420">
            <v>1.3404147280652199E-2</v>
          </cell>
          <cell r="I420">
            <v>0.236781645737796</v>
          </cell>
          <cell r="J420">
            <v>6.70207364032612E-2</v>
          </cell>
          <cell r="K420">
            <v>1.14521233745641E-2</v>
          </cell>
          <cell r="L420">
            <v>3.9859795098947402E-2</v>
          </cell>
          <cell r="M420">
            <v>38</v>
          </cell>
          <cell r="N420" t="str">
            <v>ALDH1A1; SLC6A2; DRD2; DRD1; TDP1; TP53; ESR1; CHRM5; CHRM1; KCNH2; SLC22A2; AR; SLC6A4; CHRM4; CASP3; TNF; HTR4; TLR3; MAPK3; MAOB; SMPD1; INS; GNAS; P2RY2; CYP2C8; DDR2; ROS1; SLC7A1; CDT1; IL6; FGF13; GPX1; NGF; MPO; ATP8A2; CYGB; GYPE; BDNF-AS</v>
          </cell>
        </row>
        <row r="421">
          <cell r="B421" t="str">
            <v>NAPHAZOLINE HYDROCHLORIDE</v>
          </cell>
          <cell r="C421">
            <v>0.64696941580579304</v>
          </cell>
          <cell r="D421">
            <v>1</v>
          </cell>
          <cell r="E421">
            <v>0.715563701287804</v>
          </cell>
          <cell r="F421">
            <v>0.55360836141829295</v>
          </cell>
          <cell r="G421">
            <v>0.51256503505488504</v>
          </cell>
          <cell r="H421">
            <v>0.92177743480330299</v>
          </cell>
          <cell r="I421">
            <v>0.134627819261989</v>
          </cell>
          <cell r="J421">
            <v>0.67313909630994495</v>
          </cell>
          <cell r="K421">
            <v>0.69088419644687804</v>
          </cell>
          <cell r="L421">
            <v>0.60505172254817097</v>
          </cell>
          <cell r="M421">
            <v>8</v>
          </cell>
          <cell r="N421" t="str">
            <v>ADRA2A; HTR1E; ADRA2B; ADRA2C; ADRA1D; ADRA1A; ADRA1B; TAAR1</v>
          </cell>
        </row>
        <row r="422">
          <cell r="B422" t="str">
            <v>chlorotrianisene</v>
          </cell>
          <cell r="C422">
            <v>0.50786226860405903</v>
          </cell>
          <cell r="D422">
            <v>0.25393113430203001</v>
          </cell>
          <cell r="E422">
            <v>0.30977707382480002</v>
          </cell>
          <cell r="F422">
            <v>0.78697056831763701</v>
          </cell>
          <cell r="G422">
            <v>0.57213411309318196</v>
          </cell>
          <cell r="H422">
            <v>0.29488658863831102</v>
          </cell>
          <cell r="I422">
            <v>8.5652376703348104E-2</v>
          </cell>
          <cell r="J422">
            <v>0.42826188351673999</v>
          </cell>
          <cell r="K422">
            <v>0.33485625054868001</v>
          </cell>
          <cell r="L422">
            <v>0.34205400886088899</v>
          </cell>
          <cell r="M422">
            <v>13</v>
          </cell>
          <cell r="N422" t="str">
            <v>ESR1; CYP19A1; AR; NR1H4; NR3C1; RORC; ESR2; TNF; NPSR1; GSTP1; ACE; ADAM17; SERPINC1</v>
          </cell>
        </row>
        <row r="423">
          <cell r="B423" t="str">
            <v>MEGESTROL ACETATE</v>
          </cell>
          <cell r="C423">
            <v>0.34013731409616799</v>
          </cell>
          <cell r="D423">
            <v>1</v>
          </cell>
          <cell r="E423">
            <v>0.78119212216288603</v>
          </cell>
          <cell r="F423">
            <v>0.17480304457982801</v>
          </cell>
          <cell r="G423">
            <v>0.58783932066706002</v>
          </cell>
          <cell r="H423">
            <v>0.62360155958462804</v>
          </cell>
          <cell r="I423">
            <v>0.90722835756914399</v>
          </cell>
          <cell r="J423">
            <v>0.87401522289914102</v>
          </cell>
          <cell r="K423">
            <v>0.79958572614747203</v>
          </cell>
          <cell r="L423">
            <v>0.69683296565551101</v>
          </cell>
          <cell r="M423">
            <v>7</v>
          </cell>
          <cell r="N423" t="str">
            <v>NFE2L2; TDP1; CYP2C9; AR; NR3C1; NPSR1; PGR</v>
          </cell>
        </row>
        <row r="424">
          <cell r="B424" t="str">
            <v>erythromycin</v>
          </cell>
          <cell r="C424">
            <v>0.65573948349372402</v>
          </cell>
          <cell r="D424">
            <v>0.32786974174686201</v>
          </cell>
          <cell r="E424">
            <v>0.36223231103841702</v>
          </cell>
          <cell r="F424">
            <v>9.12047395938098E-2</v>
          </cell>
          <cell r="G424">
            <v>0.68565653104740298</v>
          </cell>
          <cell r="H424">
            <v>0.76726973435956602</v>
          </cell>
          <cell r="I424">
            <v>0.22484535896089899</v>
          </cell>
          <cell r="J424">
            <v>0.45602369796904901</v>
          </cell>
          <cell r="K424">
            <v>0.35058691904697697</v>
          </cell>
          <cell r="L424">
            <v>0.35356806900036097</v>
          </cell>
          <cell r="M424">
            <v>78</v>
          </cell>
          <cell r="N424" t="str">
            <v>NFE2L2; CYP2C19; ESR1; CYP2D6; CYP3A4; CYP2C9; CYP1A2; KCNH2; ABCB1; CFTR; TNF; ALB; CXCL8; PLK1; CYP11B2; NQO1; SELE; ABCC2; ACP1; DNMT1; ABCB11; MLNR; F2RL1; CYP2B6; CYP3A5; CYP2C8; ASAH1; WIPI1; EMP1; LINC00273; ASNS; SLC7A1; STIP1; CAT; CDT1; PPIG; PRDX2; ARCN1; HMOX1; RB1CC1; OPTN; ICAM1; IL6; NUPR1; INHBE; CSF2; SNRPB; SLC9A6; LSS; TAGLN; CSH1; SLC22A7; CFB; ST5; PLXNA3; HPN; FABP1; KSR1; GHSR; LNPEP; SDCBP; ATP8A2; SUMF2; CYGB; HLP; CD34; COX8C; IGLL2P; PRF1; VCAM1; SERPINF2; IGLL1; SELL; ST8; MLN; C10ORF10; FNDC4; IFN1@</v>
          </cell>
        </row>
        <row r="425">
          <cell r="B425" t="str">
            <v>Levonorgestrel</v>
          </cell>
          <cell r="C425">
            <v>0.71669334436688703</v>
          </cell>
          <cell r="D425">
            <v>1</v>
          </cell>
          <cell r="E425">
            <v>0.146237399324087</v>
          </cell>
          <cell r="F425">
            <v>0.80474592183657701</v>
          </cell>
          <cell r="G425">
            <v>0.54035925650906802</v>
          </cell>
          <cell r="H425">
            <v>0.63433243888966995</v>
          </cell>
          <cell r="I425">
            <v>0.762602154210692</v>
          </cell>
          <cell r="J425">
            <v>0.73118699662043796</v>
          </cell>
          <cell r="K425">
            <v>0.72893808300298502</v>
          </cell>
          <cell r="L425">
            <v>0.63587112374297605</v>
          </cell>
          <cell r="M425">
            <v>15</v>
          </cell>
          <cell r="N425" t="str">
            <v>ESR1; AR; NR3C1; HBB; INS; AKR1B1; PGR; SHBG; HSPA5; VEGFA; EREG; SERPINB2; HLP; PR@; F9</v>
          </cell>
        </row>
        <row r="426">
          <cell r="B426" t="str">
            <v>ethylestrenol</v>
          </cell>
          <cell r="C426">
            <v>0.58838423295912201</v>
          </cell>
          <cell r="D426">
            <v>0.29419211647956101</v>
          </cell>
          <cell r="E426">
            <v>5.5551668650115203E-2</v>
          </cell>
          <cell r="F426">
            <v>0.74569879408001405</v>
          </cell>
          <cell r="G426">
            <v>0.43800823879866202</v>
          </cell>
          <cell r="H426">
            <v>4.4336365927554598E-2</v>
          </cell>
          <cell r="I426">
            <v>0.16636398084206899</v>
          </cell>
          <cell r="J426">
            <v>0.13887917162528801</v>
          </cell>
          <cell r="K426">
            <v>5.7761436529794999E-2</v>
          </cell>
          <cell r="L426">
            <v>0.10712865198117</v>
          </cell>
          <cell r="M426">
            <v>12</v>
          </cell>
          <cell r="N426" t="str">
            <v>SLC6A2; CYP2C19; TDP1; TP53; ESR1; ACHE; AR; GMNN; NR1H4; NR3C1; SLC6A4; CHRM2</v>
          </cell>
        </row>
        <row r="427">
          <cell r="B427" t="str">
            <v>cyproheptadine hydrochloride</v>
          </cell>
          <cell r="C427">
            <v>2.1167502761641602E-2</v>
          </cell>
          <cell r="D427">
            <v>1.0583751380820801E-2</v>
          </cell>
          <cell r="E427">
            <v>0.48342811003210001</v>
          </cell>
          <cell r="F427">
            <v>0.19251374584636799</v>
          </cell>
          <cell r="G427">
            <v>0.13184564030135401</v>
          </cell>
          <cell r="H427">
            <v>1.94878117841473E-2</v>
          </cell>
          <cell r="I427">
            <v>0.80279237704203199</v>
          </cell>
          <cell r="J427">
            <v>9.7439058920736399E-2</v>
          </cell>
          <cell r="K427">
            <v>7.18281697563697E-2</v>
          </cell>
          <cell r="L427">
            <v>0.122869530946183</v>
          </cell>
          <cell r="M427">
            <v>15</v>
          </cell>
          <cell r="N427" t="str">
            <v>DRD3; DRD2; DRD1; CHRM5; CHRM1; KCNH2; ABCB1; HTR1E; CHRM4; HRH1; WEE1; HTR4; CACNA1H; DDR2; CD52</v>
          </cell>
        </row>
        <row r="428">
          <cell r="B428" t="str">
            <v>estradiol valerate</v>
          </cell>
          <cell r="C428">
            <v>0.49362653156054997</v>
          </cell>
          <cell r="D428">
            <v>0.24681326578027499</v>
          </cell>
          <cell r="E428">
            <v>0.387917150059927</v>
          </cell>
          <cell r="F428">
            <v>0.208763890465093</v>
          </cell>
          <cell r="G428">
            <v>0.12328766978566399</v>
          </cell>
          <cell r="H428">
            <v>0.80835908071922202</v>
          </cell>
          <cell r="I428">
            <v>0.70588550334405298</v>
          </cell>
          <cell r="J428">
            <v>0.52190972616273301</v>
          </cell>
          <cell r="K428">
            <v>0.411559480339249</v>
          </cell>
          <cell r="L428">
            <v>0.39778199043901302</v>
          </cell>
          <cell r="M428">
            <v>20</v>
          </cell>
          <cell r="N428" t="str">
            <v>ESR1; KCNQ1; SCN5A; BRD2; AR; ADRB2; NR3C1; IDH1; MAPK1; GSTP1; SHBG; KCNE1; CCND1; IGFBP3; IGF1; CRP; GH1; LHB; FSHB; IGFALS</v>
          </cell>
        </row>
        <row r="429">
          <cell r="B429" t="str">
            <v>Metformin hydrochloride</v>
          </cell>
          <cell r="C429">
            <v>0.64885853316219499</v>
          </cell>
          <cell r="D429">
            <v>0.324429266581097</v>
          </cell>
          <cell r="E429">
            <v>0.45048497718326602</v>
          </cell>
          <cell r="F429">
            <v>7.7782230033655003E-2</v>
          </cell>
          <cell r="G429">
            <v>0.70211344068195802</v>
          </cell>
          <cell r="H429">
            <v>0.481982757783949</v>
          </cell>
          <cell r="I429">
            <v>7.6271569870977496E-2</v>
          </cell>
          <cell r="J429">
            <v>0.19445557508413799</v>
          </cell>
          <cell r="K429">
            <v>0.17224167787946601</v>
          </cell>
          <cell r="L429">
            <v>0.216377460958638</v>
          </cell>
          <cell r="M429">
            <v>50</v>
          </cell>
          <cell r="N429" t="str">
            <v>AR; NR3C1; MTOR; NDUFA1; NDUFA12; NDUFB7; NDUFA7; NDUFC2; NDUFB3; NDUFB4; NDUFB6; NDUFA2; NDUFA3; NDUFB8; NDUFB10; NDUFB2; NDUFC1; NDUFB1; NDUFB5; NDUFA10; NDUFS6; NDUFA9; NDUFS4; NDUFS3; ND6; NDUFA8; NDUFB9; PRKAA2; NDUFS2; NDUFV3; NDUFV2; NDUFV1; NDUFA4L2; NDUFA11; NDUFAF4; ND1; ND2; ND3; ND4; ND4L; NDUFA5; NDUFS8; NDUFA4; NDUFS5; NDUFA6; NDUFAF1; NDUFAB1; NDUFAF3; NDUFS1; NDUFS7</v>
          </cell>
        </row>
        <row r="430">
          <cell r="B430" t="str">
            <v>flurandrenolide</v>
          </cell>
          <cell r="C430">
            <v>0.50651840357643396</v>
          </cell>
          <cell r="D430">
            <v>0.25325920178821698</v>
          </cell>
          <cell r="E430">
            <v>0.518436477250377</v>
          </cell>
          <cell r="F430">
            <v>4.5664239436934498E-2</v>
          </cell>
          <cell r="G430">
            <v>0.49558052989130802</v>
          </cell>
          <cell r="H430">
            <v>0.19548072767654401</v>
          </cell>
          <cell r="I430">
            <v>0.45986598030458598</v>
          </cell>
          <cell r="J430">
            <v>0.228321197184672</v>
          </cell>
          <cell r="K430">
            <v>0.186681940199765</v>
          </cell>
          <cell r="L430">
            <v>0.22833483262927801</v>
          </cell>
          <cell r="M430">
            <v>9</v>
          </cell>
          <cell r="N430" t="str">
            <v>SLC22A2; AR; NR3C1; CFTR; ABCC1; STAT1; S1PR4; ADRBK1; SERPINA6</v>
          </cell>
        </row>
        <row r="431">
          <cell r="B431" t="str">
            <v>Dronabinol</v>
          </cell>
          <cell r="C431">
            <v>0.482880157874997</v>
          </cell>
          <cell r="D431">
            <v>0.241440078937498</v>
          </cell>
          <cell r="E431">
            <v>0.136747982392048</v>
          </cell>
          <cell r="F431">
            <v>0.17856766326057999</v>
          </cell>
          <cell r="G431">
            <v>0.39008980222331102</v>
          </cell>
          <cell r="H431">
            <v>8.0048365319128303E-2</v>
          </cell>
          <cell r="I431">
            <v>9.0841064521249501E-2</v>
          </cell>
          <cell r="J431">
            <v>0.223209579075726</v>
          </cell>
          <cell r="K431">
            <v>3.8336338507329801E-2</v>
          </cell>
          <cell r="L431">
            <v>8.3033303204865197E-2</v>
          </cell>
          <cell r="M431">
            <v>413</v>
          </cell>
          <cell r="N431" t="str">
            <v>MPHOSPH8; TDP1; CYP19A1; CYP2C9; HSP90AA1; AHR; CYP1A1; PTGS2; FAAH; MMP2; TUBB; PPARG; FPR1; EBP; OPRM1; CBX1; PKM; CASP3; HTT; WEE1; GPR55; IL1B; MMP9; STAT3; TNF; JUN; CDK1; CYP51A1; MAPK1; THRB; MAPK3; PIP4K2A; HDAC3; MMP1; UHRF1; POLH; TYMS; INS; RXRA; HSPA8; HSPA1B; AKT1; RRM2; GAPDH; KDR; IDO1; CDC25C; CNR1; DHFR; NCOA3; PCNA; TUBA1C; MYC; IMPA1; HSPA5; NDUFA1; NDUFB3; NDUFA2; CNR2; GPR18; TOP2A; DHCR7; HSPA1A; CTSD; CYP2C8; RAF1; CDK19; NTRK2; TAOK1; HIPK1; PSMA2; STAT6; BCL2L2; ACVR2B; MAP2K2; PKN2; TYRO3; ALK; COMT; CSNK1A1; DYRK2; CSNK1G1; IGF1R; PRKCA; RYR1; MMP3; EIF5; KLF9; LPL; MT2A; NFKBIA; RHOB; GDF15; HSPA6; SRSF7; TRIB3; TIMP1; SLC39A14; SERPINE1; ANKRD12; ENO1; PGK1; RAB2A; ATXN1; HIST1H2AC; ASNS; CD69; DNAJA1; SLC16A1; SLC19A1; GNL3L; HERPUD1; EGR1; CCNA2; SRSF3; CDKN1A; CPT1A; DCTN4; FOSL1; GADD45A; NEAT1; OSER1; SESN1; BAD; BIRC5; CAT; DUT; HIST1H4C; HIST1H4I; MDK; C7orf49; EPS15; HSPA2; ID2; NAMPT; POLA2; U2SURP; ZCCHC2; JUND; BPTF; CASP8; CDKN1B; CKS2; DNAJB1; EXOSC4; FNIP1; FOSL2; GATA3; KIAA0907; PCBP2; PPP1R12A; PRDX2; RBM25; SLC25A36; SPEN; TFIP11; TRA2A; UBN1; VAV3; VEGFA; ZFP36L1; ZMYM2; ZNF451; AIMP2; ATF4; BCORL1; CDC14B; DDIT3; DNMBP; DUSP6; FAM169A; FNTA; GOLGB1; HNRNPF; IPO7; ITSN2; KATNBL1; KCMF1; KRAS; LIG4; LTN1; NUSAP1; PAF1; PNISR; PNP; PPFIBP1; PPIF; PRRC1; PRRC2C; RAB5A; RBM4; RDH11; SCAF11; SEC16A; SLC4A7; SPTLC2; SRSF5; STX5; TES; TPR; TRIM38; TRMT13; TWISTNB; TXNRD1; UBE2C; UFL1; USP3; VAMP4; YY1AP1; SLC11A2; EXOC2; FA2H; LRRFIP1; RABGAP1L; ICAM1; NUPR1; SQSTM1; HSPH1; MCM6; E2F1; MCM3; FOS; FOSB; HSPA1L; SLC3A2; NKTR; EIF1AX; SPAG9; PSMD1; BAX; FXYD3; PTPRE; WARS; IGFBP5; CDC42; ARHGDIA; CNTF; IL1A; NFAT5; QSER1; SERPINB2; CALM3; EIF3B; HSPE1; KHSRP; MLEC; MTR; PARP1; RRP9; SUB1; TMEM106B; TTC3; UBAC1; XRCC5; POLR2J2; RANGAP1; TGFB1; CHD4; EIF3I; NRG1; RANBP1; ALCAM; GLG1; MYL6B; PPIH; PRPS1; RAD23A; SEC31A; SRRM2; WASF2; CAP2; HIST1H2BK; PHB; TMEM109; TFRC; ACTR1A; CSTB; GPX1; LSM7; PSMD8; RBX1; RPS9; SHMT2; TPD52L2; ATP5G3; ALDOA; BBX; ADGRE5; GAL; GARS; LONP1; UBR4; ARF4; CDKN2A; SERINC1; ZNF506; NR1D2; TRPC1; UBD; NGF; AGO1; CCNG1; FOXM1; KIAA0101; NUCB2; PABPC4; SEC61A1; DNAJB14; DHX15; PPP1CB; PRKRA; NAA15; NUBP2; CNBP; IGFBP7; NME1; MYH10; COL4A3; DNAJC3; CKB; RPS2; HSPD1; RRBP1; SNX27; IL4; MCCC1; CRTAP; OPRL1; HSF1; RNF10; IL2; COPB2; TRAP1; SPIDR; JCHAIN; IL5; TAP2; XRCC1; IARS; STATH; CLIC1; NCOA4; TGFB3; CD40; IL12RB2; LNPEP; MLC1; POU4F1; INO80D; SPINT2; MORF4L2; SEPP1; ANXA5; ACSL4; IFNG; CREBRF; BDNF-AS; GIPC1; OPN1LW; ISCU; MALAT1; SLC46A1; SLC39A3; TRNT1; TPT1; MIB1; DDB1; NAPEPLD; ABRACL; AGO2; C14ORF1; EIF2A; ITPKA; UHMK1; TMEFF2; ZWINT; FTMT; CCNK; CENPL; CPEB4; FBXO45; MT1A; PCDHB14; SUPT3H; ATP5J2; EPCAM; STAT5A; ZNF438; CD80; FAM126B; SRGAP2C; TMTC4; WDR89; ZNF182; KMT2C; ALG2; ZYG11B; WBP1; LRRC28; PHRF1; PRSS12; SGTB; TMED4; ZRANB2; CCAR1; USMG5; C14ORF2; RPS4X; PATL1; UBN2; ABCC12; FBXL22; PABPC1P2</v>
          </cell>
        </row>
        <row r="432">
          <cell r="B432" t="str">
            <v>Methylenediphosphonic acid</v>
          </cell>
          <cell r="C432">
            <v>0.35151247864028101</v>
          </cell>
          <cell r="D432">
            <v>0.17575623932014001</v>
          </cell>
          <cell r="E432">
            <v>9.3088328415356705E-2</v>
          </cell>
          <cell r="F432">
            <v>0.24365808023206501</v>
          </cell>
          <cell r="G432">
            <v>0.26438572587349402</v>
          </cell>
          <cell r="H432">
            <v>9.9748337841574997E-2</v>
          </cell>
          <cell r="I432">
            <v>0.202829387700389</v>
          </cell>
          <cell r="J432">
            <v>0.24937084460393699</v>
          </cell>
          <cell r="K432">
            <v>5.4391575546003303E-2</v>
          </cell>
          <cell r="L432">
            <v>0.103175528660736</v>
          </cell>
          <cell r="M432">
            <v>5</v>
          </cell>
          <cell r="N432" t="str">
            <v>KDM4E; EHMT2; BAZ2B; PPP1CA; PTBP1</v>
          </cell>
        </row>
        <row r="433">
          <cell r="B433" t="str">
            <v>AMILORIDE HYDROCHLORIDE</v>
          </cell>
          <cell r="C433">
            <v>0.35991981904025</v>
          </cell>
          <cell r="D433">
            <v>1</v>
          </cell>
          <cell r="E433">
            <v>0.742037938589167</v>
          </cell>
          <cell r="F433">
            <v>0.266605331738622</v>
          </cell>
          <cell r="G433">
            <v>0.57924446935079499</v>
          </cell>
          <cell r="H433">
            <v>0.31433932680690302</v>
          </cell>
          <cell r="I433">
            <v>0.93734845823371005</v>
          </cell>
          <cell r="J433">
            <v>0.78584831701725799</v>
          </cell>
          <cell r="K433">
            <v>0.74634355100140604</v>
          </cell>
          <cell r="L433">
            <v>0.65037871435141403</v>
          </cell>
          <cell r="M433">
            <v>9</v>
          </cell>
          <cell r="N433" t="str">
            <v>NFE2L2; TDP1; AHR; NAE1; UBE2M; PLK1; PTBP1; SLC5A7; PRKD1</v>
          </cell>
        </row>
        <row r="434">
          <cell r="B434" t="str">
            <v>AMILORIDE</v>
          </cell>
          <cell r="C434">
            <v>0.59865416816072903</v>
          </cell>
          <cell r="D434">
            <v>1</v>
          </cell>
          <cell r="E434">
            <v>0.37143276941448999</v>
          </cell>
          <cell r="F434">
            <v>0.28979204602474101</v>
          </cell>
          <cell r="G434">
            <v>0.43672226159124</v>
          </cell>
          <cell r="H434">
            <v>0.67671612265266001</v>
          </cell>
          <cell r="I434">
            <v>0.97867673370123998</v>
          </cell>
          <cell r="J434">
            <v>0.72787043598540002</v>
          </cell>
          <cell r="K434">
            <v>0.73119199060666495</v>
          </cell>
          <cell r="L434">
            <v>0.63773386905713003</v>
          </cell>
          <cell r="M434">
            <v>50</v>
          </cell>
          <cell r="N434" t="str">
            <v>PLG; TP53; HSD17B10; EHMT2; CYP1A2; SLC22A2; SLC47A1; ADORA2A; ERBB2; TNFSF10; CASP3; NFKB1; IL1B; PDPK1; CACNA1H; MAPK1; PPP1CA; CXCL8; MAPK3; MAOA; RELA; SLC5A7; AKT1; SELE; SCNN1B; SCNN1G; SCNN1A; CASP9; NFKBIA; CCL2; CCNB1; CASP8; VEGFA; PLAU; PLAUR; PKD2; FOS; PARP1; PDX1; IFNA2; TRPC1; SCNN1D; AOC1; CYCS; SLC31A1; AGT; IFNG; DYSF; MYF5; MYLPF</v>
          </cell>
        </row>
        <row r="435">
          <cell r="B435" t="str">
            <v>pimozide</v>
          </cell>
          <cell r="C435">
            <v>1.1712436320474599E-3</v>
          </cell>
          <cell r="D435">
            <v>5.8562181602372899E-4</v>
          </cell>
          <cell r="E435">
            <v>5.2778668134413002E-2</v>
          </cell>
          <cell r="F435">
            <v>7.4392944339273404E-2</v>
          </cell>
          <cell r="G435">
            <v>0.16041772182950401</v>
          </cell>
          <cell r="H435">
            <v>1.7088296746737999E-4</v>
          </cell>
          <cell r="I435">
            <v>7.7622545877819693E-2</v>
          </cell>
          <cell r="J435">
            <v>8.5441483733689899E-4</v>
          </cell>
          <cell r="K435">
            <v>5.2238670209502103E-5</v>
          </cell>
          <cell r="L435">
            <v>1.74628845853775E-3</v>
          </cell>
          <cell r="M435">
            <v>166</v>
          </cell>
          <cell r="N435" t="str">
            <v>KDM4A; CYP2C19; DRD4; DRD3; DRD2; DRD1; MPHOSPH8; TDP1; HIF1A; TP53; PPARD; CYP19A1; CHRM1; CYP2D6; CYP3A4; CYP1A2; KCNA10; KCNH2; SLC22A2; ABCB1; AR; ATAD5; STK33; PPARG; ADRB2; DUSP1; HTR2A; OPRD1; MTOR; OPRM1; CBX1; SQLE; DRD5; HTR1A; THPO; IDH1; TNFRSF10B; IL1B; MAP4K2; HMGCR; MDM4; MDM2; CACNA1H; APAF1; JUN; NPSR1; MAPK1; ATXN2; PIP4K2A; RXRA; MMP14; NCF1; NR4A2; XBP1; NTSR1; BCL2; NUAK2; NR4A1; AREG; DUSP4; ETS2; ISG20; NFKBIA; SAT1; TSC22D3; GDF15; SLC7A11; TBC1D30; TMEM45A; TRIB3; HIST1H3H; HIST2H2BE; ATF3; CD55; CXCL2; CHAC1; CCNG2; HIST1H2AD; HIST1H3A; HIST1H3B; HIST1H3C; HIST1H3D; HIST1H3E; HIST1H3F; HIST1H3G; HIST1H3I; HIST1H3J; IL24; KLHL24; PHLDA1; RGS13; HERPUD1; EGR1; DDIT4; INSIG1; LDLR; NUP98; GADD45A; GPR87; KLF6; PMAIP1; SLC30A1; TXNIP; DLX2; AKIP1; BHLHE40; CEBPB; DNAJB9; EFNA1; EGR3; FOXO3; GADD45B; GATA3; HSD17B7; IER2; KDM3A; KLF10; NFIL3; PDGFA; PNRC1; TCF7L2; TRIB1; VEGFA; ZFP36; ZNF165; ADM; DDIT3; DDX58; DUSP10; GEM; GTPBP2; HMGCS1; HMOX1; IFIT1; IRF9; MAFF; MT1H; MT1X; PLIN2; PPP1R15A; SNHG17; LPIN1; TRIM2; ZNF395; ICAM1; IFIT2; NUPR1; OASL; TNFAIP3; FOS; RND1; NDRG1; BNIP3; BNIP3L; P4HA1; RCAN1; IRF1; JUNB; NCF1B; NCF1C; IFI44; RGS1; SERPINA3; PRL; HERC5; IFIT3</v>
          </cell>
        </row>
        <row r="436">
          <cell r="B436" t="str">
            <v>BETAMETHASONE VALERATE</v>
          </cell>
          <cell r="C436">
            <v>9.8395667140773094E-2</v>
          </cell>
          <cell r="D436">
            <v>1</v>
          </cell>
          <cell r="E436">
            <v>0.92439742868295505</v>
          </cell>
          <cell r="F436">
            <v>0.376193814910044</v>
          </cell>
          <cell r="G436">
            <v>0.95380191529848701</v>
          </cell>
          <cell r="H436">
            <v>5.74981948103057E-2</v>
          </cell>
          <cell r="I436">
            <v>0.95922129937842204</v>
          </cell>
          <cell r="J436">
            <v>0.28749097405152901</v>
          </cell>
          <cell r="K436">
            <v>0.62860279844288003</v>
          </cell>
          <cell r="L436">
            <v>0.55666780816113903</v>
          </cell>
          <cell r="M436">
            <v>11</v>
          </cell>
          <cell r="N436" t="str">
            <v>AR; NR3C1; CD86; CD83; CSF2; IL3; IL4; IL2; IL5; CD40; IFNG</v>
          </cell>
        </row>
        <row r="437">
          <cell r="B437" t="str">
            <v>Cortisol succinate</v>
          </cell>
          <cell r="C437">
            <v>0.63055335206851804</v>
          </cell>
          <cell r="D437">
            <v>0.31527667603425902</v>
          </cell>
          <cell r="E437">
            <v>6.7532467661185897E-2</v>
          </cell>
          <cell r="F437">
            <v>0.36862463595209299</v>
          </cell>
          <cell r="G437">
            <v>0.74796103552740401</v>
          </cell>
          <cell r="H437">
            <v>0.203505674777157</v>
          </cell>
          <cell r="I437">
            <v>0.67834690552810195</v>
          </cell>
          <cell r="J437">
            <v>0.33766233830593001</v>
          </cell>
          <cell r="K437">
            <v>0.28994671802606897</v>
          </cell>
          <cell r="L437">
            <v>0.308782481562689</v>
          </cell>
          <cell r="M437">
            <v>11</v>
          </cell>
          <cell r="N437" t="str">
            <v>NFE2L2; NR3C1; IL1B; CFTR; TNF; ITGA4; STAT1; ADAM17; F2; IL6; IL18</v>
          </cell>
        </row>
        <row r="438">
          <cell r="B438" t="str">
            <v>fluorescein</v>
          </cell>
          <cell r="C438">
            <v>0.61335279919646202</v>
          </cell>
          <cell r="D438">
            <v>0.30667639959823101</v>
          </cell>
          <cell r="E438">
            <v>0.15358269589058701</v>
          </cell>
          <cell r="F438">
            <v>0.91593988892188105</v>
          </cell>
          <cell r="G438">
            <v>0.59560241244700196</v>
          </cell>
          <cell r="H438">
            <v>0.21193265764927599</v>
          </cell>
          <cell r="I438">
            <v>1.55794129681022E-2</v>
          </cell>
          <cell r="J438">
            <v>7.7897064840510996E-2</v>
          </cell>
          <cell r="K438">
            <v>8.9113739148219295E-2</v>
          </cell>
          <cell r="L438">
            <v>0.14090232168369299</v>
          </cell>
          <cell r="M438">
            <v>12</v>
          </cell>
          <cell r="N438" t="str">
            <v>CYP2C19; DRD3; ESR1; CYP2C9; PPARG; POLK; RGS12; GNAI1; SMAD3; BLM; SLC22A6; UGT2B15</v>
          </cell>
        </row>
        <row r="439">
          <cell r="B439" t="str">
            <v>stavudine</v>
          </cell>
          <cell r="C439">
            <v>0.53602913616472803</v>
          </cell>
          <cell r="D439">
            <v>0.26801456808236401</v>
          </cell>
          <cell r="E439">
            <v>0.13415282495867201</v>
          </cell>
          <cell r="F439">
            <v>8.7252356226907801E-2</v>
          </cell>
          <cell r="G439">
            <v>0.80979331460426696</v>
          </cell>
          <cell r="H439">
            <v>0.49569120000279598</v>
          </cell>
          <cell r="I439">
            <v>0.364793020359994</v>
          </cell>
          <cell r="J439">
            <v>0.335382062396679</v>
          </cell>
          <cell r="K439">
            <v>0.238699917354151</v>
          </cell>
          <cell r="L439">
            <v>0.269757989885264</v>
          </cell>
          <cell r="M439">
            <v>31</v>
          </cell>
          <cell r="N439" t="str">
            <v>CYP2C19; MRGPRX1; CYP2D6; CYP3A4; CYP2C9; CYP1A2; ABCB1; PPARG; HBB; IL1B; TNF; ALB; CCR5; INS; NR2F2; BCL2; CCL2; UCP2; SLC29A3; IL6; MT4; LEP; HFE; SRY; UCP3; TYMP; CD4; AGRP; ADIPOQ; UCP1; SLC25A19</v>
          </cell>
        </row>
        <row r="440">
          <cell r="B440" t="str">
            <v>MIDODRINE HYDROCHLORIDE</v>
          </cell>
          <cell r="C440">
            <v>0.97808471315305001</v>
          </cell>
          <cell r="D440">
            <v>0.48904235657652501</v>
          </cell>
          <cell r="E440">
            <v>0.51537276537077104</v>
          </cell>
          <cell r="F440">
            <v>0.63764077576367995</v>
          </cell>
          <cell r="G440">
            <v>0.28561115411058502</v>
          </cell>
          <cell r="H440">
            <v>0.31617935772308497</v>
          </cell>
          <cell r="I440">
            <v>0.47801417975772198</v>
          </cell>
          <cell r="J440">
            <v>0.63764077576367995</v>
          </cell>
          <cell r="K440">
            <v>0.57904627403973996</v>
          </cell>
          <cell r="L440">
            <v>0.51947216305052801</v>
          </cell>
          <cell r="M440">
            <v>6</v>
          </cell>
          <cell r="N440" t="str">
            <v>ABCB1; ADRA1D; ADRA1A; ADRA1B; ALB; DDR2</v>
          </cell>
        </row>
        <row r="441">
          <cell r="B441" t="str">
            <v>tranylcypromine</v>
          </cell>
          <cell r="C441">
            <v>0.63059118650963597</v>
          </cell>
          <cell r="D441">
            <v>0.31529559325481799</v>
          </cell>
          <cell r="E441">
            <v>4.6858784257000699E-2</v>
          </cell>
          <cell r="F441">
            <v>0.48280370322247401</v>
          </cell>
          <cell r="G441">
            <v>0.69432948024336605</v>
          </cell>
          <cell r="H441">
            <v>0.45732154750041598</v>
          </cell>
          <cell r="I441">
            <v>0.80580778854305601</v>
          </cell>
          <cell r="J441">
            <v>0.23429392128500401</v>
          </cell>
          <cell r="K441">
            <v>0.41426501121905401</v>
          </cell>
          <cell r="L441">
            <v>0.39973436269907803</v>
          </cell>
          <cell r="M441">
            <v>30</v>
          </cell>
          <cell r="N441" t="str">
            <v>CYP2C19; CYP2D6; CYP3A4; CYP2C9; CYP1A2; MAOA; MAOB; MBD2; IMPA1; CYP2B6; KDM1A; CYP2A6; CYP2C8; GPR65; RBM47; VCAN; KCTD12; LINC00273; GNE; OSBPL11; OVOL2; IFI16; ZEB1; ANXA2; LY96; POR; FBXO21; CYP2J2; CYP2E1; CYGB</v>
          </cell>
        </row>
        <row r="442">
          <cell r="B442" t="str">
            <v>PIPERACETAZINE</v>
          </cell>
          <cell r="C442">
            <v>1.01343816418292E-2</v>
          </cell>
          <cell r="D442">
            <v>5.0671908209146098E-3</v>
          </cell>
          <cell r="E442">
            <v>0.23740560261059299</v>
          </cell>
          <cell r="F442">
            <v>0.49356076904040402</v>
          </cell>
          <cell r="G442">
            <v>0.81081783538742402</v>
          </cell>
          <cell r="H442">
            <v>5.3767993533708598E-2</v>
          </cell>
          <cell r="I442">
            <v>0.79935298996599402</v>
          </cell>
          <cell r="J442">
            <v>0.26883996766854301</v>
          </cell>
          <cell r="K442">
            <v>0.35738776848596499</v>
          </cell>
          <cell r="L442">
            <v>0.35852868251827502</v>
          </cell>
          <cell r="M442">
            <v>9</v>
          </cell>
          <cell r="N442" t="str">
            <v>DRD2; DRD1; TDP1; CYP2D6; CYP1A2; GFER; MCL1; MAPT; SLC5A7</v>
          </cell>
        </row>
        <row r="443">
          <cell r="B443" t="str">
            <v>CLONIDINE HYDROCHLORIDE</v>
          </cell>
          <cell r="C443">
            <v>0.908560020936513</v>
          </cell>
          <cell r="D443">
            <v>1</v>
          </cell>
          <cell r="E443">
            <v>0.95919886130841603</v>
          </cell>
          <cell r="F443">
            <v>0.65633055083756198</v>
          </cell>
          <cell r="G443">
            <v>0.64516931079038997</v>
          </cell>
          <cell r="H443">
            <v>0.65072473144547605</v>
          </cell>
          <cell r="I443">
            <v>0.68967253623082703</v>
          </cell>
          <cell r="J443">
            <v>0.86209067028853403</v>
          </cell>
          <cell r="K443">
            <v>0.97024531036538997</v>
          </cell>
          <cell r="L443">
            <v>0.89902510689707205</v>
          </cell>
          <cell r="M443">
            <v>5</v>
          </cell>
          <cell r="N443" t="str">
            <v>DRD1; ADRA2A; ABCB1; ADRA2B; ADRA2C</v>
          </cell>
        </row>
        <row r="444">
          <cell r="B444" t="str">
            <v>Cladribine</v>
          </cell>
          <cell r="C444">
            <v>0.14137152125334301</v>
          </cell>
          <cell r="D444">
            <v>7.0685760626671298E-2</v>
          </cell>
          <cell r="E444">
            <v>0.21855183624795399</v>
          </cell>
          <cell r="F444">
            <v>0.21222034049222799</v>
          </cell>
          <cell r="G444">
            <v>0.15483283084919799</v>
          </cell>
          <cell r="H444">
            <v>0.26167912243246499</v>
          </cell>
          <cell r="I444">
            <v>0.98761595835768801</v>
          </cell>
          <cell r="J444">
            <v>0.32709890304058098</v>
          </cell>
          <cell r="K444">
            <v>0.24818756134370801</v>
          </cell>
          <cell r="L444">
            <v>0.27709260424245802</v>
          </cell>
          <cell r="M444">
            <v>41</v>
          </cell>
          <cell r="N444" t="str">
            <v>NFE2L2; DRD3; TDP1; TP53; ESR1; APP; JAK2; CASP3; STAT3; TNF; NR5A1; MDM4; MDM2; CXCL8; RORA; CASP6; YES1; GALR3; DCK; BCL2; KMT2A; KIT; ADA; CASP9; C7orf49; CASP7; CASP8; BIRC3; DAXX; DIABLO; LMNB1; PAWR; MTR; PARP1; XIAP; TPSD1; IL4; CD22; IFNB1; IL2RA; COG3</v>
          </cell>
        </row>
        <row r="445">
          <cell r="B445" t="str">
            <v>beclomethasone</v>
          </cell>
          <cell r="C445">
            <v>0.57191530881750097</v>
          </cell>
          <cell r="D445">
            <v>1</v>
          </cell>
          <cell r="E445">
            <v>0.86083837707434396</v>
          </cell>
          <cell r="F445">
            <v>0.33649418363820399</v>
          </cell>
          <cell r="G445">
            <v>0.92343172024456199</v>
          </cell>
          <cell r="H445">
            <v>0.64083493160510396</v>
          </cell>
          <cell r="I445">
            <v>0.78704543164351803</v>
          </cell>
          <cell r="J445">
            <v>0.92343172024456199</v>
          </cell>
          <cell r="K445">
            <v>0.94706377749489201</v>
          </cell>
          <cell r="L445">
            <v>0.86019188699240601</v>
          </cell>
          <cell r="M445">
            <v>68</v>
          </cell>
          <cell r="N445" t="str">
            <v>NFE2L2; CYP2C19; HIF1A; NR1I2; CYP2D6; CYP3A4; CYP2C9; CYP1A2; SLC22A2; MMP2; ABCB1; AR; ADRB2; NR3C1; IL1B; CFTR; MMP9; ABCC1; TNF; CXCL8; NR3C2; SELE; ABCG2; NOS2; CYP3A5; CASP9; CCL2; CCL3; CCL4; TIMP1; PLA2G4A; IL1RN; CAT; VEGFA; CD44; ICAM1; IL6; FOS; RNASE2; CSF2; FN1; IL3; ABCB4; CXCL10; FGF2; CCL5; IL4; THY1; IL5; BGLAP; GGT5; KLK3; CCL11; IL2RA; IL10; IL13; VCAM1; LTF; HSD11B2; SERPINA6; RNASE3; UGT2B11; MEFV; CYP2S1; UGT2B4; ACP5; PLA1A; BDKRB1</v>
          </cell>
        </row>
        <row r="446">
          <cell r="B446" t="str">
            <v>BECLOMETHASONE DIPROPIONATE</v>
          </cell>
          <cell r="C446">
            <v>0.35594784285104802</v>
          </cell>
          <cell r="D446">
            <v>1</v>
          </cell>
          <cell r="E446">
            <v>0.36226588500746598</v>
          </cell>
          <cell r="F446">
            <v>0.331445666861719</v>
          </cell>
          <cell r="G446">
            <v>0.712506451799505</v>
          </cell>
          <cell r="H446">
            <v>0.186334133197392</v>
          </cell>
          <cell r="I446">
            <v>0.96983388102259804</v>
          </cell>
          <cell r="J446">
            <v>0.60377647501244303</v>
          </cell>
          <cell r="K446">
            <v>0.59576516425903503</v>
          </cell>
          <cell r="L446">
            <v>0.53191895344949502</v>
          </cell>
          <cell r="M446">
            <v>12</v>
          </cell>
          <cell r="N446" t="str">
            <v>NFE2L2; TDP1; CYP19A1; AHR; AR; NR3C1; IL1B; CFTR; ADAM10; DNAI1; IL13; PPM1K</v>
          </cell>
        </row>
        <row r="447">
          <cell r="B447" t="str">
            <v>BETAMETHASONE DIPROPIONATE</v>
          </cell>
          <cell r="C447">
            <v>0.89549544097386602</v>
          </cell>
          <cell r="D447">
            <v>1</v>
          </cell>
          <cell r="E447">
            <v>0.40706963776080302</v>
          </cell>
          <cell r="F447">
            <v>0.104334434838803</v>
          </cell>
          <cell r="G447">
            <v>0.62914436448021704</v>
          </cell>
          <cell r="H447">
            <v>0.48346684603922901</v>
          </cell>
          <cell r="I447">
            <v>0.77376779043511001</v>
          </cell>
          <cell r="J447">
            <v>0.52167217419401302</v>
          </cell>
          <cell r="K447">
            <v>0.51218884699540301</v>
          </cell>
          <cell r="L447">
            <v>0.47045505798494303</v>
          </cell>
          <cell r="M447">
            <v>6</v>
          </cell>
          <cell r="N447" t="str">
            <v>TDP1; ESR1; CYP19A1; AR; NR3C1; GSTP1</v>
          </cell>
        </row>
        <row r="448">
          <cell r="B448" t="str">
            <v>Succinylcholine chloride</v>
          </cell>
          <cell r="C448">
            <v>3.2801676938467098E-2</v>
          </cell>
          <cell r="D448">
            <v>1</v>
          </cell>
          <cell r="E448">
            <v>1.82658229441451E-2</v>
          </cell>
          <cell r="F448">
            <v>0.88770877005299598</v>
          </cell>
          <cell r="G448">
            <v>0.52714976164985705</v>
          </cell>
          <cell r="H448">
            <v>0.35615482918285202</v>
          </cell>
          <cell r="I448">
            <v>0.83354063594295202</v>
          </cell>
          <cell r="J448">
            <v>9.1329114720725593E-2</v>
          </cell>
          <cell r="K448">
            <v>0.28820514809718401</v>
          </cell>
          <cell r="L448">
            <v>0.30747747086986899</v>
          </cell>
          <cell r="M448">
            <v>5</v>
          </cell>
          <cell r="N448" t="str">
            <v>CHRNA1; CHRNB1; CHRND; CHRNG; CHRNE</v>
          </cell>
        </row>
        <row r="449">
          <cell r="B449" t="str">
            <v>Cyclobenzaprine hydrochloride</v>
          </cell>
          <cell r="C449">
            <v>6.7387191844818298E-2</v>
          </cell>
          <cell r="D449">
            <v>3.3693595922409197E-2</v>
          </cell>
          <cell r="E449">
            <v>0.74463173059267995</v>
          </cell>
          <cell r="F449">
            <v>0.17101285612390299</v>
          </cell>
          <cell r="G449">
            <v>6.2187664993518098E-2</v>
          </cell>
          <cell r="H449">
            <v>7.9447744282051896E-2</v>
          </cell>
          <cell r="I449">
            <v>0.565691060681768</v>
          </cell>
          <cell r="J449">
            <v>0.19861936070513</v>
          </cell>
          <cell r="K449">
            <v>0.10306969797873899</v>
          </cell>
          <cell r="L449">
            <v>0.154670722084184</v>
          </cell>
          <cell r="M449">
            <v>13</v>
          </cell>
          <cell r="N449" t="str">
            <v>DRD3; DRD2; DRD1; TDP1; APEX1; EHMT2; CHRM5; CHRM1; KCNH2; ABCB1; HTR2C; HTR2A; CHRM4</v>
          </cell>
        </row>
        <row r="450">
          <cell r="B450" t="str">
            <v>MOLINDONE</v>
          </cell>
          <cell r="C450">
            <v>0.45231810482165702</v>
          </cell>
          <cell r="D450">
            <v>0.22615905241082901</v>
          </cell>
          <cell r="E450">
            <v>0.36657956101096001</v>
          </cell>
          <cell r="F450">
            <v>0.25788300557454602</v>
          </cell>
          <cell r="G450">
            <v>0.67355720826850096</v>
          </cell>
          <cell r="H450">
            <v>0.21717839864945301</v>
          </cell>
          <cell r="I450">
            <v>0.350411611924764</v>
          </cell>
          <cell r="J450">
            <v>0.45822445126369998</v>
          </cell>
          <cell r="K450">
            <v>0.38466945901904398</v>
          </cell>
          <cell r="L450">
            <v>0.37834446578578901</v>
          </cell>
          <cell r="M450">
            <v>6</v>
          </cell>
          <cell r="N450" t="str">
            <v>DRD2; DRD1; EHMT2; HTR2A; HTR7; PRL</v>
          </cell>
        </row>
        <row r="451">
          <cell r="B451" t="str">
            <v>zalcitabine</v>
          </cell>
          <cell r="C451">
            <v>0.31308994172656501</v>
          </cell>
          <cell r="D451">
            <v>0.15654497086328301</v>
          </cell>
          <cell r="E451">
            <v>4.8408189360092599E-2</v>
          </cell>
          <cell r="F451">
            <v>0.46618748382862801</v>
          </cell>
          <cell r="G451">
            <v>0.83500690319079396</v>
          </cell>
          <cell r="H451">
            <v>5.3800194287978997E-2</v>
          </cell>
          <cell r="I451">
            <v>0.25222708664449001</v>
          </cell>
          <cell r="J451">
            <v>0.13450048571994799</v>
          </cell>
          <cell r="K451">
            <v>8.5109252839134994E-2</v>
          </cell>
          <cell r="L451">
            <v>0.13683138094536801</v>
          </cell>
          <cell r="M451">
            <v>1614</v>
          </cell>
          <cell r="N451" t="str">
            <v>NPPB; IDS; ABHD5; HNF4A; SLC6A2; CHRNA1; CHRNA4; PLG; DRD3; DRD2; TDP1; CA4; APEX1; ESR1; SLC6A9; KCND3; KCNC1; KCNG2; KCNB2; KCNV2; KCNQ2; SCN7A; AQP4; ACHE; ADRB1; ABCC8; PTPRC; NR3C1; GABRA5; GABRA3; CREBBP; PBRM1; BRDT; PDE3B; CHRM4; ERBB2; HRH1; ADRA1D; GAA; CACNA1S; HTR7; GGCX; ITGB3; MBNL1; GABBR2; GABBR1; ADRA1B; RGS4; CFTR; NR5A2; ABCB6; HMGCR; BCL2L1; MDM2; PREPL; PADI4; PPARA; TACR1; MAPK1; CYSLTR1; KCNK3; ALB; ORM1; KCNJ8; UGT1A9; SLC29A1; PRUNE; PLK1; ATM; TNNT2; PDE1C; TNNC1; RUNX1; CXCR2; NR2E3; SMARCA2; HDAC9; HDAC4; ABAT; POLH; PAX8; CACNA1G; CTSB; CASP1; CACNA1A; CACNG2; CACNA1E; RARA; RARB; ABCC9; LCK; UBE2I; GZMB; MMP14; AKR1C1; CNR1; MBD2; NCOR1; PIM1; ERAP1; SCNN1A; NCOA3; THRA; WRN; ABCB11; DCK; ATP1A2; TK1; ARRB1; AMY1A; AMY2A; ITGAL; SRD5A1; KMT2A; GALR2; SLC6A1; EDNRB; HPD; MAP2K5; SLK; BLK; EPHB1; IRAK3; STK17A; MAPK4; HCK; EPHA3; CDKL2; MUSK; CDK19; EPHB2; FGFR2; MERTK; MAPK13; CAMK2B; ADA; CASP9; PLD1; CTSK; CTSV; PNLIP; TNK2; SIK3; BMPR1B; STK25; NEK2; PTGER3; GC; BMP2K; STK3; CAMK1D; PAK1; MAP3K1; CAMK2A; TSSK1B; RPS6KA5; DAPK2; SRPK1; PRPF4B; DCLK2; HCRTR2; TSSK2; PRKX; CDKL5; GRK6; BUB1; MAP3K14; ABHD2; AFF1; ASAH1; CBLB; CEP68; CPD; CPM; FOXN3; GNLY; GYPC; KLF9; KYNU; PTPN22; RAP2C; SAP30; TSC22D3; ZFP36L2; CD300A; CTH; DNPH1; FCGR1A; HGF; S100A8; UBE2J1; WT1; CCNE2; HIST1H3H; TRMT2B; ZNF652; CXCL2; IL1RL1; LYPD3; MUC5AC; SMOX; LY75; PSAT1; ANKRD12; NUCKS1; RAB2A; UTP18; VDAC3; PPP3R1; ACTG1P4; AMY1B; AMY1C; AMY2B; ATXN1; BEX1; CCNG2; CEP350; DSE; HGSNAT; HIST1H3A; HIST1H3B; HIST1H3C; HIST1H3D; HIST1H3E; HIST1H3F; HIST1H3G; HIST1H3I; HIST1H3J; HLA-DRB4; IL1RN; KIAA0226; LPP; PECAM1; PILRA; PLCB1; PRKAG2; RAB31; SLC31A2; TFPI; VCAN; LINC00273; TBL1X; BCAT1; BCL11A; CCND2; ELOVL6; EXOSC7; FUT7; LETM1; CDC20; CENPF; LDLR; NUP98; PSRC1; ACACA; ADPRM; ATP2C1; ATP5C1; CELF1; CNOT4; CNOT8; COMMD10; COPA; CTC-338M12.4; DCTN4; DHX9; DIDO1; DIEXF; FBXL5; GGA2; LOC100996724; LOC100996761; MIR22; MIR22HG; MIR612; MSANTD2; N4BP2L2; NCK1; NEAT1; NIPBL; PABPN1; PARD6B; PDE4DIP; PGAP1; PSMD11; PSMD9; QKI; RBM48; RC3H2; SCAMP1; SDHC; SERPINF1; SF1; SLC30A1; SMEK1; SOCS5; SUN1; ZCCHC4; ZNF211; ZNF24; AGA; AP1S1; ASMTL; DBT; DHRS2; GJA9-MYCBP; GM2A; GNS; H2AFY; HIST1H4A; HIST1H4B; HIST1H4C; HIST1H4D; HIST1H4E; HIST1H4F; HIST1H4H; HIST1H4I; HIST1H4J; HIST1H4K; HIST1H4L; HIST2H4A; HIST2H4B; HIST4H4; HSDL2; MYCBP; NXT2; PSME4; RABAC1; SPCS3; TPP1; TRIM29; ALMS1; ANGEL2; ARHGEF10; BICD1; BMP7; CARD10; CASP8AP2; CDC42EP2; CLASP2; CREBZF; DET1; DIP2C; DLX2; ID2; ID2B; INTS5; INTS6; KLHL22; MAMLD1; MAT2A; MDM1; METTL4; MIR943; MORC2; NELFA; NFYB; NUDT4; PCDHA2; PCDHA9; JADE2; PLEKHA5; PTER; S100PBP; SBNO2; SEC23IP; SETDB1; SLC2A10; SOBP; SRGAP2; SRGAP2D; SRSF10; SSX2IP; TACC2; TBX2; TTC17; U2SURP; UBE2B; WDR48; ZCCHC6; ZNF174; ZNF764; JUND; LINC00339; APPBP2; ARHGEF7; ARID4B; ARIH1; ARMCX1; ATAD2B; ATXN7; ATXN7L3B; BRAP; C10orf88; C17orf85; RSRP1; C2orf42; C7orf26; C9orf156; CAMSAP1; CAMTA1; CBX4; CDKN1B; CEP76; CSTF1; DDX28; DLC1; DNAJB9; DNAJC16; DNAJC6; DOPEY1; EHD1; EIF4A1; EIF4ENIF1; ELF2; FAM175B; FAM179B; FNIP1; FUT4; FZD5; GATA3; GOSR1; GUSBP3; GUSBP9; HMGXB4; HOXA5; HSF2; IP6K1; IPPK; IRS1; IRX5; JRK; KIAA0485; KIAA1551; KLHL18; LOC101060181; LRIG2; MAU2; MEF2A; MIR1257; MROH7; MTF2; MTMR3; NACA; NDE1; NSUN3; NUP62; OSBPL11; OSGIN2; PALB2; PCBP2; PDCD6; PER2; PEX12; PEX13; PIAS1; POLQ; PPFIA1; PRDM2; PRR3; RAPGEF6; REV3L; RNF219; RNF38; RNFT1; RPL17; RPL17-C18orf32; RPL37A; RREB1; RSF1; SCYL3; SEMA4C; SERTAD3; SHROOM2; SLC25A16; SLC29A3; SMAD4; SNORA48; SNORA67; SNORD10; SNORD58A; SNORD58B; SNORD58C; SPATA2; SPEN; STRN3; TAF4; TBP; TFAP2A; TGIF2; TMEM186; TMEM70; TNFAIP8; TRIM32; TRIM52; UBAP1; UBXN7; UTP14C; ZBTB14; ZBTB24; ZBTB5; ZBTB7A; ZC3H14; ZC3H7B; ZFC3H1; ZHX2; ZKSCAN4; ZNF200; ZNF239; ZNF26; ZNF3; ZNF44; ZNF45; ZNF500; ABCC10; ABI1; ADAMTS3; AFG3L2; AGFG2; AGO3; AGTPBP1; AHI1; AMACR; ANKRA2; APTX; ARMC8; ARNTL; ASAP1-IT1; ATXN3; AVL9; BICD2; BRF1; C1QTNF3; C1QTNF3-AMACR; C3orf52; C9orf40; C9orf91; CCDC68; CCP110; CD2BP2; CDC14B; CDC37L1; CENPN; CEP135; CEP63; CEP72; CHD1L; CHST3; CLUAP1; CNOT3; CUL3; DCTN5; DHDDS; DHX29; DLEU2; DLEU2L; DLGAP4; DNA2; DND1; DOCK10; DST; EDEM3; EIF5B; EML1; ENPP4; EPS15L1; ERI2; EXOG; EXPH5; FAM129A; FAM13B; FARS2; FBXO3; FOXC1; FZD3; GCC2; GHR; GOSR2; GPSM2; GRSF1; GTF3C3; HCRP1; HHEX; HIC2; HOXA1; HOXA11; ID4; IQCB1; IRS2; ISL1; ITSN1; ITSN2; KATNBL1; KIF5B; KPNA1; KRAS; LIMD1; LOC100506403; LPIN2; LRP12; LYST; MAGEH1; MALT1; MBD5; MED13L; MED27; MED6; MEF2C; MEIS2; METTL3; MFAP3; MIA3; MID1; MIR4680; MPDZ; MPPE1; MPZL1; MRPS18A; MRS2; MTMR9; MTO1; MTSS1; NAP1L3; NBEA; NECAP1; NF1; NFIB; NFRKB; NT5DC3; OGT; OSBP; PAPOLG; PDCD4; PEX3; PHF2; PKNOX1; PLCL2; PML; POFUT2; PPFIBP1; PRKY; PRRC2C; PRRG1; PSMD5; PSPC1; PTBP2; PVR; RAB3GAP1; RABGGTB; REXO4; RGL1; RGS14; RNF6; RUFY3; SATB2; SCAPER; SENP2; SHANK2; SIKE1; SKIL; SLC25A14; SLC25A17; SLC25A37; SLC35D1; SLC4A7; SMPDL3A; SNORD45A; SNORD45B; SNORD45C; SNX24; SNX4; SOGA1; SP110; SP140L; SRSF11; ST3GAL2; STYK1; SUPT20H; TBC1D3P1-DHX40P1; TBXA2R; TCF4; TESK2; TGFBRAP1; THAP1; TIMM8A; TJAP1; TMEM168; TMOD1; TRAF6; TRAPPC2; TSTD2; TTC28; TTLL5; WDHD1; YTHDC2; YY1; ZNF112; ZNF134; ZNF264; ZNF432; ZNF576; ZNF696; ZNF804A; ABO; FAM198B; GPR107; PRB1; PVRL1; SIX3; ATP13A3; SLC11A2; ABCC5; C9orf3; CTDSP2; ETNK1; HECTD4; ITPR2; MKS1; MRPS12; PKD1P1; RAB40B; RABGAP1L; RAD51D; RB1; RFX5; SLC16A6; SLC6A14; SRBD1; WDFY3; ALG13; IFIH1; C14orf1; SEL1L; SQSTM1; YWHAZ; SLC25A11; PSEN2; FABP4; PICALM; RGCC; TSPYL2; KIAA1598; FGFR1OP; LSM5; OAS1; BBS4; CD84; GFPT1; SLC38A6; TNFAIP6; UBFD1; FECH; CEBPE; IKZF1; KIAA0930; NFE2; RNASE2; SERPINB10; MEX3D; SULF1; CALR; DNAJB2; FXYD3; IRF6; MPZL2; WISP2; UGT1A8; RSL1D1; BTN3A3; DSPP; PRKCDBP; COL2A1; CDC42; SRPR; CEACAM7; RBPMS; FKSG49; LOC402469; ARHGDIA; AZGP1; SLC11A1; SSX1; TNP2; HDGFRP3; IK; TMCO6; TWF1; CLCN3; CXADR; FCAR; NFAT5; PCDH7; TMX4; CXCL5; JUP; KRT17; LIN7C; NRAS; PIGL; RRAD; SURF1; ADCY7; AGL; AGMAT; ATG5; ATP5S; RITA1; CD1D; DENND3; ERLIN2; GMCL1; HIBCH; INPP5D; LANCL1; LOC100507577; LOC202181; LOC81691; LONP2; N4BP2L1; NME3; PLEKHJ1; SMARCD2; STX7; TNKS; TSFM; URI1; VPS13A; WIPF1; LARP7; RPL31; SCG5; LRMP; PTBP3; GOLIM4; GP1BB; Sep-05; SEPT5-GP1BB; SERINC2; LRRC23; RGS1; YWHAE; ZYX; KDELR3; RAB5C; NUBPL; TGOLN2; ALDOB; ALPP; APOBEC3F; ARTN; CC2D1A; CD6; CSF1; CSHL1; DOK4; DUX4L8; DUX3; DUX4; DUX4L2; DUX4L3; DUX4L4; DUX4L5; DUX4L6; DUX4L7; FLT3LG; GPC1; HAMP; HLA-DOA; IGH; IGHD; IGLV3-19; LAMA4; LOC441259; LZTS1; MAF; MAP1A; MASP1; MEG3; MYRF; NOTCH4; NRG1; PMS2P1; PMS2P5; PMS2P6; PRB3; PRH1; PRH1-PRR4; PRH2; RASA3; RGS6; RHO; SOX2; SPAG8; SVEP1; TMPRSS4; TRO; TTC39A; VAV2; BLVRA; CHI3L1; ENSA; HNMT; OGFOD3; SGSM2; SMAD2; TMEM208; VDAC1; ORM2; ZBTB16; CCPG1; KDM7A; ATP7B; MMP16; PCDHGB5; PDK3; BTF3P11; CEACAM1; DMP1; EEA1; EVI5; GRM8; GUCA2A; HPR; IL3; KCNJ13; KIR2DS3; LOC57399; LRTM1; LYVE1; MAB21L2; MIR622; NAG18; PLCE1; PROL1; SPATA1; ZNF334; ZNF415; ZNF81; C5AR1; KCTD20; MGRN1; TARP; FCER2; HIP1; LIG3; LY9; OLIG2; SERPINA1; ST6GAL1; UPB1; C9orf9; CEACAM6; GPR137; MIA-RAB4B; MSMB; NHLH2; OGFOD2; RAB4B; SMA4; SMA5; TMEM144; ERVK3-2; IFNA1; KCNAB1; DLG3; RAB23; SLTM; ENGASE; APOH; EEF1A2; FGF8; NRXN2; SLC9A3R2; CR1; SLC25A40; EFEMP1; HDDC2; KAL1; ALDH6A1; DYX1C1-CCPG1; FGF13; IER3IP1; MANSC1; NCKAP1; NMT2; SPAG16; UBE3B; XK; COL6A1; MSRB2; NDUFB11; UROD; AP3B1; ARFRP1; TSR3; ANKRD53; C19orf26; CRH; DLX6; DUX1; DUX5; EEF1DP5; GTPBP1; HDLBP; KIF25-AS1; LLGL1; MIIP; NPAS1; NTM; POU4F3; STX2; TK2; TSPY1; ZNF155; LMBRD1; NCF4; VPS41; ABCB4; CLEC2B; CRCP; CWC25; ERCC8; LCP2; LPCAT3; YAP1; ZSCAN12; C8orf4; DCAF17; DPY19L2P2; FRMD4B; HIST1H1B; PTPN21; ZNF682; CLDN15; COL4A6; DPYSL3; FGD6; GPR176; NR1D1; PCLO; TBC1D19; GOLGA8IP; GOLGA8O; LSS; MAN1B1; MTA1; NMRK1; TRAK1; ALDH3A2; EIF4EBP2; ERMP1; PBX1; RERE; VASH2; LYZ; KAT8; HOXB7; CCL5; SAMD9; SPANXB1; COPS8; HS2ST1; MANEA; MLLT4; FLI1; EFNA5; PRLR; SALL2; CLCN7; DNMT3L; IGHM; IGKC; MAPRE3; NCR1; NKX6-1; SGCA; SH2D1A; SLC7A8; TJP3; VPS45; TFAM; URB1; DOCK2; ABCC6; ADCY8; BMP8A; COL4A3; KMT2D; LILRB5; LIN7A; MFI2; MYH4; POU6F2; SPRR2B; TNP1; NEBL; SCRN3; SIDT2; S100A7; PYROXD1; APOB; BFSP1; GBP1; HMGB1P17; HOXA6; HOXB8; HOXD13; IGHA1; IGHG1; IGHG2; IGHV3-23; IGHV4-31; KCNQ1OT1; KHDRBS2; KRT8P17; LILRB2; LOC653513; MAGI2; MORC1; MUC5B; MYH3; NEUROG1; NMUR1; PLA2G5; PPEF1; PPP1R3A; RALGPS1; SCN2B; SGCD; SIGLEC8; SMR3A; SOX5P; SPANXC; SPANXD; SPRR1A; TEF; TF; TFAP2B; TRPC7; UGT2B17; XAGE1B; XAGE1E; XCL1; LINC00667; SLC30A3; ATRNL1; DLX4; ENPEP; GRAP2; LILRB4; MFAP5; MLLT10P1; PTPRJ; RBBP4P4; ST8SIA3; TSPY10; TSPY3; TSPY4; TSPY8; ADAMTSL3; CTPS2; PHACTR2; RNASEH2B; GPD2; SH3GL3; HAUS5; IVD; FLJ13224; HBA1; HBA2; PDCD4-AS1; ZSWIM8-AS1; PPP6R3; ZNF236; RNASE1; CSH1; EFNB3; LEP; LOC727983; POM121L9P; ARL17A; ARL17B; REPS1; MYO6; ATF6B; ELAVL2; ATP11A; ANK2; IGLC1; COPG2IT1; FABP7; IL4; NRXN3; PLCH1; SYT5; TNNT3; PHF8; PLAC1; PSTPIP1; OR2B6; PLLP; EZH1; CELSR2; ELK1; FETUB; MRE11A; PRDM12; TLX2; MED16; ANGPTL2; CCDC70; CYP4F2; F7; FGA; FRS3; GJA3; IGK; KANK3; MZF1; TTLL1; TUBB7P; CINP; PIN4; ZMYND11; TNFRSF10D; EDN3; FYB; NEUROG2; Sep-04; SFI1; TBC1D22A; RNASE4; TMEM74B; DEF6; FAM182B; FAM27C; FAM27B; TMSB15A; TMSB15B; GZMM; TRDV3; C14orf105; CXCL14; BRINP1; DLGAP1; IL2; PCYT1B; SLC22A7; C9orf78; DUSP22; PTEN; SNRNP200; EPB41L4A; IGHV3-72; PA2G4P2; FGF14; ADAM22; ADAMTS8; AFF3; APBB1IP; ATXN3L; AZGP1P1; B3GALT2; CALY; CASS4; CCDC40; CEACAM21; CELSR1; CLCA4; COMP; CWH43; CYP39A1; CYP4A22; CYP4F3; DKKL1; FAM149A; GNRH1; GP2; HCG9; HGFAC; JCHAIN; IL5; IMPG1; LPAL2; MRPS11P1; MYBPC1; MYH6; MYO7A; MYO7B; NME8; NRAP; OTOF; POU3F3; PTPRB; RPL23AP22; SAGE1; SEZ6L; SNED1; ZNF257; ZNF460; AAMDC; ENTPD7; IQCG; MID2; MOXD1; NXPE3; CFB; EPO; IL17B; RETSAT; TSGA10; CCL23; TAP2; ZNF780B; BARX1; EGOT; PDIA2; AOC1; ATP5G2P1; CAPN3; CKM; E2F2; EMX1; FEZF2; FOXD3; IFT140; IL37; KRT14; PDPN; PLEKHS1; PPIAL4A; PPIAL4C; PPIAL4G; PSD4; RGS9; SEC14L3; TSKS; ZNF550; TTC31; MAGEA3; PEG3; TPK1; UBE2D4; VENTXP1; ANGPT2; CD28; CD8A; ENTPD5; GRM4; KIR3DL1; KIR3DL2; KRT23; OARD1; DCAF11; CST2; EFCC1; MYL7; TTC22; EMILIN1; EPB41; IGLV1-44; KRTAP1-3; MYH7; RPS29P28; TEKT2; VSNL1; FAXDC2; TSPAN9; SSX4; SSX4B; SLC25A4; RTN2; ALDH3B2; PDE12; LINC00483; SULT1C2; OSBPL10; ACTL6B; ADAM2; ADARB2; ADGB; AMBN; APOA2; BBOX1; BFSP2; BPY2; BTNL8; CASP5; CCDC28B; CD40; CD68; CFH; CFHR1; CLCA2; CLCN1; CPN1; CRYBA1; CSH2; CYAT1; CYP3A43; FABP1; FBXO24; FRMPD1; GAD2; GAP43; GH1; GH2; GLRA2; GNGT1; GPR88; GPX7; GSC2; HEMK1; HOXB9; IGF2; IGHA2; IGHG3; IL1RAPL2; ITGB6; ITGB8; KCNH6; KCNJ9; KCNK13; KIAA1045; KSR1; LCE2B; MYH13; MYT1L; OSBP2; PCDHB17P; PLN; POM121L10P; POM121L1P; POM121L4P; POM121L8P; RARRES1; RS1; SCG3; SEMA3D; SLC28A2; SMG7-AS1; SOX14; SPATA31C2; SPTBN5; SSTR2; SZT2; TBX5; TCEB3B; TRBV5-2; TRIM15; TRPM1; VGLL1; WNT3; ZNF80; ZNRF4; CACFD1; IGHMBP2; MSRA; ADCY10; ADGRF5; IGHV3-47; MAPK8IP1; GPR17; CLEC5A; ST8SIA5; FCGR3A; FCGR3B; NRXN1; ANKRD36BP2; MGST2; RAG2; ACSL6; CSN2; CXCL11; CXCL13; FUT3; ADGRG2; NAGLU; PPFIA2; PTPRD; TFR2; WNT6; ZNF771; TEX13A; VSIG10; TYMP; IFNA6; IGHV5-78; NPVF; SIRPG; LUM; PRM2; PHC1; JAM3; MAGEA6; SPR; TBCD; GDF10; MSR1; NPY; NTN1; PAPOLB; RIC3; TACR3; CRLF1; KLK3; RIPPLY3; LOC100294341; LOC100996709; LILRA5; MAGEB4; PITPNM3; TBCAP2; FAM215A; FOXL1; IRF5; LOC100287576; MAGEA11; PIWIL1; SPRR2C; DYNC2H1; SPX; C1RL; CADM4; HAVCR1; HOXD3; IL2RA; OR2F1; VWA7; WSCD2; PECR; IL4I1; BMP3; CROCC; IGHV3-53; IGHV3-66; ANGEL1; NCAM2; APBA2; KRTAP5-8; SLMO1; TEX261; ACADL; AKAP6; AQP6; ATP8A2; BGN; C1QB; C20orf195; C22orf24; LINC01558; CALML5; CARF; CCL7; CD3G; CNN3P1; CYP2E1; DAB1; DAZ1; DAZ2; DAZ3; DAZ4; DGKI; DMC1; DPT; DUOX1; EFCAB6; ADGRL4; DIAPH2-AS1; EPX; EXOSC1; FAM13C; GALR1; GFAP; GNMT; GNRH2; GPR75; HHLA2; HIST1H4G; ICAM5; INS-IGF2; KCNMB1; KLHL41; KRT12; LPA; MIR631; NAALADL1; NDUFAF5; NEIL1; OXT; POMC; POPDC2; PSG4; PTPRN; RASL10A; RCVRN; RPL5; SERGEF; SH3PXD2A; SHCBP1L; SI; SLC14A2; SLC2A2; SNORA66; SNORD21; TEX13B; TMSB4Y; TREML2; TRPC2; CFAP70; VSTM4; WISP1; COX1; COX3</v>
          </cell>
        </row>
        <row r="452">
          <cell r="B452" t="str">
            <v>Metubine iodide</v>
          </cell>
          <cell r="C452">
            <v>3.9664757090954503E-2</v>
          </cell>
          <cell r="D452">
            <v>1.98323785454773E-2</v>
          </cell>
          <cell r="E452">
            <v>9.3608511667415094E-3</v>
          </cell>
          <cell r="F452">
            <v>0.94417691393081704</v>
          </cell>
          <cell r="G452">
            <v>0.67944450010103996</v>
          </cell>
          <cell r="H452">
            <v>0.17606745764940701</v>
          </cell>
          <cell r="I452">
            <v>0.80631402820798304</v>
          </cell>
          <cell r="J452">
            <v>4.6804255833707599E-2</v>
          </cell>
          <cell r="K452">
            <v>0.16693921176781401</v>
          </cell>
          <cell r="L452">
            <v>0.21192435364201001</v>
          </cell>
          <cell r="M452">
            <v>6</v>
          </cell>
          <cell r="N452" t="str">
            <v>CHRNA1; CHRNB1; CHRND; CHRNG; CHRNE; CHRNA2</v>
          </cell>
        </row>
        <row r="453">
          <cell r="B453" t="str">
            <v>stanozolol</v>
          </cell>
          <cell r="C453">
            <v>0.20137729202582799</v>
          </cell>
          <cell r="D453">
            <v>0.100688646012914</v>
          </cell>
          <cell r="E453">
            <v>8.3633844305680792E-3</v>
          </cell>
          <cell r="F453">
            <v>0.35149530851656602</v>
          </cell>
          <cell r="G453">
            <v>0.77819376951459995</v>
          </cell>
          <cell r="H453">
            <v>0.40381149527619498</v>
          </cell>
          <cell r="I453">
            <v>0.85684811600976296</v>
          </cell>
          <cell r="J453">
            <v>4.1816922152840399E-2</v>
          </cell>
          <cell r="K453">
            <v>0.160467255166405</v>
          </cell>
          <cell r="L453">
            <v>0.206439521477077</v>
          </cell>
          <cell r="M453">
            <v>8</v>
          </cell>
          <cell r="N453" t="str">
            <v>NFE2L2; CYP2C19; ESR1; CYP2D6; CYP2C9; AR; ADORA3; AKR1B1</v>
          </cell>
        </row>
        <row r="454">
          <cell r="B454" t="str">
            <v>selegiline</v>
          </cell>
          <cell r="C454">
            <v>0.85284533217588199</v>
          </cell>
          <cell r="D454">
            <v>1</v>
          </cell>
          <cell r="E454">
            <v>0.77760109591772497</v>
          </cell>
          <cell r="F454">
            <v>0.51577984082842199</v>
          </cell>
          <cell r="G454">
            <v>0.26512579822676602</v>
          </cell>
          <cell r="H454">
            <v>0.82010666873480098</v>
          </cell>
          <cell r="I454">
            <v>0.32827037015989502</v>
          </cell>
          <cell r="J454">
            <v>0.82010666873480098</v>
          </cell>
          <cell r="K454">
            <v>0.71532418195556302</v>
          </cell>
          <cell r="L454">
            <v>0.62471355327682598</v>
          </cell>
          <cell r="M454">
            <v>54</v>
          </cell>
          <cell r="N454" t="str">
            <v>CYP2C19; ADRA2A; CYP2D6; CYP3A4; CYP2C9; CYP1A2; SLC22A2; ADRA2B; CASP3; JUN; TACR1; MAPK1; MAPK3; MAOA; MAOB; PARK2; GAPDH; MYC; SNCA; CYP2B6; BCL2; TRMT2B; LOC441155; ZC3H11A; LINC00273; CFDP1; DHX9; IFI27; IFI6; MIR612; NEAT1; AP1S1; EIF5A; GCH1; LOC613037; NPIPB11; NPIPB3; NPIPB4; NPIPB5; EML4; IFIT1; ZNF124; PRB1; FOS; OAS1; CASP2; SLC11A1; AIFM1; IFITM1; ARTN; BTF3P11; TXN; LILRB2; BDNF-AS</v>
          </cell>
        </row>
        <row r="455">
          <cell r="B455" t="str">
            <v>clemastine</v>
          </cell>
          <cell r="C455">
            <v>0.93541249933455695</v>
          </cell>
          <cell r="D455">
            <v>0.46770624966727797</v>
          </cell>
          <cell r="E455">
            <v>0.302541819332939</v>
          </cell>
          <cell r="F455">
            <v>0.42772037199417501</v>
          </cell>
          <cell r="G455">
            <v>0.23171455154162299</v>
          </cell>
          <cell r="H455">
            <v>0.285458805673385</v>
          </cell>
          <cell r="I455">
            <v>0.60598153276829303</v>
          </cell>
          <cell r="J455">
            <v>0.50423636555489904</v>
          </cell>
          <cell r="K455">
            <v>0.39584394769760201</v>
          </cell>
          <cell r="L455">
            <v>0.38643053623581503</v>
          </cell>
          <cell r="M455">
            <v>33</v>
          </cell>
          <cell r="N455" t="str">
            <v>SLC6A3; SLC6A2; CYP2C19; DRD3; DRD2; DRD1; TDP1; TP53; ADRA2A; CHRM5; CYP2D6; CYP3A4; CYP2C9; CYP1A2; KCNH2; SIGMAR1; HTR2C; HTR2B; CHRM3; HTR2A; CHRM4; HRH2; ADRA2B; HTR6; HRH1; ADRA2C; ADRA1D; SLC22A1; THPO; CCNG2; DDIT4; INSIG1; LPIN1</v>
          </cell>
        </row>
        <row r="456">
          <cell r="B456" t="str">
            <v>PANCURONIUM BROMIDE</v>
          </cell>
          <cell r="C456">
            <v>0.78283643733698005</v>
          </cell>
          <cell r="D456">
            <v>0.39141821866849003</v>
          </cell>
          <cell r="E456">
            <v>0.319551866807749</v>
          </cell>
          <cell r="F456">
            <v>0.63645441295007499</v>
          </cell>
          <cell r="G456">
            <v>0.71534514552503103</v>
          </cell>
          <cell r="H456">
            <v>0.106867344660917</v>
          </cell>
          <cell r="I456">
            <v>0.68052260208458504</v>
          </cell>
          <cell r="J456">
            <v>0.53433672330458504</v>
          </cell>
          <cell r="K456">
            <v>0.52288005187379405</v>
          </cell>
          <cell r="L456">
            <v>0.47822949535085302</v>
          </cell>
          <cell r="M456">
            <v>16</v>
          </cell>
          <cell r="N456" t="str">
            <v>CHRNB2; CHRNA3; CHRNB4; CHRNA1; CHRNB1; CHRND; CHRNG; CHRNA4; CHRM5; CHRM1; ACHE; CHRM3; CHRM4; CHRM2; CHRNE; CHRNA7</v>
          </cell>
        </row>
        <row r="457">
          <cell r="B457" t="str">
            <v>danazol</v>
          </cell>
          <cell r="C457">
            <v>0.19597545236483899</v>
          </cell>
          <cell r="D457">
            <v>9.7987726182419604E-2</v>
          </cell>
          <cell r="E457">
            <v>0.20454483306183899</v>
          </cell>
          <cell r="F457">
            <v>3.6779721076545598E-2</v>
          </cell>
          <cell r="G457">
            <v>0.38919091992958899</v>
          </cell>
          <cell r="H457">
            <v>2.3328014628834399E-2</v>
          </cell>
          <cell r="I457">
            <v>0.36324106210502699</v>
          </cell>
          <cell r="J457">
            <v>9.1949302691364004E-2</v>
          </cell>
          <cell r="K457">
            <v>1.9685680667067999E-2</v>
          </cell>
          <cell r="L457">
            <v>5.5243770271344202E-2</v>
          </cell>
          <cell r="M457">
            <v>1655</v>
          </cell>
          <cell r="N457" t="str">
            <v>IDS; CA2; SLC6A3; SLC6A2; DRD3; DRD1; ADRA2A; EHMT2; ESR1; CYP19A1; CYP2D6; CYP3A4; CYP2C9; CYP1A2; PDXK; KCNF1; KCNQ3; CYP1A1; FAAH; TRPV1; BRD2; ABCB1; AR; HSPB1; HTR1E; APP; GLP1R; ADRB2; PTPRC; NR3C1; PBRM1; BRD3; BRD4; PLCG1; ADORA1; ADORA3; ADCY1; SLC6A4; CHRM3; HTR2A; CCR2; ADRA2B; OPRK1; OPRM1; TACR2; ADRB3; ADRA2C; NPC1; RAB9A; SENP6; UBE2M; ITGA2B; PPAT; MBNL1; HTR5A; MCL1; NPY2R; MAPK14; ALOX5; HMGCR; CTBP1; BCL2L1; CACNA1H; CDK1; NISCH; AVPR2; MAPK1; HRH3; PLK1; TSG101; TNNC1; PIP4K2A; TAAR1; KCNK10; GSTP1; CACNA1I; CASP1; PRKACB; CACNA1A; CACNG3; CACNG5; RARA; VCP; EIF4G1; BARD1; SAE1; UBE2I; CDC25A; RRM2; UBE2N; PTGDR2; GNAS; GUCY1B3; RAD52; GLA; DHFR; MBD2; NCOR2; GNAO1; METAP1; FKBP1A; SCNN1A; PGR; SHBG; KPNB1; DNMT1; PSIP1; TUBB6; TUBB3; POLA1; MYC; SNCA; NDUFB7; NDUFA10; NDUFS6; NDUFS3; NDUFA8; NDUFV2; NDUFV1; NDUFS8; NDUFAF3; NDUFS1; NDUFS7; GPR18; CYP2B6; DCK; ATP1A1; TOP2A; TOP2B; CXCR4; CHEK1; CES1; KMT2A; IDE; ADK; MEN1; GGPS1; AASDHPPT; LYN; MAPK9; DAPK3; MAP4K4; GART; PDGFRA; CDK19; CDK8; MAP3K7; FGFR2; TAOK3; HIPK1; AURKA; FGFR3; ELANE; PSMB8; NCOA2; UCHL5; NR2C1; MAPK8; PPP3CA; MAP3K4; SYK; VRK2; DPP8; PTGER3; PTGER4; PTGER1; GRIK5; CSNK1A1; STK3; TLK1; PRKCD; PAK2; MAP3K11; JAK1; INSR; PRPF4B; MARK3; DYRK2; CAMK1; STK38L; CDK18; IGF1R; IKBKB; PIK3CB; PHKA2; NEK4; BUB1; ADD3; AIM1; CPD; FOXN3; FTH1; LPL; OPN3; SAP30; SAT1; SPTSSA; THEMIS2; TOB1; GDF15; CD300A; DNPH1; NAT10; RRP15; TMEM158; TRIM14; UBE2J1; WT1; CCNE2; PLA2G4A; PPP1R10; BOP1; COG5; RAB2A; SNRPE; UTP18; VDAC3; BTG1; CEP350; CLDND1; GALC; HIST1H3F; IL10RA; LIMS1; LOC441155; RAB31; RGS2; RNASE6; SERPINB1; SPTAN1; ZC3H11A; KCTD12; TFF1; AKAP1; BATF3; C10orf2; C12orf29; CCND2; CLEC11A; DDX10; DIMT1; FAR2; IFRD2; MFNG; MRTO4; NOLC1; NUFIP1; PNO1; PSTPIP2; RUVBL1; Sep-11; SLC39A4; SLC7A1; SPP1; TPD52; TTC27; WDR3; WDR46; GNL3L; BAG1; CYP1B1; CCNB1; CCNB2; CDC20; CENPE; GBX2; HMMR; HNRNPDL; KIF11; KIF2C; LDLR; MKI67; SPC25; TPX2; ATP5C1; BORA; CDYL; CNOT4; CNOT8; DDX3X; DIEXF; FASTKD5; H2BFS; HNRNPA3; ILF3; IP6K2; KLHDC10; KPNA4; Mar-06; NCK1; NIPBL; NNT; PSMD11; QKI; QRSL1; RBM15; SF1; SFPQ; MIEF1; TMEM230; TPGS2; TXNIP; VAMP3; WDR1; ZNF24; ARPC4; BIRC5; C9orf16; DCTD; EIF5A; GJA9-MYCBP; GNB5; GSTM4; H2AFY; KIAA0100; MXRA7; MYCBP; NAPA; NXT2; OTUB1; PON2; PROSC; PRPF31; PSME4; RABAC1; SH3BGRL; TMEM259; TPP1; TUBGCP2; XPNPEP1; ACSL3; ADCY9; AGFG1; ANGEL2; BAIAP2; BTAF1; C6orf120; CASP8AP2; CDC6; CREBZF; CTBP2; CUL2; DLX2; DSCC1; DUSP7; EAF2; ESPL1; FAM45A; FAM45B; FANCA; FLAD1; FMR1; FOXK2; GEMIN6; GLUL; GMPS; GSE1; HEATR3; INO80B; INTS6; INTS7; IQSEC1; JMJD6; KANK2; KDM4B; KNTC1; KPNA3; LCMT2; LOC101060521; MGAT2; MIR943; MRPS31; MSH6; NELFA; NFYB; NUDT4; ORC5; PDS5B; POLR3B; POLR3E; PPIP5K2; PREB; RFWD3; RHOT1; S100PBP; SBNO2; SFSWAP; SMC3; SOBP; SPATA2L; SRSF10; SRSF6; SYNCRIP; TAF9; TBC1D2B; TIPIN; TRAPPC12; TRMT61B; TSEN2; TUBGCP3; U2SURP; UBE2B; UMPS; UTP11L; ZC3H4; ZCCHC6; CUTC; ADNP; AKAP17A; AKAP9; ANKHD1; ANKHD1-EIF4EBP3; ANKRD17; ANKRD49; ARHGEF7; ARID4B; ASB6; ATF7IP; ATP5J2-PTCD1; BAG5; BLCAP; BPTF; BRAP; C11orf57; ATG101; CCNT2; CEBPG; CEP170; CEP76; CHD8; CNOT2; COIL; COX20; CUL1; DCP1A; DDX17; DDX28; DPF2; DR1; E2F6; ELF1; ELF3; FAM208B; FAM46A; FASTKD3; FBXO11; FNBP4; GADD45B; GOSR1; HJURP; HMGXB4; HNRNPA1; HSPE1-MOB4; ING2; ING3; JMJD1C; KBTBD2; KDM3A; KIAA0907; LARP4B; LIPT1; LUC7L3; MAD2L1BP; MAU2; MBD4; MED13; MEF2A; METTL18; MIR1257; MOAP1; MOB4; MPHOSPH10; MRFAP1L1; MRPS30; MTERF3; MTF2; MTMR3; N4BP1; NAA60; NACC2; NFIL3; NGLY1; NRIP1; NUDT4P1; OXSM; PANK3; PCBP2; PCGF1; PDCD6; PELO; PIAS1; PIKFYVE; POP1; POP7; PPIG; PRDX2; PRPF3; PTCD1; PUM2; RAD54B; RAE1; RANBP6; RAPGEF2; RBM4B; RBM5; RIC8B; RNF111; RNF34; RPL23; RPL37A; RREB1; RRP8; RSBN1; RSRC2; RYBP; SART3; SCAF8; SCO2; SEC24B; SERTAD2; SETX; SFN; SHOC2; SLC19A2; SLC25A36; SMAD7; SMURF1; SNORA21; SOX4; SPRED2; STARD7; SYNJ1; TAF4; TBPL1; TERF2; TFB2M; TGIF1; TNFAIP8; TOB2; TOPORS; TRIM27; TSC22D2; TTF1; TXLNA; UBE3A; UBXN7; UTP14A; UTP14C; VEZF1; WAC; WAPAL; WIPF2; YTHDF1; ZBTB7A; ZC3H13; ZC3H14; ZC3H7B; ZFC3H1; ZFP36; ZMIZ1; ZMYND8; ZNF148; ZNF217; ZNF266; ZNF274; ZNF410; ZNF430; ZNF45; ZNHIT6; AATF; ADM; ALAS1; ALG6; ANKMY2; ARHGEF18; ATP2B1; BAHD1; BICD2; C11orf24; CFAP20; C18orf8; C1orf112; C1orf116; C1orf50; C5orf22; CAND1; CCDC101; CCDC130; CCDC51; CCP110; CDC27; CDC42SE1; CDK5RAP1; CENPN; CEP192; CEP57; CEP63; CHFR; CHTOP; CIAPIN1; CIR1; COPS5; CPSF6; CPT2; CRLF3; CTR9; CUL3; CXorf40A; CXorf40B; DCUN1D4; DDX19A; DDX23; DDX24; DDX42; DDX56; DHX16; DHX30; DLGAP4; DOLPP1; DTX2; DUSP12; EDEM3; EIF2S1; EIF4A3; EIF4E2; EIF5B; ELK3; EPN2; EPN2-IT1; ETV5; EXOSC10; FAM129A; FAM35A; FASTKD2; FRG1; FRYL; FXR1; FZR1; GIT2; GRPEL1; GRSF1; GTF2H1; GTSE1; HBP1; HCCS; HDHD1; HEG1; HERC1; HEY1; HHEX; HIC2; HMOX1; HMOX2; HNRNPH3; HNRNPM; HS3ST1; HTRA2; IDI1; IGF2BP3; IL6R; IPO7; IRS2; ISCA1; ITSN2; KCTD5; KDM3B; KIF15; KIF5B; KLF7; KLHDC2; KMT2B; KRAS; LAMTOR3; LGALS8; LMO4; LOC100289097; LOC101060321; LOC101060389; LOC79999; LRRC37A3; LRRC47; LSG1; LSM14A; MAEA; MAFF; MALT1; MCAT; MED21; MED27; MEIS2; METTL3; MFAP1; MFAP3; MFF; MIS18BP1; MOB1A; MPPE1; MRPL16; MRPS17; MTO1; MTPAP; MYCBP2; NNMT; NOL7; NPEPPS; NUP50; NUP85; NUSAP1; NVL; NXF1; OSBPL9; PA2G4; PANK2; PAXBP1; PDCD10; PDSS1; PELP1; PEX3; PIAS2; PIBF1; PIK3C3; PIK3R4; PKP4; PLAA; PLAGL1; KIZ; PNISR; POLRMT; PPP1CC; PPP2CA; PQBP1; PRKRIR; PRPF4; PRRC2C; PSMC2; PSMC6; PSMD12; PTCH1; PVR; PWP1; PWP2; RAB14; RABEP2; RAD1; RAD51C; RANBP9; RASA1; RASSF1; RB1CC1; RBM10; RBMS1; RCHY1; RDX; REXO4; RIT1; RNF114; RNF115; RNF6; RQCD1; SATB2; SCNM1; SEC23B; SETMAR; SF3A2; SH3GLB1; SKIV2L2; SLC16A3; SLC4A1AP; SLC52A2; SMAD6; SMNDC1; SMYD2; SNX2; SNX4; SPATA5L1; SRRM1; SS18; STAU1; SYF2; TACO1; TBC1D3; TBC1D3C; TBC1D3F; TBC1D3H; TBXA2R; TCF4; TEAD4; TERF1; TGDS; TGFBRAP1; THOC1; TLE4; TM9SF1; TMEM243; TMOD1; TNFAIP8L2-SCNM1; TNS3; TOE1; TOPBP1; TRA2B; TRAPPC3; TRIM38; TSPYL1; TSTD2; TTLL5; TUG1; TXLNG; TXNDC9; TXNL4B; UBAP2; UBE2G1; UBE2S; UNC50; UPF2; USP24; USP33; USP7; USP8; VAPB; WARS2; WWP1; XRCC3; YWHAH; ZBTB18; ZDHHC11; ZDHHC11B; ZMYM4; ZMYM6; ZNF133; ZNF207; ZNF592; ABO; GPR107; PRB1; ABCC5; CLEC16A; CUL4A; CUX1; ETNK1; LPIN1; MACF1; MICALL1; MRPS12; MSH2; RAB40B; SMCHD1; VPS13B; WDR59; ALG13; MIR4800; MXD4; C14orf1; LOC100129518; NUPR1; PRKDC; SOD2; SQSTM1; TNFAIP3; HELLS; MCM5; MIR636; PSME3; RFC5; SMG7; SRSF2; BCLAF1; NCLN; PSEN2; ERLIN1; TMEM135; ATP6V1C1; RGCC; NARS2; NKTR; AKAP2; DDX39A; EIF1AX; NDC1; PALM2-AKAP2; RASGRP2; TNPO3; SPAG9; CYP26A1; PSMD1; NDRG1; IKZF1; NFE2; NREP; PRTN3; SET; SETP4; SLIRP; DHX40; USP4; AK4; BNIP3; BNIP3L; GLS2; GYS1; NCKIPSD; PGM1; RRAGD; RSL1D1; POLR2E; IGFBP5; EZR; IQGAP1; FKSG49; TNP2; CD14; CYTIP; EFCAB14; GMFB; SOCS3; JUNB; NRAS; RRAD; SURF1; ADH5; AGL; ANAPC5; ATG5; BDH1; BRCC3; LDAH; CCDC22; CCDC47; CD33; CDC16; CETN3; CRYZ; CSE1L; DAG1; DCAF16; DLAT; DPH3P1; DPYSL2; EIF3B; EIF4G3; ELOVL1; ENDOG; GALNT7; HERC2; HLTF; IKBKAP; IMPA2; LANCL1; LOC100507577; LONP2; MCFD2; MRPL17; MRPL34; OIP5; PDCD2; PFKP; PPIEL; PPIL2; PRPS2; PRRC2B; HACD2; PTPN18; RAB11A; RAB5B; REEP5; RNF144A; RYK; SAMM50; SDF2L1; SEPHS1; SF3A3; SMARCA4; STOM; SYPL1; TCF3; TCFL5; THOP1; TMEM50B; TMEM97; TNPO1; TNS1; TPP2; TRIP13; TST; TTC3; TTC3P1; TUBG1; UBAC1; URI1; XRCC5; ZWILCH; HOXA10; LARP7; LDLRAD4; FUCA1; KLHL7; LRMP; TRAF3IP3; SCP2; GOLIM4; GP1BB; Sep-05; SEPT5-GP1BB; RGS1; ABHD17A; AIP; CDC37; FLII; GDE1; HMG20B; NSFL1C; POLR2J; RBBP4; TECR; TGFB1; ZFPL1; C6orf62; EPRS; RAB5C; MUC1; KPNA6; TGOLN2; ZNF91; ACTL7B; ADAMTS13; ALDOAP2; ALPP; ALPPL2; ANK1; ARTN; ATHL1; ATP8B2; C21orf2; CC2D1A; CCKBR; CDHR5; CGB; CGB5; CGB7; CGB8; CHD5; CSF1; CTAG2; CYSLTR2; DBP; DCTN1; DLG4; DNAH9; DNAJC4; DOHH; DUX4L8; DUX4; DUX4L2; DUX4L3; DUX4L4; DUX4L5; DUX4L6; DUX4L7; ESPN; FLT3LG; GIT1; GNL1; GPC1; HAB1; HAMP; IBSP; IGF2-AS; IGH; IGHD; IGLV3-19; KCNJ5; KCNQ1DN; KIF1C; KIR2DL2; KRT24; LAMA2; LILRA4; LOC254896; LOC441259; LTBP4; MAF; MAG; MAP1A; MEG3; MORN1; MYH14; MYRF; NCAM1; NF2; NKX2-1; NRG1; PARVB; PCDH1; PCP4; PHF7; PLEK2; PMS2P1; PMS2P5; PMS2P6; PRB3; PRH1; PRH1-PRR4; PRH2; PSMD4; PTCRA; PYY; RAB3IL1; RANBP1; RHCG; SCT; SLC26A1; SLC52A1; SLC6A11; SLC8A2; SNCAIP; SOX15; SPAG8; SSX2; SSX2B; SSX3; STMN2; TNFRSF10C; TNXB; TTC39A; TUT1; UBE2V2P3; VAV2; VGF; VRTN; WFDC8; ZNF205; ZNF385D; ZNF688; ACADVL; ACTN1; AHCYL1; ALCAM; ANXA4; AURKAIP1; AZU1; BLVRA; MYDGF; C8orf33; CDKN3; CHMP2B; CIRBP; COA3; COCH; COX7C; CTBS; CTNNAL1; CUEDC2; CYC1; DDX19B; DERA; DGUOK; DYNC1H1; EDF1; EIF2D; ELAVL1; EMC3; ENG; ENSA; FABP5; FAM136A; FAM96B; FBXO9; FIS1; GJA9; GLG1; GTF2H5; HMGN3; IDH3B; IPO13; LCMT1; LEPROTL1; LITAF; LOC101060373; LYRM4; MAPRE1; MED28; MIR1236; MIR4691; MRPL35; MRPS28; MUT; MYL6B; NDUFA13; NELFE; NFU1; NME4; NOMO1; NOMO2; NOMO3; NT5DC2; NUP88; PWARSN; PARL; PGLS; PIGG; PLXNB2; PNPLA6; PPP1R2; PPP1R7; PRPF8; PRPS1; PRSS53; PSMB10; PSMD2; RAD23A; RALBP1; RASSF2; RNASEH1; S100A6; SEC31A; SLX1A-SULT1A3; SLX1B-SULT1A4; SMAD2; SNORD107; SNRNP25; SNRNP70; SNRPN; SNURF; SNX6; SPAG5; STOML2; SULT1A3; SULT1A4; TBCB; TIMM13; TMEM208; TMEM248; TRAPPC4; TRIM28; TRIM44; UXT; VDAC1; WDR18; WIPI2; YBX3; ZDHHC4; ZNHIT3; STRA13; SKP1; KIR3DL3; TCL6; H6PD; MGRN1; PRKAR1A; QDPR; BCCIP; CD302; DESI1; GSAP; LST1; LY75-CD302; MEST; MTHFD1; MYOF; NOP14-AS1; SNAPC5; TIMM10; TMEM109; TRMT1; CLTB; COL18A1; MRC2; RMND5A; USP25; BST2; TMX1; PEX7; UBE3B; ARL6IP4; BSG; CLPP; CNPY2; COMMD9; CST3; KDELR1; M6PR; MRPL11; MRPL23; MRPS14; NUDT21; PEBP1; POLR2F; PSMD13; RER1; SIVA1; SNX1; SRGN; SSR2; TMBIM6; TMX2; TRAPPC2L; UBAP2L; UQCRC1; ZNHIT1; TMCO1; C19orf26; CLC; COL16A1; DDC; DEFA4; EEF1DP5; ENTPD4; GTPBP1; HNRNPA1P31; IGSF9B; IL36RN; KIR2DL1; KIR2DL3; KIR2DL4; KIR2DL5A; KIR2DL5B; KIR3DS1; KRT3; LCN1; LILRA6; LILRB3; LILRP2; LLGL1; LRRC61; MAPK8IP3; MFGE8; MYBPC3; NGB; P2RX3; PART1; PCDHB12; RPLP2P1; RPS4XP3; SAMD14; SLC12A4; STX2; TPM2; TRIM31; TRPV4; TSPY1; WIZ; ZFHX2; ACTR10; ADRM1; AIF1; AKR7A2; BID; BLMH; BTF3; BUD31; CHPT1; CISD1; DDX41; DESI2; DEXI; DNAJC7; DNPEP; ECI1; EIF3G; EMC6; FAH; FKBP11; FNDC3B; GABARAP; GAL; GALNT1; GNAI3; H2AFV; IFT20; ITGB3BP; KIF4A; KLF13; LARS2; LMBRD1; LYRM2; MBTPS1; MCUR1; MRPL40; NARF; NIPA2; OR7E37P; P2RX5-TAX1BP3; PI4KA; PLOD3; PPP1R14B; QARS; RAB21; RBM42; RECQL4; RTCB; RUVBL2; SDF4; SF3B1; TALDO1; TAPBP; TAX1BP3; TMEM41B; TTC19; UBE4A; UBR4; UBR7; UCKL1; WBSCR16; CCDC88A; CHCHD7; CLEC2B; COPS2; EVI2A; LPCAT3; LRRC37A; LRRC37A2; LRRC37A4P; METTL22; NIT1; RAB7A; RPRD1A; SLC25A46; ZC3H7A; CYP2B7P; FRMD4B; MIR637; VCL; ZNF268; CADM1; DKFZP586I1420; FANCI; GGCT; HAUS4; HNRNPR; MFHAS1; MIR4707; NENF; PDCL3; PDCL3P4; RTN3; SASH3; SMCO4; SORD; SLC9A2; ARL6IP5; DENND1B; LSM12; MTDH; ATG12; CD47; COPS8; HS2ST1; OAT; PSMD10; SUCLA2; TMED9; G3BP2; AMMECR1; ATP13A2; B9D1; HRASLS2; IGKC; IL9R; LDB3; MUC8; NCAN; PRPH; SGCA; SYP; TRAPPC9; VPS45; ANXA3; C14orf2; CAB39; CCDC28A; CIB1; CLDN22; COMMD8; DROSHA; EFR3A; ENOPH1; ERGIC2; HEXB; HSD17B4; KIAA0141; LSM1; MEA1; MIR3656; MIS18A; MRPL22; NAA15; NIT2; PRPF40A; RAB8A; RFK; RSRC1; S100A12; STAG2; TFAM; THOC6; URB1; WWC2; BAG6; KMT2D; LOC100287590; NMUR1; SGCD; SPRR1A; TF; CERS1; GDF1; ZNF106; TIPRL; NGRN; CERS6; FEZ2; LTBP1; OSBPL8; SERINC3; ATF6B; ADD1; RAB6A; ST14; IPCEF1; PSTPIP1; SHPK; MCCC1; LOC101060429; PKD1; CCL24; F11; IGHD3-16; LINC00302; MEGF6; MRE11A; PCDHB13; PFKFB4; PRDM12; RHD; SOAT2; MLH1; POP4; STX8; GAB1; PNMT; PSPN; RNF185-AS1; CCT7; CRYZL1; ERAL1; FIG4; FOCAD; MCM3AP; MED16; MRPL42; PAM16; PRC1; PRRC2A; TFDP2; TM9SF2; UBE2D2; CNN1; CORO1B; FUT5; GJA3; IGK; KANK3; MZF1; NCR3; SPINK2; TLR5; VAC14; ZMIZ2; ALG8; C5orf15; CORO1C; GSTK1; LSM6; MAPKAP1; PHF10; PIN4; WDR83OS; ZMYM6NB; ZMYND11; BCAN; FCGBP; TMPRSS5; USH1C; ATXN10; COPS4; PEMT; SDHB; TCTN3; TMEM131; ZMPSTE24; ECEL1; LLGL2; TP63; COPB2; DCTN3; FKBP3; PTEN; UGP2; HES2; ADCY2; APH1B; ARVCF; BCAM; BPIFA1; CFB; CNPY4; CPZ; CST4; DMTN; ECSIT; EPO; ERN2; FBXO40; FGF6; TPT1P8; GDF5; GPR78; GRTP1; HNF1A; HYI; IL17B; KCNJ15; MASP2; MATN4; MT3; NCR2; PARD6A; PHLDB1; PLXNB1; PPIC; RARRES2; RIMS1; RND2; RSPH14; TNXA; TRGV7; VWF; ZBTB22; ATP6V1G1; BABAM1; CBR4; CHKB; CYB5R3; DDX46; HUWE1; MARCKSL1; MCCC2; MCTS1; MFSD1; NUP133; PDSS2; POLR2B; PRICKLE4; Sep-07; TOMM6; VTI1B</v>
          </cell>
        </row>
        <row r="458">
          <cell r="B458" t="str">
            <v>deslanoside</v>
          </cell>
          <cell r="C458">
            <v>0.37966793803437698</v>
          </cell>
          <cell r="D458">
            <v>1</v>
          </cell>
          <cell r="E458">
            <v>0.666226001248583</v>
          </cell>
          <cell r="F458">
            <v>0.97798885440877503</v>
          </cell>
          <cell r="G458">
            <v>0.17823887928136301</v>
          </cell>
          <cell r="H458">
            <v>9.8539577597204206E-2</v>
          </cell>
          <cell r="I458">
            <v>0.72492444225334096</v>
          </cell>
          <cell r="J458">
            <v>0.44559719820340798</v>
          </cell>
          <cell r="K458">
            <v>0.47771617238192898</v>
          </cell>
          <cell r="L458">
            <v>0.44549404001085402</v>
          </cell>
          <cell r="M458">
            <v>10</v>
          </cell>
          <cell r="N458" t="str">
            <v>TDP1; AR; ATP1A4; ATP1A3; ATP1A2; ATP1B3; ATP1A1; ATP1B1; FXYD2; ATP1B2</v>
          </cell>
        </row>
        <row r="459">
          <cell r="B459" t="str">
            <v>daunorubicin</v>
          </cell>
          <cell r="C459">
            <v>2.1753178027030802E-3</v>
          </cell>
          <cell r="D459">
            <v>1.0876589013515401E-3</v>
          </cell>
          <cell r="E459">
            <v>1.7562778821870101E-4</v>
          </cell>
          <cell r="F459">
            <v>0.26998993542067401</v>
          </cell>
          <cell r="G459">
            <v>0.16521166914219801</v>
          </cell>
          <cell r="H459">
            <v>1.58089764172395E-3</v>
          </cell>
          <cell r="I459">
            <v>5.4296374965902797E-2</v>
          </cell>
          <cell r="J459">
            <v>8.7813894109350498E-4</v>
          </cell>
          <cell r="K459">
            <v>6.7954721561874304E-6</v>
          </cell>
          <cell r="L459">
            <v>5.5076920332497404E-4</v>
          </cell>
          <cell r="M459">
            <v>1990</v>
          </cell>
          <cell r="N459" t="str">
            <v>NPPB; NFE2L2; PLAT; TDP1; TP53; APEX1; KDM4E; RECQL; EHMT2; ESR1; PPARD; CYP19A1; CYP1A2; MB; BRD2; MMP2; ABCB1; AR; ATAD5; NR1H4; STK33; JAK2; KLF5; PPARG; VDR; DUSP1; NR3C1; HPGD; CREBBP; PDE4A; ERBB2; MTOR; SQLE; NPC1; PKM; TNFSF10; CASP3; CACNA1S; HTT; GGCX; HBB; TNFRSF10B; GABBR2; WEE1; BAZ2B; MCL1; ABCC1; USP1; RBBP8; EGFR; MAPT; KCNN4; POLK; ABCB6; BCL2L1; RGS12; GNAI1; MDM4; MDM2; APAF1; JUN; POLI; GRIA3; ALB; CXCL8; PRUNE; PLK1; ATM; THRB; PDE8A; BRCA1; RUNX1; CBFB; MGLL; MAPK3; GLS; CBR3; HDAC6; HDAC5; POLH; SMPD1; RELA; EIF2AK3; TYMS; AKR1C3; RARA; NR2F1; SMAD3; BARD1; UBA2; PRNP; HSPA1B; AKT1; CDC25A; RRM1; PMP22; ABL1; NQO1; BLM; ABCC2; ABCG2; ABCA1; NCOR2; ACE; AKR1B1; KAT2B; PGR; SNUPN; NCOA3; P2RY2; CTDSP1; WRN; FOLR1; TUBA4A; MYC; F2RL1; NDUFAF4; XBP1; NR2F2; DCK; ATP1B1; TOP1; TOP2A; BCL2; TOP2B; CXCR4; CHEK1; UGCG; KMT2A; HSPA1A; RGS16; KIT; CDK7; SLK; MAPK6; STK17A; PHKG2; CSNK1D; STK17B; SRC; NUAK2; MAP4K5; GART; AURKB; DDR2; CDK8; EPHA4; CDK17; EPHB2; EPHA2; PLK4; TTK; AURKA; FGFR3; TGFBR2; CLK1; LIMK2; RPS6KB1; NCOA2; ADA; CASP9; NR4A1; CLK4; PPP3CA; SIK3; ACVR2A; MAP3K4; ACVR1B; MAP4K3; BMPR1A; RIPK4; ROCK2; PTGER3; IKBKE; NPM1; TBK1; TLK1; PTK2; PLK2; RPS6KA3; MAP2K6; PRKCD; CLK2; PAK2; TLK2; MAP2K3; MAP3K9; RPS6KA5; RIOK2; DYRK1A; RIPK1; PRPF4B; SNRK; DYRK2; STK38L; IGF1R; MAP3K5; ROS1; MMP13; TSSK2; PIK3CB; CDC7; PRKX; SGK1; PLK3; PRKCZ; CDK13; BUB1; NEK3; AFF1; AREG; ARL4C; CBLB; CEBPD; CEP68; DOCK4; DUSP4; EIF5; FNDC3A; GABARAPL1; GABARAPL3; IFNGR1; NFKBIA; PLSCR1; RHOB; SAT1; SPRY2; SPTSSA; TOB1; ZFP36L2; ZNF281; GDF15; CYR61; CCL2; CCL4; EMP1; MYB; NOC3L; RRP15; SRSF7; TBC1D30; TMEM158; TRIB3; UBE2J1; CCNE2; HIST1H3H; NCALD; ZNF652; MAFB; SIPA1L1; ATF3; CREM; CXCL2; PPP1R10; SMOX; PTX3; SERPINE1; ANKRD12; ENO1; UTP18; WSB1; ANXA1; ARID5B; ATXN1; BTG1; CCNG2; CEP350; CFLAR; CLDND1; DSE; EPB41L3; HIST1H2AD; HIST1H3A; HIST1H3B; HIST1H3C; HIST1H3D; HIST1H3E; HIST1H3F; HIST1H3G; HIST1H3I; HIST1H3J; ID3; IER3; KLHL24; LOC441155; LXN; MTUS1; PHLDA1; RGS2; SWAP70; TFPI; TNFRSF21; YPEL5; ZC3H11A; TBL1X; ATF5; DDX10; DIMT1; DLEU1; EIF4EBP1; ENTPD1-AS1; EXOSC2; FAR2; GRB10; MDN1; NOP16; NUFIP1; PLXNA1; POLR1C; PPAN; PPAN-P2RY11; RPP40; RRS1; SEH1L; SLC19A1; SLC7A1; STC2; TPD52; TRAF3; WDR43; CFDP1; GINS4; RCC1; HERPUD1; NAV2; DDIT4; CYP1B1; INSIG1; AMIGO2; ASPM; CCNA2; CCNB1; CDCA3; CENPA; CENPE; CENPF; DEPDC1; DLGAP5; HMMR; HNRNPDL; KIF11; KIF23; LDLR; NDC80; NUP98; PSRC1; SLC35F6; SPC25; SRSF3; ACTA2; AEN; ASB7; ATF2; BCL10; BORA; BTG2; TIGAR; CALU; CCNL2; CD59; CDKN1A; CDYL; CLDN4; CLP1; CNOT4; CNOT8; CTC-338M12.4; DCTN4; DDX3X; DIDO1; DIEXF; FAM120C; FAS; FASTKD5; FBXL5; FDXR; FEM1C; FOSL1; FZD6; GADD45A; GPR87; IP6K2; SUSD6; KLF6; KLHDC10; KLHL20; LIF; LINC00921; LINS; MIR22; MIR22HG; MLLT10; MSANTD2; N4BP2L2; NCK1; NFYA; NGDN; NIPBL; OSER1; PAPOLA; PARD6B; PGAP1; PIK3R3; PMAIP1; PPM1D; PRKAB1; RBM15; RBM48; RFX7; RNF146; SEC23A; SESN1; SF1; SLC30A1; MIEF1; SNIP1; SOCS5; STIP1; TAB2; TMED2; TMEM230; TRAF4; TXNIP; VAMP3; ZBTB43; ZFAND5; ZMAT3; ZNF211; ZNF263; ZNF337; ZNF654; ZNF767P; ZNF79; HNRNPD; BIRC5; C9orf16; CAT; CAV2; FHL1; GULP1; HIST1H4A; HIST1H4B; HIST1H4C; HIST1H4D; HIST1H4E; HIST1H4F; HIST1H4H; HIST1H4I; HIST1H4J; HIST1H4K; HIST1H4L; HIST2H4A; HIST2H4B; HIST4H4; KRT13; OLFML3; PSME4; TSPAN4; XPO7; YKT6; AGAP1; ALMS1; ARAP2; ARMCX5; ASAP2; ASXL1; ASXL2; BANP; BICD1; BMP7; BOLA1; BRCA2; BTAF1; C14orf169; C17orf62; C2CD2; ZBED8; C7orf49; CASP8AP2; CBFA2T3; CCNE1; CD58; CDC42EP2; CEBPA; CENPI; CHD1; CHST15; CREB1; CREBZF; CSTF2T; CTBP2; DIP2C; DLX2; DOLK; DTL; E2F8; EFNA4; ERBB2IP; EXO1; EXOSC9; FBXL18; FJX1; FLJ10038; FOXK2; GCH1; GEMIN2; GMPS; GOLPH3; GSE1; GTF2H2; H2AFX; HDHD3; HEXIM1; HSPA2; ID2; ID2B; INPP5A; INTS5; INTS6; IQSEC1; IVNS1ABP; JAG2; JMJD6; KAZN; KDM4B; KIN; KRCC1; KRIT1; LCMT2; LRP8; MAMLD1; Mar-03; MAT2A; MCM10; MCM3AP-AS1; MCM9; MDC1; MDM1; MEPCE; MGAT2; MIR943; MLH3; MOGS; MPHOSPH9; NAA38; NELFA; NOL8; NSMCE4A; NUDT4; OXLD1; PAIP1; PATZ1; PDS5B; PEX14; JADE2; PLEKHA5; PMS1; PNN; POLD3; POLR3B; PPP1R13L; PPP1R3D; PRIM1; PRR15L; RANBP2; RFWD3; RHOT1; S100PBP; SACS; SEC23IP; SLC10A3; SLC24A1; SLC25A12; SLC29A2; SLC2A10; SLC5A3; SMC3; SPATA2L; SRSF10; SRSF6; STAU2; STRADA; STXBP1; SYNCRIP; SYNM; TACC2; TAF5; TBX2; TIPIN; TMEM185B; TMEM223; TNFRSF12A; TRIM33; TSEN2; TUBGCP3; U2SURP; UBE2B; UBR5; VANGL1; WDR5B; TBC1D31; WWC1; ZBED5; ZBTB3; ZC3H4; ZCCHC10; ZCCHC2; ZCCHC6; ZIC1; ZNF174; ZNF232; ZNF764; ZXDC; CUTC; HIST1H1D; IFRD1; JUND; MAD1L1; SLC25A13; ABT1; ACBD3; ADNP; ADNP2; ADO; AHCTF1; AKAP17A; AKAP8; AKAP9; AKIP1; ALKBH1; AMD1; AMOTL2; ANKHD1; ANKHD1-EIF4EBP3; ANKRD17; ANKRD46; ANKRD49; APC; APPBP2; ARF6; ARHGAP12; ARHGAP29; ARHGAP32; ARHGEF3; ARHGEF7; ARID1A; ARID4A; ARID4B; ARIH1; ARL4A; ARMCX1; ASB6; ASF1A; ASTE1; ATAD2B; ATF7IP; ATG14; ATXN7; ATXN7L3B; AUNIP; AVPI1; BACH1; BAG3; BAG5; BAMBI; BBS10; BCAR3; BCL11B; BCL3; BCL6; BCL7A; BHLHE40; BLCAP; BPTF; BRAP; BRD1; BRD8; BRF2; BRIX1; BRPF1; BRWD1; BTBD3; EDRF1; C10orf88; C11orf57; ATG101; C17orf85; C1orf106; C1orf174; C1orf216; RSRP1; C21orf91; C2orf42; C2orf49; C5orf30; CAMSAP1; CASP8; CBLL1; CCDC59; CCNF; CCNL1; CCNT2; CDC42EP4; CDCA4; CDKN1B; CDR2; CDT1; CEBPB; CEBPZ; CENPC; CEP170; CEP76; CGRRF1; CHD7; CHD8; CHD9; CHIC2; CHSY1; CITED2; CLN8; CNOT2; COIL; COX20; CPSF7; CRKL; CROCCP2; CSRNP2; CSTF1; CSTF3; CTCF; CXCL12; ACKR3; DBF4; DCLRE1B; DDI2; DDX17; DDX28; DDX31; DGCR14; DKK1; DLC1; DNAAF2; DNAJB1; DNAJB9; DNAJC16; DNAJC6; DOPEY1; DPF2; DR1; DTWD1; DUSP11; E2F3; E2F6; EFNA1; EFNB2; EGLN1; EGR3; EHD1; EIF4A1; EIF4EBP3; EIF4ENIF1; ELF1; ELF2; ELF3; EP300; ERCC6L; ETAA1; EXOSC4; FADD; FAM175B; FAM178A; FAM179B; FAM193A; FAM208B; FAM222B; FAM46A; FAM53C; BRINP3; FANCF; FASTKD3; FBXL12; FBXL14; FBXO11; FBXO28; FBXO34; FBXO38; FBXO42; FBXO5; FEM1B; FICD; FIP1L1; FNBP4; FNIP1; FOSL2; FOXA1; FOXD1; FOXJ3; FOXO3; FRAT2; FUT4; FUT9; FZD5; GABPB1; GADD45B; GATA3; GATA6; GCC1; GEMIN4; GGA3; GGNBP2; GIGYF2; GIN1; GNL3; GOLGA4; GOLPH3L; GPATCH1; GPATCH2; GPR37; GRHL2; GTF2B; GTF2E1; GTF2H2B; GTF2IRD1; GTF3C4; GUSBP3; GUSBP9; HAUS3; HCFC2; HEATR6; MROH7-TTC4; HES1; HILPDA; HINFP; HIVEP1; HJURP; HMG20A; HMGXB4; HNRNPA1; HNRNPL; HOXA5; HOXC13; HOXC6; HSF2; HSPBAP1; ID1; IER2; IER5; IMP3; ING1; ING3; IPPK; IRF2; IRS1; IRX5; ISG20L2; IST1; JARID2; JMJD1C; JRKL; KANK1; KANSL2; KAT6A; KAT6B; KAT7; KATNA1; KBTBD2; KBTBD4; KDM2A; KDM3A; KDM5B; KDM6A; KIAA0232; KIAA0485; KIAA0907; KIAA0922; ICE1; KIAA1551; KIF18A; KIF18B; KIF2A; KLF10; KLF4; KLHL18; KLHL26; KLHL9; KNOP1; LARP4B; LEMD3; LGR4; LIPT1; LOC100505991; LOC100506639; LOC100630923; LOC100653061; LOC101060181; LOC613037; LRCH3; LRIF1; LRIG2; LRRC8B; LUC7L3; MAD2L1BP; MAK16; MAML1; MAP1S; MAPKAPK5-AS1; Mar-07; MAU2; MBD4; MED13; MED17; MED7; MEF2A; METTL18; MFSD5; MGA; MID1IP1; MIOS; MIR1257; MIS12; MKL2; MKRN2; MNT; MOAP1; MOCS3; MORC3; MPHOSPH10; MRFAP1L1; MROH7; MSL2; MSX2; MTERF1; MTERF3; MTF2; MYNN; N4BP1; NAA16; NACC2; NAP1L2; NAT1; NDEL1; NEDD9; NET1; NFIL3; NFKBIE; NKRF; NOTCH2NL; NPAT; NPIPB11; NPIPB3; NPIPB4; NPIPB5; NRBF2; NRF1; NRIP1; NSUN3; NT5C1B-RDH14; NUDT4P1; NUP153; NUP62; NXT1; OFD1; OSBPL11; OSR2; OVOL2; OXSM; PAFAH1B1; PALB2; PANK3; PAPD7; PARP2; PCBP2; PCF11; PCGF1; PDCD6; PDGFA; PDP1; PDZRN3; PELO; PER2; PEX11B; PEX12; PEX13; PFKFB3; PGRMC2; PGS1; PHF20; PHF3; PHIP; PHLPP2; PI4K2A; PIAS1; PIAS4; PIGC; PIK3R1; PIKFYVE; PITPNB; PLAGL2; PLEKHF2; PNRC1; PNRC2; POGK; POGZ; POLG2; POLQ; POM121; POM121C; POP1; POP7; PPM1B; PPP1R12A; PPP1R8; PPRC1; PPWD1; PRDM2; PRDM4; PRDX2; PRKRIP1; PRPF39; PRR3; PTPMT1; PTPN3; PTRH2; PUM1; PUM2; PUS3; RAB20; RAD54B; RANBP6; RAP1GAP2; RAP2B; RAPGEF2; RAPGEF6; RASGRP1; RBBP6; RBM12B; RBM25; RBM39; RBM4B; RBM5; RBM7; RCL1; RCOR1; RDH14; REV1; REV3L; RGPD3; RGPD4; RGPD5; RGPD6; RGPD8; RIC8B; RIF1; RLF; RMI1; RND3; RNF103; RNF111; RNF113A; RNF139; RNF19B; RNF219; RNF24; RNF25; RNF34; RNF38; RNF4; RNF8; RNFT1; RNMTL1; RPL10; RPL17; RPL17-C18orf32; RPL23; RPL37A; RPP14; RPP38; RPRD2; RPUSD2; RREB1; RRP8; RSBN1; RSC1A1; RSF1; RSRC2; RWDD2A; RYBP; SART3; SCAF8; SCO2; SCYL3; SDHAF1; SEC24B; SEL1L2; COA7; SEMA4C; SENP5; SERTAD2; SERTAD3; SETD1B; SETD2; SETD5; SETX; SFN; SGMS1; SHOC2; SHROOM2; SIAH1; SIAH2; SIRT1; SLC19A2; SLC20A1; SLC25A36; SLC25A44; SLC38A2; SMAD1; SMAD4; SMAD7; SMG8; SMURF1; SMURF2; SNAPC1; SNORA21; SNORA48; SNORA67; SNORA70; SNORD10; SNORD19B; SNORD58A; SNORD58B; SNORD58C; SNRNP35; SNW1; SOCS2; SOCS6; SON; SOS1; SOX13; SOX4; SPATA2; SPECC1L; SPEN; SPRED2; STAM; STARD13; STARD7; STIL; STRN3; STX18; SUV420H1; SYNJ1; SYNJ2; SYNRG; TAF1A; TAF4; TAF7; TANC2; TBC1D12; TBCC; TBP; TBPL1; TCF7L2; TEFM; TERF2; TFAP2A; TFAP2C; TFIP11; TGIF1; TGIF2; TGS1; THAP10; THUMPD1; TIMM9; TIPARP; TLE3; TMEM11; TMEM177; TMEM186; TMEM39A; TMF1; TMPO; TNFAIP8; TNFRSF1A; TOB2; TOPORS; TPTE; TRA2A; TRAF3IP2; TRAF5; TRAM2; TRAPPC10; TRIB1; TRIM13; TRIM26; TRIM27; TRIM32; TRIM52; TRMT12; TRPS1; TSC22D1; TSC22D2; TSKU; TSPYL5; TTC4; TTF1; TTLL4; TUFT1; UBAP1; UBC; UBL4A; UBXN7; URB2; URGCP; USPL1; UTP14C; UTP3; UVRAG; VAV3; VEGFA; VEZF1; VPS37B; VPS37C; VPS72; WAC; WAPAL; WDR37; WDR47; WIPF2; XPC; YRDC; YTHDF2; YTHDF3; ZBTB1; ZBTB10; ZBTB11; ZBTB14; ZBTB24; ZBTB40; ZBTB5; ZC3H13; ZC3H7B; ZCCHC8; ZFC3H1; ZFP36; ZFP36L1; ZFP64; ZFX; ZHX2; ZKSCAN4; ZKSCAN5; ZMIZ1; ZMYM1; ZMYM2; ZMYND8; ZNF107; ZNF12; ZNF131; ZNF14; ZNF140; ZNF142; ZNF143; ZNF146; ZNF148; ZNF160; ZNF165; ZNF184; ZNF189; ZNF195; ZNF200; ZNF202; ZNF217; ZNF22; ZNF23; ZNF239; ZNF26; ZNF266; ZNF267; ZNF273; ZNF274; ZNF292; ZNF3; ZNF302; ZNF318; ZNF322; ZNF324; ZNF330; ZNF394; ZNF410; ZNF430; ZNF44; ZNF443; ZNF45; ZNF451; ZNF473; ZNF500; ZNF518A; ZNF562; ZNF586; ZNF587; ZNF587B; ZNF629; ZNF638; ZNF638-IT1; ZNF672; ZNF7; ZNF84; ZNF85; ZNHIT6; ZSCAN16; ZSCAN32; ZSCAN9; ZZZ3; ADM; AGGF1; ANAPC10; ANKLE2; ANKRA2; APBB2; ARFGEF1; ARHGAP5; ARHGAP8; ASAP1; ASB13; ASUN; ATF4; AURKAPS1; AVL9; BDNF; BHLHE41; BNIP1; BUB1B; C11orf95; C12orf43; C17orf75; C2CD2L; C3orf52; CABYR; CAMSAP2; CAPN7; CASD1; CDC27; CDC73; CDV3; CEP192; CEP290; CHTOP; CLUAP1; CLUHP3; COG2; COL5A2; COX10; CPEB1; CPT2; CRLF3; CYLD; DAB2; DBF4B; DDX18; DFNB31; DMTF1; DNMBP; E2F5; EBAG9; ELK3; ENPP4; EPM2AIP1; EXOC7; EXOG; EXPH5; FAM168A; FAM35A; FBXW11; FHOD3; FKBPL; FLCN; FNTA; FOXC1; FPGT; FRYL; FST; FUT1; FZD8; GCC2; GCFC2; GFOD2; GLTSCR1L; GOLGA8A; GOLGA8B; GPSM2; GRAMD3; GTF3C3; H1F0; H1FX; HARS2; HAS2; HECA; HHEX; HIC2; HIVEP2; HK2; HMGA2; HNRNPF; HNRNPH3; HSPA13; IGF2BP3; IL6R; ILKAP; INHBB; INPP1; INSIG2; INTS12; IQCB1; IRF7; JAG1; KAT5; KCTD7; KIAA0586; KIF14; KIF15; KIF16B; KLC1; KRT19; LGALS8; SNHG20; LMNB1; LOC100506403; LPAR1; LRRC1; MAX; MBD5; MBIP; MCM4; MED13L; MED18; MED23; MED4; MED6; MEF2C; VCPKMT; METTL3; MICB; MID1; MINA; MIS18BP1; MISP; MMADHC; MOSPD1; MPDZ; MSL1; MSX1; MTMR4; MTPAP; MTSS1; MUL1; MYBL1; NAA40; NAP1L3; NBEA; NBN; NBPF1; NBPF10; NBPF11; NBPF12; NBPF14; NBPF15; NBPF7; NBPF8; NBPF9; NCAPH; NF1; NLRX1; NMD3; NPAS2; NUP50; NUPL2; NXF1; ORC2; OTUD4; PAK1IP1; PARD3; PAXBP1; PCDH9; PCIF1; PCNT; PCNXL4; PEX2; PEX3; PGF; PHC2; PHF2; PHF21A; PIBF1; PLAU; PLEC; PML; PNISR; PNMA1; POLRMT; PPAP2B; PPP2R1B; PRDM10; PRKY; PRMT2; PRR5-ARHGAP8; PRRG1; RAB3GAP2; RABGEF1; RABGGTB; RALGAPA1; RALGAPB; RALGDS; RANBP9; RASA1; RBBP5; RBM38; RBM4; RBMS1; RDX; RIN2; RIT1; RMND1; RNF126; RNF138; RNF14; RNF220; RNF44; RNMT; ROR1; RSAD1; SAMD4A; SATB2; SCARNA16; SECISBP2L; SETD4; SETD6; SH3GLB1; SH3TC2; SIX2; SKIL; SLBP; SLC1A1; SLC35D1; SLC35E1; SLMO2; SNN; SNORD45A; SNORD45B; SNORD45C; SNX16; SOCS1; MTCL1; SOS2; SOX9; SP110; SP3; SPDYE2; SPIN2A; SPIN2B; SPRY1; SPTLC2; SREK1; SRSF1; SRSF11; SRSF5; SS18L1; SSFA2; STAG1; STAG3L1; STX12; STX5; SUPT7L; SYDE1; TANK; TBC1D3P1-DHX40P1; TBCCD1; TCEAL1; TES; TGDS; TM9SF1; TMA16; TMCC1; TMEM115; TMEM243; TMEM251; TNS3; TOP3A; TOPBP1; TOR1AIP1; TPST2; TRAF6; TRAFD1; TRIM16; TRIO; TRIP6; TRMT13; TTLL5; UBE2G1; UBR2; UFL1; UNC50; UNKL; USP15; USP32P2; USP36; USP6; VAMP1; VPS54; WDR82; WWP1; WWTR1; YEATS4; YTHDC2; YWHAH; ZCCHC11; ZDHHC17; ZFP30; ZFYVE26; ZKSCAN1; ZMYM4; ZMYM5; ZNF133; ZNF177; ZNF248; ZNF277; ZNF280D; ZNF329; ZNF34; ZNF354A; ZNF365; ZNF419; ZNF432; ZNF468; ZNF559-ZNF177; ZNF571; ZNF611; ZNF623; ZNF692; ZNF8; ZNF814; ABO; ZBTB17; ZC3HAV1; ABCC5; ASF1B; EXOC2; GPR19; GREB1; HECTD4; MICALL1; MPPED2; MSH2; NRP1; PER3; RB1; SLC35E2; SLC35E2B; SLC6A14; UBE2K; VPS13B; WDFY3; WDR7; HOXB13; MIR4800; MXD4; OPTN; FGFBP1; ICAM1; IL6; PRKDC; PTPN12; RAB1A; TNFAIP3; YWHAZ; ANP32A; ENDOD1; PICALM; HIST1H1E; DNAJB6; TMEM135; ARC; CLU; CSRP2; TNFSF9; TSPYL2; PSD3; AKAP2; NDC1; NPM3; PALM2-AKAP2; SPAG9; ABHD4; ANXA2; EPHX1; MAP1B; MORC4; P4HA2; AKR1B10; NREP; NEFL; BAX; BBC3; CEL; CES2; CYFIP2; DPYSL4; EPS8L2; FXYD3; GLS2; MIR3190; MIR3191; ORAI3; SPAG4; TAP1; TP53I3; WISP2; ALDH1A3; SSX1; ATG13; CD83; EREG; GMFB; ISG15; NFAT5; PEA15; SNX13; JUNB; JUP; KRT17; NRAS; TM4SF1; ADH5; ARHGAP19; ATG5; ATP2A2; CBR1; ENDOG; FSCN1; HERC2P2; HERC2P9; MTFR1; NOTCH1; PARP1; RAB11A; SEPHS1; STOM; TM2D3; TNKS; TRMT11; TST; LARP7; PAQR6; GOLGA6L10; GOLGA6L3; GOLGA6L4; GOLGA6L5P; GOLGA6L9; KLHL7; TCTA; GDI2; ILVBL; LOXL1; YWHAE; RAB5C; DCAF10; OGFOD1; DOHH; KIF1C; Mar-02; NSG1; PDLIM4; RHO; SYT17; TNFRSF10C; TRO; ANXA4; CSAD; ENSA; HIST1H1C; SLX1A-SULT1A3; SLX1B-SULT1A4; SULT1A3; SULT1A4; ITGA2; SERPINA3; SLC6A8; UBA6; CEACAM1; DMP1; GRM8; PDX1; PRKAR1A; SERPINB9; USP11; F3; UBXN8; ASCC2; BBS1; COTL1; MSMB; AREL1; ATF1; B3GALNT1; ADGRL2; PLOD1; MARCKS; OAZ3; PBXIP1; RPS11; AK1; AKAP8L; GPX1; HLA-E; NONO; RNASEH2A; MFGE8; PDLIM7; BID; GAL; LYRM2; RTCA; TAX1BP3; TMEM41B; CDKN2A; CHCHD7; DECR1; LOC100996792; MTMR6; OGFRL1; TEX14; ZNF253; ATF7IP2; INPP4B; ITPKC; PLGLA; PLGLB1; PLGLB2; RECQL5; SLC6A10P; ULBP2; ALDH3B1; ASRGL1; CCND3; DHRS1; DKFZP586I1420; GOLGA8IP; GOLGA8O; HEBP1; Mar-08; MPO; SPIN1; THYN1; C1GALT1C1; C4orf19; EI24; NCK2; NRCAM; PBX1; CDH11; DENND1B; GLI3; NFIC; RAI14; ARHGDIB; FAM193B; KCTD13; SGSH; PIGZ; SP100; DHX15; ME2; ZNF331; TJP3; CAB39; COMMD8; MKKS; NAA15; SLC16A7; ITGA6; AGRN; CMAS; TARS2; LMF1; EGF; PLEKHF1; SDC1; TAGLN; FBXL15; HHLA3; SULT1A1; FLJ42627; SNX27; DFFA; TAGLN3; GADD45G; RANBP17; SERINC5; MED16; PRC1; SLIT3; ARGLU1; TFCP2; GSTM1; PGP; SBF1; APPL2; TMEM131; CNNM3; POT1; PTEN; RNASET2; KIF1A; AGBL5; AHNAK2; CCS; HPX; IL17RB; LYRM9; NADSYN1; NPTX1; PADI2; PHYH; PIDD1; POLG; POLR2A; RETSAT; DMWD; IRF3; TSGA10; CCL23; CD320; CRYGC; RCN3; TIMP2; NME7; SPDEF; ANO1; CDH2; DPYD; NT5C2; SRR; STEAP1; TGFB1I1; VPS13C; FAM47E; FAM47E-STBD1; STBD1; ZNF43; TAP2; POLD4; CD8A; TP53TG1; MIR21; PLXNA3; CDKN2B; AKR1A1; CYCS; ZBTB20; AGT; WLS; CD4; ATP8A2; SH3PXD2A; CSF3; LDHA; CD34; PR@; THM; EFS; KRT5; HFM1; TENM1; HNF1B; GPC5; SMPD3; PRAM1; CDH13; CLYBL; NGEF; TNFRSF10A; SLC22A16; ANO3; LUZP2; CWC27; LSAMP; CMC2; CMIP; GAPT; TM4SF20; C4ORF45; PSME2P3</v>
          </cell>
        </row>
        <row r="460">
          <cell r="B460" t="str">
            <v>fludarabine phosphate</v>
          </cell>
          <cell r="C460">
            <v>0.45459338868613403</v>
          </cell>
          <cell r="D460">
            <v>0.22729669434306701</v>
          </cell>
          <cell r="E460">
            <v>0.15662049951226001</v>
          </cell>
          <cell r="F460">
            <v>0.95008925906149999</v>
          </cell>
          <cell r="G460">
            <v>0.26821916302430099</v>
          </cell>
          <cell r="H460">
            <v>0.72881874176180605</v>
          </cell>
          <cell r="I460">
            <v>0.51562262154799798</v>
          </cell>
          <cell r="J460">
            <v>0.670547907560753</v>
          </cell>
          <cell r="K460">
            <v>0.58986782043767405</v>
          </cell>
          <cell r="L460">
            <v>0.52751782386050305</v>
          </cell>
          <cell r="M460">
            <v>6</v>
          </cell>
          <cell r="N460" t="str">
            <v>RRM1; RRM2; RRM2B; POLA1; POLD1; POLE</v>
          </cell>
        </row>
        <row r="461">
          <cell r="B461" t="str">
            <v>BROMOCRIPTINE MESYLATE</v>
          </cell>
          <cell r="C461">
            <v>0.61473610121293498</v>
          </cell>
          <cell r="D461">
            <v>0.30736805060646799</v>
          </cell>
          <cell r="E461">
            <v>0.50289051359927905</v>
          </cell>
          <cell r="F461">
            <v>0.61320985889201796</v>
          </cell>
          <cell r="G461">
            <v>0.32452067148209801</v>
          </cell>
          <cell r="H461">
            <v>0.11218961680328</v>
          </cell>
          <cell r="I461">
            <v>0.55447067111278503</v>
          </cell>
          <cell r="J461">
            <v>0.56094808401639895</v>
          </cell>
          <cell r="K461">
            <v>0.426717857052824</v>
          </cell>
          <cell r="L461">
            <v>0.40871581314254102</v>
          </cell>
          <cell r="M461">
            <v>24</v>
          </cell>
          <cell r="N461" t="str">
            <v>NFE2L2; SLC6A3; DRD4; DRD3; DRD2; EHMT2; ESR1; CYP19A1; ABCB1; AR; NR1H4; PPARG; TACR2; CASP3; NPSR1; INS; C7orf49; PRL; GGH; IGFBP1; POMC; HLP; SIL1; SST</v>
          </cell>
        </row>
        <row r="462">
          <cell r="B462" t="str">
            <v>bromocriptine</v>
          </cell>
          <cell r="C462">
            <v>0.84933456697947396</v>
          </cell>
          <cell r="D462">
            <v>0.42466728348973698</v>
          </cell>
          <cell r="E462">
            <v>0.125666221723539</v>
          </cell>
          <cell r="F462">
            <v>0.63091855139761799</v>
          </cell>
          <cell r="G462">
            <v>0.583728476291694</v>
          </cell>
          <cell r="H462">
            <v>0.24588271136158299</v>
          </cell>
          <cell r="I462">
            <v>0.55955884008656298</v>
          </cell>
          <cell r="J462">
            <v>0.61470677840395604</v>
          </cell>
          <cell r="K462">
            <v>0.43063063736353902</v>
          </cell>
          <cell r="L462">
            <v>0.41153668103836899</v>
          </cell>
          <cell r="M462">
            <v>228</v>
          </cell>
          <cell r="N462" t="str">
            <v>NFE2L2; CA2; DRD3; DRD2; DRD1; TDP1; ADRA2A; EHMT2; ESR1; CYP3A4; ADRB1; AR; STK33; VDR; ADRB2; NR3C1; PDE4B; HTR2C; HTR2B; HTR2A; ADRA2B; HTR6; ADRA2C; ADRA1D; HTR1A; HTR7; BAZ2B; PLA2G7; PADI4; HTR1B; HTR1D; CTSB; INS; FASN; MYC; NDUFAF4; BCL2; GPR183; AMY1A; AMY2A; ADK; AXL; CDK19; ADCK3; PTGER4; ADD3; AKAP13; ARL4C; ASAH1; DOCK4; FLRT2; FTH1; FTH1P5; GABARAPL1; GABARAPL3; HIST1H2BD; KYNU; LOC100506718; PLSCR1; SAMSN1; SAT1; SDC2; SH3BP5; SLC26A2; THBS1; TPM4; WIPI1; EBNA1BP2; HGF; NAT10; NOC3L; PUS1; RRP15; SLC7A11; TRIM14; UBE2J1; WDR12; WT1; CCL20; CD38; CD86; CHN2; HLA-DRA; MAFB; SEL1L3; SIPA1L1; TIMP1; TREM1; ATF3; CD55; CREM; BOP1; SLC39A14; TERT; ACTG1P4; AMY1B; AMY1C; AMY2B; ANXA1; ARHGEF40; BEX1; CCNG2; CSGALNACT1; EPB41L3; GALC; HIST1H2AC; IL10RA; MX2; PACSIN2; PPP1R16B; RAB31; RGS2; SLA; YPEL5; CCNA1; ABCE1; AKAP1; BCL11A; C10orf2; CCDC86; CHST12; DDX10; DDX21; FAM216A; FARSA; FKBP4; IDH3A; IFRD2; KIAA0020; MDN1; MFNG; MRTO4; NOLC1; NOP16; PES1; PFAS; PNO1; POLR1C; PSTPIP2; PUS7; RBFA; RPP40; RUVBL1; SEH1L; SLC16A1; SPP1; SPTBN1; TAF4B; TTC27; UTP20; WDR3; WDR74; DDIT4; LDLR; ACACA; DLX2; E2F8; KRCC1; NAMPT; SLC29A2; ATXN7L3B; CDKN2C; FAM208B; FUT4; GNL3; LGR4; MAK16; SCO2; SLC19A2; SNORD19B; TFB2M; AK2; CLUH; CTPS1; EIF5B; GAR1; GCC2; HMOX1; MEF2C; MINA; MT1H; MT1X; MYCBP2; NIP7; PAK1IP1; PWP1; SLC25A32; MRPS12; ERLIN1; SCARB1; ZNF593; MT1F; TNFAIP6; CCDC85B; IRF8; PRTN3; SLC5A6; BAX; LPXN; PTPRE; ADGRA3; COA4; DKC1; EIF3B; ENDOG; MIR664B; PFKP; SDF2L1; SNORA56; STOM; LITAF; PRPS1; APOBR; GNG7; MICAL2; PRKAR1A; PRL; PFDN2; TOMM40; TRMT1; GSPT1; FCGR2A; DBH; GH1; POMC; VIP; LHB; FSHB</v>
          </cell>
        </row>
        <row r="463">
          <cell r="B463" t="str">
            <v>triamcinolone</v>
          </cell>
          <cell r="C463">
            <v>0.43056847780995</v>
          </cell>
          <cell r="D463">
            <v>1</v>
          </cell>
          <cell r="E463">
            <v>0.14086377204233799</v>
          </cell>
          <cell r="F463">
            <v>0.37535479087912499</v>
          </cell>
          <cell r="G463">
            <v>0.62721123186679595</v>
          </cell>
          <cell r="H463">
            <v>0.98626295365584804</v>
          </cell>
          <cell r="I463">
            <v>0.48197088361526103</v>
          </cell>
          <cell r="J463">
            <v>0.70431886021168999</v>
          </cell>
          <cell r="K463">
            <v>0.59955470039372305</v>
          </cell>
          <cell r="L463">
            <v>0.53475354226870198</v>
          </cell>
          <cell r="M463">
            <v>51</v>
          </cell>
          <cell r="N463" t="str">
            <v>NFE2L2; CYP2C19; PLAT; ESR1; CHRM5; CHRM1; CYP2D6; CYP3A4; CYP2C9; CYP1A2; AR; PPARG; DUSP1; NR3C1; HPGD; NFKB1; CFTR; ABCC1; NR3C2; ABCG2; CTSL; FLT3; CASP9; FKBP5; AREG; IL13RA1; IL1R2; KLF9; METTL7A; SDC2; TSC22D3; CCL2; S100A8; CCL20; RAD23B; C7orf49; JADE2; EFNB2; VEGFA; MT1H; MT1X; NNMT; PLAU; PLXNA2; OPTN; IL6; ANGPTL4; RHO; CD163; POMC; SERPINA6</v>
          </cell>
        </row>
        <row r="464">
          <cell r="B464" t="str">
            <v>fludrocortisone</v>
          </cell>
          <cell r="C464">
            <v>0.75541148301835004</v>
          </cell>
          <cell r="D464">
            <v>0.37770574150917502</v>
          </cell>
          <cell r="E464">
            <v>0.40589321724875799</v>
          </cell>
          <cell r="F464">
            <v>0.220056707423013</v>
          </cell>
          <cell r="G464">
            <v>0.86318974082154898</v>
          </cell>
          <cell r="H464">
            <v>0.69847907115547903</v>
          </cell>
          <cell r="I464">
            <v>0.20909692362857199</v>
          </cell>
          <cell r="J464">
            <v>0.55014176855753205</v>
          </cell>
          <cell r="K464">
            <v>0.534674849758354</v>
          </cell>
          <cell r="L464">
            <v>0.48683017288647601</v>
          </cell>
          <cell r="M464">
            <v>52</v>
          </cell>
          <cell r="N464" t="str">
            <v>PLAT; TDP1; ESR1; AR; DUSP1; NR3C1; IL1B; SMARCA2; NR3C2; SCNN1A; F2RL1; AVPR1A; FLT3; MET; TNIK; FKBP5; IL1R2; KLF9; METTL7A; SAMSN1; SDC2; TSC22D3; GDF15; CCL2; CCL3; CCL4; MAFB; PTHLH; PHLDA1; LINC00273; SPP1; NAV2; SGPP1; DDIT4; CYP1B1; IFI27; IFI6; EFNB2; VEGFA; FZD8; IL6R; MT1X; NNMT; PLAU; PXN; PER1; FN1; CYP21A2; CPB1; IFNAR1; KLK3; POMC</v>
          </cell>
        </row>
        <row r="465">
          <cell r="B465" t="str">
            <v>ursodiol</v>
          </cell>
          <cell r="C465">
            <v>0.103933301011294</v>
          </cell>
          <cell r="D465">
            <v>1</v>
          </cell>
          <cell r="E465">
            <v>0.470502812671868</v>
          </cell>
          <cell r="F465">
            <v>0.20388111249782701</v>
          </cell>
          <cell r="G465">
            <v>2.9444898359492801E-2</v>
          </cell>
          <cell r="H465">
            <v>0.97554363427610402</v>
          </cell>
          <cell r="I465">
            <v>0.72758613264515204</v>
          </cell>
          <cell r="J465">
            <v>0.147224491797464</v>
          </cell>
          <cell r="K465">
            <v>0.257657609950042</v>
          </cell>
          <cell r="L465">
            <v>0.28435908243382801</v>
          </cell>
          <cell r="M465">
            <v>138</v>
          </cell>
          <cell r="N465" t="str">
            <v>NFE2L2; TP53; NR1I2; CYP3A4; CYP1A1; PTGS2; ABCB1; NR1H4; PPARG; NR3C1; CASP3; TNFRSF10B; NFKB1; WEE1; MCL1; ABCC1; TNF; EGFR; MDM2; MAPK1; CXCL8; MAPK3; AKR1C3; AKR1C2; HSD11B1; FASN; CASP6; STAT1; AKT1; SLCO1B1; SLCO1B3; AKR1C1; ABCC2; GPBAR1; ABCB11; HSPA5; BCL2; RAF1; CASP9; IMPDH2; STK3; PRKCD; RIPK1; CCND1; PRKCB; CCL2; HGF; HLA-DRA; CFLAR; DHX9; NEAT1; RHOBTB3; SCD; CASP7; GCLC; MBP; CASP8; CEBPB; DLC1; EP300; FADD; RBBP6; RPL10; ATF4; CXCL1; FAM169A; FAM35A; GCLM; MAFG; RPL35A; RB1; IL6; TNFAIP3; FABP4; SPRY4; RPLP2; BAX; SLC23A2; EDN1; WDR33; CSE1L; DLAT; PARP1; MAF; BLVRA; ORM2; ANKRD28; RPS28; EIF1; AP2M1; GARS; SF3B1; CCND3; CNP; ICAM3; SLC4A2; ERMP1; CCL5; NAP1L1; CCT3; RAC1; RPS27L; SSBP1; DNAJC3; CCT5; DAP3; HNF1A; MIR21; GSS; SLC27A5; APOA1; CYP7A1; SULT2A1; RPL39L; IFNG; CSPG4; HNF1B; FGG; FGF19; FABP6; IVL; APOM; C4BPA; NR0B2; OAF; RFFL; SLC23A1; RPL6; SLC25A5; FGL1; RHOA; CD248; EDN2; RPS13; SAMD4B; RPL32; RPL27; RPS3AP6</v>
          </cell>
        </row>
        <row r="466">
          <cell r="B466" t="str">
            <v>Halazepam</v>
          </cell>
          <cell r="C466">
            <v>0.95199417897192895</v>
          </cell>
          <cell r="D466">
            <v>0.47599708948596497</v>
          </cell>
          <cell r="E466">
            <v>0.49618105778205901</v>
          </cell>
          <cell r="F466">
            <v>0.55505478459771995</v>
          </cell>
          <cell r="G466">
            <v>0.763829551311208</v>
          </cell>
          <cell r="H466">
            <v>0.14012592764766801</v>
          </cell>
          <cell r="I466">
            <v>0.55962855743441298</v>
          </cell>
          <cell r="J466">
            <v>0.69953569679301597</v>
          </cell>
          <cell r="K466">
            <v>0.60840895599318501</v>
          </cell>
          <cell r="L466">
            <v>0.54139732722752199</v>
          </cell>
          <cell r="M466">
            <v>16</v>
          </cell>
          <cell r="N466" t="str">
            <v>GABRB3; GABRG2; GABRA6; GABRA1; GABRB1; GABRA5; GABRA3; GABRE; GABRQ; GABRG3; GABRP; GABRB2; GABRA2; GABRA4; GABRG1; GABRD</v>
          </cell>
        </row>
        <row r="467">
          <cell r="B467" t="str">
            <v>doxorubicin</v>
          </cell>
          <cell r="C467">
            <v>7.7923528499264103E-3</v>
          </cell>
          <cell r="D467">
            <v>3.8961764249631999E-3</v>
          </cell>
          <cell r="E467">
            <v>4.3477886132227703E-3</v>
          </cell>
          <cell r="F467">
            <v>0.155582952365932</v>
          </cell>
          <cell r="G467">
            <v>3.89454994115057E-3</v>
          </cell>
          <cell r="H467">
            <v>7.9482350960156406E-2</v>
          </cell>
          <cell r="I467">
            <v>8.3827279484130199E-2</v>
          </cell>
          <cell r="J467">
            <v>1.0869471533056899E-2</v>
          </cell>
          <cell r="K467">
            <v>9.4172935243891994E-5</v>
          </cell>
          <cell r="L467">
            <v>2.4423815323483299E-3</v>
          </cell>
          <cell r="M467">
            <v>2175</v>
          </cell>
          <cell r="N467" t="str">
            <v>NPPB; NFE2L2; CYP2C19; MPHOSPH8; HIF1A; TP53; CA12; CA9; EHMT2; ESR1; NR1I2; PPARD; CHRM1; CYP2D6; CYP2C9; CYP1A2; HSP90AA1; KCNA5; KCNH2; AHR; CYP1A1; PTGS2; BRD2; MMP2; ABCB1; GMNN; HSPB1; TUBB; STK33; APP; KLF5; PPARG; VDR; ADRB2; DUSP1; NR3C1; CREBBP; EBP; SIGMAR1; FYN; ERBB2; MTOR; TACR2; SQLE; RAB9A; GAA; TNFSF10; CASP3; GGCX; HBB; TNFRSF10B; NFKB1; WEE1; BAZ2B; MCL1; IL1B; CFTR; MMP9; ABCC1; USP1; GSR; OXTR; HCRTR1; MAPK14; PDPK1; STAT3; ESR2; TNF; RBBP8; AOX1; EGFR; MAPT; POLK; HMGCR; BCL2L1; YWHAG; MDM2; APAF1; JUN; CDK1; MAPK1; CYTH2; NR1I3; ALB; CXCL8; SLC29A1; PRUNE; KEAP1; PLK1; TSG101; ATM; RIPK2; CRHBP; BRCA1; RUNX1; MAPK3; GLS; CBR3; ALDH2; HDAC1; HDAC2; MMP1; GSTP1; GSTA1; CTSB; NR3C2; RELA; CASP1; EIF2AK3; TYMS; AKR1C3; INS; RARA; RARB; LCK; SMAD3; FASN; HSPA8; BARD1; CASP6; PRNP; STAT1; HSPA1B; AKT1; CDC25A; RRM2; RRM2B; GLO1; SLCO1B3; ABL1; NQO1; BLM; CDC25C; ABCC3; ABCC2; ABCG2; GNAS; ACP1; GCK; MLLT3; SLC22A3; ABCA1; DHFR; ACE; METAP2; FKBP1A; ERAP1; ADAM17; MAP1LC3A; AKR1B1; CTSG; SCNN1G; KAT2B; PGR; NCOA1; NCOA3; HSD17B1; PCNA; CTDSP1; DNMT1; FOLR1; TUBB4A; TUBA4A; NOS2; MYC; GSK3B; F2RL1; HSPA5; NDUFA1; NDUFB7; ND6; XBP1; NR2F2; CYP2B6; DPP4; ATP1A3; ATP1B1; TOP1; TOP2A; DHCR7; BCL2; TOP2B; CXCR4; DTYMK; CHEK1; UGCG; SRD5A1; KMT2A; IDE; HSPA1A; RGS16; MEN1; CTSD; RAD51; RACGAP1; F2; KIT; MKNK1; ERBB4; STK10; CDK7; ERBB3; CHEK2; SLK; MAPK9; MAPK6; AXL; STK17A; CSNK1D; MET; SRC; NUAK2; DAPK3; FLT4; CYP2C8; AURKB; DDR2; FLT1; AURKC; CDK8; CDK17; HIPK2; EPHB2; EPHA2; TAOK1; MAP2K1; PLK4; TTK; AURKA; CLK1; CDK2; EZH2; CTNNB1; PSMB2; PSMA2; PSMA3; PSMA4; PSMB7; PSMA7; PSMB3; PSMA6; PSMA5; NCOA2; CASP9; BCL2A1; NR4A1; NR2C1; FKBP5; MAPK8; EPHB3; CLK4; CTSS; BMX; SIK3; ADCK3; ACVR2A; MAP3K4; ACVR1B; MAP4K3; MAP2K2; STK26; NEK2; BMPR1A; RIPK4; PTGER4; TBK1; STK24; PTK2B; TLK1; PTK2; ROCK1; PLK2; MAP2K6; PRKCD; RIOK3; CLK2; TLK2; MAP2K4; MAP2K3; MAP3K9; STK39; PAK3; NUAK1; RPS6KA5; RIOK2; CSNK2A1; SRPK2; DYRK1A; SGK3; MELK; PRPF4B; MARK3; CHUK; SNRK; DYRK2; CDK4; IGF1R; AKT2; PRKCA; ROS1; IKBKB; GNRHR; SOD1; CCND1; TSSK2; AKT3; PRKACA; CDC7; SGK1; CDK13; PRKCI; MAP3K14; ADD3; AKAP13; AREG; ARL4C; BIN1; CBLB; CEBPD; DOCK4; DUSP4; EIF5; ETS2; FTH1; MT2A; NFKBIA; RHOB; SAT1; SPRY2; THBS1; TOB1; ZFP36L2; ZNF281; GDF15; CYR61; CCL2; CDC42EP3; GATA2; HGF; MYB; NOC3L; PUS1; S100A8; SRSF7; TBC1D30; TRIB3; WT1; CCNE2; NCALD; ZNF652; FAM13A; AKAP12; ATF3; HBEGF; PITPNC1; PPP1R10; TFPI2; LY75; TERT; CTGF; G0S2; PTX3; SERPINE1; SNAI2; ANKRD12; ANXA1; ARID5B; BTG1; CCNG2; CEP350; CFLAR; CLDND1; GRAMD1B; HLA-DRB4; ID3; IER3; PHLDA1; RGS13; RGS2; RUNX3; SWAP70; TFPI; B4GALT1; CD24; DSC2; LINC00273; TFF1; C10orf2; CCND2; DNAJA1; EIF4EBP1; ENTPD1-AS1; FKBP4; MDN1; NOLC1; NOP16; NUFIP1; POLR1C; PPAN; PPAN-P2RY11; RRS1; SLC7A1; STC2; TCOF1; TRAF3; WDR43; WDR74; CFDP1; HERPUD1; BAG1; EGR1; NAV2; DDIT4; INSIG1; AMIGO2; ASPM; CCNA2; CCNB1; CCNB2; CENPA; CENPE; CENPF; GBX2; HMMR; HNRNPDL; KIF11; KIF20A; KIF23; LDLR; MKI67; NDC80; NUP98; PSRC1; SLC35F6; ACTA2; API5; ASB7; ATP5C1; B3GNT2; BCL10; BORA; BTG2; CD59; CDKN1A; CDYL; CELF1; CLDN4; CLP1; CNOT4; CNOT8; CPT1A; CTC-338M12.4; DDX3X; DIDO1; DIEXF; EED; FAS; FASTKD5; FBXL5; FDXR; FEM1C; FOSL1; FUBP1; FZD6; GADD45A; GPR87; HIST1H2BC; ILF3; IP6K2; SUSD6; KLF6; KLHL20; LIF; LINC00921; MIR22; MIR22HG; MLLT10; MSANTD2; N4BP2L2; NCK1; NFYA; NGDN; NIPBL; OSER1; PGAP1; PIK3R3; PMAIP1; PPM1D; PRKAB1; QKI; QRSL1; RBM15; RBM48; RFX7; RNF146; SF1; SLC30A1; MIEF1; SMEK1; SOCS5; STIP1; TRAF4; TXNIP; ZBTB43; ZFAND5; ZMAT3; ZNF211; ZNF24; ZNF263; ZNF337; ZNF654; HNRNPD; LARP6; BAD; BIRC5; C9orf16; CAT; CAV1; CGA; GULP1; H2AFY; HIST1H4A; HIST1H4B; HIST1H4C; HIST1H4D; HIST1H4E; HIST1H4F; HIST1H4H; HIST1H4I; HIST1H4J; HIST1H4K; HIST1H4L; HIST2H4A; HIST2H4B; HIST4H4; HLA-DQB1; HSDL2; IL6ST; KRT13; KRT7; MDK; MYCBP; OLFML3; PCSK1N; AGFG1; ALMS1; ANKRD11; ARMCX5; ASXL1; ASXL2; ATP6V0A2; BANP; BICD1; BOLA1; BRCA2; BTAF1; C14orf169; C17orf62; C2CD2; ZBED8; C7orf25; C7orf49; CASP7; CASP8AP2; CBFA2T3; CCNE1; CD58; CDC42EP2; CDC6; CEBPA; CENPI; CHD1; CHST15; CLPX; CREB1; CREBZF; CSTF2T; DET1; DOLK; DSCC1; DTL; E2F8; EFNA4; EXO1; FAM69A; FANCL; FJX1; FLJ10038; FOXK2; GCLC; GEMIN2; GEMIN6; GINS1; GOLPH3; GPN2; GTF2H2; H2AFX; HDHD3; HEXIM1; ID2; ID2B; INTS5; INTS6; INTS7; JAG2; JMJD6; KAZN; KDM4B; KHNYN; KIN; KLF11; KRCC1; KRIT1; LCMT2; MAT2A; MAVS; MCM10; MCM3AP-AS1; MCM9; MDM1; MEIS1; MEPCE; MGAT2; MIR943; MLH3; MRPS31; MSH6; NAA38; NELFA; NFYB; NOL8; NUDT4; ORC5; PAIP1; PATZ1; PDS5B; PEX14; JADE2; PLEKHA5; PNN; POLD3; POLR3B; POLR3C; PPP1R3D; PRR15L; RFC1; RFWD3; S100PBP; SAP130; SETDB1; SFMBT1; SFSWAP; SLC25A12; SMUG1; SPATA2L; SRSF6; TACC2; TAF5; TAF9; TBX2; TDG; TEX10; TIA1; TIAM1; TNFRSF12A; TRIM33; TSEN2; TTC17; TUBGCP3; UMPS; VANGL1; WDR5B; TBC1D31; ZBED5; ZBTB3; ZC3H4; ZCCHC10; ZCCHC2; ZCCHC6; ZIC1; ZNF174; ZNF232; ZNF512B; ZNF764; IFRD1; JUND; RBL1; AAR2; ABT1; ACBD3; ADNP; ADNP2; ADO; AHCTF1; AKAP10; AKAP17A; AKAP8; AKAP9; AKIP1; ALKBH1; AMD1; AMOTL2; ANKHD1; ANKHD1-EIF4EBP3; ANKRD17; ANKRD46; ANKRD49; ANKS1A; AP5S1; APC; APPBP2; ARF6; ARHGAP12; ARHGAP29; ARHGAP32; ARHGEF2; ARHGEF3; ARHGEF7; ARID1A; ARID4A; ARID4B; ARIH1; ARL4A; ARMCX1; ASB6; ASF1A; ASTE1; ATF7IP; ATG14; ATP5J2-PTCD1; ATXN7; ATXN7L3B; AUNIP; AVPI1; AXIN1; BACH1; BAG3; BAG5; BAMBI; BCAR3; BCL3; BCL6; BCL7A; BHLHE40; BLCAP; BMP4; BPTF; BRAP; BRD1; BRD8; BRF2; BRIX1; BRPF1; BRWD1; BTBD3; BTN2A1; BYSL; EDRF1; C10orf88; C11orf57; C11orf68; ATG101; C17orf85; C1orf106; C1orf216; RSRP1; C2orf42; C2orf49; C5orf30; C7orf26; CALHM2; CAMSAP1; CASP8; CBLL1; CBX4; CCDC59; CCNF; CCNL1; CCNT2; CDC42EP4; CDCA4; CDCA8; CDKN1B; CDKN2C; CDR2; CDT1; CEBPB; CEBPG; CEBPZ; CENPC; CEP170; CEP76; CGRRF1; CHD7; CHD8; CHD9; CHERP; CHIC2; CHSY1; CISH; CITED2; CKAP2; CLN8; CNOT2; COIL; COX20; CPSF7; CRKL; CROCCP2; CRTC3; CSRNP2; CSTF1; CSTF3; CTCF; ACKR3; DBF4; DCLRE1B; DCP1A; DDX28; DDX31; DGCR14; DHX32; DKK1; DLC1; DNAAF2; DNAJB1; DNAJB9; DOPEY1; DPF2; DR1; DTWD1; DUSP11; E2F3; E2F6; E4F1; EFNA1; EFNB2; EGLN1; EGR3; EIF4A1; EIF4A2; EIF4ENIF1; ELF1; ELF2; ELF3; ENC1; EP300; ERCC6L; ERF; ESF1; ETAA1; EXOSC4; FADD; FAM175B; FAM178A; FAM179B; FAM193A; FAM208B; FAM222B; FAM46A; BRINP3; FANCF; FASTKD3; FBXL12; FBXL14; FBXO11; FBXO28; FBXO34; FBXO38; FBXO42; FBXO5; FEM1B; FICD; FIP1L1; FNBP4; FNIP1; FOXA1; FOXD1; FOXJ3; FOXO3; FRAT2; FUT4; FUT9; FZD2; FZD5; GABPB1; GADD45B; GATA3; GATA6; GCC1; GEMIN4; GGNBP2; GIGYF2; GIN1; CPTP; GNE; GNL3; GOLGA4; GOLGA5; GOLPH3L; GPATCH1; GPATCH2; GPATCH8; GPR37; GRHL2; GTF2B; GTF2E1; GTF2H2B; GTF2IRD1; GTF3C4; GUSBP3; GUSBP9; HAUS3; MROH7-TTC4; HES1; HILPDA; HINFP; HJURP; HMGXB4; HNRNPA1; HNRNPL; HOXA5; HOXC6; HSF2; HSPBAP1; HSPE1-MOB4; ID1; IER2; IER5; IMP3; ING1; ING2; ING3; IP6K1; IPPK; IRS1; IRX5; ISG20L2; IST1; JARID2; JMJD1C; JRK; JRKL; KANK1; KANSL2; KAT6A; KAT6B; KAT7; KATNA1; KBTBD2; KBTBD4; KDM2A; KDM3A; KDM5B; KIAA0232; KIAA0485; KIAA0907; KIAA0922; ICE1; KIAA1551; KIF18A; KIF18B; KIF2A; KIFC1; KLF10; KLF4; KLHL18; KLHL26; KLHL9; KNOP1; LARP4B; LEMD3; LGR4; LIN37; LIPT1; LOC100272216; LOC100505991; LOC100506639; LOC100630923; LOC100653061; LOC101060181; LOC613037; LRCH3; LRIF1; LUC7L3; MAD2L1BP; MAGI1; MAK16; MAML1; MAPKAPK5-AS1; Mar-07; MAU2; MBD4; MED13; MED17; MED7; MEF2A; METTL13; METTL18; MFSD5; MGA; MID1IP1; MIOS; MIR1248; MIR1257; MIS12; MKL2; MKRN2; MNT; MOAP1; MOB4; MOCS3; MORC3; MPHOSPH10; MRFAP1L1; MROH7; MRPL46; MRPS30; MSL2; MSX2; MTERF1; MTERF3; MTF2; MYNN; N4BP1; NAA16; NACA; NACC2; NAT1; NDEL1; NEDD9; NEIL3; NET1; NFIL3; NIF3L1; NKRF; NOP2; NPAT; NPIPB11; NPIPB3; NPIPB4; NPIPB5; NRBF2; NRF1; NRIP1; NSUN3; NT5C1B-RDH14; NUDT4P1; NUP153; NUP62; NXT1; OFD1; OSBPL11; OSR2; OVOL2; OXSM; PAFAH1B1; PALB2; PANK3; PAPD7; PARP2; PCBP2; PCF11; PCGF1; PDCD6; PDGFA; PDP1; PELO; PER2; PEX11A; PEX11B; PEX12; PEX13; PFKFB3; PGRMC2; PGS1; JADE1; PHF20; PHF3; PHIP; PHLDA3; PHLPP2; PIAS1; PIAS4; PIGC; PIK3R1; PIKFYVE; PLAGL2; PLEKHF2; PNRC1; PNRC2; POGK; POGZ; POLG2; POLQ; POM121; POM121C; POP7; PPFIA1; PPM1B; PPP1R12A; PPP1R8; PPRC1; PPWD1; PRDM2; PRDM4; PRDX2; PRKRIP1; PRPF3; PRPF38B; PRPF39; PRR3; PTCD1; PTPMT1; PTPN3; PTRH2; PUM1; PUM2; PUS3; QTRTD1; RAB20; RAD54B; RAD9A; RANBP6; RAP1GAP2; RAP2B; RAPGEF2; RAPGEF6; RASGRP1; RBBP6; RBM12B; RBM25; RBM34; RBM39; RBM4B; RBM5; RBM7; RCL1; RCOR1; RDH14; REV1; REV3L; RGPD3; RGPD4; RGPD5; RGPD6; RGPD8; RIF1; RLF; RMI1; RND3; RNF103; RNF111; RNF113A; RNF139; RNF19B; RNF219; RNF24; RNF25; RNF34; RNF38; RNF4; RNF8; RNFT1; RNMTL1; RPL10; RPL17; RPL17-C18orf32; RPL23; RPL37A; RPP14; RPP38; RPUSD2; RREB1; RRP8; RSBN1; RSF1; RSRC2; RWDD2A; RYBP; SART3; SCAF8; SCO2; SCYL3; SDHAF1; SEC24B; SEL1L2; COA7; SEMA4C; SENP5; SERTAD2; SERTAD3; SETD1B; SETD2; SETD5; SETX; SGMS1; SHB; SHOC2; SIAH1; SIAH2; SIRT1; SIRT7; SLC19A2; SLC25A16; SLC25A36; SLC25A44; SLC38A2; SMAD1; SMAD4; SMAD7; SMG8; SMURF1; SNAPC1; SNORA21; SNORA4; SNORA48; SNORA63; SNORA67; SNORA70; SNORA81; SNORD10; SNORD19B; SNORD2; SNORD58A; SNORD58B; SNORD58C; SNRNP35; SNW1; SOCS2; SON; SOS1; SOX13; SOX4; SPATA2; SPEN; SPRED2; SRSF4; SS18L2; ST3GAL1; STAM; STARD13; STIL; STRN3; SUV39H1; SUV420H1; SYNJ1; SYNJ2; TAF1D; TAF4; TAF5L; TAF7; TANC2; TBCC; TBP; TBPL1; TCF7L2; TEFM; TERF2; TFAP2A; TFAP2C; TFIP11; TGIF1; TGIF2; TGS1; THAP10; THAP11; THBD; THUMPD1; TIMM22; TIMM9; TIPARP; TLE1; TMEM11; TMEM177; TMEM186; TMEM39A; TMEM70; TMF1; TMPO; TNFAIP8; TNFRSF1A; TOB2; TOPORS; TPTE; TRA2A; TRAF3IP2; TRAF5; TRAM2; TRAPPC10; TRIB1; TRIM13; TRIM24; TRIM26; TRIM27; TRIM32; TRIM52; TRMT12; TROAP; TRPS1; TSC1; TSC22D1; TSC22D2; TSKU; TSPYL5; TTC4; TTF1; TTI2; TTLL4; TUBD1; TUFT1; UBAP1; UBC; UBE2O; UBE3A; UBL4A; UBXN7; UIMC1; URB2; URGCP; USPL1; UTP14C; UTP3; UVRAG; VAV3; VEGFA; VEZF1; VPS37B; VPS37C; WAC; WAPAL; WDR37; WDR44; WDR47; WIPF2; XPC; YRDC; YTHDF1; YTHDF2; ZBTB1; ZBTB10; ZBTB11; ZBTB24; ZBTB40; ZBTB5; ZC3H13; ZC3H14; ZCCHC8; ZFC3H1; ZFP36; ZFP36L1; ZFP64; ZGPAT; ZHX2; ZKSCAN4; ZKSCAN5; ZMIZ1; ZMYM1; ZMYM2; ZMYND8; ZNF107; ZNF12; ZNF131; ZNF14; ZNF140; ZNF142; ZNF143; ZNF146; ZNF148; ZNF165; ZNF184; ZNF189; ZNF195; ZNF200; ZNF202; ZNF217; ZNF22; ZNF23; ZNF239; ZNF26; ZNF266; ZNF267; ZNF273; ZNF274; ZNF292; ZNF3; ZNF302; ZNF318; ZNF322; ZNF324; ZNF330; ZNF394; ZNF410; ZNF430; ZNF44; ZNF443; ZNF45; ZNF451; ZNF473; ZNF500; ZNF518A; ZNF562; ZNF586; ZNF587; ZNF587B; ZNF629; ZNF638; ZNF638-IT1; ZNF668; ZNF672; ZNF7; ZNF84; ZNF85; ZNHIT6; ZSCAN16; ZSCAN32; ZSCAN9; ZZZ3; ADAMTS1; ADM; ALAS1; ANAPC10; ANAPC2; AP1G1; APBB2; ARMC7; ASAP1; ATF4; ATR; AVL9; BAG2; BAK1; BCOR; BHLHE41; BIK; BIRC2; BIRC3; BNIP1; BNIP2; BTN2A2; BUB1B; BUB3; C11orf95; C12orf4; C2orf44; C3orf52; CALD1; CAMSAP2; CAPRIN2; CASD1; CBX8; CCDC51; CCP110; CD44; CDC42SE1; CDK5R1; CDKN2AIP; CDV3; CENPN; CEP192; CEP57; CEP72; CIAPIN1; CLIP1; CLUHP3; COQ10B; COX10; CXCL1; CYLD; CYP27B1; DAB2; DDIT3; DDX18; DIABLO; DLEU2; DLG1; DMTF1; DNA2; DNAJB4; DNMBP; DONSON; DUSP5; DUSP6; E2F5; EIF3A; EIF3M; ELL3; EXOG; EXPH5; FAM102A; FAM35A; FBXW11; FGF5; FHL2; FKBPL; FNBP1L; FOXA2; FOXC1; FOXO1; FZD4; FZD8; GAD1; GCLM; GEM; GJB3; GPSM2; GSPT2; GTPBP2; GTSE1; HAS2; HDHD1; HEY1; HIVEP2; HK2; HMGA2; HMGB2; HMOX1; HNRNPM; HOXA11; HS3ST1; IFIT1; IGF2BP3; IKBKG; INHBA; INPP1; INTS12; IQCJ-SCHIP1; IRS2; ITSN2; JAG1; KCTD2; KIF15; KIF1B; KLF2; KLHL21; LIG4; LMNB1; LOC100506403; LPAR1; LPCAT1; MAFF; MAFG; MBD5; MBIP; MCM4; MECOM; MED13L; MED18; MED23; MED4; MED6; MED8; MEIS2; VCPKMT; MFAP1; MIS18BP1; MRPS18A; MSL1; MTPAP; MTSS1; MUL1; MUS81; NAA40; NAP1L3; NBEA; NBN; NBPF1; NBPF10; NBPF11; NBPF12; NBPF14; NBPF15; NBPF7; NBPF8; NBPF9; NCAPG; NCOA6; NDST2; NUMB; NUPL2; NUSAP1; ORC2; ORC6; OSBP; PANK2; PARD3; PAX6; PAXBP1; PAXIP1; PDHX; PHC2; PHF21A; PHLPP1; PKNOX1; PLAU; PLCL2; PNISR; PPP1R15A; PRDM10; PRRG1; PSPC1; PURA; RAB11FIP1; RAB11FIP2; RABGGTB; RAD1; RAD17; RALGAPA1; RBM4; RCHY1; RFC3; RFC4; RGL1; RNF138; RNF14; RNF220; RPL28; RPS6KC1; SAMD4A; SCHIP1; SENP2; SETD4; SH3BP4; SIX2; SKP2; SLBP; SLC35E1; SNAPC4; SNORD45A; SNORD45B; SNORD45C; SNX11; SNX4; MTCL1; SOS2; SOX9; SPATA7; SPDYE2; SPHK2; SPRY1; SRSF1; SRSF5; SS18L1; STX3; SUPT20H; SYBU; SYDE1; TANK; TASP1; TBC1D3P1-DHX40P1; TBC1D8; TBCCD1; TBX3; TGDS; TIMM8A; TJAP1; TMEM168; TMEM243; TMOD1; TNFAIP1; TOE1; TOPBP1; TRAPPC2; TRIB2; TRIM16; TRIM23; TRIM38; TRIM68; TSTD2; TTF2; TWIST1; UBE2G1; UNC50; USP32P2; USP6; VEGFC; VRK3; WDR26; WWTR1; XKR8; XRCC3; ZC2HC1A; ZDHHC11; ZDHHC17; ZEB1; ZFHX4; ZNF112; ZFYVE26; ZNF124; ZNF134; ZNF175; ZNF212; ZNF248; ZNF250; ZNF264; ZNF277; ZNF329; ZNF365; ZNF419; ZNF432; ZNF468; ZNF544; ZNF552; ZNF623; ZNF696; ZNF8; ZNF804A; ZNF814; ZNF839; BCL2L11; CLDN1; CXCL6; TGM2; NRP1; RB1; RGS17; TRIM2; WDFY3; OGDH; OPTN; IL6; PRKDC; SOD2; SQSTM1; BTG3; RFC5; HSPA4; HIST1H1E; CACYBP; CLU; CRYAB; FOS; KRT6A; RGCC; SERPINH1; SPRY4; TCEB3; EIF1AX; MT1G; BBS4; EPHX1; HOXA10-HOXA9; HOXA9; MIR196B; PIR; NREP; BAX; DVL3; BBC3; BNIP3; CES2; LOXL2; SLC2A1; TP53I3; FTL; DSPP; PKIA; ALDH1A3; IGFBP5; CASP2; RBPMS; ARHGDIA; AZGP1; ATP6V0E1; EREG; REL; SERPINB2; SLC9A1; UPP1; CSF2; CXCL5; EDN1; JUNB; JUP; KRT17; ACO1; AGL; AIFM1; CBR1; CSE1L; DAG1; GLRX; GNPTAB; GOLM1; KHSRP; MAD2L1; MTR; OIP5; PARP1; PGRMC1; RBL2; Sep-06; SLC25A20; SNX10; TCF3; TMEM97; URI1; WDR61; HOXA10; ACSM3; MT1E; DKK2; RGS1; CLPTM1; DHPS; ITGB4; RBBP4; TGFB1; DCAF10; RAB3B; BIRC7; IGF1; NSG1; RANBP1; RHCG; SLC26A1; SOX2; ACTN1; CHI3L1; CREG1; CYC1; FN1; HIST1H1C; HMGN3; LMNA; RALBP1; SMAD2; SNRNP25; TRIM28; SERPINA3; SLC6A8; KCNJ13; MAP4; MCAM; MICAL2; POR; PRL; RFTN1; DCPS; DZIP1; F3; MEST; SERPINA1; SRI; SRM; COL18A1; COTL1; CTNND2; GAMT; GMDS; HCLS1; MSMB; IFNA1; PLOD1; FKBP8; IGFBP4; NMT2; ATG7; FLNA; GPX1; LSM7; NONO; OAZ1; PDCD5; PSMA1; RNASEH2A; SRGN; TPI1; TPM1; DES; MFGE8; RAMP1; AKR7A2; BID; COX17; GAL; KIF4A; PLOD3; RAB21; RPN2; USO1; ABCB4; CDKN2A; DECR1; MAP3K8; NFKB2; SEC22B; XIAP; YAP1; ZNF253; LIMA1; MIR637; MOK; TRPC1; DPYSL3; GPR176; PTPRH; TMEM156; ULBP2; AHCY; ASRGL1; DKFZP586I1420; FANCI; HADH; HEBP1; IDH2; SFXN1; SMCO4; SORL1; STMN1; TOMM20; VOPP1; ABLIM1; APOBEC3C; ARL6IP5; COL6A3; EMP2; FAM171A1; GLI3; OBSL1; PITX1; RERE; LYZ; LGALS3; PSMD10; FLI1; P2RY6; ZNF331; SALL2; TRAPPC9; BECN1; HRAS; IGFBP7; MDH2; NME1; RPS27L; AMFR; ATN1; ACAD8; CDC123; SPON1; EGF; HTRA1; HBA1; ISYNA1; TAGLN; SULT1A1; CSH1; EFNB3; HSPD1; DFFA; DKK3; IL4; ST14; KLK6; ADAMTS5; CASP10; CDK10; GADD45G; SLC22A5; HFE; TNFRSF25; FDFT1; NOC2L; PRC1; DCT; F7; SLIT3; ARGLU1; GSTK1; PPT2; PGP; VIM; SSH3; HSPB2; ETFB; GUSB; HSPA9; PTCD3; PTEN; TRAP1; RBM17; ADAM19; PAX3; AAMDC; SORT1; MT3; HUWE1; CD320; CDH2; TGFB1I1; ZNF43; CBL; SMC1A; TSPAN13; TCEA2; DRAM1; POLD4; ALDH1B1; MGMT; ACTG2; SPINK4; CERS4; CD8A; KRT18; ARHGEF1; KIF3A; PLXNA3; NSMAF; MVP; PROCR; TMEM134; DEK; NAIP; OSBPL10; PTPN13; SPARC; SP1; AKR1A1; ALDH7A1; IGFBP1; MUC16; RBP3; TAT; TLX3; WNT3; RAB6C; CYCS; NUDT15; TMEM14A; KIAA1549L; FCGR3A; KDSR; AFP; ANGPT1; AP4E1; CD79A; DNTT; ELN; GPR182; NPHS2; OR12D2; SLC5A5; STAT2; ATP5I; GTF3C1; ADGRL1; RELN; RPA3; TMSB4X; P2RX2; SCUBE2; PARK7; TYMP; CARM1; SPR; TRIM34; WLS; ATP7A; G6PD; HNRNPK; OR2F1; TP73; DSP; CTNNBIP1; ETV6; CD4; KIAA1467; GSTA4; ATP8A2; DGKI; PSG4; SH3PXD2A; DAND5; CYGB; CSF3; LDHA; CD34; PR@; IFNA17; THM; IRF4; REXO1L1P; FANCC; DDX53; TNFRSF8; TUBE1; NPHS1; TAS2R62P; FAM126A; HBG2; PRRT2; CD40LG; CAV3; FASLG; SCARNA5; MMVP1; CSPG4; NLRP2; FSHR; ALDH1A2; LOX; MYCN; WNT4; PROC; INHA; PPP1R1B; FSHB; SOX17; BNC1; LTBP2; BBS12; EFCAB7; EIF2A; ERP29; GATA1; NKAIN1; PTTG1; TNFRSF10A; UGT2B4; ZNRD1; SLC22A16; RPL6; FBLN1; FOXJ1; MT1L; ZWINT; BIRC6; NPPA; FTMT; UQCRH; DSC3; NMBR; ABCB5; COL12A1; ECHS1; KCNJ16; LOXL4; THNSL2; TTPA; COX5A; EPCAM; MME; OR10B1P; OR1I1; RPS26P47; SUCLG1; GFI1B; RHOA; CRYAA; ARHGEF17; SARNP; HMP19; CAPN6; MIR200B; GFRA1; DENND2A; FRMD4A; MIR638; GP9; METRN; CCAR1; HOTAIR; BCL2L12; COX2; CPXM1; EPYC; HIST2H3PS2; CRISP2; PSG6; BIRC8; ZSCAN25; BRWD1-IT2; CDY1; POMT2</v>
          </cell>
        </row>
        <row r="468">
          <cell r="B468" t="str">
            <v>CLOBETASOL PROPIONATE</v>
          </cell>
          <cell r="C468">
            <v>0.802554291561416</v>
          </cell>
          <cell r="D468">
            <v>1</v>
          </cell>
          <cell r="E468">
            <v>0.660815364558899</v>
          </cell>
          <cell r="F468">
            <v>0.74222975088981502</v>
          </cell>
          <cell r="G468">
            <v>0.62055837938953995</v>
          </cell>
          <cell r="H468">
            <v>0.20531437660341501</v>
          </cell>
          <cell r="I468">
            <v>0.75455510244330304</v>
          </cell>
          <cell r="J468">
            <v>0.75455510244330304</v>
          </cell>
          <cell r="K468">
            <v>0.80604905038040398</v>
          </cell>
          <cell r="L468">
            <v>0.70273068675635497</v>
          </cell>
          <cell r="M468">
            <v>7</v>
          </cell>
          <cell r="N468" t="str">
            <v>AHR; AR; NR3C1; WEE1; CFTR; NPSR1; IL27</v>
          </cell>
        </row>
        <row r="469">
          <cell r="B469" t="str">
            <v>amoxicillin</v>
          </cell>
          <cell r="C469">
            <v>0.167682793123104</v>
          </cell>
          <cell r="D469">
            <v>1</v>
          </cell>
          <cell r="E469">
            <v>0.527268847024851</v>
          </cell>
          <cell r="F469">
            <v>0.49277397453489802</v>
          </cell>
          <cell r="G469">
            <v>0.72000837592275302</v>
          </cell>
          <cell r="H469">
            <v>0.99492778415418803</v>
          </cell>
          <cell r="I469">
            <v>0.640182072276963</v>
          </cell>
          <cell r="J469">
            <v>0.90001046990344202</v>
          </cell>
          <cell r="K469">
            <v>0.93512844267688799</v>
          </cell>
          <cell r="L469">
            <v>0.843016707111238</v>
          </cell>
          <cell r="M469">
            <v>44</v>
          </cell>
          <cell r="N469" t="str">
            <v>CYP2C19; CYP19A1; CYP2D6; CYP3A4; CYP2C9; CYP1A2; POLK; CXCL8; POLH; ATP4A; CYP11B2; PSIP1; CYP2C8; SLC7A1; STC2; ACACA; CXCL12; EGR3; RASGRP1; CYLD; DHDDS; IFIT1; PCNX; GREB1; IL6; CSF2; SNRPB; SLC9A6; BID; CSH1; REM1; VIM; MOXD1; CD8A; PLXNA3; KSR1; CCL7; SUMF2; AMBP; EFEMP2; REG3A; BBS9; SERPINF2; ST11</v>
          </cell>
        </row>
        <row r="470">
          <cell r="B470" t="str">
            <v>timolol</v>
          </cell>
          <cell r="C470">
            <v>0.79995255669193099</v>
          </cell>
          <cell r="D470">
            <v>1</v>
          </cell>
          <cell r="E470">
            <v>0.77545372865460505</v>
          </cell>
          <cell r="F470">
            <v>0.45211966230634099</v>
          </cell>
          <cell r="G470">
            <v>0.51604012507191299</v>
          </cell>
          <cell r="H470">
            <v>0.69811991365776505</v>
          </cell>
          <cell r="I470">
            <v>0.93927044048974095</v>
          </cell>
          <cell r="J470">
            <v>0.93927044048974095</v>
          </cell>
          <cell r="K470">
            <v>0.93468296243694304</v>
          </cell>
          <cell r="L470">
            <v>0.84240154994662397</v>
          </cell>
          <cell r="M470">
            <v>14</v>
          </cell>
          <cell r="N470" t="str">
            <v>CYP2D6; ADRB1; ADRB2; ADRB3; RGS4; MAPK1; MAPK3; CYP2C8; B3GNT2; RGS3; EML4; TBL1XR1; RHO; FAM188A</v>
          </cell>
        </row>
        <row r="471">
          <cell r="B471" t="str">
            <v>OXCARBAZEPINE</v>
          </cell>
          <cell r="C471">
            <v>0.44780874676025301</v>
          </cell>
          <cell r="D471">
            <v>0.223904373380127</v>
          </cell>
          <cell r="E471">
            <v>0.130312354859135</v>
          </cell>
          <cell r="F471">
            <v>0.43703770333783498</v>
          </cell>
          <cell r="G471">
            <v>0.40356191124195201</v>
          </cell>
          <cell r="H471">
            <v>0.77388997127064196</v>
          </cell>
          <cell r="I471">
            <v>0.104658561535108</v>
          </cell>
          <cell r="J471">
            <v>0.32578088714783598</v>
          </cell>
          <cell r="K471">
            <v>0.24855188939588799</v>
          </cell>
          <cell r="L471">
            <v>0.27737313568792199</v>
          </cell>
          <cell r="M471">
            <v>26</v>
          </cell>
          <cell r="N471" t="str">
            <v>CYP19A1; MRGPRX1; SCN4A; SCN2A; SCN3A; SCN8A; SCN1A; SCN9A; SCN10A; SCN7A; SCN11A; SCN5A; VDR; INS; EIF4H; PABPC1; GAPDH; SHBG; CYP2C8; DDR2; HLA-B; C7orf49; CDT1; DHRS7; TNFRSF14; BBS9</v>
          </cell>
        </row>
        <row r="472">
          <cell r="B472" t="str">
            <v>carbidopa</v>
          </cell>
          <cell r="C472">
            <v>6.3022219751902794E-2</v>
          </cell>
          <cell r="D472">
            <v>3.1511109875951397E-2</v>
          </cell>
          <cell r="E472">
            <v>0.309676304077594</v>
          </cell>
          <cell r="F472">
            <v>0.51142575905604504</v>
          </cell>
          <cell r="G472">
            <v>0.83213534724510896</v>
          </cell>
          <cell r="H472">
            <v>2.7601811889149699E-2</v>
          </cell>
          <cell r="I472">
            <v>0.62685082802213599</v>
          </cell>
          <cell r="J472">
            <v>0.13800905944574901</v>
          </cell>
          <cell r="K472">
            <v>0.27404035923317199</v>
          </cell>
          <cell r="L472">
            <v>0.29681387363477102</v>
          </cell>
          <cell r="M472">
            <v>14</v>
          </cell>
          <cell r="N472" t="str">
            <v>ALDH1A1; KDM4A; TDP1; KDM4E; HSD17B10; EHMT2; HPGD; SENP8; CFTR; MAPT; MAOB; COMT; GCH1; DDC</v>
          </cell>
        </row>
        <row r="473">
          <cell r="B473" t="str">
            <v>zidovudine</v>
          </cell>
          <cell r="C473">
            <v>0.54095352299006705</v>
          </cell>
          <cell r="D473">
            <v>0.27047676149503402</v>
          </cell>
          <cell r="E473">
            <v>0.703701864919557</v>
          </cell>
          <cell r="F473">
            <v>4.4347023352192198E-2</v>
          </cell>
          <cell r="G473">
            <v>0.60617236417046405</v>
          </cell>
          <cell r="H473">
            <v>0.83476837461090103</v>
          </cell>
          <cell r="I473">
            <v>0.29159358554458598</v>
          </cell>
          <cell r="J473">
            <v>0.221735116760961</v>
          </cell>
          <cell r="K473">
            <v>0.37640745128005498</v>
          </cell>
          <cell r="L473">
            <v>0.37235583364010499</v>
          </cell>
          <cell r="M473">
            <v>122</v>
          </cell>
          <cell r="N473" t="str">
            <v>CYP2C19; TDP1; TP53; ESR1; CYP2D6; CYP3A4; CYP2C9; CYP1A2; PPARG; CASP3; HBB; MCL1; TNF; BCL2L1; APAF1; UGT2B7; CCR5; POLH; ERAP1; AKR1B1; CXCR4; TK1; DTYMK; CYP2C8; DDR2; FGFR2; PTGER3; PIP5K1A; SGK3; SAP30; SLC7A11; ANKRD12; EEF1D; EEF1E1; ENO1; HSP90B1; NUCKS1; PGK1; RAB2A; RPAIN; SNRPE; UTP18; VDAC3; WSB1; PPP3R1; PHLDA1; TCOF1; RAD23B; PSRC1; C8orf44-SGK3; CREBZF; MCM9; CDT1; DNAJB9; SETX; TFAP2A; UTP14A; ZC3H7B; DHRS7; DHX29; EDEM3; EIF5B; EML4; GRSF1; HMOX1; LIMD1; PHF2; PRRC2C; TFG; YY1; ABO; SIX3; SLC11A2; IL6; ARG2; MEX3D; EZR; CEACAM7; RBPMS; ARHGDIA; AZGP1; SLC11A1; TNP2; ATP6V0E1; HDGFRP3; IK; RHEB; TMCO6; TWF1; TCF3; TAF15; EPB41L1; PCDHGA3; DMP1; SMARCE1P2; IFNA1; PMCH; GUK1; NCKAP1; RPL14; TXN; TK2; DPYSL3; SPANXB1; MT4; MAGI2; ZNF259P1; SRY; ENTPD7; SLC17A5; CD8A; GZMH; PLXNA3; CD4; ATP8A2; BBS9; CYGB; LDHA; IL10; IFNA17; GYPE; AGRP</v>
          </cell>
        </row>
        <row r="474">
          <cell r="B474" t="str">
            <v>paclitaxel</v>
          </cell>
          <cell r="C474">
            <v>0.33100233090210002</v>
          </cell>
          <cell r="D474">
            <v>0.16550116545105001</v>
          </cell>
          <cell r="E474">
            <v>0.188778170448161</v>
          </cell>
          <cell r="F474">
            <v>0.80096939063796202</v>
          </cell>
          <cell r="G474">
            <v>3.9792405201408101E-2</v>
          </cell>
          <cell r="H474">
            <v>0.49952821256075203</v>
          </cell>
          <cell r="I474">
            <v>0.131011351041354</v>
          </cell>
          <cell r="J474">
            <v>0.19896202600704099</v>
          </cell>
          <cell r="K474">
            <v>0.109181595666571</v>
          </cell>
          <cell r="L474">
            <v>0.160519876401822</v>
          </cell>
          <cell r="M474">
            <v>1017</v>
          </cell>
          <cell r="N474" t="str">
            <v>NFE2L2; FEN1; TDP1; TP53; CA12; ESR1; NR1I2; CYP19A1; CYP2D6; CYP3A4; CYP2C9; CYP1A2; PTGS2; BRD2; ABCB1; AR; GMNN; HSPB1; TUBB; STK33; FDPS; EBP; FYN; OPRD1; ERBB2; MC5R; TACR2; PKM; TNFSF10; CASP3; UBE2M; GGCX; ITGB3; TNFRSF10B; NFKB1; MCL1; RBBP9; MMP9; ABCC1; MAPK14; PDPK1; STAT3; ESR2; TNF; CXCR6; AOX1; EGFR; MAPT; POLK; ABCB6; HMGCR; BCL2L1; MDM4; MDM2; APAF1; JUN; CDK1; MAPK1; KCNK3; PPP1CA; CXCL8; SLC29A1; KEAP1; PLK1; ATM; PRMT1; BRCA1; HSP90AB1; MAPK3; SMARCA2; HDAC9; MMP1; GSTP1; NR3C2; RELA; EIF2AK3; TYMS; AKR1C2; GPR35; SMAD3; SUMO2; EIF4G1; HSPA8; BARD1; PRNP; UBE2I; AKT1; RRM1; RRM2; RRM2B; UBE2N; GAPDH; S100A4; PMP22; NQO1; CDC25C; TACC3; ABCC3; ABCC2; ABCG2; ACP1; SLC22A3; FKBP1A; ERAP1; AKR1B1; NCOA3; PCNA; CTSA; TUBB4A; TUBB4B; TUBA1A; TUBB1; TUBB6; TUBB2B; TUBB2A; TUBA1B; TUBA4A; TUBA3C; TUBA1C; TUBB3; TUBB8; TUBA3E; POLD1; MYC; ABCB11; NDUFA1; NDUFB7; NDUFA3; NDUFB8; NDUFB2; NDUFS3; NDUFV1; NDUFS8; ATP1A1; TOP2A; CTSL; BCL2; CXCR4; ITGAV; CCKAR; GANAB; ITGAL; P4HB; GGPS1; F2; ERBB4; CDK7; ERBB3; MAPK9; AXL; MET; SRC; CYP2C8; RAF1; MAP2K1; PLK4; AURKA; MAPK13; CDK2; CAMK2B; CTNNB1; PSMB5; PSMB1; PSMA4; CAPN1; PSMB6; PSMB3; CASP9; MAPK8; PTK6; MAP2K2; ROCK1; CDK16; MAP2K4; MAP3K1; MARK2; MELK; CDK4; AKT2; NOS3; MAP3K5; PTPN7; CCND1; AKT3; PDK1; MAPKAPK5; ADD3; AREG; BIN1; FTH1; GK; HIST1H2BD; MPHOSPH6; MT2A; NFKBIA; SAP30; SDC2; WIPI1; ZFP36L2; CYR61; TGFB2; CCL2; CTH; ENPP2; CCNE2; NCALD; TAF9B; STC1; TFPI2; TERT; SERPINE1; ANKRD12; EEF1D; EEF1E1; ENO1; HSP90B1; NUCKS1; PGK1; RAB2A; RPAIN; RPL27A; SNRPE; VDAC3; ANXA1; BTG1; CEP350; CFLAR; IFI30; IL1R1; PHLDA1; SLC31A2; SPTAN1; TFPI; CD24; LINC00273; S100P; SERPIND1; TFF1; AKAP1; ATF5; CLEC11A; EXOSC2; FARSA; FKBP4; NOP16; POLR1C; SLC1A5; TPD52; TSR1; GINS4; GNL3L; INSIG1; ASPM; CCNB1; CCNB2; CDC20; CDCA3; CENPF; HMMR; LDLR; NAV3; ARF1; ATP2C1; ATP6V1A; CALU; CD46; CD59; CDKN1A; COPA; CTTN; DDX3X; EIF2S3; FAS; FOSL1; GADD45A; H2BFS; HIST1H2BC; HIST1H2BE; HIST1H2BF; HIST1H2BG; HIST1H2BI; ILF3; KLHL20; MIR3620; SEC23A; SERPINF1; SLC30A1; STIP1; TMED2; AP1S1; BAD; BIRC5; C9orf16; CAT; CAV1; CAV2; COX15; DCTD; DHRS2; EIF5A; FH; FHL1; GNS; GPS1; GSTM4; KRT13; KRT7; MAGT1; NAPA; OLFML3; OTUB1; PRPF31; RABAC1; TSPAN3; TSPAN4; XPNPEP1; YKT6; ADSS; ALMS1; BMP7; CASP7; CLPX; CUL2; FAM86B1; FAM86B2; FAM86C1; FAM86DP; FAM86FP; FANCL; GEMIN2; GLUL; H2AFX; ITGB1BP1; KDM4B; MAT2A; MSH6; NUDT4; PDS5B; PLEKHA5; RAD51AP1; TACC2; TDG; TIA1; UMPS; ARF6; BHLHE40; BIN3; BMP4; RSRP1; CASP8; CDC5L; CDKN1B; CDKN2C; CDR2; CEP76; CSTF1; CTCF; ACKR3; DNAJB9; E2F3; EFNA1; EIF4A1; EXOSC4; FADD; FBXO11; HES1; ID1; IMP3; METTL13; NAT1; NUP62; PARP2; PDCD6; PDGFA; PPM1B; PRCC; PRDM4; PRDX2; QRICH1; RPL10; RPL37A; RPP14; SIRT1; SMAD1; SNAPC1; SNORA48; SNORA67; SNORD10; SNW1; SOCS2; STIL; STRN3; TFAP2A; TFAP2C; TIMM22; TMF1; TRAF5; TRAPPC10; VEGFA; VPS72; ZBTB10; ZNF165; ZNF184; ABCC10; ACAP2; ACTR5; AK2; ANKRA2; ATP6V1G2-DDX39B; BAK1; BCL7B; BIRC2; BIRC3; BUB1B; BUB3; CAPRIN1; CDC14B; CDC27; CDC73; CDKN1C; CHFR; CHURC1-FNTB; CLDN3; CNOT3; COPE; COX11; DDX23; DDX39B; DEDD; DIABLO; DMTF1; DUSP3; E2F5; EIF4B; EIF4E; EIF5B; EPS15L1; FAM13B; FARS2; FCF1; FGF5; FNTB; GPKOW; GPSM2; GRSF1; GTSE1; HS3ST3A1; IFT74; KLHDC3; KRT19; MADD; MED1; MED13L; MED18; MED4; MED6; MED8; MICB; MPP3; MPZL1; MRPL2; MRPS11; MRPS18B; MT1X; NASP; NBPF10; NBPF11; NBPF12; NBPF14; NBPF15; NBPF7; NBPF8; NBPF9; NCAPG; NFIB; NPEPPS; NUSAP1; PCIF1; PCNX; PLAGL1; PLAU; PLEC; KIZ; POLR2J4; PPAP2A; PPIF; PPP2CA; PQBP1; PRPF4; PRRC2C; PSEN1; RABGGTB; RBM23; SEC14L1; SKI; SKP2; SLC52A2; SLMO2; SNORD14C; SNORD14D; SNORD45A; SNORD45B; SNORD45C; SNORD84; SNRNP40; SNRPA1; SOGA1; SRSF1; STYK1; SYNC; TANK; TFG; TMEM168; TMEM243; UBE4B; USP10; USP21; WRAP73; XPO1; ZNF552; ZNF814; ABCC5; ADAT1; DNAJC12; MACF1; MRPS12; NRP1; PKD2; RB1; RFX5; TRIM2; DHTKD1; OGDH; ACTB; ICAM1; IL6; MAP1LC3B; PRKDC; SOD2; TNFAIP3; YWHAZ; ANP32A; BTG3; RFC5; SLC25A11; E2F1; MCM3; MCM7; OSMR; PXN; TMEM135; ARG2; CLU; HIST2H2AA3; HIST2H2AA4; SERPINH1; UNG; MSMO1; BBS4; BSCL2; COL4A2; EPHX1; GFPT1; HNRNPUL2-BSCL2; PGD; RPLP2; SLIRP; BAX; BBC3; FXYD3; GYS1; MPZL2; TAP1; FTL; BTN3A3; POLR2E; EZR; SRPR; ARHGDIA; ATP6V0E1; HDGFRP3; IK; RHEB; TMCO6; TWF1; DDAH2; H3F3A; H3F3B; ISG15; MIR4738; REL; SERPINB2; SLC9A1; TRAF1; CXCL5; AIFM1; BTN3A2; DHCR24; EIF3B; ELOVL1; FSCN1; GALNT7; GTF2I; LARP1; LMNB2; LSM2; MAD2L1; MLEC; PARP1; SMARCA4; SNX10; SUB1; TCF3; TIMM23; TIMM23B; UBE2G2; UBE2L3; WDR61; ABCF2; MT1E; SCG5; IFITM2; APLP2; ASNA1; CDA; CLPTM1; DDA1; DHPS; FLOT1; GDE1; GDI2; HMG20B; HPCAL1; LSM4; MPDU1; PLP2; POLR2J; POLR2J2; POLR2J3; PSMC3; RANGAP1; RBFOX2; SELT; TAGLN2; TECR; TXN2; UPK3BL; YWHAE; ZFPL1; ZYX; C6orf62; DAZAP2; PERP; PRRG4; DCTN1; ACTN1; ANXA4; CREG1; DGUOK; HMGN3; IDH3B; LITAF; MAPRE1; MIR4691; NDUFA13; NME4; NT5DC2; PNPLA6; PPIE; RAD23A; RFXANK; S100A6; SNRNP25; SSRP1; TBCB; TIMM13; TRIM28; CCPG1; PHB; MMP16; PLCE1; POR; ANXA8; F3; MYOF; POLD2; POLR3K; SRI; TMEM109; VAMP8; CLTB; COL18A1; COX5B; CTNND2; GAMT; GSTT1; NUCB1; IL13RA2; KCNMA1; TRIOBP; FAM3C; PMCH; EEF1A2; GRINA; HMGA1; IGFBP4; HADHA; RAD21; TRAM1; DYX1C1-CCPG1; FGF13; GADD45GIP1; GPR137B; GUK1; IER3IP1; LRRC16A; MARCKS; MRPL52; NMT2; PEX7; RPL14; RPL38; RPS10; RPS11; SH3BP2; TM2D1; TXN; UBE3B; ACTR1A; AKAP8L; AP2M1; ARF3; ATP6AP1; ATP6V0C; B2M; BCAP31; BRMS1; BSG; C20orf27; CARHSP1; CD9; CNPY2; COL6A1; COL6A2; COMMD9; CST3; CYB561D2; DBI; DDOST; DRAP1; DYNLRB1; EIF6; EMP3; FLNA; GCHFR; GPI; GPX1; GPX4; GRN; HGS; HN1; HNRNPC; IFITM3; IFT27; IGFBP6; ILF2; KDELR1; KRT8; LSM7; LY6E; MFN2; MGAT4B; MIF; MRPL23; MRPS15; MRPS16; MSRB2; MTMR1; NEDD8; NELFCD; NIPSNAP1; NOSIP; NPC2; NRBP1; NUDT2; OAZ1; OAZ2; OS9; PDCD5; PEBP1; PFDN5; PFN1; PI3; PIH1D1; POLR2F; POLR2I; PPM1G; PPP2R1A; PPP2R5D; PRKCSH; PRMT5; PRSS2; PRSS3; PSAP; PSMD8; RER1; RHOC; RNASEH2A; RPL11; RPL18; RPS6; S100A11; S100A13; SENP3-EIF4A1; SF3B5; SHMT2; SIVA1; SNRPC; SRGN; SUMO3; TAF12; TM9SF4; TOMM34; TPD52L2; TPI1; TPM1; TRAPPC2L; TRBC1; TSN; TSPO; UBA1; UBAP2L; UBTF; UQCR10; UQCRC1; UQCRFS1; UROD; ZNHIT1; HNRNPH1; PPIB; YWHAQ; RAMP1; ADRM1; APITD1; BID; COX17; EMC1; FIBP; MRPL40; RUVBL2; ABCB4; CASP4; CCNH; LCP2; POMZP3; XIAP; ZNF226; ABCA5; MOK; EHF; FGF2; GSN; IDH2; LIG1; SLC4A2; STMN1; THYN1; UBE2L6; WSB2; APOBEC3C; CDH11; COL6A3; GNAI2; LAMP2; NFIC; NOX5; RAPGEF5; U2AF2; CD47; PPP1CB; SUCLA2; ARR3; COL1A1; MAPRE3; TJP3; ZSWIM8; BECN1; HSD17B4; HMGB1; RAC1; AMFR; ZNF259P1; EGF; RHOT2; PKP2; GTF2F1; MRPL57; PPP1R9A; SGCB; DFFA; CASP10; TNFSF13; FADS1; MIR1908; PIK3C2A; WBP2; EEF2; FDFT1; ABCA7; PRC1; ZPR1; OCRL; ALG8; CDK20; GSTM1; HNRNPAB; SLC22A7; GUSB; PTEN; THY1; EPO; IL17RB; PADI2; DPYD; COL7A1; APOD; SLC25A4; QSOX1; KIF3A; ELMO3; TMEM134; OSBPL10; PTPN13; SPARC; ACOT1; ACOT2; ALDH7A1; CASP5; ITGB6; MUC16; RS1; SP140; WNT3; AAMP; CYCS; NUDT15; MALL; SLC31A1; HOOK1; COL1A2; HSPB3; IL17RC; ITGB5; PROM1; TRPC3; TMSB4X; OGG1; SCUBE2; SPINT2; TYMP; PIGO; MYO5A; FURIN; KLK3; ATP7A; WIF1; SLC12A2; DSP; ADCY6; COL4A1; KIAA1467; ACADL; BGN; GFAP; CSF3; LDHA; IL10; VCAM1; CD40LG; FBN1; FASLG; FSHR; WNT4; CD274; LGALS4; TNFSF13B; LTBP2; CASP12; EFCAB7; HNRNPA2B1; NKAIN1; PCCA; PTGES3; RBP1; TNFRSF10A; SLC22A18; CDCA7; HSPA7; GSTM5; POSTN; THNSL2; EPCAM; RPS26P47; TMEM59; RPLP1; GFRA1; ITM2B; PCOLCE; RTKN; ALDH9A1; METRN; RPL23A; ZRANB2; CCAR1; MMP17; PPAP2C; USP5</v>
          </cell>
        </row>
        <row r="475">
          <cell r="B475" t="str">
            <v>Etomidate</v>
          </cell>
          <cell r="C475">
            <v>0.95408750185258795</v>
          </cell>
          <cell r="D475">
            <v>0.47704375092629397</v>
          </cell>
          <cell r="E475">
            <v>0.32189620035288402</v>
          </cell>
          <cell r="F475">
            <v>0.33908809655286698</v>
          </cell>
          <cell r="G475">
            <v>0.311109141588431</v>
          </cell>
          <cell r="H475">
            <v>0.26709723240327299</v>
          </cell>
          <cell r="I475">
            <v>0.29167530589482599</v>
          </cell>
          <cell r="J475">
            <v>0.33908809655286698</v>
          </cell>
          <cell r="K475">
            <v>0.29386626823308998</v>
          </cell>
          <cell r="L475">
            <v>0.311714937660239</v>
          </cell>
          <cell r="M475">
            <v>29</v>
          </cell>
          <cell r="N475" t="str">
            <v>SLC6A3; CYP2C19; DRD2; GABRB3; GABRG2; GABRA6; GABRA1; GABRB1; CYP3A4; CYP1A2; GABRA5; GABRA3; GABRE; GABRQ; GABRG3; GABRP; GABRB2; GABRA2; GABRA4; GABRG1; GABRD; CFTR; ARSA; CYP11B2; CYP11B1; GPR183; BAG3; CPB1; POMC</v>
          </cell>
        </row>
        <row r="476">
          <cell r="B476" t="str">
            <v>Buspirone hydrochloride</v>
          </cell>
          <cell r="C476">
            <v>0.173546288266788</v>
          </cell>
          <cell r="D476">
            <v>8.6773144133393806E-2</v>
          </cell>
          <cell r="E476">
            <v>0.112616027094967</v>
          </cell>
          <cell r="F476">
            <v>0.35298171463455502</v>
          </cell>
          <cell r="G476">
            <v>0.22926090707892199</v>
          </cell>
          <cell r="H476">
            <v>0.103602861349917</v>
          </cell>
          <cell r="I476">
            <v>0.85422116284321603</v>
          </cell>
          <cell r="J476">
            <v>0.28154006773741702</v>
          </cell>
          <cell r="K476">
            <v>0.16208433681318099</v>
          </cell>
          <cell r="L476">
            <v>0.207815247975529</v>
          </cell>
          <cell r="M476">
            <v>13</v>
          </cell>
          <cell r="N476" t="str">
            <v>ALDH1A1; DRD3; DRD2; KCNH2; ABCB1; HTR1A; ADRA1A; HTR4; PRKACB; PRKAR2B; CYP2C8; DDR2; HLP</v>
          </cell>
        </row>
        <row r="477">
          <cell r="B477" t="str">
            <v>etoposide</v>
          </cell>
          <cell r="C477">
            <v>3.6038119940170699E-2</v>
          </cell>
          <cell r="D477">
            <v>1.8019059970085301E-2</v>
          </cell>
          <cell r="E477">
            <v>0.24858921786084701</v>
          </cell>
          <cell r="F477">
            <v>0.60893188152914901</v>
          </cell>
          <cell r="G477">
            <v>0.41196024512462498</v>
          </cell>
          <cell r="H477">
            <v>6.9712591418735495E-2</v>
          </cell>
          <cell r="I477">
            <v>1.10561727135811E-3</v>
          </cell>
          <cell r="J477">
            <v>5.5280863567905604E-3</v>
          </cell>
          <cell r="K477">
            <v>6.3982555458399802E-3</v>
          </cell>
          <cell r="L477">
            <v>2.8173245574275599E-2</v>
          </cell>
          <cell r="M477">
            <v>692</v>
          </cell>
          <cell r="N477" t="str">
            <v>CYP2C19; TDP1; HIF1A; TP53; APEX1; ESR1; NR1I2; CYP2D6; CYP3A4; CYP2C9; CYP1A2; PTGS2; PTGS1; ABCB1; AR; GMNN; HSPB1; STK33; APP; VDR; GLP1R; NR3C1; FPR1; PDE4B; FYN; ERBB2; CASP3; ITGA2B; ITGB3; TNFRSF10B; NFKB1; MCL1; IL1B; ABCC1; ESR2; EGFR; NR5A1; NR5A2; HTR4; BCL2L1; MDM4; MDM2; JUN; MAPK1; CXCL8; KEAP1; PLK1; ATM; RIPK2; BRCA1; RUNX1; MAPK3; HDAC4; MMP1; GSTP1; RELA; CASP1; TYMS; FASN; BARD1; PRNP; STAT1; AKT1; CDC25A; RRM2B; PMP22; NQO1; BLM; CDC25C; TACC3; ABCC3; ABCC2; ABCG2; FZD1; RAD52; ABCA1; NCOA1; NCOA3; NR4A2; UGT1A1; DNMT1; WRN; TUBA4A; MYC; NR2F2; ATP1A1; ATP1B1; TOP2A; BCL2; TOP2B; CHEK1; CYP3A5; KMT2A; RAD54L; HPD; CPS1; ERBB4; ERBB3; AXL; HCK; AURKB; HIPK2; TTK; AURKA; MAPK12; CDK2; CTNNB1; NCOA2; CASP9; BCL2L2; MYT1; NEK2; PLK2; PRKCD; MAP2K3; IGF1R; MAP3K5; CCND1; SGK1; PLK3; PRKCZ; BUB1; PBK; ACSL1; AREG; ASAH1; BIN1; DUSP4; EIF5; FTH1; FTH1P5; GABARAPL1; GABARAPL3; HIST1H2BD; ISG20; KYNU; NFKBIA; NR4A3; PLSCR1; SAT1; SPTSSA; THBS1; WIPI1; GDF15; CCL2; CCL3; CCL3L1; CCL3L3; CCL4; CTH; EMP1; HGF; KBTBD11; MYB; TRIM14; CCNE2; HIST1H3H; CCL20; CD86; MAFB; AKAP12; ATF3; CD55; CREM; CXCL2; HBEGF; MAP7; SLC7A5; TFPI2; SLC39A14; PTX3; ANKRD10; ATXN1; BTG1; CCNG2; CFLAR; CLDND1; CSGALNACT1; DSE; EPB41L3; FADS3; GBP2; HIST1H2AD; HIST1H2AG; HIST1H2AH; HIST1H2AI; HIST1H2AK; HIST1H2AL; HIST1H2AM; HIST1H3A; HIST1H3B; HIST1H3C; HIST1H3D; HIST1H3E; HIST1H3F; HIST1H3G; HIST1H3I; HIST1H3J; IER3; IL10RA; IL24; MTUS1; MX2; OLR1; PHLDA1; RUNX3; TFPI; VCAN; ITPR1; S100P; SERPINB5; AKAP1; BCL11A; CD69; CHST12; ELOVL6; FAM216A; FUT7; GRB10; OSBPL1A; PRMT3; PUS7; RPP40; SLC1A5; SPP1; SPTBN1; EGR1; DDIT4; CYP1B1; INSIG1; ASPM; CCNA2; CCNB1; CDC20; CDCA3; CENPA; CENPE; CENPF; DEPDC1; DLGAP5; HMMR; KIF11; KIF20A; KIF23; KIF2C; MKI67; NDC80; PSRC1; SLC35F6; TPX2; ACTA2; ATF2; BLNK; BORA; BTG2; TIGAR; CD59; CDKN1A; DHX9; FAS; FDXR; FOSL1; GADD45A; GPR87; H2BFS; HIST1H2BC; HIST1H2BE; HIST1H2BF; HIST1H2BG; HIST1H2BH; HIST1H2BI; IFI6; KLF6; MR1; PIK3R3; PMAIP1; PRKAB1; SERPINF1; SESN1; TXNIP; ZMAT3; BIRC5; CAT; FHL1; GSTM4; PSME4; ACSL3; CARD10; CASP7; CD58; CDC6; CEBPA; CHAF1A; CREB1; CSTF2T; E2F8; ESPL1; GCH1; GCLC; H2AFX; HEXIM1; HSPA2; ID2; ID2B; LHX2; MBP; MCM10; MSH6; NAMPT; PPP1R13L; RFC1; SYNCRIP; TIPIN; TMEM185B; TNFRSF12A; ZNF232; AVPI1; BAMBI; BCL3; BCL6; BIN3; CASP8; CCNF; CCNL1; CDCA8; CDKN1B; CDT1; CEBPZ; CXCL12; EP300; FAM46A; FOXO3; FTSJ2; GPR37; HOXA5; IER5; ISG20L2; KIF18A; KIF18B; NEDD9; NRIP1; PALB2; PELO; PIGA; PNRC1; PUS3; RAB20; RBM34; RGPD3; RGPD4; RGPD5; RGPD6; RGPD8; RNF113A; SDHAF1; COA7; SETD2; SFN; TFAP2A; TIPARP; TROAP; UTP3; VEGFA; ZBTB24; ZFP36L1; ZNF165; ZNF200; ZNF202; ZNF45; ADM; AMPD3; ANKRA2; ARHGAP11A; BAG2; BAK1; BDNF; BIK; BIRC2; BIRC3; BUB1B; CCDC51; CCDC6; CD44; CEP55; CIAPIN1; CPT2; CYLD; CYP27B1; DAB2; DDIT3; DDX58; DFFB; DNMT3B; DUSP2; EIF3A; EPM2AIP1; FAM129A; FAM64A; FOXJ2; FOXO1; FUT8; GCLM; GPSM2; GRPEL1; GTSE1; HBP1; HK2; HMGA2; IFIT1; INHBA; IRF7; IRF9; IRS2; KIF14; KIF15; LMO4; LRRC47; MAFF; MOCOS; MPZL1; NCAPG; PLAU; PLAUR; PPIF; PPP1R15A; RASSF1; RIT1; SLBP; SMPDL3A; STAG1; TDRD3; TGDS; TNFAIP2; TOP3A; TOR1A; TRIB2; TRIM38; UBE2C; UBE2S; XRCC2; XRCC3; XRCC4; ZDHHC11; ZNF32; ZNF544; MACF1; RB1; RFX5; SLC16A6; TRIM2; IFIH1; IL23A; LOC100129518; MAP1LC3B; NUPR1; PRKDC; SOD2; SQSTM1; TNFAIP3; BTG3; CDC45; HSPH1; MCM6; PHLDA2; E2F1; MCM2; MCM7; FOS; HIST2H2AA3; HIST2H2AA4; TNFSF9; AKAP2; FGFR1OP; PALM2-AKAP2; OAS1; HTATIP2; PIR; TFEC; TNFAIP6; MLLT11; CACNA2D3; IRF8; PRTN3; BAX; ALDOC; BBC3; CEL; CYFIP2; DDB2; DPYSL4; EPS8L2; GLS2; LPXN; LY6D; MXI1; TAP1; TP53I3; UGT1A3; UGT1A8; RCAN1; CASP2; CD14; CD83; EGR2; EREG; FILIP1L; HIST1H2AJ; ISG15; REL; RELB; JUNB; ALAD; LANCL1; PARP1; STOM; TCFL5; TMEM97; TNKS; TPP2; XRCC5; HCAR3; IFI44; IFITM1; MX1; HMG20B; RRAS; TXN2; F2R; ALPP; ALPPL2; BIRC7; TNFRSF10C; AHCYL1; ANXA4; CDKN3; CHI3L1; SMAD2; PHGDH; CEACAM1; QPCT; ANKRD28; DBN1; F3; PDGFC; TMPRSS2; ZBED1; MARCKS; NMT2; EMP3; LY6E; TPI1; SLC2A6; NPAS1; BID; KIF4A; ST7; TAX1BP3; FEZ1; NFKB2; POMZP3; SDC4; TGFA; FGF2; FLNC; TMEM47; KCNAB2; LIPA; MPO; SLC27A3; STMN1; TM7SF3; TMC6; TRIM22; CAST; EI24; MATN2; NCK2; UBL3; APOBEC3C; ARL6IP5; EMP2; FAM171A1; ARHGDIB; LGALS3; CCL5; NAP1L1; CALCA; TNFRSF14; CAB39; CELF2; IGFBP7; RPS27L; AGRN; EGF; SDC1; CKMT1B; GSTT2; ALDH3A1; DKK3; IL4; COL15A1; SOX10; FDFT1; KLK2; PRC1; DCT; EGFL8; GSTM1; ROBO1; SORBS2; BACE2; ESRP1; CST1; PTEN; RBM17; KIF1A; SORT1; EPO; CCS; RETSAT; ACADM; CRABP2; COL9A3; PIP5K1B; ASTN2; TP53TG1; ARHGEF12; XAF1; LIMCH1; LTBR; PROCR; EN2; SP1; CADPS2; HIC1; CYCS; SORBS1; PMP2; GPM6B; MAGEA12; MDFIC; ST6GALNAC2; TMSB4X; MAGEA6; KLK3; RIPPLY3; RAB17; ATP7A; WIF1; PMEL; TP73; ETV6; CSF3; TYRP1; VCAM1; CD40LG; TFF3; FASLG; MLANA; MYCN; CD274; LGALS4; TPT1; WNT3A; HEPH; ERVFRD-1; PLP1; SPATA18; ZNRD1; ATP6V0A4; C4ORF19; C5ORF22; C7ORF26; C7ORF49; DMD; DPP7; FBL; FOXF2; KRT80; LGALS7; MAGEC1; MCM8; MIR654; MIR765; OCA2; RASIP1; ROBO3; ROPN1; RPL6; SLC22A18; SLC45A3; UNC5C</v>
          </cell>
        </row>
        <row r="478">
          <cell r="B478" t="str">
            <v>dobutamine</v>
          </cell>
          <cell r="C478">
            <v>1.5843419451058199E-2</v>
          </cell>
          <cell r="D478">
            <v>1</v>
          </cell>
          <cell r="E478">
            <v>0.72469023946802602</v>
          </cell>
          <cell r="F478">
            <v>0.90427906769263</v>
          </cell>
          <cell r="G478">
            <v>0.55926980564462803</v>
          </cell>
          <cell r="H478">
            <v>0.95779462175233299</v>
          </cell>
          <cell r="I478">
            <v>0.99988703993764405</v>
          </cell>
          <cell r="J478">
            <v>0.99988703993764405</v>
          </cell>
          <cell r="K478">
            <v>0.99556784910247897</v>
          </cell>
          <cell r="L478">
            <v>0.96487321179423202</v>
          </cell>
          <cell r="M478">
            <v>84</v>
          </cell>
          <cell r="N478" t="str">
            <v>CA1; CA2; SLC6A3; SLC6A2; DRD3; DRD1; TDP1; CA5A; CA4; CA14; CA5B; CA12; CA7; CA9; CA6; CA3; ADRA2A; KCNH2; ADRB1; CA13; ADRB2; DUSP1; SIGMAR1; FYN; SLC6A4; ADRA2B; ADRA1D; PTGES; EGFR; TACR1; MAPK1; CXCL8; MAPK3; LCK; AKT1; GNAS; EPAS1; NOS2; ARRB1; REN; BCL2A1; COMT; FTH1; ISG20; NFKBIA; TGFB2; CCL2; CCL3; CTH; CD86; AKAP12; ATF3; CD55; CXCL2; GPRC5A; HBEGF; IL11; IL1RL1; CEMIP; MAP7; PTHLH; SMOX; STC1; CTGF; SERPINE1; GRAMD1B; CD24; S100P; TBL1X; GBX2; VEGFA; FGFBP1; IL6; TM4SF1; ARRB2; F3; FGF2; AGR2; LEP; PLN; IL10; USF1; TAC1; KLK1</v>
          </cell>
        </row>
        <row r="479">
          <cell r="B479" t="str">
            <v>Flurazepam monohydrochloride</v>
          </cell>
          <cell r="C479">
            <v>0.95199417897192895</v>
          </cell>
          <cell r="D479">
            <v>0.47599708948596497</v>
          </cell>
          <cell r="E479">
            <v>0.49618105778205901</v>
          </cell>
          <cell r="F479">
            <v>0.55505478459771995</v>
          </cell>
          <cell r="G479">
            <v>0.763829551311208</v>
          </cell>
          <cell r="H479">
            <v>0.14012592764766801</v>
          </cell>
          <cell r="I479">
            <v>0.55962855743441298</v>
          </cell>
          <cell r="J479">
            <v>0.69953569679301597</v>
          </cell>
          <cell r="K479">
            <v>0.60840895599318501</v>
          </cell>
          <cell r="L479">
            <v>0.54139732722752199</v>
          </cell>
          <cell r="M479">
            <v>16</v>
          </cell>
          <cell r="N479" t="str">
            <v>GABRB3; GABRG2; GABRA6; GABRA1; GABRB1; GABRA5; GABRA3; GABRE; GABRQ; GABRG3; GABRP; GABRB2; GABRA2; GABRA4; GABRG1; GABRD</v>
          </cell>
        </row>
        <row r="480">
          <cell r="B480" t="str">
            <v>HALOFANTRINE HYDROCHLORIDE</v>
          </cell>
          <cell r="C480">
            <v>0.60524268090510303</v>
          </cell>
          <cell r="D480">
            <v>0.30262134045255101</v>
          </cell>
          <cell r="E480">
            <v>5.5969338602550898E-2</v>
          </cell>
          <cell r="F480">
            <v>0.41758662651063999</v>
          </cell>
          <cell r="G480">
            <v>0.22739707452466101</v>
          </cell>
          <cell r="H480">
            <v>0.19549942041784199</v>
          </cell>
          <cell r="I480">
            <v>0.66206154250290705</v>
          </cell>
          <cell r="J480">
            <v>0.279846693012755</v>
          </cell>
          <cell r="K480">
            <v>0.14879526411352501</v>
          </cell>
          <cell r="L480">
            <v>0.19639818056140201</v>
          </cell>
          <cell r="M480">
            <v>9</v>
          </cell>
          <cell r="N480" t="str">
            <v>TDP1; CYP2D6; HSP90AA1; IDH1; MDM4; MDM2; APAF1; PPP1CA; UBE2N</v>
          </cell>
        </row>
        <row r="481">
          <cell r="B481" t="str">
            <v>Halofantrine</v>
          </cell>
          <cell r="C481">
            <v>0.109403277293924</v>
          </cell>
          <cell r="D481">
            <v>5.4701638646962002E-2</v>
          </cell>
          <cell r="E481">
            <v>0.59830461596245099</v>
          </cell>
          <cell r="F481">
            <v>0.17264841628854499</v>
          </cell>
          <cell r="G481">
            <v>4.3268283782677197E-3</v>
          </cell>
          <cell r="H481">
            <v>0.34062738865247599</v>
          </cell>
          <cell r="I481">
            <v>0.122341645448258</v>
          </cell>
          <cell r="J481">
            <v>2.1634141891338599E-2</v>
          </cell>
          <cell r="K481">
            <v>1.6254762523011598E-2</v>
          </cell>
          <cell r="L481">
            <v>4.9202244773863098E-2</v>
          </cell>
          <cell r="M481">
            <v>5</v>
          </cell>
          <cell r="N481" t="str">
            <v>HSP90AA1; KCNH2; IDH1; KCNN4; KCNMA1</v>
          </cell>
        </row>
        <row r="482">
          <cell r="B482" t="str">
            <v>ribavirin</v>
          </cell>
          <cell r="C482">
            <v>0.15197818477465799</v>
          </cell>
          <cell r="D482">
            <v>1</v>
          </cell>
          <cell r="E482">
            <v>0.22841910055503301</v>
          </cell>
          <cell r="F482">
            <v>0.15092612240198</v>
          </cell>
          <cell r="G482">
            <v>0.75417078213100497</v>
          </cell>
          <cell r="H482">
            <v>0.98376637470967498</v>
          </cell>
          <cell r="I482">
            <v>0.784286341205231</v>
          </cell>
          <cell r="J482">
            <v>0.57104775138758301</v>
          </cell>
          <cell r="K482">
            <v>0.64660474882051899</v>
          </cell>
          <cell r="L482">
            <v>0.57043561835936896</v>
          </cell>
          <cell r="M482">
            <v>39</v>
          </cell>
          <cell r="N482" t="str">
            <v>ALDH1A1; TDP1; TP53; ESR1; DUSP1; FPR1; ADORA3; IL1B; RORC; CXCL8; SMARCA2; PRKAR2B; CXCR4; IMPDH1; FLT3; FKBP5; ACSL1; AREG; CPM; IL13RA1; IL1R2; KLF9; LPL; RHOB; RHOH; SAMSN1; SDC2; THBS1; TSC22D3; CCL2; ENPP2; MAFB; PSTPIP2; TPST1; CLTCL1; PER1; ZBTB16; OLAH; CD163</v>
          </cell>
        </row>
        <row r="483">
          <cell r="B483" t="str">
            <v>amikacin</v>
          </cell>
          <cell r="C483">
            <v>1.4310880134159199E-2</v>
          </cell>
          <cell r="D483">
            <v>7.1554400670795796E-3</v>
          </cell>
          <cell r="E483">
            <v>1.1016979673025999E-2</v>
          </cell>
          <cell r="F483">
            <v>0.99220099184269495</v>
          </cell>
          <cell r="G483">
            <v>0.207768424610935</v>
          </cell>
          <cell r="H483">
            <v>0.20970125213825699</v>
          </cell>
          <cell r="I483">
            <v>0.22536978629636001</v>
          </cell>
          <cell r="J483">
            <v>5.5084898365129899E-2</v>
          </cell>
          <cell r="K483">
            <v>5.0433814896033699E-2</v>
          </cell>
          <cell r="L483">
            <v>9.8425445914747903E-2</v>
          </cell>
          <cell r="M483">
            <v>356</v>
          </cell>
          <cell r="N483" t="str">
            <v>FEN1; ESR1; PDXK; HSPB1; TUBB; APP; BCL2L1; MAPK1; PPP1CA; CXCL8; SLC29A1; PRMT1; HSP90AB1; SMARCA2; GSTP1; PTBP1; SUMO2; HSPA8; RRM1; UBE2N; GAPDH; WHSC1; FKBP1A; TUBB4B; TUBB3; NDUFB7; NDUFB8; NDUFS3; NDUFV1; NDUFS8; NDUFS7; GANAB; MET; MAP3K7; CDK2; PSMB5; BUB1; HIST1H2BD; SAP30; CYR61; SNAP23; DNPH1; CCNE2; TAF9B; EEF1D; ENO1; VDAC3; PHLDA1; LINC00273; EXOSC2; EXOSC5; EXOSC7; FARSA; FKBP4; NOP16; POLR1C; SLC7A1; RAD23B; KIF2C; LDLR; ARF1; ATP6V1A; CALU; CD59; CLDN4; CLIC4; COMMD10; COPA; CTTN; DDX3X; EIF2S3; GLRX3; H2BFS; HIST1H2BC; HIST1H2BE; HIST1H2BF; HIST1H2BG; HIST1H2BI; ILF3; KLF6; LAMP1; MIR3620; SCAMP1; SEC23A; SPTLC1; STIP1; TAB2; TMED2; TMEM230; WDR1; AGA; BIRC5; C21orf33; CAT; DHRS2; DNASE2; EXOC5; FH; GLUD2; GNS; GPS1; GULP1; HIST1H4A; HIST1H4B; HIST1H4C; HIST1H4D; HIST1H4E; HIST1H4F; HIST1H4H; HIST1H4I; HIST1H4J; HIST1H4K; HIST1H4L; HIST2H4A; HIST2H4B; HIST4H4; NXT2; OTUB1; PRPF31; RABAC1; TSPAN1; TSPAN3; TSPAN4; XPNPEP1; XPO7; GLUL; MAT2A; MSH6; RRAS2; ABT1; ARF6; BHLHE40; COIL; CSTF1; EXOSC4; GADD45B; HES1; ID1; IMP3; METTL13; NUP62; SNW1; AK2; CAPRIN1; CHMP1B; CHURC1-FNTB; CLINT1; COPE; CYLD; FCF1; FNTB; KPNA1; KRT19; MAGOH; MCM4; MED6; MPZL1; MRPS18B; NBPF10; NBPF11; NBPF12; NBPF14; NBPF15; NBPF7; NBPF8; NBPF9; PKP4; PLAU; PLEC; POLR2J4; PPIF; PQBP1; PRPF4; PSEN1; RAB5A; RNF114; SENP2; SKP2; SLC16A3; SNORD14C; SNORD14D; SNRNP40; SOGA1; SRSF1; TUSC2; UBE4B; MRPS12; ACTB; SZRD1; ACLY; C14orf1; PRKDC; YWHAZ; ANP32A; HIRA; RFC5; SLC25A11; PXN; DNAJB6; TMEM135; HIST2H2AA3; HIST2H2AA4; AKAP2; PALM2-AKAP2; SPAG9; PGD; FTL; TRRAP; POLR2E; FUS; DDAH2; H3F3A; ANAPC5; GLRX; GTF2I; LSM2; PGRMC1; SMARCA4; TCF3; TIMM23; TIMM23B; UBE2G2; UBE2L3; PEG10; AIP; APLP2; DDA1; DHPS; GDI2; LSM4; MPDU1; POLR2J; POLR2J2; POLR2J3; PSMC3; RAC2; RANGAP1; RBFOX2; SELT; TAGLN2; TXN2; UPK3BL; ZFPL1; MIR4745; NOTCH2; YIPF5; PDLIM4; BLVRA; IDH3B; MIR4691; NDUFA13; PWARSN; PPIE; SLC9A6; SNORD107; SNRPN; SNURF; TBCB; VDAC1; PHB; MRPL12; POLR3K; GAMT; IDH3G; TMX1; TRAM1; GADD45GIP1; MARCKS; RPL14; RPL38; RPS11; B2M; BSG; CARHSP1; CD9; COA1; COMMD4; CYB5B; DDOST; DDT; EMP3; GMPR2; HNRNPC; HYPK; IFITM3; ILF2; KRT8; LSM7; M6PR; MBTPS2; MIR1282; MRPL23; NEDD8; NONO; NOP10; NOSIP; NRBP1; OAZ1; OAZ2; PDCD5; PEBP1; PFDN5; PFN1; PI3; PMVK; POLR2F; PPM1G; PPP2R1A; PSAP; RBX1; RPL11; RPL13A; RPL13AP5; RPL13AP6; RPL18; RPS6; RPS9; SERF2; SF3B5; SHMT2; SIVA1; SNORD32A; SNORD33; SNORD34; SNORD35A; SNRPC; SRGN; SUMO3; TAF12; TPM1; TRAPPC2L; TRBC1; TSN; TSPO; UQCR10; UROD; YBX1; ZNHIT1; AP3B1; ARFRP1; ATP5G2; ATP5G3; HNRNPH1; PPIB; TFDP1; TMCO1; TMEM87A; TSR3; HSPD1; VIM; PLXNA3; KSR1; SUMF2; AMBP; EFEMP2; SERPINF2</v>
          </cell>
        </row>
        <row r="484">
          <cell r="B484" t="str">
            <v>methyldopa</v>
          </cell>
          <cell r="C484">
            <v>0.99463523302670398</v>
          </cell>
          <cell r="D484">
            <v>0.49731761651335199</v>
          </cell>
          <cell r="E484">
            <v>0.51923409593863601</v>
          </cell>
          <cell r="F484">
            <v>0.39762832953517702</v>
          </cell>
          <cell r="G484">
            <v>0.48819387366445599</v>
          </cell>
          <cell r="H484">
            <v>0.283248714976226</v>
          </cell>
          <cell r="I484">
            <v>0.39260845788679299</v>
          </cell>
          <cell r="J484">
            <v>0.51923409593863601</v>
          </cell>
          <cell r="K484">
            <v>0.53380261730024403</v>
          </cell>
          <cell r="L484">
            <v>0.48619321832058199</v>
          </cell>
          <cell r="M484">
            <v>49</v>
          </cell>
          <cell r="N484" t="str">
            <v>ALDH1A1; KDM4A; CYP2C19; FEN1; MPHOSPH8; TDP1; APEX1; KDM4E; HSD17B10; ADRA2A; RECQL; EHMT2; CYP2D6; CYP3A4; CYP2C9; CYP1A2; ABCB1; GMNN; FYN; ADRA2B; CBX1; ADRA2C; BAZ2B; RGS4; MPI; ESR2; SIAE; EGFR; POLK; POLI; PIP4K2A; UHRF1; ALPL; GSTP1; GSTA1; POLB; SAE1; CASP6; UBA2; UBE2I; GAPDH; BLM; ACE; PSIP1; TRA; COMT; LINC00273; PRL; GSTM1</v>
          </cell>
        </row>
        <row r="485">
          <cell r="B485" t="str">
            <v>nadolol</v>
          </cell>
          <cell r="C485">
            <v>0.78021534092870004</v>
          </cell>
          <cell r="D485">
            <v>1</v>
          </cell>
          <cell r="E485">
            <v>0.57476546883385204</v>
          </cell>
          <cell r="F485">
            <v>0.759469938248162</v>
          </cell>
          <cell r="G485">
            <v>7.5519324044863195E-2</v>
          </cell>
          <cell r="H485">
            <v>0.65322073020289495</v>
          </cell>
          <cell r="I485">
            <v>0.68203391430426397</v>
          </cell>
          <cell r="J485">
            <v>0.377596620224316</v>
          </cell>
          <cell r="K485">
            <v>0.58578303318608904</v>
          </cell>
          <cell r="L485">
            <v>0.52447634929613296</v>
          </cell>
          <cell r="M485">
            <v>18</v>
          </cell>
          <cell r="N485" t="str">
            <v>ADRB1; ABCB1; APP; ADRB2; SLC22A1; NPY1R; NPY2R; ATM; PTBP1; CDC25B; ARRB1; PAFAH1B3; GRAMD1B; CDT1; AK2; LRRC37A3; RPS10; RPS11</v>
          </cell>
        </row>
        <row r="486">
          <cell r="B486" t="str">
            <v>diltiazem</v>
          </cell>
          <cell r="C486">
            <v>0.91924659156342303</v>
          </cell>
          <cell r="D486">
            <v>0.45962329578171202</v>
          </cell>
          <cell r="E486">
            <v>0.31184392559534402</v>
          </cell>
          <cell r="F486">
            <v>0.62191707774300797</v>
          </cell>
          <cell r="G486">
            <v>0.339884438287198</v>
          </cell>
          <cell r="H486">
            <v>0.60813719163730295</v>
          </cell>
          <cell r="I486">
            <v>0.21174970892209</v>
          </cell>
          <cell r="J486">
            <v>0.56647406381199705</v>
          </cell>
          <cell r="K486">
            <v>0.48190590695020602</v>
          </cell>
          <cell r="L486">
            <v>0.44852091651152198</v>
          </cell>
          <cell r="M486">
            <v>438</v>
          </cell>
          <cell r="N486" t="str">
            <v>CYP2C19; FEN1; TDP1; CYP2D6; CYP3A4; CYP2C9; CYP1A2; KCNH2; ADRB1; ABCB1; HSPB1; EBP; SQLE; SLC22A1; KCNK2; NFKB1; MAPK14; PTGES; CALM1; MAPK1; SLC29A1; ATM; HSP90AB1; SMARCA2; KCNK10; RELA; CACNA2D1; CACNG1; SUMO2; HSPA8; PRNP; RRM1; UBE2N; GAPDH; DHFR; EPAS1; FKBP1A; NDUFS3; NDUFS8; NDUFS7; REN; GANAB; CYP3A5; MET; SRC; MAP4K5; PDGFRA; MAP3K7; CDK2; PSMB5; NEK2; PTK2; CASK; PIP5K1A; PRPF4B; BUB1; ISG20; THBS1; CYR61; CTH; DNPH1; CCNE2; TAF9B; TRMT2B; AKAP12; CD55; CREM; CXCL2; GPRC5A; IL11; IL1RL1; CEMIP; MAP7; PITPNC1; PLA2G4A; PTHLH; SMOX; STC1; TFPI2; PSAT1; TIMM44; G0S2; SERPINE1; EEF1D; ENO1; RAB2A; RPL27A; VDAC3; CEP350; CSGALNACT1; PHLDA1; ARL14; CD24; KCTD12; LINC00273; S100P; SERPINB3; TBL1X; DIMT1; EXOSC2; FARSA; NOP16; POLR1C; WDR74; GINS4; GNL3L; RAD23B; CDCA3; LDLR; NAV3; ARF1; ATP6V1A; CALU; CD59; CLDN4; CLIC4; CNOT8; COMMD10; COPA; DDX3X; DHX9; EIF2S3; GLRX3; H2BFS; ILF3; KLF6; KLHDC10; LAMP1; MIR3620; QRSL1; SCAMP1; SEC23A; SPTLC1; STIP1; TMED2; TMEM230; TXNIP; ACTR2; AGA; AP1S1; ARNTL2; BIRC5; C21orf33; CAT; DBT; DHRS2; DNASE2; EIF5A; EXOC5; FH; GNS; GPS1; GULP1; HIST1H4A; HIST1H4B; HIST1H4C; HIST1H4D; HIST1H4E; HIST1H4F; HIST1H4H; HIST1H4I; HIST1H4J; HIST1H4K; HIST1H4L; HIST2H4A; HIST2H4B; HIST4H4; HSDL2; NDRG3; NXT2; OTUB1; PRPF31; RABAC1; RNF141; SKAP2; TSPAN1; TSPAN3; TSPAN4; XPNPEP1; XPO7; CDC6; FLAD1; GLUL; KRIT1; MAT2A; MSH6; NFYB; SEC23IP; SRSF6; TACC2; UBR5; ABT1; ARF6; ATXN7L3B; CDKN2C; CSTF1; EHD1; EIF4A1; EXOSC4; ID1; IMP3; LOC100505991; METTL13; NUP62; PIGC; RBM4B; RPL37A; SNORA48; SNORA67; SNORD10; TTF1; ACTR5; AK2; ANKLE2; ARFGEF1; BCL7B; CD44; CHD1L; CHURC1-FNTB; COPE; CSGALNACT2; DCUN1D4; DUSP5; FARS2; FNTB; GJC1; HMOX1; KPNA1; KRT19; LIMD1; MAGOH; MAP7D1; MCM4; MEAF6; MED6; MRPS18B; MT1X; NBPF10; NBPF11; NBPF12; NBPF14; NBPF15; NBPF7; NBPF8; NBPF9; NMD3; PAWR; PLAU; POLR2J4; PPIF; PPP2CA; PQBP1; PRPF4; PSEN1; PTPRF; RIT1; RNF115; SENP2; SLC25A14; SNHG17; SNORD14C; SNORD14D; SNRNP40; SNX2; SPOP; SRSF1; SS18; TIMM17A; TTPAL; TUSC2; UBE4B; USP10; YWHAH; GLE1; FA2H; MRPS12; NRP1; HOXB13; ACTB; ACLY; C14orf1; PRKDC; YWHAZ; RFC5; SLC25A11; MCM7; DNAJB6; TMEM135; HIST2H2AA3; HIST2H2AA4; AKAP2; PALM2-AKAP2; SPATS2L; OAS1; SPAG9; PGD; MORC4; RPLP2; MEX3D; CALR; PDIA3; FTL; TRRAP; POLR2E; H3F3A; H3F3B; MIR4738; SLC23A2; ATG5; CCDC22; ELOVL1; GLOD4; GLRX; LSM2; PGRMC1; PREP; SMARCA4; TCF3; TIMM23; TIMM23B; UBE2G2; UBE2L3; ADAM9; PEG10; AIP; APLP2; CLPTM1; CRIP2; GDI2; LSM4; MPDU1; POLR2J; POLR2J2; POLR2J3; PSMC3; RANGAP1; RBFOX2; SELT; TAGLN2; TXN2; UPK3BL; YWHAE; NOTCH2; YIPF5; DCTN1; HIST1H1C; MIR4691; NDUFA13; PPIE; TBCB; TMEM208; VDAC1; PHB; NHP2L1; POLR3K; ASCC2; HMGA1; TRAM1; RPL14; RPL38; RPS10; RPS11; AKAP8L; B2M; CARHSP1; CD9; CNPY2; COMMD4; CYB5B; DBI; DDOST; DDT; DYNLRB1; EMP3; GMPR2; HN1; HNRNPC; IFITM3; IGFBP6; ILF2; KRT8; LSM7; MBTPS2; MRPL23; NEDD8; NIPSNAP1; NOSIP; OAZ1; OAZ2; PEBP1; PFDN5; PFN1; PI3; PSAP; RBX1; RPL11; RPS6; SF3B5; SHMT2; SIVA1; SNRPC; SRGN; TAF12; TPM1; TRAPPC2L; TSN; UQCRC2; UROD; ZNHIT1; AP3B1; ATP5G3; TFDP1; TMCO1; AKR7A2; MBTPS1; STX10; TTC19; SMARCC1; LIMA1; SLC22A4; COL4A6; GPR176; TMEM156; GCSH; ALDH3A2; CANX; NCF2; CNOT7; CMAS; CPN2; CHM; CUL4B; IL12B; TFCP2; SERP1; ARF5; ALDH1B1; IL12A</v>
          </cell>
        </row>
        <row r="487">
          <cell r="B487" t="str">
            <v>LEVOBUNOLOL</v>
          </cell>
          <cell r="C487">
            <v>0.45526268893250299</v>
          </cell>
          <cell r="D487">
            <v>1</v>
          </cell>
          <cell r="E487">
            <v>0.36994410730545801</v>
          </cell>
          <cell r="F487">
            <v>0.58037579505709203</v>
          </cell>
          <cell r="G487">
            <v>0.12211741728780499</v>
          </cell>
          <cell r="H487">
            <v>0.82663925410648498</v>
          </cell>
          <cell r="I487">
            <v>0.87351739730563105</v>
          </cell>
          <cell r="J487">
            <v>0.61058708643902604</v>
          </cell>
          <cell r="K487">
            <v>0.63530929848526596</v>
          </cell>
          <cell r="L487">
            <v>0.56177876998014098</v>
          </cell>
          <cell r="M487">
            <v>5</v>
          </cell>
          <cell r="N487" t="str">
            <v>ADRB1; ADRB2; SIGMAR1; SLC6A4; ADRB3</v>
          </cell>
        </row>
        <row r="488">
          <cell r="B488" t="str">
            <v>VECURONIUM BROMIDE</v>
          </cell>
          <cell r="C488">
            <v>0.53535273311368503</v>
          </cell>
          <cell r="D488">
            <v>0.26767636655684202</v>
          </cell>
          <cell r="E488">
            <v>0.263711365626004</v>
          </cell>
          <cell r="F488">
            <v>7.1412589941729998E-2</v>
          </cell>
          <cell r="G488">
            <v>0.86861961450402703</v>
          </cell>
          <cell r="H488">
            <v>0.21803306794628399</v>
          </cell>
          <cell r="I488">
            <v>0.61898611468123799</v>
          </cell>
          <cell r="J488">
            <v>0.35706294970864999</v>
          </cell>
          <cell r="K488">
            <v>0.26985384857033901</v>
          </cell>
          <cell r="L488">
            <v>0.29364421387686801</v>
          </cell>
          <cell r="M488">
            <v>24</v>
          </cell>
          <cell r="N488" t="str">
            <v>CHRNB2; CHRNA3; CHRNB4; CHRNA1; CHRNB1; CHRND; CHRNG; CHRNA4; ESR1; CHRM5; CHRM1; SLC22A2; SLC47A1; CHRM3; CHRM4; CHRM2; SLC47A2; ARSA; SLC5A7; CHRNE; CHRNA7; HEXB; CFB; FEZF1</v>
          </cell>
        </row>
        <row r="489">
          <cell r="B489" t="str">
            <v>Salbutamol sulfate</v>
          </cell>
          <cell r="C489">
            <v>0.35237968954168303</v>
          </cell>
          <cell r="D489">
            <v>1</v>
          </cell>
          <cell r="E489">
            <v>0.42886755883482403</v>
          </cell>
          <cell r="F489">
            <v>0.34197587443874999</v>
          </cell>
          <cell r="G489">
            <v>0.95195422803892105</v>
          </cell>
          <cell r="H489">
            <v>0.91678061728761795</v>
          </cell>
          <cell r="I489">
            <v>0.78447078560774497</v>
          </cell>
          <cell r="J489">
            <v>0.95195422803892105</v>
          </cell>
          <cell r="K489">
            <v>0.91642528857075201</v>
          </cell>
          <cell r="L489">
            <v>0.81846717582968298</v>
          </cell>
          <cell r="M489">
            <v>28</v>
          </cell>
          <cell r="N489" t="str">
            <v>CHRND; ACHE; ADRB2; PTGER2; PDE4A; TNF; INS; ABCA1; DDR2; EPHB2; DSC2; TNFRSF1A; ARCN1; BFAR; OPTN; IL6; REEP5; NELFCD; LCN1; SGCD; DNAI1; IL13; FEV; SERPINA6; SPRR2A; RNASE3; MAFD2; DOK7</v>
          </cell>
        </row>
        <row r="490">
          <cell r="B490" t="str">
            <v>(S)-(+)-Ibuprofen</v>
          </cell>
          <cell r="C490">
            <v>1.5870854433129401E-2</v>
          </cell>
          <cell r="D490">
            <v>1</v>
          </cell>
          <cell r="E490">
            <v>0.87171476117344704</v>
          </cell>
          <cell r="F490">
            <v>0.97146691723513301</v>
          </cell>
          <cell r="G490">
            <v>9.8519770336667201E-2</v>
          </cell>
          <cell r="H490">
            <v>0.96882611813646902</v>
          </cell>
          <cell r="I490">
            <v>0.62824663855340801</v>
          </cell>
          <cell r="J490">
            <v>0.492598851683336</v>
          </cell>
          <cell r="K490">
            <v>0.81857392288256003</v>
          </cell>
          <cell r="L490">
            <v>0.71435207842159698</v>
          </cell>
          <cell r="M490">
            <v>7</v>
          </cell>
          <cell r="N490" t="str">
            <v>PTGS2; PTGS1; CXCR1; CXCR2; TARDBP; AKR1C3; AKR1C2</v>
          </cell>
        </row>
        <row r="491">
          <cell r="B491" t="str">
            <v>budesonide</v>
          </cell>
          <cell r="C491">
            <v>1.6817746011222701E-2</v>
          </cell>
          <cell r="D491">
            <v>1</v>
          </cell>
          <cell r="E491">
            <v>0.68003609664572195</v>
          </cell>
          <cell r="F491">
            <v>1.24716390259994E-2</v>
          </cell>
          <cell r="G491">
            <v>0.979098613562012</v>
          </cell>
          <cell r="H491">
            <v>0.97003417443801498</v>
          </cell>
          <cell r="I491">
            <v>0.94237827590657897</v>
          </cell>
          <cell r="J491">
            <v>6.2358195129997102E-2</v>
          </cell>
          <cell r="K491">
            <v>0.46165162110761598</v>
          </cell>
          <cell r="L491">
            <v>0.43389983779835201</v>
          </cell>
          <cell r="M491">
            <v>97</v>
          </cell>
          <cell r="N491" t="str">
            <v>NFE2L2; CYP2C19; PLAT; TP53; CYP2D6; CYP3A4; CYP2C9; CYP1A2; SLC22A2; AHR; ABCB1; AR; DUSP1; NR3C1; ADORA3; IL1B; CFTR; MMP9; STAT3; TNF; MAP3K3; TLR3; CXCL8; TRHR; NR3C2; STAT1; SLCO1B1; SLCO1B3; SELE; SLC22A3; ABCB11; GPR18; BCL2; CXCR4; CYP3A5; SLCO2B1; FLT3; IRAK3; DAPK3; CASP9; FKBP5; ACSL1; AREG; CEBPD; CPD; IFNGR1; IL13RA1; IL1R2; KLF9; LPL; METTL7A; MT2A; NFKBIA; RHOH; SAMSN1; SAP30; SDC2; TSC22D3; ZFP36L2; CCL2; CCL3; CCL4; S100A8; SLC7A11; CCL20; PLA2G4A; CCNA1; NAV2; CYP1B1; DHX9; GGA2; HIST4H4; EFNB2; TMEM39A; VEGFA; IL4R; MT1X; NNMT; IL6; NPM3; PER1; CSF2; ZBTB16; TLR2; MIR637; CCL5; OLAH; BGLAP; CCL11; IFNG; IL13; VCAM1; LTF; RNASE3; CCL17; SLC51A; SLC51B</v>
          </cell>
        </row>
        <row r="492">
          <cell r="B492" t="str">
            <v>Permethrin</v>
          </cell>
          <cell r="C492">
            <v>0.67227456332365798</v>
          </cell>
          <cell r="D492">
            <v>1</v>
          </cell>
          <cell r="E492">
            <v>0.164817726686104</v>
          </cell>
          <cell r="F492">
            <v>0.89882735601784403</v>
          </cell>
          <cell r="G492">
            <v>0.71138556151370902</v>
          </cell>
          <cell r="H492">
            <v>0.59379157341408395</v>
          </cell>
          <cell r="I492">
            <v>0.69136481910925096</v>
          </cell>
          <cell r="J492">
            <v>0.82408863343052097</v>
          </cell>
          <cell r="K492">
            <v>0.79113962790401304</v>
          </cell>
          <cell r="L492">
            <v>0.68922038456385204</v>
          </cell>
          <cell r="M492">
            <v>35</v>
          </cell>
          <cell r="N492" t="str">
            <v>SLC6A3; CYP2C19; ESR1; NR1I2; CYP3A4; CYP1A2; ACHE; CYP1A1; AR; GMNN; ERBB2; NR1I3; ATM; ALPL; ABCG2; PGR; NCOA1; NR4A2; CYP2B6; CES1; CYP3A5; KMT2A; CYP2A6; TFF1; SLC7A1; KRT6B; CES2; FLT3LG; AK1; DDT; PALLD; TRAPPC9; WNT10B; CYGB; ZNF469</v>
          </cell>
        </row>
        <row r="493">
          <cell r="B493" t="str">
            <v>PIRFENIDONE</v>
          </cell>
          <cell r="C493">
            <v>0.429370551915781</v>
          </cell>
          <cell r="D493">
            <v>0.21468527595789</v>
          </cell>
          <cell r="E493">
            <v>0.21554821975234001</v>
          </cell>
          <cell r="F493">
            <v>0.82839273614026099</v>
          </cell>
          <cell r="G493">
            <v>0.205743781981652</v>
          </cell>
          <cell r="H493">
            <v>0.323908915156498</v>
          </cell>
          <cell r="I493">
            <v>0.102275939460412</v>
          </cell>
          <cell r="J493">
            <v>0.35924703292056698</v>
          </cell>
          <cell r="K493">
            <v>0.20099011582006299</v>
          </cell>
          <cell r="L493">
            <v>0.23996342487977501</v>
          </cell>
          <cell r="M493">
            <v>6</v>
          </cell>
          <cell r="N493" t="str">
            <v>HSD17B10; ESR1; CYP1A2; TNF; JUN; MAPK12</v>
          </cell>
        </row>
        <row r="494">
          <cell r="B494" t="str">
            <v>DESOGESTREL</v>
          </cell>
          <cell r="C494">
            <v>0.67145094963653595</v>
          </cell>
          <cell r="D494">
            <v>1</v>
          </cell>
          <cell r="E494">
            <v>0.50417232331032502</v>
          </cell>
          <cell r="F494">
            <v>0.13125752880615399</v>
          </cell>
          <cell r="G494">
            <v>0.55142714688133698</v>
          </cell>
          <cell r="H494">
            <v>0.88979746356674305</v>
          </cell>
          <cell r="I494">
            <v>0.67116954916770699</v>
          </cell>
          <cell r="J494">
            <v>0.656287644030769</v>
          </cell>
          <cell r="K494">
            <v>0.66275357103658095</v>
          </cell>
          <cell r="L494">
            <v>0.58292684266377004</v>
          </cell>
          <cell r="M494">
            <v>33</v>
          </cell>
          <cell r="N494" t="str">
            <v>ESR1; CYP1A2; AR; GMNN; CYP11A1; CYP17A1; AKR1C3; INS; PGR; SHBG; DDR1; RHOB; TAF4B; LDLR; WISP2; DHCR24; PGRMC1; APOE; HMGCS2; PAPSS2; CRP; INSL3; DSG1; PROS1; VCAM1; PROC; LHB; CPB2; TEX19; SYCP1; CST9L; DPEP3; PROK1</v>
          </cell>
        </row>
        <row r="495">
          <cell r="B495" t="str">
            <v>NITAZOXANIDE</v>
          </cell>
          <cell r="C495">
            <v>0.83840340892046505</v>
          </cell>
          <cell r="D495">
            <v>0.41920170446023203</v>
          </cell>
          <cell r="E495">
            <v>0.652996678222595</v>
          </cell>
          <cell r="F495">
            <v>0.741513105086268</v>
          </cell>
          <cell r="G495">
            <v>0.52104929011550905</v>
          </cell>
          <cell r="H495">
            <v>0.26501349615736303</v>
          </cell>
          <cell r="I495">
            <v>0.32538068785612201</v>
          </cell>
          <cell r="J495">
            <v>0.741513105086268</v>
          </cell>
          <cell r="K495">
            <v>0.66241909485998596</v>
          </cell>
          <cell r="L495">
            <v>0.58266666796846001</v>
          </cell>
          <cell r="M495">
            <v>30</v>
          </cell>
          <cell r="N495" t="str">
            <v>NFE2L2; SLC6A3; DRD2; DRD1; TP53; ESR1; CYP19A1; CYP3A4; KCNQ1; AHR; AR; ATAD5; HSPB1; VDR; NPC1; PKM; SMN2; TSHR; SLC12A5; OXTR; HCRTR1; MAPT; PADI4; NPSR1; MCOLN3; EIF2AK2; ATF4; IFNA2; SMN1; SMN2; EIF2A</v>
          </cell>
        </row>
        <row r="496">
          <cell r="B496" t="str">
            <v>acarbose</v>
          </cell>
          <cell r="C496">
            <v>0.75928129893259</v>
          </cell>
          <cell r="D496">
            <v>0.379640649466295</v>
          </cell>
          <cell r="E496">
            <v>0.67174676844567005</v>
          </cell>
          <cell r="F496">
            <v>0.40695522219784402</v>
          </cell>
          <cell r="G496">
            <v>0.35992527941188701</v>
          </cell>
          <cell r="H496">
            <v>0.48675024492456198</v>
          </cell>
          <cell r="I496">
            <v>0.12903006227390401</v>
          </cell>
          <cell r="J496">
            <v>0.60843780615570298</v>
          </cell>
          <cell r="K496">
            <v>0.42544906643936797</v>
          </cell>
          <cell r="L496">
            <v>0.40780100198907099</v>
          </cell>
          <cell r="M496">
            <v>8</v>
          </cell>
          <cell r="N496" t="str">
            <v>DRD2; ESR1; JAK2; GAA; AMY1A; MGAM; AMY2A; PPARGC1A</v>
          </cell>
        </row>
        <row r="497">
          <cell r="B497" t="str">
            <v>Torasemide</v>
          </cell>
          <cell r="C497">
            <v>0.32755634193814498</v>
          </cell>
          <cell r="D497">
            <v>1</v>
          </cell>
          <cell r="E497">
            <v>0.12507355938755599</v>
          </cell>
          <cell r="F497">
            <v>0.58033413842761095</v>
          </cell>
          <cell r="G497">
            <v>0.97516124286731298</v>
          </cell>
          <cell r="H497">
            <v>0.94607865974925498</v>
          </cell>
          <cell r="I497">
            <v>0.74128350456401004</v>
          </cell>
          <cell r="J497">
            <v>0.62536779693778</v>
          </cell>
          <cell r="K497">
            <v>0.81476585907091403</v>
          </cell>
          <cell r="L497">
            <v>0.71079064616994703</v>
          </cell>
          <cell r="M497">
            <v>7</v>
          </cell>
          <cell r="N497" t="str">
            <v>CYP2C19; CYP2D6; CYP3A4; CYP2C9; CYP1A2; SLC12A1; CYP2C8</v>
          </cell>
        </row>
        <row r="498">
          <cell r="B498" t="str">
            <v>DESFLURANE</v>
          </cell>
          <cell r="C498">
            <v>0.98568827162616901</v>
          </cell>
          <cell r="D498">
            <v>1</v>
          </cell>
          <cell r="E498">
            <v>0.72119409049694405</v>
          </cell>
          <cell r="F498">
            <v>0.55760378963991397</v>
          </cell>
          <cell r="G498">
            <v>0.48557384070677101</v>
          </cell>
          <cell r="H498">
            <v>0.77584198620376299</v>
          </cell>
          <cell r="I498">
            <v>0.53852732905909695</v>
          </cell>
          <cell r="J498">
            <v>0.77584198620376299</v>
          </cell>
          <cell r="K498">
            <v>0.89036142944056496</v>
          </cell>
          <cell r="L498">
            <v>0.78759798362262701</v>
          </cell>
          <cell r="M498">
            <v>34</v>
          </cell>
          <cell r="N498" t="str">
            <v>GABRB3; GABRG2; GABRA6; GABRA1; GABRB1; GABRA5; GABRA3; GABRE; GABRQ; GABRG3; GABRP; GABRB2; GABRA2; GABRA4; GABRG1; GABRD; CASP3; KCNK2; TNF; KCNK3; ARSA; GLRB; KCNK10; KCNK9; KCNK18; GLRA1; SELE; REN; ICAM1; IL6; DES; IL10; VCAM1; AVP</v>
          </cell>
        </row>
        <row r="499">
          <cell r="B499" t="str">
            <v>IDARUBICIN</v>
          </cell>
          <cell r="C499">
            <v>0.25181372825077603</v>
          </cell>
          <cell r="D499">
            <v>0.12590686412538801</v>
          </cell>
          <cell r="E499">
            <v>0.32374973236567001</v>
          </cell>
          <cell r="F499">
            <v>0.206882879035196</v>
          </cell>
          <cell r="G499">
            <v>0.29581719454253202</v>
          </cell>
          <cell r="H499">
            <v>3.8659140261242599E-2</v>
          </cell>
          <cell r="I499">
            <v>0.32948428221301301</v>
          </cell>
          <cell r="J499">
            <v>0.19329570130621301</v>
          </cell>
          <cell r="K499">
            <v>8.4456805910660501E-2</v>
          </cell>
          <cell r="L499">
            <v>0.136162476837077</v>
          </cell>
          <cell r="M499">
            <v>32</v>
          </cell>
          <cell r="N499" t="str">
            <v>NPPB; DRD1; FEN1; MPHOSPH8; APEX1; RECQL; EHMT2; HSP90AA1; KCNH2; ATAD5; MTOR; CBX1; CASP3; HTT; ABCC1; USP1; GSR; MAPT; POLK; RGS12; GNAI1; YWHAG; ATXN2; POLI; THRB; POLH; POLB; BLM; TOP2A; TOP2B; NPM1; XIAP</v>
          </cell>
        </row>
        <row r="500">
          <cell r="B500" t="str">
            <v>MIDAZOLAM HYDROCHLORIDE</v>
          </cell>
          <cell r="C500">
            <v>0.84976788246353296</v>
          </cell>
          <cell r="D500">
            <v>1</v>
          </cell>
          <cell r="E500">
            <v>0.41130968463509199</v>
          </cell>
          <cell r="F500">
            <v>0.54444677220335402</v>
          </cell>
          <cell r="G500">
            <v>0.93449994031290295</v>
          </cell>
          <cell r="H500">
            <v>0.27679767716454201</v>
          </cell>
          <cell r="I500">
            <v>0.30300082359858599</v>
          </cell>
          <cell r="J500">
            <v>0.68055846525419195</v>
          </cell>
          <cell r="K500">
            <v>0.62050988128784601</v>
          </cell>
          <cell r="L500">
            <v>0.55052726607330305</v>
          </cell>
          <cell r="M500">
            <v>23</v>
          </cell>
          <cell r="N500" t="str">
            <v>GABRB3; GABRG2; GABRA6; GABRA1; GABRB1; ESR1; AR; ATAD5; NR1H4; NR3C1; GABRA5; GABRA3; GABRE; GABRQ; GABRG3; GABRP; GABRB2; GABRA2; GABRA4; GABRG1; GABRD; MDM4; MDM2</v>
          </cell>
        </row>
        <row r="501">
          <cell r="B501" t="str">
            <v>paroxetine</v>
          </cell>
          <cell r="C501">
            <v>0.147113784646383</v>
          </cell>
          <cell r="D501">
            <v>7.3556892323191694E-2</v>
          </cell>
          <cell r="E501">
            <v>0.40095786602705002</v>
          </cell>
          <cell r="F501">
            <v>9.32467638739366E-2</v>
          </cell>
          <cell r="G501">
            <v>5.56521272727507E-2</v>
          </cell>
          <cell r="H501">
            <v>0.87165301379307003</v>
          </cell>
          <cell r="I501">
            <v>0.21366496608860899</v>
          </cell>
          <cell r="J501">
            <v>0.233116909684841</v>
          </cell>
          <cell r="K501">
            <v>0.10819427011028999</v>
          </cell>
          <cell r="L501">
            <v>0.15958175086829199</v>
          </cell>
          <cell r="M501">
            <v>46</v>
          </cell>
          <cell r="N501" t="str">
            <v>SLC6A3; SLC6A2; TDP1; EHMT2; CHRM5; CHRM1; CYP2D6; KCNH2; ACHE; SLC22A2; PTGS2; AR; APP; SIGMAR1; SLC6A4; CHRM3; HTR2A; CHRM4; CHRM2; MTOR; CASP3; HTT; STAT3; TNF; HTR4; TACR1; ATXN2; MAOB; ABCC2; P2RY2; CYP2B6; P2RX4; CYP2C8; DDR2; C7orf49; CDT1; PPIG; ISYNA1; PPBP; CD52; PF4; BBS9; CYGB; HLP; BDNF-AS; CHL1</v>
          </cell>
        </row>
        <row r="502">
          <cell r="B502" t="str">
            <v>captopril</v>
          </cell>
          <cell r="C502">
            <v>6.71672950804829E-2</v>
          </cell>
          <cell r="D502">
            <v>3.3583647540241499E-2</v>
          </cell>
          <cell r="E502">
            <v>2.87835860655213E-2</v>
          </cell>
          <cell r="F502">
            <v>0.28697889587145298</v>
          </cell>
          <cell r="G502">
            <v>1.56388309351101E-2</v>
          </cell>
          <cell r="H502">
            <v>0.40319427136635999</v>
          </cell>
          <cell r="I502">
            <v>5.3804570636456703E-2</v>
          </cell>
          <cell r="J502">
            <v>7.1958965163803207E-2</v>
          </cell>
          <cell r="K502">
            <v>4.3635617045342003E-3</v>
          </cell>
          <cell r="L502">
            <v>2.2465956828185599E-2</v>
          </cell>
          <cell r="M502">
            <v>1047</v>
          </cell>
          <cell r="N502" t="str">
            <v>KDM4A; DRD2; MPHOSPH8; CA12; RECQL; EHMT2; HSP90AA1; PTGS2; PTGS1; BRD2; MMP2; MMP12; KLF5; PPARG; VDR; NR3C1; HPGD; BRD3; BRD4; EBP; SIGMAR1; CHRM3; SQLE; HRH1; UBE2M; PPAT; MBNL1; NFKB1; MMP9; USP1; AGTR1; MAPK14; PDPK1; TNF; EGFR; LYPLA1; MAP3K3; ITGA4; JUN; PPP1CA; ALB; CXCL8; ATM; MCOLN1; BRCA1; HSP90AB1; POLH; NR3C2; PTBP1; PRKACB; INS; NR2F1; EIF4G1; HSPA8; BARD1; PRNP; RRM1; GAPDH; GUCY1A3; ACE; METAP2; AKR1B1; KPNB1; NCOA1; NCOA3; PSIP1; ADRBK1; F2RL1; NR2F2; ATP1B1; TOP1; TOP2A; BCL2; CXCR4; REN; LTA4H; UGCG; P4HB; ALOX5AP; KMT2A; AASDHPPT; LYN; MET; DAPK3; CAMK2G; AURKB; CDK19; MAP3K7; HIPK2; FGFR1; HIPK1; CDK2; PPP3CA; CDC42BPA; STK4; PKN2; PTGER3; PTGFR; CSNK1A1; DSTYK; BMPR2; CAMKK2; RIOK3; PAK2; RPS6KA5; CSNK2A1; INSR; SRPK2; MARK2; PRPF4B; DYRK2; IGF1R; CCND1; NEK1; PRKCI; BUB1; WNK1; ABHD2; ADD3; AKAP13; CEP68; DUSP4; EIF5; HOMER1; NFKBIA; PTPN1; SH3BP5; SLC26A2; TPM4; ZNF281; CDC42EP3; SRSF7; TRIM14; UBE2J1; ZNF652; ETV1; PPP1R10; PSAT1; ANKRD12; ENO1; HSP90B1; NUCKS1; PGK1; RAB2A; WSB1; PPP3R1; BTG1; CEP350; CFLAR; CLDND1; CPNE3; LIMS1; LOC441155; LPP; NUMA1; SSH1; ZC3H11A; DSC2; ITPR1; KCTD12; LINC00273; RAP2A; TBL1X; AKAP1; ATF5; DIMT1; GRB10; MFNG; NOLC1; NUFIP1; OSBPL1A; PFDN6; PNO1; SLC16A1; SLC7A1; SPTBN1; TCOF1; UTP20; GINS4; GNL3L; RAD23B; CYP1B1; DEPDC1; KIF2C; LDLR; SIM2; ARF1; ATP6V1A; CALU; CCNT1; CD46; CELF1; CLIC4; COPA; DHX9; EIF2S3; GLRX3; ILF3; KLF6; KLHL20; LAMP1; Mar-06; MIR3620; NADK; NFYA; PABPN1; PGAP1; PMAIP1; PRKAB2; QKI; RC3H2; RHOBTB3; SCAMP1; SDHC; SF1; SMAD5; MIEF1; STIP1; TCF25; TMED2; TMEM230; TXNIP; WDR1; ZBTB43; ZNF24; ZNF654; RBM14; ACTR2; AP1S2; ARPC4; C21orf33; C6orf106; CAT; CAV1; CNN2; CYB561; DBT; DCTD; DHRS2; EIF5A; EXOC5; FH; FHL1; GLUD2; GNB5; GULP1; H2AFY; IL6ST; KIAA0100; MAGT1; NXT2; PROSC; PSME4; RAC3; SH3BGRL; SKAP2; TPP1; VARS; XPNPEP1; ACSL3; AGFG1; ALMS1; ANKRD11; CCDC15; CENPI; CHAF1A; CREB1; CTBP2; DDX11; DDX52; DNAJC22; EHBP1; FAM45A; FAM45B; GTPBP8; ID2; KDM4B; KPNA3; KRIT1; LRP8; MAVS; MBP; MCM3AP-AS1; MRPS31; MSH6; MYO10; ORC5; PDLIM5; PLEKHA5; PPP1R3D; PTER; RANBP2; SEC23IP; SFSWAP; SLC5A3; SMC3; SRSF10; SRSF6; SYNCRIP; USP13; WTAP; CEP104; ACBD3; ADNP2; AKIRIN1; ANKHD1; ANKHD1-EIF4EBP3; APPBP2; ARID1A; ARIH1; ATXN7; ATXN7L3B; BAG5; BAZ1A; BAZ1B; BCL7A; BPTF; RSRP1; CEP170; CEP76; CHD9; COIL; COX20; DDX17; DLC1; DNAJB1; DNAJC16; EFNB2; EIF4A1; ELF1; ENC1; EP300; ESF1; FAM46A; FICD; FOXO3; FOXO3B; GATA3; GOLGA4; GOSR1; GPATCH8; GPR37; GTF3C4; GUSBP3; GUSBP9; HMGXB4; HNRNPL; HOXA5; HOXC6; ING3; ISG20L2; JRK; KAT6A; KAT6B; KDM2A; KNOP1; LARP4B; LOC100272216; LOC100506639; LOC100653061; LOC101060181; LOC613037; LUC7L3; MBD4; MECP2; MED13; MSL2; MTF2; NDE1; NGLY1; NPAT; NPIPB11; NPIPB3; NPIPB4; NPIPB5; NRIP1; PCBP2; PDCD6; PDGFA; PDP1; PHF20; PHF3; PIAS1; POGK; POLQ; POM121; POM121C; PPFIA1; PPIG; PPP1R12A; PRDM2; PUM1; RAPGEF2; RBBP6; RBM12B; RBM25; REST; RNF19B; RNF24; RNFT1; RPL10; RSRC2; RUFY2; RYBP; SART3; SEC62; SEL1L2; SERTAD2; SETD2; SETD5; SLC25A16; SLC25A36; SMAD1; SNAPC1; SNORA48; SNORA67; SNORA70; SNORD10; SON; SOX4; SPEN; ST3GAL1; SUV420H1; SYNJ2; TANC2; TCF7L2; TGIF2; THUMPD1; TOB2; TRA2A; TRAM2; TRIM27; TTF1; TULP3; UBC; UBE3A; UBN1; UBXN7; VEGFA; VEZF1; WAC; ZMYND8; ZNF12; ZNF131; ZNF148; ZNF195; ZNF22; ZNF292; ZNF430; ZNF44; ABI3BP; AGGF1; AGO3; AK2; ANKRD36B; ASAP1; ASAP1-IT1; ATP2B1; ATP6V1G2-DDX39B; BICD2; BNC2; CALD1; CAMSAP2; CAPN2; CAPRIN1; CBX6; CCT2; CCZ1B; CD44; CDC14B; CDC27; CDS1; CEP290; CEP57; CLINT1; COL4A3BP; CRBN; CRK; CSPP1; DAB2; DCAF13; DCAF4; DDX18; DDX24; DDX39B; DENND5B; DHX29; DICER1; DLG1; DLG5; DUSP6; EDEM3; EIF2S1; EIF3A; EIF4B; EIF5B; ETV5; EXPH5; FAF2; TCAF1; FAM129A; FAM169A; FERMT2; FXR1; FZD8; GIT2; GOLGA2; GOLGA8A; GOLGA8B; GTF2H3; GTF2H4; GTSE1; HAUS2; HNRNPF; HOXA11; HPS5; IFI16; IGF2BP3; IL6R; INHBA; INHBB; KCNK1; KIAA1033; KIF14; KIF22; KIF5B; KRAS; LIAS; LOC101060321; LOC101060389; LRP12; LRRC37A3; LRRC8E; LYST; MAFG; MAGOH; MCM4; MECOM; MED1; MED13L; MID1; MIS18BP1; MOSPD2; MPDZ; MPZL1; MTPAP; MYCBP2; MZT2B; NAA35; NAA40; NBN; NBPF1; NBPF10; NBPF12; NBPF9; NFATC2IP; NFIB; NFYC; NIP7; NPEPPS; NUSAP1; OPA3; OTUD4; PARD3; PAWR; PBX3; PCDH9; PCNX; PHF20L1; PKP4; PLAGL1; PLAU; PLEKHA1; PLEKHA2; PNISR; POLR1B; POLR2J4; PPAP2B; PPFIBP1; PPIF; PPM1A; PQBP1; PRMT2; PRPF4; PRPF6; PRRC1; PRRC2C; PSMC2; PTPN4; PTPRF; PURA; PWP1; RAB11FIP2; RAB14; RANBP9; RBBP5; RBM4; RBMS1; RDH11; RDX; RFC3; RHOQ; RRAGC; RUFY3; SASH1; SCAF11; SEC14L1; SECISBP2L; SIKE1; SKI; SKIL; SLC16A3; SLC35D1; SLC35E1; SLC4A7; SMC4; SMC5; SMG1; SNORD14C; SNORD14D; SNORD84; SOGA1; SOWAHC; SOX9; SPDYE2; SPOP; SPTLC2; SRRM1; SRSF1; SRSF11; SUZ12; SUZ12P1; TANK; TBC1D3; TBC1D3F; TBC1D3P1-DHX40P1; TCF4; TES; TGFBRAP1; TMCC1; TOX4; TPR; TRA2B; TRAK2; TRAPPC8; TRIM38; TRIO; TTBK2; TTPAL; TUG1; UFL1; USP10; USP12; USP33; USP34; USP36; VAPB; VGLL4; WASL; WWTR1; XRCC2; YLPM1; YY1; ZBTB38; ZBTB44; ZC2HC1A; ZC3H15; ZCCHC24; ZEB1; ZFHX4; ZKSCAN1; ZMYM5; ZNF124; ZNF136; ZNF264; ZNF426; ZNF551; ZNF609; ZNF611; ZNF814; DCAF7; ZFR; SLC11A2; IPP; LPIN1; LRRFIP1; PLCB4; TRIM2; ZNF395; DHTKD1; ACTB; SZRD1; ACLY; IL6; PRKDC; RAB1A; SEL1L; YWHAZ; ENDOD1; HELLS; HSPH1; RFC5; BCLAF1; ERLIN1; HSPA4; CTSZ; F11R; NKTR; PSD3; TCEB3; AKAP2; EIF1AX; NPM3; PALM2-AKAP2; SSB; TNPO2; TNPO3; SPATS2L; SPAG9; HNRNPUL2-BSCL2; PGD; PSMD1; SCYL2; UBXN4; MAP1B; DLST; SET; SETP4; BAX; CALR; PDIA3; SRP72; USP4; BNIP3L; FBXO16; PLOD2; TRRAP; POLR2E; WARS; IGFBP5; CASP2; CDC42; EZR; IQGAP1; SRPR; FKSG49; LOC402469; FUS; TWF1; CLCN3; CXADR; H3F3A; ITCH; NFAT5; SLC23A2; EDN1; ANAPC5; ARIH2; BCL2L2-PABPN1; BRCC3; CCZ1; DCAF16; DEGS1; DKC1; ELOVL1; FAM20B; KIDINS220; LARP1; METTL8; MIR664B; MLEC; OPA1; RBL2; RCN2; SERBP1; SLC39A6; SLC43A3; SMARCA4; SMARCC2; SNORA56; TBL1XR1; TMEM97; TNPO1; TPP2; TROVE2; TTC3; TTC3P1; UBE2G2; ZWILCH; HOXA10; MXD3; ABCF2; CTNND1; HBS1L; TMX2-CTNND1; FNBP1; CD164; GOLIM4; LRRC23; RPL13P5; FKBP10; PEG10; ABHD17A; APLP2; ASNA1; CDC37; DDA1; GDE1; GDI2; HPCAL1; LSM4; NSFL1C; POLR2J; POLR2J2; POLR2J3; PSENEN; PSMC3; RAC2; RBBP4; RBFOX2; TAGLN2; UPK3BL; DAZAP2; EPRS; MIR4745; RAB5C; YIPF5; PDAP1; CHD4; FKBP14; GLTP; NUBPL; PLEKHB2; PRRG4; TGOLN2; USP14; ZNF91; AHCYL1; MYDGF; CHMP2B; ELAVL1; GLG1; LMNA; RALBP1; RBM41; RNASEH1; SRRM2; SSRP1; TBC1D5; WIPI2; CAP2; MMP16; SYNJ2BP-COX16; MAP4; BEST1; LAPTM5; MAN2A1; MCAM; HOMER3; MYOF; DCBLD2; KCNMA1; TRIOBP; OXR1; RABGAP1; HADHA; PTPN11; RAD21; TMX1; ALDH6A1; MARCKS; RPS11; ADAM15; BSG; CAPZB; HNRNPC; M6PR; MFN2; MSRB2; NONO; PRKCSH; PSAP; TKT; UBTF; UQCRC2; HNRNPH1; TFDP1; BBX; DESI2; DIAPH1; FNDC3B; GALNT1; GATAD1; LOC440434; LYRM2; SEC63; SF3B1; SLC25A6; SLC38A1; USO1; SMARCC1; CCDC88A; CRCP; DECR1; KHDRBS1; KRR1; PAPSS2; SEC22B; TMEM260; UBE2W; YIPF6; MIR637; NR1D2; ENPP1; GLIPR1; PALLD; PCLO; SEMA3A; TMEM47; TRIM58; ASRGL1; CKAP4; DKFZP586I1420; GALNT6; HNRNPR; KIAA0101; MTA1; PTP4A2; RAB29; SORL1; SPIN1; TRAK1; ABLIM1; ALDH3A2; PBX1; PCYOX1; ANG; ARL6IP5; CANX; CLOCK; DENND1B; EMP2; GLI3; GPR161; LSM12; MTDH; NFIC; PRKAR2A; SNTB2; SUGP2; SYNJ2BP; ATG12; DNAJB14; SUPT4H1; FBXO21; POGLUT1; ARL5A; COPS8; DHX15; EID1; ME2; RNF13; TTC37; ZNF331; AMMECR1; ATRX; CLDN22; IGF2R; MIR3652; NAA15; PRPF40A; RSRC1; SLC16A7; STAG2; TFAM; WWC2; ZNF721; LEPROT; RTN4; AMFR; AP3D1; HNRNPUL2; MYH10; SLC35A3; KTN1; CUL5; SSR3; MAP9; PHACTR2; IVD; FAM120A; TIPRL; TMEM63A; MTA2; POTEKP; ARPC2; COQ9; GLUD1; GYG1; HSPD1; RNU86; RPL3; SNORD83B; ANK3; CCNI; CERS6; CMTM6; CRIM1; CSRNP3; CUEDC1; DYNC1LI2; ERC1; FBXW12; FEZ2; GNA11; GRB2; GTF2F1; HMBOX1; HTATSF1; ITGBL1; KIRREL; LTBP1; MRPL57; MYO1C; MYO6; NIPAL3; OSBPL8; PPP1R9A; RRBP1; SERINC3; SGCB; SLC39A1; SLIT2; SNX27; SSPN; TEAD1; THOC2; TSPAN5; ZNF271P; ZNF37A; ACE2; LNPEP; AGT; DIANPH; LDHA; IL10; KNG1</v>
          </cell>
        </row>
        <row r="503">
          <cell r="B503" t="str">
            <v>Atracurium besylate</v>
          </cell>
          <cell r="C503">
            <v>5.54927239018774E-2</v>
          </cell>
          <cell r="D503">
            <v>2.77463619509387E-2</v>
          </cell>
          <cell r="E503">
            <v>2.0315333022973701E-2</v>
          </cell>
          <cell r="F503">
            <v>0.72508741567983404</v>
          </cell>
          <cell r="G503">
            <v>0.56163347859011703</v>
          </cell>
          <cell r="H503">
            <v>0.27238907283671998</v>
          </cell>
          <cell r="I503">
            <v>0.772413523174862</v>
          </cell>
          <cell r="J503">
            <v>0.101576665114868</v>
          </cell>
          <cell r="K503">
            <v>0.24051738050848201</v>
          </cell>
          <cell r="L503">
            <v>0.27116746966600402</v>
          </cell>
          <cell r="M503">
            <v>8</v>
          </cell>
          <cell r="N503" t="str">
            <v>CHRNA1; CHRNB1; CHRND; CHRNG; AR; NR3C1; ARSA; CHRNE</v>
          </cell>
        </row>
        <row r="504">
          <cell r="B504" t="str">
            <v>ketoconazole</v>
          </cell>
          <cell r="C504">
            <v>0.19728141094044799</v>
          </cell>
          <cell r="D504">
            <v>9.8640705470224202E-2</v>
          </cell>
          <cell r="E504">
            <v>0.189362229550053</v>
          </cell>
          <cell r="F504">
            <v>8.3669358793557105E-3</v>
          </cell>
          <cell r="G504">
            <v>0.39025892209033097</v>
          </cell>
          <cell r="H504">
            <v>0.39765686867045402</v>
          </cell>
          <cell r="I504">
            <v>0.758774237170183</v>
          </cell>
          <cell r="J504">
            <v>4.1834679396778603E-2</v>
          </cell>
          <cell r="K504">
            <v>7.0613100513572502E-2</v>
          </cell>
          <cell r="L504">
            <v>0.121552480183496</v>
          </cell>
          <cell r="M504">
            <v>131</v>
          </cell>
          <cell r="N504" t="str">
            <v>NFE2L2; KDM4A; SLC6A3; SLC6A2; CYP2C19; MPHOSPH8; TDP1; ADRA2A; EHMT2; ESR1; NR1I2; CYP19A1; CYP2D6; CYP3A4; CYP2C9; CYP1A2; HSP90AA1; KCNA5; KCNH2; AHR; CYP1A1; PTGS2; ABCB1; AR; NR1H4; HSPB1; STK33; VDR; ADRB2; PDE4B; SLC6A4; CHRM2; OPRD1; HRH2; ADRA2B; TACR2; CBX1; CASP3; BAZ2B; PLA2G7; TNF; PREPL; TBXAS1; CYP17A1; CYP51A1; NR1I3; CXCL8; GSTP1; CYP11B2; CYP11B1; NQO1; ABCC2; NCF1; NCOA1; ABCB11; SNCA; CYP2B6; REN; CYP24A1; CYP3A5; CYP2C8; MAPK8; THBS1; WIPI1; CCL3; CCL3L1; CCL3L3; CD300A; ENO2; FCGR2B; TBC1D30; TMEM45A; STC1; IL24; RGS13; RGS2; ASNS; SPP1; DDIT4; CYP1B1; INSIG1; LDLR; DIDO1; AP1S1; EGLN1; EGR3; HILPDA; KDM3A; MYLIP; PFKFB3; ADM; HK2; HMOX1; PLIN2; VGLL4; ZNF395; NUPR1; CYP26A1; INHBE; NDRG1; BNIP3; BNIP3L; FBXO16; P4HA1; PLOD2; SLC2A5; TNS1; HCAR3; NCF1B; NCF1C; RGS1; SERPINA3; SLC6A8; POR; LSS; SLC2A3; TAGLN; IL4; CYP4F2; IL5; HPN; FABP1; CYP2J2; GDPD3; CYP2E1; HSD11B2; C10ORF10; NR0B2; FNDC4; CYP4F12; CYP3A</v>
          </cell>
        </row>
        <row r="505">
          <cell r="B505" t="str">
            <v>pergolide</v>
          </cell>
          <cell r="C505">
            <v>0.94191912043130099</v>
          </cell>
          <cell r="D505">
            <v>0.47095956021565</v>
          </cell>
          <cell r="E505">
            <v>0.25455272114154398</v>
          </cell>
          <cell r="F505">
            <v>0.23312746099371801</v>
          </cell>
          <cell r="G505">
            <v>0.56738458301157402</v>
          </cell>
          <cell r="H505">
            <v>0.57986946999168298</v>
          </cell>
          <cell r="I505">
            <v>0.47951434521283898</v>
          </cell>
          <cell r="J505">
            <v>0.57986946999168298</v>
          </cell>
          <cell r="K505">
            <v>0.49997028484887401</v>
          </cell>
          <cell r="L505">
            <v>0.46159142158858502</v>
          </cell>
          <cell r="M505">
            <v>677</v>
          </cell>
          <cell r="N505" t="str">
            <v>CA2; DRD3; DRD2; DRD1; TP53; ADRA2A; PPARD; CYP2D6; CYP3A4; KCNA5; KCNH2; SLC22A2; PTGS2; HSPB1; ADRB2; PTPRC; FPR1; PDE4D; PDE3B; PDE4B; EBP; SIGMAR1; HTR2C; HTR2B; HTR2A; ADRA2B; HTR6; SQLE; ADRA2C; ADRA1D; HTR1A; PPAT; NFKB1; BAZ2B; PLA2G7; NQO2; HMGCR; PADI4; POLI; HTR1B; HTR1D; SLC29A1; ALDH5A1; CTSB; RELA; CASP1; RXRA; FASN; HSPA1B; HPSE; CDC25C; ARNT; ABCA1; CTSG; NCOA3; NR4A2; MYC; NDUFAF4; CNR2; XBP1; NR2F2; BCL2; TK1; ITGAV; GPR183; AMY1A; AMY2A; HSPA1A; RGS16; FLT3; CIT; AXL; FGR; HCK; GART; CDK19; MAPK12; NCOA2; UCHL5; CTSK; ADCK3; ACVR1; VRK2; NEK2; PTGER4; RPS6KA2; PRKX; SGK1; PRKCB; ADD3; AKAP13; AREG; ARL4C; ASAH1; CPD; DOCK4; DUSP4; FLRT2; FOXN3; FTH1; FTH1P5; GABARAPL1; GABARAPL3; HIST1H2BD; ISG20; KYNU; LOC100506718; METTL7A; PLSCR1; PTPN22; SAMSN1; SAT1; SDC2; SLC16A10; THBS1; THEMIS2; TPM4; TSC22D3; WIPI1; CDC42EP3; CTH; EBNA1BP2; EMP1; FCGR1B; HGF; IFT57; KBTBD11; NAT10; NOC3L; PUS1; RRP15; SRSF7; TRIM14; UBE2J1; WDR12; WT1; CCL20; CD38; CD86; CHN2; ENTPD1; FAM13A; HLA-DRA; MAFB; SEL1L3; SIPA1L1; TIMP1; TREM1; CD55; CREM; HBEGF; PLA2G4A; SMOX; BOP1; CBS; PCOLCE2; PSAT1; SLC39A14; TERT; TIMM44; EEF1E1; VDAC3; ACTG1P4; AMY1B; AMY1C; AMY2B; AMZ2; ANKRD10; ANXA1; APOLD1; ARHGEF40; ATXN1; BEX1; BTG1; CCL22; CCNG2; CFLAR; CHST2; CLDND1; CSGALNACT1; DSE; ADGRE2; EPB41L3; FADS3; GAB2; GALC; GBP2; GPR65; HGSNAT; HIST1H2AC; IER3; IFI30; IGFLR1; IL10RA; IL1RN; KIAA0226; KLHL24; LINC00599; LPP; LXN; MANBA; MIR124-1; MX2; PACSIN2; PECAM1; PIK3R2; PLCB1; PPP1R16B; RAB31; RASAL1; RBM47; RGS2; RIN3; RNASE6; RUNX3; SERPINB1; SH3TC1; SLA; SLC31A2; SPTAN1; SSH1; TGM5; TNFRSF1B; TNFRSF21; VCAN; YPEL5; B4GALT1; CCNA1; S100P; TBL1X; ABCE1; AHSA1; AKAP1; ALDH18A1; ATF5; BATF3; BCAT1; BCL11A; BCS1L; C10orf2; C12orf29; CAD; CCDC86; CCND2; CHST12; CLEC11A; DDX10; DDX21; DIMT1; DLEU1; DNAJA1; DTNA; EIF2B3; EIF3J; EIF4EBP1; ELOVL6; EXOSC2; EXOSC5; EXOSC7; FAM216A; FAR2; FARSA; FBXO41; FKBP4; FUT7; FXN; GPD1L; GRB10; GTPBP4; IDH3A; IFRD2; KIAA0020; LAMP5; MDN1; METTL1; MFNG; MRPL4; MRTO4; MSTO1; MSTO2P; NOLC1; NOP16; NUFIP1; PDCD11; PES1; PFAS; PLXNA1; PNO1; POLR1C; PPAN; PPAN-P2RY11; PRMT3; PSMG1; PSTPIP2; PUS7; RBFA; REXO2; RPIA; RPP40; RRP12; RRP1B; RRS1; RUVBL1; SEH1L; SLC16A1; SLC19A1; SLC1A5; SLC39A4; SLC7A1; SPTBN1; STC2; TAF4B; TCOF1; TPD52; TRAF3; TRHDE; TSR1; TTC27; UTP20; WDR3; WDR43; WDR74; HERPUD1; DDIT4; CYP1B1; CENPE; MKI67; ACACA; BTG2; CDKN1A; DIEXF; H2BFS; PPP2R5C; SCAMP1; SCD; TXNIP; HNRNPD; RAC3; TSPAN31; VARS; WDR45; CHORDC1; DLX2; E2F8; ESPL1; EEF2KMT; ID2; ID2B; JAG2; KAZN; KHNYN; KRCC1; LOC101060521; LPAR2; LRP8; MAGEF1; MAT2A; MMACHC; NOL8; POLR3E; SLC29A2; TSEN2; UMPS; WBP1L; ZCCHC6; ZFYVE16; AMD1; ARHGEF3; BCL3; BCL6; BRD8; BRIX1; BYSL; C1orf106; CALHM2; CD3EAP; CDKN2C; DDX31; EXOSC4; FAM111A; FAM208B; FUT4; GNL3; KIAA0485; KIFC1; LGR4; MAK16; NDE1; NFIL3; OSBPL11; PER2; POP1; PPRC1; PRR3; RAPGEF2; RCL1; SCO2; SLC19A2; SNORD19B; SRRD; SYNJ1; SYNRG; TFB2M; TRAF3IP2; TROAP; URB2; YRDC; ZFP36; ZMIZ1; ZNHIT6; AIMP2; AK2; BAG2; CIAPIN1; CLUH; CTPS1; CYLD; CYTH1; DDX18; DDX19A; EIF4E; EIF5B; FAM98A; GAR1; GOLGB1; GPSM2; GRPEL1; GTSE1; HBP1; HMGCS1; HMOX2; IDI1; IFNAR2; IL10RB; KIAA0430; MALT1; MEF2C; MINA; MIR3658; MPPE1; MRPS17; NIP7; NSDHL; PA2G4; PDSS1; PHF21A; PHTF1; PLAUR; PLEKHA2; POLRMT; PPAP2A; PRKY; PSEN1; PWP1; PWP2; RAB11FIP1; RABGGTB; REXO4; RNF126; RRP1; RSAD1; SEC14L1; SECISBP2L; SETD4; SETD6; SLC25A32; SLC43A1; SLC7A6; SMPDL3A; SNAPC4; SNHG17; SNORD45A; SNORD45B; SNORD45C; SUPV3L1; TMEM194A; TRIM38; UAP1; UCK2; ZNF692; ASF1B; DNAJC12; HGH1; MRPS12; MSH2; SLC27A2; ERLIN1; F11R; HIST2H2AA3; HIST2H2AA4; NARS2; UNG; AKAP2; EIF1AX; MSMO1; PALM2-AKAP2; RASGRP2; SCARB1; SSB; ZNF593; ANXA2; ANXA2P2; BBS4; TNFAIP6; CACNA2D3; CCDC85B; DNAAF5; IRF8; KIAA0930; NREP; PRTN3; SDCCAG3; SERPINB10; SLC5A6; TARBP1; SLIRP; BAX; AK4; BNIP3L; CEL; DDB2; ERO1L; LPXN; PTPRE; SLC2A1; ADGRA3; IQGAP1; CLCN3; CYTIP; DDAH2; DNAH17; FILIP1L; NINJ1; SH2B3; AGPAT5; ALAD; CECR5; COA4; DHCR24; DKC1; EIF3B; ENDOG; LARP1; MAN1C1; METTL8; MIR664B; NEFH; NOL6; NOP14; PFKM; RRP9; SDF2L1; SLC39A6; SNORA56; STOM; TMEM97; TNS1; TRMT11; TTLL12; WDR77; ABCF2; FUCA1; LPAR6; RCBTB2; TRAF3IP3; RGS1; FLOT1; ZER1; C8orf33; HIST1H1C; IMP4; LITAF; PINK1; PRDX4; PRPS1; SCRIB; TIMM13; HIST1H2BK; PELI2; PHB; STRA13; APOBR; ARRB2; GAS7; GNG11; GNG7; HMGB3; MEGF9; MICAL2; PRKAR1A; SPOCK1; CD302; DCTPP1; DESI1; DZIP1; EMG1; FTSJ1; HAUS7; HEATR1; ISOC2; KCNN2; LY75-CD302; MRPL12; MRPS34; MYBBP1A; NHP2L1; PAICS; PFDN2; POLR3K; PRDM13; RNH1; RRP7A; SNORA5B; SRM; TBRG4; TOMM40; TUBGCP4; MIA-RAB4B; RAB4B; SIGLEC7; TRIOBP; TFRC; GPR137B; HLA-E; ALG3; LMBRD1; DECR1; NIT1; RBM19; TRAC; TRAJ17; TRAV20; NR1D2; NBR1; PAN2; CCND3; CYTH4; LASP1; LSS; MIR1178; SASH3; NCF2; SP100; ZSWIM8; CCDC28A; ENOPH1; URB1; GSPT1; FCGR2A; CHKB-CPT1B; CPT1B; CUL4B; ARHGAP25; CCR1; PLEKHO2; MTMR11; PAM16; HMGCL; CYBB; DUSP22; TYROBP; ATAD3A; PYCR1; POLD4; ING4; COL7A1; FGL2; IPO4; FCER1G; SLC17A9; SLC27A5; FMNL1; GPSM3; LGALS1; LRP10; SDCBP; ERMAP</v>
          </cell>
        </row>
        <row r="506">
          <cell r="B506" t="str">
            <v>PERGOLIDE MESYLATE</v>
          </cell>
          <cell r="C506">
            <v>2.5926946121470399E-2</v>
          </cell>
          <cell r="D506">
            <v>1.29634730607352E-2</v>
          </cell>
          <cell r="E506">
            <v>5.2201039462875701E-2</v>
          </cell>
          <cell r="F506">
            <v>0.96200728144024295</v>
          </cell>
          <cell r="G506">
            <v>8.8607695788262095E-2</v>
          </cell>
          <cell r="H506">
            <v>4.0147268778747601E-2</v>
          </cell>
          <cell r="I506">
            <v>0.39176750701155899</v>
          </cell>
          <cell r="J506">
            <v>0.130502598657189</v>
          </cell>
          <cell r="K506">
            <v>3.8588183360577198E-2</v>
          </cell>
          <cell r="L506">
            <v>8.3369602634537701E-2</v>
          </cell>
          <cell r="M506">
            <v>12</v>
          </cell>
          <cell r="N506" t="str">
            <v>DRD4; DRD3; DRD2; DRD1; KCNH2; ABCB1; DRD5; HTR5A; EIF4H; PABPC1; ERG; DDR2</v>
          </cell>
        </row>
        <row r="507">
          <cell r="B507" t="str">
            <v>cefadroxil</v>
          </cell>
          <cell r="C507">
            <v>0.526855553409038</v>
          </cell>
          <cell r="D507">
            <v>0.263427776704519</v>
          </cell>
          <cell r="E507">
            <v>0.105244903372072</v>
          </cell>
          <cell r="F507">
            <v>0.53068303239055503</v>
          </cell>
          <cell r="G507">
            <v>0.165051266366887</v>
          </cell>
          <cell r="H507">
            <v>0.82360295003967199</v>
          </cell>
          <cell r="I507">
            <v>0.461737885518685</v>
          </cell>
          <cell r="J507">
            <v>0.41262816591721801</v>
          </cell>
          <cell r="K507">
            <v>0.334123419807419</v>
          </cell>
          <cell r="L507">
            <v>0.34151611961943101</v>
          </cell>
          <cell r="M507">
            <v>155</v>
          </cell>
          <cell r="N507" t="str">
            <v>NFE2L2; APP; PDE3B; SQLE; MBNL1; ITGA4; CYP51A1; CXCL8; CBFB; ADAM10; RRM1; ACP1; SLC15A2; CXCR4; MAP3K7; CDK2; ROCK1; RIOK3; PIP5K1A; PRPF4B; ACSL1; PTPN22; SNAP23; CTH; CCNE2; TRMT2B; PSAT1; ENO1; PPP3R1; CCNG2; LMAN1; NOLC1; TPD52; CFDP1; GNL3L; EGR1; API5; ATP6V1A; B3GNT2; CALU; CD46; CLIC4; CNOT8; COPA; DDX3X; EIF2S3; MIR612; MLLT10; NEAT1; NIPBL; NNT; PAPOLA; RNF146; SDHC; SEC23A; SPTLC1; STIP1; TAB2; TMED2; TMEM230; VAMP3; WDR1; ZNF24; DCTD; EPB41L2; EXOC5; FH; GLUD2; GNS; NXT2; SH3BGRL; SKAP2; XPO7; GLUL; MAT2A; MSH6; Mar-07; PAFAH1B1; RNFT1; VEGFA; ARFGEF1; BRIP1; CAPRIN1; CCT2; CDV3; DCTN5; DLG1; EIF4B; GOLGA8A; GOLGA8B; HMGCS1; LYST; MAX; MCM4; NMD3; PBX2; RAB5A; RANBP9; RFC3; SOS2; SRSF1; SS18; TBC1D3P1-DHX40P1; TMEM194A; TOR1AIP1; UBE4B; USP34; ZNF227; DCAF7; FAM63B; ACTB; LRRD1; RAB1A; YWHAZ; ERLIN1; PICALM; DNAJB6; TMEM135; UBXN4; SERPINB10; BAX; TM6SF1; ANAPC5; GTF2I; HACD3; SLC2A5; SYPL1; TBL1XR1; GDI2; RBBP4; SELT; C6orf62; DAZAP2; YIPF5; MAPRE1; UBA6; PRKAR1A; SPN; SLC25A40; SNTB1; TRAM1; CYB5B; TSN; HNRNPH1; TFDP1; Sep-02; CANX; COPS8; ME2; FLI1; FCGR2C; HSPD1; YIPF2; ATP11A; CUL4B</v>
          </cell>
        </row>
        <row r="508">
          <cell r="B508" t="str">
            <v>didanosine</v>
          </cell>
          <cell r="C508">
            <v>0.96926482407034897</v>
          </cell>
          <cell r="D508">
            <v>0.48463241203517499</v>
          </cell>
          <cell r="E508">
            <v>0.21577836010093401</v>
          </cell>
          <cell r="F508">
            <v>0.60693804009579</v>
          </cell>
          <cell r="G508">
            <v>0.53031408535887903</v>
          </cell>
          <cell r="H508">
            <v>0.440772921261055</v>
          </cell>
          <cell r="I508">
            <v>0.540817123615011</v>
          </cell>
          <cell r="J508">
            <v>0.60693804009579</v>
          </cell>
          <cell r="K508">
            <v>0.60910976019887497</v>
          </cell>
          <cell r="L508">
            <v>0.54192445920384102</v>
          </cell>
          <cell r="M508">
            <v>15</v>
          </cell>
          <cell r="N508" t="str">
            <v>CYP2C19; TDP1; CYP2D6; CYP3A4; CYP2C9; CYP1A2; AR; ALB; UHRF1; MBD2; SLC29A3; PNP; HFE; CD4; COX2</v>
          </cell>
        </row>
        <row r="509">
          <cell r="B509" t="str">
            <v>cefaclor</v>
          </cell>
          <cell r="C509">
            <v>0.54390998156702697</v>
          </cell>
          <cell r="D509">
            <v>0.27195499078351298</v>
          </cell>
          <cell r="E509">
            <v>0.56819381867208796</v>
          </cell>
          <cell r="F509">
            <v>0.20095783168534401</v>
          </cell>
          <cell r="G509">
            <v>0.64295196429672896</v>
          </cell>
          <cell r="H509">
            <v>0.113186893968724</v>
          </cell>
          <cell r="I509">
            <v>0.29915423220784898</v>
          </cell>
          <cell r="J509">
            <v>0.498590387013082</v>
          </cell>
          <cell r="K509">
            <v>0.28543828923311299</v>
          </cell>
          <cell r="L509">
            <v>0.30540153640536399</v>
          </cell>
          <cell r="M509">
            <v>34</v>
          </cell>
          <cell r="N509" t="str">
            <v>EHMT2; CHRM1; VDR; BAZ2B; MAPT; PLK1; PRMT1; GLS; POLH; ARNT; TACC3; CTDSP1; SLC15A2; STK16; PTGER3; LINC00273; CYB561; TSPAN4; ZC3H7B; SLC16A3; ABO; MRPS12; NPM3; SSX1; MPDU1; FLT3LG; NRG1; SPAG8; DMP1; GRM8; PDX1; SMARCE1P2; MLLT10P1; KSR1</v>
          </cell>
        </row>
        <row r="510">
          <cell r="B510" t="str">
            <v>Mitoxantrone dihydrochloride</v>
          </cell>
          <cell r="C510">
            <v>7.3277908847065795E-2</v>
          </cell>
          <cell r="D510">
            <v>3.6638954423532898E-2</v>
          </cell>
          <cell r="E510">
            <v>0.26508687476217702</v>
          </cell>
          <cell r="F510">
            <v>0.115950383573455</v>
          </cell>
          <cell r="G510">
            <v>0.19232151980562601</v>
          </cell>
          <cell r="H510">
            <v>1.38907297096851E-2</v>
          </cell>
          <cell r="I510">
            <v>0.51924816983902899</v>
          </cell>
          <cell r="J510">
            <v>6.94536485484257E-2</v>
          </cell>
          <cell r="K510">
            <v>2.8087143386675499E-2</v>
          </cell>
          <cell r="L510">
            <v>6.8588653067197497E-2</v>
          </cell>
          <cell r="M510">
            <v>26</v>
          </cell>
          <cell r="N510" t="str">
            <v>MPHOSPH8; TDP1; TP53; APEX1; KDM4E; RECQL; EHMT2; ESR1; PPARD; CYP19A1; AR; ATAD5; NR1H4; PPARG; VDR; MBNL1; KAT2A; MAPT; POLK; NPSR1; MAPK1; POLI; POLH; POLB; BLM; PIM1</v>
          </cell>
        </row>
        <row r="511">
          <cell r="B511" t="str">
            <v>Miglustat</v>
          </cell>
          <cell r="C511">
            <v>0.95614325569644898</v>
          </cell>
          <cell r="D511">
            <v>0.47807162784822499</v>
          </cell>
          <cell r="E511">
            <v>0.28497713381548201</v>
          </cell>
          <cell r="F511">
            <v>0.81541091138428001</v>
          </cell>
          <cell r="G511">
            <v>0.30780477368079101</v>
          </cell>
          <cell r="H511">
            <v>0.44071265541570898</v>
          </cell>
          <cell r="I511">
            <v>0.48919143237628498</v>
          </cell>
          <cell r="J511">
            <v>0.61148929047035605</v>
          </cell>
          <cell r="K511">
            <v>0.59526217226692402</v>
          </cell>
          <cell r="L511">
            <v>0.53154310067446997</v>
          </cell>
          <cell r="M511">
            <v>9</v>
          </cell>
          <cell r="N511" t="str">
            <v>NPC1; GAA; CFTR; GBA; GBA2; UGCG; GANAB; NPC2; CANX</v>
          </cell>
        </row>
        <row r="512">
          <cell r="B512" t="str">
            <v>HALOPERIDOL DECANOATE</v>
          </cell>
          <cell r="C512">
            <v>0.81552463041627798</v>
          </cell>
          <cell r="D512">
            <v>0.40776231520813899</v>
          </cell>
          <cell r="E512">
            <v>0.34391242630708502</v>
          </cell>
          <cell r="F512">
            <v>0.66980140030067403</v>
          </cell>
          <cell r="G512">
            <v>0.47540063105977198</v>
          </cell>
          <cell r="H512">
            <v>0.36809103897097201</v>
          </cell>
          <cell r="I512">
            <v>0.16142761880394699</v>
          </cell>
          <cell r="J512">
            <v>0.59425078882471505</v>
          </cell>
          <cell r="K512">
            <v>0.43439743065407699</v>
          </cell>
          <cell r="L512">
            <v>0.414251987172854</v>
          </cell>
          <cell r="M512">
            <v>5</v>
          </cell>
          <cell r="N512" t="str">
            <v>DRD4; DRD3; DRD2; HTR2A; PRL</v>
          </cell>
        </row>
        <row r="513">
          <cell r="B513" t="str">
            <v>lovastatin</v>
          </cell>
          <cell r="C513">
            <v>1.1739646221761799E-2</v>
          </cell>
          <cell r="D513">
            <v>5.8698231108809101E-3</v>
          </cell>
          <cell r="E513">
            <v>1.02307470976293E-3</v>
          </cell>
          <cell r="F513">
            <v>0.18406205214622301</v>
          </cell>
          <cell r="G513">
            <v>0.31016223043292901</v>
          </cell>
          <cell r="H513">
            <v>1.1007761819431999E-2</v>
          </cell>
          <cell r="I513">
            <v>0.219440719509712</v>
          </cell>
          <cell r="J513">
            <v>5.1153735488146399E-3</v>
          </cell>
          <cell r="K513">
            <v>4.76140702566851E-4</v>
          </cell>
          <cell r="L513">
            <v>6.1825704345328499E-3</v>
          </cell>
          <cell r="M513">
            <v>157</v>
          </cell>
          <cell r="N513" t="str">
            <v>NFE2L2; SLC6A3; SLC6A2; CYP2C19; TDP1; TP53; EHMT2; NR1I2; CYP19A1; CYP2D6; CYP3A4; CYP2C9; CYP1A2; KCNH2; NR0B1; PTGS2; MMP2; ABCB1; AR; STK33; PPARG; VDR; NR3C1; ADORA1; TACR2; TNFSF10; CASP3; SMN2; IDH1; MMP9; RORC; TNF; EGFR; HMGCR; MDM4; MDM2; JUN; MAPK1; ATM; MAPK3; SMARCA2; HDAC1; HDAC2; HDAC6; HSD11B1; FASN; CASP6; AKT1; GAPDH; SLCO1B1; ABCC2; ABCA1; PCNA; ABCB11; GSK3B; CYP2B6; BCL2; CHEK1; ITGAL; CYP2C8; RAF1; EPHB2; CDK2; CTNNB1; TH; CASP9; FES; ROCK1; ROS1; CCND1; FTH1; LPL; RHOB; CYR61; HIST1H3H; ZNF652; ATF3; CXCL2; CTGF; HIST1H3A; HIST1H3B; HIST1H3C; HIST1H3D; HIST1H3E; HIST1H3F; HIST1H3G; HIST1H3I; HIST1H3J; SLC7A1; EGR1; DDIT4; INSIG1; CENPF; LDLR; ACTA2; CDKN1A; FAS; BIRC5; ATP6V0A2; EAF2; H2AFX; CASP8; CDKN1B; CDT1; CD44; HMGCS1; HMOX1; IFIT1; KLF2; KRAS; LMNB1; LPIN2; SLC16A3; BCL2L11; RB1; ICAM1; IL6; OASL; HIRA; BAX; CASP2; CDC42; NRAS; MTR; TGFB1; PARVB; AKAP7; CCND3; RAP1A; HRAS; RAC1; APOB; EGF; LEP; ANK2; FDFT1; SREBF2; PTEN; POLD4; TG; GAP43; LEF1; APOA1; ABCD1; ATP8A2; LPA; BBS9; CYGB; HLP; GYPE; VCAM1; FAM109A; FASLG; SMN1; SMN2; STEAP2; PON3; RHOA</v>
          </cell>
        </row>
        <row r="514">
          <cell r="B514" t="str">
            <v>simvastatin</v>
          </cell>
          <cell r="C514">
            <v>0.36455723750943198</v>
          </cell>
          <cell r="D514">
            <v>1</v>
          </cell>
          <cell r="E514">
            <v>0.94971968377367799</v>
          </cell>
          <cell r="F514">
            <v>0.198427815535545</v>
          </cell>
          <cell r="G514">
            <v>0.73523391919266901</v>
          </cell>
          <cell r="H514">
            <v>0.93808049312258701</v>
          </cell>
          <cell r="I514">
            <v>0.68815596284153402</v>
          </cell>
          <cell r="J514">
            <v>0.94971968377367799</v>
          </cell>
          <cell r="K514">
            <v>0.90234926220962097</v>
          </cell>
          <cell r="L514">
            <v>0.80139839088706599</v>
          </cell>
          <cell r="M514">
            <v>358</v>
          </cell>
          <cell r="N514" t="str">
            <v>NFE2L2; CYP2C19; PLAT; TDP1; HIF1A; TP53; ESR1; NR1I2; CYP19A1; CHRM5; CYP2D6; CYP3A4; CYP2C9; CYP1A2; HSP90AA1; PTGS2; MMP2; MMP12; ABCB1; AR; APP; PPARG; DUSP1; NR3C1; ADORA3; SLC6A4; CCR2; CCR4; TNFSF10; CASP3; IDH1; NFKB1; IL1B; MMP9; AGTR1; RORC; PLA2G7; STAT3; PTGES; TNF; MAPT; HMGCR; BCL2L1; MDM4; MDM2; PPARA; JUN; CDK1; MAPK1; NR1I3; CXCL8; PLK1; ATM; MAPK3; CCR5; NR2E3; MMP1; GSTP1; RELA; TARDBP; TYMS; AKR1C3; FASN; CASP6; STAT1; AKT1; SLCO1B1; AKR1C1; IDO1; CDC25B; SELE; ABCC3; ABCC2; ABCA1; SCNN1A; PCNA; TRA; NOS2; ABCB11; GSK3B; HSPA5; CYP2B6; DHCR7; BCL2; ITGAL; ALOX5AP; CYP3A5; MMP8; RACGAP1; F2; S1PR3; S1PR1; FLT3; AXL; NPC1L1; CYP2C8; RAF1; MAP3K7; AURKA; CDK5; CDK2; CAPN1; CASP9; FKBP5; PKMYT1; PTK2; BMPR2; CHUK; CDK4; IGF1R; NOS3; IKBKB; MMP13; CCND1; MAP3K14; IL13RA1; IL1R2; METTL7A; NFKBIA; NR4A3; RHOB; RHOH; SDC2; THBS1; TSC22D3; CYR61; CCL2; CCL3; CCL4; CX3CR1; ENPP2; LTB; S100A8; S100A9; CCL20; CD86; ENTPD1; HLA-DRA; MAFB; AQP3; ATF3; MUC5AC; STC1; CTGF; SERPINE1; ANKRD12; EEF1D; ENO1; HSP90B1; PGK1; RPAIN; CFLAR; PHLDA1; RGS2; CD24; DMBT1; S100P; SPP1; RCC1; EGR1; CCNA2; LDLR; ACTA2; CDKN1A; CTTN; KLF6; LIF; PMAIP1; BAD; BIRC5; CAT; CAV1; KRT13; RAC3; CASP7; CDC6; CREB1; EAF2; H2AFX; MRPS31; JADE2; PLCG2; PRIM1; ARHGAP29; ARHGEF2; BCL7A; CASP8; CDKN1B; CDT1; CEBPZ; DBF4; EFNB2; KLF10; THBD; VEGFA; BIRC2; BIRC3; CALD1; CD44; CDKN1C; CNOT3; DIABLO; EIF5B; FOXO1; HEY1; HMOX1; HTRA2; IL4R; KLF2; KLF7; KRAS; MCM4; MED6; MT1X; NFATC3; NNMT; PDGFB; SLC16A3; TPST1; TRADD; ABCG1; NRP1; RB1; ICAM1; IL23A; IL6; CDC45; RFC5; E2F1; HSPA4; FOS; KRT6A; MMP10; SCARB1; MT1F; BAX; CALR; BBC3; BNIP3; PER1; DSPP; ARHGDIA; RHEB; TWF1; CD83; IL1A; SOCS3; BMP2; EDN1; KRT17; DHCR24; MAD2L1; PARP1; DKK2; ITGB4; RAC2; TGFB1; YWHAE; AGER; CTNNAL1; S100A6; CDKN2D; KIR2DS2; OSM; F3; TLR2; APOE; TFRC; HMGA1; IGFBP6; RHOC; KRT15; ITGB3BP; SCAP; TLR4; FGF2; ITGB2; MPO; VSIG4; CCL5; COL1A1; ANXA3; RAP1A; DNM1L; HRAS; RAC1; MYH10; NEBL; APOB; CALML3; TF; ITGBL1; ALDH3A1; IL4; CCR1; TRAF2; ITGB1; SPON2; CD27; FDFT1; HSF1; CRP; SREBF2; RNASE4; ARHGAP4; FOXP3; CKM; COL7A1; MYL5; SREBF1; BGLAP; CD2AP; COL13A1; MYBPH; SP1; CD40; COL3A1; MTHFR; TNFRSF11B; AFP; APOA1; CHAT; CIITA; LEPR; MMP28; NPHS2; TNFRSF4; AGT; SOCS7; IL2RA; LPA; RUNX2; IL10; IFNG; IL27; IRF4; NPHS1; VCAM1; CD40LG; RETN; PCSK9; CETP; LHB; TNFSF4; APOM; CASP12; IL20RB; PON1; GJB2; ACTN4; RHOA; TAB1; CTLA4; IL17A; IL17F; IL21; IL22; KLRF1</v>
          </cell>
        </row>
        <row r="515">
          <cell r="B515" t="str">
            <v>pravastatin</v>
          </cell>
          <cell r="C515">
            <v>0.48545709315142899</v>
          </cell>
          <cell r="D515">
            <v>1</v>
          </cell>
          <cell r="E515">
            <v>0.18553135166767101</v>
          </cell>
          <cell r="F515">
            <v>0.796747789923822</v>
          </cell>
          <cell r="G515">
            <v>0.75468748970913901</v>
          </cell>
          <cell r="H515">
            <v>0.28553748615341301</v>
          </cell>
          <cell r="I515">
            <v>0.922799911495915</v>
          </cell>
          <cell r="J515">
            <v>0.71384371538353197</v>
          </cell>
          <cell r="K515">
            <v>0.72035162301890698</v>
          </cell>
          <cell r="L515">
            <v>0.62881564582387695</v>
          </cell>
          <cell r="M515">
            <v>23</v>
          </cell>
          <cell r="N515" t="str">
            <v>TP53; ABCB1; APP; PPARG; MTOR; MAPT; HMGCR; MDM2; SLCO1B1; SLCO1B3; ABCC2; ABCG2; ABCA1; ABCB11; SLCO2B1; MMP3; LDLR; CDKN1A; CAT; EDN1; ABCC4; FDFT1; SELP</v>
          </cell>
        </row>
        <row r="516">
          <cell r="B516" t="str">
            <v>cabergoline</v>
          </cell>
          <cell r="C516">
            <v>0.78143380752132496</v>
          </cell>
          <cell r="D516">
            <v>0.39071690376066298</v>
          </cell>
          <cell r="E516">
            <v>0.175206978388565</v>
          </cell>
          <cell r="F516">
            <v>0.44305067199687997</v>
          </cell>
          <cell r="G516">
            <v>0.83778535131624099</v>
          </cell>
          <cell r="H516">
            <v>0.21294797055197101</v>
          </cell>
          <cell r="I516">
            <v>0.42776495412315102</v>
          </cell>
          <cell r="J516">
            <v>0.53236992637992597</v>
          </cell>
          <cell r="K516">
            <v>0.418201522125346</v>
          </cell>
          <cell r="L516">
            <v>0.40257428870944001</v>
          </cell>
          <cell r="M516">
            <v>23</v>
          </cell>
          <cell r="N516" t="str">
            <v>DRD3; DRD2; SCN5A; NR3C1; HTR2C; HTR2B; HTR2A; TACR2; HTR1A; HTR1B; HTR1D; INS; CNR2; C7orf49; VEGFA; PRL; GGH; IGFBP1; SSTR2; SSTR5; POMC; SIL1; SST</v>
          </cell>
        </row>
        <row r="517">
          <cell r="B517" t="str">
            <v>Atomoxetine hydrochloride</v>
          </cell>
          <cell r="C517">
            <v>0.352313652039841</v>
          </cell>
          <cell r="D517">
            <v>1</v>
          </cell>
          <cell r="E517">
            <v>0.86767227077770304</v>
          </cell>
          <cell r="F517">
            <v>0.70685523883378898</v>
          </cell>
          <cell r="G517">
            <v>4.0407330298282099E-2</v>
          </cell>
          <cell r="H517">
            <v>0.62802389395166602</v>
          </cell>
          <cell r="I517">
            <v>0.60571493869278403</v>
          </cell>
          <cell r="J517">
            <v>0.20203665149141001</v>
          </cell>
          <cell r="K517">
            <v>0.50125814484097797</v>
          </cell>
          <cell r="L517">
            <v>0.46252469730782397</v>
          </cell>
          <cell r="M517">
            <v>9</v>
          </cell>
          <cell r="N517" t="str">
            <v>SLC6A3; SLC6A2; DRD3; TDP1; HTT; CYP2C8; DDR2; TSPAN1; BDNF-AS</v>
          </cell>
        </row>
        <row r="518">
          <cell r="B518" t="str">
            <v>Atomoxetine</v>
          </cell>
          <cell r="C518">
            <v>0.64521111989158098</v>
          </cell>
          <cell r="D518">
            <v>0.32260555994579099</v>
          </cell>
          <cell r="E518">
            <v>0.52375052722489301</v>
          </cell>
          <cell r="F518">
            <v>0.75757000515342499</v>
          </cell>
          <cell r="G518">
            <v>2.2820131689264299E-2</v>
          </cell>
          <cell r="H518">
            <v>0.55120227919014497</v>
          </cell>
          <cell r="I518">
            <v>0.646152599658398</v>
          </cell>
          <cell r="J518">
            <v>0.114100658446321</v>
          </cell>
          <cell r="K518">
            <v>0.32181946839049302</v>
          </cell>
          <cell r="L518">
            <v>0.33246299533486301</v>
          </cell>
          <cell r="M518">
            <v>8</v>
          </cell>
          <cell r="N518" t="str">
            <v>SLC6A3; SLC6A2; TDP1; CYP2D6; CYP1A2; KCNH2; SLC6A4; TSHR</v>
          </cell>
        </row>
        <row r="519">
          <cell r="B519" t="str">
            <v>Accupril</v>
          </cell>
          <cell r="C519">
            <v>6.6965895324875499E-2</v>
          </cell>
          <cell r="D519">
            <v>1</v>
          </cell>
          <cell r="E519">
            <v>0.59613827785727902</v>
          </cell>
          <cell r="F519">
            <v>0.76530339741014197</v>
          </cell>
          <cell r="G519">
            <v>0.27165146342914998</v>
          </cell>
          <cell r="H519">
            <v>5.5548098247120599E-2</v>
          </cell>
          <cell r="I519">
            <v>0.979308241272416</v>
          </cell>
          <cell r="J519">
            <v>0.27774049123560302</v>
          </cell>
          <cell r="K519">
            <v>0.44059579822247602</v>
          </cell>
          <cell r="L519">
            <v>0.41871974520100103</v>
          </cell>
          <cell r="M519">
            <v>9</v>
          </cell>
          <cell r="N519" t="str">
            <v>TDP1; AHR; GMNN; ACE; SLC15A2; F2; EDN1; F5; SLC15A1</v>
          </cell>
        </row>
        <row r="520">
          <cell r="B520" t="str">
            <v>RALOXIFENE HYDROCHLORIDE</v>
          </cell>
          <cell r="C520">
            <v>0.55769126399551505</v>
          </cell>
          <cell r="D520">
            <v>0.27884563199775703</v>
          </cell>
          <cell r="E520">
            <v>0.118214298786295</v>
          </cell>
          <cell r="F520">
            <v>0.33578251956369698</v>
          </cell>
          <cell r="G520">
            <v>0.75336555414226403</v>
          </cell>
          <cell r="H520">
            <v>7.8316966704507496E-2</v>
          </cell>
          <cell r="I520">
            <v>0.48034191047852698</v>
          </cell>
          <cell r="J520">
            <v>0.29553574696573798</v>
          </cell>
          <cell r="K520">
            <v>0.19302510685965299</v>
          </cell>
          <cell r="L520">
            <v>0.23351525624462199</v>
          </cell>
          <cell r="M520">
            <v>36</v>
          </cell>
          <cell r="N520" t="str">
            <v>ALDH1A1; KDM4A; DRD3; MPHOSPH8; TDP1; TP53; HSD17B10; EHMT2; ESR1; NR1I2; PPARD; CYP19A1; CYP3A4; KCNQ1; KCNH2; GFER; ABCB1; AR; GMNN; NR1H4; HSPB1; PPARG; NR3C1; IDH1; BAZ2B; MAP4K2; ESR2; MAPT; MDM4; MDM2; APAF1; PIP4K2A; RXRA; UBE2N; GBA; P4HB</v>
          </cell>
        </row>
        <row r="521">
          <cell r="B521" t="str">
            <v>NEFAZODONE HYDROCHLORIDE</v>
          </cell>
          <cell r="C521">
            <v>0.29488369609444498</v>
          </cell>
          <cell r="D521">
            <v>0.14744184804722199</v>
          </cell>
          <cell r="E521">
            <v>0.62617027470018105</v>
          </cell>
          <cell r="F521">
            <v>0.52168320914287003</v>
          </cell>
          <cell r="G521">
            <v>3.4401189885693802E-2</v>
          </cell>
          <cell r="H521">
            <v>0.44739965917283703</v>
          </cell>
          <cell r="I521">
            <v>0.89117378869800401</v>
          </cell>
          <cell r="J521">
            <v>0.172005949428469</v>
          </cell>
          <cell r="K521">
            <v>0.37203024372723398</v>
          </cell>
          <cell r="L521">
            <v>0.36917904070685498</v>
          </cell>
          <cell r="M521">
            <v>13</v>
          </cell>
          <cell r="N521" t="str">
            <v>NFE2L2; SLC6A2; DRD3; DRD1; TDP1; ESR1; CYP19A1; AR; NR3C1; HTR2C; SLC6A4; HTR2A; DDR2</v>
          </cell>
        </row>
        <row r="522">
          <cell r="B522" t="str">
            <v>mifepristone</v>
          </cell>
          <cell r="C522">
            <v>0.81466310055524704</v>
          </cell>
          <cell r="D522">
            <v>1</v>
          </cell>
          <cell r="E522">
            <v>0.36568802983927101</v>
          </cell>
          <cell r="F522">
            <v>0.82986275730205705</v>
          </cell>
          <cell r="G522">
            <v>0.55200239002031604</v>
          </cell>
          <cell r="H522">
            <v>0.83698425238687002</v>
          </cell>
          <cell r="I522">
            <v>0.39506486966732701</v>
          </cell>
          <cell r="J522">
            <v>0.83698425238687002</v>
          </cell>
          <cell r="K522">
            <v>0.83285761690026505</v>
          </cell>
          <cell r="L522">
            <v>0.72794732485982405</v>
          </cell>
          <cell r="M522">
            <v>401</v>
          </cell>
          <cell r="N522" t="str">
            <v>NFE2L2; HNF4A; KDM4A; PLAT; DRD1; MPHOSPH8; TDP1; TP53; CA3; EHMT2; ESR1; NR1I2; PPARD; CYP19A1; CYP3A4; CYP1A2; AHR; CYP1A1; PTGS1; MMP2; ABCC8; ABCB1; AR; NR1H4; PPARG; NR3C1; HPGD; CREBBP; SIGMAR1; FYN; HTR2B; ADRA2B; MTOR; OPRK1; OPRM1; TACR2; CBX1; TNFSF10; CASP3; HBB; NFKB1; BAZ2B; MCL1; IL1B; MMP9; TLR7; ESR2; TNF; EGFR; PREPL; CDK1; NPSR1; MAPK1; NR1I3; GRIA1; CXCL8; THRB; MAPK3; MAOA; HDAC2; MMP1; GSTA1; NR3C2; RELA; INS; HSD11B1; RARG; FASN; MMP14; TEK; NQO1; CDC25C; CNR1; SELE; ABCC3; GNAS; MLLT3; SLC22A3; ABCA1; NCOR1; PIM1; AKR1B1; PGR; THRA; PCNA; NOS2; MYC; ABCB11; GSK3B; CYP2B6; BCL2; CYP3A5; CYP2A6; EDNRB; IRAK4; MAPK6; CYP2C8; AURKB; DDR2; EPHB2; TAOK1; MAP2K1; CDK2; CTNNB1; NCOA2; TH; FKBP5; MAPK8; PLD1; BTK; PTGIR; PLK2; NOS3; MMP3; CCND1; SGK1; ARAF; FLRT2; FOXN3; NFKBIA; THBS1; CYR61; TGFB2; CCL3; SLC7A11; ATF3; CTGF; SERPINE1; WSB1; ANKRD10; ANXA1; CFLAR; EPB41L3; LXN; LINC00273; CD69; EXOSC5; DDIT4; CCNA2; MKI67; CDH1; CDKN1A; FAS; FZD6; LIF; RNF146; SERPINF1; TXNIP; BIRC5; CAV1; HLA-G; PSME4; TSPAN1; CCNE1; MMD; SEC23IP; SVIL; CASP8; CDKN1B; CXCL12; ACKR3; DKK1; DLC1; DNAJB9; ENC1; FBXO46; FOXO3; KLF4; RASGRP1; SEC62; SMURF2; TIPARP; TNFRSF1A; TSC22D1; TXLNA; VEGFA; ZNF22; ADAMTS1; AIMP1; BDNF; BNIP2; COL5A2; CXCL1; CXXC1; DUSP8; FZD4; HSPA13; IFIT1; INHBA; IRF9; MPZL1; NOVA1; PIBF1; PLIN2; KIZ; PPP2R3A; PSMC6; PTBP2; RB1CC1; RHOG; SLC43A1; SNX2; SOX9; TIMM17A; TJP1; TRIB2; WNT5A; DCAF7; DIO2; LPIN1; RB1; ACTB; OPTN; ACLY; ICAM1; IL6; SPAG1; E2F1; FABP4; IGFBP3; CRISPLD2; MMP10; DHRS3; BSCL2; MAP1B; ANGPTL4; GJA1; BAX; ALDOC; IRF6; PER1; PLOD2; COL2A1; IGFBP5; CNTNAP1; EREG; IL1A; CXCL5; EDN1; ESM1; LAMC2; B3GAT3; BCAT2; KDELR2; OSTM1; PARP1; PGRMC1; SLC25A20; HOXA10; MUC1; DCN; IGF1; LAMA2; STMN2; CTNNAL1; S100A6; MMP16; ARHGAP28; PRL; F3; POLD2; SYNGR1; IL13RA2; RPS10; HLA-E; NELFCD; NONO; RNASEH2A; SERF2; CORT; LMCD1; BID; FAH; CLEC2B; TLR4; FSTL3; SEMA3B; ARL4D; COL4A6; ANPEP; CST7; MTA1; ABLIM1; CDH11; HIGD1A; ADIPOR2; NUBP2; HRAS; ITGA6; KMT2D; ADIRF; EGF; CKB; UQCRB; GSTT2; HLA-F; PTPRK; LEP; ARL6IP1; CMTM6; GRB2; IL4; CYP4B1; NEURL1; PAGE4; SLIT3; PPT2; Sep-04; SEMA3F; PEMT; IL2; LAMA3; CPZ; MARCKSL1; CBL; POLD4; CD28; SFRP1; SRPX; ALDH3B2; PRODH; APOC1; STAR; CP; IGFBP1; LDOC1; P2RY14; TAT; SLC27A5; RAP1B; CD36; CXCL13; DEFA1; DEFA3; MMP7; ST6GALNAC2; ADGRG1; LUM; SRPX2; F13A1; KLK3; COL4A5; CCL8; GMPPA; CD4; ATP8A2; POMC; EMCN; PR@; IL10; IFNG; TYRP1; NPHS1; HSD17B6; VCAM1; PRRT2; G6PC; SST; FASLG; PC; HSD11B2; CAMP; PPP1R1C; SLCO2A1; CX3CL1; SENP1; SULT1E1; AXIN2; C10ORF10; NTN4; REEP6; SESN3; FBLN1; PLXDC2; CYP4Z1; PTGDS; CCL13; FZD9; KLHL6; IRAK2; REEP2; HSD17B8; FZD10; NDP; MAML3; NME2; GGTA1P; NCMAP; SGIP1; SLC7A4; CABIN1; PAQR7; RPL39; SNX12; ELF5; C1QTNF6; RPRM; CAPN5; B3GNT6; HLA-DOB; KIF27</v>
          </cell>
        </row>
        <row r="523">
          <cell r="B523" t="str">
            <v>itraconazole</v>
          </cell>
          <cell r="C523">
            <v>0.73851501856283097</v>
          </cell>
          <cell r="D523">
            <v>1</v>
          </cell>
          <cell r="E523">
            <v>0.79450935218891905</v>
          </cell>
          <cell r="F523">
            <v>0.25494920394846399</v>
          </cell>
          <cell r="G523">
            <v>0.25041008164037298</v>
          </cell>
          <cell r="H523">
            <v>0.77790623620624899</v>
          </cell>
          <cell r="I523">
            <v>0.66234731032582095</v>
          </cell>
          <cell r="J523">
            <v>0.63737300987115897</v>
          </cell>
          <cell r="K523">
            <v>0.69791050856947101</v>
          </cell>
          <cell r="L523">
            <v>0.61065916897999195</v>
          </cell>
          <cell r="M523">
            <v>10</v>
          </cell>
          <cell r="N523" t="str">
            <v>NFE2L2; ESR1; CYP3A4; NR1H4; FYN; CCR4; CYP51A1; CXCR1; AVPR2; KDR</v>
          </cell>
        </row>
        <row r="524">
          <cell r="B524" t="str">
            <v>Fosphenytoin sodium</v>
          </cell>
          <cell r="C524">
            <v>0.89008544384259403</v>
          </cell>
          <cell r="D524">
            <v>0.44504272192129701</v>
          </cell>
          <cell r="E524">
            <v>0.229068605778252</v>
          </cell>
          <cell r="F524">
            <v>0.63175986928742001</v>
          </cell>
          <cell r="G524">
            <v>0.44080224919349698</v>
          </cell>
          <cell r="H524">
            <v>0.80314094438408401</v>
          </cell>
          <cell r="I524">
            <v>0.26186525772257302</v>
          </cell>
          <cell r="J524">
            <v>0.65466314430643102</v>
          </cell>
          <cell r="K524">
            <v>0.56825702798896804</v>
          </cell>
          <cell r="L524">
            <v>0.51148684419147405</v>
          </cell>
          <cell r="M524">
            <v>10</v>
          </cell>
          <cell r="N524" t="str">
            <v>SCN4A; SCN2A; SCN3A; SCN8A; SCN1A; SCN9A; SCN10A; SCN7A; SCN11A; SCN5A</v>
          </cell>
        </row>
        <row r="525">
          <cell r="B525" t="str">
            <v>RANOLAZINE</v>
          </cell>
          <cell r="C525">
            <v>0.64261780156266501</v>
          </cell>
          <cell r="D525">
            <v>0.32130890078133301</v>
          </cell>
          <cell r="E525">
            <v>0.44270263050693598</v>
          </cell>
          <cell r="F525">
            <v>0.84708457440657903</v>
          </cell>
          <cell r="G525">
            <v>0.40654289647456698</v>
          </cell>
          <cell r="H525">
            <v>0.190463913045886</v>
          </cell>
          <cell r="I525">
            <v>0.268996931047846</v>
          </cell>
          <cell r="J525">
            <v>0.55337828813366996</v>
          </cell>
          <cell r="K525">
            <v>0.46679421849216601</v>
          </cell>
          <cell r="L525">
            <v>0.43760967600727702</v>
          </cell>
          <cell r="M525">
            <v>6</v>
          </cell>
          <cell r="N525" t="str">
            <v>SCN4A; SCN9A; SCN10A; SCN5A; CHRM4; ITGA4</v>
          </cell>
        </row>
        <row r="526">
          <cell r="B526" t="str">
            <v>finasteride</v>
          </cell>
          <cell r="C526">
            <v>0.22962768726739499</v>
          </cell>
          <cell r="D526">
            <v>1</v>
          </cell>
          <cell r="E526">
            <v>0.22340697450625699</v>
          </cell>
          <cell r="F526">
            <v>3.5347559958620503E-2</v>
          </cell>
          <cell r="G526">
            <v>0.89623003211662899</v>
          </cell>
          <cell r="H526">
            <v>0.60499428096899599</v>
          </cell>
          <cell r="I526">
            <v>0.874924913326106</v>
          </cell>
          <cell r="J526">
            <v>0.176737799793103</v>
          </cell>
          <cell r="K526">
            <v>0.34412387611770601</v>
          </cell>
          <cell r="L526">
            <v>0.34884457122540202</v>
          </cell>
          <cell r="M526">
            <v>28</v>
          </cell>
          <cell r="N526" t="str">
            <v>NFE2L2; SLC6A3; CYP2C19; NR1I2; CYP19A1; CYP2D6; CYP3A4; CYP2C9; CYP1A2; SLC22A2; AR; NR1H4; IL1B; INS; GCK; ABCA1; AKR1B1; ABCB11; SRD5A2; SRD5A1; HSD3B1; LINC00273; EAF2; SLC25A20; CGB; CRH; POMC; CYGB</v>
          </cell>
        </row>
        <row r="527">
          <cell r="B527" t="str">
            <v>IMIQUIMOD</v>
          </cell>
          <cell r="C527">
            <v>0.40264426248063001</v>
          </cell>
          <cell r="D527">
            <v>0.20132213124031501</v>
          </cell>
          <cell r="E527">
            <v>0.81843731061714298</v>
          </cell>
          <cell r="F527">
            <v>0.345582082766692</v>
          </cell>
          <cell r="G527">
            <v>0.480277491275796</v>
          </cell>
          <cell r="H527">
            <v>0.10803635215449001</v>
          </cell>
          <cell r="I527">
            <v>0.81234899695239104</v>
          </cell>
          <cell r="J527">
            <v>0.54018176077245095</v>
          </cell>
          <cell r="K527">
            <v>0.54555684396372595</v>
          </cell>
          <cell r="L527">
            <v>0.49479041012308</v>
          </cell>
          <cell r="M527">
            <v>37</v>
          </cell>
          <cell r="N527" t="str">
            <v>AHR; GMNN; ADORA2A; HRH2; ADRA1D; CASP3; TLR9; TLR7; TNF; MAPK1; TLR3; MAPK3; IDO1; BCL2; CD86; OPTN; IL6; IRF6; CSF2; TLR2; IFNA1; NELFCD; TLR4; FGF2; IL4; IL2; CFB; CD8A; CD40; IFNB1; CD4; IL10; IFNG; IFNA17; IL27; IL36G; TLR8</v>
          </cell>
        </row>
        <row r="528">
          <cell r="B528" t="str">
            <v>Rotigotine</v>
          </cell>
          <cell r="C528">
            <v>5.9626823646201602E-2</v>
          </cell>
          <cell r="D528">
            <v>2.9813411823100801E-2</v>
          </cell>
          <cell r="E528">
            <v>0.14017416950480599</v>
          </cell>
          <cell r="F528">
            <v>0.73597707994577699</v>
          </cell>
          <cell r="G528">
            <v>0.39229444619446802</v>
          </cell>
          <cell r="H528">
            <v>5.2377771093958601E-2</v>
          </cell>
          <cell r="I528">
            <v>0.48419018278706599</v>
          </cell>
          <cell r="J528">
            <v>0.26188885546979301</v>
          </cell>
          <cell r="K528">
            <v>0.18405795761841301</v>
          </cell>
          <cell r="L528">
            <v>0.226179469606267</v>
          </cell>
          <cell r="M528">
            <v>6</v>
          </cell>
          <cell r="N528" t="str">
            <v>DRD4; DRD3; DRD2; DRD1; CYP19A1; CTPS1</v>
          </cell>
        </row>
        <row r="529">
          <cell r="B529" t="str">
            <v>SUMATRIPTAN SUCCINATE</v>
          </cell>
          <cell r="C529">
            <v>0.455885141886884</v>
          </cell>
          <cell r="D529">
            <v>0.227942570943442</v>
          </cell>
          <cell r="E529">
            <v>0.87561074483476398</v>
          </cell>
          <cell r="F529">
            <v>8.5796685222166894E-2</v>
          </cell>
          <cell r="G529">
            <v>0.152463113639702</v>
          </cell>
          <cell r="H529">
            <v>0.298059091992534</v>
          </cell>
          <cell r="I529">
            <v>0.31396920695504599</v>
          </cell>
          <cell r="J529">
            <v>0.38115778409925399</v>
          </cell>
          <cell r="K529">
            <v>0.18825408784543901</v>
          </cell>
          <cell r="L529">
            <v>0.22962268689853099</v>
          </cell>
          <cell r="M529">
            <v>9</v>
          </cell>
          <cell r="N529" t="str">
            <v>TDP1; HTR4; HTR1B; HTR1D; MAOB; P2RY2; FOXC1; CALCA; PLXNA3</v>
          </cell>
        </row>
        <row r="530">
          <cell r="B530" t="str">
            <v>ADAPALENE</v>
          </cell>
          <cell r="C530">
            <v>0.88679525130546899</v>
          </cell>
          <cell r="D530">
            <v>0.44339762565273499</v>
          </cell>
          <cell r="E530">
            <v>0.35408897060224997</v>
          </cell>
          <cell r="F530">
            <v>0.58585165547334195</v>
          </cell>
          <cell r="G530">
            <v>0.35223036518105599</v>
          </cell>
          <cell r="H530">
            <v>6.2869575270822903E-2</v>
          </cell>
          <cell r="I530">
            <v>0.42375376984025298</v>
          </cell>
          <cell r="J530">
            <v>0.31434787635411399</v>
          </cell>
          <cell r="K530">
            <v>0.25401031427231702</v>
          </cell>
          <cell r="L530">
            <v>0.28156663202390703</v>
          </cell>
          <cell r="M530">
            <v>16</v>
          </cell>
          <cell r="N530" t="str">
            <v>NFE2L2; TP53; ESR1; CYP19A1; SLC22A2; NR1H4; HSPB1; NR3C1; USP1; RARA; RARG; RARB; CD1D; TLR2; CRABP2; IL10</v>
          </cell>
        </row>
        <row r="531">
          <cell r="B531" t="str">
            <v>EXEMESTANE</v>
          </cell>
          <cell r="C531">
            <v>0.98563908843002501</v>
          </cell>
          <cell r="D531">
            <v>1</v>
          </cell>
          <cell r="E531">
            <v>0.61820710870079099</v>
          </cell>
          <cell r="F531">
            <v>0.34340289129955998</v>
          </cell>
          <cell r="G531">
            <v>0.42993685489205802</v>
          </cell>
          <cell r="H531">
            <v>0.631785280819954</v>
          </cell>
          <cell r="I531">
            <v>0.68139222770058705</v>
          </cell>
          <cell r="J531">
            <v>0.68139222770058705</v>
          </cell>
          <cell r="K531">
            <v>0.77404296798050898</v>
          </cell>
          <cell r="L531">
            <v>0.67411149409141602</v>
          </cell>
          <cell r="M531">
            <v>46</v>
          </cell>
          <cell r="N531" t="str">
            <v>NFE2L2; TDP1; ESR1; CYP19A1; SLC22A2; AR; ERBB2; MTOR; EGFR; KLK7; PGR; CYP2C8; NR4A1; AREG; TFF1; RRP12; MKI67; PLCG2; DAB2; SNHG20; CD83; EREG; OSTM1; TRIOBP; KIF13B; MYBL2; TNFRSF14; MYO9B; EGF; INPP5K; SLC13A4; TP53TG1; TBC1D17; IGFBP1; ABCG4; SGSM3; INTS4; HOXD11; EBF1; XIST; TMEM155; RNF123; ADCYAP1R1; METRN; C20ORF194; GPC2</v>
          </cell>
        </row>
        <row r="532">
          <cell r="B532" t="str">
            <v>ZILEUTON</v>
          </cell>
          <cell r="C532">
            <v>0.69105682621725795</v>
          </cell>
          <cell r="D532">
            <v>1</v>
          </cell>
          <cell r="E532">
            <v>0.58089399815523801</v>
          </cell>
          <cell r="F532">
            <v>0.69661422025183595</v>
          </cell>
          <cell r="G532">
            <v>0.78537642126145002</v>
          </cell>
          <cell r="H532">
            <v>0.93750076374456004</v>
          </cell>
          <cell r="I532">
            <v>0.55511496669641003</v>
          </cell>
          <cell r="J532">
            <v>0.93750076374455904</v>
          </cell>
          <cell r="K532">
            <v>0.96363523038298304</v>
          </cell>
          <cell r="L532">
            <v>0.88695900835191599</v>
          </cell>
          <cell r="M532">
            <v>12</v>
          </cell>
          <cell r="N532" t="str">
            <v>CYP2C19; CYP2D6; CYP3A4; CYP2C9; MMP2; MMP12; PPARG; ALOX5; CYSLTR1; LTB4R; EPHX2; ALOX5AP</v>
          </cell>
        </row>
        <row r="533">
          <cell r="B533" t="str">
            <v>clopidogrel</v>
          </cell>
          <cell r="C533">
            <v>0.69278485060219297</v>
          </cell>
          <cell r="D533">
            <v>1</v>
          </cell>
          <cell r="E533">
            <v>0.109915241228077</v>
          </cell>
          <cell r="F533">
            <v>0.58402969459820098</v>
          </cell>
          <cell r="G533">
            <v>0.31761792585801402</v>
          </cell>
          <cell r="H533">
            <v>0.76884092774889901</v>
          </cell>
          <cell r="I533">
            <v>0.86171988286615198</v>
          </cell>
          <cell r="J533">
            <v>0.54957620614038605</v>
          </cell>
          <cell r="K533">
            <v>0.56957783428083797</v>
          </cell>
          <cell r="L533">
            <v>0.51246255658312001</v>
          </cell>
          <cell r="M533">
            <v>9</v>
          </cell>
          <cell r="N533" t="str">
            <v>CYP2C19; CYP2D6; CYP3A4; CYP2C9; CYP1A2; SLC6A4; CYP2B6; CYP3A5; P2RY12</v>
          </cell>
        </row>
        <row r="534">
          <cell r="B534" t="str">
            <v>Cidofovir</v>
          </cell>
          <cell r="C534">
            <v>0.41796336075344798</v>
          </cell>
          <cell r="D534">
            <v>0.20898168037672399</v>
          </cell>
          <cell r="E534">
            <v>0.37791424026321502</v>
          </cell>
          <cell r="F534">
            <v>0.231331444521576</v>
          </cell>
          <cell r="G534">
            <v>1.27721198533455E-2</v>
          </cell>
          <cell r="H534">
            <v>0.81457807196411303</v>
          </cell>
          <cell r="I534">
            <v>0.51075229885937401</v>
          </cell>
          <cell r="J534">
            <v>6.3860599266727297E-2</v>
          </cell>
          <cell r="K534">
            <v>0.119850676738182</v>
          </cell>
          <cell r="L534">
            <v>0.170503808756237</v>
          </cell>
          <cell r="M534">
            <v>9</v>
          </cell>
          <cell r="N534" t="str">
            <v>TP53; ESR1; CASP3; SLC22A6; BCL2; DDR2; CDKN1A; BAX; TAF8</v>
          </cell>
        </row>
        <row r="535">
          <cell r="B535" t="str">
            <v>TOPOTECAN HYDROCHLORIDE</v>
          </cell>
          <cell r="C535">
            <v>0.70383324673637904</v>
          </cell>
          <cell r="D535">
            <v>0.35191662336819002</v>
          </cell>
          <cell r="E535">
            <v>0.58512458528858002</v>
          </cell>
          <cell r="F535">
            <v>0.197795662939837</v>
          </cell>
          <cell r="G535">
            <v>0.48799046362645099</v>
          </cell>
          <cell r="H535">
            <v>0.170436542247521</v>
          </cell>
          <cell r="I535">
            <v>0.81951422102729099</v>
          </cell>
          <cell r="J535">
            <v>0.49448915734959198</v>
          </cell>
          <cell r="K535">
            <v>0.46857801135993998</v>
          </cell>
          <cell r="L535">
            <v>0.43889682855407203</v>
          </cell>
          <cell r="M535">
            <v>61</v>
          </cell>
          <cell r="N535" t="str">
            <v>NFE2L2; TDP1; HIF1A; TP53; ESR1; CYP19A1; KCNQ1; AR; NR1H4; PTGER2; CASP3; HBB; IDH1; MCL1; IL1B; CFTR; USP1; HCRTR1; TLR9; NOD2; EGFR; NR5A1; NR5A2; BCL2L1; MITF; MDM4; MDM2; CACNA1H; KEAP1; PLK1; TSG101; ATM; PRMT1; CRHR2; TNNT2; TNNI3; TNNC1; RIPK2; CRHBP; BRCA1; PAX8; BARD1; ABCG2; KLK7; NCOA3; TOP1; BCL2; KMT2A; IDE; TOP1MT; H2AFX; CDT1; ELF3; PARP2; SETD2; VEGFA; DHDDS; PDSS1; RHO; CSF3; PR@</v>
          </cell>
        </row>
        <row r="536">
          <cell r="B536" t="str">
            <v>topotecan</v>
          </cell>
          <cell r="C536">
            <v>0.52869961897145601</v>
          </cell>
          <cell r="D536">
            <v>1</v>
          </cell>
          <cell r="E536">
            <v>0.90736935544206698</v>
          </cell>
          <cell r="F536">
            <v>0.65239384794739896</v>
          </cell>
          <cell r="G536">
            <v>0.11190564994192401</v>
          </cell>
          <cell r="H536">
            <v>0.79971217529799299</v>
          </cell>
          <cell r="I536">
            <v>0.27796521831811299</v>
          </cell>
          <cell r="J536">
            <v>0.55952824970962101</v>
          </cell>
          <cell r="K536">
            <v>0.58629506451674895</v>
          </cell>
          <cell r="L536">
            <v>0.52485729590962305</v>
          </cell>
          <cell r="M536">
            <v>253</v>
          </cell>
          <cell r="N536" t="str">
            <v>HIF1A; TP53; CYP3A4; SLC47A1; ABCB1; MTOR; CASP3; WEE1; AOX1; EGFR; SLC47A2; JUN; PDE8A; RIPK2; HDAC9; MMP1; CASP6; UBE2I; AKT1; ABCC2; ABCG2; PCNA; TUBB6; TOP1; TOP2A; CTSL; BCL2; SRD5A1; MKNK2; ERBB3; LIMK2; EZH2; CTNNB1; ULK2; CAMK1; AKT3; ADD3; AIM1; FTH1; NOC3L; STC1; TFPI2; BOP1; PTX3; SERPINE1; SLC39A8; ANKRD10; CCNG2; DSE; MTUS1; SATB1; SERPINB1; TFPI; VCAN; CD24; SPP1; DDIT4; INSIG1; CCNB2; HNRNPDL; BORA; CDH1; FAS; QKI; SAP18; SCD; TXNIP; LARP6; BIRC5; CAT; EIF5A; FHL1; ACSL3; CASP7; CCNE1; CSTF2T; FANCL; FJX1; GCH1; H2AFX; HSPA2; MBP; NUDT4; TIA1; TUBGCP3; ZBED5; CASP8; CCNF; CITED2; CKAP2; DLC1; FAM111A; FOXD1; MBD4; RAB20; RNF219; SNAPC1; SUV420H1; TCF7L2; TNFAIP8; VEGFA; ADAMTS1; AP5M1; BIRC2; CABYR; CAMSAP2; CDKN1C; DUSP3; ELL3; FAM129A; FERMT2; GALNT3; GCA; GPSM2; GSPT2; HMGA2; HMGB2; HMGCS1; INHBA; KCTD3; KRT19; NAB1; NCAPH; RDX; SAR1A; SEC14L1; SKP2; SLC35G2; SNRPA1; TBC1D4; TMEM80; ZEB1; ZNF710; TGM2; CUL4A; MACF1; TRIM2; OPTN; ANP32A; IGFBP3; FOS; UNG; MSMO1; SPAG9; HTATIP2; NRIP3; SLC38A6; GJA1; LOXL2; MPZL2; PLOD2; RGS20; CASP2; CLCN3; ISG15; MCTP2; SERPINB2; LIN7C; ABCD3; ALAD; CYB5A; GTF2I; HN1L; RPA1; SMARCA4; TCF3; TMEM97; TREX1; TST; URI1; FUCA1; RANBP1; CSF2RA; HMGN3; RFTN1; DZIP1; MEST; PDGFC; SRI; GMDS; HOXB2; KCNMA1; HMGA1; NMT2; COL6A1; COL6A2; DRAP1; SRGN; TPM1; UBA1; BID; COX17; GALNT1; H2AFV; MAGED1; ST7; XIAP; MOK; TRPC1; FGF2; FLNC; ASS1; FANCI; HADH; ITGA5; RAB29; SORL1; TMC6; APOBEC3C; FAM171A1; RAI14; LAMC1; ENOPH1; HMGB1; IGFBP7; PTRF; TSPAN8; PTPRK; MRPL57; DKK3; TNFRSF6B; FDFT1; FIG4; ARGLU1; PIN4; VIM; ESRP1; SCRN1; TSPAN13; TPK1; MGMT; ACTG2; SFRP1; CENPU; NSMAF; ACAT2; FGD1; RAB13; AUTS2; LEPR; PNMAL1; DSP; UCHL1; BCKDHA; LTBP2; EVA1B; XIST; C11ORF49; MYO1D; EPCAM; FRMD4A; BCL2L12; IL1RAPL1</v>
          </cell>
        </row>
        <row r="537">
          <cell r="B537" t="str">
            <v>Bromfenac</v>
          </cell>
          <cell r="C537">
            <v>0.77010198372496097</v>
          </cell>
          <cell r="D537">
            <v>1</v>
          </cell>
          <cell r="E537">
            <v>0.64690011473754006</v>
          </cell>
          <cell r="F537">
            <v>0.80540066859358606</v>
          </cell>
          <cell r="G537">
            <v>0.45874098801711499</v>
          </cell>
          <cell r="H537">
            <v>0.85526041988262302</v>
          </cell>
          <cell r="I537">
            <v>0.68400000214975898</v>
          </cell>
          <cell r="J537">
            <v>0.85526041988262302</v>
          </cell>
          <cell r="K537">
            <v>0.95024077298609999</v>
          </cell>
          <cell r="L537">
            <v>0.86502123124930397</v>
          </cell>
          <cell r="M537">
            <v>5</v>
          </cell>
          <cell r="N537" t="str">
            <v>PTGS2; PTGS1; ABCC2; ABCB11; RHO</v>
          </cell>
        </row>
        <row r="538">
          <cell r="B538" t="str">
            <v>GEMCITABINE HYDROCHLORIDE</v>
          </cell>
          <cell r="C538">
            <v>0.94914384320021905</v>
          </cell>
          <cell r="D538">
            <v>0.47457192160011002</v>
          </cell>
          <cell r="E538">
            <v>0.61612912750173898</v>
          </cell>
          <cell r="F538">
            <v>0.18706856499454499</v>
          </cell>
          <cell r="G538">
            <v>0.291671309582199</v>
          </cell>
          <cell r="H538">
            <v>0.55910072415437195</v>
          </cell>
          <cell r="I538">
            <v>0.500911765482843</v>
          </cell>
          <cell r="J538">
            <v>0.61612912750173898</v>
          </cell>
          <cell r="K538">
            <v>0.50101279393041698</v>
          </cell>
          <cell r="L538">
            <v>0.462346881875492</v>
          </cell>
          <cell r="M538">
            <v>185</v>
          </cell>
          <cell r="N538" t="str">
            <v>TDP1; TP53; ESR1; MMP2; AR; APP; PPARG; ERBB2; MTOR; TACR2; TNFSF10; CASP3; HBB; TNFRSF10B; NFKB1; WEE1; MCL1; MMP9; STAT3; TNF; EGFR; BCL2L1; CDK1; TRPM2; ALB; SLC29A1; ATM; BRCA1; MAPK3; NLRP1; TYMS; INS; RRM1; RRM2; RRM2B; KDR; ABCC3; ABCG2; GCK; SLC22A3; ABCA1; DHFR; PGR; HSD17B1; PCNA; POLA1; POLD1; POLE; MYC; DCK; BCL2; CHEK1; HPD; KIT; ERBB3; CHEK2; CYP2C8; AURKB; DDR2; FLT1; RAF1; AURKC; EPHB2; TAOK1; CDK2; CASP9; ALK; PAK3; CDK4; THBS1; WT1; MUC5AC; CD24; TCOF1; DCTD; C7orf49; GINS1; H2AFX; CASP8; CDT1; CEBPZ; CXCL12; EIF4A1; ELF3; OXSM; PARP2; PRDX2; SETD2; SMAD4; TSC1; VEGFA; ATR; CD44; CYLD; GEM; KRT19; PDSS1; SMARCA5; TIMM8A; ABCC5; OPTN; ICAM1; IL6; KRT6B; PSEN2; HSPA4; MICA; ANXA2; GJA1; CSF2; ADAMTS13; NCAM1; NKX2-1; NSG1; ERCC1; SERPINA1; MIA; IFNA1; HN1; NONO; RNASEH2A; BID; RPN2; CDKN2A; IL2RG; NFKB2; TFE3; XIAP; ASRGL1; TRAPPC9; HRAS; EGF; HBA1; CSH1; SLC28A3; PGP; VIM; HSPB2; IL2; ETFB; PTEN; PAX3; CDH2; XRCC1; POLD4; CD8A; MIR21; PLXNA3; SPARC; APOBEC3B; CD40; IGFBP1; MUC16; SLC28A2; CYCS; AFP; KALRN; CD4; ATP8A2; REG3A; CSF3; LDHA; PR@; IL10; IL27; F9; IGLL2P; IGLL3P; TUBE1; TAS2R62P; GYPE; FAM109A; AK5; AAA1; CDCA7L; COG3; TCHP; CEACAM3; TENM1; DPYS; GLI1; ZNF77; SLC28A1; BTC; ZNF135</v>
          </cell>
        </row>
        <row r="539">
          <cell r="B539" t="str">
            <v>gemcitabine</v>
          </cell>
          <cell r="C539">
            <v>0.60863112173752498</v>
          </cell>
          <cell r="D539">
            <v>1</v>
          </cell>
          <cell r="E539">
            <v>0.38555571672451999</v>
          </cell>
          <cell r="F539">
            <v>0.41940267158788902</v>
          </cell>
          <cell r="G539">
            <v>0.25273952674153999</v>
          </cell>
          <cell r="H539">
            <v>0.79413489202359</v>
          </cell>
          <cell r="I539">
            <v>0.93067660027184895</v>
          </cell>
          <cell r="J539">
            <v>0.69900445264648203</v>
          </cell>
          <cell r="K539">
            <v>0.72549506537130903</v>
          </cell>
          <cell r="L539">
            <v>0.63303433850287405</v>
          </cell>
          <cell r="M539">
            <v>237</v>
          </cell>
          <cell r="N539" t="str">
            <v>ALDH1A1; NFE2L2; HIF1A; TP53; PTGS1; TNFSF10; CASP3; THPO; TNFRSF10B; IL1B; MMP9; PDPK1; STAT3; TNF; EGFR; BCL2L1; MDM2; MAPK1; CXCL8; SLC29A1; MAPK3; HDAC9; RELA; TYMS; INS; CASP6; AKT1; RRM2; CNR1; ADAM17; GSK3B; HSPA5; CNR2; XBP1; DCK; BCL2; ITGAV; CYP24A1; ERBB3; SRC; CASP9; PTK2; MAP2K6; MAP2K3; MMP3; CCND1; AREG; NFKBIA; NR4A3; SAT1; TGFB2; CCL2; CCL3; MYB; CCL20; ATF3; CXCL2; CXCL3; ETV1; PSAT1; TERT; CCNG2; RGS2; KCTD12; SPP1; TCOF1; EGR1; DDIT4; INSIG1; CCNB1; ARF1; CDH1; CDKN1A; CLIC4; DHX9; FAS; MARS; SCD; BIRC5; HIST1H4B; HIST1H4C; SYNCRIP; BCL6; CASP8; CDKN1B; CEBPB; FOSL2; LARP4B; MAGI1; NEDD9; NFKBIE; SLC29A3; TFAP2A; VEGFA; ZNF274; BDNF; BIRC2; BIRC3; CXCL1; IFIT1; ITSN2; NNMT; NPEPPS; PLAU; PPP1R15A; SMG1; TP53BP1; UBE2C; WBP5; WNT5A; BCL2L11; FAM198B; NRP1; SZRD1; ICAM1; IL15; IL6; NUPR1; PJA2; TNFAIP3; CLU; CSRP2; HSPA1L; BAX; VLDLR; BNIP3L; FXYD3; MXI1; PPFIA4; RRAGD; ALDH1A3; IQGAP1; IL1A; REL; TRAF1; ANTXR1; CSF2; EDN1; GLRX; NCBP1; NOTCH1; PARP1; SLC43A3; LPAR6; CDA; TGFB1; MAF; NRG1; VGF; DYNC1H1; GTF2A1; ANAPC1; HOXB2; IFNA2; APOH; PTPN11; ALDH6A1; MARCKS; KRT8; APCS; BID; NEU1; NFKB2; XIAP; ANKRD1; FGF2; KITLG; IL16; MPO; LYZ; SLC2A14; SLC2A3; RAB8A; EGF; CKB; LEP; ANK3; IL4; PAPPA; F7; PTEN; RBM17; VWF; IRF3; DPYD; DLG2; MGMT; EVI2B; RSL24D1; VMP1; CD40; GAS1; ITGB6; TNFRSF11B; ILK; ACPP; AFP; GAL3ST1; LIFR; PDZK1IP1; TYMP; JAM3; AGPAT2; UGGT2; REG3A; CSF3; IL10; IFNG; IL13; TYRP1; TUBE1; VCAM1; CD40LG; GPC3; PCSK9; FGG; SLC28A1; LTA; CTHRC1; FBXO25; PAQR8; TP53INP1; MAGEC1; ADIPOQ; A2M; MAGEA10; IRAK2; ZNF521; RNF149; RPL37; COX3; SLC25A29; LRRC28; SLITRK2; ZNF449; EDN2; KLF8</v>
          </cell>
        </row>
        <row r="540">
          <cell r="B540" t="str">
            <v>ALOSETRON HYDROCHLORIDE</v>
          </cell>
          <cell r="C540">
            <v>0.60582713923435705</v>
          </cell>
          <cell r="D540">
            <v>1</v>
          </cell>
          <cell r="E540">
            <v>0.83520793170405205</v>
          </cell>
          <cell r="F540">
            <v>2.50580411345129E-2</v>
          </cell>
          <cell r="G540">
            <v>0.74924913644803204</v>
          </cell>
          <cell r="H540">
            <v>0.39118248128148297</v>
          </cell>
          <cell r="I540">
            <v>0.71551371469978098</v>
          </cell>
          <cell r="J540">
            <v>0.12529020567256499</v>
          </cell>
          <cell r="K540">
            <v>0.36874257220615703</v>
          </cell>
          <cell r="L540">
            <v>0.366790987475137</v>
          </cell>
          <cell r="M540">
            <v>7</v>
          </cell>
          <cell r="N540" t="str">
            <v>SENP8; USP1; HTR3A; CASP6; SLC5A7; ARNT; TACC3</v>
          </cell>
        </row>
        <row r="541">
          <cell r="B541" t="str">
            <v>valacyclovir</v>
          </cell>
          <cell r="C541">
            <v>4.4339647517742602E-2</v>
          </cell>
          <cell r="D541">
            <v>1</v>
          </cell>
          <cell r="E541">
            <v>0.99947827352103003</v>
          </cell>
          <cell r="F541">
            <v>0.43124773575728698</v>
          </cell>
          <cell r="G541">
            <v>0.214523492573929</v>
          </cell>
          <cell r="H541">
            <v>0.28905862155633599</v>
          </cell>
          <cell r="I541">
            <v>0.97115244606270801</v>
          </cell>
          <cell r="J541">
            <v>0.71874622626214502</v>
          </cell>
          <cell r="K541">
            <v>0.69659666642392704</v>
          </cell>
          <cell r="L541">
            <v>0.60960798217825596</v>
          </cell>
          <cell r="M541">
            <v>5</v>
          </cell>
          <cell r="N541" t="str">
            <v>TDP1; DPP4; DDR2; CD4; SLC15A1</v>
          </cell>
        </row>
        <row r="542">
          <cell r="B542" t="str">
            <v>Aripiprazole</v>
          </cell>
          <cell r="C542">
            <v>0.151790409510212</v>
          </cell>
          <cell r="D542">
            <v>7.5895204755106194E-2</v>
          </cell>
          <cell r="E542">
            <v>0.83581730765642803</v>
          </cell>
          <cell r="F542">
            <v>0.178022245771049</v>
          </cell>
          <cell r="G542">
            <v>6.4018828764294697E-2</v>
          </cell>
          <cell r="H542">
            <v>0.112660380839554</v>
          </cell>
          <cell r="I542">
            <v>0.81532471523653305</v>
          </cell>
          <cell r="J542">
            <v>0.28165095209888402</v>
          </cell>
          <cell r="K542">
            <v>0.169255738492363</v>
          </cell>
          <cell r="L542">
            <v>0.213874179291483</v>
          </cell>
          <cell r="M542">
            <v>37</v>
          </cell>
          <cell r="N542" t="str">
            <v>DRD4; DRD3; DRD2; DRD1; TDP1; KCNH2; ABCB1; HTR2C; SLC6A4; HTR2A; TACR2; HTR6; HTR1A; HTR7; RGS4; MAP4K2; PLA2G7; HTR4; MDM4; MDM2; MAP3K3; APAF1; HTR1B; HTR1D; TAAR1; INS; CES1; GNA15; CYP2C8; DDR2; BORA; NNT; CDT1; ARSD; PRL; BDNF-AS; TNFRSF13C</v>
          </cell>
        </row>
        <row r="543">
          <cell r="B543" t="str">
            <v>ATORVASTATIN CALCIUM</v>
          </cell>
          <cell r="C543">
            <v>0.48522801465198501</v>
          </cell>
          <cell r="D543">
            <v>0.242614007325992</v>
          </cell>
          <cell r="E543">
            <v>0.320629568958679</v>
          </cell>
          <cell r="F543">
            <v>5.8311754972086197E-2</v>
          </cell>
          <cell r="G543">
            <v>0.51071124167177295</v>
          </cell>
          <cell r="H543">
            <v>0.18112727553740399</v>
          </cell>
          <cell r="I543">
            <v>0.83360761644750803</v>
          </cell>
          <cell r="J543">
            <v>0.29155877486043102</v>
          </cell>
          <cell r="K543">
            <v>0.21902204283555499</v>
          </cell>
          <cell r="L543">
            <v>0.25434993314781601</v>
          </cell>
          <cell r="M543">
            <v>7</v>
          </cell>
          <cell r="N543" t="str">
            <v>NFE2L2; TDP1; ESR1; CYP19A1; PPARG; NR3C1; HMGCR</v>
          </cell>
        </row>
        <row r="544">
          <cell r="B544" t="str">
            <v>atorvastatin</v>
          </cell>
          <cell r="C544">
            <v>0.69762230780840395</v>
          </cell>
          <cell r="D544">
            <v>1</v>
          </cell>
          <cell r="E544">
            <v>0.291224398014716</v>
          </cell>
          <cell r="F544">
            <v>0.78579406704754495</v>
          </cell>
          <cell r="G544">
            <v>0.72332889433993897</v>
          </cell>
          <cell r="H544">
            <v>0.864624177684439</v>
          </cell>
          <cell r="I544">
            <v>0.32798941756490602</v>
          </cell>
          <cell r="J544">
            <v>0.81997354391226596</v>
          </cell>
          <cell r="K544">
            <v>0.805279992340308</v>
          </cell>
          <cell r="L544">
            <v>0.70202551579735994</v>
          </cell>
          <cell r="M544">
            <v>149</v>
          </cell>
          <cell r="N544" t="str">
            <v>PLAT; CYP19A1; CYP3A4; MMP2; AR; APP; PPARG; TACR2; CASP3; HBB; NFKB1; IL1B; MMP9; PLA2G7; TNF; HMGCR; PPARA; ALB; MAPK3; HDAC1; HDAC2; HDAC6; MMP1; INS; HSD11B1; SLCO1B1; SLCO1B3; KDR; SELE; ABCC2; ABCA1; ACE; P2RY2; PCNA; CYP2B6; BCL2; SLCO2B1; CYP2C8; AURKB; DDR2; EPHB2; TAOK1; ROCK1; CHUK; SOD1; FTH1; LPL; CCL3; IL1R1; DSC2; SLC7A1; PON2; C7orf49; GINS1; NAMPT; CDT1; CXCL12; PPIG; SLC25A16; VEGFA; CXXC1; GLI2; HMOX1; KAT5; NFKBIL1; PLA2G15; ABCG1; OPTN; ICAM1; IL6; GJA1; IRF6; SERPINB2; EDN1; MTR; SLC25A20; NSG1; RHO; ENG; BTF3P11; BEST1; F3; APOE; IFNA1; CST3; GPX1; NELFCD; DECR1; NFKB2; TLR4; ASRGL1; MPO; PITX1; TRAPPC9; RAC1; APOB; ISYNA1; GP6; LEP; IL18; IL4; TNNT1; PGP; SREBF2; FOXP3; IL2; CYBB; IL5; VWF; CBL; SLC17A5; POLD4; PLXNA3; IGFBP1; APOA1; CYP7A1; GPR182; AGT; CDH5; CD4; ATP8A2; BBS9; DIANPH; CYGB; HLP; LDHA; CD34; IL10; IFNG; IL27; F9; IGLL2P; KRT5; GYPE; WDTC1; VCAM1; FAM109A; PNPLA3; SLCO1A2; CD40LG; IGLL1; CCL4L2; MMEL1; RETN; ABCG8; NLRP2; KIF6; PCSK9; CETP</v>
          </cell>
        </row>
        <row r="545">
          <cell r="B545" t="str">
            <v>lamivudine</v>
          </cell>
          <cell r="C545">
            <v>0.63366926982552996</v>
          </cell>
          <cell r="D545">
            <v>0.31683463491276498</v>
          </cell>
          <cell r="E545">
            <v>0.78555106685332898</v>
          </cell>
          <cell r="F545">
            <v>4.0716823838192098E-2</v>
          </cell>
          <cell r="G545">
            <v>0.39373553607873801</v>
          </cell>
          <cell r="H545">
            <v>0.57608965768540499</v>
          </cell>
          <cell r="I545">
            <v>0.41103608939526498</v>
          </cell>
          <cell r="J545">
            <v>0.203584119190961</v>
          </cell>
          <cell r="K545">
            <v>0.31056413217874301</v>
          </cell>
          <cell r="L545">
            <v>0.32414139749766402</v>
          </cell>
          <cell r="M545">
            <v>98</v>
          </cell>
          <cell r="N545" t="str">
            <v>KCNG1; SLC22A2; SLC6A4; SLC22A1; HBB; ABCC1; TNF; ALB; RIPK2; MMP1; TYMS; INS; ABCC3; ABCC2; SLC22A3; DHFR; CYP2B6; DCK; CDK7; COMT; NOS3; CCND1; KYNU; PCK2; TRIB3; CCNE2; TIMP1; ATF3; PSAT1; ASNS; CCND2; EIF4EBP1; SLC1A5; STC2; CCNA2; ACTA2; CDKN1A; MARS; KRT7; RBL1; CDKN1B; CDKN2C; CDT1; KLF4; PRDX2; TSC1; AFAP1; CARS; CD44; CDKN1C; DDIT3; FAM129A; LAMB3; OGT; SLC1A4; SLC3A2; MTHFD2; BNIP3L; WARS; CD83; EDN1; RBL2; TGFB1; RABEPK; YARS; IFNA1; IFNA2; GARS; ASS1; SRY; TCEA1; SLC17A5; CCNC; CD8A; HAX1; PLXNA3; CASP5; COL3A1; GAS1; GYPA; SLC31A1; AFP; IL27RA; HK1; CD4; BBS9; IFNG; IFNA17; F9; TYRP1; IGLL3P; FAM126A; CD53; VIP; AGRP; TAF8; SLC28A1; SLC25A19</v>
          </cell>
        </row>
        <row r="546">
          <cell r="B546" t="str">
            <v>DULOXETINE HYDROCHLORIDE</v>
          </cell>
          <cell r="C546">
            <v>0.66064889902361801</v>
          </cell>
          <cell r="D546">
            <v>1</v>
          </cell>
          <cell r="E546">
            <v>0.87280805206652001</v>
          </cell>
          <cell r="F546">
            <v>0.18581069993909899</v>
          </cell>
          <cell r="G546">
            <v>0.23018994491224201</v>
          </cell>
          <cell r="H546">
            <v>0.71234942995227302</v>
          </cell>
          <cell r="I546">
            <v>0.70915917594835598</v>
          </cell>
          <cell r="J546">
            <v>0.57547486228060596</v>
          </cell>
          <cell r="K546">
            <v>0.63454555798366696</v>
          </cell>
          <cell r="L546">
            <v>0.56119567360248102</v>
          </cell>
          <cell r="M546">
            <v>20</v>
          </cell>
          <cell r="N546" t="str">
            <v>SLC6A2; TDP1; AHR; AR; GLP1R; ADRB2; SLC6A4; HTT; HTR4; MAOB; CYP2C8; DDR2; TSPAN1; CDT1; MTR; NGF; PLXNA3; BBS9; CYGB; BDNF-AS</v>
          </cell>
        </row>
        <row r="547">
          <cell r="B547" t="str">
            <v>irinotecan</v>
          </cell>
          <cell r="C547">
            <v>5.18230759829041E-4</v>
          </cell>
          <cell r="D547">
            <v>2.5911537991452099E-4</v>
          </cell>
          <cell r="E547">
            <v>8.0337590897180098E-4</v>
          </cell>
          <cell r="F547">
            <v>0.17056190758907699</v>
          </cell>
          <cell r="G547">
            <v>9.2295357253506405E-2</v>
          </cell>
          <cell r="H547">
            <v>1.1015277112357799E-4</v>
          </cell>
          <cell r="I547">
            <v>4.1951582001426901E-2</v>
          </cell>
          <cell r="J547">
            <v>5.5076385561788797E-4</v>
          </cell>
          <cell r="K547">
            <v>8.9573234206552897E-7</v>
          </cell>
          <cell r="L547">
            <v>1.7652262406331299E-4</v>
          </cell>
          <cell r="M547">
            <v>2419</v>
          </cell>
          <cell r="N547" t="str">
            <v>NFE2L2; TDP1; CA12; ESR1; PPARD; KCNG1; ACHE; SLC22A2; SLC47A1; BRD2; JAK2; PPARG; DUSP1; NR3C1; CREBBP; PBRM1; BRD4; LARGE; ADORA2B; PDE4A; ADCY1; FYN; CHRM3; CHRM4; SQLE; ADRA2C; SLC22A1; NPC1; RAB9A; GAA; SENP6; GGCX; MBNL1; GABBR2; NFKB1; BAZ2B; MCL1; MMP9; ABCC1; USP1; MAPK14; RBBP8; EGFR; KCNN4; SLC47A2; ABCB6; EYA2; BCL2L1; MDM2; APAF1; JUN; CDK1; NISCH; ATXN2; PTAFR; PLK1; PDE8A; PDE1C; MCOLN1; BRCA1; RUNX1; CBFB; PIP4K2A; MMP1; GRIN2C; NR3C2; TARDBP; EIF2AK3; TYMS; PRKACB; RARA; RXRA; SMAD3; FASN; HSPA8; BARD1; UBA2; PRNP; UBE2I; HSPA1B; RRM2; AOC3; ABL1; BLM; CDC25C; ARNT; WHSC1; MLLT3; YES1; NCOR1; GPER1; NCOA1; NCOA3; P2RY2; THRA; NR4A2; WRN; TUBB2B; TUBB2A; TUBA4A; GSK3B; NR2F2; DCK; TOP1; TOP2A; CTSL; CXCR4; CHEK1; UGCG; LTB4R; KMT2A; HSPA1A; RGS16; RACGAP1; BCR; MKNK2; STK10; CDK7; SLK; LYN; CIT; MAPK6; STK17A; CSNK1D; MET; NLK; NUAK2; DMPK; PRKD3; MAP4K5; RET; RAF1; PDGFRA; CDK19; CDK8; CDKL3; MAP3K7; EPHA4; CDK17; HIPK2; EPHA2; TNK1; TAOK3; CDK14; TTK; AURKA; FGFR3; TGFBR2; CLK1; LIMK2; EZH2; DYRK3; NCOA2; UCHL5; NR4A1; NR2C2; EPHB3; CLK4; PPP3CA; CTSK; CTSV; SIK1; SIK3; ADCK3; MAP3K4; ACVR1; MAP4K3; CDC42BPA; VRK2; STK4; NEK2; BMPR1A; PKN2; RIPK4; ROCK2; CSNK1A1; STK3; STK24; TLK1; PTK2; BMPR2; ROCK1; RPS6KA3; MAP2K6; PAK2; TLK2; MAP2K4; MAP2K3; STK39; NUAK1; RPS6KA5; CSNK2A1; INSR; SRPK2; DYRK1A; CSNK1G3; MELK; PRPF4B; MARK3; ICK; CHUK; OXSR1; STK38L; IGF1R; NEK7; PIM2; MAP3K5; PIK3CA; PIK3CB; CDC7; SGK1; PLK3; PRKCZ; NEK1; CDK13; PRKCI; PRKCH; NEK4; BUB1; WNK1; ADD3; AFF1; AIM1; AKAP13; CBLB; CEBPD; CEP68; DOCK4; DUSP4; EIF5; ETS2; FNDC3A; FOXN3; HIST1H2BD; HOMER1; IFNGR1; ISG20; KYNU; NFKBIA; OPN3; PLSCR1; PTPN1; RHOB; SAP30; SAT1; SH3BP5; SPTSSA; SSBP2; THBS1; TOB1; TSC22D3; ZFP36L2; GDF15; CYR61; TGFB2; CDC42EP3; MYB; NAT10; NOC3L; PCK2; PUS1; RRP15; SRSF7; TBC1D30; TMEM158; UBE2J1; CCNE2; HIST1H3H; NCALD; TAF9B; HIST2H2BE; FAM13A; MAFB; SIPA1L1; AQP3; ATF3; CD55; CXCL2; GPRC5A; HBEGF; IL11; LYPD3; MAP7; PITPNC1; PTHLH; CHAC1; COG5; TIMM44; CTGF; SNAI2; ANKRD12; RAB2A; UTP18; ADARB1; ANKRD10; ARID5B; ATXN1; BTG1; CEP350; CFLAR; FADS3; GAB2; GRAMD1B; HIST1H3A; HIST1H3B; HIST1H3C; HIST1H3D; HIST1H3E; HIST1H3F; HIST1H3G; HIST1H3I; HIST1H3J; ID3; IFI30; LIMS1; MBNL2; MTUS1; PACSIN2; PHLDA1; PIK3R2; PLCB1; RBM47; RGS2; SWAP70; TFPI; TNFRSF21; YPEL5; CD24; FLRT3; ITPR1; KCTD12; SERPINB5; TBL1X; ABCE1; ASNS; ATF5; C10orf2; DDX10; DNAJA1; EXOSC2; GRB10; GTPBP4; KIAA0020; MDN1; METTL1; PDCD11; PMM2; POLR1C; PPAN-P2RY11; PRMT3; PSMG1; SEH1L; SLC7A1; SNHG3; SNORA73A; STC2; TRAF3; TTC27; UTP20; GINS4; HERPUD1; EGR1; NAV2; DDIT4; CYP1B1; FAM105A; INSIG1; AMIGO2; ASPM; CCNA2; CCNB1; CCNB2; CDC20; CDCA3; CENPA; CENPE; CENPF; DEPDC1; DLGAP5; HMMR; HNRNPDL; KIF11; KIF20A; KIF23; KIF2C; MKI67; NDC80; NUP98; PSRC1; SIM2; SLC35F6; SPC25; SRSF3; TPX2; ACTA2; ADPRM; AEN; AP3S2; ATF2; ATP5C1; B3GNT2; BCL10; BLNK; BTG2; C15orf38-AP3S2; CCDC88C; CCNL2; CD59; CDKN1A; CDYL; CELF1; CLDN4; CLP1; CNOT4; CTC-338M12.4; CTTN; DDX3X; DIDO1; DIEXF; DIS3; EED; FASTKD5; FBXL5; FBXL8; FBXW7; FDXR; FOSL1; FUBP1; GADD45A; GGA2; GPR87; GUCA1B; HIST1H2AB; HIST1H2AE; HIST1H2BC; HIST1H2BE; HIST1H2BF; HIST1H2BG; HIST1H2BI; IP6K2; KLHL20; LIF; LINC00921; LINS; LOC100996724; LOC100996761; LOC157562; Mar-06; MIR22; MIR22HG; MLLT10; MR1; MSANTD2; N4BP2L2; NCK1; NFYA; NGDN; NIPBL; NUP160; PABPN1; PAPOLA; PARD6B; PDE4DIP; PIK3R3; PMAIP1; PPP2R5C; PRKAB1; PRKAB2; PSMD11; QKI; QRSL1; RAB22A; RBM48; RFX7; RHOBTB3; SAP18; SCAMP1; SCD; SERPINF1; SESN1; SF1; SFPQ; SLC30A1; MIEF1; SMEK1; SMIM7; SNIP1; SOCS5; TAB2; TMEM183A; TMEM183B; TRAF4; TXNIP; UBE2H; VCPIP1; ZBTB43; ZMAT3; ZNF211; ZNF24; ZNF263; ZNF337; ZNF79; ASPH; HNRNPD; LARP6; DNASE2; GM2A; GPX3; GULP1; LGALS3BP; LOC100652930; NPEPL1; NXT2; PCSK1N; PROSC; PSME4; STX16-NPEPL1; TPP1; TRAPPC6A; XPO7; ACSL3; ADCY9; ADSS; AGAP1; AGFG1; ALMS1; ANKRD11; ARMCX5; ASAP2; ASXL1; ASXL2; ATMIN; ATP6V0A2; B4GALT5; BANP; BCL2L13; BICD1; BRCA2; BTAF1; C2CD2; C6orf120; C7orf49; CAAP1; CBFA2T3; CCDC15; CD58; CENPI; CHAF1A; CHD1; CHORDC1; CHST15; CLASP2; CLPX; CREB1; CTBP2; CUL2; DDX52; DET1; DGKD; DIP2C; DLX2; DSCC1; DTL; EFNA4; EHBP1; EPPK1; EPS15; ERBB2IP; ESPL1; EXOSC9; FAM208A; FAM69A; FANCL; FBXL18; FLJ10038; FMR1; FOXK2; GEMIN2; GMPS; GOLPH3; GPN2; GSE1; GTF2H2; GTPBP3; H2AFX; HEXIM1; HSPA2; ID2; ID2B; INPP5A; INTS5; INTS6; INTS7; IQSEC1; IVNS1ABP; JMJD6; KAZN; KDM4B; KHNYN; KIN; KLF11; KNTC1; KPNA3; KRIT1; LHX2; LRP8; MAMLD1; MBP; MCM10; MCM9; MCMBP; MDM1; MEIS1; MEPCE; MPHOSPH9; MRPS31; MSH6; MYO10; NAMPT; NFATC1; NFYB; NSMCE4A; ORC5; OXLD1; PAGR1; PAIP1; PCYOX1L; PDLIM5; PDS5B; PEX14; JADE2; PLEKHA5; PMS1; PNN; POLA2; POLD3; POLE2; POLR3B; POLR3C; PPP1R13B; PPP3CB; PRIM1; PRR15L; RAD50; RAD51AP1; RANBP2; RFC1; RFWD3; RHOT1; RPAP3; RRAS2; RTF1; SAP130; SEC23IP; SETDB1; SFMBT1; SFSWAP; SHQ1; SLC25A12; SMAGP; SMC3; SNAPC3; SOBP; SPAST; SRGAP2; SRGAP2D; SRSF10; SSX2IP; STAU2; SUOX; SVIL; SYNCRIP; SYNM; TACC1; TACC2; TAF9; TBL2; TCF12; TDG; TECPR2; TEX10; TIA1; TIAL1; TIAM1; TIPIN; TRAPPC12; TRIM33; TRMT1L; TRMT61B; TSEN2; TTC17; TUBGCP3; U2SURP; UBE2B; UBR5; USP13; VANGL1; WDR5B; TBC1D31; WDR70; WTAP; WWC1; WWC3; ZBED5; ZC3H4; ZCCHC2; ZCCHC6; ZFYVE16; ZNF174; ZNF232; ZNF764; CUTC; FAIM; HIST1H1D; IFRD1; JMJD4; JUND; MAD1L1; SLC25A13; AAR2; ADNP; ADNP2; ADO; AHCTF1; AKAP17A; AKAP8; AKAP9; AKIP1; AMBRA1; AMOTL2; ANKHD1; ANKHD1-EIF4EBP3; ANKRD17; ANKRD49; ANKS1A; APC; APPBP2; ARFGAP1; ARHGAP12; ARHGAP29; ARHGAP32; ARHGEF7; ARID1A; ARID4B; ARIH1; ASF1A; ASTE1; ATAD2B; ATF7IP; ATXN7; AVPI1; BAG5; BAMBI; BAZ1A; BAZ1B; BCAR3; BCL6; BCL7A; BHLHE40; BMP4; BPTF; BRF2; BRPF1; BRWD1; C11orf68; C15orf39; C1orf216; RSRP1; C21orf91; C7orf26; CAMSAP1; CBFA2T2; CBX4; CCNT2; CDCA8; CEBPB; CENPC; CEP170; CHD7; CHD9; CHIC2; CHSY1; CITED2; CLN8; CNOT2; COX20; CRTC3; CSRNP2; CSTF1; CTCF; CUL1; CXCL12; ACKR3; DCLRE1B; DCLRE1C; DHX32; DLC1; DNAJB1; DNAJB9; DNAJC6; DOPEY1; DR1; DUSP11; DUSP14; EFNA1; EIF4EBP3; ELF1; ELF2; ELF3; ENC1; EP300; ERCC6L; FAM179B; FAM193A; FAM208B; FAM46A; FAM53C; BRINP3; FAM60A; FBXL12; FBXO11; FBXO28; FICD; FIP1L1; FNIP1; FOXJ3; FOXO3; FOXO3B; FRAT2; FUT9; FZD5; GABPB1; GADD45B; GATA3; GCC1; GEMIN4; GIGYF2; GIN1; GOLGA4; GOLPH3L; GPATCH2; GPATCH8; GRHL2; GTF2H2B; GTF2IRD1; GUSBP3; GUSBP9; HILPDA; HINFP; HIVEP1; HJURP; HMG20A; HNRNPA1; HNRNPL; HOXA5; HOXC13; HOXC6; HSD17B7; HSPE1-MOB4; IER2; IER5; ING1; IRF2; IRS1; JARID2; JMJD1C; JRK; KANK1; KAT6A; KAT6B; KDM3A; KDM5B; KDM6A; KIAA0232; KIAA0513; KIAA0922; KIF18A; KIF2A; KLF4; KLHL9; LARP4B; LEMD3; LGR4; LIPT1; LOC100272216; LOC100505991; LOC100653061; LOC613037; LRCH3; LRRC8B; LRRC8D; MAGI1; MAP1S; MAPKAPK5-AS1; Mar-07; MED13; MEF2A; MFSD5; MGA; MID1IP1; MIR1257; MIS12; MKL2; MNT; MOAP1; MOB4; MRPS30; MSL2; MSX2; MTF2; MTMR3; N4BP1; NACA; NAP1L2; NAT1; NFIL3; NGLY1; NIF3L1; NOL11; NOTCH2NL; NPAT; NPIPB11; NPIPB3; NPIPB4; NPIPB5; NRF1; NRIP1; NUP153; NUP210; OSBPL11; OSR2; OVOL2; OXSM; PAFAH1B1; PCGF1; PDCD6; PDGFA; PDP1; PDZRN3; PHF20; PHF3; PHIP; PHLDA3; PHLPP2; PIAS1; PIGC; PIK3R1; PIKFYVE; PITPNB; PLAGL2; POLG2; POLQ; PPFIA1; PPM1B; PPP1R12A; PPP2R2A; PPWD1; PRDM2; PRDX2; PTPN3; PUM1; PUM2; PUS3; QRICH1; RAD54B; RAP2B; RAPGEF2; RAPGEF6; RASGRP1; RBM12; RBM25; RBM39; RBM7; RCL1; RCOR1; REV1; REV3L; RGPD3; RGPD4; RGPD5; RGPD6; RGPD8; RIF1; RLF; RNF103; RNF111; RNF113A; RNF19B; RNF24; RPL17; RPL17-C18orf32; RPL23; RPRD2; RPUSD2; RREB1; RSF1; RUFY2; SAC3D1; SCAF8; SCO2; SEC24B; COA7; SENP5; SETD2; SETD5; SETX; SFN; SGMS1; SHB; SHOC2; SHROOM2; SIRT1; SIRT7; SLC19A2; SLC20A1; SLC38A2; SMAD1; SMG8; SMURF1; SMURF2; SNORA21; SNORD58A; SNORD58B; SNORD58C; SNW1; SON; SOS1; SPATA2; SPECC1L; SPEN; SPRED2; ST3GAL1; STAM; STARD13; STIL; STRN3; STX18; SYNJ1; SYNJ2; SYNRG; TAF1D; TAF4; TANC2; TBC1D12; TBCC; TCF7L2; THAP10; THBD; TIMM22; TLE1; TLE3; TMEM177; TMPO; TNKS2; TOB2; TOR1AIP2; TPBG; TPTE; TRA2A; TRAF5; TRAM2; TRAPPC10; TRIB1; TRIM24; TRIM27; TROAP; TRPS1; TSC22D1; TTLL4; TUBD1; UBE3A; UIMC1; USPL1; UVRAG; VAV3; VEGFA; WAC; WAPAL; WBP4; WDR44; XPC; YRDC; ZBTB1; ZBTB10; ZBTB40; ZBTB7A; ZC3H13; ZC3H14; ZCCHC14; ZFP36; ZFP36L1; ZGPAT; ZHX2; ZMIZ1; ZMYM2; ZMYND8; ZNF107; ZNF12; ZNF143; ZNF148; ZNF165; ZNF202; ZNF217; ZNF23; ZNF26; ZNF267; ZNF292; ZNF3; ZNF324; ZNF330; ZNF408; ZNF410; ZNF45; ZNF451; ZNF500; ZNF518A; ZNF586; ZNF587B; ZNF638; ZNF638-IT1; ZNHIT6; ZSCAN16; ZSCAN32; ZSCAN9; ZZZ3; AATF; ABI1; ABI3BP; ACAP2; ADAMTS1; ADM; AFTPH; AGO3; AHI1; AMACR; AMPD3; ANAPC10; ANKMY2; ANKRA2; ANKRD27; AP1G1; AP5Z1; APBA3; APBB2; ARFGAP3; ARFGEF1; ARFGEF2; ARHGAP11A; ARHGAP17; ARHGAP5; ARMC8; ARNTL; ARSJ; ASAP1; ASAP1-IT1; ASUN; ATAD2; ATP2B1; ATP6V1G2-DDX39B; ATR; ATRN; AURKAPS1; AVL9; BET1; BEX4; BICD2; BNC2; BRIP1; BTN2A2; BUB1B; BUB3; C11orf95; C12orf4; C1GALT1; C1QTNF3; C1QTNF3-AMACR; C1orf112; C1orf116; C1orf27; C1orf50; C2CD2L; C2CD3; C7orf55-LUC7L2; C9orf91; CABYR; CAMLG; CAMSAP2; CAND1; CAPN7; CAPRIN1; CASD1; CCDC130; CEP83; CCSER2; CCZ1B; CD2BP2; CD44; CDC14B; CDC27; CDC37L1; CDC40; CDC73; CDK12; CDKN1C; CENPN; CEP135; CEP192; CEP57; CHMP1B; CLINT1; CLIP1; CNOT6; COBLL1; COL4A3BP; COL5A2; COX10; COX4I1; CRLF3; CRY1; CRYBG3; CSPP1; CTPS1; CUL3; CYP27B1; DAAM1; DAB2; DCAF15; DCTN5; DCUN1D1; DCUN1D2; DCUN1D4; DDIT3; DDX18; DDX39B; DDX42; DENND4C; DENND5B; DGCR8; DICER1; DLG1; DLG5; DLGAP4; DMXL1; DNAJB4; DND1; DNMBP; DOCK10; DST; DUSP3; DUSP5; DUSP8; DYNC1LI1; E2F5; ECD; ECT2; EFTUD1; EIF2S1; EIF3A; EIF4B; EIF4E; EIF5B; EMC2; EPB41L4B; EPN2; EPN2-IT1; EPS15L1; ERCC6; EXPH5; EXT1; FAF2; FAM102A; FAM13B; FAM168A; FAM35A; FARS2; FASTKD2; FBXW11; FERMT2; FHOD3; FLCN; FNBP1L; FOXC1; FRYL; FST; FUT1; FUT8; FXR1; FZD7; GALNT3; GAPVD1; GCC2; GEM; GHR; GNB2L1; GOLGB1; GPHN; GPSM2; GRAMD3; GRPEL1; GSPT2; GTSE1; HAS2; HDHD1; HELZ; HERC1; HERC4; HHEX; HIC2; HIVEP2; HK2; HMGA2; HMGCS1; HMOX1; HNRNPA0; HNRNPH2; HS3ST3A1; IBTK; IDI1; IFIT5; IGF2BP3; IL17RA; INPP1; INPP5E; INSIG2; INVS; IPO7; IQCB1; IQCJ-SCHIP1; IRF7; IRGQ; IRS2; ISCA1; ISL1; ITPKB; ITSN1; ITSN2; JAG1; KCNK1; KCTD3; KDM3B; KIAA0368; KIAA0586; KIAA1033; KIF14; KIF15; KIF16B; KIF1B; KIF20B; KIF5B; KLHL21; KPNA1; KRAS; KRBOX4; LARP4; LDB1; LGALS8; LHFPL2; LIG4; SNHG20; LMNB1; LOC100506403; LOC79999; LPAR1; LPIN2; LRP12; LRRC1; LRRC37A3; LRRC8E; LSM14A; LTN1; LUC7L2; LUZP1; MAFF; MAFG; MALT1; MAST3; MAST4; MAX; MBD5; MECOM; MED13L; MED18; MED20; MED21; MED27; MED4; MED6; MED8; MEF2C; MEIS2; METTL21B; METTL2B; METTL3; MFN1; MICB; MID1; MIR1306; MIR3658; MIS18BP1; MLPH; MNAT1; MON2; MOSPD2; MPDZ; MPP3; MPP5; MPPE1; MRPL39; MRPS35; MSH3; MSL1; MSX1; MT1X; MTSS1; MYCBP2; MYO1B; NAA35; NAA40; NAP1L3; NASP; NAT9; NBEA; NBN; NBPF10; NBPF11; NBPF12; NBPF14; NBPF15; NBPF7; NBPF8; NBPF9; NCAPG; NCAPH; NCOA6; NECAP1; NEDD4; NEMF; NF1; NFATC3; NFIB; NFYC; NIP7; NKX3-1; NMD3; NPAS2; NSD1; NSUN5; NUMB; NUP214; NUPL2; NUS1; NUS1P3; NUSAP1; NVL; NXF1; ORC2; ORC4; OSBP; OSBPL2; OSBPL3; OSBPL9; PA2G4; PANK2; PANX1; PARD3; PARG; PAWR; PBX3; PCM1; PCNX; PCNXL4; PDCD10; PDHX; PEX2; PEX3; PFDN4; PFKFB2; PGF; PHACTR4; JADE3; PHF2; PHF21A; PHLPP1; PHTF1; PIK3C3; PIK3R4; PJA1; PKP4; PLAA; PLAU; PLCL2; PLCXD1; PLEKHO1; POLR1B; POU2F1; PPAP2B; PPCDC; PPFIA3; PPFIBP1; PPM1H; PPP1R15A; PPP2R1B; PPP2R3A; PPP2R5E; PPP4R1; PRDM10; PRICKLE3; PRMT2; PRRC2C; PRRG1; PSEN1; PSPC1; PTPN2; PTPN4; PWP1; PWP2; RAB14; RAB28; RAB3GAP1; RAB3GAP2; RABEP2; RAD17; RAD51C; RAD54L2; RALGAPA1; RALGAPB; RALGDS; RANBP9; RASA1; RASA4; RASA4B; RASSF1; RB1CC1; RBM10; RBM26; RBM28; RBM38; RBMS1; RBPJ; RDH11; RDX; RFC3; RFC4; RIN2; RMND1; RNF115; RNF14; RNF216; RNF44; RNGTT; ROR1; RPL28; RPL36A-HNRNPH2; RPS6KC1; RQCD1; RRAGC; RUFY3; SAMD4A; SASH1; SATB2; SAV1; SBNO1; SCAF11; SCARNA16; SCHIP1; SEC14L1; SEC24A; SEC24D; SEMA3C; SETD6; SETMAR; SH3BP4; SH3GLB1; SH3TC2; SHANK2; SIX2; SKIL; SKIV2L2; SLC25A32; SLC37A1; SLC4A7; SMAD6; SMARCA5; SMC4; SMC5; SMC6; SMIM8; SMTN; SNAPC4; SNN; SNORD14C; SNORD14D; SNORD84; SNORD95; SNORD96A; SNRNP40; SNX24; SNX4; SOCS1; MTCL1; SOS2; SOWAHC; SOX9; SP3; SPATS2; SPDL1; SPHK1; SPOP; SPRY1; SPTLC2; SRP19; SS18; ST3GAL6; STAG1; STAG3L1; STAM2; STX12; STX3; STX6; SUCO; SUPT20H; SUZ12; SUZ12P1; TAF11; TAF1B; TANK; TASP1; TBC1D4; TBC1D8; TBC1D9; TCF20; TCF4; TDRD7; TEAD4; TESK2; TFB1M; TFG; TGFBRAP1; THAP1; THAP3; THG1L; TJAP1; TJP1; TMA16; TMCC1; TMEM165; TMEM80; TNFAIP1; TNS3; TOPBP1; TOR1B; TP53BP1; TPR; TPST1; TRAK2; TRAPPC8; TRIAP1; TRIM37; TRIM68; TRIO; TRIP4; TTC28; TTF2; TTLL5; TTLL7; TUSC2; TXNRD1; TYW1; UBAP2; UBE2G1; UBE4B; UBR2; UCK2; UNKL; UPF2; USP10; USP12; USP15; USP21; USP24; USP3; USP32P2; USP33; USP34; USP46; USP47; USP6; USP6NL; USP7; USP8; VAPB; VEGFC; VGLL4; VIPAS39; VPS54; WARS2; WASF1; WASL; WDHD1; WDR26; WDR73; WRAP73; WWP1; WWP2; WWTR1; XPO1; XRCC3; XRCC4; YEATS2; YEATS4; YLPM1; YTHDC2; ZBTB18; ZBTB48; ZC2HC1A; ZCCHC11; ZDHHC11; ZDHHC11B; ZDHHC17; ZEB1; ZFHX4; ZFYVE26; ZKSCAN1; ZMYM4; ZNF207; ZNF248; ZNF264; ZNF277; ZNF304; ZNF329; ZNF34; ZNF35; ZNF354A; ZNF365; ZNF419; ZNF426; ZNF432; ZNF468; ZNF544; ZNF574; ZNF576; ZNF609; ZNF669; ZNF706; ZNF75D; ZZEF1; GLE1; PDS5A; ZNF580; ZNF750; ATP13A3; CXCL6; PHTF2; SLC11A2; ABCG1; C9orf3; CLASP1; CLEC16A; CREB3L2; CUX1; ENOX2; EP400; ETNK1; EXOC2; GREB1; HECTD4; INTS9; KDM5A; KIAA1109; LRRFIP1; MACF1; MPPED2; MRPS12; MSH2; NRP1; PLCB4; RGS17; RMND5B; SLC6A14; SMCHD1; TRIM2; TULP4; UBE2K; UST; VPS13B; WDFY3; WDR59; WDR7; TENM4; THADA; SIDT1; DSCAM; MIR4800; MXD4; FGFBP1; LOC100129518; MAP1LC3B; NUPR1; PJA2; PTPN12; RAB1A; SEL1L; SOD2; SQSTM1; TNFAIP3; HIRA; HSPA14; NUP155; PPID; ARFIP1; HSPA4; PICALM; IGFBP3; HIST1H1E; DNAJB6; TMEM135; ARC; CRISPLD2; FOS; HIST2H2AA3; HIST2H2AA4; KCNJ2; MICA; RND1; TNFSF9; TSPYL2; NARS2; PSD3; SPRY4; AKAP2; EIF1AX; MSMO1; PALM2-AKAP2; TNPO3; MT1F; SPAG9; TGFBI; ABHD4; SCYL2; SLC48A1; SLCO3A1; MLLT11; OSGIN1; PPM1E; ANGPTL4; MSH5; MSH5-SAPCD1; SAPCD1; SDCCAG3; CLDN9; SULF1; BAX; ALDOC; BBC3; CEL; CES2; DNAJB2; EFNA3; EPS8L2; FXYD3; GLS2; LY6D; MIR3190; MIR3191; MT1P3; ORAI3; PER1; TAP1; TP53I3; RSL1D1; PKIA; TRRAP; ALDH1A3; ADGRA3; RBPMS; HDGFRP3; ATG2A; CD83; CLCN3; CXADR; H3F3A; H3F3B; ISG15; ITCH; KDM6B; MIR4738; NFAT5; PEA15; SNX13; SYTL2; HIST3H2A; IRF1; JUNB; LIN7C; NEDD4L; OVGP1; PIGL; SURF1; AKAP11; AP3M2; ARHGAP19; ATG5; B3GAT3; C2CD5; DPH3P1; ENDOG; EXTL2; FAT1; FBXW2; FSCN1; GMCL1; HERC2; HN1L; KIDINS220; LARP1; LOC155060; MAD2L1; MAN2A2; MED14; METTL8; MPP6; MTFR1; MTR; N4BP2L1; NCAPD3; NOTCH1; NSUN5P1; NSUN5P2; OIP5; OPA1; PTPRA; RNF144A; RYK; STX7; TBL1XR1; TCFL5; TEX2; TJP2; TMEM97; TNPO1; TREX1; TRMT11; UBE3C; URI1; USP9X; VRK1; CDS2; LARP7; ABCF2; BTBD18; HBS1L; PAQR6; RPL31; SCG5; SF3B3; FNBP1; LPAR6; LRRC23; RPL13P5; TTC38; UPF3A; PEG10; GDI2; HPCAL1; LOXL1; RBFOX2; SLC25A1; NOTCH2; FAM49B; RBM3; DOHH; SLC52A1; TNXB; CSAD; EMC3; ENSA; FBXO9; HSBP1; LEPROTL1; LMNA; NBAS; NUP88; RNASEH1; SLX1A-SULT1A3; SLX1B-SULT1A4; SMAD2; SPAG5; SULT1A3; SULT1A4; TRIM44; WASF2; CAP2; ITGA2; SLC6A8; AMPD2; FAM155B; MMP16; UBA6; PLCE1; RBM8A; C5AR1; MAN2A1; MEGF9; ANKRD28; BCCIP; EMG1; HEATR1; MYOF; PDGFC; BBS1; CEACAM6; CECR7; COQ6; CTNND2; DGAT1; GAMT; H2AFJ; MIA-RAB4B; MRC2; NHLH2; NMB; NOV; OGFOD2; RAB4B; RFPL3S; RPS28; S100A2; TCEB2; UCN; ZNF219; FER1L4; GNAQ; ZRSR1; AREL1; ARHGEF11; ATF1; B3GALNT1; DLG3; FAM3C; GPBP1L1; ADGRL2; OXR1; RABGAP1; SACM1L; USP25; CYHR1; SLTM; PTENP1; ENGASE; LRRC16A; SH3BP2; XK; AK1; AKAP8L; CDK5RAP3; DCXR; EMP3; HLA-E; IFT27; MRPS14; RER1; TMEM222; TMEM87A; APLP1; INTS3; AQR; BBX; DIAPH1; FAF1; FNDC3B; GAL; GATAD1; KIF4A; LARS2; LMBRD1; MTX2; PARN; SLC38A1; TMEM41B; USP16; ARL8B; CCNH; CHCHD7; COPS2; ERCC4; GALK2; LOC100996792; MAN1A1; MKLN1; MTMR6; NEU1; POMZP3; SCFD1; TAF2; UBE2W; YAP1; ZBTB6; ZP3; FSTL3; ADGRG6; INPP4B; PRSS22; SEMA3B; SRF; SYT1; TGFA; CLDN15; DIO3; EPS8; MAPKBP1; NR1D1; SEMA3A; SLC6A10P; TACSTD2; ULBP2; VAMP2; ZFAND3; ASB1; CADM1; DHRS1; DKFZP586I1420; IDH2; LSS; MAN1A2; MFHAS1; MGAT5; MIR1178; MPRIP; PPM1F; SMCO4; SPIN1; TMC6; C4orf19; EI24; NCK2; NRCAM; P2RX5; PBX1; UBL3; CDH11; CLOCK; DENND1B; GLI3; MREG; MTDH; RAI14; SNTB2; ATG12; FAM193B; ZNF137P; KCTD13; PIGZ; ACTR6; ASCC1; DOPEY2; EHD4; POGLUT1; SP100; HOXB7; MVD; DHX15; Mar-05; NCAPG2; RNF13; ADIPOR2; EFNA5; G3BP2; ZFHX3; AMMECR1; HOXB5; SALL2; ATRX; CAB39; CIAO1; DROSHA; NAA15; PPP2R5A; SLC16A7; STAG2; THOC6; CNOT1; HRAS; INTS8; MDH2; UROS; GRPR; LOC100294145; ACAD8; CUL5; ORC3; TBC1D15; GTF2F2; LAMB1; LOC100506282; PHACTR2; HTRA1; SENP3; ABHD14A; C14orf79; CERS1; CFD; CKB; GDF1; HBA1; HBA2; ISYNA1; LEFTY1; NES; PLEKHF1; IFT22; SDC1; UQCRB; DDN; FBXL15; HHLA3; LOC642533; OR2A20P; OR2A9P; SIRT4; SPPL2B; ZSWIM8-AS1; DENND5A; FCHSD2; LRRFIP2; ZNF106; IGF2BP2; INPP5F; LBR; PPP6R3; PTPRK; DOCK9; CHKB-CPT1B; CPT1B; FLJ42627; USP32; ANK3; ERC1; HMBOX1; OSBPL8; SNX27; TEAD1; THOC2; TSPAN5; NYNRIN; ATP13A1; ITGA3; LMAN2L; LOC100129924; PLEKHO2; TRIM21; CDK10; DMXL2; FBXL6; GADD45G; PPP1R12B; ZNF276; LRRC14; NUP205; PIK3C2A; DCP2; FAM214B; LAT; RABEP1; SGCE; ZW10; ARMT1; PSPN; BRD7; MCM3AP; PRC1; TFDP2; UBE2D2; KANK3; MZF1; LSM6; SLC38A7; ZMYND11; RPS20; SNORD54; C10orf76; EGFL8; HMGCL; PPT2; PPT2-EGFL8; HPS1; NSMF; SBF1; SND1-IT1; CRELD2; ARHGAP35; C1orf115; ESRP1; TMEM131; CKAP5; POT1; PTCD3; PTEN; SEMA3G; ARNT2; KHDRBS3; IL11RA; MID2; TNXA; CHKB; NUP133; AHNAK2; CCS; HPX; LYRM9; PADI2; PHYH; PIDD1; RETSAT; DMWD; CD320; SPDEF; SRR; FAM47E; FAM47E-STBD1; STBD1; GBF1; TCEA2; ARHGEF9; PSMC3IP; ANKEF1; CARD8; MTL5; WDR91; COL7A1; TP53TG1; TMOD3; NAAA; TPMT; BACE1; CLMN; PAIP2B; PLXNA3; EPS8L1; ECHDC3; ACAA1; AMH; ASPHD1; BLOC1S1-RDH5; CALML4; CCDC71; CENPT; CEP170B; CRY2; DECR2; DHRS4; DHRS4L2; ECM1; ELMO3; FAM212B; FCER1G; GAS6; HPN; HSPG2; LGMN; LHX6; LOC100506603; LRCH4; LZTS3; MAN2C1; MIR4321; MVP; NHLH1; P2RY11; PITPNM1; PLXNB3; PROCR; PRODH; PTMAP1; RABL2A; RABL2B; RDH5; RFNG; RHBDL1; SLC22A17; SLC2A8; SOX3; SPATA20; STEAP3; TGFB3; TIMM50; TMEM134; UAP1L1; VAMP5; ZNF862; ALDH4A1; BGLAP; CDKN2B; EN2; HOXA4; KLC2; PLCD1; PMF1-BGLAP; SPEG; TBC1D17; TMEM254; ARMC9; CCDC91; CD2AP; CDK5RAP2; CHCHD3; DEK; DNAJC1; ELP4; GTF2E2; MAST2; NAIP; OSBPL10; PTPN13; TRIP12; WASF3; XPO6; CLIP2; COL13A1; KLHL2</v>
          </cell>
        </row>
        <row r="548">
          <cell r="B548" t="str">
            <v>valsartan</v>
          </cell>
          <cell r="C548">
            <v>0.69640795533928701</v>
          </cell>
          <cell r="D548">
            <v>1</v>
          </cell>
          <cell r="E548">
            <v>0.10840888303408899</v>
          </cell>
          <cell r="F548">
            <v>0.49937934338658302</v>
          </cell>
          <cell r="G548">
            <v>0.71335406698500503</v>
          </cell>
          <cell r="H548">
            <v>0.42731751923266098</v>
          </cell>
          <cell r="I548">
            <v>0.81882687726555503</v>
          </cell>
          <cell r="J548">
            <v>0.54204441517044699</v>
          </cell>
          <cell r="K548">
            <v>0.56964141935708501</v>
          </cell>
          <cell r="L548">
            <v>0.51250954106643098</v>
          </cell>
          <cell r="M548">
            <v>92</v>
          </cell>
          <cell r="N548" t="str">
            <v>NPPB; PTGS2; JAK2; PPARG; HBB; MMP9; AGTR1; STAT3; TNF; ALB; MAPK3; HDAC9; INS; STAT1; KDR; AGTR2; ACE; SHBG; REN; CYP3A5; CYP2C8; AURKB; CTSS; DYRK2; SOD1; KLF9; SPRY2; CCL2; TIMP1; HBEGF; SERPINE1; IER3; EGR1; NUP98; FOSL1; LIF; CEBPA; ID2; RGS3; BMP4; CDKN1B; FZD2; HIVEP1; IER2; KLF10; NFIL3; TGIF1; VEGFA; ADAMTS1; DUSP5; FGF5; INHBA; MAFF; PLAUR; SLC25A32; SNN; ICAM1; IL6; FABP4; GJA1; RCAN1; CXADR; FILIP1L; SERPINB2; EDN1; TGFB1; BEST1; APOE; GPX1; APCS; DECR1; ANG; HSD17B4; APOB; CD163; CYBB; CBL; CD68; GPR182; AGT; MRC1; PPP1R3C; BBS9; DIANPH; CD34; PR@; IGLL2P; VCAM1; PNPLA3; KNG1; SLC22A9; MN1</v>
          </cell>
        </row>
        <row r="549">
          <cell r="B549" t="str">
            <v>Ibandronic Acid</v>
          </cell>
          <cell r="C549">
            <v>6.8514300855234397E-2</v>
          </cell>
          <cell r="D549">
            <v>3.4257150427617199E-2</v>
          </cell>
          <cell r="E549">
            <v>4.7345395017187097E-2</v>
          </cell>
          <cell r="F549">
            <v>2.33005319249887E-2</v>
          </cell>
          <cell r="G549">
            <v>0.83886923209596498</v>
          </cell>
          <cell r="H549">
            <v>0.117292393193414</v>
          </cell>
          <cell r="I549">
            <v>3.7335930248472697E-2</v>
          </cell>
          <cell r="J549">
            <v>7.8908991695311903E-2</v>
          </cell>
          <cell r="K549">
            <v>5.6726042988731202E-3</v>
          </cell>
          <cell r="L549">
            <v>2.6233477465292001E-2</v>
          </cell>
          <cell r="M549">
            <v>11</v>
          </cell>
          <cell r="N549" t="str">
            <v>PTGS2; FDPS; CASP3; TNF; FES; CEACAM1; BEST1; RAP1A; TCP1; PTH; TNFSF11</v>
          </cell>
        </row>
        <row r="550">
          <cell r="B550" t="str">
            <v>Ziprasidone</v>
          </cell>
          <cell r="C550">
            <v>0.22961858242496999</v>
          </cell>
          <cell r="D550">
            <v>0.114809291212485</v>
          </cell>
          <cell r="E550">
            <v>0.26235238527974197</v>
          </cell>
          <cell r="F550">
            <v>8.6381506356351001E-2</v>
          </cell>
          <cell r="G550">
            <v>0.55397202906040099</v>
          </cell>
          <cell r="H550">
            <v>2.5766504044171201E-2</v>
          </cell>
          <cell r="I550">
            <v>0.23870321835654501</v>
          </cell>
          <cell r="J550">
            <v>0.12883252022085601</v>
          </cell>
          <cell r="K550">
            <v>4.1059772146393898E-2</v>
          </cell>
          <cell r="L550">
            <v>8.6630300639403399E-2</v>
          </cell>
          <cell r="M550">
            <v>30</v>
          </cell>
          <cell r="N550" t="str">
            <v>DRD4; DRD3; DRD2; DRD1; TDP1; EHMT2; CHRM1; KCNH2; AHR; AR; HTR1E; NR3C1; HTR2C; SLC6A4; HTR2A; HTR6; HRH1; ADRA1D; HTR1A; HTR7; ADRA1A; ADRA1B; HMGCR; HTR1B; HTR1D; CHRNA7; HMGCS1; SC5D; SOX17; CHRFAM7A</v>
          </cell>
        </row>
        <row r="551">
          <cell r="B551" t="str">
            <v>zolmitriptan</v>
          </cell>
          <cell r="C551">
            <v>0.30762750875843198</v>
          </cell>
          <cell r="D551">
            <v>0.15381375437921599</v>
          </cell>
          <cell r="E551">
            <v>5.7855435887299002E-2</v>
          </cell>
          <cell r="F551">
            <v>0.17122486786218399</v>
          </cell>
          <cell r="G551">
            <v>6.7272209650065806E-2</v>
          </cell>
          <cell r="H551">
            <v>0.44958703538796002</v>
          </cell>
          <cell r="I551">
            <v>0.17716408471914299</v>
          </cell>
          <cell r="J551">
            <v>0.16818052412516499</v>
          </cell>
          <cell r="K551">
            <v>3.2351949675910603E-2</v>
          </cell>
          <cell r="L551">
            <v>7.4795364378098098E-2</v>
          </cell>
          <cell r="M551">
            <v>7</v>
          </cell>
          <cell r="N551" t="str">
            <v>CYP1A2; HTR1E; HTR1A; HTR1F; HTR1B; HTR1D; CALCA</v>
          </cell>
        </row>
        <row r="552">
          <cell r="B552" t="str">
            <v>ADEFOVIR DIPIVOXIL</v>
          </cell>
          <cell r="C552">
            <v>0.869689847357486</v>
          </cell>
          <cell r="D552">
            <v>1</v>
          </cell>
          <cell r="E552">
            <v>0.19712392211836699</v>
          </cell>
          <cell r="F552">
            <v>0.28110938059402302</v>
          </cell>
          <cell r="G552">
            <v>0.57075502676946199</v>
          </cell>
          <cell r="H552">
            <v>0.62118917128546003</v>
          </cell>
          <cell r="I552">
            <v>0.77969029761664399</v>
          </cell>
          <cell r="J552">
            <v>0.70277345148505699</v>
          </cell>
          <cell r="K552">
            <v>0.59396882861859002</v>
          </cell>
          <cell r="L552">
            <v>0.53057708104139001</v>
          </cell>
          <cell r="M552">
            <v>8</v>
          </cell>
          <cell r="N552" t="str">
            <v>NFE2L2; DRD3; EHMT2; CYP3A4; CYP2C9; TSC1; SLC17A5; IFNA17</v>
          </cell>
        </row>
        <row r="553">
          <cell r="B553" t="str">
            <v>Emtricitabine</v>
          </cell>
          <cell r="C553">
            <v>0.40286914212852398</v>
          </cell>
          <cell r="D553">
            <v>1</v>
          </cell>
          <cell r="E553">
            <v>0.78970210292374599</v>
          </cell>
          <cell r="F553">
            <v>5.7879226449849601E-2</v>
          </cell>
          <cell r="G553">
            <v>0.57969742827568205</v>
          </cell>
          <cell r="H553">
            <v>0.72008172560436901</v>
          </cell>
          <cell r="I553">
            <v>0.58368875857290603</v>
          </cell>
          <cell r="J553">
            <v>0.28939613224924798</v>
          </cell>
          <cell r="K553">
            <v>0.53257376217987695</v>
          </cell>
          <cell r="L553">
            <v>0.48529609853560302</v>
          </cell>
          <cell r="M553">
            <v>13</v>
          </cell>
          <cell r="N553" t="str">
            <v>PLCG1; ABCC1; ALB; ABCC3; ABCC2; DCK; PLCB3; SRY; CD4; CYGB; HLP; AGRP; NLRP2</v>
          </cell>
        </row>
        <row r="554">
          <cell r="B554" t="str">
            <v>Saquinavir mesylate</v>
          </cell>
          <cell r="C554">
            <v>4.74931718316014E-2</v>
          </cell>
          <cell r="D554">
            <v>1</v>
          </cell>
          <cell r="E554">
            <v>0.60389504055780296</v>
          </cell>
          <cell r="F554">
            <v>0.16344687852197001</v>
          </cell>
          <cell r="G554">
            <v>0.114336797124947</v>
          </cell>
          <cell r="H554">
            <v>0.29257861380811301</v>
          </cell>
          <cell r="I554">
            <v>0.98567604133736197</v>
          </cell>
          <cell r="J554">
            <v>0.40861719630492499</v>
          </cell>
          <cell r="K554">
            <v>0.323158298592502</v>
          </cell>
          <cell r="L554">
            <v>0.33345021078305198</v>
          </cell>
          <cell r="M554">
            <v>12</v>
          </cell>
          <cell r="N554" t="str">
            <v>NFE2L2; TDP1; CYP19A1; CYP3A4; KCNH2; AR; NR1H4; PLCG1; CACNA1H; ATXN2; RXRA; ADAM10</v>
          </cell>
        </row>
        <row r="555">
          <cell r="B555" t="str">
            <v>tirofiban</v>
          </cell>
          <cell r="C555">
            <v>0.24110514419651899</v>
          </cell>
          <cell r="D555">
            <v>0.12055257209825999</v>
          </cell>
          <cell r="E555">
            <v>0.11416137696694401</v>
          </cell>
          <cell r="F555">
            <v>0.81013421677348396</v>
          </cell>
          <cell r="G555">
            <v>6.4194232767352699E-2</v>
          </cell>
          <cell r="H555">
            <v>0.79355759844929696</v>
          </cell>
          <cell r="I555">
            <v>0.15143208855486501</v>
          </cell>
          <cell r="J555">
            <v>0.25238681425810899</v>
          </cell>
          <cell r="K555">
            <v>0.15175947011393101</v>
          </cell>
          <cell r="L555">
            <v>0.19896751058871001</v>
          </cell>
          <cell r="M555">
            <v>8</v>
          </cell>
          <cell r="N555" t="str">
            <v>PLAT; ITGA2B; ITGB3; PLAU; SERPINA5; VWF; F9; MMEL1</v>
          </cell>
        </row>
        <row r="556">
          <cell r="B556" t="str">
            <v>CAPECITABINE</v>
          </cell>
          <cell r="C556">
            <v>0.78416992698119303</v>
          </cell>
          <cell r="D556">
            <v>1</v>
          </cell>
          <cell r="E556">
            <v>0.65704195273490396</v>
          </cell>
          <cell r="F556">
            <v>0.41128018965617302</v>
          </cell>
          <cell r="G556">
            <v>0.29989538996043102</v>
          </cell>
          <cell r="H556">
            <v>0.84244519580852695</v>
          </cell>
          <cell r="I556">
            <v>0.231393456981389</v>
          </cell>
          <cell r="J556">
            <v>0.68546698276028895</v>
          </cell>
          <cell r="K556">
            <v>0.59996959003620498</v>
          </cell>
          <cell r="L556">
            <v>0.53506419814954698</v>
          </cell>
          <cell r="M556">
            <v>102</v>
          </cell>
          <cell r="N556" t="str">
            <v>HIF1A; TP53; ESR1; PTGS2; MMP2; PPARG; ERBB2; MTOR; HBB; EGFR; MDM4; ALB; TYMS; AKR1C3; PRKACB; AKR1B1; PGR; BCL2; CES1; ERBB3; AXL; CYP2C8; FLT1; NR4A1; PIK3CD; IL1R2; CYR61; MYB; CCL20; DSE; S100P; TFF1; STIP1; FHL1; C7orf49; RRAS2; ELF3; TCF7L2; VEGFA; AHI1; CLDN3; ZNF706; PKD2; RAB40B; RB1; OPTN; IL6; KRT6B; CES2; HDGFRP3; CSF2; JUNB; RPA1; FUCA1; FLII; RBBP4; ADAMTS13; MYRF; NSG1; ERCC1; SLC6A8; PLCE1; LCN1; BID; RPN2; CDKN2A; ARL4D; EPS8; CANX; AGR2; CIB1; ABCB7; HRAS; EGF; PKP2; TEAD1; MRE11A; PTEN; IL17RB; DPYD; XRCC1; PLXNA3; ACAA1; PTPN13; APOBEC3B; MTHFR; TRIM15; AGPAT2; CSF3; PR@; AK5; SST; COG3; CEACAM3; TENM1; PYGB; DPYS; IGHD1-7; IKZF3; LGALS4; CAGE1; PPA1</v>
          </cell>
        </row>
        <row r="557">
          <cell r="B557" t="str">
            <v>adenosine</v>
          </cell>
          <cell r="C557">
            <v>0.46577781442237098</v>
          </cell>
          <cell r="D557">
            <v>0.23288890721118599</v>
          </cell>
          <cell r="E557">
            <v>0.68494072706208098</v>
          </cell>
          <cell r="F557">
            <v>4.18878383618577E-2</v>
          </cell>
          <cell r="G557">
            <v>0.50904826778610202</v>
          </cell>
          <cell r="H557">
            <v>0.54145372599195596</v>
          </cell>
          <cell r="I557">
            <v>0.783121551475504</v>
          </cell>
          <cell r="J557">
            <v>0.20943919180928899</v>
          </cell>
          <cell r="K557">
            <v>0.42581774934049899</v>
          </cell>
          <cell r="L557">
            <v>0.40806683146467898</v>
          </cell>
          <cell r="M557">
            <v>38</v>
          </cell>
          <cell r="N557" t="str">
            <v>HIF1A; MRGPRX1; ADORA1; ADORA2A; ADORA3; ADORA2B; CASP3; CFTR; TNF; BCL2L1; ALPI; MAPK1; SLC29A1; MAPK3; SLC5A7; MYC; GALR3; DPP4; ADK; ADA; CASP9; CFLAR; SLC29A2; CASP8; FADD; SLC29A3; VEGFA; BIRC2; BIRC3; DIABLO; BAX; CD14; LY96; TLR4; SLC28A2; FASLG; SLC28A1; PPARGC1A</v>
          </cell>
        </row>
        <row r="558">
          <cell r="B558" t="str">
            <v>Phenelzine sulfate</v>
          </cell>
          <cell r="C558">
            <v>0.99308774231637398</v>
          </cell>
          <cell r="D558">
            <v>0.49654387115818699</v>
          </cell>
          <cell r="E558">
            <v>0.52232007433183303</v>
          </cell>
          <cell r="F558">
            <v>0.35826538222219001</v>
          </cell>
          <cell r="G558">
            <v>0.28828071842873298</v>
          </cell>
          <cell r="H558">
            <v>0.59601659081499303</v>
          </cell>
          <cell r="I558">
            <v>0.58421559929934097</v>
          </cell>
          <cell r="J558">
            <v>0.59601659081499303</v>
          </cell>
          <cell r="K558">
            <v>0.63377010775879505</v>
          </cell>
          <cell r="L558">
            <v>0.56060391838302004</v>
          </cell>
          <cell r="M558">
            <v>14</v>
          </cell>
          <cell r="N558" t="str">
            <v>NFE2L2; KDM4A; DRD3; TDP1; EHMT2; ESR1; CYP3A4; AHR; GFER; ABCB1; AR; MAOA; TAAR1; MAOB</v>
          </cell>
        </row>
        <row r="559">
          <cell r="B559" t="str">
            <v>Rubidomycin hydrochloride</v>
          </cell>
          <cell r="C559">
            <v>0.21416949835174501</v>
          </cell>
          <cell r="D559">
            <v>0.107084749175873</v>
          </cell>
          <cell r="E559">
            <v>0.14297164719004701</v>
          </cell>
          <cell r="F559">
            <v>0.29260740687751102</v>
          </cell>
          <cell r="G559">
            <v>0.37131350693290599</v>
          </cell>
          <cell r="H559">
            <v>1.0287584895462601E-2</v>
          </cell>
          <cell r="I559">
            <v>0.270229241256075</v>
          </cell>
          <cell r="J559">
            <v>5.1437924477313102E-2</v>
          </cell>
          <cell r="K559">
            <v>2.8320127874497201E-2</v>
          </cell>
          <cell r="L559">
            <v>6.8936102582336706E-2</v>
          </cell>
          <cell r="M559">
            <v>85</v>
          </cell>
          <cell r="N559" t="str">
            <v>DRD3; DRD1; FEN1; TDP1; TP53; APEX1; RECQL; EHMT2; ESR1; PPARD; CYP19A1; HSP90AA1; AHR; AR; ATAD5; NR1H4; HTR1E; APP; JAK2; PPARG; VDR; NR3C1; TNFSF10; IDH1; TNFRSF10B; BAZ2B; PAFAH2; IL1B; RBBP9; CFTR; USP1; RORC; STAT3; SIAE; NOD1; MAPT; NR5A1; NR5A2; POLK; RGS12; MITF; GNAI1; YWHAG; MAPK1; POLI; TLR3; TSG101; THRB; PRMT1; CRHR2; TNNT2; TNNI3; TNNC1; CRHBP; BRCA1; HSP90AB1; UHRF1; POLH; PAX8; PTBP1; INS; RORA; RXRA; POLB; STAT1; GAPDH; S100A4; MMP14; BLM; MLLT3; S1PR4; MBD2; NCOA1; NCOA3; WRN; TRA; ERG; NR2F2; PAFAH1B3; KMT2A; IDE; GALR2; HSPA1A; FPR2; PAFAH1B2</v>
          </cell>
        </row>
        <row r="560">
          <cell r="B560" t="str">
            <v>Sildenafil citrate</v>
          </cell>
          <cell r="C560">
            <v>0.88441359646097395</v>
          </cell>
          <cell r="D560">
            <v>0.44220679823048697</v>
          </cell>
          <cell r="E560">
            <v>0.28210660295665302</v>
          </cell>
          <cell r="F560">
            <v>0.70495357753036203</v>
          </cell>
          <cell r="G560">
            <v>0.752368704372403</v>
          </cell>
          <cell r="H560">
            <v>0.51021339083745298</v>
          </cell>
          <cell r="I560">
            <v>0.19692923205547</v>
          </cell>
          <cell r="J560">
            <v>0.70526650739163299</v>
          </cell>
          <cell r="K560">
            <v>0.59032099840683305</v>
          </cell>
          <cell r="L560">
            <v>0.52785559986995101</v>
          </cell>
          <cell r="M560">
            <v>57</v>
          </cell>
          <cell r="N560" t="str">
            <v>CA1; CA2; CA5A; CA4; CA14; CA5B; CA9; CA6; CA3; PPARG; PDE4A; EDNRA; CASP3; HBB; MMP9; TNF; PDE5A; PDE1B; MAPK3; MMP14; ABCG2; ABCA1; BCL2; CYP2C8; AURKB; DDR2; CDK5; ROCK1; SLC7A1; CDT1; SART3; VEGFA; ABCC10; OPTN; IL6; GJA1; EDN1; MTR; SLC25A20; RHO; CSF2RA; BEST1; GPX1; DECR1; MPO; TRAPPC9; ISYNA1; PLXNA3; ALDH7A1; MCPH1; ATP8A2; BBS9; HLP; TYRP1; BDNF-AS; SGSM3; TRPC6</v>
          </cell>
        </row>
        <row r="561">
          <cell r="B561" t="str">
            <v>Paroxetine hydrochloride</v>
          </cell>
          <cell r="C561">
            <v>0.70063744663144301</v>
          </cell>
          <cell r="D561">
            <v>0.350318723315722</v>
          </cell>
          <cell r="E561">
            <v>0.66084854359989897</v>
          </cell>
          <cell r="F561">
            <v>0.15763185836672799</v>
          </cell>
          <cell r="G561">
            <v>0.61347005690412004</v>
          </cell>
          <cell r="H561">
            <v>0.21790241615931999</v>
          </cell>
          <cell r="I561">
            <v>0.82608362893343901</v>
          </cell>
          <cell r="J561">
            <v>0.54475604039829995</v>
          </cell>
          <cell r="K561">
            <v>0.53873767189468402</v>
          </cell>
          <cell r="L561">
            <v>0.489799156297753</v>
          </cell>
          <cell r="M561">
            <v>21</v>
          </cell>
          <cell r="N561" t="str">
            <v>MPHOSPH8; TDP1; TP53; EHMT2; CHRM5; CYP3A4; KCNH2; GLP1R; ADRB2; SLC6A4; CHRM4; THPO; IDH1; IL1B; OXTR; MDM4; MDM2; ATXN2; BRCA1; BARD1; MLLT3</v>
          </cell>
        </row>
        <row r="562">
          <cell r="B562" t="str">
            <v>Deferoxamine mesylate</v>
          </cell>
          <cell r="C562">
            <v>0.39312817446559101</v>
          </cell>
          <cell r="D562">
            <v>0.196564087232796</v>
          </cell>
          <cell r="E562">
            <v>0.18437935631279501</v>
          </cell>
          <cell r="F562">
            <v>0.44246624221103997</v>
          </cell>
          <cell r="G562">
            <v>0.65297384632545696</v>
          </cell>
          <cell r="H562">
            <v>0.22751301804900601</v>
          </cell>
          <cell r="I562">
            <v>0.93277223180240698</v>
          </cell>
          <cell r="J562">
            <v>0.56878254512251503</v>
          </cell>
          <cell r="K562">
            <v>0.53542626140752803</v>
          </cell>
          <cell r="L562">
            <v>0.48737902188634702</v>
          </cell>
          <cell r="M562">
            <v>10</v>
          </cell>
          <cell r="N562" t="str">
            <v>NFE2L2; TDP1; KDM4E; GMNN; RGS4; RGS7; GNAO1; RGS8; RGS16; RGS19</v>
          </cell>
        </row>
        <row r="563">
          <cell r="B563" t="str">
            <v>Cisatracurium besylate</v>
          </cell>
          <cell r="C563">
            <v>0.27128225316656401</v>
          </cell>
          <cell r="D563">
            <v>0.13564112658328201</v>
          </cell>
          <cell r="E563">
            <v>8.7653418328476604E-2</v>
          </cell>
          <cell r="F563">
            <v>0.92116820322815096</v>
          </cell>
          <cell r="G563">
            <v>0.55948980012910099</v>
          </cell>
          <cell r="H563">
            <v>0.100303957925806</v>
          </cell>
          <cell r="I563">
            <v>0.78644805994560896</v>
          </cell>
          <cell r="J563">
            <v>0.25075989481451499</v>
          </cell>
          <cell r="K563">
            <v>0.336575286330977</v>
          </cell>
          <cell r="L563">
            <v>0.343315210276256</v>
          </cell>
          <cell r="M563">
            <v>13</v>
          </cell>
          <cell r="N563" t="str">
            <v>CHRNB2; CHRNA3; CHRNB4; CHRNA1; CHRNB1; CHRND; CHRNG; CHRNA4; CYP3A4; ARSA; CHRNE; CHRNA7; CHRNA2</v>
          </cell>
        </row>
        <row r="564">
          <cell r="B564" t="str">
            <v>Diltiazem hydrochloride</v>
          </cell>
          <cell r="C564">
            <v>0.49306511516375201</v>
          </cell>
          <cell r="D564">
            <v>0.24653255758187601</v>
          </cell>
          <cell r="E564">
            <v>0.306716653987683</v>
          </cell>
          <cell r="F564">
            <v>0.45708242902172802</v>
          </cell>
          <cell r="G564">
            <v>0.192467467290688</v>
          </cell>
          <cell r="H564">
            <v>0.15286617942053601</v>
          </cell>
          <cell r="I564">
            <v>0.12601091715562401</v>
          </cell>
          <cell r="J564">
            <v>0.32077911215114602</v>
          </cell>
          <cell r="K564">
            <v>0.127596829308253</v>
          </cell>
          <cell r="L564">
            <v>0.177591111057229</v>
          </cell>
          <cell r="M564">
            <v>15</v>
          </cell>
          <cell r="N564" t="str">
            <v>EHMT2; ABCB1; CASP3; CACNA1D; CACNA1S; CACNA1F; CACNA1C; SLC12A5; CYP2C8; CDT1; SLC25A20; GPX1; DECR1; CYGB; HLP</v>
          </cell>
        </row>
        <row r="565">
          <cell r="B565" t="str">
            <v>Trazodone hydrochloride</v>
          </cell>
          <cell r="C565">
            <v>5.9233931610769001E-2</v>
          </cell>
          <cell r="D565">
            <v>2.9616965805384501E-2</v>
          </cell>
          <cell r="E565">
            <v>0.24239702724380699</v>
          </cell>
          <cell r="F565">
            <v>0.71481465407376299</v>
          </cell>
          <cell r="G565">
            <v>6.5253034299020104E-4</v>
          </cell>
          <cell r="H565">
            <v>0.11582662101586901</v>
          </cell>
          <cell r="I565">
            <v>0.54725880549858896</v>
          </cell>
          <cell r="J565">
            <v>3.2626517149510099E-3</v>
          </cell>
          <cell r="K565">
            <v>8.4609193115981404E-3</v>
          </cell>
          <cell r="L565">
            <v>3.3264663483719301E-2</v>
          </cell>
          <cell r="M565">
            <v>18</v>
          </cell>
          <cell r="N565" t="str">
            <v>NFE2L2; DRD3; DRD2; HSD17B10; KCNH2; ACHE; GFER; ABCB1; HTR1E; HTR2C; SLC6A4; HTR2A; MAOB; DDR2; SLC7A1; AATF; MPO; CROT</v>
          </cell>
        </row>
        <row r="566">
          <cell r="B566" t="str">
            <v>Trovafloxacin</v>
          </cell>
          <cell r="C566">
            <v>0.72617432079893496</v>
          </cell>
          <cell r="D566">
            <v>0.36308716039946698</v>
          </cell>
          <cell r="E566">
            <v>0.56880606894701802</v>
          </cell>
          <cell r="F566">
            <v>0.182896565336884</v>
          </cell>
          <cell r="G566">
            <v>0.820682356963781</v>
          </cell>
          <cell r="H566">
            <v>0.385694129823062</v>
          </cell>
          <cell r="I566">
            <v>0.47680092212375302</v>
          </cell>
          <cell r="J566">
            <v>0.71100758618377202</v>
          </cell>
          <cell r="K566">
            <v>0.59877253209355596</v>
          </cell>
          <cell r="L566">
            <v>0.53416805135227996</v>
          </cell>
          <cell r="M566">
            <v>12</v>
          </cell>
          <cell r="N566" t="str">
            <v>CASP3; IL1B; TNF; TBXAS1; SELE; TOP2A; TOP2B; CASP9; CASP8; IL6; IL1A; IFNG</v>
          </cell>
        </row>
        <row r="567">
          <cell r="B567" t="str">
            <v>FEXOFENADINE HYDROCHLORIDE</v>
          </cell>
          <cell r="C567">
            <v>0.89514298293916605</v>
          </cell>
          <cell r="D567">
            <v>0.44757149146958303</v>
          </cell>
          <cell r="E567">
            <v>0.33682783097354202</v>
          </cell>
          <cell r="F567">
            <v>0.77547221409571998</v>
          </cell>
          <cell r="G567">
            <v>0.62965007590032795</v>
          </cell>
          <cell r="H567">
            <v>0.220878916805308</v>
          </cell>
          <cell r="I567">
            <v>0.27508372971968198</v>
          </cell>
          <cell r="J567">
            <v>0.56137971828923605</v>
          </cell>
          <cell r="K567">
            <v>0.51213215273468005</v>
          </cell>
          <cell r="L567">
            <v>0.47041388045006299</v>
          </cell>
          <cell r="M567">
            <v>33</v>
          </cell>
          <cell r="N567" t="str">
            <v>NR1I2; KCNH2; ALOX15; MMP2; ABCB1; HRH1; NFKB1; MMP9; TNF; MAPK1; MAPK3; RELA; SLCO1B1; SLCO1B3; ABCC2; ABCB11; SLCO2B1; TIMP1; CCL22; CDT1; DHX8; NFKBIL1; ICAM1; IL6; CCL5; GUSB; TIMP2; CCL11; HLP; IL13; SLCO1A2; GALP; CCL17</v>
          </cell>
        </row>
        <row r="568">
          <cell r="B568" t="str">
            <v>Sertraline hydrochloride</v>
          </cell>
          <cell r="C568">
            <v>9.0593792995442804E-2</v>
          </cell>
          <cell r="D568">
            <v>4.5296896497721402E-2</v>
          </cell>
          <cell r="E568">
            <v>0.80924197142584298</v>
          </cell>
          <cell r="F568">
            <v>0.121205202282716</v>
          </cell>
          <cell r="G568">
            <v>6.5575171888096698E-3</v>
          </cell>
          <cell r="H568">
            <v>0.407128641673276</v>
          </cell>
          <cell r="I568">
            <v>0.92620452855968805</v>
          </cell>
          <cell r="J568">
            <v>3.2787585944048403E-2</v>
          </cell>
          <cell r="K568">
            <v>8.2507507983536704E-2</v>
          </cell>
          <cell r="L568">
            <v>0.13415424040297799</v>
          </cell>
          <cell r="M568">
            <v>31</v>
          </cell>
          <cell r="N568" t="str">
            <v>DRD1; TDP1; TP53; CYP3A4; KCNH2; AR; PPARG; ADRB2; SLC6A4; HTT; IDH1; MAP4K2; OXTR; HTR4; ATXN2; TAAR1; MAOB; KCNK9; UBE2N; P2RY2; CYP2B6; CYP2C8; DDR2; CDT1; PRDX2; AATF; IL6; CYGB; IL10; BDNF-AS; NAA20</v>
          </cell>
        </row>
        <row r="569">
          <cell r="B569" t="str">
            <v>efavirenz</v>
          </cell>
          <cell r="C569">
            <v>7.9624007278271697E-3</v>
          </cell>
          <cell r="D569">
            <v>3.9812003639135797E-3</v>
          </cell>
          <cell r="E569">
            <v>0.84346187989853205</v>
          </cell>
          <cell r="F569">
            <v>2.04145070566212E-4</v>
          </cell>
          <cell r="G569">
            <v>0.20466453081792799</v>
          </cell>
          <cell r="H569">
            <v>0.265363205348642</v>
          </cell>
          <cell r="I569">
            <v>0.77718777499234004</v>
          </cell>
          <cell r="J569">
            <v>1.02072535283106E-3</v>
          </cell>
          <cell r="K569">
            <v>8.5437765081568997E-3</v>
          </cell>
          <cell r="L569">
            <v>3.3458412582954102E-2</v>
          </cell>
          <cell r="M569">
            <v>43</v>
          </cell>
          <cell r="N569" t="str">
            <v>NFE2L2; TDP1; ESR1; CYP19A1; ABCB1; AR; HSPB1; NR3C1; HBB; ABCC1; CACNA1H; NPSR1; ALB; UGT2B7; CCR5; KCNK9; INS; ABCC3; ABCC2; ABCG2; CYP2B6; CYP2C8; CDT1; PPIG; PRDX2; NFKBIL1; SLC52A2; IL6; SLC25A20; SRY; CD8A; PLXNA3; CD4; PTH; CYGB; HLP; GYPE; PNPLA3; AGRP; TAF8; POTEM; NLRP2; PNPLA4</v>
          </cell>
        </row>
        <row r="570">
          <cell r="B570" t="str">
            <v>Nelfinavir mesylate</v>
          </cell>
          <cell r="C570">
            <v>0.24773451807520799</v>
          </cell>
          <cell r="D570">
            <v>1</v>
          </cell>
          <cell r="E570">
            <v>0.54569594935038601</v>
          </cell>
          <cell r="F570">
            <v>7.8024869351029202E-2</v>
          </cell>
          <cell r="G570">
            <v>0.60513093696095499</v>
          </cell>
          <cell r="H570">
            <v>0.236667448984307</v>
          </cell>
          <cell r="I570">
            <v>0.925750331824296</v>
          </cell>
          <cell r="J570">
            <v>0.39012434675514601</v>
          </cell>
          <cell r="K570">
            <v>0.410006806432203</v>
          </cell>
          <cell r="L570">
            <v>0.39666133582144902</v>
          </cell>
          <cell r="M570">
            <v>11</v>
          </cell>
          <cell r="N570" t="str">
            <v>NFE2L2; ESR1; CYP19A1; CYP3A4; AR; HSPB1; PPARG; NR3C1; RORC; ATXN2; PPP1CA</v>
          </cell>
        </row>
        <row r="571">
          <cell r="B571" t="str">
            <v>Amantadine hydrochloride</v>
          </cell>
          <cell r="C571">
            <v>0.18227490936944801</v>
          </cell>
          <cell r="D571">
            <v>9.1137454684724103E-2</v>
          </cell>
          <cell r="E571">
            <v>6.7405322244012994E-2</v>
          </cell>
          <cell r="F571">
            <v>0.18708948606786599</v>
          </cell>
          <cell r="G571">
            <v>0.95104292287241599</v>
          </cell>
          <cell r="H571">
            <v>0.231005311504832</v>
          </cell>
          <cell r="I571">
            <v>7.8232987408874202E-2</v>
          </cell>
          <cell r="J571">
            <v>0.195582468522186</v>
          </cell>
          <cell r="K571">
            <v>7.7209286058863805E-2</v>
          </cell>
          <cell r="L571">
            <v>0.12861817149367699</v>
          </cell>
          <cell r="M571">
            <v>8</v>
          </cell>
          <cell r="N571" t="str">
            <v>EHMT2; GRIN1; GRIN2A; GRIN2B; GRIN3B; GRIN3A; GRIN2D; GRIN2C</v>
          </cell>
        </row>
        <row r="572">
          <cell r="B572" t="str">
            <v>Quinidine sulfate hydrate</v>
          </cell>
          <cell r="C572">
            <v>0.788921647318925</v>
          </cell>
          <cell r="D572">
            <v>0.394460823659463</v>
          </cell>
          <cell r="E572">
            <v>0.15172084736496899</v>
          </cell>
          <cell r="F572">
            <v>0.62518329486385005</v>
          </cell>
          <cell r="G572">
            <v>0.46365008785963902</v>
          </cell>
          <cell r="H572">
            <v>0.85558549861989996</v>
          </cell>
          <cell r="I572">
            <v>0.23370388452239499</v>
          </cell>
          <cell r="J572">
            <v>0.58425971130598697</v>
          </cell>
          <cell r="K572">
            <v>0.488389287883087</v>
          </cell>
          <cell r="L572">
            <v>0.45320797532587698</v>
          </cell>
          <cell r="M572">
            <v>11</v>
          </cell>
          <cell r="N572" t="str">
            <v>CYP2D6; SCN4A; SCN2A; SCN3A; SCN8A; SCN1A; SCN9A; SCN10A; SCN7A; SCN11A; SCN5A</v>
          </cell>
        </row>
        <row r="573">
          <cell r="B573" t="str">
            <v>Plerixafor</v>
          </cell>
          <cell r="C573">
            <v>0.56671833707151198</v>
          </cell>
          <cell r="D573">
            <v>0.28335916853575599</v>
          </cell>
          <cell r="E573">
            <v>0.44698494080513801</v>
          </cell>
          <cell r="F573">
            <v>0.25341132797500898</v>
          </cell>
          <cell r="G573">
            <v>0.99262857713403596</v>
          </cell>
          <cell r="H573">
            <v>0.360297090169581</v>
          </cell>
          <cell r="I573">
            <v>0.44751969736539299</v>
          </cell>
          <cell r="J573">
            <v>0.55939962170674096</v>
          </cell>
          <cell r="K573">
            <v>0.62683805382920599</v>
          </cell>
          <cell r="L573">
            <v>0.55532633180049396</v>
          </cell>
          <cell r="M573">
            <v>9</v>
          </cell>
          <cell r="N573" t="str">
            <v>CCR2; TACR2; CXCR4; KMT2A; MEN1; CXCL12; CSF2; CSF3; CD34</v>
          </cell>
        </row>
        <row r="574">
          <cell r="B574" t="str">
            <v>amprenavir</v>
          </cell>
          <cell r="C574">
            <v>0.83734646277093805</v>
          </cell>
          <cell r="D574">
            <v>0.41867323138546902</v>
          </cell>
          <cell r="E574">
            <v>0.60842662496318201</v>
          </cell>
          <cell r="F574">
            <v>0.26694537986932898</v>
          </cell>
          <cell r="G574">
            <v>0.168573238876987</v>
          </cell>
          <cell r="H574">
            <v>0.383737649236506</v>
          </cell>
          <cell r="I574">
            <v>0.23489843536541199</v>
          </cell>
          <cell r="J574">
            <v>0.444908966448881</v>
          </cell>
          <cell r="K574">
            <v>0.28447154221202298</v>
          </cell>
          <cell r="L574">
            <v>0.30467542181986601</v>
          </cell>
          <cell r="M574">
            <v>17</v>
          </cell>
          <cell r="N574" t="str">
            <v>CYP3A4; TBXAS1; ABCB11; ATP1B1; CTSD; CCL2; CCL3; C7orf49; CDT1; EP300; ELK3; NFKBIL1; TWIST1; PYCARD; ATP8A2; HLP; PR@</v>
          </cell>
        </row>
        <row r="575">
          <cell r="B575" t="str">
            <v>Andriol</v>
          </cell>
          <cell r="C575">
            <v>0.45267860110029701</v>
          </cell>
          <cell r="D575">
            <v>1</v>
          </cell>
          <cell r="E575">
            <v>0.61894899006241899</v>
          </cell>
          <cell r="F575">
            <v>9.1472611916956797E-2</v>
          </cell>
          <cell r="G575">
            <v>0.214386237978371</v>
          </cell>
          <cell r="H575">
            <v>0.92778405085147697</v>
          </cell>
          <cell r="I575">
            <v>0.70691783953298004</v>
          </cell>
          <cell r="J575">
            <v>0.45736305958478402</v>
          </cell>
          <cell r="K575">
            <v>0.47022843229787098</v>
          </cell>
          <cell r="L575">
            <v>0.44008791349915999</v>
          </cell>
          <cell r="M575">
            <v>199</v>
          </cell>
          <cell r="N575" t="str">
            <v>ABHD5; RECQL; AR; PTGER2; HPGD; HTR7; THPO; MBNL1; PTGES; CYP17A1; PDE1C; CDC25C; TUBB2A; CHEK2; CDC42BPB; CSNK1A1; PAK3; PRKCA; CD86; IFI30; SERPINB3; FAR2; SPTBN1; HMMR; API5; HNRNPA3; PARD6B; PRKAB1; HLA-DQB1; OLFML3; ALMS1; B4GALT5; SOBP; AHCTF1; BTBD3; HOXC6; LRIG2; NACC2; RAPGEF6; RNFT1; TRA2A; UBAP1; ZNF518A; ZNF638; AMPD3; ASAP1; CRLF3; FERMT2; FUT1; HERC4; LIMD1; MTSS1; ICE2; PKP4; PLAGL1; PTBP2; RNF216; SCAF4; SMYD2; TNRC6B; TRMT13; YEATS2; ZFAND6; ZFR; ETNK1; GREB1; RAB11FIP3; RAB1A; IGFBP3; AZGP1; CNTF; PCDH7; SYT11; ZNF230; GLYR1; NDFIP1; SLC2A5; XYLT1; FNBP1; EPRS; DCN; MEP1B; NSG1; GJA9; RNASEH1; SNRPN; CDKN2D; MAN2A1; DOK5; IGSF1; NOV; SRGN; BBX; XIAP; ZEB2; CXCL10; AGAP4; POGLUT1; TTC37; AMMECR1; COL1A1; RTN4; ELOVL5; NID1; PAPPA; UBE2D3; TFDP2; IGSF6; FAM182A; DAP3; CPEB3; EVI2B; SARAF; INSL3; CEP170B; OSBPL10; FAM153B; GZMK; KLHL11; ADGRF5; KDSR; ACE2; DSG1; FAM106A; GDPD3; STXBP5L; NBR2; GDF10; LILRB1; TMOD2; CDC42EP1; ITIH4; ZKSCAN7; DLGAP2; MRO; DNASE1L3; MALAT1; LACE1; INHA; SENP1; ALPK2; BCL2L14; KATNAL1; KBTBD7; MIDN; MRPS6; NEXN; SPIN4; ZCCHC7; ANKDD1A; DOCK8; KCNH7; PPP2R2C; CCDC108; ARHGAP23; FAM20A; KLHL4; SLC16A9; TMEM217; FBXL20; SRP68; KLHL28; CPXCR1; DDHD1; STAG3L4; UNC13C; CORIN; CCL18; CBWD2; COL22A1; OR10J1; MYSM1; PSG3; SLC25A2; FMNL3; HSPB9; KLK13; LINGO1; TMEM35; RLN1; SLC6A5; LMNTD1; HPCAL4; FCRL5; SFRP5; RFTN2; INSL6; ARL9; FAM66C; CHODL; CHP2; CSMD1; FKBP6; GPR135; KGFLP1; ODF3; OPN5; TMEM225; TTTY2</v>
          </cell>
        </row>
        <row r="576">
          <cell r="B576" t="str">
            <v>Dobutamine hydrochloride</v>
          </cell>
          <cell r="C576">
            <v>0.89394627266033799</v>
          </cell>
          <cell r="D576">
            <v>1</v>
          </cell>
          <cell r="E576">
            <v>0.63493423333749399</v>
          </cell>
          <cell r="F576">
            <v>0.119320014470124</v>
          </cell>
          <cell r="G576">
            <v>0.32988834523934601</v>
          </cell>
          <cell r="H576">
            <v>0.68858781682304804</v>
          </cell>
          <cell r="I576">
            <v>0.81792754950911295</v>
          </cell>
          <cell r="J576">
            <v>0.59660007235062096</v>
          </cell>
          <cell r="K576">
            <v>0.57754521919511204</v>
          </cell>
          <cell r="L576">
            <v>0.51835910617363601</v>
          </cell>
          <cell r="M576">
            <v>7</v>
          </cell>
          <cell r="N576" t="str">
            <v>DRD3; HSP90AA1; KCNH2; ADRB1; GFER; ADRB2; SLC5A7</v>
          </cell>
        </row>
        <row r="577">
          <cell r="B577" t="str">
            <v>Desipramine hydrochloride</v>
          </cell>
          <cell r="C577">
            <v>0.18590662107949399</v>
          </cell>
          <cell r="D577">
            <v>9.2953310539746897E-2</v>
          </cell>
          <cell r="E577">
            <v>0.38178779332675</v>
          </cell>
          <cell r="F577">
            <v>7.3933102314987495E-2</v>
          </cell>
          <cell r="G577">
            <v>0.396155578209887</v>
          </cell>
          <cell r="H577">
            <v>8.1840573211958603E-2</v>
          </cell>
          <cell r="I577">
            <v>0.61813270657932595</v>
          </cell>
          <cell r="J577">
            <v>0.204601433029897</v>
          </cell>
          <cell r="K577">
            <v>0.13371350425943801</v>
          </cell>
          <cell r="L577">
            <v>0.18310127769156401</v>
          </cell>
          <cell r="M577">
            <v>11</v>
          </cell>
          <cell r="N577" t="str">
            <v>SLC6A2; DRD3; DRD2; TDP1; CHRM5; CHRM1; KCNH2; GLP1R; PLCG1; CHRM4; IL1B</v>
          </cell>
        </row>
        <row r="578">
          <cell r="B578" t="str">
            <v>Mefloquine hydrochloride</v>
          </cell>
          <cell r="C578">
            <v>0.26579932297591702</v>
          </cell>
          <cell r="D578">
            <v>1</v>
          </cell>
          <cell r="E578">
            <v>0.94191044464689599</v>
          </cell>
          <cell r="F578">
            <v>0.880999180282518</v>
          </cell>
          <cell r="G578">
            <v>7.77634123323869E-2</v>
          </cell>
          <cell r="H578">
            <v>0.36659322850888798</v>
          </cell>
          <cell r="I578">
            <v>0.68270065816171899</v>
          </cell>
          <cell r="J578">
            <v>0.38881706166193403</v>
          </cell>
          <cell r="K578">
            <v>0.60427006171822395</v>
          </cell>
          <cell r="L578">
            <v>0.53828801309927798</v>
          </cell>
          <cell r="M578">
            <v>19</v>
          </cell>
          <cell r="N578" t="str">
            <v>DRD1; TDP1; ESR1; PPARD; CYP19A1; AR; OPRD1; OPRM1; IDH1; RGS4; MDM4; MDM2; APAF1; ATXN2; BRCA1; TAAR1; BARD1; UBE2N; GNA15</v>
          </cell>
        </row>
        <row r="579">
          <cell r="B579" t="str">
            <v>PIPECURONIUM BROMIDE</v>
          </cell>
          <cell r="C579">
            <v>3.2801676938467098E-2</v>
          </cell>
          <cell r="D579">
            <v>1</v>
          </cell>
          <cell r="E579">
            <v>1.82658229441451E-2</v>
          </cell>
          <cell r="F579">
            <v>0.88770877005299598</v>
          </cell>
          <cell r="G579">
            <v>0.52714976164985705</v>
          </cell>
          <cell r="H579">
            <v>0.35615482918285202</v>
          </cell>
          <cell r="I579">
            <v>0.83354063594295202</v>
          </cell>
          <cell r="J579">
            <v>9.1329114720725593E-2</v>
          </cell>
          <cell r="K579">
            <v>0.28820514809718401</v>
          </cell>
          <cell r="L579">
            <v>0.30747747086986899</v>
          </cell>
          <cell r="M579">
            <v>5</v>
          </cell>
          <cell r="N579" t="str">
            <v>CHRNA1; CHRNB1; CHRND; CHRNG; CHRNE</v>
          </cell>
        </row>
        <row r="580">
          <cell r="B580" t="str">
            <v>TICLOPIDINE HYDROCHLORIDE</v>
          </cell>
          <cell r="C580">
            <v>4.4480254855001698E-2</v>
          </cell>
          <cell r="D580">
            <v>1</v>
          </cell>
          <cell r="E580">
            <v>0.94938758307148197</v>
          </cell>
          <cell r="F580">
            <v>0.99825412572772498</v>
          </cell>
          <cell r="G580">
            <v>0.28169725340432999</v>
          </cell>
          <cell r="H580">
            <v>0.27109524103190502</v>
          </cell>
          <cell r="I580">
            <v>0.94829625163477405</v>
          </cell>
          <cell r="J580">
            <v>0.70424313351082601</v>
          </cell>
          <cell r="K580">
            <v>0.86601987391547097</v>
          </cell>
          <cell r="L580">
            <v>0.76121534198767205</v>
          </cell>
          <cell r="M580">
            <v>5</v>
          </cell>
          <cell r="N580" t="str">
            <v>KDM4E; MCL1; MAP3K3; ARRB1; P2RY12</v>
          </cell>
        </row>
        <row r="581">
          <cell r="B581" t="str">
            <v>Dopamine hydrochloride</v>
          </cell>
          <cell r="C581">
            <v>0.36017335236301301</v>
          </cell>
          <cell r="D581">
            <v>0.180086676181507</v>
          </cell>
          <cell r="E581">
            <v>6.2616308279828406E-2</v>
          </cell>
          <cell r="F581">
            <v>0.122291671344763</v>
          </cell>
          <cell r="G581">
            <v>0.64819873285154095</v>
          </cell>
          <cell r="H581">
            <v>0.15742805267163801</v>
          </cell>
          <cell r="I581">
            <v>0.75903141359993698</v>
          </cell>
          <cell r="J581">
            <v>0.26238008778606298</v>
          </cell>
          <cell r="K581">
            <v>0.137239990438835</v>
          </cell>
          <cell r="L581">
            <v>0.186245903061343</v>
          </cell>
          <cell r="M581">
            <v>17</v>
          </cell>
          <cell r="N581" t="str">
            <v>NFE2L2; KDM4A; DRD4; DRD3; DRD2; DRD1; TDP1; APEX1; KDM4E; EHMT2; ADRB1; GFER; CBX1; DRD5; GAA; MPI; DLD</v>
          </cell>
        </row>
        <row r="582">
          <cell r="B582" t="str">
            <v>Epirubicin hydrochloride</v>
          </cell>
          <cell r="C582">
            <v>0.89956786745603801</v>
          </cell>
          <cell r="D582">
            <v>0.449783933728019</v>
          </cell>
          <cell r="E582">
            <v>0.39767486358514498</v>
          </cell>
          <cell r="F582">
            <v>0.37564192265542301</v>
          </cell>
          <cell r="G582">
            <v>0.83226374510923495</v>
          </cell>
          <cell r="H582">
            <v>0.24598277302890201</v>
          </cell>
          <cell r="I582">
            <v>0.50791448193683997</v>
          </cell>
          <cell r="J582">
            <v>0.63489310242105002</v>
          </cell>
          <cell r="K582">
            <v>0.59667979085142797</v>
          </cell>
          <cell r="L582">
            <v>0.53260262453521801</v>
          </cell>
          <cell r="M582">
            <v>37</v>
          </cell>
          <cell r="N582" t="str">
            <v>NFE2L2; TDP1; SENP8; IDH1; TNFRSF10B; PAFAH2; MCL1; CFTR; MAP4K2; USP1; OXTR; HCRTR1; PLA2G7; NR5A2; BCL2L1; LYPLA1; PPME1; MITF; MDM4; MDM2; CACNA1H; PADI4; APAF1; ATXN2; POLI; CRHR2; TNNT2; TNNI3; TNNC1; CRHBP; SMAD3; SUMO1; GSTO1; WRN; PAFAH1B3; PAFAH1B2; RAD51</v>
          </cell>
        </row>
        <row r="583">
          <cell r="B583" t="str">
            <v>iopamidol</v>
          </cell>
          <cell r="C583">
            <v>0.14245049720535899</v>
          </cell>
          <cell r="D583">
            <v>1</v>
          </cell>
          <cell r="E583">
            <v>0.12601880221110401</v>
          </cell>
          <cell r="F583">
            <v>0.68033209229795699</v>
          </cell>
          <cell r="G583">
            <v>0.98425753610698097</v>
          </cell>
          <cell r="H583">
            <v>0.65668766461140804</v>
          </cell>
          <cell r="I583">
            <v>4.8916139129463899E-3</v>
          </cell>
          <cell r="J583">
            <v>2.4458069564732E-2</v>
          </cell>
          <cell r="K583">
            <v>8.8062336171098404E-2</v>
          </cell>
          <cell r="L583">
            <v>0.13983910393011101</v>
          </cell>
          <cell r="M583">
            <v>8</v>
          </cell>
          <cell r="N583" t="str">
            <v>AR; NR3C1; ZNF652; GINS4; IRF9; ZNF440; SSX1; PDX1</v>
          </cell>
        </row>
        <row r="584">
          <cell r="B584" t="str">
            <v>Sufentanil citrate</v>
          </cell>
          <cell r="C584">
            <v>0.35100697348443599</v>
          </cell>
          <cell r="D584">
            <v>0.175503486742218</v>
          </cell>
          <cell r="E584">
            <v>0.30554963210354602</v>
          </cell>
          <cell r="F584">
            <v>4.6968344575857003E-2</v>
          </cell>
          <cell r="G584">
            <v>0.29555615600261698</v>
          </cell>
          <cell r="H584">
            <v>0.57400510549914296</v>
          </cell>
          <cell r="I584">
            <v>0.727413326642533</v>
          </cell>
          <cell r="J584">
            <v>0.23484172287928501</v>
          </cell>
          <cell r="K584">
            <v>0.24256954200056999</v>
          </cell>
          <cell r="L584">
            <v>0.27275638376397698</v>
          </cell>
          <cell r="M584">
            <v>14</v>
          </cell>
          <cell r="N584" t="str">
            <v>ABHD5; PLIN5; PLIN1; NFE2L2; HNF4A; KDM4A; TDP1; AR; NR1H4; OPRD1; OPRM1; ARSA; IL6; POMC</v>
          </cell>
        </row>
        <row r="585">
          <cell r="B585" t="str">
            <v>Repaglinide</v>
          </cell>
          <cell r="C585">
            <v>0.57052341321628997</v>
          </cell>
          <cell r="D585">
            <v>0.28526170660814498</v>
          </cell>
          <cell r="E585">
            <v>9.6242695106713294E-2</v>
          </cell>
          <cell r="F585">
            <v>7.4043235970496404E-2</v>
          </cell>
          <cell r="G585">
            <v>0.88400247649299502</v>
          </cell>
          <cell r="H585">
            <v>0.15057132229508499</v>
          </cell>
          <cell r="I585">
            <v>0.68035962580123099</v>
          </cell>
          <cell r="J585">
            <v>0.24060673776678301</v>
          </cell>
          <cell r="K585">
            <v>0.143721636331132</v>
          </cell>
          <cell r="L585">
            <v>0.19196811204441899</v>
          </cell>
          <cell r="M585">
            <v>20</v>
          </cell>
          <cell r="N585" t="str">
            <v>DRD3; KCNJ11; ABCC8; AR; NR3C1; SLC22A1; HBB; INS; SLCO1B1; SLCO1B3; ABCB11; SLCO2B1; CYP2C8; CDT1; NFKBIL1; SLC52A2; CYGB; HLP; GCG; SLC15A1</v>
          </cell>
        </row>
        <row r="586">
          <cell r="B586" t="str">
            <v>Telmisartan</v>
          </cell>
          <cell r="C586">
            <v>0.50801314545075804</v>
          </cell>
          <cell r="D586">
            <v>0.25400657272537902</v>
          </cell>
          <cell r="E586">
            <v>0.21178240549747299</v>
          </cell>
          <cell r="F586">
            <v>0.88871440970279403</v>
          </cell>
          <cell r="G586">
            <v>0.51630070172713205</v>
          </cell>
          <cell r="H586">
            <v>0.25275848982191501</v>
          </cell>
          <cell r="I586">
            <v>9.3358898515317701E-2</v>
          </cell>
          <cell r="J586">
            <v>0.42126414970319098</v>
          </cell>
          <cell r="K586">
            <v>0.274769155701586</v>
          </cell>
          <cell r="L586">
            <v>0.29736478303386099</v>
          </cell>
          <cell r="M586">
            <v>91</v>
          </cell>
          <cell r="N586" t="str">
            <v>NPPB; NFE2L2; SLC6A3; HSD17B10; EHMT2; SLC22A2; SLC47A1; PTGS2; MMP2; PPARG; CASP3; SLC12A5; IL1B; MMP9; USP1; AGTR1; MAPK14; TNF; NPSR1; MAPK1; ALB; MAPK3; NR3C2; RELA; INS; GNAS; ABCA1; NCF1; ACE; SHBG; ABCB11; BCL2; IRAK1; CYP2C8; AURKB; ROCK1; NFKBIA; CCL2; CTGF; OLR1; SLC7A1; CDT1; CXCL12; CXXC1; NFKBIL1; TJP1; TRAF6; ABCG1; ICAM1; IL6; SERPINB2; EDN1; BEST1; GPX1; DECR1; NFKB2; TLR4; SEMA3B; ICAM3; MPO; CCL5; HSD17B4; ADIPOR1; ISYNA1; GP6; LEP; CRP; SEMA3F; CYBB; CDH2; CBL; ACE2; CD36; GPR182; AGT; ETV6; BBS9; DIANPH; LDHA; IL10; IL27; NPHS1; GYPE; VCAM1; FAM109A; PNPLA3; SLC2A4; IGKV6D-21; ADIPOQ; MIR146A; MIR146B</v>
          </cell>
        </row>
        <row r="587">
          <cell r="B587" t="str">
            <v>Trihexyphenidyl hydrochloride</v>
          </cell>
          <cell r="C587">
            <v>0.49753327028237598</v>
          </cell>
          <cell r="D587">
            <v>0.24876663514118799</v>
          </cell>
          <cell r="E587">
            <v>0.61158769454834605</v>
          </cell>
          <cell r="F587">
            <v>0.33996065974094702</v>
          </cell>
          <cell r="G587">
            <v>0.28878699665402602</v>
          </cell>
          <cell r="H587">
            <v>0.21583397084536601</v>
          </cell>
          <cell r="I587">
            <v>0.30443303279522399</v>
          </cell>
          <cell r="J587">
            <v>0.424950824676184</v>
          </cell>
          <cell r="K587">
            <v>0.352053683152869</v>
          </cell>
          <cell r="L587">
            <v>0.35463876121450399</v>
          </cell>
          <cell r="M587">
            <v>6</v>
          </cell>
          <cell r="N587" t="str">
            <v>DRD2; CHRM5; CHRM1; ABCB1; CHRM4; NPY2R</v>
          </cell>
        </row>
        <row r="588">
          <cell r="B588" t="str">
            <v>Trifluoperazine dihydrochloride</v>
          </cell>
          <cell r="C588">
            <v>5.6836788526206002E-2</v>
          </cell>
          <cell r="D588">
            <v>2.8418394263103001E-2</v>
          </cell>
          <cell r="E588">
            <v>0.51209396785876404</v>
          </cell>
          <cell r="F588">
            <v>0.53320177791383805</v>
          </cell>
          <cell r="G588">
            <v>3.9845631432334397E-2</v>
          </cell>
          <cell r="H588">
            <v>0.10239785761452801</v>
          </cell>
          <cell r="I588">
            <v>0.99013027728915604</v>
          </cell>
          <cell r="J588">
            <v>0.199228157161672</v>
          </cell>
          <cell r="K588">
            <v>0.19107493163390199</v>
          </cell>
          <cell r="L588">
            <v>0.231926965383387</v>
          </cell>
          <cell r="M588">
            <v>5</v>
          </cell>
          <cell r="N588" t="str">
            <v>MPHOSPH8; TDP1; CYP19A1; KCNH2; ABCB1</v>
          </cell>
        </row>
        <row r="589">
          <cell r="B589" t="str">
            <v>procainamide hydrochloride</v>
          </cell>
          <cell r="C589">
            <v>0.987404083082002</v>
          </cell>
          <cell r="D589">
            <v>0.493702041541001</v>
          </cell>
          <cell r="E589">
            <v>0.34362086649091</v>
          </cell>
          <cell r="F589">
            <v>0.52140852149259798</v>
          </cell>
          <cell r="G589">
            <v>0.59764533869603298</v>
          </cell>
          <cell r="H589">
            <v>0.52691410511390302</v>
          </cell>
          <cell r="I589">
            <v>0.28196326193902499</v>
          </cell>
          <cell r="J589">
            <v>0.59764533869603298</v>
          </cell>
          <cell r="K589">
            <v>0.60133371026806104</v>
          </cell>
          <cell r="L589">
            <v>0.53608605388264396</v>
          </cell>
          <cell r="M589">
            <v>11</v>
          </cell>
          <cell r="N589" t="str">
            <v>SCN4A; SCN2A; SCN3A; SCN8A; SCN1A; SCN9A; SCN10A; SCN7A; SCN11A; SCN5A; CHRM4</v>
          </cell>
        </row>
        <row r="590">
          <cell r="B590" t="str">
            <v>Oxymetazoline hydrochloride</v>
          </cell>
          <cell r="C590">
            <v>0.54819923639743395</v>
          </cell>
          <cell r="D590">
            <v>0.27409961819871698</v>
          </cell>
          <cell r="E590">
            <v>0.17842694855980401</v>
          </cell>
          <cell r="F590">
            <v>0.47602477409453697</v>
          </cell>
          <cell r="G590">
            <v>6.6299104690032196E-2</v>
          </cell>
          <cell r="H590">
            <v>0.21593352807987501</v>
          </cell>
          <cell r="I590">
            <v>0.20454682082699099</v>
          </cell>
          <cell r="J590">
            <v>0.26991691009984398</v>
          </cell>
          <cell r="K590">
            <v>8.3737090163663805E-2</v>
          </cell>
          <cell r="L590">
            <v>0.13542271872728801</v>
          </cell>
          <cell r="M590">
            <v>13</v>
          </cell>
          <cell r="N590" t="str">
            <v>DRD3; DRD2; ADRA2A; KCNH2; ABCB1; HTR1E; ADRA2B; ADRA2C; ADRA1D; HTR1A; HTR5A; ADRA1A; ADRA1B</v>
          </cell>
        </row>
        <row r="591">
          <cell r="B591" t="str">
            <v>Dyclonine hydrochloride</v>
          </cell>
          <cell r="C591">
            <v>0.97079380374535795</v>
          </cell>
          <cell r="D591">
            <v>0.48539690187267898</v>
          </cell>
          <cell r="E591">
            <v>0.15577212525491399</v>
          </cell>
          <cell r="F591">
            <v>0.51780200871466397</v>
          </cell>
          <cell r="G591">
            <v>0.56970385191571604</v>
          </cell>
          <cell r="H591">
            <v>0.36811224424878097</v>
          </cell>
          <cell r="I591">
            <v>0.61434007787841405</v>
          </cell>
          <cell r="J591">
            <v>0.61434007787841405</v>
          </cell>
          <cell r="K591">
            <v>0.51948525104805798</v>
          </cell>
          <cell r="L591">
            <v>0.47575878534968302</v>
          </cell>
          <cell r="M591">
            <v>25</v>
          </cell>
          <cell r="N591" t="str">
            <v>ALDH1A1; NFE2L2; DRD3; DRD1; TDP1; EHMT2; ESR1; MRGPRX1; SCN4A; SCN2A; SCN3A; SCN8A; SCN1A; SCN9A; SCN10A; SCN7A; SCN11A; SCN5A; GFER; AR; GMNN; HSPB1; VDR; THRB; NLRP1</v>
          </cell>
        </row>
        <row r="592">
          <cell r="B592" t="str">
            <v>Clomipramine hydrochloride</v>
          </cell>
          <cell r="C592">
            <v>0.221948773793648</v>
          </cell>
          <cell r="D592">
            <v>0.110974386896824</v>
          </cell>
          <cell r="E592">
            <v>0.410343730770447</v>
          </cell>
          <cell r="F592">
            <v>0.33800171056358103</v>
          </cell>
          <cell r="G592">
            <v>2.2312293868528201E-2</v>
          </cell>
          <cell r="H592">
            <v>9.5751129765760695E-2</v>
          </cell>
          <cell r="I592">
            <v>0.38872722540250099</v>
          </cell>
          <cell r="J592">
            <v>0.111561469342641</v>
          </cell>
          <cell r="K592">
            <v>5.2681148012753802E-2</v>
          </cell>
          <cell r="L592">
            <v>0.101137569211437</v>
          </cell>
          <cell r="M592">
            <v>14</v>
          </cell>
          <cell r="N592" t="str">
            <v>DRD3; DRD2; DRD1; TDP1; ESR1; CHRM5; CHRM1; KCNH2; ABCB1; AR; HTR1E; SLC6A4; CHRM4; MAP4K2</v>
          </cell>
        </row>
        <row r="593">
          <cell r="B593" t="str">
            <v>Prazosin hydrochloride</v>
          </cell>
          <cell r="C593">
            <v>0.145684784071999</v>
          </cell>
          <cell r="D593">
            <v>7.2842392035999501E-2</v>
          </cell>
          <cell r="E593">
            <v>0.52120649814994702</v>
          </cell>
          <cell r="F593">
            <v>0.150927070884216</v>
          </cell>
          <cell r="G593">
            <v>0.19651401313976499</v>
          </cell>
          <cell r="H593">
            <v>1.1163974853955999E-3</v>
          </cell>
          <cell r="I593">
            <v>0.77304645170714703</v>
          </cell>
          <cell r="J593">
            <v>5.5819874269780103E-3</v>
          </cell>
          <cell r="K593">
            <v>1.29723208816123E-2</v>
          </cell>
          <cell r="L593">
            <v>4.2954463237829303E-2</v>
          </cell>
          <cell r="M593">
            <v>39</v>
          </cell>
          <cell r="N593" t="str">
            <v>TDP1; MTNR1B; KDM4E; HSD17B10; CYP3A4; GMNN; ADRA1D; MCL1; IL1B; ADRA1A; ADRA1B; NQO2; POLK; HTR4; MDM4; MDM2; BRCA1; MAPK3; ABAT; MAOB; BARD1; SLC5A7; ABCG2; ACE; ATP1B1; RAD54L; DDR2; EPHB2; GCH1; CDT1; ACIN1; EDN1; SLC25A20; ISYNA1; CD52; AGT; ATP8A2; POMC; TYRP1</v>
          </cell>
        </row>
        <row r="594">
          <cell r="B594" t="str">
            <v>sertraline</v>
          </cell>
          <cell r="C594">
            <v>0.70964239500983495</v>
          </cell>
          <cell r="D594">
            <v>1</v>
          </cell>
          <cell r="E594">
            <v>0.54349839913256903</v>
          </cell>
          <cell r="F594">
            <v>0.57226390811854799</v>
          </cell>
          <cell r="G594">
            <v>0.45203078109358702</v>
          </cell>
          <cell r="H594">
            <v>0.92950584477174403</v>
          </cell>
          <cell r="I594">
            <v>0.34234620890926798</v>
          </cell>
          <cell r="J594">
            <v>0.71532988514818496</v>
          </cell>
          <cell r="K594">
            <v>0.79698808126787701</v>
          </cell>
          <cell r="L594">
            <v>0.69448056646338896</v>
          </cell>
          <cell r="M594">
            <v>124</v>
          </cell>
          <cell r="N594" t="str">
            <v>NFE2L2; SLC6A3; SLC6A2; CYP2C19; DRD1; TP53; ADRA2A; CHRM5; CHRM1; CYP2D6; CYP3A4; CYP2C9; KCNH2; PTGS2; ABCB1; STK33; NPBWR1; MCHR1; DUSP1; SIGMAR1; HTR2C; HTR2B; SLC6A4; HTR2A; CHRM4; CHRM2; MC5R; ADRA2B; ADRA2C; CASP3; IDH1; NFKB1; MCL1; STAT3; TNF; EGFR; MDM4; MDM2; APAF1; JUN; CDK1; CFL1; MAPK1; ATXN2; UGT2B7; MAPK3; MAOA; TAAR1; MAOB; EIF2AK3; HSPA8; SLC5A7; HSPA1B; UBE2N; SELE; MYC; XBP1; CYP2B6; BCL2; HSPA1A; MAP4K4; TAOK2; CASP9; MAP3K13; RPS6KA3; ERN1; ASAH1; WIPI1; HSPA6; PECAM1; ASNS; HERPUD1; ATF2; GADD45A; CASP7; JUND; CUL1; DUSP14; GADD45B; ATF4; DDIT3; DUSP10; DUSP8; EIF2S1; PPP1R15A; UBE2G1; UBE4B; NUPR1; FOS; INHBE; CD14; RELB; SERPINA3; SKP1; RBX1; SSR2; MAPK8IP3; CASP4; MAP3K8; NFKB2; LSS; STMN1; SLC2A3; TAGLN; PHYH; UBE2D4; PPBP; TXNDC5; HPN; FABP1; SEC61G; GDPD3; PF4; VCAM1; VIMP; C10ORF10; NR0B2; SELP; FNDC4; UBQLN1; DNAJC5; CRYAA; DUSP16; SYVN1</v>
          </cell>
        </row>
        <row r="595">
          <cell r="B595" t="str">
            <v>Zoledronic acid</v>
          </cell>
          <cell r="C595">
            <v>0.98824249262797303</v>
          </cell>
          <cell r="D595">
            <v>1</v>
          </cell>
          <cell r="E595">
            <v>0.65556078967303799</v>
          </cell>
          <cell r="F595">
            <v>0.61708887700275095</v>
          </cell>
          <cell r="G595">
            <v>0.52909732956927802</v>
          </cell>
          <cell r="H595">
            <v>0.63847539991493196</v>
          </cell>
          <cell r="I595">
            <v>0.73010063434125305</v>
          </cell>
          <cell r="J595">
            <v>0.73010063434125305</v>
          </cell>
          <cell r="K595">
            <v>0.91568312307019595</v>
          </cell>
          <cell r="L595">
            <v>0.81754055963653505</v>
          </cell>
          <cell r="M595">
            <v>462</v>
          </cell>
          <cell r="N595" t="str">
            <v>NFE2L2; MPHOSPH8; TP53; ESR1; PTGS2; MMP2; PPARG; FDPS; ERBB2; SQLE; CASP3; TNFRSF10B; MCL1; RBBP9; MMP9; TNF; HTR4; BCL2L1; MDM4; MAPK1; PLK1; MAPK3; CTSB; CASP1; PRKACB; CASP6; GZMB; AKT1; MMP14; KDR; CDC25C; ABCG2; GCK; ABCA1; ADAM17; AKR1B1; KAT2B; ERG; BCL2; P4HB; ALOX5AP; GGPS1; MMP8; AASDHPPT; MINK1; STK17A; EPHB4; MAP3K2; RAF1; FGFR3; JAK3; CASP9; BCL2L10; BCL2L2; BCL2A1; MAPK8; FES; ULK2; PTK2; BMPR2; DAPK1; DPP9; CCND1; BUB1; WNK1; CPD; ELL2; GK; JOSD1; RHOB; TOB1; TSC22D3; ZFP36L2; CYR61; CCL2; PLEK; TRIB3; CCNE2; TAF9B; CCL20; CD86; CD55; PTHLH; CHAC1; ANKRD10; CPNE3; FADS3; IL10RA; TNFRSF21; SLC16A1; TRAF3; CFDP1; BAG1; EGR1; CCNB1; CDC20; CENPF; KIF20A; LDLR; MKI67; NDC80; PSRC1; API5; BTG2; CDKN1A; FAS; GLRX3; LINS; TAB2; TXNIP; VAMP3; WDR1; RBM14; BAD; BIRC5; EXOC5; FHL1; HIST1H4C; MDK; NXT2; PON2; RNF141; TMEM259; VARS; BMP7; BRCA2; C7orf49; CASP7; CEBPA; CENPI; FAM57A; H2AFX; KLF11; KRCC1; SSX2IP; TNFRSF12A; VANGL1; ARHGAP29; ARHGEF3; BAG3; BHLHE40; CASP8; CDKN1B; CKS2; DKK1; DNAJB9; EGLN2; FADD; FAM222B; FEM1B; GADD45B; GTF3C4; ID1; KBTBD2; NDE1; NKRF; NPAT; PDGFA; PNRC2; SOX13; SYNJ1; TFIP11; TNFRSF1A; VEGFA; YTHDF3; ZNF146; APBA3; ARNTL; BIRC2; BRIP1; CANT1; CAPRIN1; CARS; CDKN1C; CDV3; CEP57; CLDN3; CXCL1; CXXC1; DAPP1; DCAF15; DCUN1D4; DDX42; DIABLO; DLG1; DLGAP4; EML4; ERCC5; FNTA; GTPBP2; HERC4; HMOX2; IRF2BP1; KCTD5; KLF7; KLHL23; MAX; MCM4; MED13L; MED20; MED23; MEX3C; MPP5; MSH3; MTPAP; MVK; OSGEPL1; PILRB; PLAU; POLR2D; PPP1R15A; RAD17; RGS14; RIN2; RNF114; SECISBP2L; SETD1A; SOS2; SPATA7; SPIN2A; SRSF11; SS18; TMEM194A; TNFRSF11A; TOX4; TRADD; TRAIP; USP24; BCL2L11; STX16; ZC3HAV1; IPP; LPIN1; MAP7D3; MSH2; RABGAP1L; RAD51D; OPTN; ICAM1; IL23A; IL6; MCM2; ERLIN1; APH1A; SERPINH1; TNPO3; SLCO3A1; TNFAIP6; INHBE; NREP; BAX; BNIP3; SFXN3; RAB32; IGFBP5; CASP2; EZR; EGR2; IKZF5; SLC23A2; BMP2; ARHGAP19; FSCN1; GTF2I; N4BP2L1; PARP1; RAB5B; TBL1XR1; CBX5; MPDU1; PRRG4; CSF1; IBSP; IGF1; LZTS1; CTBS; GLG1; LMNA; BTF3P11; CEACAM1; RBM8A; BEST1; ST6GAL1; ABCA4; RAB23; TFRC; SLC25A40; CDK2AP2; EMP3; MBTPS2; PRSS3; RPS9; KIR2DL1; PDLIM7; ADSL; BBX; BID; COX17; RPN2; EGR4; IL2RG; XIAP; TMCO3; FGF2; GLIPR1; NBR1; ARAP1; DNASE1L1; TRIM22; ZNF467; PCYOX1; MREG; TMEM30A; COL1A1; TRAPPC9; ATRX; ERGIC2; RSRC1; RAP1A; HRAS; TCP1; RAB27B; TESPA1; POMGNT1; DHX35; CEP295; DFFA; IL18; RAB6A; MTERF4; TRAF2; LRRC14; PIK3C2A; ELK1; CD27; TNFRSF25; FDFT1; PRR14; HP1BP3; PAPPA2; PGLYRP4; NFE2L3; PGP; ZNF74; ZMPSTE24; IL2; LAMA3; CYB5R3; POLR2A; E2F2; ANKEF1; CARD8; ARHGEF12; CCDC64; PRDX3; LTBR; CALML4; MVP; BGLAP; NAIP; SP1; CASP5; TNFRSF11B; BMP1; LAMA5; LNPEP; RGS11; TNFRSF9; WNT11; COQ4; ADGRL1; TYMP; IREB2; RIMS2; IFT81; PTH; RUNX2; LDHA; IL10; IFNG; IL27; WDTC1; TOLLIP; TNFSF11; CD40LG; FBN1; SIL1; FASLG; MMEL1; CEACAM3; ESCO2; SOST; CCNDBP1; AKT1S1; KLRK1; CRLS1; AKIRIN2; ARHGAP18; ARID2; C4ORF48; CCDC138; FIGNL1; RHBDD2; TNFRSF10A; TP53INP1; ARL5B; RASSF5; SNHG12; BIRC6; VASH1; ACBD4; AP1S3; CEP120; NANOS1; RPTOR; ZNF485; RHOA; LIN52; WHAMM; CCT6P1; CD80; PHPT1; RPL7; SLMAP; TCAIM; TRIQK; USP31; ZBTB4; ZNF436; CASP14; DTX3; PMS2P2; HS3ST3B1; TMEM87B; CHMP4B; BCAP29; DTWD2; LHX3; PCGF5; SCOC; SLC27A1; STK40; UNC13D; ZNF644; TMTC2; TMEM99; FOPNL; CTU2; NACAP1; TNFSF8; SPRYD3; STX17; BLOC1S5; C6ORF89; SHROOM1; GNB4; BIRC8; DUSP18; OR51B2; PROSER3; RNF167; ZSCAN25</v>
          </cell>
        </row>
        <row r="596">
          <cell r="B596" t="str">
            <v>Brinzolamide</v>
          </cell>
          <cell r="C596">
            <v>0.32359163332147201</v>
          </cell>
          <cell r="D596">
            <v>1</v>
          </cell>
          <cell r="E596">
            <v>0.74711737092702701</v>
          </cell>
          <cell r="F596">
            <v>0.88791218820180395</v>
          </cell>
          <cell r="G596">
            <v>0.93057039608821701</v>
          </cell>
          <cell r="H596">
            <v>0.73501573235750095</v>
          </cell>
          <cell r="I596">
            <v>0.990814811974711</v>
          </cell>
          <cell r="J596">
            <v>0.990814811974711</v>
          </cell>
          <cell r="K596">
            <v>0.99859279601866402</v>
          </cell>
          <cell r="L596">
            <v>0.98124814001740701</v>
          </cell>
          <cell r="M596">
            <v>14</v>
          </cell>
          <cell r="N596" t="str">
            <v>CA1; CA2; CA5A; CA4; CA14; CA5B; CA12; CA7; CA9; CA6; CA3; CA13; CFTR; FAM188A</v>
          </cell>
        </row>
        <row r="597">
          <cell r="B597" t="str">
            <v>Dofetilide</v>
          </cell>
          <cell r="C597">
            <v>0.91620652248368795</v>
          </cell>
          <cell r="D597">
            <v>1</v>
          </cell>
          <cell r="E597">
            <v>0.39412050024534401</v>
          </cell>
          <cell r="F597">
            <v>0.57618393680716495</v>
          </cell>
          <cell r="G597">
            <v>0.800140810160622</v>
          </cell>
          <cell r="H597">
            <v>0.38022442767895798</v>
          </cell>
          <cell r="I597">
            <v>0.82791403918325301</v>
          </cell>
          <cell r="J597">
            <v>0.82791403918325301</v>
          </cell>
          <cell r="K597">
            <v>0.83801638658289201</v>
          </cell>
          <cell r="L597">
            <v>0.73295612048078296</v>
          </cell>
          <cell r="M597">
            <v>9</v>
          </cell>
          <cell r="N597" t="str">
            <v>CYP2C19; CYP2D6; CYP3A4; CYP2C9; CYP1A2; KCNH2; AR; NR3C1; MCL1</v>
          </cell>
        </row>
        <row r="598">
          <cell r="B598" t="str">
            <v>Iloperidone</v>
          </cell>
          <cell r="C598">
            <v>0.46583430321542402</v>
          </cell>
          <cell r="D598">
            <v>0.23291715160771201</v>
          </cell>
          <cell r="E598">
            <v>0.188411870907948</v>
          </cell>
          <cell r="F598">
            <v>2.8485743819648E-2</v>
          </cell>
          <cell r="G598">
            <v>0.60968679229796796</v>
          </cell>
          <cell r="H598">
            <v>0.44386351108262201</v>
          </cell>
          <cell r="I598">
            <v>0.78320095563261805</v>
          </cell>
          <cell r="J598">
            <v>0.14242871909824001</v>
          </cell>
          <cell r="K598">
            <v>0.19413458496473901</v>
          </cell>
          <cell r="L598">
            <v>0.234417149583176</v>
          </cell>
          <cell r="M598">
            <v>8</v>
          </cell>
          <cell r="N598" t="str">
            <v>DRD2; HTR2A; HTR6; HTR1A; HTR7; ABCB11; CYP2C8; PRL</v>
          </cell>
        </row>
        <row r="599">
          <cell r="B599" t="str">
            <v>Masoprocol</v>
          </cell>
          <cell r="C599">
            <v>0.35335884373521997</v>
          </cell>
          <cell r="D599">
            <v>0.17667942186760999</v>
          </cell>
          <cell r="E599">
            <v>9.3853879976411897E-2</v>
          </cell>
          <cell r="F599">
            <v>4.9311330859061697E-2</v>
          </cell>
          <cell r="G599">
            <v>0.34726536111468997</v>
          </cell>
          <cell r="H599">
            <v>0.43270808817228401</v>
          </cell>
          <cell r="I599">
            <v>0.57518367885097399</v>
          </cell>
          <cell r="J599">
            <v>0.23463469994103001</v>
          </cell>
          <cell r="K599">
            <v>0.11015936345765</v>
          </cell>
          <cell r="L599">
            <v>0.16144644121461699</v>
          </cell>
          <cell r="M599">
            <v>67</v>
          </cell>
          <cell r="N599" t="str">
            <v>ALDH1A1; CYP2C19; FEN1; MPHOSPH8; TDP1; TP53; EHMT2; ESR1; CYP2D6; CYP2C9; CYP1A2; HSP90AA1; ALOX15; PTGS2; AR; VDR; HPGD; FPR1; ERBB2; CBX1; TNFSF10; CASP3; THPO; TNFRSF10B; NFKB1; IL1B; RGS4; STAT3; ALOX12; ALOX5; ALOX15B; TNF; POLK; JUN; MAPK1; ATXN2; POLI; UGT1A9; UGT1A7; UGT1A10; MAPK3; GLS; POLH; POLB; AKT1; GLA; UGT1A1; MYC; CASP9; ALK; IGF1R; NOS3; MMP13; CCND1; CDH1; FAS; CASP8; VEGFA; RB1; SOD2; BAX; UGT1A8; IGF1; BID; CDKN2A; CASP10; HSD11B2</v>
          </cell>
        </row>
        <row r="600">
          <cell r="B600" t="str">
            <v>Loxapine succinate</v>
          </cell>
          <cell r="C600">
            <v>0.29229723475236402</v>
          </cell>
          <cell r="D600">
            <v>0.14614861737618201</v>
          </cell>
          <cell r="E600">
            <v>0.38336395840826698</v>
          </cell>
          <cell r="F600">
            <v>0.62817107199543798</v>
          </cell>
          <cell r="G600">
            <v>9.7980341737896604E-2</v>
          </cell>
          <cell r="H600">
            <v>9.8075755439279697E-2</v>
          </cell>
          <cell r="I600">
            <v>0.43766054549029698</v>
          </cell>
          <cell r="J600">
            <v>0.245189388598199</v>
          </cell>
          <cell r="K600">
            <v>0.182784945373725</v>
          </cell>
          <cell r="L600">
            <v>0.225131110118897</v>
          </cell>
          <cell r="M600">
            <v>12</v>
          </cell>
          <cell r="N600" t="str">
            <v>DRD4; DRD3; DRD2; DRD1; CHRM5; CYP1A2; KCNH2; ABCB1; HTR2C; HTR2A; CHRM4; NCF1</v>
          </cell>
        </row>
        <row r="601">
          <cell r="B601" t="str">
            <v>guanfacine hydrochloride</v>
          </cell>
          <cell r="C601">
            <v>0.75582958043515902</v>
          </cell>
          <cell r="D601">
            <v>1</v>
          </cell>
          <cell r="E601">
            <v>0.87466458804036096</v>
          </cell>
          <cell r="F601">
            <v>0.22902875771020101</v>
          </cell>
          <cell r="G601">
            <v>0.244158586148156</v>
          </cell>
          <cell r="H601">
            <v>0.68887515404603405</v>
          </cell>
          <cell r="I601">
            <v>0.59628254761912802</v>
          </cell>
          <cell r="J601">
            <v>0.61039646537038905</v>
          </cell>
          <cell r="K601">
            <v>0.64690268987611899</v>
          </cell>
          <cell r="L601">
            <v>0.57066482311472599</v>
          </cell>
          <cell r="M601">
            <v>6</v>
          </cell>
          <cell r="N601" t="str">
            <v>NFE2L2; ADRA2A; ABCB1; ADRA2B; ADRA2C; CDT1</v>
          </cell>
        </row>
        <row r="602">
          <cell r="B602" t="str">
            <v>Labetalol hydrochloride</v>
          </cell>
          <cell r="C602">
            <v>0.97561636494593396</v>
          </cell>
          <cell r="D602">
            <v>0.48780818247296698</v>
          </cell>
          <cell r="E602">
            <v>0.46026048322942498</v>
          </cell>
          <cell r="F602">
            <v>0.51634266836190501</v>
          </cell>
          <cell r="G602">
            <v>0.22385823428433399</v>
          </cell>
          <cell r="H602">
            <v>0.43297514432238399</v>
          </cell>
          <cell r="I602">
            <v>0.364232564296461</v>
          </cell>
          <cell r="J602">
            <v>0.51634266836190501</v>
          </cell>
          <cell r="K602">
            <v>0.479772543596587</v>
          </cell>
          <cell r="L602">
            <v>0.446979481425197</v>
          </cell>
          <cell r="M602">
            <v>14</v>
          </cell>
          <cell r="N602" t="str">
            <v>DRD2; HSD17B10; ADRA2A; ADRB1; ABCB1; ADRB2; ADRA2B; ADRB3; ADRA2C; ADRA1D; NPY1R; NPY2R; ADRA1A; ADRA1B</v>
          </cell>
        </row>
        <row r="603">
          <cell r="B603" t="str">
            <v>Diflorasone diacetate</v>
          </cell>
          <cell r="C603">
            <v>0.54407789273512397</v>
          </cell>
          <cell r="D603">
            <v>1</v>
          </cell>
          <cell r="E603">
            <v>0.83068707204759695</v>
          </cell>
          <cell r="F603">
            <v>0.184725220884491</v>
          </cell>
          <cell r="G603">
            <v>0.67106602099116097</v>
          </cell>
          <cell r="H603">
            <v>0.47670653667733998</v>
          </cell>
          <cell r="I603">
            <v>0.88254090288341702</v>
          </cell>
          <cell r="J603">
            <v>0.88254090288341702</v>
          </cell>
          <cell r="K603">
            <v>0.79137709397432698</v>
          </cell>
          <cell r="L603">
            <v>0.68943301220895903</v>
          </cell>
          <cell r="M603">
            <v>6</v>
          </cell>
          <cell r="N603" t="str">
            <v>NFE2L2; KCNQ1; AR; NR3C1; CHRM4; CFTR</v>
          </cell>
        </row>
        <row r="604">
          <cell r="B604" t="str">
            <v>Loperamide hydrochloride</v>
          </cell>
          <cell r="C604">
            <v>0.190288324790722</v>
          </cell>
          <cell r="D604">
            <v>9.5144162395360804E-2</v>
          </cell>
          <cell r="E604">
            <v>0.90135907110145697</v>
          </cell>
          <cell r="F604">
            <v>0.45340922929184202</v>
          </cell>
          <cell r="G604">
            <v>0.14837453247320501</v>
          </cell>
          <cell r="H604">
            <v>2.5509481338249602E-3</v>
          </cell>
          <cell r="I604">
            <v>0.59591412425832702</v>
          </cell>
          <cell r="J604">
            <v>1.2754740669124799E-2</v>
          </cell>
          <cell r="K604">
            <v>4.58823576022949E-2</v>
          </cell>
          <cell r="L604">
            <v>9.2802540467880501E-2</v>
          </cell>
          <cell r="M604">
            <v>18</v>
          </cell>
          <cell r="N604" t="str">
            <v>DRD3; DRD1; TDP1; KCNH2; ABCB1; OPRD1; OPRM1; IDH1; IL1B; NPY2R; CFTR; MAP4K2; MDM4; MDM2; CACNA1H; BRCA1; BARD1; MAP1LC3A</v>
          </cell>
        </row>
        <row r="605">
          <cell r="B605" t="str">
            <v>Maprotiline hydrochloride</v>
          </cell>
          <cell r="C605">
            <v>0.75270173140511099</v>
          </cell>
          <cell r="D605">
            <v>0.37635086570255599</v>
          </cell>
          <cell r="E605">
            <v>0.79739536359248497</v>
          </cell>
          <cell r="F605">
            <v>0.13132209778677201</v>
          </cell>
          <cell r="G605">
            <v>0.55818070966348698</v>
          </cell>
          <cell r="H605">
            <v>0.15694431438800799</v>
          </cell>
          <cell r="I605">
            <v>0.59617410705250595</v>
          </cell>
          <cell r="J605">
            <v>0.392360785970019</v>
          </cell>
          <cell r="K605">
            <v>0.40467300689330599</v>
          </cell>
          <cell r="L605">
            <v>0.39281032263098697</v>
          </cell>
          <cell r="M605">
            <v>24</v>
          </cell>
          <cell r="N605" t="str">
            <v>SLC6A2; DRD3; DRD1; TDP1; EHMT2; CYP19A1; CHRM5; CYP2D6; CYP3A4; KCNH2; ABCB1; AR; NR1H4; NPBWR1; MCHR1; PPARG; IDH1; IL1B; MAP4K2; MDM4; MDM2; TLR3; NLRP1; PAFAH1B3</v>
          </cell>
        </row>
        <row r="606">
          <cell r="B606" t="str">
            <v>Voriconazole</v>
          </cell>
          <cell r="C606">
            <v>0.93134322852531104</v>
          </cell>
          <cell r="D606">
            <v>0.46567161426265602</v>
          </cell>
          <cell r="E606">
            <v>0.17251723758147</v>
          </cell>
          <cell r="F606">
            <v>0.48965502301166602</v>
          </cell>
          <cell r="G606">
            <v>0.60907570251126297</v>
          </cell>
          <cell r="H606">
            <v>0.21100613013945099</v>
          </cell>
          <cell r="I606">
            <v>0.25236916958461802</v>
          </cell>
          <cell r="J606">
            <v>0.42061528264102999</v>
          </cell>
          <cell r="K606">
            <v>0.29868478702657397</v>
          </cell>
          <cell r="L606">
            <v>0.31531155771351599</v>
          </cell>
          <cell r="M606">
            <v>22</v>
          </cell>
          <cell r="N606" t="str">
            <v>CYP2C19; CYP2C9; TNF; CYP51A1; RELA; DHRS9; CYP2B6; CYP2C8; C7orf49; KRIT1; CDT1; CSF2; RHO; CYP46A1; CD4; BBS9; CYGB; HLP; CSF3; IFNG; SERPINF2; ITS</v>
          </cell>
        </row>
        <row r="607">
          <cell r="B607" t="str">
            <v>Alfuzosin Hydrochloride</v>
          </cell>
          <cell r="C607">
            <v>0.491556100101191</v>
          </cell>
          <cell r="D607">
            <v>0.245778050050595</v>
          </cell>
          <cell r="E607">
            <v>0.140181178877063</v>
          </cell>
          <cell r="F607">
            <v>9.3828363938438894E-2</v>
          </cell>
          <cell r="G607">
            <v>0.366466173997956</v>
          </cell>
          <cell r="H607">
            <v>0.21419049277626701</v>
          </cell>
          <cell r="I607">
            <v>0.69350946261714896</v>
          </cell>
          <cell r="J607">
            <v>0.35045294719265602</v>
          </cell>
          <cell r="K607">
            <v>0.152050531910214</v>
          </cell>
          <cell r="L607">
            <v>0.19921907062175601</v>
          </cell>
          <cell r="M607">
            <v>5</v>
          </cell>
          <cell r="N607" t="str">
            <v>NFE2L2; ADRA1D; ADRA1A; ADRA1B; GCK</v>
          </cell>
        </row>
        <row r="608">
          <cell r="B608" t="str">
            <v>Aredia</v>
          </cell>
          <cell r="C608">
            <v>0.27898973021468298</v>
          </cell>
          <cell r="D608">
            <v>0.13949486510734199</v>
          </cell>
          <cell r="E608">
            <v>0.22813016906375699</v>
          </cell>
          <cell r="F608">
            <v>2.8679849142236799E-2</v>
          </cell>
          <cell r="G608">
            <v>0.80421500410269298</v>
          </cell>
          <cell r="H608">
            <v>0.36675793231275799</v>
          </cell>
          <cell r="I608">
            <v>8.1515099941733393E-2</v>
          </cell>
          <cell r="J608">
            <v>0.14339924571118401</v>
          </cell>
          <cell r="K608">
            <v>6.3724554993742896E-2</v>
          </cell>
          <cell r="L608">
            <v>0.11394031894974201</v>
          </cell>
          <cell r="M608">
            <v>8</v>
          </cell>
          <cell r="N608" t="str">
            <v>FDPS; CASP3; FES; C7orf49; BTF3P11; TCP1; PTH; TNFSF11</v>
          </cell>
        </row>
        <row r="609">
          <cell r="B609" t="str">
            <v>ATOVAQUONE</v>
          </cell>
          <cell r="C609">
            <v>0.82319910486945602</v>
          </cell>
          <cell r="D609">
            <v>1</v>
          </cell>
          <cell r="E609">
            <v>0.66806245767273198</v>
          </cell>
          <cell r="F609">
            <v>0.890817803403822</v>
          </cell>
          <cell r="G609">
            <v>0.50651208813390103</v>
          </cell>
          <cell r="H609">
            <v>0.42311496587384401</v>
          </cell>
          <cell r="I609">
            <v>0.79699383767038101</v>
          </cell>
          <cell r="J609">
            <v>0.890817803403822</v>
          </cell>
          <cell r="K609">
            <v>0.91785247204183795</v>
          </cell>
          <cell r="L609">
            <v>0.82025816314657496</v>
          </cell>
          <cell r="M609">
            <v>12</v>
          </cell>
          <cell r="N609" t="str">
            <v>NFE2L2; TDP1; TP53; PPARD; CYP2C9; CYP1A2; AHR; GMNN; MDM4; MDM2; GSTP1; DHODH</v>
          </cell>
        </row>
        <row r="610">
          <cell r="B610" t="str">
            <v>Irinotecan hydrochloride</v>
          </cell>
          <cell r="C610">
            <v>0.37884235059633797</v>
          </cell>
          <cell r="D610">
            <v>0.18942117529816899</v>
          </cell>
          <cell r="E610">
            <v>0.36286782032290898</v>
          </cell>
          <cell r="F610">
            <v>0.34744733074862499</v>
          </cell>
          <cell r="G610">
            <v>0.56705468485333199</v>
          </cell>
          <cell r="H610">
            <v>1.58315611210883E-2</v>
          </cell>
          <cell r="I610">
            <v>0.44672651338553498</v>
          </cell>
          <cell r="J610">
            <v>7.9157805605441306E-2</v>
          </cell>
          <cell r="K610">
            <v>0.12565568228343801</v>
          </cell>
          <cell r="L610">
            <v>0.17582692035844399</v>
          </cell>
          <cell r="M610">
            <v>565</v>
          </cell>
          <cell r="N610" t="str">
            <v>ALDH1A1; PLAT; TDP1; TP53; HSD17B10; ESR1; CYP3A4; CYP2C9; ABCB1; AR; NR3C1; CREBBP; PDE4B; DRD5; SENP6; TNFSF10; CASP3; MBNL1; NFKB1; MCL1; IL1B; MMP9; ABCC1; PTGES; CCR6; TNF; EGFR; POLK; BCL2L1; MDM2; JUN; CDK1; MAPK1; ALB; CXCL8; UGT1A9; UGT1A7; UGT1A6; UGT1A10; PLK1; ATM; RUNX1; MAPK3; CACNA1I; RELA; TYMS; SMAD3; STAT1; NQO1; CDC25B; ABCC2; ABCG2; YES1; NCOR1; KAT2B; NCOA1; UGT1A1; POLA1; TOP1; TOP2A; BCL2; ITGAV; GPR183; CHEK1; CES1; CYP3A5; RAD51; CYP2A6; BCR; ERBB4; CHEK2; AURKB; TTK; UCHL5; CASP9; PPP3CA; DAGLB; MAP4K3; EIF2AK4; CDC42BPA; STK4; NEK2; PRKAA1; PTK2; PLK2; PRKCD; DYRK1A; STK38; DYRK2; PRKCA; MAP3K5; SGK1; PLK3; CDK6; CDK13; PRKCI; PRKCB; BUB1; ARAF; ADD3; AREG; ARL4C; ETS2; GK; GNA13; KLF9; NFKBIA; PTP4A1; PTPN22; RHOB; SAT1; THBS1; TOB1; ZFP36L2; GDF15; CYR61; HSPA4L; CTH; MYB; ATF3; HBEGF; PSAT1; CTGF; ENO1; WSB1; CCNG2; CFLAR; HIST1H2AC; HLA-DRB1; HLA-DRB4; IER3; KLHL24; MX2; PHLDA1; RAB31; TFPI; SERPINB5; DPH2; MDN1; SLC19A1; RAD23B; EGR1; INSIG1; AMIGO2; CCNA2; CCNB2; CDC20; CENPE; CENPF; HMMR; HNRNPDL; TPX2; ACACA; ARF1; CDKN1A; COPA; FAS; GLRX3; GPATCH2L; IFI6; Mar-06; NCK1; PMAIP1; PPM1D; SLC30A1; TXNIP; HNRNPD; BIRC5; CPE; GPX3; HIST1H4C; HLA-B; RAC3; XPO7; CHD1; CTBP2; EPPK1; H2AFX; ID2; KRIT1; MBP; PDLIM5; PLEKHA5; POLE2; PPP3CB; SMEK2; TCF12; TSEN2; RBL1; AKAP10; ANKRD17; APC; ARID4A; BAMBI; BCL7A; BTBD3; CASP8; CCNF; CXCL12; DBF4; DDX17; DLC1; EP300; GATA3; HES1; HNRNPA1; ING3; KLF4; LRCH3; MED13; MRPS30; N4BP1; NRIP1; NUP153; PNRC1; POGZ; RNF34; SETD1B; SETD5; SFN; SMURF1; TAF5L; TBCC; TCF7L2; TOB2; TOPORS; TRIB1; UTP3; WAPAL; ZBTB14; ZFX; ZNF408; ZNF668; AK2; ARHGAP5; ARMC8; ATP5O; BCL9; CEP192; CEP290; DCAF8; DCLRE1A; DEDD; DFFB; DGCR8; DIP2A; DLG1; DST; DUSP2; FCF1; GOLGA8A; IBTK; KIF14; LGALS8; LINC00597; LPCAT1; MCM4; NBPF1; NUSAP1; ORC1; PAWR; PPAP2A; PTCH1; RASA1; RBBP5; RBMS1; RBPJ; RFC3; SCAF4; SEMA3C; SKP2; SNRPA1; SRP19; STX5; TRADD; TRIB2; TRMT13; UBE2C; USP24; WASL; XPA; XRCC4; YAF2; ZNF207; ZNF32; ZNF574; ZSCAN31; ZC3HAV1; ATP2B4; CUL4A; MSH2; RB1; SMCHD1; THNSL1; AP2B1; IL6; PRKDC; SOD2; HELLS; PHLDA2; OSMR; FOS; FOSB; TGFBI; ANXA2; HTATIP2; TNFAIP6; NDRG1; GJA1; BAX; CEL; CES2; DDB2; FXYD3; UGT1A8; CLGN; EREG; SERPINE2; TRAF1; ATP5S; CCT6A; MAD2L1; MPST; XRCC5; HCAR3; IFITM1; RGS1; AP2S1; IGF1; CDKN3; ERCC1; FN1; GGT1; IMMT; RECK; SEC31A; SULT1A4; ITGA2; PCDHGC3; PAM; POR; ABCC4; ANKRD28; ARSB; TPPP; FAM3C; TFRC; SLC9A3R2; PBXIP1; TRIM9; COA1; COL6A1; HN1; HYPK; LSM7; POLR3G; BID; CCNB1IP1; DESI2; ITGB3BP; TMEM41B; USO1; CASP4; CDKN2A; DENND4A; KHDRBS1; SDC4; SMU1; TAF2; XIAP; SYT1; TGFA; CES3; FGF2; ULBP2; ANXA6; ASS1; KIAA0101; MPO; SAMHD1; MATN2; HCFC1; CD47; SAMD9; TMEM123; ATRX; ATP6V0B; PRR13; SCD5; MYH10; BMP8A; IGHG1; LMF1; DLX4; TSPAN8; CEP295; NCSTN; REPS1; SLC16A4; COQ9; CRIM1; ERC1; IL18; CCR1; ZRSR2; MCF2L; NID1; MLH1; NSF; ANGPTL2; SNRPF; TFCP2; FYB; CDK5R2; PAX5; MAL; ACAT1; ADI1; PI4KAP2; THY1; ADAM19; MCCC2; DMWD; DPYD; DENR; UBE2E3; FANCG; F8; MGMT; KIAA0040; ABI2; KRT18; COL7A1; EML2; GPATCH4; ARHGEF12; TPMT; SCAI; OPHN1; NSMAF; PTPN13; COL13A1; SP1; CDON; CSH2; PSG9; SCAMP3; MALL; ITGAE; CD70; COL4A4; DEFA1; FGF9; PROM1; PTPRD; TYMP; MEF2B; THRAP3; MTHFS; ZBTB20; AGT; ATP7A; FTO; MATR3; UGGT2; ETV6; PTPRG; PTPRN; KRT5; SLC25A21; KNG1; FASLG; LTF; MTHFD1L; MALAT1; PAX7; CNNM2; TRDMT1; DHFRL1; FABP6; FARSB; HBG1; ARID2; ATL2; C16ORF87; DEPDC1B; DOK6; DPH6; EXOC4; FRMD5; G2E3; HECTD2; LBH; MPP7; PGM2L1; PKDCC; RBM24; RHOU; SERTAD1; SESN2; SGOL2; TP53INP1; TRIM4; ZDHHC21; UGT1A; ARHGEF39; CDH4; PAG1; ALAS2; MIR34A; ATG10; HRG; IMMP2L; ZNRF1; RLIM; C1ORF43; BOD1L1; CD80; DDHD1; LTV1; PLCXD2; THEM4; ULK4; ITGAX; C11ORF80; HS3ST3B1; MIR449A; WNT16; MIR17HG; HMX1; ABHD13; CABIN1; DRG1; PCBD2; PIGW; PLEKHH3; SPIB; UBE2J2; ZCCHC12; FAM219A; SYDE2; ANXA13; FBXW5; C5ORF28; DCTN2; MKX; RPL4; CLTC; MYSM1; KANSL1; SNX18; ATP6; BOLL; IFI27L2; PLRG1; SIGLEC1; ZNF582; LOXL3; VTI1A; PAN3; COMMD6; VPS4A; MIP; MIR128-1; RGS22</v>
          </cell>
        </row>
        <row r="611">
          <cell r="B611" t="str">
            <v>rivastigmine</v>
          </cell>
          <cell r="C611">
            <v>0.575514743345104</v>
          </cell>
          <cell r="D611">
            <v>1</v>
          </cell>
          <cell r="E611">
            <v>0.30292487369016402</v>
          </cell>
          <cell r="F611">
            <v>0.85907275389965798</v>
          </cell>
          <cell r="G611">
            <v>0.70031747631718899</v>
          </cell>
          <cell r="H611">
            <v>0.65808091437215499</v>
          </cell>
          <cell r="I611">
            <v>0.93418246314273401</v>
          </cell>
          <cell r="J611">
            <v>0.93418246314273401</v>
          </cell>
          <cell r="K611">
            <v>0.92869823206011703</v>
          </cell>
          <cell r="L611">
            <v>0.834293609809999</v>
          </cell>
          <cell r="M611">
            <v>14</v>
          </cell>
          <cell r="N611" t="str">
            <v>CHRNB2; CHRNA4; BCHE; ACHE; APP; MAOB; CES1; CYP2C8; DDR2; AATF; CES2; MTR; SGCA; HSF1</v>
          </cell>
        </row>
        <row r="612">
          <cell r="B612" t="str">
            <v>Eletriptan</v>
          </cell>
          <cell r="C612">
            <v>0.49133685771756203</v>
          </cell>
          <cell r="D612">
            <v>0.24566842885878101</v>
          </cell>
          <cell r="E612">
            <v>0.157927449648923</v>
          </cell>
          <cell r="F612">
            <v>0.105477083717903</v>
          </cell>
          <cell r="G612">
            <v>0.17144863995512899</v>
          </cell>
          <cell r="H612">
            <v>0.25074733626499701</v>
          </cell>
          <cell r="I612">
            <v>0.20286879602958199</v>
          </cell>
          <cell r="J612">
            <v>0.25074733626499701</v>
          </cell>
          <cell r="K612">
            <v>6.0723421378528201E-2</v>
          </cell>
          <cell r="L612">
            <v>0.11053992214165199</v>
          </cell>
          <cell r="M612">
            <v>5</v>
          </cell>
          <cell r="N612" t="str">
            <v>HTR1E; HTR1A; HTR1F; HTR1B; HTR1D</v>
          </cell>
        </row>
        <row r="613">
          <cell r="B613" t="str">
            <v>rosiglitazone</v>
          </cell>
          <cell r="C613">
            <v>0.117333771390603</v>
          </cell>
          <cell r="D613">
            <v>5.8666885695301499E-2</v>
          </cell>
          <cell r="E613">
            <v>0.64361595385271497</v>
          </cell>
          <cell r="F613">
            <v>0.16472426224974501</v>
          </cell>
          <cell r="G613">
            <v>8.6525341667263705E-3</v>
          </cell>
          <cell r="H613">
            <v>0.51540026021016105</v>
          </cell>
          <cell r="I613">
            <v>0.85989363156175402</v>
          </cell>
          <cell r="J613">
            <v>4.3262670833631903E-2</v>
          </cell>
          <cell r="K613">
            <v>0.111177993508689</v>
          </cell>
          <cell r="L613">
            <v>0.162409141228048</v>
          </cell>
          <cell r="M613">
            <v>582</v>
          </cell>
          <cell r="N613" t="str">
            <v>PLIN1; NFE2L2; CA1; CA2; CHRNA4; HIF1A; TP53; PPARD; CYP2D6; CYP3A4; SCN9A; PTGS2; MMP2; KCNJ11; HSPB1; APP; KLF5; PPARG; GLP1R; PTGER2; DUSP1; NR3C1; HPGD; MTOR; ADRB3; CASP3; ITGA2B; ITGB3; HBB; TNFRSF10B; IL1B; NPY2R; RGS4; MMP9; PTGES; ESR2; TNF; EGFR; BCL2L1; APAF1; PPARA; JUN; TBXAS1; CYP17A1; MAPK1; NR1I3; ALB; CXCL8; KEAP1; ATM; MAPK3; GLS; MAOA; MAOB; RELA; INS; HSD11B1; RARB; RXRA; FASN; STAT1; AKT1; GAPDH; SLCO1B1; DHRS9; SLCO1B3; NQO1; CNR1; SELE; ABCC2; ABCG2; GCK; ABCA1; NCF1; DHFR; RAN; NCOA1; PCNA; TUBB1; NOS2; MYC; ABCB11; HSPA5; XBP1; CYP2B6; DPP4; BCL2; CXCR4; ITGAV; CES1; P4HB; IDE; SLCO2B1; RXRG; RXRB; NR1H3; F2; EDNRB; STK10; CDK7; DMPK; CYP2C8; AURKB; DDR2; HIPK2; EPHB2; TAOK1; MAP4K1; CDK5; CDK2; RPS6KB1; CTNNB1; ADA; CASP9; SIK1; MAP4K3; PRKAA1; PTK2B; PTK2; ROCK1; PLK2; PRKCD; MAP2K3; INSR; CDK4; IGF1R; PRKCA; NOS3; ROS1; SOD1; CCND1; MAP3K6; ETS2; GABARAPL1; HIST1H2BD; LPL; NFKBIA; PTPN1; RHOB; SDC2; TPM4; GDF15; TGFB2; CCL2; CCL3; CD300A; CX3CR1; UCP2; WT1; ZNF652; CD86; AQP3; ATF3; ETV1; LYPD3; CTGF; G0S2; SERPINE1; ENO1; HSP90B1; ANXA1; ARID5B; CFLAR; IL1R1; OLR1; PECAM1; TNFRSF21; ZC3H11A; CCNA1; TBL1X; TFF1; CCND2; ELOVL6; FAR2; FUT7; GPD1L; RPIA; SLC7A1; GNL3L; HERPUD1; AMIGO2; CCNA2; CCNB1; HNRNPDL; LDLR; MKI67; SIM2; CDH1; CDKN1A; CPT1A; FAS; LAMP1; RHOBTB3; SCD; SLC30A1; BAD; BIRC5; CAT; CAV1; CAV2; PON2; CCNE1; CDR2L; CREB1; ERBB2IP; FJX1; GINS1; ID2; NAMPT; RANBP2; TBL2; UMPS; AMOTL2; CCNL1; CDKN1B; CDT1; CITED2; CXCL12; DNAAF2; DNAJB9; GEMIN4; GPR37; GUSBP3; GUSBP9; HILPDA; KLF4; LOC100653061; NRIP1; PHLDA3; PIK3R1; PRDX2; RAB20; RPUSD2; SEL1L2; ST3GAL1; TMEM177; VEGFA; ZFP36; ABHD6; ADM; ANAPC10; ATP2B1; BAG2; BAK1; BDNF; BFAR; BHLHE41; CDKN1C; COG8; COL5A2; CPT2; CXCL1; CXXC1; DEDD; DLG1; DTX4; DUSP10; EML4; FZD8; GEM; GFOD1; GLI2; GOLGA8A; HK2; HLX; HMOX1; HS3ST3A1; IRS2; KLF2; PLAU; PLIN2; PPAP2B; PPP1R15A; PPP2R3A; SLMO2; SPRY1; TBXA2R; TMED5; TRIB2; VEGFC; TGM2; ELOVL4; FA2H; LPIN1; NRP1; RB1; OPTN; ICAM1; IL6; OASL; SOD2; PHLDA2; FABP4; TMEM135; CHST11; CRYAB; HSPA1L; FGFR1OP; SCARB1; OAS1; CYP26A1; DHRS3; ANXA2; PGD; NDRG1; ANGPTL4; GJA1; BAX; PDIA3; IRF6; SLC2A1; FTL; RCAN1; RBPMS; ARHGAP26; RBKS; SERPINB2; SH2D2A; CSF2; EDN1; SELPLG; ATP2A2; CD1D; CETN3; CYB5A; HERC2; LAIR1; MAN1C1; MPP6; RHOF; SLC25A20; TNS1; LDLRAD4; ADAM9; BZW1; APLP2; TGFB1; CGB; IGF1; LAMA4; PDLIM4; RHO; FABP5; FN1; LITAF; LMNA; SMAD2; WFS1; CEACAM1; F3; APOE; LRP1; IFNA1; SLTM; SNTB1; COL6A1; COL6A2; FLNA; GPX1; NELFCD; PPM1G; PPP2R1A; RNASEH2A; DDX41; MYH9; CASP4; DECR1; LOC100996792; MAN1A1; NFKB2; PAPSS2; TLR4; XIAP; CXCL10; EHF; IL1RAP; TACSTD2; CCND3; GNB1; GSN; HEBP1; ICAM3; ITGA5; LASP1; MPO; MSN; PITX1; NCF2; CCL5; SLC2A14; SLC2A3; ADIPOR2; COL1A1; IGKC; TRAPPC9; BECN1; TFAM; ADIPOR1; RAC1; SDHA; GRPR; AGRN; TF; ISYNA1; PTRF; LCN2; INPP5F; CPT1B; GP6; LEP; ZNF224; IL18; BMI1; IL4; IL12B; IPCEF1; SIRPB1; TNFSF12; CARD14; PDLIM2; SLC22A5; NID1; ANGPTL2; CRP; NFE2L3; VIM; CCR7; ACAT1; ATP5B; DAP3; ETFB; GUSB; PTEN; RAP1GAP; IL5; CFB; DMWD; CDH2; CBL; CCNC; STAMBP; AGPAT4; POLD4; APOC3; KIAA0040; CIDEC; PNPLA2; ATP5J; NBL1; SREBF1; LTBR; PRODH; DLK1; HSD3B2; STAR; RAB1B; MXD1; SP1; RFXAP; ACOX1; APOBEC3B; IGFBP1; NOX4; PCK1; PLBD1; E2F4; SORBS1; REPS2; ZNF117; IL12A; TMEM14A; CDH7; RAB15; LGALS1; QPRT; ITGAE; CD1A; CD36; COL5A3; CSN2; GPR182; IAPP; LILRA1; LNPEP; NDRG2; TBC1D2; CYBA; GNB3; MSR1; AGT; PDK4; ATP8A2; RUNX2; DIANPH; DAND5; CYGB; HLP; LDHA; CD34; IL10; IFNG; IL27; IL13; COX8C; NPHS1; TPM3; TAS2R62P; GCG; VCAM1; FAM109A; BDNF-AS; PNPLA3; IRS4; PRRT2; G6PC; NFATC2; SLC2A4; RETN; FGF21; LIPE; ALDH1A2; ZNF234; LAMB2; COX1; FGG; PRAM1; CX3CL1; SLC15A1; PPARGC1A; RDH10; PRDM16; ANKRD37; C10ORF10; KIFC2; LIPC; OMA1; RBP1; REEP3; SELP; TSC2; VASN; ADIPOQ; PLIN4; CTTNBP2; MGAT4C; SLITRK4; FTMT; DNAJC5B; AJUBA; FAM210A; FBXO15; LRP11; SNAI3; ZNF681; ECH1; THBS3; KIAA1161; CD80; C14ORF169; MB21D2; RICTOR; FAM101B; C4ORF32; NUDT7; DAP; METRN; SLC26A11; SLC27A1; CALCRL; NDN; LELP1; AJAP1; PALD1; CD300LF; COMMD5; CD300LB; C16ORF46; DCSTAMP; B3GNT4; ZBTB7B; SIGLEC17P; SSMEM1</v>
          </cell>
        </row>
        <row r="614">
          <cell r="B614" t="str">
            <v>Bexarotene</v>
          </cell>
          <cell r="C614">
            <v>0.37899771364715101</v>
          </cell>
          <cell r="D614">
            <v>1</v>
          </cell>
          <cell r="E614">
            <v>0.34610782919833399</v>
          </cell>
          <cell r="F614">
            <v>0.12795541654543799</v>
          </cell>
          <cell r="G614">
            <v>0.45938515225290599</v>
          </cell>
          <cell r="H614">
            <v>0.91058221860724498</v>
          </cell>
          <cell r="I614">
            <v>0.94271698414632998</v>
          </cell>
          <cell r="J614">
            <v>0.63977708272719003</v>
          </cell>
          <cell r="K614">
            <v>0.619537400568825</v>
          </cell>
          <cell r="L614">
            <v>0.54979130602513204</v>
          </cell>
          <cell r="M614">
            <v>96</v>
          </cell>
          <cell r="N614" t="str">
            <v>PLAT; TP53; ESR1; CYP19A1; HSPB1; PPARG; ADRB2; DUSP1; NR3C1; KAT2A; USP1; CDK1; ATM; MMP1; AKR1C3; RARB; RXRA; AKR1C1; BLM; ABCA1; XBP1; RXRG; RXRB; NR1H3; EPHA2; ADD3; TSC22D3; CYR61; CTH; S100A9; UCP2; SLC7A5; ITPR1; ASNS; PNO1; SLC7A1; HERPUD1; DDIT4; CCNB1; CDKN1A; SCD; SMAD5; BIRC5; AMOTL2; CEBPG; DKK1; EGR3; ID1; IER2; KLF10; PER2; PIK3R1; PNRC1; SIAH2; BNIP2; DUSP5; MAFF; PLAUR; UAP1; TGM2; RB1; IL15; SRSF2; CYP26A1; DHRS3; PGD; MLLT11; BAX; MTHFD2; LOXL2; PLOD2; KRT17; TM4SF1; SLC25A20; MAF; ODC1; VAMP8; EIF1; IGFBP6; KRT15; GARS; ARL6IP5; ADIRF; IL4; ITM2A; SPARC; ITGB6; CYCS; GPM6B; TP73; CD4; IFNA17; CTSH; SLC2A4; C10ORF10; COX2</v>
          </cell>
        </row>
        <row r="615">
          <cell r="B615" t="str">
            <v>flunisolide</v>
          </cell>
          <cell r="C615">
            <v>0.328417560387262</v>
          </cell>
          <cell r="D615">
            <v>1</v>
          </cell>
          <cell r="E615">
            <v>0.56855607991555202</v>
          </cell>
          <cell r="F615">
            <v>5.8665289197296702E-2</v>
          </cell>
          <cell r="G615">
            <v>0.80481286162326104</v>
          </cell>
          <cell r="H615">
            <v>0.96111812002333596</v>
          </cell>
          <cell r="I615">
            <v>0.47658099429199002</v>
          </cell>
          <cell r="J615">
            <v>0.293326445986484</v>
          </cell>
          <cell r="K615">
            <v>0.55147460909976898</v>
          </cell>
          <cell r="L615">
            <v>0.49913051542629699</v>
          </cell>
          <cell r="M615">
            <v>59</v>
          </cell>
          <cell r="N615" t="str">
            <v>CYP2C19; PLAT; NR1I2; CYP2D6; CYP3A4; CYP2C9; CYP1A2; AR; DUSP1; NR3C1; FPR1; ADORA3; IL1B; CFTR; TNF; SCNN1A; FLT3; MET; FKBP5; WNK1; ACSL1; AREG; IL13RA1; IL1R2; KLF9; METTL7A; RHOH; SAMSN1; SDC2; THBS1; TSC22D3; CCL2; EMP1; CCL20; MAFB; SNAI2; CSGALNACT1; LINC00273; NAV2; MYO10; DDX17; ENC1; SPEN; TMPO; NNMT; TPST1; WASL; KRT6A; PER1; NFAT5; UPP1; MT1M; DKK2; ZBTB16; MAP4; CCL5; OLAH; CD163; CYP2S1</v>
          </cell>
        </row>
        <row r="616">
          <cell r="B616" t="str">
            <v>clarithromycin</v>
          </cell>
          <cell r="C616">
            <v>0.80880850726763998</v>
          </cell>
          <cell r="D616">
            <v>1</v>
          </cell>
          <cell r="E616">
            <v>0.26277625275078298</v>
          </cell>
          <cell r="F616">
            <v>0.71270875614251505</v>
          </cell>
          <cell r="G616">
            <v>0.86485040740719399</v>
          </cell>
          <cell r="H616">
            <v>0.76863123341709105</v>
          </cell>
          <cell r="I616">
            <v>0.49342100885464601</v>
          </cell>
          <cell r="J616">
            <v>0.86485040740719399</v>
          </cell>
          <cell r="K616">
            <v>0.84925026129653503</v>
          </cell>
          <cell r="L616">
            <v>0.74406327581415299</v>
          </cell>
          <cell r="M616">
            <v>22</v>
          </cell>
          <cell r="N616" t="str">
            <v>CYP2C19; CYP2D6; CYP2C9; CYP1A2; KCNH2; TNF; ATP4A; F2RL1; CYP2C8; MUC5AC; CDT1; PPIG; NFKBIL1; OPTN; IL6; MPO; HSPD1; KSR1; CD4; CYGB; HLP; IL10</v>
          </cell>
        </row>
        <row r="617">
          <cell r="B617" t="str">
            <v>nicotine</v>
          </cell>
          <cell r="C617">
            <v>0.46389131337070799</v>
          </cell>
          <cell r="D617">
            <v>1</v>
          </cell>
          <cell r="E617">
            <v>9.8741599269430103E-2</v>
          </cell>
          <cell r="F617">
            <v>0.97849789380099705</v>
          </cell>
          <cell r="G617">
            <v>0.74220704706981899</v>
          </cell>
          <cell r="H617">
            <v>0.17457328219798901</v>
          </cell>
          <cell r="I617">
            <v>0.71027558321386797</v>
          </cell>
          <cell r="J617">
            <v>0.436433205494972</v>
          </cell>
          <cell r="K617">
            <v>0.49043185953482099</v>
          </cell>
          <cell r="L617">
            <v>0.45468548886462001</v>
          </cell>
          <cell r="M617">
            <v>13</v>
          </cell>
          <cell r="N617" t="str">
            <v>CHRNB2; CHRNA3; CHRNB4; CHRNA1; CHRNB1; CHRND; CHRNG; CHRNA4; CHRNA7; CHRNA6; CHRNB3; CYP2A6; CHRNA5</v>
          </cell>
        </row>
        <row r="618">
          <cell r="B618" t="str">
            <v>Phentolamine mesylate</v>
          </cell>
          <cell r="C618">
            <v>0.55101131168056905</v>
          </cell>
          <cell r="D618">
            <v>1</v>
          </cell>
          <cell r="E618">
            <v>0.84643367920944301</v>
          </cell>
          <cell r="F618">
            <v>0.58457943585000305</v>
          </cell>
          <cell r="G618">
            <v>6.7491786416788505E-2</v>
          </cell>
          <cell r="H618">
            <v>0.88578125371434602</v>
          </cell>
          <cell r="I618">
            <v>0.50188302360783099</v>
          </cell>
          <cell r="J618">
            <v>0.33745893208394301</v>
          </cell>
          <cell r="K618">
            <v>0.58788153319498604</v>
          </cell>
          <cell r="L618">
            <v>0.52603816554490002</v>
          </cell>
          <cell r="M618">
            <v>18</v>
          </cell>
          <cell r="N618" t="str">
            <v>NFE2L2; DRD3; ADRA2A; CYP2D6; KCNH2; GFER; HTR1E; ADRA2B; ADRA2C; ADRA1D; ADRA1A; ADRA1B; MAP3K3; ABAT; INS; DDR2; ACOX2; ATP8A2</v>
          </cell>
        </row>
        <row r="619">
          <cell r="B619" t="str">
            <v>Prochlorperazine edisylate</v>
          </cell>
          <cell r="C619">
            <v>1.52419364145866E-2</v>
          </cell>
          <cell r="D619">
            <v>7.6209682072933002E-3</v>
          </cell>
          <cell r="E619">
            <v>9.7811259133575895E-4</v>
          </cell>
          <cell r="F619">
            <v>0.124829757078995</v>
          </cell>
          <cell r="G619">
            <v>0.22512390609791599</v>
          </cell>
          <cell r="H619">
            <v>3.2893930799436998E-2</v>
          </cell>
          <cell r="I619">
            <v>0.408756197844376</v>
          </cell>
          <cell r="J619">
            <v>4.8905629566787998E-3</v>
          </cell>
          <cell r="K619">
            <v>9.8751283508455496E-4</v>
          </cell>
          <cell r="L619">
            <v>9.4258069164909804E-3</v>
          </cell>
          <cell r="M619">
            <v>17</v>
          </cell>
          <cell r="N619" t="str">
            <v>NFE2L2; KDM4A; DRD3; DRD2; DRD1; TDP1; TP53; EHMT2; GFER; BAZ2B; IL1B; PLA2G7; PREPL; UBE2N; MLLT3; RAD52; RACGAP1</v>
          </cell>
        </row>
        <row r="620">
          <cell r="B620" t="str">
            <v>droxidopa</v>
          </cell>
          <cell r="C620">
            <v>0.62656952337488903</v>
          </cell>
          <cell r="D620">
            <v>1</v>
          </cell>
          <cell r="E620">
            <v>0.639741996071443</v>
          </cell>
          <cell r="F620">
            <v>0.235218014347465</v>
          </cell>
          <cell r="G620">
            <v>0.75473368539797203</v>
          </cell>
          <cell r="H620">
            <v>0.94142079514668597</v>
          </cell>
          <cell r="I620">
            <v>0.50470371347410703</v>
          </cell>
          <cell r="J620">
            <v>0.94142079514668597</v>
          </cell>
          <cell r="K620">
            <v>0.82860804186188297</v>
          </cell>
          <cell r="L620">
            <v>0.72386185415817805</v>
          </cell>
          <cell r="M620">
            <v>9</v>
          </cell>
          <cell r="N620" t="str">
            <v>ADRA2A; ADRB1; ADRB2; ADRA2B; ADRB3; ADRA2C; ADRA1D; ADRA1A; ADRA1B</v>
          </cell>
        </row>
        <row r="621">
          <cell r="B621" t="str">
            <v>Moxifloxacin hydrochloride</v>
          </cell>
          <cell r="C621">
            <v>4.46038593646454E-2</v>
          </cell>
          <cell r="D621">
            <v>2.23019296823227E-2</v>
          </cell>
          <cell r="E621">
            <v>0.54910163376943</v>
          </cell>
          <cell r="F621">
            <v>6.0016021912342801E-2</v>
          </cell>
          <cell r="G621">
            <v>0.98678780859812898</v>
          </cell>
          <cell r="H621">
            <v>0.44728503158612098</v>
          </cell>
          <cell r="I621">
            <v>0.113019360869809</v>
          </cell>
          <cell r="J621">
            <v>0.28254840217452298</v>
          </cell>
          <cell r="K621">
            <v>0.23383305408209301</v>
          </cell>
          <cell r="L621">
            <v>0.26597279480861702</v>
          </cell>
          <cell r="M621">
            <v>16</v>
          </cell>
          <cell r="N621" t="str">
            <v>TNF; INS; SLC5A7; KLK7; NPAT; ARCN1; AZI2; GLI2; RHO; SLC9A6; HSPD1; PLXNA3; KSR1; BBS9; PR@; TPM3</v>
          </cell>
        </row>
        <row r="622">
          <cell r="B622" t="str">
            <v>Fulvestrant</v>
          </cell>
          <cell r="C622">
            <v>0.65340517258162401</v>
          </cell>
          <cell r="D622">
            <v>1</v>
          </cell>
          <cell r="E622">
            <v>0.54693575924618398</v>
          </cell>
          <cell r="F622">
            <v>0.93176772569229105</v>
          </cell>
          <cell r="G622">
            <v>0.81557872635017303</v>
          </cell>
          <cell r="H622">
            <v>0.53846261275142004</v>
          </cell>
          <cell r="I622">
            <v>0.30073603246771002</v>
          </cell>
          <cell r="J622">
            <v>0.91155959874363901</v>
          </cell>
          <cell r="K622">
            <v>0.86312913972616401</v>
          </cell>
          <cell r="L622">
            <v>0.75820531814540504</v>
          </cell>
          <cell r="M622">
            <v>320</v>
          </cell>
          <cell r="N622" t="str">
            <v>NFE2L2; HNF4A; TP53; ESR1; NR1I2; CYP19A1; KCNH1; AHR; CYP1A1; PTGS2; MMP2; ABCB1; AR; NR1H4; HSPB1; VDR; NR3C1; CREBBP; CYP11A1; ERBB2; MTOR; EDNRA; CBX1; IL1B; MMP9; ESR2; PSMD14; TNF; EGFR; MAPT; JUN; CDK1; MAPK1; CXCL8; PLK1; BRCA1; HSP90AB1; MAPK3; MMP1; ALPL; CTSB; SMAD3; FASN; HSPA8; STAT1; GZMB; AKT1; RRM1; CDC25B; BLM; ABCC3; ABCC2; ABCG2; ABCA1; NCOR1; PIM1; AKR1B1; PGR; GPER1; ESRRA; KPNB1; NCOA1; PCNA; UGT1A1; DNMT1; TUBA1B; TUBB3; MYC; TOP1; TOP2A; BCL2; TOP2B; HSD3B1; EPHX2; CTSD; RAD51; CYP2A6; RACGAP1; ERBB3; SRC; EPHA1; AURKB; DDR2; PDGFRA; EPHB2; TTK; MERTK; AURKA; CLK1; CDK2; CAPN1; NR4A1; STK26; NEK2; COMT; NPM1; PTK2; MAP3K11; STK39; CDK4; IGF1R; NOS3; SOD1; CCND1; BUB1; AREG; EIF5; NFKBIA; SLC26A2; TSC22D3; CCL2; WT1; CCNE2; CCL20; CXCL3; TERT; HSP90B1; RAB2A; IER3; IL24; TFPI; CD24; DMBT1; TFF1; ASNS; CAD; DDX21; DNAJA1; CYP1B1; CCNA2; CCNB1; CCNB2; CDC20; CENPA; KIF20A; NDC80; CDH1; CDKN1A; DHX9; IFI6; PPM1D; SFPQ; BIRC5; CGA; HLA-G; KRT13; PSME4; CCNE1; ESPL1; TACC1; TAF9; IFRD1; CDKN1B; CDT1; CXCL12; EFNA1; FBXO5; GOLGA5; IRS1; NRF1; PDGFA; SON; TMPO; TSC1; VEGFA; ZFX; ZNF217; BUB1B; CDK12; DLEU2; DST; EIF2S1; FAM102A; FKBPL; FST; GABPA; HMOX1; KPNA2; NCAPH; NKX3-1; NUS1; PLAUR; PSMD6; SOCS1; SP3; SRSF1; TRAK2; TXNRD1; XPO1; ABCC5; GREB1; IL6; PRKDC; E2F1; WNT7A; FABP4; HSPA4; F11R; FOS; UNG; BAX; WISP2; IQGAP1; EREG; IL1A; SERPINB2; SOCS3; BMP2; EDN1; AHNAK; MAD2L1; NCL; RBBP7; SLC39A6; TNPO1; XRCC5; TGFB1; F2R; AGER; ARTN; CSF1; WNT2; STUB1; PRL; SERPINB9; FARP1; NOV; TCEB2; TFRC; IGFBP4; KRT8; HNRNPH1; TFF2; CASP4; CXCL10; TGFA; FGF2; FLNC; CLSTN1; FOXM1; KIAA0101; STMN1; TIMELESS; CCL5; AGR2; OCLN; TFAM; RAP1A; CNBP; HMGB1; NME1; MYH10; EGF; ECE1; MGP; PDZK1; USP32; HSPD1; ELOVL5; FADS1; ITGB1; DYNLL1; TARS; PAX5; DDX3Y; FOXP3; UGT2B15; ATP5B; COPB2; PTEN; ARNT2; POLR2B; IL17RB; TIMP2; HNRNPU; RAB30; KRT18; MIR21; APOD; CSTA; RLN2; GAS6; BGLAP; DEK; SP1; IGFBP1; CYCS; THBS2; CXCL11; FGF9; KLK3; MATR3; PTPRG; RUNX2; CSF3; PRF1; CTSH; VCAM1; TFF3; FASLG; MYOG; FSHB; PPARGC1A; H2AFZ; C10ORF10; HNRNPA2B1; PTTG1; TCF19; POU5F1; RPL6; ZWINT; ABCC11; MME; GLB1; NARS; C6ORF106; COX7A2L; MMP15; SP7; FYTTD1</v>
          </cell>
        </row>
        <row r="623">
          <cell r="B623" t="str">
            <v>Bosentan</v>
          </cell>
          <cell r="C623">
            <v>0.99733374755197501</v>
          </cell>
          <cell r="D623">
            <v>1</v>
          </cell>
          <cell r="E623">
            <v>0.70464273381773102</v>
          </cell>
          <cell r="F623">
            <v>0.50365576387338395</v>
          </cell>
          <cell r="G623">
            <v>0.421456363445672</v>
          </cell>
          <cell r="H623">
            <v>0.63211922874835103</v>
          </cell>
          <cell r="I623">
            <v>0.52101108299973897</v>
          </cell>
          <cell r="J623">
            <v>0.70464273381773102</v>
          </cell>
          <cell r="K623">
            <v>0.81347444643435696</v>
          </cell>
          <cell r="L623">
            <v>0.70958856034499695</v>
          </cell>
          <cell r="M623">
            <v>29</v>
          </cell>
          <cell r="N623" t="str">
            <v>CYP3A4; MMP2; ADRB2; EDNRA; CASP3; HBB; TNF; PDE1B; RELA; ACE; ABCB11; CYP2B6; EDNRB; CYP2C8; DDR2; ROCK1; MMP13; CTGF; CDT1; NFKBIL1; IL6; CXADR; EREG; EDN1; TGFB1; FN1; MCPH1; CYGB; PAH</v>
          </cell>
        </row>
        <row r="624">
          <cell r="B624" t="str">
            <v>Fingolimod hydrochloride</v>
          </cell>
          <cell r="C624">
            <v>0.72031976287335098</v>
          </cell>
          <cell r="D624">
            <v>1</v>
          </cell>
          <cell r="E624">
            <v>0.81823987307225998</v>
          </cell>
          <cell r="F624">
            <v>0.97926343518568004</v>
          </cell>
          <cell r="G624">
            <v>0.64965129183215697</v>
          </cell>
          <cell r="H624">
            <v>0.97807083531172201</v>
          </cell>
          <cell r="I624">
            <v>0.61255857451700502</v>
          </cell>
          <cell r="J624">
            <v>0.97926343518568004</v>
          </cell>
          <cell r="K624">
            <v>0.99312455329746097</v>
          </cell>
          <cell r="L624">
            <v>0.95527470016302596</v>
          </cell>
          <cell r="M624">
            <v>6</v>
          </cell>
          <cell r="N624" t="str">
            <v>DRD3; S1PR4; S1PR2; S1PR3; S1PR5; S1PR1</v>
          </cell>
        </row>
        <row r="625">
          <cell r="B625" t="str">
            <v>Fingolimod</v>
          </cell>
          <cell r="C625">
            <v>0.51805640209112702</v>
          </cell>
          <cell r="D625">
            <v>1</v>
          </cell>
          <cell r="E625">
            <v>0.71061826200559797</v>
          </cell>
          <cell r="F625">
            <v>0.460316338089446</v>
          </cell>
          <cell r="G625">
            <v>0.94597496175662599</v>
          </cell>
          <cell r="H625">
            <v>0.94920771091406597</v>
          </cell>
          <cell r="I625">
            <v>0.59126905681340702</v>
          </cell>
          <cell r="J625">
            <v>0.94920771091406597</v>
          </cell>
          <cell r="K625">
            <v>0.96705679374849396</v>
          </cell>
          <cell r="L625">
            <v>0.89307821872464399</v>
          </cell>
          <cell r="M625">
            <v>15</v>
          </cell>
          <cell r="N625" t="str">
            <v>SQLE; NPC1; HMGCR; S1PR4; ABCA1; S1PR3; S1PR5; S1PR1; CCNG2; KLHL24; ZBED8; HMGCS1; IDI1; PDCD4; APOA1</v>
          </cell>
        </row>
        <row r="626">
          <cell r="B626" t="str">
            <v>Vardenafil</v>
          </cell>
          <cell r="C626">
            <v>0.89147647493262505</v>
          </cell>
          <cell r="D626">
            <v>1</v>
          </cell>
          <cell r="E626">
            <v>0.89374534330146505</v>
          </cell>
          <cell r="F626">
            <v>0.65584675556232896</v>
          </cell>
          <cell r="G626">
            <v>0.56628202019616403</v>
          </cell>
          <cell r="H626">
            <v>0.84596444420609096</v>
          </cell>
          <cell r="I626">
            <v>0.53954872602277404</v>
          </cell>
          <cell r="J626">
            <v>0.89374534330146505</v>
          </cell>
          <cell r="K626">
            <v>0.95695676481258396</v>
          </cell>
          <cell r="L626">
            <v>0.87566708421236705</v>
          </cell>
          <cell r="M626">
            <v>17</v>
          </cell>
          <cell r="N626" t="str">
            <v>PDE4A; PDE3A; PDE4C; PDE4D; PDE3B; PDE4B; PDE6G; PDE6D; PDE6H; PDE6C; PDE6A; PDE6B; PDE5A; PDE2A; PDE1B; PDE1A; PDE1C</v>
          </cell>
        </row>
        <row r="627">
          <cell r="B627" t="str">
            <v>Tadalafil</v>
          </cell>
          <cell r="C627">
            <v>0.89934354103722003</v>
          </cell>
          <cell r="D627">
            <v>1</v>
          </cell>
          <cell r="E627">
            <v>0.43945831616840503</v>
          </cell>
          <cell r="F627">
            <v>0.80770639334398697</v>
          </cell>
          <cell r="G627">
            <v>0.69993320454199304</v>
          </cell>
          <cell r="H627">
            <v>0.52620122287446602</v>
          </cell>
          <cell r="I627">
            <v>0.73812251840128895</v>
          </cell>
          <cell r="J627">
            <v>0.80770639334398697</v>
          </cell>
          <cell r="K627">
            <v>0.91171401781681904</v>
          </cell>
          <cell r="L627">
            <v>0.81263805444350501</v>
          </cell>
          <cell r="M627">
            <v>21</v>
          </cell>
          <cell r="N627" t="str">
            <v>PDE6G; PDE6D; PDE6H; PDE6C; PDE6A; PDE6B; PDE11A; PDE5A; INS; GCK; AURKB; DDR2; CDT1; OPTN; EDN1; LARP1; ALDH7A1; BBS9; SERPINF2; SIL1; Sep-03</v>
          </cell>
        </row>
        <row r="628">
          <cell r="B628" t="str">
            <v>Paliperidone</v>
          </cell>
          <cell r="C628">
            <v>0.51709497566029605</v>
          </cell>
          <cell r="D628">
            <v>0.25854748783014803</v>
          </cell>
          <cell r="E628">
            <v>0.59468210701947</v>
          </cell>
          <cell r="F628">
            <v>0.32147460158768398</v>
          </cell>
          <cell r="G628">
            <v>0.49947965411311901</v>
          </cell>
          <cell r="H628">
            <v>0.114094523838586</v>
          </cell>
          <cell r="I628">
            <v>0.48418241951975499</v>
          </cell>
          <cell r="J628">
            <v>0.57047261919293102</v>
          </cell>
          <cell r="K628">
            <v>0.39864211307661002</v>
          </cell>
          <cell r="L628">
            <v>0.38845323641262097</v>
          </cell>
          <cell r="M628">
            <v>16</v>
          </cell>
          <cell r="N628" t="str">
            <v>DRD2; DRD1; EHMT2; CYP2D6; KCNH2; ABCB1; HTR2A; TACR2; HTR7; INS; ABCG2; CYP2C8; DDR2; CDT1; PRL; TNFRSF13C</v>
          </cell>
        </row>
        <row r="629">
          <cell r="B629" t="str">
            <v>Clopidogrel bisulfate</v>
          </cell>
          <cell r="C629">
            <v>0.66009000384915195</v>
          </cell>
          <cell r="D629">
            <v>1</v>
          </cell>
          <cell r="E629">
            <v>0.56059614389619705</v>
          </cell>
          <cell r="F629">
            <v>0.82687030012420704</v>
          </cell>
          <cell r="G629">
            <v>0.27990219097091501</v>
          </cell>
          <cell r="H629">
            <v>0.94179847000359695</v>
          </cell>
          <cell r="I629">
            <v>0.556145404011674</v>
          </cell>
          <cell r="J629">
            <v>0.93432690649366101</v>
          </cell>
          <cell r="K629">
            <v>0.86456025520602597</v>
          </cell>
          <cell r="L629">
            <v>0.75969255149162296</v>
          </cell>
          <cell r="M629">
            <v>67</v>
          </cell>
          <cell r="N629" t="str">
            <v>SLC6A3; PLAT; ESR1; PTGS1; HBB; DLD; TNF; ARSA; ATM; PDE1B; INS; ATP4A; ACE; P2RY2; CYP2B6; P2RY12; CYP2C8; DDR2; CAD; ACACA; PON2; C7orf49; CDT1; PPIG; ZNF160; ACIN1; DUSP8; KAT5; NFKBIL1; PLA2G15; SLC52A2; ICAM1; IL6; IRF6; SERPINB2; ADAMTS13; PRSS53; HP; BEST1; F3; TFRC; DES; MPO; CROT; TRAPPC9; ADCY8; SERPINA5; VWF; PLXNA3; TAT; GPR182; ATP8A2; CYGB; HLP; PR@; IL10; F9; IGLL2P; IGLL3P; WDTC1; FAM109A; CD40LG; IGLL1; PF4V1; MMEL1; VASP; FABP6</v>
          </cell>
        </row>
        <row r="630">
          <cell r="B630" t="str">
            <v>Clofarabine</v>
          </cell>
          <cell r="C630">
            <v>9.2008059780457105E-2</v>
          </cell>
          <cell r="D630">
            <v>4.6004029890228601E-2</v>
          </cell>
          <cell r="E630">
            <v>6.5959667142106897E-3</v>
          </cell>
          <cell r="F630">
            <v>6.8379282675824896E-2</v>
          </cell>
          <cell r="G630">
            <v>0.187144432065496</v>
          </cell>
          <cell r="H630">
            <v>0.408976149804055</v>
          </cell>
          <cell r="I630">
            <v>0.54152890796918696</v>
          </cell>
          <cell r="J630">
            <v>3.2979833571053503E-2</v>
          </cell>
          <cell r="K630">
            <v>1.6294808788987501E-2</v>
          </cell>
          <cell r="L630">
            <v>4.92753625147875E-2</v>
          </cell>
          <cell r="M630">
            <v>32</v>
          </cell>
          <cell r="N630" t="str">
            <v>NFE2L2; TDP1; TP53; ESR1; CYP19A1; AR; CASP3; ATM; RRM1; RRM2; RRM2B; CDC25B; POLA1; POLD1; POLE; MYC; DCK; CHEK1; CHEK2; MET; AURKB; CASP9; CCND1; CDKN1A; H2AFX; SMC3; PARP1; XIAP; ANP32B; SMC1A; SP1; CSF3</v>
          </cell>
        </row>
        <row r="631">
          <cell r="B631" t="str">
            <v>Valdecoxib</v>
          </cell>
          <cell r="C631">
            <v>0.52220501488045101</v>
          </cell>
          <cell r="D631">
            <v>1</v>
          </cell>
          <cell r="E631">
            <v>0.84099770309449995</v>
          </cell>
          <cell r="F631">
            <v>0.53679154883018498</v>
          </cell>
          <cell r="G631">
            <v>0.85780133654775903</v>
          </cell>
          <cell r="H631">
            <v>0.86127083265544402</v>
          </cell>
          <cell r="I631">
            <v>0.97643105243587403</v>
          </cell>
          <cell r="J631">
            <v>0.97643105243587403</v>
          </cell>
          <cell r="K631">
            <v>0.99410719964925198</v>
          </cell>
          <cell r="L631">
            <v>0.95891746319759796</v>
          </cell>
          <cell r="M631">
            <v>17</v>
          </cell>
          <cell r="N631" t="str">
            <v>CA2; SLC6A2; CA5A; CA4; CA14; CA5B; CA12; CA7; CA9; CA6; CA3; SLC22A2; PTGS2; PTGS1; CA13; AR; MAP4K2</v>
          </cell>
        </row>
        <row r="632">
          <cell r="B632" t="str">
            <v>Galantamine hydrobromide</v>
          </cell>
          <cell r="C632">
            <v>0.69756922517273501</v>
          </cell>
          <cell r="D632">
            <v>0.348784612586368</v>
          </cell>
          <cell r="E632">
            <v>0.49124140664931598</v>
          </cell>
          <cell r="F632">
            <v>0.42465491906747899</v>
          </cell>
          <cell r="G632">
            <v>4.4158373865306098E-2</v>
          </cell>
          <cell r="H632">
            <v>0.30925213056415202</v>
          </cell>
          <cell r="I632">
            <v>0.50422373764442197</v>
          </cell>
          <cell r="J632">
            <v>0.220791869326531</v>
          </cell>
          <cell r="K632">
            <v>0.21861687462162499</v>
          </cell>
          <cell r="L632">
            <v>0.25402965264739702</v>
          </cell>
          <cell r="M632">
            <v>14</v>
          </cell>
          <cell r="N632" t="str">
            <v>TDP1; BCHE; ACHE; APP; IDH1; CHRNA7; CYP2C8; DDR2; CDT1; AATF; SLC25A20; SH2D3C; CYGB; BDNF-AS</v>
          </cell>
        </row>
        <row r="633">
          <cell r="B633" t="str">
            <v>Retigabine</v>
          </cell>
          <cell r="C633">
            <v>0.15911690841648601</v>
          </cell>
          <cell r="D633">
            <v>1</v>
          </cell>
          <cell r="E633">
            <v>0.93898463229990203</v>
          </cell>
          <cell r="F633">
            <v>4.9642759876405797E-2</v>
          </cell>
          <cell r="G633">
            <v>0.320391529826279</v>
          </cell>
          <cell r="H633">
            <v>0.87280140150155805</v>
          </cell>
          <cell r="I633">
            <v>0.145889739177402</v>
          </cell>
          <cell r="J633">
            <v>0.248213799382029</v>
          </cell>
          <cell r="K633">
            <v>0.251146608780145</v>
          </cell>
          <cell r="L633">
            <v>0.27936875345449902</v>
          </cell>
          <cell r="M633">
            <v>9</v>
          </cell>
          <cell r="N633" t="str">
            <v>KCNQ4; KCNQ5; KCNQ1; KCNQ3; KCNQ2; GJB3; SLC25A20; HK1; GYPE</v>
          </cell>
        </row>
        <row r="634">
          <cell r="B634" t="str">
            <v>Imatinib mesylate</v>
          </cell>
          <cell r="C634">
            <v>0.78296465860261699</v>
          </cell>
          <cell r="D634">
            <v>0.391482329301308</v>
          </cell>
          <cell r="E634">
            <v>0.33613767519940202</v>
          </cell>
          <cell r="F634">
            <v>0.26443926814896401</v>
          </cell>
          <cell r="G634">
            <v>0.252690422011209</v>
          </cell>
          <cell r="H634">
            <v>0.209652007610622</v>
          </cell>
          <cell r="I634">
            <v>0.809296168900695</v>
          </cell>
          <cell r="J634">
            <v>0.42017209399925298</v>
          </cell>
          <cell r="K634">
            <v>0.34673594973574601</v>
          </cell>
          <cell r="L634">
            <v>0.35075473770003002</v>
          </cell>
          <cell r="M634">
            <v>188</v>
          </cell>
          <cell r="N634" t="str">
            <v>TDP1; TP53; AHR; MMP2; NR1H4; APP; JAK2; PPARG; PTPRC; ERBB2; MTOR; TACR2; SLC22A1; CASP3; HBB; IDH1; NFKB1; TSHR; MCL1; MAP4K2; MAPK14; STAT3; TNF; EGFR; BCL2L1; YWHAG; ALB; BRCA1; RUNX1; MAPK3; INS; STAT1; ABL1; KDR; CNR1; ABCG2; SLC22A3; RAD52; ABCA1; HSD17B1; PCNA; MYC; BCL2; HPD; BCR; KIT; PDGFRB; MET; SRC; CYP2C8; AURKB; DDR2; CSF1R; FLT1; RAF1; PDGFRA; AURKC; EPHB2; RPS6KB1; CASP9; BTK; SYK; ALK; PTK2B; ROCK1; TLK2; MAP3K1; INSR; CDK4; IGF1R; ROS1; WT1; TCOF1; TRAF3; PGAP1; ATP6V0A2; C7orf49; GINS1; H2AFX; SMUG1; CASP8; CDT1; CEBPZ; CRKL; CXCL12; ELF3; FOXO3; PARP2; PDGFA; PRDX2; SART3; SETD2; SIRT1; TSC1; VEGFA; ZHX2; BRIP1; CD44; HMOX1; NFKBIL1; OPTN; IL6; KRT6B; ACP2; IKZF1; CNTNAP1; CSF2; NRAS; CSF1; NSG1; RHO; FN1; SNRPN; CEACAM1; IL3; IFNA1; CR1; FGF13; GPX1; PI3; RNASEH2A; DES; USO1; CDKN2A; XIAP; MPO; SORD; TRAPPC9; BECN1; HRAS; ATN1; TPSD1; EGF; RRBP1; IL4; IL12B; PGP; VIM; IL2; PTEN; IL5; PAX3; ANO1; CDH2; POLD4; CD8A; ARHGEF1; PLXNA3; IGFBP1; CYCS; GPR182; S100A1; AGT; MRC1; EVPL; IL2RA; ETV6; CD4; ATP8A2; SH3PXD2A; BBS9; CYGB; HLP; CSF3; LDHA; CD34; PR@; IFNG; IFNA17; THM; IL27; F9; COX8C; ASPA; IGLL3P; TPM3; FAM109A; ARSH; PRRT2; POTEF; SGSM3; SLCO1A2; AWAT2; MMVP1; COG3; PRSS27; IKZF3; RHCE</v>
          </cell>
        </row>
        <row r="635">
          <cell r="B635" t="str">
            <v>Gefitinib</v>
          </cell>
          <cell r="C635">
            <v>0.43708591243027101</v>
          </cell>
          <cell r="D635">
            <v>1</v>
          </cell>
          <cell r="E635">
            <v>0.61402286335598599</v>
          </cell>
          <cell r="F635">
            <v>0.103646724009161</v>
          </cell>
          <cell r="G635">
            <v>0.92365592412984998</v>
          </cell>
          <cell r="H635">
            <v>0.27515321591706898</v>
          </cell>
          <cell r="I635">
            <v>0.71527336937256702</v>
          </cell>
          <cell r="J635">
            <v>0.51823362004580398</v>
          </cell>
          <cell r="K635">
            <v>0.53982227664125404</v>
          </cell>
          <cell r="L635">
            <v>0.49059234235170501</v>
          </cell>
          <cell r="M635">
            <v>244</v>
          </cell>
          <cell r="N635" t="str">
            <v>NFE2L2; TP53; ESR1; CYP2D6; CYP3A4; AHR; PTGS2; GMNN; PPARG; ADORA1; ERBB2; MTOR; TACR2; CASP3; NFKB1; MAPK14; STAT3; ESR2; EGFR; MAPT; MAP3K3; MAPK1; CXCL8; RIPK2; MAPK3; RELA; TYMS; INS; LCK; AKT1; RRM1; ABL1; KDR; MAPK10; ABCG2; SLC22A3; YES1; ABCA1; PIM1; AKR1B1; PGR; HSD17B1; PCNA; MYC; ABCB11; PRKD1; ATP1B1; BCL2; CYP3A5; KIT; GAK; IRAK1; MAP3K19; MKNK1; HIPK4; MKNK2; ERBB4; CSNK1E; STK10; IRAK4; SBK1; EPHA6; MAP2K5; CDK7; ERBB3; CHEK2; SLK; LYN; FLT3; RPS6KA4; BLK; EPHB1; CIT; MAPK9; IRAK3; EPHA5; MAPK6; ABL2; EPHA8; AXL; MINK1; MYLK2; FRK; STK17A; SIK2; EPHB4; FGR; PHKG2; DCLK3; MAPK4; EPHB6; CSNK1D; MAP3K2; MET; PHKG1; STK17B; SRC; EPHA1; NLK; HCK; NUAK2; LTK; EPHA3; DAPK3; STK36; PIM3; TXK; TNIK; DMPK; PIP4K2C; MAP4K4; BRSK1; LIMK1; CAMK2G; PRKD2; CAMK2D; PRKD3; FLT4; MAP4K5; CYP2C8; AURKB; DDR2; FLT1; RAF1; EPHB2; AURKA; RPS6KB1; CASP9; MAPK8; ALK; PTK2B; MAP3K1; IGF1R; ROS1; CCND1; PIK3CD; AREG; NFKBIA; HBEGF; TERT; SNAI2; TNFRSF1B; EIF4EBP1; CCNB1; CDKN1A; GADD45A; IFI6; BIRC5; CAV1; C7orf49; EPS15; GCLC; H2AFX; SMC3; CDKN1B; CDT1; CGRRF1; ELF3; FOXO3; PARP2; PRDX2; RBM7; SETD2; SFN; VEGFA; CBX8; COL4A3BP; DUSP3; EML4; EPOR; KRAS; SKI; BCL2L11; IL6; PHLDA2; E2F1; OSMR; IGFBP3; BAX; CD14; ATG5; NCL; PARP1; RPA1; GNB2; NKX2-1; NRG1; NSG1; ERCC1; FN1; ITGAM; FGF13; ATG7; RNASEH2A; GARS; RPN2; CDKN2A; TFE3; TGFA; CCND3; HRAS; EGF; GADD45G; ITGB1; MLH1; DUSP9; CORO1C; PGP; VIM; ETFB; PTEN; PAX3; FGF6; CDH2; XRCC1; POLD4; QSOX1; PLXNA3; CDKN2B; IGFBP1; PLBD1; RASGRF1; CYCS; LEPR; SSTR4; ATP8A2; POMC; SH3PXD2A; CYGB; HLP; PR@; GYPE; CDCA7L; SCARNA5; COG3; CEACAM3; PCSK9; NRL; SOX17; PTTG1; NPTX2; GUCY2D; CYP2F1; AVEN</v>
          </cell>
        </row>
        <row r="636">
          <cell r="B636" t="str">
            <v>Desloratadine</v>
          </cell>
          <cell r="C636">
            <v>0.84732809642990803</v>
          </cell>
          <cell r="D636">
            <v>0.42366404821495401</v>
          </cell>
          <cell r="E636">
            <v>0.72644497442118905</v>
          </cell>
          <cell r="F636">
            <v>0.26153749287890699</v>
          </cell>
          <cell r="G636">
            <v>0.58864359259252097</v>
          </cell>
          <cell r="H636">
            <v>0.306235570163847</v>
          </cell>
          <cell r="I636">
            <v>0.20941381327306</v>
          </cell>
          <cell r="J636">
            <v>0.51039261693974403</v>
          </cell>
          <cell r="K636">
            <v>0.451519101528436</v>
          </cell>
          <cell r="L636">
            <v>0.426593557680358</v>
          </cell>
          <cell r="M636">
            <v>33</v>
          </cell>
          <cell r="N636" t="str">
            <v>SLC6A3; SLC6A2; DRD3; DRD2; TDP1; PPARD; CHRM5; CHRM1; CYP2D6; SLC22A2; ABCB1; AR; NR1H4; HTR2C; HTR2B; SLC6A4; CHRM3; HTR2A; CHRM4; CHRM2; HRH2; ADRA2B; HTR6; HRH1; RGS4; MAP4K2; MDM4; MDM2; CXCL8; ABCC2; IL5; IL13; GALP</v>
          </cell>
        </row>
        <row r="637">
          <cell r="B637" t="str">
            <v>methotrexate</v>
          </cell>
          <cell r="C637">
            <v>0.61079687785454795</v>
          </cell>
          <cell r="D637">
            <v>1</v>
          </cell>
          <cell r="E637">
            <v>0.50153992654502499</v>
          </cell>
          <cell r="F637">
            <v>0.74943119516258005</v>
          </cell>
          <cell r="G637">
            <v>0.105641364387491</v>
          </cell>
          <cell r="H637">
            <v>0.80494827914852396</v>
          </cell>
          <cell r="I637">
            <v>0.84118861363933095</v>
          </cell>
          <cell r="J637">
            <v>0.52820682193745605</v>
          </cell>
          <cell r="K637">
            <v>0.70335040332040699</v>
          </cell>
          <cell r="L637">
            <v>0.61502492393376795</v>
          </cell>
          <cell r="M637">
            <v>839</v>
          </cell>
          <cell r="N637" t="str">
            <v>NFE2L2; CYP2C19; MPHOSPH8; TDP1; TP53; APEX1; HSD17B10; EHMT2; ESR1; PPARD; CYP19A1; CYP2D6; CYP3A4; CYP2C9; CYP1A2; SLC47A1; BRD2; ABCB1; NR1H4; HSPB1; APP; PPARG; VDR; PTPRC; HPRT1; DUSP1; NR3C1; HPGD; FPR1; ADORA3; ERBB2; OPRK1; HRH1; CASP3; HBB; IDH1; TNFRSF10B; IL1B; RGS4; MMP9; ABCC1; MAPK14; ALOX12; ALOX5; NOD2; TNF; AOX1; EGFR; NR5A1; NR5A2; LYPLA1; MDM4; MDM2; ALPI; PPARA; TBXAS1; POLI; ALB; CXCL8; UGT1A9; UGT1A4; UGT1A6; UGT1A10; PLK1; PRMT1; BRCA1; CXCR2; HDAC4; POLH; GRIN3B; TYMS; INS; HSD11B1; LCK; POLB; BARD1; PRNP; HSPA1B; CDC25C; SELE; TACC3; ABCC3; ABCC2; ABCG2; SLC22A8; SLC22A6; ABCA1; DHFR; EPAS1; ACE; AKR1B1; CTSG; KLK7; PGR; ESRRA; NCOA1; NCOA3; HSD17B1; UGT1A1; DNMT1; CHRNE; NOS2; MYC; GSK3B; F2RL1; NDUFS8; NR2F2; ATP1B1; TOP2A; BCL2; GPR183; IMPDH1; UGCG; ITGAL; P4HB; FPR2; RACGAP1; F2; HPD; CPS1; KIT; IRAK4; SRC; DAPK3; CYP2C8; PIK3C2B; AURKB; DDR2; CSF1R; FLT1; TAOK2; MAP3K7; FGFR1; AURKA; JAK3; CTNNB1; F12; ADA; CASP9; NR4A1; IMPDH2; PPP3CA; CTSS; TYK2; MAP2K2; FER; MAP2K6; INSR; NOS3; ROS1; MMP3; SOD1; MAPKAPK2; PDK1; BUB1; AREG; DUSP4; FLRT2; FOXN3; IL1R2; MPHOSPH6; PLSCR1; PTP4A1; SAT1; SLC26A2; THBS1; TOB1; GDF15; SNAP23; CCL2; CCL3; CCL3L1; CCL4; CTH; FCGR2B; S100A9; CCNE2; NCALD; CD86; HLA-DRA; IL1RL1; MAP7; PPP1R10; CTGF; ID3; PHLDA1; PRKAG2; RGS2; SLC31A2; C5; ITGA1; ITPR1; S100P; ABCE1; ATF5; C12orf29; SLC19A1; SLC7A1; TRAF3; WDR3; EGR1; DDIT4; ASPM; CCNA2; CCNB1; CDC20; CDCA3; CENPA; CENPE; CENPF; DEPDC1; DLGAP5; HMMR; KIF11; KIF20A; KIF23; KIF2C; LDLR; MKI67; NDC80; NUP98; PSRC1; SLC35F6; TPX2; BORA; BTG2; CDKN1A; CPT1A; EED; FAS; FUBP1; GADD45A; GPR87; KLHDC10; KLHL20; MIR612; NCK1; NEAT1; PAPOLA; PPP2R5C; SCD; SESN1; SUN1; TXNIP; ZBTB43; CAT; CAV2; CGA; DHRS2; EIF5A; GPX3; HLA-G; SIRT2; TMEM259; TSPAN4; ANGEL2; C7orf49; CD58; CREBZF; EHHADH; ERBB2IP; H2AFX; LPAR2; MBP; SMUG1; TCF12; HIST1H1D; AMD1; BCL6; BTBD3; CASP8; CCNF; CD3EAP; CDCA8; CDKN1B; CDT1; CEBPZ; CKS2; CLN8; CXCL12; DKK1; DUSP14; EIF4A1; ELF1; FUT4; GATA3; GNE; KDM6A; KIF18A; LRIF1; NAT1; PER2; PEX11A; PPRC1; PRDX2; PRR3; SLC25A16; SNAPC1; SNORA48; SNORA67; SNORD10; SYNJ2; TLE1; TNFAIP8; TROAP; TSC1; VAV3; VEGFA; YTHDF2; ZCCHC8; ZNF165; ZNF451; ZNF638; ACACB; ADM; AGGF1; AMACR; ATP2B1; CBX8; CDC34; CEP57; CNOT3; CYLD; DUSP10; DUSP2; EXOC7; FAM64A; GAD1; GEM; GPSM2; GTSE1; H1F0; H1FX; HDHD1; HERC1; IL6R; KCMF1; KCNK1; KIF14; KLF2; KPNA2; LPAR1; MAFF; MALT1; MED6; MLXIP; MTM1; MTRR; NFATC3; NFKBIL1; NUP214; PDF; PDGFB; PLAGL1; PLCXD1; PPAP2A; PPAP2B; PYCRL; RAB11FIP2; RBMS1; RP2; RSAD1; SEC23B; SETD6; SHCBP1; SLC52A2; SLMO2; SPG20; SPHK1; SPHK2; SYF2; TJP1; TTF2; UBE2C; UBE2S; WDR26; WNT5A; ZHX3; ZNF175; ZNF614; STX16; ZNF580; FA2H; NINL; RB1; THNSL1; VPS13B; WDR59; OPTN; ICAM1; IL6; RAB1A; BTG3; PPID; SLC27A2; ARFIP1; HSPA4; PXN; SERPINH1; TNFSF9; LSM5; ZNF10; IL15RA; GFI1; PRTN3; CALR; BNIP3; IRF6; NFE2L1; UGT1A8; ARHGDIA; SLC11A1; TLN1; HDGFRP3; DNAJB5; EREG; H3F3A; H3F3B; ICOSLG; IL1A; NFAT5; RELB; CSF2; IL32; TNC; ABCD3; ACTL6A; CD1D; DLAT; HIBCH; MAD2L1; MTR; PARP1; SEMA4A; SF3B3; FNBP1; RGS1; AIP; CLPTM1; SH3BGRL3; TGFB1; EPRS; ALPP; CGB5; CSF1; NCAM1; NSG1; RHO; VAV2; ACADVL; ATP5D; ERCC1; ESYT1; FN1; NUP88; TRIM28; WDR18; LY96; BTF3P11; IL3; C5AR1; ENOSF1; GNG11; MEGF9; ODC1; PRKAR1A; PRL; QDPR; STAT4; ABCC4; ATIC; CD302; DBN1; EVL; F3; MTHFD1; SERPINA1; SRM; TOMM40; CEACAM6; DGAT1; FPGS; GAMT; IFNA1; ADGRL2; BST2; FGF8; CR1; HADHA; RAD21; PEX7; TMEFF1; ACTR1A; ARL6IP4; CDK2AP2; CIZ1; COX6B1; DRAP1; GPX1; GRN; HGS; KDELR1; NELFCD; PI3; PRSS2; PSAP; S100A11; SERF2; SHMT2; UBA1; HNRNPH1; DES; LILRB3; MFGE8; PDLIM7; RAMP1; CORO1A; MAGED1; NCF4; NPTN; SCAND1; SDF4; SF3B1; USO1; DECR1; KRR1; NFKB2; SEC22B; TLR4; TOM1; KITLG; MYO1E; NBR1; NGF; PALLD; ACAA2; ANPEP; ANXA11; ASRGL1; CD48; CKAP4; CLN3; CLSTN1; CST7; GCSH; GGH; IL16; ITGA5; MPO; SLC38A10; PCYOX1; FAM171A1; PITX1; SUGP2; ARHGDIB; CD47; LAMC1; CCL5; CHMP5; DHX15; TTC37; ADIPOR2; OCLN; IL2RB; TRAPPC9; CPSF1; HSD17B4; MIS18A; PTOV1; ADIPOR1; BAG6; IGFBP7; RAC1; AP3D1; KTN1; FCGR2A; ADIRF; LILRB2; EGF; PHACTR2; FAM63A; ISYNA1; TAGLN; CKMT1B; CSH1; CRIM1; GNA11; MYO6; IL18; MTMR7; IL4; KLK6; COL15A1; IL18RAP; C3; DMXL2; MCF2L; CFAP44; TPCN1; FADS1; DCP2; FSTL1; RTEL1; CD99; MECR; SGCE; MED16; PIN1; PRC1; OCRL; KLRD1; PHF10; GCNT1; VWA5A; FYB; GSTM1; VIM; MUC6; USH1C; CST1; FOXP3; IL2; SLC22A7; ETFB; LAGE3; PTEN; SUCLG2; TYROBP; CYP4F3; PLXNB1; IL17RB; PHYH; CDH2; DPYD; CBL; SLC17A5; AOC1; POLD4; ACADM; MED15; CSF3R; CD28; CD8A; KLRC2; LPPR4; H3F3AP4; GPX2; CST6; NBL1; DGCR6; RALGPS2; CSTA; NXN; PLXNA3; FAM173A; FCER1G; AIM2; LSP1; CCL21; CD68; COL3A1; FABP1; IGFBP1; KISS1; MTHFR; PCK1; TNFRSF11B; CD81; INPP4A; ITPA; MBD3; RAB6C; CYCS; LGR5; SEC31B; FCGR3B; MTX1; ACSL6; B3GNT3; CCL25; CD2; COL4A4; CXCL11; GPR182; ICOS; IFNB1; MFAP4; PLA2G2A; PNMA2; PTGIS; SULT2A1; TNFRSF9; AGPAT3; HADHB; PVRL2; CEACAM5; PF4; SEPP1; C8A; SH3GLB2; ACSL4; MAGEA6; LILRB1; AUH; WLS; SFTPB; FAM89B; COLEC12; PROS1; CCL11; IL2RA; CCL8; ABCD1; PECR; CREB3; FADS2; HK1; CD4; PTPRG; ATP8A2; C1QB; POMC; WISP1; CYGB; CSF3; LDHA; CD34; PR@; IL10; SAA1; CD19; IFNG; IFNA17; EFS; IL27; COX8C; IGHV3-16; IGLL2P; ACR; PRF1; TNFRSF8; IGLL3P; VCAM1; FAM109A; PNPLA3; IL36G; TNFSF11; SLCO1A2; CD40LG; RAPH1; AK5; SELL; CEACAM3; TENM1; ASCL3; PNPLA4; GJA4; FAR1; CD151; SLCO2A1; SLC46A1; APLN; FGF19; TNFSF4; FMOD; OGN; HSH2D; CYP4A11; DGAT2; CCL19; TNRC6A; ANKH; C16ORF58; CD93; DNASE1; GPAM; PLD3; PPIL4; TNFRSF10A; TOR2A; TSC2; XRCC6BP1; GLYATL1; SKA3; SHMT1; RAMP2; CCL13; FGF12; GSTA2; ABCC11; ACSS2; CYP4V2; ECHS1; KLKB1; PLA1A; SDS; SKAP1; STAT5A; ECH1; AVP; MRVI1; PDCD7; CCDC82; HLA-A; MSLN; LBP; TCF21; ADAT3; DIS3L; KCNK7; RPL23A; SLC27A1; UQCR11; WDR45B; GZMA; KLHDC7B; RPL26; IL17A; SKA2; SEMG1; C14ORF2; TCN2; UVSSA; CD247; HCRT; TBKBP1; KRT71; EMC10; MRGPRX2; COX6A1; C3ORF17; ZFP14; ADAMTS7; C8ORF33; CD1B; KRT82; C3ORF36; FAM167B; UBQLN3</v>
          </cell>
        </row>
        <row r="638">
          <cell r="B638" t="str">
            <v>Rufinamide</v>
          </cell>
          <cell r="C638">
            <v>0.90012867502689597</v>
          </cell>
          <cell r="D638">
            <v>0.45006433751344799</v>
          </cell>
          <cell r="E638">
            <v>0.26638138596092298</v>
          </cell>
          <cell r="F638">
            <v>0.57822736199451197</v>
          </cell>
          <cell r="G638">
            <v>0.46989341588707301</v>
          </cell>
          <cell r="H638">
            <v>0.841118654201784</v>
          </cell>
          <cell r="I638">
            <v>0.23656600562032401</v>
          </cell>
          <cell r="J638">
            <v>0.665953464902307</v>
          </cell>
          <cell r="K638">
            <v>0.58197756618101304</v>
          </cell>
          <cell r="L638">
            <v>0.52164779592124499</v>
          </cell>
          <cell r="M638">
            <v>11</v>
          </cell>
          <cell r="N638" t="str">
            <v>SCN4A; SCN2A; SCN3A; SCN8A; SCN1A; SCN9A; SCN10A; SCN7A; SCN11A; SCN5A; CBX1</v>
          </cell>
        </row>
        <row r="639">
          <cell r="B639" t="str">
            <v>Olmesartan medoxomil</v>
          </cell>
          <cell r="C639">
            <v>0.93324037192002196</v>
          </cell>
          <cell r="D639">
            <v>1</v>
          </cell>
          <cell r="E639">
            <v>0.47873489283831699</v>
          </cell>
          <cell r="F639">
            <v>0.84574530440721596</v>
          </cell>
          <cell r="G639">
            <v>0.57407235223436204</v>
          </cell>
          <cell r="H639">
            <v>0.71373520811739599</v>
          </cell>
          <cell r="I639">
            <v>0.58140362903367504</v>
          </cell>
          <cell r="J639">
            <v>0.84574530440721596</v>
          </cell>
          <cell r="K639">
            <v>0.91166088965456005</v>
          </cell>
          <cell r="L639">
            <v>0.81257302194297598</v>
          </cell>
          <cell r="M639">
            <v>6</v>
          </cell>
          <cell r="N639" t="str">
            <v>AGTR1; ACE; SHBG; BEST1; HSD17B4; AGT</v>
          </cell>
        </row>
        <row r="640">
          <cell r="B640" t="str">
            <v>nitric oxide</v>
          </cell>
          <cell r="C640">
            <v>2.8500849597376501E-2</v>
          </cell>
          <cell r="D640">
            <v>1.4250424798688301E-2</v>
          </cell>
          <cell r="E640">
            <v>0.105032982427032</v>
          </cell>
          <cell r="F640">
            <v>0.47007654114603598</v>
          </cell>
          <cell r="G640">
            <v>4.2997870727511699E-3</v>
          </cell>
          <cell r="H640">
            <v>4.8392793800616098E-2</v>
          </cell>
          <cell r="I640">
            <v>0.88752344553905604</v>
          </cell>
          <cell r="J640">
            <v>2.14989353637558E-2</v>
          </cell>
          <cell r="K640">
            <v>9.9956609157125908E-3</v>
          </cell>
          <cell r="L640">
            <v>3.6743863538479499E-2</v>
          </cell>
          <cell r="M640">
            <v>268</v>
          </cell>
          <cell r="N640" t="str">
            <v>KDM4A; PLAT; HIF1A; TP53; EHMT2; ESR1; ACHE; PTGS1; MMP2; APP; JAK2; PPARG; XDH; HPRT1; NR3C1; MTOR; EDNRA; CASP3; ITGB3; HBB; NFKB1; IL1B; DLD; MMP9; STAT3; TLR9; ALOX5; TNF; BCL2L1; PPARA; ALB; CXCL8; PDE5A; MAPK3; MMP1; NR3C2; INS; HSD11B1; STAT1; MMP14; KDR; IDO1; SELE; GUCY1B3; GUCY1A2; GUCY1A3; GUCY1B2; ABCA1; DHFR; ACE; AKR1B1; SHBG; P2RY2; PCNA; NOS2; TYR; SNCA; HSPA5; NDUFA2; NDUFA5; KDM1A; ATP1B1; BCL2; TK1; F2; CPS1; SRC; CYP2C8; AURKB; DDR2; CSF1R; EPHB2; TAOK1; RPS6KB1; CASP9; MAPK8; PRKAA1; PTK2B; ROCK1; INSR; CHUK; NOS3; ROS1; RYR1; MMP3; MMP13; SOD1; CPD; THBS1; CD86; CD55; HLA-DRB1; RAP2A; SLC7A1; CDH1; FAS; PMAIP1; PPM1D; SCD; BIRC5; CAV1; PON2; CASP7; GCH1; KDM4B; KRIT1; MYD88; ARHGEF7; CASP8; CDT1; KDM3A; PRDM2; PRDX2; SETD2; SIRT1; UBL4A; VEGFA; AATF; ADM; ARCN1; BDNF; BIRC3; CXXC1; DIABLO; GCLM; GLI2; HMOX1; KDM3B; KDM4D; KDM4C; OPTN; ICAM1; IL6; SOD2; HSPA4; ARG2; NDRG1; GJA1; BAX; BBC3; IRF6; TP53I3; DDAH2; EREG; IL1A; SERPINB2; CSF2; EDN1; JUP; AIFM1; MTR; PARP1; SLC25A20; CSF1; NSG1; RHO; CSF2RA; FN1; KDM7A; PRL; F3; TLR2; IFNA1; FGF13; TXN; B2M; GPX1; NELFCD; NONO; RNASEH2A; BID; DECR1; NFKB2; TLR4; XIAP; CXCL10; ASS1; HEBP1; ITGB2; MPO; PPT1; ANG; NOX5; LYZ; ARG1; CCL5; CALCA; TRAPPC9; RAP1A; ATN1; ADCY8; EGF; ISYNA1; LEP; IL18; IL4; PHF8; CASP10; IL12B; PRDX1; DNAI1; IL2; CYBB; IL5; MEOX2; PVALB; CFB; VWF; TIMP2; CBL; SLC17A5; POLD4; CD28; CD8A; TXNDC5; ST3GAL4; PLXNA3; SUV39H2; IGFBP1; NOX4; SNAP25; CYCS; SLC7A7; GPR182; MTG1; ANXA5; AGT; CD4; ATP8A2; CYP2E1; GFAP; POMC; DIANPH; CYGB; LDHA; CD34; IL10; IFNG; IL27; F9; IL13; TYRP1; COX8C; REXO1L1P; VTRNA1-1; GCG; WDTC1; VCAM1; HBG2; FAM109A; BDNF-AS; PNPLA3; PRRT2; SGSM3; KNG1; VIP; CAV3; FASLG; CCL4L2; MMEL1; VASP; FAM20C; RNASE3; SCGB1A1; SETDB2; MT1A; GLB1; RCN1</v>
          </cell>
        </row>
        <row r="641">
          <cell r="B641" t="str">
            <v>Escitalopram oxalate</v>
          </cell>
          <cell r="C641">
            <v>0.32911132270216897</v>
          </cell>
          <cell r="D641">
            <v>0.16455566135108499</v>
          </cell>
          <cell r="E641">
            <v>0.77002665781091295</v>
          </cell>
          <cell r="F641">
            <v>1.25736752061979E-2</v>
          </cell>
          <cell r="G641">
            <v>0.71745989650669295</v>
          </cell>
          <cell r="H641">
            <v>0.48538277488906401</v>
          </cell>
          <cell r="I641">
            <v>0.47786993943342199</v>
          </cell>
          <cell r="J641">
            <v>6.2868376030989701E-2</v>
          </cell>
          <cell r="K641">
            <v>0.23151867018898301</v>
          </cell>
          <cell r="L641">
            <v>0.26416709670739402</v>
          </cell>
          <cell r="M641">
            <v>31</v>
          </cell>
          <cell r="N641" t="str">
            <v>KDM4A; SLC6A3; NR3C1; HTR2C; SLC6A4; HTR2A; CHRM4; HTT; TNF; HTR4; MAPK3; MAOB; INS; P2RY2; CYP2C8; DDR2; IL11; CCNL2; TSPAN1; C7orf49; CDT1; IL6; PRL; NONO; CD52; POMC; BBS9; CYGB; BDNF-AS; DLX3; TPH1</v>
          </cell>
        </row>
        <row r="642">
          <cell r="B642" t="str">
            <v>Noxafil</v>
          </cell>
          <cell r="C642">
            <v>0.86238594579878702</v>
          </cell>
          <cell r="D642">
            <v>0.43119297289939401</v>
          </cell>
          <cell r="E642">
            <v>0.68500506458986898</v>
          </cell>
          <cell r="F642">
            <v>0.16496353190853799</v>
          </cell>
          <cell r="G642">
            <v>0.26984456397714401</v>
          </cell>
          <cell r="H642">
            <v>0.56865719596628395</v>
          </cell>
          <cell r="I642">
            <v>0.62907129849070298</v>
          </cell>
          <cell r="J642">
            <v>0.67461140994285995</v>
          </cell>
          <cell r="K642">
            <v>0.528641763365858</v>
          </cell>
          <cell r="L642">
            <v>0.482427568811228</v>
          </cell>
          <cell r="M642">
            <v>10</v>
          </cell>
          <cell r="N642" t="str">
            <v>NFE2L2; ESR1; CYP51A1; ATP4A; CDT1; CYGB; HLP; IFNG; SERPINF2; ITS</v>
          </cell>
        </row>
        <row r="643">
          <cell r="B643" t="str">
            <v>docetaxel</v>
          </cell>
          <cell r="C643">
            <v>0.48002740356569201</v>
          </cell>
          <cell r="D643">
            <v>1</v>
          </cell>
          <cell r="E643">
            <v>0.31039497298920099</v>
          </cell>
          <cell r="F643">
            <v>0.60969566551968302</v>
          </cell>
          <cell r="G643">
            <v>0.76442874834654095</v>
          </cell>
          <cell r="H643">
            <v>0.91362111398092805</v>
          </cell>
          <cell r="I643">
            <v>0.933089784117629</v>
          </cell>
          <cell r="J643">
            <v>0.93308978411762999</v>
          </cell>
          <cell r="K643">
            <v>0.93857372839475395</v>
          </cell>
          <cell r="L643">
            <v>0.84783287862591095</v>
          </cell>
          <cell r="M643">
            <v>234</v>
          </cell>
          <cell r="N643" t="str">
            <v>NPPB; HNF4A; TDP1; HIF1A; TP53; ESR1; NR1I2; CYP19A1; CYP2D6; CYP3A4; CYP1A2; PTGS2; MMP2; ABCB1; AR; TUBB; PPARG; NR3C1; ERBB2; MTOR; TACR2; TNFSF10; CASP3; HBB; TNFRSF10B; NFKB1; MCL1; MMP9; ABCC1; STAT3; TNF; EGFR; ABCB6; BCL2L1; MDM2; JUN; CDK1; CYP17A1; TRPM2; MAPK1; ALB; BRCA1; MAPK3; NLRP1; MMP1; GSTP1; TYMS; ABCC9; AKT1; KDR; ABCC3; ABCC2; ABCG2; GCK; SLC22A3; ABCA1; AKR1B1; PGR; PCNA; PSIP1; TUBB4A; TUBB4B; TUBA1A; TUBB1; TUBB6; TUBB2B; TUBB2A; TUBA1B; TUBA4A; TUBA3C; TUBA1C; TUBB3; TUBB8; TUBA3E; MYC; BCL2; HPD; KIT; PDGFRB; ERBB3; CYP2C8; AURKB; DDR2; FLT1; RAF1; AURKC; EPHB2; TAOK1; AURKA; CDK2; CASP9; NR4A1; ALK; PTK2; PIK3CD; THBS1; GDF15; CREM; SERPINB3; ABCE1; CYP1B1; CCNB1; ATP2C1; CDKN1A; FAS; GADD45A; BAD; BIRC5; C7orf49; H2AFX; RAD50; SMUG1; UMPS; CASP8; CDT1; ELF3; OXSM; PARP2; PPIG; SLC25A16; TSC1; VEGFA; ABCA11P; ABCC10; BAK1; BUB1B; CBX8; CD44; CHFR; CYLD; FOXO1; NFKBIL1; SLC52A2; TIMM8A; BCL2L11; ABCC5; ABCG1; RB1; RGS17; OPTN; IL6; KRT6B; MCM2; HSPA4; BAX; CASP2; EREG; CSF2; EDN1; MAD2L1; PARP1; SLC25A20; XRCC5; F2R; ADAMTS13; NSG1; ERCC1; IL3; MCAM; POR; ABCC4; SERPINA1; ABCA4; RNASEH2A; RPN2; ABCB4; CDKN2A; NFKB2; TFE3; XIAP; ABCA5; FGF2; RGS10; TRAPPC9; HRAS; ABCC6; EGF; HBA1; MPP2; ABCA7; FMO2; PGP; VIM; ETFB; PTEN; XRCC6; GNRH1; CDH2; DPYD; KRT18; PLXNA3; IGFBP1; MUC16; ABCA8; TYMP; KLK3; ABCA12; ABCA3; ATP8A2; REG3A; BBS9; CYGB; HLP; CSF3; LDHA; CD34; PR@; COX8C; KRT5; IGLL3P; TUBE1; TPM3; AK5; IGLL1; CDCA7L; SCARNA5; COG3; CEACAM3; TENM1; DPYS; IGHD1-7; CNTN2; FAM3B; FMO3; TNFRSF10A; ABCA6; ABCC11; ABCD2; ABCA10; ABCA9; ABCB8; KIF12; KIF5A; KIFC3</v>
          </cell>
        </row>
        <row r="644">
          <cell r="B644" t="str">
            <v>Atazanavir</v>
          </cell>
          <cell r="C644">
            <v>0.41375427550211402</v>
          </cell>
          <cell r="D644">
            <v>1</v>
          </cell>
          <cell r="E644">
            <v>0.69646100680452605</v>
          </cell>
          <cell r="F644">
            <v>0.39003656631729</v>
          </cell>
          <cell r="G644">
            <v>0.90537249404148301</v>
          </cell>
          <cell r="H644">
            <v>0.94873164568163104</v>
          </cell>
          <cell r="I644">
            <v>0.93765997079922103</v>
          </cell>
          <cell r="J644">
            <v>0.94873164568163104</v>
          </cell>
          <cell r="K644">
            <v>0.98048330908310199</v>
          </cell>
          <cell r="L644">
            <v>0.92025416507688096</v>
          </cell>
          <cell r="M644">
            <v>8</v>
          </cell>
          <cell r="N644" t="str">
            <v>AR; ALB; SLCO1B1; SLCO1B3; ABCB11; SLCO2B1; CCL2; CCL3</v>
          </cell>
        </row>
        <row r="645">
          <cell r="B645" t="str">
            <v>LEVOFLOXACIN</v>
          </cell>
          <cell r="C645">
            <v>0.55412688115748598</v>
          </cell>
          <cell r="D645">
            <v>1</v>
          </cell>
          <cell r="E645">
            <v>0.87586915290096701</v>
          </cell>
          <cell r="F645">
            <v>0.71055408578836399</v>
          </cell>
          <cell r="G645">
            <v>0.89992843426487101</v>
          </cell>
          <cell r="H645">
            <v>0.81777126124261701</v>
          </cell>
          <cell r="I645">
            <v>0.87463335876576498</v>
          </cell>
          <cell r="J645">
            <v>0.89992843426487101</v>
          </cell>
          <cell r="K645">
            <v>0.99748700752367403</v>
          </cell>
          <cell r="L645">
            <v>0.97426195783797698</v>
          </cell>
          <cell r="M645">
            <v>7</v>
          </cell>
          <cell r="N645" t="str">
            <v>TDP1; SLC47A1; SLC5A7; KLK7; TOP2A; TOP2B; RCE1</v>
          </cell>
        </row>
        <row r="646">
          <cell r="B646" t="str">
            <v>Ezetimibe</v>
          </cell>
          <cell r="C646">
            <v>7.6382886867158703E-2</v>
          </cell>
          <cell r="D646">
            <v>3.8191443433579303E-2</v>
          </cell>
          <cell r="E646">
            <v>0.36635471585865798</v>
          </cell>
          <cell r="F646">
            <v>7.6084365599901997E-3</v>
          </cell>
          <cell r="G646">
            <v>0.90022502188657505</v>
          </cell>
          <cell r="H646">
            <v>7.0499420302752594E-2</v>
          </cell>
          <cell r="I646">
            <v>0.31165746155652402</v>
          </cell>
          <cell r="J646">
            <v>3.8042182799951002E-2</v>
          </cell>
          <cell r="K646">
            <v>3.3148658310236202E-2</v>
          </cell>
          <cell r="L646">
            <v>7.5921501935073105E-2</v>
          </cell>
          <cell r="M646">
            <v>44</v>
          </cell>
          <cell r="N646" t="str">
            <v>PPARG; HBB; PLA2G7; HMGCR; CACNA1H; NPSR1; ALB; UGT1A4; UGT2B7; INS; HSD11B1; NR1H2; RARG; ABCC2; ABCA1; UGT1A1; ABCB11; NPC1L1; FTH1; LDLR; RBM15; CDT1; IL6; SCARB1; UGT1A3; APOB; LEP; CRP; SREBF2; UGT2B15; SLC17A5; SREBF1; APOA1; GPR182; BBS9; F9; TPM3; GCG; GYPE; FAM109A; PNPLA3; ABCG8; PCSK9; CETP</v>
          </cell>
        </row>
        <row r="647">
          <cell r="B647" t="str">
            <v>Entecavir</v>
          </cell>
          <cell r="C647">
            <v>0.105167381332733</v>
          </cell>
          <cell r="D647">
            <v>1</v>
          </cell>
          <cell r="E647">
            <v>0.71206817143823897</v>
          </cell>
          <cell r="F647">
            <v>0.31285206695350598</v>
          </cell>
          <cell r="G647">
            <v>0.96549985496999602</v>
          </cell>
          <cell r="H647">
            <v>0.99705276155940403</v>
          </cell>
          <cell r="I647">
            <v>0.99929421338607405</v>
          </cell>
          <cell r="J647">
            <v>0.99929421338607405</v>
          </cell>
          <cell r="K647">
            <v>0.97945938917219899</v>
          </cell>
          <cell r="L647">
            <v>0.91794571301930405</v>
          </cell>
          <cell r="M647">
            <v>12</v>
          </cell>
          <cell r="N647" t="str">
            <v>TDP1; ALB; TSC1; NUCB1; IFNA1; SLC17A5; AFP; IFNA17; F9; FAM126A; CD53; TAF8</v>
          </cell>
        </row>
        <row r="648">
          <cell r="B648" t="str">
            <v>Focalin</v>
          </cell>
          <cell r="C648">
            <v>0.43070973607115298</v>
          </cell>
          <cell r="D648">
            <v>0.21535486803557599</v>
          </cell>
          <cell r="E648">
            <v>0.80922839806223101</v>
          </cell>
          <cell r="F648">
            <v>0.46859178122700101</v>
          </cell>
          <cell r="G648">
            <v>7.0332954376006201E-2</v>
          </cell>
          <cell r="H648">
            <v>0.20741943761946299</v>
          </cell>
          <cell r="I648">
            <v>0.90340526453365</v>
          </cell>
          <cell r="J648">
            <v>0.35166477188003098</v>
          </cell>
          <cell r="K648">
            <v>0.38971378505996801</v>
          </cell>
          <cell r="L648">
            <v>0.38199641034530202</v>
          </cell>
          <cell r="M648">
            <v>21</v>
          </cell>
          <cell r="N648" t="str">
            <v>SLC6A3; SLC6A2; ADRA2A; TACR2; HTT; HTR4; AKR1B1; DDR2; COMT; SLC7A1; TSPAN1; C7orf49; GCH1; AATF; NONO; EDA; SLC18A1; FAM109A; BDNF-AS; GJB6; ADGRL3</v>
          </cell>
        </row>
        <row r="649">
          <cell r="B649" t="str">
            <v>Acamprosate calcium</v>
          </cell>
          <cell r="C649">
            <v>0.77990125422730905</v>
          </cell>
          <cell r="D649">
            <v>0.38995062711365402</v>
          </cell>
          <cell r="E649">
            <v>0.17128724330505299</v>
          </cell>
          <cell r="F649">
            <v>0.35343942643229298</v>
          </cell>
          <cell r="G649">
            <v>0.88509726649146003</v>
          </cell>
          <cell r="H649">
            <v>0.20932791063854</v>
          </cell>
          <cell r="I649">
            <v>0.55616034470750197</v>
          </cell>
          <cell r="J649">
            <v>0.52331977659634998</v>
          </cell>
          <cell r="K649">
            <v>0.42707646499497698</v>
          </cell>
          <cell r="L649">
            <v>0.40897436414439398</v>
          </cell>
          <cell r="M649">
            <v>24</v>
          </cell>
          <cell r="N649" t="str">
            <v>NFE2L2; GABRB3; GABRG2; GABRA6; GABRA1; GABRB1; GRIN1; GRIN2A; GRIN2B; GABRA5; GABRA3; GABRE; GABRQ; GABRG3; GABRP; GABRB2; GABRA2; GABRA4; GABRG1; GABRD; GRIN3B; GRIN3A; GRIN2D; GRIN2C</v>
          </cell>
        </row>
        <row r="650">
          <cell r="B650" t="str">
            <v>NAPROXEN</v>
          </cell>
          <cell r="C650">
            <v>0.14006985798461999</v>
          </cell>
          <cell r="D650">
            <v>7.00349289923098E-2</v>
          </cell>
          <cell r="E650">
            <v>0.164430128020668</v>
          </cell>
          <cell r="F650">
            <v>6.7615254565443803E-2</v>
          </cell>
          <cell r="G650">
            <v>0.97359643205006696</v>
          </cell>
          <cell r="H650">
            <v>0.67638899586879297</v>
          </cell>
          <cell r="I650">
            <v>0.46235851343286999</v>
          </cell>
          <cell r="J650">
            <v>0.33807627282721903</v>
          </cell>
          <cell r="K650">
            <v>0.32893208968886001</v>
          </cell>
          <cell r="L650">
            <v>0.337701605881566</v>
          </cell>
          <cell r="M650">
            <v>50</v>
          </cell>
          <cell r="N650" t="str">
            <v>CYP2C19; CYP2D6; CYP3A4; CYP2C9; CYP1A2; SLC22A2; PTGS2; PTGS1; ABCB1; CASP3; NFKB1; IL1B; ALOX5; TNF; ALB; UGT1A9; UGT2B7; UGT1A6; UGT1A10; RELA; AKR1C3; AKR1C2; INS; ATP4A; AKR1C1; ABCG2; SLC22A11; SLC22A6; UGT1A1; ABCB11; REN; CCND1; CTNNBL1; DSC2; SLC7A1; GCLC; CDT1; GCLM; UGT1A3; MPO; TRAPPC9; SLC22A7; BBS9; CYGB; COX8C; FAM109A; NGFR; SLCO2A1; SLC22A9; UGT2B4</v>
          </cell>
        </row>
        <row r="651">
          <cell r="B651" t="str">
            <v>Cinacalcet hydrochloride</v>
          </cell>
          <cell r="C651">
            <v>0.85437924777871699</v>
          </cell>
          <cell r="D651">
            <v>0.42718962388935799</v>
          </cell>
          <cell r="E651">
            <v>0.42087507902707599</v>
          </cell>
          <cell r="F651">
            <v>0.56181899335124397</v>
          </cell>
          <cell r="G651">
            <v>0.55923895895503495</v>
          </cell>
          <cell r="H651">
            <v>5.3363684050631799E-2</v>
          </cell>
          <cell r="I651">
            <v>0.75357469816332001</v>
          </cell>
          <cell r="J651">
            <v>0.26681842025315899</v>
          </cell>
          <cell r="K651">
            <v>0.399982163031392</v>
          </cell>
          <cell r="L651">
            <v>0.38942164886352398</v>
          </cell>
          <cell r="M651">
            <v>6</v>
          </cell>
          <cell r="N651" t="str">
            <v>TDP1; PPARD; CYP19A1; CYP2D6; CASR; PTH</v>
          </cell>
        </row>
        <row r="652">
          <cell r="B652" t="str">
            <v>Atazanavir sulfate</v>
          </cell>
          <cell r="C652">
            <v>0.74374305824198494</v>
          </cell>
          <cell r="D652">
            <v>0.37187152912099303</v>
          </cell>
          <cell r="E652">
            <v>0.23270326768201299</v>
          </cell>
          <cell r="F652">
            <v>7.7993849768109996E-2</v>
          </cell>
          <cell r="G652">
            <v>0.57381635171681999</v>
          </cell>
          <cell r="H652">
            <v>0.18206374442805401</v>
          </cell>
          <cell r="I652">
            <v>0.37629932047639902</v>
          </cell>
          <cell r="J652">
            <v>0.38783877947002199</v>
          </cell>
          <cell r="K652">
            <v>0.151764018270474</v>
          </cell>
          <cell r="L652">
            <v>0.19897144247772899</v>
          </cell>
          <cell r="M652">
            <v>19</v>
          </cell>
          <cell r="N652" t="str">
            <v>PLCG1; INS; HSD11B1; ABCG2; PLCB3; CYP2C8; AURKB; CDT1; PRDX2; NFKBIL1; IL6; SRY; CD4; CYGB; HLP; PR@; GYPE; AGRP; NLRP2</v>
          </cell>
        </row>
        <row r="653">
          <cell r="B653" t="str">
            <v>Proge</v>
          </cell>
          <cell r="C653">
            <v>0.116802981674477</v>
          </cell>
          <cell r="D653">
            <v>1</v>
          </cell>
          <cell r="E653">
            <v>0.98572813438028795</v>
          </cell>
          <cell r="F653">
            <v>0.52995294520362202</v>
          </cell>
          <cell r="G653">
            <v>0.62432444501716899</v>
          </cell>
          <cell r="H653">
            <v>0.65585560775565399</v>
          </cell>
          <cell r="I653">
            <v>0.96167022667846802</v>
          </cell>
          <cell r="J653">
            <v>0.98572813438028795</v>
          </cell>
          <cell r="K653">
            <v>0.97733290982658905</v>
          </cell>
          <cell r="L653">
            <v>0.91330310061487097</v>
          </cell>
          <cell r="M653">
            <v>10</v>
          </cell>
          <cell r="N653" t="str">
            <v>NFE2L2; TDP1; CYP19A1; KCNQ1; AR; HSPB1; NR3C1; NPSR1; KCNK3; PGR</v>
          </cell>
        </row>
        <row r="654">
          <cell r="B654" t="str">
            <v>ATROPINE</v>
          </cell>
          <cell r="C654">
            <v>0.197813869398626</v>
          </cell>
          <cell r="D654">
            <v>9.8906934699313095E-2</v>
          </cell>
          <cell r="E654">
            <v>0.110519052929965</v>
          </cell>
          <cell r="F654">
            <v>6.9744219896657106E-2</v>
          </cell>
          <cell r="G654">
            <v>4.0780057877421901E-2</v>
          </cell>
          <cell r="H654">
            <v>0.30899177752457502</v>
          </cell>
          <cell r="I654">
            <v>0.19021754806445201</v>
          </cell>
          <cell r="J654">
            <v>0.174360549741643</v>
          </cell>
          <cell r="K654">
            <v>1.6166548504863501E-2</v>
          </cell>
          <cell r="L654">
            <v>4.9040942278388497E-2</v>
          </cell>
          <cell r="M654">
            <v>64</v>
          </cell>
          <cell r="N654" t="str">
            <v>SLC6A3; CHRM5; CHRM1; ACHE; PTGS1; AR; HTR2C; CHRM3; CHRM4; CHRM2; ADRA1D; SLC22A1; CASP3; RGS4; TNF; HTR4; ARSA; MAPK3; INS; P2RY2; BCL2; CYP2C8; DDR2; EPHB2; MYLK; ROCK1; C7orf49; PAGR1; PRDX2; VEGFA; AATF; OPTN; IL6; SLC25A20; CYSLTR2; RHO; CSF2RA; ACOX2; NONO; SH2D3C; PALLD; PPT1; CALCA; ADCY8; ISYNA1; CFB; PLXNA3; GHSR; AGT; ATP8A2; POMC; REG3A; EFS; TYRP1; COX8C; VTRNA1-1; GCG; BDNF-AS; PRRT2; SGSM3; VIP; CCK; SERPINA6; MLN</v>
          </cell>
        </row>
        <row r="655">
          <cell r="B655" t="str">
            <v>Ropivacaine hydrochloride</v>
          </cell>
          <cell r="C655">
            <v>0.89008544384259403</v>
          </cell>
          <cell r="D655">
            <v>0.44504272192129701</v>
          </cell>
          <cell r="E655">
            <v>0.229068605778252</v>
          </cell>
          <cell r="F655">
            <v>0.63175986928742001</v>
          </cell>
          <cell r="G655">
            <v>0.44080224919349698</v>
          </cell>
          <cell r="H655">
            <v>0.80314094438408401</v>
          </cell>
          <cell r="I655">
            <v>0.26186525772257302</v>
          </cell>
          <cell r="J655">
            <v>0.65466314430643102</v>
          </cell>
          <cell r="K655">
            <v>0.56825702798896804</v>
          </cell>
          <cell r="L655">
            <v>0.51148684419147405</v>
          </cell>
          <cell r="M655">
            <v>10</v>
          </cell>
          <cell r="N655" t="str">
            <v>SCN4A; SCN2A; SCN3A; SCN8A; SCN1A; SCN9A; SCN10A; SCN7A; SCN11A; SCN5A</v>
          </cell>
        </row>
        <row r="656">
          <cell r="B656" t="str">
            <v>Eslicarbazepine acetate</v>
          </cell>
          <cell r="C656">
            <v>0.89008544384259403</v>
          </cell>
          <cell r="D656">
            <v>0.44504272192129701</v>
          </cell>
          <cell r="E656">
            <v>0.229068605778252</v>
          </cell>
          <cell r="F656">
            <v>0.63175986928742001</v>
          </cell>
          <cell r="G656">
            <v>0.44080224919349698</v>
          </cell>
          <cell r="H656">
            <v>0.80314094438408401</v>
          </cell>
          <cell r="I656">
            <v>0.26186525772257302</v>
          </cell>
          <cell r="J656">
            <v>0.65466314430643102</v>
          </cell>
          <cell r="K656">
            <v>0.56825702798896804</v>
          </cell>
          <cell r="L656">
            <v>0.51148684419147405</v>
          </cell>
          <cell r="M656">
            <v>10</v>
          </cell>
          <cell r="N656" t="str">
            <v>SCN4A; SCN2A; SCN3A; SCN8A; SCN1A; SCN9A; SCN10A; SCN7A; SCN11A; SCN5A</v>
          </cell>
        </row>
        <row r="657">
          <cell r="B657" t="str">
            <v>MEMANTINE HYDROCHLORIDE</v>
          </cell>
          <cell r="C657">
            <v>0.317676971226101</v>
          </cell>
          <cell r="D657">
            <v>0.158838485613051</v>
          </cell>
          <cell r="E657">
            <v>1.38962839193996E-2</v>
          </cell>
          <cell r="F657">
            <v>0.39335455102612998</v>
          </cell>
          <cell r="G657">
            <v>0.67438900215538</v>
          </cell>
          <cell r="H657">
            <v>0.225569394518601</v>
          </cell>
          <cell r="I657">
            <v>0.38802323554356</v>
          </cell>
          <cell r="J657">
            <v>6.9481419596997995E-2</v>
          </cell>
          <cell r="K657">
            <v>9.7424403523146297E-2</v>
          </cell>
          <cell r="L657">
            <v>0.149174606291303</v>
          </cell>
          <cell r="M657">
            <v>32</v>
          </cell>
          <cell r="N657" t="str">
            <v>ACHE; GRIN1; GRIN2A; GRIN2B; APP; CASP3; HTT; TNNT2; TNNI3; TNNC1; GRIN3B; GRIN3A; GRIN2D; GRIN2C; CYP2C8; DDR2; ROS1; SOD1; BORA; C7orf49; AATF; IL6; MTR; SLC25A20; RHO; SPARC; ATP8A2; BBS9; TAS2R62P; BDNF-AS; NDOR1; GRM5</v>
          </cell>
        </row>
        <row r="658">
          <cell r="B658" t="str">
            <v>TROLEANDOMYCIN</v>
          </cell>
          <cell r="C658">
            <v>0.479710837817034</v>
          </cell>
          <cell r="D658">
            <v>1</v>
          </cell>
          <cell r="E658">
            <v>0.20132411780336101</v>
          </cell>
          <cell r="F658">
            <v>0.30632602052449698</v>
          </cell>
          <cell r="G658">
            <v>0.75966462040042504</v>
          </cell>
          <cell r="H658">
            <v>0.97601538072282901</v>
          </cell>
          <cell r="I658">
            <v>0.91909862138333098</v>
          </cell>
          <cell r="J658">
            <v>0.76581505131124294</v>
          </cell>
          <cell r="K658">
            <v>0.78603016367882195</v>
          </cell>
          <cell r="L658">
            <v>0.68466432894295304</v>
          </cell>
          <cell r="M658">
            <v>13</v>
          </cell>
          <cell r="N658" t="str">
            <v>NR1I2; CYP2D6; CYP3A4; CYP2C9; CYP1A2; ABCB1; CYP2B6; CYP3A5; CYP2C8; CYGB; HLP; HBG2; CYP3A</v>
          </cell>
        </row>
        <row r="659">
          <cell r="B659" t="str">
            <v>Dronedarone</v>
          </cell>
          <cell r="C659">
            <v>0.19378340718726</v>
          </cell>
          <cell r="D659">
            <v>1</v>
          </cell>
          <cell r="E659">
            <v>0.67571316562265205</v>
          </cell>
          <cell r="F659">
            <v>0.57375143009839802</v>
          </cell>
          <cell r="G659">
            <v>0.58620095881482903</v>
          </cell>
          <cell r="H659">
            <v>6.7465700062652206E-2</v>
          </cell>
          <cell r="I659">
            <v>0.97758568199399598</v>
          </cell>
          <cell r="J659">
            <v>0.337328500313261</v>
          </cell>
          <cell r="K659">
            <v>0.58974078783838402</v>
          </cell>
          <cell r="L659">
            <v>0.52742315270072604</v>
          </cell>
          <cell r="M659">
            <v>10</v>
          </cell>
          <cell r="N659" t="str">
            <v>TDP1; CYP19A1; KCNA5; KCNH2; AR; HSPB1; CASP3; CASP7; SOD2; F9</v>
          </cell>
        </row>
        <row r="660">
          <cell r="B660" t="str">
            <v>Lapatinib</v>
          </cell>
          <cell r="C660">
            <v>0.91257063972836905</v>
          </cell>
          <cell r="D660">
            <v>1</v>
          </cell>
          <cell r="E660">
            <v>0.30833789539335499</v>
          </cell>
          <cell r="F660">
            <v>0.501062977849696</v>
          </cell>
          <cell r="G660">
            <v>0.51072594713255204</v>
          </cell>
          <cell r="H660">
            <v>0.84517089416205304</v>
          </cell>
          <cell r="I660">
            <v>0.62932865950198202</v>
          </cell>
          <cell r="J660">
            <v>0.78666082437747697</v>
          </cell>
          <cell r="K660">
            <v>0.78578957843695396</v>
          </cell>
          <cell r="L660">
            <v>0.68445068222049199</v>
          </cell>
          <cell r="M660">
            <v>74</v>
          </cell>
          <cell r="N660" t="str">
            <v>NFE2L2; TP53; ESR1; CYP3A4; HSPB1; ERBB2; MTOR; CASP3; MCL1; EGFR; MAPK1; ALB; RIPK2; MAPK3; INS; AKT1; KDR; ABCG2; YES1; ABCA1; AKR1B1; PGR; ABCB11; BCL2; ERBB4; STK10; MAP2K5; ERBB3; SLK; MET; CYP2C8; PIK3C2B; PI4KB; MAP2K7; PIK3C2G; AURKB; RET; DDR2; FLT1; RAF1; EPHB2; CDK2; NR4A1; MAP3K1; IGF1R; CCND1; PIK3CD; BIRC5; CCNE1; CBFA2T2; CDKN1B; CDT1; ELF3; FOXO3; PARP2; SART3; VEGFA; ZHX2; ACIN1; OPTN; EREG; NRG1; HRAS; EGF; PTEN; CDH2; ATP8A2; SH3PXD2A; CYGB; HLP; PR@; SCARNA5; COG3; IGHD1-7</v>
          </cell>
        </row>
        <row r="661">
          <cell r="B661" t="str">
            <v>Tolvaptan</v>
          </cell>
          <cell r="C661">
            <v>0.10852621055684999</v>
          </cell>
          <cell r="D661">
            <v>5.42631052784249E-2</v>
          </cell>
          <cell r="E661">
            <v>8.0366500980093306E-2</v>
          </cell>
          <cell r="F661">
            <v>0.37943068162709698</v>
          </cell>
          <cell r="G661">
            <v>0.90932721327683796</v>
          </cell>
          <cell r="H661">
            <v>0.291174494181142</v>
          </cell>
          <cell r="I661">
            <v>0.99841867503979997</v>
          </cell>
          <cell r="J661">
            <v>0.40183250490046701</v>
          </cell>
          <cell r="K661">
            <v>0.47249609636201101</v>
          </cell>
          <cell r="L661">
            <v>0.44172474025937603</v>
          </cell>
          <cell r="M661">
            <v>8</v>
          </cell>
          <cell r="N661" t="str">
            <v>AR; AVPR2; ABCB11; AVPR1A; NONO; IFNAR1; AQP2; CRHR1</v>
          </cell>
        </row>
        <row r="662">
          <cell r="B662" t="str">
            <v>Sorafenib</v>
          </cell>
          <cell r="C662">
            <v>0.93656623808330097</v>
          </cell>
          <cell r="D662">
            <v>1</v>
          </cell>
          <cell r="E662">
            <v>0.73628880491013904</v>
          </cell>
          <cell r="F662">
            <v>0.66265945040496099</v>
          </cell>
          <cell r="G662">
            <v>0.76519840401002404</v>
          </cell>
          <cell r="H662">
            <v>0.58566665411552199</v>
          </cell>
          <cell r="I662">
            <v>0.64743508578467701</v>
          </cell>
          <cell r="J662">
            <v>0.76519840401002404</v>
          </cell>
          <cell r="K662">
            <v>0.95131671503306203</v>
          </cell>
          <cell r="L662">
            <v>0.86668514002740105</v>
          </cell>
          <cell r="M662">
            <v>207</v>
          </cell>
          <cell r="N662" t="str">
            <v>TDP1; TP53; GMNN; STK33; FYN; MTOR; TNFSF10; CASP3; TNFRSF10B; MCL1; ABCC1; MAPK14; STAT3; BCL2L1; JUN; MAPK1; RIPK2; MAPK3; SMPD1; EIF2AK3; LCK; AKT1; TEK; ABL1; KDR; ABCC3; ABCC2; YES1; PIM1; MYC; ABCB11; GSK3B; HSPA5; XBP1; BCL2; EPHX2; BCR; KIT; PDGFRB; IRAK1; MAP3K19; MKNK1; HIPK4; MKNK2; STK10; EPHA6; MAP2K5; CDK7; SLK; LYN; FLT3; BLK; EPHB1; CIT; MAPK9; EPHA5; ABL2; EPHA8; AXL; MYLK2; FRK; EPHB4; FGR; EPHB6; SRC; EPHA1; NLK; HCK; EPHA3; STK36; TNIK; MAP4K4; LIMK1; FLT4; MAP4K5; AURKB; RET; DDR1; ZAK; DDR2; CSF1R; FLT1; RAF1; MAPK15; BRAF; PDGFRA; TIE1; CDKL2; MUSK; MAPK11; AURKC; CDK19; TNNI3K; CDK8; HIPK3; CDKL3; TAOK2; NTRK3; EPHA7; MAP3K7; EPHA4; CDK17; HIPK2; EPHB2; EPHA2; NTRK2; TNK1; FGFR1; FGFR2; TAOK3; CDK15; CDK14; TAOK1; MAP2K1; HIPK1; PLK4; TTK; MERTK; NTRK1; CDK3; AURKA; FGFR3; MAP4K1; CDK5; MAPK13; TGFBR2; MYO3B; JAK3; RPS6KA6; CLK1; MAPK12; CDK2; LIMK2; MYLK3; SRMS; PTPN6; RPS6KA1; EZH2; STK16; DYRK3; CAMK2B; RPS6KB1; CTNNB1; CASP9; MAPK8; MAP2K2; CDK4; CCND1; CDK6; ARAF; NFKBIA; SNAI2; CFLAR; CCND2; EIF4EBP1; DDIT4; CDH1; CDKN1A; FAS; PMAIP1; BAD; BIRC5; CASP7; CCNE1; CASP8; CDKN1B; CRKL; FADD; GADD45B; ATF4; BAK1; BIRC3; COX4I1; CYLD; DDIT3; DIABLO; EIF4E; PPP1R15A; TJP1; BCL2L11; RB1; BAX; AIFM1; ATG5; PARP1; TGFB1; IGF1; FN1; SNAI1; IFNA2; RPS6; BID; XIAP; CCND3; COL1A1; DOK1; EGF; VIM; CDH2; IFNA8; COL3A1; CYCS; COL4A1; FASLG; SOX17; EIF2A; STAT5A</v>
          </cell>
        </row>
        <row r="663">
          <cell r="B663" t="str">
            <v>Lacosamide</v>
          </cell>
          <cell r="C663">
            <v>0.74408568301176603</v>
          </cell>
          <cell r="D663">
            <v>1</v>
          </cell>
          <cell r="E663">
            <v>0.46131812568154701</v>
          </cell>
          <cell r="F663">
            <v>0.84502830872689705</v>
          </cell>
          <cell r="G663">
            <v>0.88408061160933904</v>
          </cell>
          <cell r="H663">
            <v>0.89222823325286604</v>
          </cell>
          <cell r="I663">
            <v>0.75512337574371102</v>
          </cell>
          <cell r="J663">
            <v>0.89222823325286604</v>
          </cell>
          <cell r="K663">
            <v>0.98323713603625895</v>
          </cell>
          <cell r="L663">
            <v>0.92673516318348503</v>
          </cell>
          <cell r="M663">
            <v>22</v>
          </cell>
          <cell r="N663" t="str">
            <v>CA1; CA2; CA5A; CA4; CA14; CA5B; CA12; CA7; CA9; CA6; CA3; SCN4A; SCN2A; SCN3A; SCN8A; SCN1A; SCN9A; SCN10A; SCN7A; SCN11A; SCN5A; CA13</v>
          </cell>
        </row>
        <row r="664">
          <cell r="B664" t="str">
            <v>Ziprasidone hydrochloride</v>
          </cell>
          <cell r="C664">
            <v>0.58209963739415105</v>
          </cell>
          <cell r="D664">
            <v>0.29104981869707602</v>
          </cell>
          <cell r="E664">
            <v>0.63889939577600097</v>
          </cell>
          <cell r="F664">
            <v>0.283789374861947</v>
          </cell>
          <cell r="G664">
            <v>0.26310108256556303</v>
          </cell>
          <cell r="H664">
            <v>0.19923776144601801</v>
          </cell>
          <cell r="I664">
            <v>0.640725883733545</v>
          </cell>
          <cell r="J664">
            <v>0.472982291436578</v>
          </cell>
          <cell r="K664">
            <v>0.422926403701054</v>
          </cell>
          <cell r="L664">
            <v>0.40598197330728802</v>
          </cell>
          <cell r="M664">
            <v>13</v>
          </cell>
          <cell r="N664" t="str">
            <v>DRD4; DRD3; DRD2; KCNH2; HTR2C; HTR2A; HTR4; INS; CYP2C8; DDR2; NNT; PRL; LEP</v>
          </cell>
        </row>
        <row r="665">
          <cell r="B665" t="str">
            <v>cortisone</v>
          </cell>
          <cell r="C665">
            <v>0.45976347459810801</v>
          </cell>
          <cell r="D665">
            <v>1</v>
          </cell>
          <cell r="E665">
            <v>0.20528503349338001</v>
          </cell>
          <cell r="F665">
            <v>0.3055320785376</v>
          </cell>
          <cell r="G665">
            <v>0.93722672877338598</v>
          </cell>
          <cell r="H665">
            <v>0.57898745145702801</v>
          </cell>
          <cell r="I665">
            <v>0.80613189045456002</v>
          </cell>
          <cell r="J665">
            <v>0.76383019634399996</v>
          </cell>
          <cell r="K665">
            <v>0.70722824497445702</v>
          </cell>
          <cell r="L665">
            <v>0.61815052856183095</v>
          </cell>
          <cell r="M665">
            <v>22</v>
          </cell>
          <cell r="N665" t="str">
            <v>NFE2L2; SLC22A2; PTGS1; AR; NR3C1; TNF; NR3C2; INS; HSD11B1; C7orf49; DHRS7; IL6; DECR1; IGFBP1; SULT2A1; POMC; BBS9; CYGB; HSD11B2; SERPINA6; PPARGC1A; ADIPOQ</v>
          </cell>
        </row>
        <row r="666">
          <cell r="B666" t="str">
            <v>Nandrolone phenpropionate</v>
          </cell>
          <cell r="C666">
            <v>0.77525996024125698</v>
          </cell>
          <cell r="D666">
            <v>0.38762998012062799</v>
          </cell>
          <cell r="E666">
            <v>0.61411001739802296</v>
          </cell>
          <cell r="F666">
            <v>0.466011177938154</v>
          </cell>
          <cell r="G666">
            <v>0.85869114728664298</v>
          </cell>
          <cell r="H666">
            <v>0.19755992127774599</v>
          </cell>
          <cell r="I666">
            <v>0.41367809335942901</v>
          </cell>
          <cell r="J666">
            <v>0.76763752174752897</v>
          </cell>
          <cell r="K666">
            <v>0.64683289789613796</v>
          </cell>
          <cell r="L666">
            <v>0.57061112836879602</v>
          </cell>
          <cell r="M666">
            <v>119</v>
          </cell>
          <cell r="N666" t="str">
            <v>HNF4A; ESR1; SCN5A; BRD2; AR; PPARG; NR3C1; TACR2; HBB; MMP9; STAT3; TNF; ALB; MAPK3; INS; SLC22A3; ABCA1; AKR1B1; PCNA; MYC; HPD; KIT; NLK; DDR2; TGFBR2; ACVR2A; TGFBR1; ACVR1B; ACVR2B; BMPR1A; BMPR2; ROCK1; TLK2; SOD1; NEK3; CD55; CTGF; BMP6; LIF; BMP7; ID2; BAMBI; BMP4; CDT1; DKK1; FOXO3; ID1; KLF4; SMAD1; SMAD4; TSC1; VEGFA; CD44; FOXA2; FST; PDSS1; SOX9; OPTN; IL6; IRF6; SERPINB2; SH2B3; BMP2; MXD3; NSG1; SOX2; TBX1; ENG; FN1; SMAD2; IL3; PDX1; BEST1; FGF13; MPV17; RNASEH2A; LCN1; NEUROG3; TLR4; FSTL3; NKX6-1; TRAPPC9; EGF; ISYNA1; TGFBR3; LEP; PTEN; IL5; CDH2; POLD4; BMP15; GDF11; FGF7; IGFBP1; RASGRF1; S100A1; MSTN; BMP3; SLC2A2; REG3A; PTH; IL10; TYRP1; GCG; BDNF-AS; LGALS13; FOXL2; FSHR; SMAD9; INHA; GDF9; SOST; NANOGP8; LBX1; SOX17; WNT3A; ACVR1C; NODAL; MIXL1</v>
          </cell>
        </row>
        <row r="667">
          <cell r="B667" t="str">
            <v>Dexamethasone 21-acetate</v>
          </cell>
          <cell r="C667">
            <v>0.84796731406886305</v>
          </cell>
          <cell r="D667">
            <v>0.42398365703443103</v>
          </cell>
          <cell r="E667">
            <v>0.69351796131903298</v>
          </cell>
          <cell r="F667">
            <v>0.29557851965676002</v>
          </cell>
          <cell r="G667">
            <v>0.24084196740182401</v>
          </cell>
          <cell r="H667">
            <v>0.373497020917052</v>
          </cell>
          <cell r="I667">
            <v>0.70199796566230599</v>
          </cell>
          <cell r="J667">
            <v>0.62249503486175295</v>
          </cell>
          <cell r="K667">
            <v>0.56135331791059495</v>
          </cell>
          <cell r="L667">
            <v>0.50639484149969805</v>
          </cell>
          <cell r="M667">
            <v>6</v>
          </cell>
          <cell r="N667" t="str">
            <v>HIF1A; ABCB1; AR; NR3C1; CFTR; ABCC1</v>
          </cell>
        </row>
        <row r="668">
          <cell r="B668" t="str">
            <v>medrysone</v>
          </cell>
          <cell r="C668">
            <v>7.3519516991224304E-2</v>
          </cell>
          <cell r="D668">
            <v>3.6759758495612103E-2</v>
          </cell>
          <cell r="E668">
            <v>5.3184330761069702E-2</v>
          </cell>
          <cell r="F668">
            <v>0.55123645978137104</v>
          </cell>
          <cell r="G668">
            <v>0.88683689364592699</v>
          </cell>
          <cell r="H668">
            <v>5.4141957638633104E-3</v>
          </cell>
          <cell r="I668">
            <v>0.23235923754658599</v>
          </cell>
          <cell r="J668">
            <v>2.70709788193166E-2</v>
          </cell>
          <cell r="K668">
            <v>2.3626073367054998E-2</v>
          </cell>
          <cell r="L668">
            <v>6.1718782682841103E-2</v>
          </cell>
          <cell r="M668">
            <v>1104</v>
          </cell>
          <cell r="N668" t="str">
            <v>NFE2L2; CA2; MPHOSPH8; ESR1; KCND3; KCNG1; ABCC8; ABCB1; AR; APP; DUSP1; NR3C1; PBRM1; CCR2; GGCX; MBNL1; GABBR2; CFTR; MAPK14; EGFR; HMGCR; CTBP1; BCL2L1; ITGA4; PREPL; CDK1; GRIA3; KCNJ8; SLC29A1; PDE6C; NR2E3; SMARCA2; HDAC3; ALDH5A1; POLH; PAX8; CTSB; EIF2AK3; CACNB4; NR2F1; STAT1; HSPA1B; RRM1; UBE2N; FKBP1A; NRP2; KPNB1; P2RY2; GPR18; NR2F2; CHEK1; UGCG; IDE; HSPA1A; SLC6A1; EPHB1; FGR; GART; MAP3K7; HIPK2; FGFR2; PLK4; TTK; CDK2; PSMA2; FKBP5; CSK; PPP3CA; BMPR1B; PTGER3; PTGER4; RIOK3; PAK2; TLK2; AAK1; MAP2K3; RIOK2; CSNK2A1; PRPF4B; CHUK; STK38L; DCLK2; TSSK2; PRKX; RPS6KB2; NEK4; BUB1; PBK; AREG; ASAH1; FTH1; IL1R2; KYNU; PTP4A1; SPTSSA; TOB1; TSC22D3; HSPA6; SNAP23; CTH; DNPH1; FCGR2B; RRP15; TRIM14; UBE2J1; WT1; HIST1H3H; TRMT2B; MAFB; SIPA1L1; MUC5AC; PLA2G4A; PPP1R10; BOP1; COG5; PSAT1; ANKRD12; EEF1E1; HSP90B1; NUCKS1; RAB2A; RPL27A; SLC39A8; PPP3R1; HIST1H3A; HIST1H3B; HIST1H3C; HIST1H3D; HIST1H3E; HIST1H3F; HIST1H3G; HIST1H3I; HIST1H3J; IL1RN; PECAM1; RIN3; VCAN; FLRT3; ITGA1; ITPR1; LINC00273; RAP2A; ALDH18A1; BCAT1; C10orf2; CLEC11A; DDX10; DLEU1; DNAJA1; DTNA; EXOSC2; EXOSC5; FARSA; FKBP4; FUT7; LAMP5; MFNG; MRPL4; MSTO1; MSTO2P; NOLC1; OSBPL1A; PFAS; PNO1; POLR1C; PRMT3; RPP40; Sep-11; TPD52; TRHDE; TTC27; UTP20; WDR43; EGR1; CYP1B1; ASPM; CCNA2; CCNB1; CENPA; DLGAP5; GBX2; KIF20A; NUP98; SLC35F6; SRSF3; ADPRM; API5; ATP2C1; ATP6V1A; BCL10; CALU; CCNL2; CD46; CDYL; CNOT8; COMMD10; COPA; DDX3X; DHX9; DIDO1; DIEXF; EIF2S3; GGA2; ILF3; IP6K2; KLHDC10; KLHL20; LOC100996724; LOC100996761; NADK; NCK1; NIPBL; NUP160; PABPN1; PAPOLA; PDE4DIP; RAB22A; RBM48; SCD; SDHC; SEC23A; MIEF1; SPTLC1; STIP1; TMED2; TMEM230; VAMP3; WDR1; HNRNPD; ACTR2; AGA; ARL1; ARPC4; BIRC5; C21orf33; DCTD; EIF5A; EPB41L2; FH; FHL1; GJA9-MYCBP; GLUD2; IL6ST; MAGT1; MYCBP; NAPA; NXT2; PON2; PSME4; SKAP2; SPCS3; TRIM29; VARS; XPNPEP1; XPO7; YKT6; ADSS; ANGEL2; ARHGEF10; ARMCX5; ATMIN; CHD1; CHORDC1; CLASP2; CREB1; CSTF2T; FAM208A; FANCL; FMR1; GEMIN2; INTS5; KRIT1; LRP8; MAT2A; MCM10; MDM1; MGAT2; MMACHC; MORC2; MPHOSPH9; MSH6; MYO10; NAA38; NFATC1; NFYB; NUDT4; PAGR1; PAIP1; POLE2; POLR3B; PPIP5K2; RANBP2; RPAP3; SACS; SEC23IP; SFSWAP; SLC5A3; SRSF10; SSX2IP; SYNCRIP; TBL2; TEX10; TIA1; TRIM33; TSEN2; UBE2B; UBR5; ZCCHC2; CUTC; AKAP17A; AMD1; ANKRD17; ARIH1; ARL4A; ATF7IP; ATXN7L3B; BAZ1B; BRAP; EDRF1; C10orf88; ATG101; C17orf85; RSRP1; C9orf156; CCNT2; CDCA8; CDR2; CEBPG; CEP76; CHD9; CHERP; CITED2; COIL; DLC1; DNAJB1; DR1; DUSP11; EIF4A1; ERF; EXOSC4; FAM178A; FAM179B; FAM208B; FASTKD3; FBXO28; FTSJ2; GEMIN4; GPATCH8; HAUS3; KIF2A; KIFC1; KLHL18; LGR4; LOC100505991; METTL13; MFSD5; MIR1257; MTERF1; MTF2; NAA16; NT5C1B-RDH14; NUDT4P1; NUP62; PELO; PEX11B; PHF3; PIAS4; PIGC; PPFIA1; PRDM2; PRPF39; QTRTD1; RAE1; RANBP6; RBM12; RBM25; RCL1; RCOR1; RDH14; REV1; RNF219; RPL10; RPL37A; RPP14; RREB1; RRP8; SMURF1; SNORA48; SNORA67; SNORA70; SNORD10; SOX4; SPECC1L; SRRD; TAF1A; TAF4; TAF7; TCF7L2; TFAP2A; TMPO; TOMM70A; TRIM27; UBE3A; URB2; URGCP; UTP14A; UTP14C; YTHDF3; ZBTB24; ZC3H14; ZC3H7B; ZNF143; ZNF184; ZNF200; ZNF22; ZNF3; ZNF518A; ZZZ3; AGO3; AGPS; ALG6; AP1AR; APTX; ARFGEF1; ARMC1; ASAP1; ATR; BAG2; BDNF; BICD2; C1orf112; CALD1; CAND1; CASD1; CCRL2; CD2BP2; CDC23; CDC27; CEP135; CEP97; CIAPIN1; CIR1; CLDN3; CNOT6; CPSF6; DCTN5; DDX18; DDX19A; DLEU2; DLEU2L; DNAJA2; DNAJA3; DNAJB12; DND1; EAPP; EBAG9; ECT2; EDEM3; EIF3A; EIF4E; EIF5B; EMC2; EMC8; FAM13B; FARS2; FASTKD2; FCF1; FOXA2; FST; FXR1; GAPVD1; GAR1; GCLM; GRSF1; GTF3C3; HCCS; HMGCS1; HMOX2; IFT74; IL6R; IPO7; ITSN2; KPNA1; KPNA2; LARP4; LIAS; LOC101060321; LOC101060389; MAGOH; MAGOHB; MALT1; MAPK1IP1L; MCAT; MCM4; MED21; MED27; MED6; MEIS2; MIA3; MINA; MLXIP; MON1B; MRPS17; MRPS2; MTO1; MTPAP; MTRR; NASP; NFIB; NLE1; NMD3; NOC4L; NPEPPS; NUPL2; ORC2; OSBP; PA2G4; PARG; PBX2; PEX3; PHF2; PIK3R4; PKP4; PMPCA; POLRMT; PPFIBP1; PPIF; PPP2CA; PPP2R1B; PPP2R3A; PRKY; PRMT2; PWP2; RABGGTB; RASA1; RB1CC1; REXO4; RFC3; RIT1; RNF14; RPL28; RRN3; SATB2; SKIL; SKP2; SLC16A3; SLC25A32; SLC35D1; SLC7A6; SLMO2; SNAPC4; SNHG17; SNORD45A; SNORD45B; SNORD45C; SNX2; SPATA5L1; SPDL1; SREK1; SRSF1; SS18; STAG1; STX12; TBC1D3; TBC1D3F; TCF4; THAP1; THAP9-AS1; THG1L; TIMM8A; TM9SF1; TMEM168; TOR1A; TOR1AIP1; TRAF6; TRAPPC3; TRIM37; TRMT13; TTF2; UBE2G1; UBIAD1; UBQLN2; USP10; USP24; USP8; WDR73; YLPM1; YTHDC2; ZBED4; ZBTB18; ZEB1; ZMYM5; ZMYM6; ZNF134; ABO; ARPP19; NUPL1; PRB1; SIX3; ZNF440; ABCC5; ADAT1; ANKRD6; ETNK1; MRPS12; RFX5; THADA; C14orf1; LOC100129518; MAP1LC3B; RAB1A; SOD2; ANP32A; HSPA14; PPID; RFC5; SLC25A11; ERLIN1; HSPA4; PICALM; DNAJB6; TMEM135; ATP6V1C1; NARS2; AKAP2; EIF1AX; LSM5; NDC1; PALM2-AKAP2; RASGRP2; TNPO2; ZNF593; GFPT1; NRIP3; PSMD1; TFEC; UBFD1; UBXN4; FECH; ATP8B4; NFE2; SERPINB10; BAX; SSR1; HMGN4; PER1; RSL1D1; RRN3P1; RRN3P2; DSPP; TRRAP; POLR2E; CASP2; EZR; IQGAP1; APOC2; APOC4; APOC4-APOC2; CDH6; CEACAM7; PBOV1; RBPMS; FUS; AZGP1; SLC11A1; SSX1; TNP2; ATP6V0E1; FCAR; GMFB; NFAT5; TMX4; LIN7C; NRAS; SPSB1; ADH5; AGL; AGMAT; ANAPC5; ATG5; ATP5S; BCL2L2-PABPN1; LDAH; CBR1; CCDC47; CD1D; DLAT; ENDOG; FAM20B; GLYR1; GMCL1; HAL; HIBCH; IPO5; KIDINS220; MAD2L1; MRPL34; NME3; OPA1; PFKM; PGRMC1; PIGF; PLEKHJ1; HACD3; SCLY; SDF2L1; SEPHS1; Sep-06; SLC30A5; SLC39A6; SLC43A3; SMARCA4; SYPL1; TMEM50B; TSFM; UBE2G2; UBE2L3; URI1; WDR61; WDR77; ZDHHC3; ABCF2; HBS1L; ICAM2; NCF1C; SERINC2; MX1; UPF3A; FLOT1; GDE1; ITGB4; PSENEN; RANGAP1; C6orf62; DAZAP2; EPRS; TAF15; YIPF5; PDAP1; OGFOD1; TGOLN2; ALDOAP2; ALDOB; CC2D1A; CD6; CSHL1; DXO; FLT3LG; KIF1C; LAMA4; LOC441259; MAP1A; NF2; NOTCH4; NRG1; PARVB; PCP4; PMS2P1; PMS2P5; PMS2P6; PRB3; SCT; SPAG8; TRO; ZNF385D; ANXA4; BLVRA; COA3; COX7C; DERA; ENSA; FAM136A; FIS1; GJA9; HNMT; IDH3B; LEPROTL1; MAPRE1; MRPS28; OGFOD3; POLR2K; PPIE; PRPS1; RNASEH1; SCRIB; TMEM208; SLC6A8; MMP16; ADAM28; ADAMTS2; ARHGAP28; DMP1; EEA1; GRM8; GTF2A1; GUCA2A; HPR; IL3; LRTM1; MAB21L2; MIR622; NAG18; PDX1; PKD2L2; PLCE1; SEMA6A; SLC35E3; SMARCE1P2; SPATA1; SPTLC3; TAF13; ZNF334; ZNF415; ZNF711; ZNF749; ZNF81; ENOSF1; PRKAR1A; SYNGR2; C3AR1; CD302; DCPS; HOMER3; ISOC2; KCNN2; LY75-CD302; MEST; PRDM13; SNORA5B; TBRG4; TUBGCP4; UBXN8; C9orf9; CLTB; GCDH; LAMB4; LILRA2; MSMB; SCAND2P; WDR13; DCBLD2; PKI55; USP25; PLOD1; SLC9A3R2; CR1; PTPN11; TMX1; TRAM1; ALDH6A1; MARCKS; RPL38; RPS10; RPS11; UBE3B; ACTR1A; APRT; ARF3; C12orf10; CNPY2; CYB5B; HNRNPC; MCRS1; NIPSNAP1; NUDT21; OAZ2; PMVK; POLR2C; QTRT1; SIVA1; SUMO3; TSN; UQCRC2; TFDP1; LILRA6; LILRB3; MIIP; POLR3G; TPM2; ZNF155; ALG3; APEH; BID; BLMH; EMC1; H2AFV; LARS2; LOC440434; MBTPS1; P2RX5-TAX1BP3; RAB21; SCAND1; SCAP; TAX1BP3; SMARCC1; ABCB4; CRCP; LOC100996792; RAB7A; RNF40; SLC25A46; FRMD4B; AASS; CD48; GCSH; LAPTM4B; TMC6; VSIG4; WDYHV1; OLFM1; ARL6IP5; SUPT4H1; HTR7P1; ASCC1; NAGK; SP100; GPNMB; SAMD9; COPS8; HS2ST1; MANEA; Mar-05; PIGK; PSMD10; SUCLA2; TTC37; G3BP2; CLCN7; GAGE1; GAGE12C; GAGE12D; GAGE12E; GAGE12F; GAGE12G; GAGE12H; GAGE12I; GAGE12J; GAGE2A; GAGE2B; GAGE2C; GAGE2D; GAGE2E; GAGE3; GAGE4; GAGE5; GAGE6; GAGE7; GAGE8; SGCA; KIAA0141; MKKS; RFK; TFAM; ADCY8; MYH4; SPRR2B; TNP1; SIDT2; AKAP5; APOB; BFSP1; CALML3; CD226; CPN2; GBP1; HABP4; HMGB1P17; HOXD13; KHDRBS2; LAMB1; LILRB2; LMF1; LOC653513; MAGI2; MORC1; MUC5B; NACA2; OMD; ONECUT2; PPP1R3A; PRB4; RAB27B; RALGPS1; SIGLEC8; SLC12A8; SMR3A; SOX5P; TEF; TF; TIGD6; TRPC7; UGT2B17; XAGE1B; XAGE1E; XCL1; XCL2; XYLB; ATRNL1; ENPEP; MLLT10P1; RBBP4P4; RNASEH2B; HMGN5; SCGB2A1; LYPLA2; SSPN; CEP112; MTMR7; RPGR; BMI1; COMMD3-BMI1; ELP5; FABP7; TNNT3; IL12B; AARSD1; NSUN6; PTGES3L; PTGES3L-AARSD1; ARMT1; TLX2; MRPL42; TMEM33; ASCL1; FDX1; TFCP2; EGFL8; FYB; NEUROG2; PPT2; PPT2-EGFL8; TP53I11; ATXN10; CXCL14; IL2; PLXDC1; ANXA7; AZIN1; POT1; PTCD3; TCEB1; EPB41L4A; LINC00328; PPP1R2P9; LAMA3; CASS4; HGFAC; IMPG1; OTOF; POU3F3; MARCKSL1; VTI1B; NME7; ABHD17B; G3BP1; ANP32E; EMX1; UBE2D4; C11orf80; CD28; PTN; ATP6V1D; COL9A3; EMC9; APOD; TEKT2; TBX6; SLC25A4; PDE12; LINC00483; DECR2; CCDC91; GTF2E2; FAM153A; FAM153B; GAD2; HAPLN1; LOC100507387; NRG2; ATP5G1; DRG2; ITPA; PEX19; RANGRF; SCAMP3; TMEM161A; SMAP1; COL14A1; MBL1P; MBL2; PMP2; ANKRD36BP2; C10orf12; DSC1; EPB42; KDSR; LEF1; LPAR3; MAN2B2; PCNAP3; RIMBP2; ITGAE; MGST2; MTX1</v>
          </cell>
        </row>
        <row r="669">
          <cell r="B669" t="str">
            <v>Vincristine sulfate</v>
          </cell>
          <cell r="C669">
            <v>0.74256071487901998</v>
          </cell>
          <cell r="D669">
            <v>1</v>
          </cell>
          <cell r="E669">
            <v>0.276754875766202</v>
          </cell>
          <cell r="F669">
            <v>0.113216839192347</v>
          </cell>
          <cell r="G669">
            <v>0.72455856833098098</v>
          </cell>
          <cell r="H669">
            <v>0.67734690447316603</v>
          </cell>
          <cell r="I669">
            <v>0.72496243118104098</v>
          </cell>
          <cell r="J669">
            <v>0.56608419596173398</v>
          </cell>
          <cell r="K669">
            <v>0.53277310063850702</v>
          </cell>
          <cell r="L669">
            <v>0.48544160400226</v>
          </cell>
          <cell r="M669">
            <v>120</v>
          </cell>
          <cell r="N669" t="str">
            <v>TDP1; HIF1A; TP53; NR0B1; GMNN; TUBB; HTR1E; PPARG; PTPRC; MTOR; CASP3; HBB; MCL1; CFTR; STAT3; TNF; NR5A1; ABCB6; BCL2L1; MDM4; MDM2; TLR3; ALB; BRCA1; PAX8; RELA; INS; RORA; BARD1; MMP14; ARNT; TACC3; ABCC3; ABCC2; ABCG2; ABCA1; AKR1B1; TUBB4A; TUBB4B; TUBA1A; TUBB1; TUBB6; TUBB2B; TUBB2A; TUBA1B; TUBA4A; TUBA3C; TUBA1C; TUBB3; TUBB8; TUBA3E; MYC; GBA; ATP1B1; BCL2; CYP2C8; AURKB; DDR2; CTNNB1; CASP9; ALK; TCOF1; C7orf49; GINS1; BCL6; CDT1; CEBPZ; ELF3; PARP2; PRDX2; TSC1; VEGFA; ABCC10; ADM; CD44; UBE2K; IL6; UNG; CSF2; ADAMTS13; NCAM1; RNASEH2A; DES; CDKN2A; ASRGL1; IDH2; MPO; TRAPPC9; ATN1; RTEL1; CD99; PGP; VIM; IL2; ETFB; TMED1; MGMT; CD8A; PLXNA3; CYCS; MTX1; CD79A; DNTT; WLS; CD4; ATP8A2; HLP; CSF3; LDHA; CD34; PR@; CD19; IFNA17; THM; EFS; IRF4; TNFRSF8; TUBE1; MYCN; CARD16</v>
          </cell>
        </row>
        <row r="670">
          <cell r="B670" t="str">
            <v>Bortezomib</v>
          </cell>
          <cell r="C670">
            <v>0.81766689155060002</v>
          </cell>
          <cell r="D670">
            <v>1</v>
          </cell>
          <cell r="E670">
            <v>0.85751053197280303</v>
          </cell>
          <cell r="F670">
            <v>0.73322662483297296</v>
          </cell>
          <cell r="G670">
            <v>0.24352851677863999</v>
          </cell>
          <cell r="H670">
            <v>0.65123584868818296</v>
          </cell>
          <cell r="I670">
            <v>0.72239340443181099</v>
          </cell>
          <cell r="J670">
            <v>0.85751053197280303</v>
          </cell>
          <cell r="K670">
            <v>0.87305876289002404</v>
          </cell>
          <cell r="L670">
            <v>0.768646344686576</v>
          </cell>
          <cell r="M670">
            <v>903</v>
          </cell>
          <cell r="N670" t="str">
            <v>NFE2L2; CYP2C19; PLG; PLAT; TDP1; HIF1A; TP53; CA9; EHMT2; ESR1; PPARD; CYP19A1; CYP2D6; CYP3A4; CYP2C9; CYP1A2; PDXK; HSP90AA1; AHR; PTGS2; AR; ATAD5; HSPB1; SIGMAR1; HTR2B; ERBB2; TNFSF10; CASP3; ITGB3; TNFRSF10B; MBNL1; NFKB1; WEE1; MCL1; MMP9; ABCC1; GSR; MAPK14; STAT3; NQO2; ALOX12; TNF; BCL2L1; MDM2; NLRP3; JUN; CDK1; MAPK1; CXCL8; ATM; PDE7A; BRCA1; HSP90AB1; MAPK3; CBR3; ALDH5A1; HDAC10; HDAC6; HDAC4; GSTP1; CTSB; RELA; EIF2AK3; PTBP1; AKR1C3; AKR1C2; VCP; SUMO1; CASP6; ADAM10; PRNP; GZMB; HSPA1B; AKT1; RRM2B; ABL1; KDR; MAPK10; AKR1C1; NQO1; ABCC3; ABCC2; GLA; YES1; SLC22A8; ACE; APOBEC3G; FKBP1A; AKR1B1; CTSG; KAT2B; ESRRA; NCOA3; WRN; FOLR1; TUBB2A; MYC; SNCA; GSK3A; GSK3B; F2RL1; HSPA5; XBP1; DCK; ATP1A3; CTSL; BCL2; CXCR4; ITGAV; CHEK1; ARRB1; CES1; CYP24A1; GANAB; ITGAL; SRD5A2; SRD5A1; IDE; HSPA1A; CTSD; RAD51; NR1H3; F2; BCR; PDGFRB; IRAK1; LYN; BLK; MAPK9; EPHA1; LTK; MAP4K4; PRKD3; PI4KB; RAF1; EPHB2; MAP2K1; MERTK; CDK2; PTPN6; RPS6KB1; CTNNB1; PSMB5; PSMB1; CTRB1; PSMB2; CMA1; ELANE; PSMA2; PSMA3; PSMA4; CAPN1; PSMB7; PSMA7; PSMB6; PSMB3; PSMA6; PSMA5; PSMB8; F12; PSMB11; PSMA8; STAT6; CASP9; FANCD2; BCL2L2; BCL2A1; FKBP5; MAPK8; PPP3CA; BMPR1B; MAP4K3; MAP2K2; STK4; NPM1; MAP2K6; PRKCD; MAP2K4; PIP5K1A; JAK1; MARK2; RIPK1; ICK; CHUK; ERN1; IGF1R; IKBKB; CCND1; PIK3CG; SGK1; MAPKAPK2; NEK4; WNK1; ABHD2; AFF1; ARL4C; BIN1; DUSP4; GABARAPL1; NFKBIA; HSPA6; CCL2; CCL3; ENO2; WT1; CD38; HLA-DRA; AQP3; ATF3; CREM; PTHLH; SLC7A5; CHAC1; PTX3; NUCKS1; PPP3R1; CFLAR; CHST2; GBP2; HLA-DPB1; IL1R1; IL1RN; IL7R; LIMS1; NT5E; PHLDA1; YPEL5; TBL1X; ALDH18A1; ATF5; CCND2; CD69; EIF4EBP1; FARSA; IFRD2; MFNG; PNO1; SPP1; SPTBN1; WDR74; EGR1; SGPP1; CCNB1; MKI67; ATF2; B3GNT2; CDKN1A; EIF2S3; FAS; FBXW7; GADD45A; GPATCH2L; GTF3C2; KLF6; KLHL20; NADK; NEAT1; PAPOLA; PMAIP1; SCD; SDHC; SOCS5; STIP1; TMEM230; ACOT7; AP1S1; BIRC5; EIF5A; GSTM4; NDRG3; BRCA2; CAAP1; CASP7; CDC6; CEBPA; CHAF1A; DDX11; DENND4B; EXO1; FAM86C1; FMR1; H2AFX; INO80B; KDM4B; KRIT1; MBP; MDC1; MORC2; MSH6; MYD88; PATZ1; POLR3E; RPAP3; SMC3; THEM6; WDR48; ZBTB3; ZCCHC2; JUND; ARF6; ARFGAP1; BAG3; BCL3; BCL6; BCL7A; BRF2; CASP8; CDKN1B; CDT1; CEBPB; CENPC; CRKL; CUL1; DKK1; DNAJB1; ESF1; FAM208B; FOXA1; GADD45B; IRS1; KAT6B; KIFC1; MBD4; NAP1L2; NAT1; NEIL3; NFKBIE; PARP2; PDCL; PPP2R2A; PRDM2; RASGRP1; SETD1B; SFN; SGMS1; SMURF2; SUV39H1; TCF7L2; TMPO; TRA2A; TRPS1; TUBD1; VEGFA; WBP4; WDR44; ZFX; ZGPAT; ZMYND8; ZNF165; ZNF23; ABI1; ADM; AGTPBP1; ASAP1; ATF4; BAK1; BIK; BIRC2; BIRC3; BSDC1; CCDC6; CDC23; CDC34; CEP290; CHFR; CUL3; CXCL1; DCAF13; DDIT3; DENND4C; DIABLO; DST; EIF2S1; ERCC3; FAM168A; FLCN; GAD1; GHR; GOSR2; GPHN; HAUS6; HMOX1; HMOX2; HOXA11; HTRA2; HUS1; IBTK; ISCA1; KCMF1; KIAA0368; KIF22; KPNA2; KRI1; LGALS8; LIG4; LIMD1; LRRC41; LUC7L; MAFG; MBD1; MFN1; NFYC; NUMB; OGFR; OGT; OSBPL2; PBX3; PCGF3; PCNXL4; PCYT1A; PFDN4; PHTF1; PLAA; PLAUR; PNISR; POLM; PPIA; PPM1A; PPP1R15A; PPP4R1; PRPF6; PSEN1; PSMD12; PSMD7; PSMF1; RAB5A; RAB8B; RALA; RB1CC1; RCAN3; RDH11; RHOBTB2; RIT1; RNF138; RNF14; RPS6KC1; SAFB; SCHIP1; SKP2; SMC6; SPHK1; SRSF1; STX12; STYK1; TANK; TBC1D9; TCEAL1; TCF4; TCF7L1; TOR1AIP1; TRAFD1; TRIO; TTPAL; TXNDC9; UNKL; WDR82; XRCC3; ZNF335; BCL2L11; ZNF580; LRRFIP1; MRPS12; RB1; SLC35C2; OGDH; ICAM1; IL15; IL23A; IL6; NUPR1; PRKDC; SOD2; SQSTM1; YWHAZ; HSPH1; SLC25A11; MCM7; ME1; CHST11; CLU; NETO2; ANXA2P2; CYB5R1; EPHX1; PIR; SLC38A6; UBXN4; MLLT11; NDRG1; OSGIN1; AKR1B10; ANGPTL4; DNAAF5; IKZF1; MEX3D; BAX; BBC3; BNIP3; PKIA; TRRAP; CASP2; CDC42; ARHGDIA; ATP6V0E1; CYTIP; NAB2; SERPINB2; SOCS3; CSF2; EDN1; SFT2D3; AIFM1; ANAPC5; BRCC3; ERLIN2; FAM20B; FRY; MTR; ORAI2; PARP1; SLC43A3; TM2D3; TTLL12; IFI44; IFITM1; PTP4A3; RPL13P5; CDC37; CLPTM1; CRIP2; LSM4; R3HDM4; RAC2; TAGLN2; TXN2; YWHAE; DAZAP2; NOTCH2; MUC1; BIRC7; DNAJC4; GIT1; HLA-DOA; TTC39A; LMNA; PINK1; SSRP1; VDAC1; CCPG1; IL3; KIR2DS3; KIR2DS4; APOBR; GAS7; H6PD; SRRT; SYNGR2; ABCC4; CARD9; DBN1; DCPS; DEAF1; F3; LST1; SPN; TLR2; GPR157; HCLS1; HLA-DMB; IFNA2; EIF1; ZNF768; HADHA; PTPN11; ALDH6A1; NCKAP1; RPS11; B2M; CD9; KDELR1; NIPSNAP1; OS9; PPP2R5D; PRSS2; PSAP; PSMD13; SHC1; SIVA1; TPI1; TPM1; TSPO; TFDP1; SH2D3C; MAZ; ABCA2; GTPBP1; KIR3DS1; BID; CLEC7A; FAF1; GNAI3; NCF4; PARP6; RECQL4; TMEM41B; ABCB4; APOOL; CASP4; CDKN2A; DENND4A; ERCC4; MTMR6; NFKB2; PLEKHM2; RNF11; TLR4; XIAP; FRMD4B; IFNGR2; LIMA1; NABP1; PALLD; ARHGAP1; CIDEB; CST7; IPW; MFHAS1; PPM1F; U2AF2; SGSH; CCL5; SLC2A3; DPY19L4; MRPL19; LRFN4; NCR1; POU2F2; BECN1; LSM1; PHKB; GSPT1; ITGA6; ABCC6; AGRN; DYNC1I1; KTN1; CWF19L1; CCDC186; APOB; CYP2U1; LMF1; XCL1; EGF; GALNT4; RHOT2; SENP3; UQCRB; FASTK; PHC3; ITGBL1; IL18; ELP5; AFF4; GADD45G; PTPRN2; CAPN15; CD27; MRE11A; HSF1; CBX3; PNMT; UFD1L; DPF3; FMO2; MAPKAP1; PSMC4; ZMYND11; SPSB3; DEF6; IL2; APOL1; DAP3; DNM2; THY1; NXPE3; ARVCF; VWF; NPTX1; POLR2A; DPYD; NT5C2; CBL; PPP5C; TAP2; SMC1A; CKM; MUTYH; OSGEP; DBH; GZMH; TXNRD2; DCAF11; XPNPEP3; MIR21; KLHDC8A; STS; XAF1; ZNF787; CLN6; TMEM254; AIM2; IGF2; IL18R1; ITGB6; LGALS2; MTHFR; AGK; CYCS; ANO10; SCPEP1; SLC31A1; GPSM3; PHF1; MBL2; CD79A; FBLN5; GCNT2; LEPR; SULT4A1; CD82; CYBA; RPA3; SUSD4; OBSCN; ETV4; SH3GLB2; TBCD; MYO5A; CLIP4; NFKBIB; TCF7; G6PD; PRR7; CCL8; FADS2; BLVRB; IL10; IRF4; PRF1; RAPH1; IGLL1; FASLG; STIM2; VASP; MALAT1; CETP; SPATA5; PPARGC1A; RAPGEF1; KLRK1; ERCC2; TTL; AGTRAP; CPT1C; FMO3; PANX2; PDK2; AGPAT9; C4ORF3; C9ORF85; CHD2; EIF2A; GPANK1; HECTD2; HKR1; KATNAL1; MBD6; METTL21A; MN1; MYL12A; NADK2; NAT6; RFFL; SELP; TCF19; TICAM2; TMEM263; TNFRSF10A; TSEN15; ZNF385B; CGREF1; DDIT4L; NLRP12; TICRR; HSPA7; RAB37; RNF2; WBSCR27; ARL8A; CYP4F12; DUSP13; ESYT2; FAM43A; IRAK2; KIAA1324; NEDD1; NFIA; SCARNA17; SMIM11; TRERF1; ZFAND2A; DEDD2; HNRNPLL; FSD1L; C1ORF43; AIFM2; ATE1; CCDC82; CTDSPL2; GKAP1; PM20D2; POLR3H; RSU1; SLC35G1; SNRNP48; ZNF92; C11ORF68; C6ORF62; C9ORF16; RPS19; IL17RD; USP53; SOX8; UNC93B1; ANAPC11; ANKRD9; C10ORF35; CDC42SE2; CTBP1-AS2; DNAJC14; FAM118B; HEXDC; HPS3; KCTD10; NUB1; OSBPL6; SELK; SLC26A11; TDGF1; TM2D2; TMEM92; UACA; VEGFB; VEZT; XXYLT1; CCAR1; ABHD16A; AP2A1; APOL4; B4GALT6; C14ORF132; C15ORF57; C1ORF109; CD5; CT45A5; DGKE; DUSP15; DUSP23; EDARADD; FAM219A; FAM76A; FGFR1OP2; GSTCD; GZMA; HELQ; KDM5C; KIF9; KLHDC7B; MOB3A; MRPL30; MRPS5; NAF1; NUMBL; PACSIN1; RDH13; RDM1; RPL26; SAMD10; SCARF2; SLC10A7; SPTY2D1; STK31; SUDS3; SVOPL; TMEM55B; TRIM65; TTC7A; TXLNGY; UBR3; USP45; XPO5; ZFPM1; ZNRF2</v>
          </cell>
        </row>
        <row r="671">
          <cell r="B671" t="str">
            <v>ritonavir</v>
          </cell>
          <cell r="C671">
            <v>0.175185298304775</v>
          </cell>
          <cell r="D671">
            <v>1</v>
          </cell>
          <cell r="E671">
            <v>0.16211852709405</v>
          </cell>
          <cell r="F671">
            <v>9.6487190946704701E-2</v>
          </cell>
          <cell r="G671">
            <v>0.79121158745720299</v>
          </cell>
          <cell r="H671">
            <v>0.97654211989205097</v>
          </cell>
          <cell r="I671">
            <v>0.47124713297665399</v>
          </cell>
          <cell r="J671">
            <v>0.40529631773512598</v>
          </cell>
          <cell r="K671">
            <v>0.41151350526210101</v>
          </cell>
          <cell r="L671">
            <v>0.39774880983801802</v>
          </cell>
          <cell r="M671">
            <v>112</v>
          </cell>
          <cell r="N671" t="str">
            <v>CYP2C19; TDP1; TP53; ESR1; NR1I2; CYP2D6; CYP3A4; CYP2C9; CYP1A2; SLC22A2; SLC47A1; ABCB1; PPARG; VDR; NR3C1; OPRK1; TACR2; SLC22A1; CASP3; HBB; NFKB1; KAT2A; STAT3; TNF; SLC47A2; BCL2L1; CACNA1H; JUN; TBXAS1; NPSR1; ALB; CCR5; RELA; CASP1; INS; HSD11B1; SLCO1B1; SLCO1B3; ABCC2; ABCG2; UGT1A1; MYC; ABCB11; CYP2B6; BCL2; AVPR1A; CYP3A5; SLCO2B1; SRC; CYP2C8; AURKB; CDK3; CDK5; CDK2; CDK4; NOS3; CCND1; CDK6; NFKBIA; CCL2; CCL3; CCNE2; CCND2; CCNA2; CCNB1; CDKN1A; BIRC5; POLD3; RBL1; CDKN1B; CDT1; E2F3; PER2; PPIG; PRDX2; BAK1; HMOX1; NFKBIL1; SLC52A2; RB1; IL6; E2F1; FOS; SCARB1; REL; PARP1; RBL2; CSF2RA; LMNA; CST3; BID; LEP; SRY; ZMPSTE24; SLC17A5; E2F2; CD8A; CDKN2B; KALRN; CD4; BBS9; CYGB; HLP; PR@; IFNG; GYPE; SLCO1A2; AGRP; FASLG; SLC2A4; NLRP2; ADIPOQ</v>
          </cell>
        </row>
        <row r="672">
          <cell r="B672" t="str">
            <v>Sorafenib tosylate</v>
          </cell>
          <cell r="C672">
            <v>0.88899046997807296</v>
          </cell>
          <cell r="D672">
            <v>1</v>
          </cell>
          <cell r="E672">
            <v>0.28400407689907298</v>
          </cell>
          <cell r="F672">
            <v>0.30177140611057102</v>
          </cell>
          <cell r="G672">
            <v>0.72743936282907795</v>
          </cell>
          <cell r="H672">
            <v>0.52146918363152395</v>
          </cell>
          <cell r="I672">
            <v>0.81990819472927801</v>
          </cell>
          <cell r="J672">
            <v>0.75442851527642796</v>
          </cell>
          <cell r="K672">
            <v>0.70170032888371703</v>
          </cell>
          <cell r="L672">
            <v>0.61369836471202199</v>
          </cell>
          <cell r="M672">
            <v>165</v>
          </cell>
          <cell r="N672" t="str">
            <v>NFE2L2; DRD3; TDP1; TP53; ESR1; CYP19A1; CHRM5; AR; GMNN; JAK2; PPARG; CHRM4; ERBB2; MTOR; MC4R; TACR2; SLC22A1; TNFSF10; CASP3; HBB; TNFRSF10B; MCL1; IL1B; CFTR; MMP9; HCRTR1; MAPK14; STAT3; TNF; EGFR; NR5A1; NR5A2; BCL2L1; MDM4; MDM2; ATXN2; ALB; BRCA1; MAPK3; TAAR1; NR2E3; PAX8; INS; BARD1; ADAM10; PRNP; TEK; KDR; ABCG2; GCK; ABCA1; ADAM17; AKR1B1; HSD17B1; PCNA; MYC; NTSR1; NR2F2; BCL2; IDE; HPD; KIT; PDGFRB; FLT3; MET; FLT4; CYP2C8; AURKB; RET; DDR2; FLT1; RAF1; BRAF; PDGFRA; EPHB2; RPS6KB1; NCOA2; UCHL5; CASP9; ALK; PTK2B; TLK2; MAP3K1; EIF4EBP1; CCNB1; RBM15; LARP6; C7orf49; GINS1; SMUG1; CASP8; CDT1; CXCL12; ELF3; OXSM; PARP2; PRDX2; SETD2; TSC1; VEGFA; ZHX2; KRT19; PGF; TIMM8A; OPTN; IL6; CSF2; ADAMTS13; NSG1; RHO; SNRPN; IL3; IFNA1; FGF13; RNASEH2A; BID; RPN2; CDKN2A; NFKB2; TFE3; TRAPPC9; BECN1; HRAS; EGF; HBA1; PGP; IL2; PTEN; PAX3; CDH2; SLC17A5; IFT46; XRCC1; POLD4; TG; PLXNA3; IGFBP1; RASGRF1; RBP3; CYCS; AFP; VHL; TM7SF2; CD4; ATP8A2; BBS9; CYGB; HLP; CSF3; LDHA; CD34; PR@; IL10; IFNA17; THM; F9; COX8C; TPM3; FAM126A; GYPE; FAM109A; SGSM3; AK5; COG3; DCR</v>
          </cell>
        </row>
        <row r="673">
          <cell r="B673" t="str">
            <v>OXYTOCIN</v>
          </cell>
          <cell r="C673">
            <v>0.781118017486363</v>
          </cell>
          <cell r="D673">
            <v>1</v>
          </cell>
          <cell r="E673">
            <v>0.53970669720908204</v>
          </cell>
          <cell r="F673">
            <v>0.49132159389271401</v>
          </cell>
          <cell r="G673">
            <v>0.31304377443053699</v>
          </cell>
          <cell r="H673">
            <v>0.71065174310805801</v>
          </cell>
          <cell r="I673">
            <v>0.91282692543233901</v>
          </cell>
          <cell r="J673">
            <v>0.88831467888507298</v>
          </cell>
          <cell r="K673">
            <v>0.82826359556196005</v>
          </cell>
          <cell r="L673">
            <v>0.72353226563942596</v>
          </cell>
          <cell r="M673">
            <v>71</v>
          </cell>
          <cell r="N673" t="str">
            <v>SLC6A3; ESR1; SCN5A; PTGS1; BRD2; NR3C1; MTOR; MC4R; TACR2; HTT; HBB; OXTR; TNF; HTR4; AVPR2; MAPK3; INS; CNR1; ABCA1; AKR1B1; PGR; P2RY2; AVPR1A; AURKB; DDR2; AVPR1B; ENO1; PGAP1; C7orf49; GCH1; PRDX2; THOC1; OPTN; IL6; ACP2; GJA1; EREG; EDN1; SLC25A20; ARSD; CYSLTR2; PRL; NONO; CRH; GGH; MPO; PPT1; ADCY8; EGF; ISYNA1; LEP; ZRSR2; PLXNA3; IGFBP1; KISS1; IFNAR1; LNPEP; NPY; AGT; ATP8A2; OXT; POMC; REG3A; LDHA; BDNF-AS; KNG1; VIP; CCK; SST; TRH; AGRP</v>
          </cell>
        </row>
        <row r="674">
          <cell r="B674" t="str">
            <v>griseofulvin</v>
          </cell>
          <cell r="C674">
            <v>0.86307169684679996</v>
          </cell>
          <cell r="D674">
            <v>1</v>
          </cell>
          <cell r="E674">
            <v>0.86168119082846495</v>
          </cell>
          <cell r="F674">
            <v>0.74415651931027704</v>
          </cell>
          <cell r="G674">
            <v>0.48136407846880003</v>
          </cell>
          <cell r="H674">
            <v>0.68798046497847398</v>
          </cell>
          <cell r="I674">
            <v>0.52940241917004904</v>
          </cell>
          <cell r="J674">
            <v>0.86168119082846495</v>
          </cell>
          <cell r="K674">
            <v>0.92906188495945097</v>
          </cell>
          <cell r="L674">
            <v>0.83477833391205103</v>
          </cell>
          <cell r="M674">
            <v>27</v>
          </cell>
          <cell r="N674" t="str">
            <v>TDP1; TP53; ESR1; PPARD; CYP19A1; CYP3A4; CYP1A2; AR; ATAD5; NR1H4; PPARG; VDR; CASP3; NAE1; UBE2M; TNF; ITGA4; SELE; CASP9; RAD50; TRMT1L; ANP32A; GJA1; IL1A; KRT18; VCAM1; SELL</v>
          </cell>
        </row>
        <row r="675">
          <cell r="B675" t="str">
            <v>digitoxin</v>
          </cell>
          <cell r="C675">
            <v>0.51853717282269296</v>
          </cell>
          <cell r="D675">
            <v>0.25926858641134598</v>
          </cell>
          <cell r="E675">
            <v>0.39363958463727799</v>
          </cell>
          <cell r="F675">
            <v>0.89503190139724198</v>
          </cell>
          <cell r="G675">
            <v>7.9748327538938596E-2</v>
          </cell>
          <cell r="H675">
            <v>0.51831692737775903</v>
          </cell>
          <cell r="I675">
            <v>0.40990413345898502</v>
          </cell>
          <cell r="J675">
            <v>0.39874163769469301</v>
          </cell>
          <cell r="K675">
            <v>0.41950830632136998</v>
          </cell>
          <cell r="L675">
            <v>0.40351686920842</v>
          </cell>
          <cell r="M675">
            <v>33</v>
          </cell>
          <cell r="N675" t="str">
            <v>NFE2L2; SLC6A3; TDP1; TP53; ESR1; AR; GMNN; ATAD5; STK33; APP; KLF5; NR3C1; TNFSF10; IDH1; IL1B; NPY1R; NPY2R; STAT3; NOD2; NOD1; PTBP1; INS; SMAD3; ATP1A4; ATP1A3; ATP1A2; ATP1B3; ATP1A1; ATP1B1; FXYD2; ATP1B2; TOP2A; TOP2B</v>
          </cell>
        </row>
        <row r="676">
          <cell r="B676" t="str">
            <v>SAQUINAVIR</v>
          </cell>
          <cell r="C676">
            <v>0.68070614125637097</v>
          </cell>
          <cell r="D676">
            <v>0.34035307062818598</v>
          </cell>
          <cell r="E676">
            <v>0.31373230623513598</v>
          </cell>
          <cell r="F676">
            <v>5.3383165394489202E-2</v>
          </cell>
          <cell r="G676">
            <v>0.51374497738911296</v>
          </cell>
          <cell r="H676">
            <v>0.52513657327154895</v>
          </cell>
          <cell r="I676">
            <v>0.48957619340800901</v>
          </cell>
          <cell r="J676">
            <v>0.26691582697244598</v>
          </cell>
          <cell r="K676">
            <v>0.270110896198335</v>
          </cell>
          <cell r="L676">
            <v>0.29383907708953799</v>
          </cell>
          <cell r="M676">
            <v>26</v>
          </cell>
          <cell r="N676" t="str">
            <v>SLC6A3; DRD3; MRGPRX1; CYP3A4; CYP1A1; ABCB1; OPRD1; OPRK1; OPRM1; TACR2; IDH1; IL1B; ABCC1; TNF; TBXAS1; ATXN2; ALB; INS; ABCC2; ABCB11; HSPA5; AVPR1A; CASP9; IL6; ATF6; SLCO1A2</v>
          </cell>
        </row>
        <row r="677">
          <cell r="B677" t="str">
            <v>abacavir</v>
          </cell>
          <cell r="C677">
            <v>0.27036286571463902</v>
          </cell>
          <cell r="D677">
            <v>0.13518143285732001</v>
          </cell>
          <cell r="E677">
            <v>0.82002700608243295</v>
          </cell>
          <cell r="F677">
            <v>9.5629566146481507E-2</v>
          </cell>
          <cell r="G677">
            <v>0.47316972779706201</v>
          </cell>
          <cell r="H677">
            <v>0.48830041238788502</v>
          </cell>
          <cell r="I677">
            <v>4.4011650383886901E-2</v>
          </cell>
          <cell r="J677">
            <v>0.22005825191943501</v>
          </cell>
          <cell r="K677">
            <v>0.16110438680863001</v>
          </cell>
          <cell r="L677">
            <v>0.206981988092233</v>
          </cell>
          <cell r="M677">
            <v>27</v>
          </cell>
          <cell r="N677" t="str">
            <v>MMP9; ABCC1; TNF; ALB; INS; ADH1A; ABCC3; ABCC2; TERT; HLA-B; CDT1; PRDX2; ICAM1; IL6; ITGB2; MPO; SYP; HLA-C; IL4; CRP; SRY; CD8A; CD4; GFAP; IFNG; IL13; UCP1</v>
          </cell>
        </row>
        <row r="678">
          <cell r="B678" t="str">
            <v>MIGLITOL</v>
          </cell>
          <cell r="C678">
            <v>0.44803441311762499</v>
          </cell>
          <cell r="D678">
            <v>0.22401720655881299</v>
          </cell>
          <cell r="E678">
            <v>0.419337551699836</v>
          </cell>
          <cell r="F678">
            <v>0.143358476013876</v>
          </cell>
          <cell r="G678">
            <v>0.74654012568127104</v>
          </cell>
          <cell r="H678">
            <v>7.8277379448194198E-2</v>
          </cell>
          <cell r="I678">
            <v>0.62856355279002896</v>
          </cell>
          <cell r="J678">
            <v>0.35839619003469098</v>
          </cell>
          <cell r="K678">
            <v>0.26988028776777201</v>
          </cell>
          <cell r="L678">
            <v>0.29366425848329297</v>
          </cell>
          <cell r="M678">
            <v>17</v>
          </cell>
          <cell r="N678" t="str">
            <v>MRGPRX1; GAA; HBB; IL1B; TNF; APLNR; INS; S100A4; MGAM; S100A9; IL6; S100A6; S100A11; S100A12; S100A10; GCG; GIP</v>
          </cell>
        </row>
        <row r="679">
          <cell r="B679" t="str">
            <v>Amiodarone hydrochloride</v>
          </cell>
          <cell r="C679">
            <v>0.322404959613109</v>
          </cell>
          <cell r="D679">
            <v>0.161202479806554</v>
          </cell>
          <cell r="E679">
            <v>6.4233901729442502E-2</v>
          </cell>
          <cell r="F679">
            <v>0.482463865483447</v>
          </cell>
          <cell r="G679">
            <v>9.1301785224905604E-2</v>
          </cell>
          <cell r="H679">
            <v>9.06850498368275E-2</v>
          </cell>
          <cell r="I679">
            <v>0.86529841353959203</v>
          </cell>
          <cell r="J679">
            <v>0.15216964204150901</v>
          </cell>
          <cell r="K679">
            <v>7.8317731120161896E-2</v>
          </cell>
          <cell r="L679">
            <v>0.12978613188250099</v>
          </cell>
          <cell r="M679">
            <v>11</v>
          </cell>
          <cell r="N679" t="str">
            <v>CYP19A1; KCNH2; ABCB1; AR; GMNN; MAP4K2; APAF1; SMPD1; UBE2N; MLLT3; RAD52</v>
          </cell>
        </row>
        <row r="680">
          <cell r="B680" t="str">
            <v>mometasone furoate</v>
          </cell>
          <cell r="C680">
            <v>0.36117800297894997</v>
          </cell>
          <cell r="D680">
            <v>1</v>
          </cell>
          <cell r="E680">
            <v>0.27998761205480499</v>
          </cell>
          <cell r="F680">
            <v>0.38026484385255299</v>
          </cell>
          <cell r="G680">
            <v>0.86801931912180696</v>
          </cell>
          <cell r="H680">
            <v>0.24792652363487799</v>
          </cell>
          <cell r="I680">
            <v>0.88056490353948003</v>
          </cell>
          <cell r="J680">
            <v>0.63377473975425502</v>
          </cell>
          <cell r="K680">
            <v>0.64773062283432203</v>
          </cell>
          <cell r="L680">
            <v>0.57130198766131002</v>
          </cell>
          <cell r="M680">
            <v>19</v>
          </cell>
          <cell r="N680" t="str">
            <v>NFE2L2; TDP1; ABCB1; AR; NR1H4; HSPB1; STK33; NR3C1; IDH1; IL1B; CFTR; TNF; PPP1CA; ABCG2; PGR; CYP2C8; CSF2; IL10; VCAM1</v>
          </cell>
        </row>
        <row r="681">
          <cell r="B681" t="str">
            <v>Dicyclomine hydrochloride</v>
          </cell>
          <cell r="C681">
            <v>0.308257435912903</v>
          </cell>
          <cell r="D681">
            <v>1</v>
          </cell>
          <cell r="E681">
            <v>0.99908974288931696</v>
          </cell>
          <cell r="F681">
            <v>9.3471679048012304E-2</v>
          </cell>
          <cell r="G681">
            <v>0.58396705691566697</v>
          </cell>
          <cell r="H681">
            <v>0.81210510148208803</v>
          </cell>
          <cell r="I681">
            <v>0.38346519728067502</v>
          </cell>
          <cell r="J681">
            <v>0.46735839524006201</v>
          </cell>
          <cell r="K681">
            <v>0.614080431593646</v>
          </cell>
          <cell r="L681">
            <v>0.54566890809804103</v>
          </cell>
          <cell r="M681">
            <v>5</v>
          </cell>
          <cell r="N681" t="str">
            <v>CHRM5; CHRM1; CYP3A4; CHRM3; CHRM4</v>
          </cell>
        </row>
        <row r="682">
          <cell r="B682" t="str">
            <v>METYROSINE</v>
          </cell>
          <cell r="C682">
            <v>0.54961306053703596</v>
          </cell>
          <cell r="D682">
            <v>1</v>
          </cell>
          <cell r="E682">
            <v>9.0253773485058905E-2</v>
          </cell>
          <cell r="F682">
            <v>0.78793880254820703</v>
          </cell>
          <cell r="G682">
            <v>0.93437680287982605</v>
          </cell>
          <cell r="H682">
            <v>0.74490865145963003</v>
          </cell>
          <cell r="I682">
            <v>0.66167330726944895</v>
          </cell>
          <cell r="J682">
            <v>0.45126886742529398</v>
          </cell>
          <cell r="K682">
            <v>0.74067920058023995</v>
          </cell>
          <cell r="L682">
            <v>0.64562577309532099</v>
          </cell>
          <cell r="M682">
            <v>6</v>
          </cell>
          <cell r="N682" t="str">
            <v>CYP2C19; CYP2D6; CYP3A4; CYP2C9; CYP1A2; TH</v>
          </cell>
        </row>
        <row r="683">
          <cell r="B683" t="str">
            <v>ROCURONIUM BROMIDE</v>
          </cell>
          <cell r="C683">
            <v>4.6888088718817597E-2</v>
          </cell>
          <cell r="D683">
            <v>2.3444044359408799E-2</v>
          </cell>
          <cell r="E683">
            <v>5.9009595476806299E-3</v>
          </cell>
          <cell r="F683">
            <v>0.87784589774569399</v>
          </cell>
          <cell r="G683">
            <v>0.41658340399196397</v>
          </cell>
          <cell r="H683">
            <v>0.52702293179299398</v>
          </cell>
          <cell r="I683">
            <v>0.78593071466675302</v>
          </cell>
          <cell r="J683">
            <v>2.9504797738403098E-2</v>
          </cell>
          <cell r="K683">
            <v>0.171175708001471</v>
          </cell>
          <cell r="L683">
            <v>0.21548507107135401</v>
          </cell>
          <cell r="M683">
            <v>7</v>
          </cell>
          <cell r="N683" t="str">
            <v>CHRNA1; CHRNB1; CHRND; CHRNG; ESR1; AR; CHRNE</v>
          </cell>
        </row>
        <row r="684">
          <cell r="B684" t="str">
            <v>Nortriptyline hydrochloride</v>
          </cell>
          <cell r="C684">
            <v>0.53409935405077402</v>
          </cell>
          <cell r="D684">
            <v>0.26704967702538701</v>
          </cell>
          <cell r="E684">
            <v>0.39226303745171298</v>
          </cell>
          <cell r="F684">
            <v>0.59958405527192504</v>
          </cell>
          <cell r="G684">
            <v>0.34272167107051998</v>
          </cell>
          <cell r="H684">
            <v>8.5706499455148605E-2</v>
          </cell>
          <cell r="I684">
            <v>0.59511011718317497</v>
          </cell>
          <cell r="J684">
            <v>0.428532497275743</v>
          </cell>
          <cell r="K684">
            <v>0.35845152482005399</v>
          </cell>
          <cell r="L684">
            <v>0.35930374715756402</v>
          </cell>
          <cell r="M684">
            <v>22</v>
          </cell>
          <cell r="N684" t="str">
            <v>SLC6A2; DRD3; DRD2; DRD1; TDP1; CHRM5; CHRM1; KCNQ1; KCNH2; ABCB1; AR; GLP1R; PLCG1; SLC6A4; CHRM4; HTT; IDH1; IL1B; TNF; MLLT3; CYP2C8; DDR2</v>
          </cell>
        </row>
        <row r="685">
          <cell r="B685" t="str">
            <v>terconazole</v>
          </cell>
          <cell r="C685">
            <v>0.149720612435014</v>
          </cell>
          <cell r="D685">
            <v>7.4860306217507E-2</v>
          </cell>
          <cell r="E685">
            <v>0.89591908137388399</v>
          </cell>
          <cell r="F685">
            <v>0.474757068325875</v>
          </cell>
          <cell r="G685">
            <v>3.3515753848698197E-2</v>
          </cell>
          <cell r="H685">
            <v>0.86518556839695704</v>
          </cell>
          <cell r="I685">
            <v>0.169662397268035</v>
          </cell>
          <cell r="J685">
            <v>0.16757876924349099</v>
          </cell>
          <cell r="K685">
            <v>0.263027501927936</v>
          </cell>
          <cell r="L685">
            <v>0.28845694816929701</v>
          </cell>
          <cell r="M685">
            <v>35</v>
          </cell>
          <cell r="N685" t="str">
            <v>SLC6A3; SLC6A2; DRD3; DRD1; ADRA2A; CHRM5; CHRM1; HSP90AA1; ACHE; SLC22A2; AHR; SIGMAR1; HTR2C; FYN; SLC6A4; CHRM3; HTR2A; CHRM4; CHRM2; ADRA2B; ADRA2C; ADRA1D; PREPL; CYP51A1; TAAR1; MLLT3; GNA15; ZNF652; INSIG1; MIR612; NEAT1; HMGCS1; SLC16A3; ANP32A; NCKAP1L</v>
          </cell>
        </row>
        <row r="686">
          <cell r="B686" t="str">
            <v>linezolid</v>
          </cell>
          <cell r="C686">
            <v>0.78770355588946395</v>
          </cell>
          <cell r="D686">
            <v>1</v>
          </cell>
          <cell r="E686">
            <v>0.697475879888664</v>
          </cell>
          <cell r="F686">
            <v>0.826695020959203</v>
          </cell>
          <cell r="G686">
            <v>0.72982679631451897</v>
          </cell>
          <cell r="H686">
            <v>0.64679951557342996</v>
          </cell>
          <cell r="I686">
            <v>7.6231335292098107E-2</v>
          </cell>
          <cell r="J686">
            <v>0.38115667646049101</v>
          </cell>
          <cell r="K686">
            <v>0.65319165376947597</v>
          </cell>
          <cell r="L686">
            <v>0.57551366407030602</v>
          </cell>
          <cell r="M686">
            <v>18</v>
          </cell>
          <cell r="N686" t="str">
            <v>ESR1; CYP2D6; CYP3A4; CYP2C9; CYP1A2; HBB; MAOA; MAOB; EMP1; GLI2; IL6; CSF2; SLC9A6; ST5; KSR1; LNPEP; SUMF2; PPIP5K1</v>
          </cell>
        </row>
        <row r="687">
          <cell r="B687" t="str">
            <v>Ajmalicine</v>
          </cell>
          <cell r="C687">
            <v>0.86902652635834499</v>
          </cell>
          <cell r="D687">
            <v>1</v>
          </cell>
          <cell r="E687">
            <v>0.37310442008454697</v>
          </cell>
          <cell r="F687">
            <v>0.53720403916985404</v>
          </cell>
          <cell r="G687">
            <v>0.64225282256525196</v>
          </cell>
          <cell r="H687">
            <v>0.902150610079967</v>
          </cell>
          <cell r="I687">
            <v>0.30909954581611698</v>
          </cell>
          <cell r="J687">
            <v>0.80281602820656395</v>
          </cell>
          <cell r="K687">
            <v>0.75763492231594398</v>
          </cell>
          <cell r="L687">
            <v>0.65995079363693299</v>
          </cell>
          <cell r="M687">
            <v>13</v>
          </cell>
          <cell r="N687" t="str">
            <v>KDM4E; ADRA2A; CYP2D6; CYP3A4; CYP2C9; CYP1A2; ADRB1; ADRA2B; ADRA2C; ADRA1D; CACNA1C; ADRA1A; ADRA1B</v>
          </cell>
        </row>
        <row r="688">
          <cell r="B688" t="str">
            <v>Eplerenone</v>
          </cell>
          <cell r="C688">
            <v>0.188093815454105</v>
          </cell>
          <cell r="D688">
            <v>1</v>
          </cell>
          <cell r="E688">
            <v>0.64567747530383102</v>
          </cell>
          <cell r="F688">
            <v>0.88094545796382995</v>
          </cell>
          <cell r="G688">
            <v>0.43636940353488601</v>
          </cell>
          <cell r="H688">
            <v>0.342243405097374</v>
          </cell>
          <cell r="I688">
            <v>0.98304753902839204</v>
          </cell>
          <cell r="J688">
            <v>0.98304753902839204</v>
          </cell>
          <cell r="K688">
            <v>0.89346252884324595</v>
          </cell>
          <cell r="L688">
            <v>0.79111034717128004</v>
          </cell>
          <cell r="M688">
            <v>25</v>
          </cell>
          <cell r="N688" t="str">
            <v>AR; NR3C1; MAPK1; ALB; MAPK3; NR3C2; INS; ACE; AKR1B1; AURKB; ROCK1; CTGF; ACTA2; CDH1; CXXC1; IL6; SERPINB2; SNAI1; DECR1; CPB1; GPR182; AGT; DIANPH; NPHS1; PNPLA3</v>
          </cell>
        </row>
        <row r="689">
          <cell r="B689" t="str">
            <v>tolterodine</v>
          </cell>
          <cell r="C689">
            <v>0.227081210184326</v>
          </cell>
          <cell r="D689">
            <v>1</v>
          </cell>
          <cell r="E689">
            <v>0.81940373093674301</v>
          </cell>
          <cell r="F689">
            <v>8.9323666229731993E-2</v>
          </cell>
          <cell r="G689">
            <v>0.97221877452549699</v>
          </cell>
          <cell r="H689">
            <v>0.54232866828305204</v>
          </cell>
          <cell r="I689">
            <v>0.19216423614188799</v>
          </cell>
          <cell r="J689">
            <v>0.44661833114866001</v>
          </cell>
          <cell r="K689">
            <v>0.45747351235421202</v>
          </cell>
          <cell r="L689">
            <v>0.43088667828049998</v>
          </cell>
          <cell r="M689">
            <v>9</v>
          </cell>
          <cell r="N689" t="str">
            <v>CHRM5; CHRM1; CYP2D6; SLC22A2; AHR; NR3C1; CHRM3; CHRM4; CHRM2</v>
          </cell>
        </row>
        <row r="690">
          <cell r="B690" t="str">
            <v>difluprednate</v>
          </cell>
          <cell r="C690">
            <v>0.288213175864108</v>
          </cell>
          <cell r="D690">
            <v>1</v>
          </cell>
          <cell r="E690">
            <v>0.80291308596593403</v>
          </cell>
          <cell r="F690">
            <v>0.30456908870335703</v>
          </cell>
          <cell r="G690">
            <v>0.81488382143281102</v>
          </cell>
          <cell r="H690">
            <v>1.2080704870116201E-2</v>
          </cell>
          <cell r="I690">
            <v>0.55677333349279501</v>
          </cell>
          <cell r="J690">
            <v>6.0403524350580801E-2</v>
          </cell>
          <cell r="K690">
            <v>0.21111447216061999</v>
          </cell>
          <cell r="L690">
            <v>0.24807513009985899</v>
          </cell>
          <cell r="M690">
            <v>9</v>
          </cell>
          <cell r="N690" t="str">
            <v>TDP1; AR; NR3C1; IL1B; CFTR; NPSR1; SMARCA2; SLC5A7; CD8A</v>
          </cell>
        </row>
        <row r="691">
          <cell r="B691" t="str">
            <v>Doxorubicin Hydrochloride</v>
          </cell>
          <cell r="C691">
            <v>0.41575689686281297</v>
          </cell>
          <cell r="D691">
            <v>0.20787844843140599</v>
          </cell>
          <cell r="E691">
            <v>0.25696170607677998</v>
          </cell>
          <cell r="F691">
            <v>0.231692845211039</v>
          </cell>
          <cell r="G691">
            <v>0.63859656973065104</v>
          </cell>
          <cell r="H691">
            <v>5.3335005573545501E-2</v>
          </cell>
          <cell r="I691">
            <v>0.75285602651572903</v>
          </cell>
          <cell r="J691">
            <v>0.26667502786772801</v>
          </cell>
          <cell r="K691">
            <v>0.225388074351281</v>
          </cell>
          <cell r="L691">
            <v>0.25936552354263998</v>
          </cell>
          <cell r="M691">
            <v>104</v>
          </cell>
          <cell r="N691" t="str">
            <v>NFE2L2; DRD1; TDP1; TP53; APEX1; RECQL; EHMT2; ESR1; PPARD; CYP19A1; CYP3A4; HSP90AA1; ABCB1; AR; ATAD5; NR1H4; APP; JAK2; PPARG; VDR; NR3C1; TNFSF10; CASP3; IDH1; TNFRSF10B; NFKB1; BAZ2B; PAFAH2; MCL1; IL1B; CFTR; MAP4K2; USP1; OXTR; HCRTR1; PLA2G7; STAT3; SIAE; NOD1; MAPT; NR5A1; NR5A2; BCL2L1; RGS12; LYPLA1; PPME1; MITF; GNAI1; YWHAG; MDM4; MDM2; MAP3K3; CACNA1H; ITGA4; PADI4; NLRP3; APAF1; MAPK1; ATXN2; TLR3; KEAP1; THRB; PRMT1; CRHR2; TNNT2; TNNI3; TNNC1; CRHBP; BRCA1; HSP90AB1; UHRF1; POLH; PAX8; RELA; PTBP1; INS; RORA; RXRA; SMAD3; EIF4G1; POLB; STAT1; GAPDH; GSTO1; S100A4; BLM; SELE; MBD2; NCOA1; NCOA3; WRN; TRA; SNCA; PRKD1; BCL2; AVPR1A; PAFAH1B2; RAD51; STAT6; CASP9; FANCD2; BCL2L10; BCL2L2; BCL2A1</v>
          </cell>
        </row>
        <row r="692">
          <cell r="B692" t="str">
            <v>halcinonide</v>
          </cell>
          <cell r="C692">
            <v>0.438931240070976</v>
          </cell>
          <cell r="D692">
            <v>1</v>
          </cell>
          <cell r="E692">
            <v>0.64270387630820303</v>
          </cell>
          <cell r="F692">
            <v>9.4387711640310304E-2</v>
          </cell>
          <cell r="G692">
            <v>0.55452659971934304</v>
          </cell>
          <cell r="H692">
            <v>0.96699709986835503</v>
          </cell>
          <cell r="I692">
            <v>0.79142965249798003</v>
          </cell>
          <cell r="J692">
            <v>0.47193855820155201</v>
          </cell>
          <cell r="K692">
            <v>0.69501929207982405</v>
          </cell>
          <cell r="L692">
            <v>0.60834757612046697</v>
          </cell>
          <cell r="M692">
            <v>43</v>
          </cell>
          <cell r="N692" t="str">
            <v>NFE2L2; SLC22A2; AR; DUSP1; NR3C1; FPR1; ADORA3; IL1B; CFTR; CXCL8; SCNN1A; FLT3; FKBP5; ACSL1; AREG; CPD; IL1R2; KLF9; METTL7A; MT2A; RHOH; SAMSN1; SDC2; THBS1; TSC22D3; CCL2; ENPP2; CCL20; FAM13A; MAFB; PTHLH; EFNB2; FZD8; HMGCS1; NNMT; PLAU; TMOD1; TPST1; PER1; UPP1; ZBTB16; OLAH; CD163</v>
          </cell>
        </row>
        <row r="693">
          <cell r="B693" t="str">
            <v>amcinonide</v>
          </cell>
          <cell r="C693">
            <v>0.72393233655446099</v>
          </cell>
          <cell r="D693">
            <v>0.36196616827723099</v>
          </cell>
          <cell r="E693">
            <v>0.68318581724856697</v>
          </cell>
          <cell r="F693">
            <v>0.364937215739359</v>
          </cell>
          <cell r="G693">
            <v>0.13756729910784399</v>
          </cell>
          <cell r="H693">
            <v>0.20489609451852001</v>
          </cell>
          <cell r="I693">
            <v>0.36100140233855099</v>
          </cell>
          <cell r="J693">
            <v>0.456171519674199</v>
          </cell>
          <cell r="K693">
            <v>0.28817576302870601</v>
          </cell>
          <cell r="L693">
            <v>0.30745544081896697</v>
          </cell>
          <cell r="M693">
            <v>11</v>
          </cell>
          <cell r="N693" t="str">
            <v>TDP1; HIF1A; AR; GMNN; NR3C1; IDH1; CFTR; MAP4K2; NPSR1; STAT1; ADAM17</v>
          </cell>
        </row>
        <row r="694">
          <cell r="B694" t="str">
            <v>FLUMETHASONE PIVALATE</v>
          </cell>
          <cell r="C694">
            <v>0.170896779583948</v>
          </cell>
          <cell r="D694">
            <v>1</v>
          </cell>
          <cell r="E694">
            <v>0.45262807879400302</v>
          </cell>
          <cell r="F694">
            <v>0.155008642919023</v>
          </cell>
          <cell r="G694">
            <v>0.612661291915508</v>
          </cell>
          <cell r="H694">
            <v>6.9564885058202505E-2</v>
          </cell>
          <cell r="I694">
            <v>0.94088222057259796</v>
          </cell>
          <cell r="J694">
            <v>0.34782442529101198</v>
          </cell>
          <cell r="K694">
            <v>0.302368753999537</v>
          </cell>
          <cell r="L694">
            <v>0.31805531710149298</v>
          </cell>
          <cell r="M694">
            <v>5</v>
          </cell>
          <cell r="N694" t="str">
            <v>NFE2L2; TDP1; NR3C1; CFTR; SERPINA6</v>
          </cell>
        </row>
        <row r="695">
          <cell r="B695" t="str">
            <v>Darifenacin</v>
          </cell>
          <cell r="C695">
            <v>0.50118300931241899</v>
          </cell>
          <cell r="D695">
            <v>0.250591504656209</v>
          </cell>
          <cell r="E695">
            <v>0.750211542068005</v>
          </cell>
          <cell r="F695">
            <v>0.102112066136407</v>
          </cell>
          <cell r="G695">
            <v>0.71937506106274995</v>
          </cell>
          <cell r="H695">
            <v>0.51056491291597506</v>
          </cell>
          <cell r="I695">
            <v>0.209907458110866</v>
          </cell>
          <cell r="J695">
            <v>0.51056033068203599</v>
          </cell>
          <cell r="K695">
            <v>0.41768212079022798</v>
          </cell>
          <cell r="L695">
            <v>0.402199622579622</v>
          </cell>
          <cell r="M695">
            <v>5</v>
          </cell>
          <cell r="N695" t="str">
            <v>CHRM5; CHRM1; CHRM3; CHRM4; CHRM2</v>
          </cell>
        </row>
        <row r="696">
          <cell r="B696" t="str">
            <v>FLUTICASONE PROPIONATE</v>
          </cell>
          <cell r="C696">
            <v>0.245269094379372</v>
          </cell>
          <cell r="D696">
            <v>0.122634547189686</v>
          </cell>
          <cell r="E696">
            <v>8.8441707346498005E-2</v>
          </cell>
          <cell r="F696">
            <v>8.0625351707359405E-2</v>
          </cell>
          <cell r="G696">
            <v>0.973997316744042</v>
          </cell>
          <cell r="H696">
            <v>0.53307534096558196</v>
          </cell>
          <cell r="I696">
            <v>0.504186707646753</v>
          </cell>
          <cell r="J696">
            <v>0.221104268366245</v>
          </cell>
          <cell r="K696">
            <v>0.248886150325104</v>
          </cell>
          <cell r="L696">
            <v>0.27763044488098199</v>
          </cell>
          <cell r="M696">
            <v>9</v>
          </cell>
          <cell r="N696" t="str">
            <v>MRGPRX1; NR3C1; TNF; PGR; ARCN1; OPTN; IL6; DNAI1; IL13</v>
          </cell>
        </row>
        <row r="697">
          <cell r="B697" t="str">
            <v>Retinoic acid</v>
          </cell>
          <cell r="C697">
            <v>0.922432717741968</v>
          </cell>
          <cell r="D697">
            <v>1</v>
          </cell>
          <cell r="E697">
            <v>0.81923219379074996</v>
          </cell>
          <cell r="F697">
            <v>0.55933936992161404</v>
          </cell>
          <cell r="G697">
            <v>0.74832978285193497</v>
          </cell>
          <cell r="H697">
            <v>0.48079924972742799</v>
          </cell>
          <cell r="I697">
            <v>0.64308402974452294</v>
          </cell>
          <cell r="J697">
            <v>0.81923219379074996</v>
          </cell>
          <cell r="K697">
            <v>0.92265028247311698</v>
          </cell>
          <cell r="L697">
            <v>0.82637065578806801</v>
          </cell>
          <cell r="M697">
            <v>4334</v>
          </cell>
          <cell r="N697" t="str">
            <v>NPPB; IDS; PLIN5; ALDH1A1; NFE2L2; HNF4A; CA2; CHRNA3; CYP2C19; PLG; PLAT; FEN1; HIF1A; TP53; CA6; CA3; HSD17B10; ADRA2A; EHMT2; GABRB3; GABRB1; GABRR1; ESR1; NR1I2; PPARD; CYP19A1; CYP2D6; CYP3A4; CYP2C9; CYP1A2; PDXK; KCNQ4; KCNQ5; KCNA5; KCNH5; KCNA2; KCNC1; KCNG1; KCNB1; KCNQ1; KCNH2; KCNQ2; SCN2A; SCN8A; SCN1A; SCN5A; SLC22A2; GRIN1; ALOX15; AHR; GRIN2B; CYP1A1; NR0B1; PTGS2; PTGS1; MMP2; CA11; ABCB1; AR; ATAD5; NR1H4; HSPB1; STK33; HTR1E; APP; KLF5; MCHR1; PPARG; VDR; ADRB2; PTGER2; PTPRC; HPRT1; DUSP1; NR3C1; HPGD; GABRP; GABRB2; CREBBP; BRD3; CYP11A1; ADORA3; ADORA2B; ADCY1; PDE4D; PDE4B; HTR2C; FYN; HTR2B; CHRM3; CHRM2; ERBB2; CCR2; BDKRB2; OPRK1; TACR2; EDNRA; CBX1; ADRA2C; PKM; TNFSF10; CASP3; NAE1; UBE2M; CACNA1D; HTR7; PPAT; TNFRSF10B; MBNL1; GABBR2; GABBR1; NFKB1; WEE1; BAZ2B; TSHR; MCL1; IL1B; NPY1R; NPY2R; RGS4; CFTR; MMP9; KAT2A; USP1; AGTR1; GSR; OXTR; MAPK14; STAT3; ALOX5; CCR6; TNF; RBBP8; SIX1; EGFR; MAPT; NR5A1; NR5A2; BCL2L1; MITF; ITGA4; PPARA; JUN; CDK1; TBXAS1; CYP17A1; CXCR1; RAPGEF4; MAPK1; NR1I3; HRH3; GRIA4; GRIA3; GRIA1; ALB; KCNJ8; CXCL8; SLC29A1; PDE11A; PDE10A; PDE5A; KEAP1; PLK1; ATM; PRMT1; PDE8A; TNNT2; TNNI3; PDE2A; PDE7A; RIPK2; PDE9A; BRCA1; HSP90AB1; RUNX1; MGLL; MAPK3; GLS; MAOA; CBR3; ALDH2; SMARCA2; HDAC1; HDAC3; ALDH5A1; HDAC9; HDAC11; HDAC2; HDAC5; ABAT; MMP1; ALPL; GLRB; GSTP1; PAX8; SMPD1; CTSB; NR3C2; RELA; CASP1; TYMS; AKR1C3; PRKACB; INS; ADH1B; CACNG1; CACNA1A; CACNB1; NR1H2; RARA; RARG; RORA; NR2F1; RARB; RXRA; LCK; SMAD3; SUMO1; FASN; EIF4G1; HSPA8; CASP6; SLC5A7; ADAM10; PRNP; PLA2G1B; UBE2I; STAT1; GZMB; AKT1; CDC25A; RRM2; UBE2N; GSTO1; S100A4; DHRS9; PMP22; HPSE; DHODH; ABL1; KDR; MAPK10; NQO1; CNR1; ARNT; ABCC3; ABCG2; GNAS; FZD1; ACP1; MLLT3; GUCY1B3; GUCY1A3; SLC22A3; ABCA1; NCF1; EPAS1; MBD2; NCOR1; PIM1; ADAM17; AKR1B1; CTSG; KLK7; SCNN1A; KAT2B; PGR; GPER1; ESRRB; ESRRA; KPNB1; NCOA1; NCOA3; P2RY2; HSD17B1; THRA; PCNA; ESRRG; NR4A2; CTSA; DNMT1; FOLR2; PSIP1; TRA; MCOLN3; TUBB2B; TUBA4A; TUBA1C; TUBB3; NOS2; DNMT3A; MYC; SNCA; GBA; GSK3B; F2RL1; HSPA5; NDUFB6; NDUFA2; NDUFA3; NDUFA9; NDUFS3; NDUFS8; NDUFS5; PRKD1; XBP1; NR2F2; CYP2B6; KDM1A; DCK; ATP1A3; ATP1A2; TOP1; TOP2A; CTSL; DHCR7; BCL2; TOP2B; CXCR4; TK1; ITGAV; CHEK1; IMPDH1; CYP24A1; UGCG; ITGAL; LTB4R; ALOX5AP; KMT2A; IDE; RGS16; CTSD; AASDHPPT; RXRG; RXRB; NR1H3; CYP2A6; EDNRB; S1PR3; HPD; CPS1; KIT; PDGFRB; GAK; ERBB4; STK10; LYN; FLT3; EPHA8; FGR; MAPK4; MET; STK17B; HCK; LTK; EPHA3; TXK; CAMK2G; CAMK2D; MAP4K5; GART; CYP2C8; AURKB; RET; DDR1; DDR2; CSF1R; RAF1; BRAF; PDGFRA; CDK8; HIPK3; NTRK3; EPHA7; EPHA4; EPHB2; NTRK2; FGFR1; FGFR2; CDK14; MAP2K1; HIPK1; PLK4; NTRK1; FGFR3; CDK5; TGFBR2; CDK2; RPS6KA1; EZH2; CAMK2B; RPS6KB1; CTNNB1; PSMB2; PSMA7; PSMB8; NCOA2; UCHL5; ADA; TH; STAT6; CASP9; BCL2A1; NR4A1; NR2C1; NR2F6; RBP4; FKBP5; IMPDH2; EPHB3; TPO; PPP3CA; PLD1; CTSK; CTSV; DAGLA; BMPR1B; ACVRL1; MAP2K2; SYK; VRK2; FES; TYRO3; ALK; FGFR4; HUNK; COMT; GRIK1; GRIK2; NPM1; STK24; PTK2B; ULK2; MYLK; CAMK1D; PTK2; BMPR2; ROCK1; PRKCQ; PLK2; RPS6KA3; ULK1; MAP2K6; PRKCD; PAK2; PAK1; CDK16; PRKCE; PKN1; MAP3K1; PAK3; NUAK1; JAK1; DAPK1; DAPK2; SGK3; SRPK1; ERN1; CAMK1; BRSK2; CDK4; PRKCA; NOS3; MAP3K5; RIN1; ROS1; RYR3; CDK11A; IKBKB; SHH; MMP3; SOD1; CCND1; PIK3CB; PIK3CD; PIK3CG; AKT3; CDC7; SGK1; CDK9; MAPKAPK2; PDK1; CDK6; CDKL5; PRKCI; PRKCH; PRKCB; BUB1; WNK3; WNK1; MAP3K14; ACSL1; ADD3; AIM1; AREG; ARL4C; ASAH1; CEBPD; CEP68; DOCK4; ELL2; FOXN3; GABARAPL1; GABARAPL3; GYPC; HIST1H2BD; IFNGR1; IL13RA1; ISG20; KLF9; KYNU; LPL; METTL7A; NFKBIA; NR4A3; PLSCR1; RHOB; RHOH; SAMSN1; SAP30; SAT1; SDC2; SH3BP5; SLC16A10; SLC26A2; SPRY2; SSBP2; THBS1; THEMIS2; TPM4; TSC22D3; WIPI1; GDF15; CYR61; HSPA4L; HSPA6; TGFB2; CCL2; CCL3; CCL4; CD300A; CDC42EP3; CX3CR1; EBNA1BP2; EMP1; ENO2; FCGR1A; FCGR2B; GATA2; HGF; IFT57; KBTBD11; MYB; NOC3L; PCK2; PLEK; RRP15; S100A8; S100A9; SLC7A11; TMEM158; TMEM45A; TRIM14; UBE2J1; UCP2; WDR12; WT1; CCNE2; NCALD; TAF9B; HIST2H2BE; CCL20; CD38; CD86; FAM13A; HLA-DRA; MAFB; SEL1L3; TIMP1; AKAP12; AQP3; ATF3; CD55; GPRC5A; HBEGF; MAP7; MUC5AC; PITPNC1; PLA2G4A; PTHLH; SLC7A5; SMOX; TFPI2; BOP1; CBS; PCOLCE2; PSAT1; TERT; G0S2; PRR16; PTX3; SNAI2; EEF1D; EEF1E1; ENO1; HSP90B1; PGK1; RAB2A; SLC39A8; WSB1; ADARB1; ANXA1; APOLD1; ARHGEF40; ARID5B; ATXN1; BEX1; BMP6; BTG1; CCL22; CFLAR; CSGALNACT1; CTNNA1; EPB41L3; GBP2; HGSNAT; HIST1H2AC; HIST1H2AM; ID3; IER3; IFI30; IL10RA; IL1R1; IL24; KLHL24; LIMS1; LPP; MBNL2; MX2; OLR1; PECAM1; PHLDA1; PLCB1; PPP1R16B; RAB31; RBM47; RGS13; RGS2; SERPINB1; SLA; SLC31A2; SPTAN1; SWAP70; TFPI; TGM5; VCAN; ZC3H11A; B4GALT1; CCNA1; DMBT1; DSC2; FLRT3; ITGA1; ITPR1; KCTD12; RAP2A; S100P; SERPINB3; TBL1X; TNFSF15; ABCE1; AKAP1; ATF5; BATF3; BCAT1; BCL11A; BCS1L; CCND2; CD69; DDX10; DDX21; DPH2; EIF4EBP1; EXOSC2; EXOSC5; EXOSC7; FAM216A; FAR2; GRB10; IFRD2; KIAA0020; LAMP5; MDN1; METTL1; MFNG; NOLC1; NOP16; NTHL1; OSBPL1A; PNO1; POLR1C; PUS7; RPP40; RRP12; RRP1B; RUVBL1; SEH1L; Sep-11; SLC16A1; SLC19A1; SLC7A1; SPP1; SPTBN1; STC2; TAF4B; TCOF1; TPD52; TSR1; UTP20; WDR74; CFDP1; RAD23B; RCC1; BAG1; EGR1; NAV2; DDIT4; CYP1B1; FAM105A; INSIG1; AMIGO2; CCNA2; CCNB1; CCNB2; CDC20; CDCA3; HNRNPDL; KIF2C; LDLR; MKI67; NAV3; SPC25; SRSF3; TPX2; ACACA; ACTA2; ARF1; ATP6V1A; BLNK; BORA; BTG2; CCDC88C; CCNT1; CDH1; CDKN1A; CELF1; COMMD10; CTTN; EIF2S3; FAS; FBXL5; FUBP1; FZD6; GADD45A; GPR87; GUCA1B; H2BFS; HIST1H2BE; HIST1H2BH; IFI6; ILF3; LAMP1; LIF; MIR22; MIR22HG; MLLT10; N4BP2L2; NCK1; NEAT1; NFYA; NIPBL; PAPOLA; PDE4DIP; PGAP1; PIK3R3; PMAIP1; PPM1D; PSMD11; QKI; RHOBTB3; SCAMP1; SCD; SERPINF1; SFPQ; SOCS5; TMEM230; TPGS2; ZNF263; ASPH; LARP6; AP1S2; ASMTL; BAD; BIRC5; CAV1; CAV2; CNN2; CPE; CYB561; DHRS2; ECHDC2; EIF5A; FH; FHL1; GDAP1; GLUD2; GM2A; GNS; GULP1; HIST1H4C; HIST4H4; HLA-B; HLA-G; HSDL2; IL6ST; KRT13; KRT7; KRT86; LGALS3BP; MDK; MFAP2; MFSD10; PON2; PROSC; RAC3; SKAP2; TSPAN4; XPO7; YKT6; ALMS1; ATP6V0A2; B4GALT5; BCL2L13; BICD1; BMP7; BRCA2; ZBED8; CAMK2N1; CARD10; CASP7; CCNE1; CDC6; CEBPA; CHAF1A; CHST15; CLASP2; CREB1; CSTF2T; DLX2; E2F8; EAF2; EFNA4; EHBP1; FAM208A; FAM69A; EEF2KMT; FAM86B1; FAM86C1; FJX1; FLAD1; GCH1; GEMIN6; GINS1; GLUL; GOLGA3; GPRC5C; GSE1; GTF2H2; H2AFX; HEXIM1; ID2; IQCE; ITGB1BP1; IVNS1ABP; KHNYN; LHX2; LPAR2; LRP8; MAT2A; MBP; MCM10; MDM1; MEIS1; MEIS3P1; MFAP3L; MORC2; MPHOSPH9; MSH6; MYD88; MYO10; NAMPT; NFYB; NOL3; NUDT4; ORC5; PAGR1; PAIP1; PCDHA11; PDLIM5; PLEKHA5; PNN; POLD3; POLE2; PPP1R13B; PPP1R13L; PPP1R3D; RAD50; SACS; SMAGP; SMC3; SRSF10; SRSF6; STXBP1; SUOX; SYNCRIP; SYNM; TBX2; TCF12; TIA1; TIAL1; TIPIN; TNFRSF12A; TRIM33; USP13; WTAP; ZBED5; ZCCHC10; ZIC1; ZNF764; FAIM; HIST1H1D; JMJD4; JUND; MAD1L1; ADNP2; AKAP9; AMD1; ANKRD17; ANKRD46; APC; ARF6; ARHGEF2; ARHGEF3; ARHGEF7; ATXN7L3B; AXIN1; BAMBI; BAZ1A; BCAR3; BCL3; BCL7A; BHLHE40; BLCAP; BMP4; BPTF; BRWD1; BYSL; EDRF1; CAMTA1; CASP8; CCNF; CDCA8; CDKN1B; CDKN2C; CDT1; CEBPB; CEBPG; CEBPZ; CEP76; CHD9; CHSY1; CITED2; CKS2; COIL; COX20; CSRNP2; CTCF; CUL1; CXCL12; ACKR3; DDX17; DKK1; DLC1; DNAJB9; DUSP11; EFNA1; EFNB2; EGLN1; EGR3; EHD1; EIF4A1; EIF4A2; ELF1; ELF2; ELF3; ENC1; EP300; ERF; FADD; FAM111A; FAM46A; FBXO34; FOSL2; FOXA1; FRAT2; FUT4; FUT9; FZD2; FZD5; GATA3; GATA6; GIN1; GINS3; GNL3; GPATCH1; GPR37; GRWD1; HES1; HJURP; HOXA5; HOXC6; HSD17B7; ID1; IER5; IRS1; JARID2; KAT6B; KAT7; KDM5B; KIAA0232; KIAA0922; ICE1; KIAA1551; KIF2A; KLF10; KLF4; KLHL9; MAGI1; MAPKAPK5-AS1; MGA; MIOS; MNT; MNX1; MSX2; MYLIP; NAP1L2; NEDD9; NET1; NOP2; NPIPB3; NRIP1; PANK3; PARP2; PCGF1; PDZRN3; PELO; PFKFB3; JADE1; PHIP; PIKFYVE; PITPNB; PNRC1; PPFIA1; PPM1B; PPRC1; PRDM2; PRDX2; PRKRIP1; PTPMT1; PTPN3; PUM1; RAB35; RAD54B; RAP2B; RARS; RASGRP1; RBM34; RCL1; REV3L; RIF1; RNF103; RPL23; RUFY2; SART3; SLC20A1; SLC29A3; SMAD4; SMAD7; SOCS2; SON; SOX13; SRSF4; ST3GAL1; SYNJ2; TAF1A; TCF7L2; TFAP2A; TFB2M; TGIF1; THBD; TIPARP; TLE1; TMEM51; TMEM70; TMPO; TNFAIP8; TNFRSF1A; TPBG; TRAF5; TRIB1; TROAP; TRPS1; TSC1; TSPYL4; TSPYL5; TTF1; TULP3; UBE3A; UIMC1; UVRAG; VAV3; VEGFA; VEZF1; WAC; YTHDC1; ZCCHC14; ZFP36L1; ZFP64; ZMIZ1; ZNF148; ZNF165; ZNF195; ZNF22; ZNF239; ZNF267; ZNF473; ACACB; ADAMTS1; ADAMTS3; ADM; AFAP1; AFTPH; AGPS; AGTPBP1; AIM1L; AIMP1; AIMP2; ALAS1; ANAPC10; ANKRA2; AP1G1; AP5Z1; APBA3; APBB2; ARHGAP22; ARMCX3; ARNTL; ARSJ; ATAD2; ATP2B1; ATP8B1; BAG2; BAK1; BASP1; BCOR; BCORL1; BDNF; BET1; BIRC2; BIRC3; BNC2; BRIP1; BTN2A2; C1QTNF3; CABYR; CAMSAP2; CAPRIN1; CASZ1; CCDC93; CD44; CDC27; CDK5R1; CDKN1C; CDS1; CENPQ; CEP135; CEP55; CHKA; CHST7; CLIP1; COBLL1; COL5A2; COX4I1; CRYBG3; CSGALNACT2; CSTF2; CTPS1; CXCL1; CYP26B1; DAAM1; DAB2; DAXX; DCAF13; DDIT3; DDX18; DDX58; DENND5B; DIABLO; DNMT3B; DPH1; DPH5; DST; DUSP10; DUSP2; DUSP5; DUSP6; E2F5; EIF1B; EIF2S1; EIF3A; EIF4B; EIF4E; ELF4; ELK3; EML1; EPOR; ESRP2; ETV5; EXPH5; EXTL3; TCAF1; FAM129A; FAM64A; FERMT2; FHL2; FHOD3; FOXA2; FOXC1; FOXJ2; FOXO1; FST; FUT1; FUT8; FZD3; FZD4; FZD7; GABPA; GAD1; GALNT3; GATC; GCA; GCC2; GHR; GLCE; GLI2; GMEB1; GOLGA8A; GTF2H3; GTSE1; H1F0; H1FX; HAS2; HBP1; HECA; HEY1; HHEX; HIVEP2; HK2; HLX; HMGB2; HMGCS1; HMHA1; HMOX1; HMOX2; HNRNPH2; HNRNPH3; HOXA1; HS3ST1; HSD17B11; HSPB11; HYMAI; IFI16; IFIT1; IL10RB; ILKAP; INHBA; INPP1; IRF7; IRF9; IRS2; ISL1; JAG1; KAT5; KCNJ12; KCNK1; KIAA0368; KIF22; KLF12; KLHL23; KMT2B; KPNA1; KPNA2; KRT19; LGALS8; LHFPL2; LINC00094; LMNB1; LMO4; LPAR1; LPCAT1; LRRC1; LSM14A; LYST; MADD; MAFF; MAFG; MAGEH1; MAGOH; MAPK1IP1L; MAST4; MAX; MCM4; MECOM; MED1; MED21; MEF2C; MEIS2; METTL5; MFAP3; MKL1; MLPH; MNAT1; MPP3; MRPL15; MRPS2; MSX1; MT1X; MTMR9; MUM1; NASP; NBPF10; NCOA6; NEDD4; NF1; NFIB; NKX3-1; NMI; NOP56; NPEPPS; NUMB; NUP54; NUSAP1; OGFR; OGT; ORC1; ORC2; PA2G4; PAF1; PARVA; PAWR; PAX6; PBX3; PCDH9; PDCD4; PDHX; PDSS1; PDZD2; PEX3; PGF; PGM3; PHF11; PHF21A; PKP4; PLAGL1; PLAU; PLAUR; PLCXD1; PLEKHA6; PLIN2; KIZ; PLXNA2; PML; PNP; POFUT2; POLR1B; POLR2D; POU2F1; PPAP2A; PPAP2B; PPFIBP1; PPIA; PPIF; PPM1A; PPM1H; PPP2CA; PPP2R1B; PPP2R2D; PPP2R5B; PRAME; PRMT2; PRPF18; PRRC2C; PSEN1; PSMC2; PSMD7; PTBP2; PTCH1; PTPRF; PTPRR; RAB3GAP1; RAB5A; RABGGTB; RAD17; RAD51C; RANBP9; RBM38; RBMS1; REEP4; RFC3; RHBDF2; RHOBTB2; RHOQ; RIN2; RINT1; RIT1; RNF115; RNMT; ROR1; RRAGC; RUFY3; SAMD4A; SASH1; SCHIP1; SEC16A; SEMA3C; SERPINB8; SH3BP4; SH3GLB1; SHANK2; SIN3B; SIX2; SKA1; SKIL; SKP2; SLC16A3; SLC1A1; SLC25A37; SLC36A1; SLC4A7; SMAD6; SMARCA5; SMC4; SMC5; SMPDL3A; SMYD2; SNN; SNRPD1; SOCS1; MTCL1; SOX12; SOX9; SP110; SPRY1; SRSF1; SRSF11; SS18; SSFA2; ST3GAL6; SUCO; SYBU; TBC1D3F; TBC1D4; TBC1D9; TBX3; TCF4; TDRD3; TDRD7; TEAD4; TES; TIMM17A; TIMM8A; TLE4; TMEM194A; TMEM243; TMOD1; TNFAIP1; TNFAIP2; TNFRSF11A; TNS3; TOE1; TOR1B; TOX; TPR; TPST1; TRA2B; TRADD; TRIB2; TRIM16; TRIM38; TRIO; TRIP10; TRMU; TTLL7; TWIST1; UBE2C; UBE2S; UNC50; USP32P2; VEGFC; WDHD1; WNT5A; WWTR1; XPO1; YEATS4; YWHAH; ZC2HC1A; ZCCHC24; ZDHHC11; ZEB1; ZNF112; ZKSCAN1; ZMYM6; ZNF551; ZNF589; ZNF606; ZNF814; ARPP19; BCL2L11; FAM198B; LRCH1; PVRL1; SIX3; STX16; ATP13A3; ELK4; FBN2; TGM2; ABCG1; ASF1B; CUL4A; DNAJC12; GPR19; GPRC5B; HECTD4; ITPR2; KDM5A; KIAA1109; LACTB2; LPIN1; LRRFIP1; MACF1; MPPED2; MRPS12; NPIPA1; NRP1; RABGAP1L; RB1; RGS17; THNSL1; TMEM30B; TRIM2; TULP4; VPS13B; OGDH; SZRD1; IFIH1; LRIG1; OPTN; STON1; ICAM1; IFIT2; IL15; IL6; NUPR1; PJA2; PRKDC; RAB1A; SOD2; SQSTM1; YWHAZ; ANP32A; CDC45; HIRA; MCM5; MCM6; PP14571; RFC2; RFC5; SLC27A2; BCLAF1; E2F1; GINS2; MCM2; MCM3; MCM7; FABP4; OSMR; IGFBP3; PXN; ME1; ARC; CHST11; CLU; CRYAB; CSRP2; F11R; FOS; FOSB; HIST2H2AA3; HOPX; KCNJ2; KRT6A; MMP10; RAI2; NETO2; UNG; PSD3; CNIH4; DDX39A; LSM5; MSMO1; PALM2-AKAP2; RASGRP2; SCARB1; TNPO2; SPATS2L; OAS1; CYP26A1; DHRS3; KIAA0125; TGFBI; ANXA2; COL4A2; CYB5R1; GFPT1; GSTM3; HOXA9; PGD; PIR; SCYL2; SLC48A1; TNFAIP6; MAP1B; MLLT11; MORC4; NDRG1; P4HA2; PPM1E; ANGPTL4; CEBPE; GFI1; IKZF1; IRF8; KIF21B; NFE2; PRTN3; RNASE2; SERPINB10; DLST; GJA1; SULF1; NEFL; SLIRP; BAX; MTHFD2; SSR1; VLDLR; XPOT; CAPZA1; AK4; ALDOC; BBC3; BNIP3L; CYFIP2; EPS8L2; FAM162A; IRF6; LOXL2; MPZL2; MXI1; NUDT13; PGM1; PLOD2; PTPRE; RGS20; SLC2A1; TAP1; TP53I3; FTL; PKIA; TRRAP; ALDH1A3; NLGN1; CLGN; RAB32; COL2A1; RCAN1; WARS; IGFBP5; CDC42; EZR; CDH6; RBPMS; FUS; ARHGDIA; HDGFRP3; TWF1; ARHGAP26; CAMTA2; CD14; CD83; CNTF; DDAH2; DNAJB5; DOCK1; EGR2; EREG; FILIP1L; H3F3B; IL1A; ISG15; KRT10; MCTP2; MGEA5; MKRN1; NFAT5; NINJ1; PCDH7; PEA15; PPP1R17; PRDM1; REL; SERPINB2; SERPINE2; SH2B3; SOCS3; ST3GAL5; STX1A; SYT11; TMX4; TRIM25; UPP1; ANTXR1; BMP2; CSF2; EDN1; ESM1; IRF1; JUNB; KRT17; LAMC2; SELPLG; SPSB1; SURF1; TNC; ABCD3; ACO1; ADCY7; ADH5; AGMAT; AHNAK; AIFM1; ANAPC5; ATP2A2; B3GAT3; BCAT2; CCDC22; CD1D; CD33; COLGALT2; CSE1L; CTSC; DAG1; DEGS1; DENND3; DGKZ; DPYSL2; EIF3B; EIF4G3; ELAC2; ELMO1; EXTL2; FAT1; FRY; FSCN1; GLOD4; GLRX; HSPE1; IMPA2; IPO5; KIDINS220; KIFAP3; LAT2; LINC00341; LSM2; LYL1; MAD2L1; METTL8; MNDA; MPP6; MTFR1; MTR; N4BP2L1; NCBP1; NCL; NDFIP1; NEFH; NOTCH1; OSTM1; PARP1; PCMT1; POLR2H; PREP; PTPN18; PTPRA; RBL2; REPIN1; SCLY; SEPHS1; SERBP1; SF3A3; SLC25A20; SLC2A5; SLC43A3; SMARCD2; SNX10; TCFL5; TEX2; TJP2; TM2D3; TMEM106B; TMEM50B; TMEM97; TNPO1; TOM1L1; TST; TTC3; TTLL12; USP9X; VAV1; VPS13D; VRK1; WIPF1; XRCC5; XYLT1; ZWILCH; HOXA10; LARP7; MXD3; AVIL; CBX5; LDLRAD4; SH3YL1; ATP10D; DKK2; FUCA1; ICAM2; KLHL7; LPAR6; RCBTB2; ADAM9; CD164; GOLIM4; SERINC2; IFI44; IFITM1; OAS2; USP18; PEG10; AIP; APLP2; ASNA1; CAPG; DHPS; FLOT1; HPCAL1; ITPR3; MPDU1; PLP2; PSMC3; RAC2; RBBP4; RRAS; SH3BGRL3; SLC25A1; SNRPB; TGFB1; ZYX; DBNDD1; KDELR3; NOTCH2; RAB5C; TAF15; MUC1; EYA4; FAM49B; FKBP14; LARS; RAB3B; TGOLN2; ARTN; CGB; CYP2W1; DCN; DLG4; DOK4; EPB41L1; GJB1; HOXA3; HOXC4; IGF1; LAMA2; LAMA4; LZTS1; MAF; MMP25; MYF6; NKX2-1; NRG1; NSG1; PCDH1; RANBP1; RHO; RNF5; SCT; SNCAIP; SOX2; SVEP1; SYT17; TBX1; TNFRSF10C; TPSAB1; TTC39A; VGF; VRTN; WNT2; ZNF385D; ACADVL; ALCAM; ANXA4; AURKAIP1; AZU1; BOLA2; CDKN3; CHI3L1; CIRBP; CREG1; CTNNAL1; CYC1; DGUOK; ELAVL1; EMC3; FABP5; FBXO9; FN1; GGT1; GGT2; HIST1H1C; HMGN3; IMP4; LYRM4; NDUFA13; NUTF2; PRPF8; PRPS1; PSMB9; RAB4A; RASSF2; RECK; SEC31A; SMAD2; STOML2; STUB1; SULT1A3; TBC1D5; TIMM13; WASF2; WDR18; ZBTB16; CCPG1; CDKN2D; ENAH; HIST1H2BK; RIMS3; ITGA2; SERPINA3; PHB; SLC6A8; PCDHGA8; ARHGAP28; CEACAM1; GRM8; GTF2A1; IL3; KCNJ13; MAB21L2; PDX1; PLCE1; SEMA6A; EHBP1L1; RPE; ARRB2; CD300C; ENOSF1; GAS7; GNG11; LAPTM5; MXRA8; ODC1; OSM; POR; PRKAR1A; QPCT; RFTN1; SERPINB9; SERPINI1; SLC44A1; SNAI1; SPOCK1; SRRT; SYNGR2; TMEM255A; ABCC4; ANKRD28; ANXA8L1; BCCIP; CARD9; DESI1; F3; FCER2; ADGRA2; GSAP; HIP1; ITGAM; LMO2; LST1; MRPL24; MYOF; PAICS; PDGFC; POLR3D; POLR3K; RASSF4; SPI1; SRI; SRM; TBRG4; TRMT1; UBXN8; VAMP8; WT1-AS; ADAM23; AES; APOE; CLTB; COL18A1; COL21A1; COL5A1; COTL1; FGF18; FOXO4; IGSF1; KIAA0408; LILRA2; LRRC17; MACROD1; MRC2; NRGN; RAB11B; SEZ6L2; STXBP2; TAF10; TMEM104; TMEM144; FER1L4; GCAT; GNAQ; HOXB2; IFNA1; IGKV1OR2-118; IL13RA2; KCNAB1; KCNMA1; B3GALNT1; DLG3; FAM3C; KLHL12; MAP6D1; OXR1; RMND5A; RNF121; USP25; CYHR1; BST2; RFPL2; TFRC; EEF1A2; FGF8; FKBP8; GRINA; IGFBP4; NRXN2; SNTB1; EFEMP1; HDDC2; KAL1; FGF13; GPR137B; LRBA; MANSC1; MRPL52; PEX7; RPS11; SH3BP2; TRIM9; TXN; XK; ACTG1; ATP6AP1; ATP6V0D1; B2M; CD9; CNPY2; COL6A1; CST3; DCXR; DDT; DRAP1; EMP3; GCHFR; GPX1; GRN; HLA-E; HNRNPC; IFITM3; IGFBP6; KRT8; LY6E; MIF; MPV17; MRPL11; MRPL23; NEDD8; NELFCD; NIPSNAP1; NPC2; NUDT21; OAZ2; OS9; PDCD5; PFN1; PPM1G; PSAP; PSMA1; PSMD13; PSME2; RHOC; RNASEH2A; RPL13; S100A11; SEPW1; SERPINB6; SPINT1; TKT; TM9SF4; TMBIM6; TPI1; TSN; UQCRFS1; YBX1; ATP5G2; HNRNPH1; TFDP1; MAZ; APLP1; CCDC177; COL16A1; DDC; DEFA4; DES; EFNB1; HDLBP; HOXB6; ICA1; KRT15; LCN1; LILRA3; LILRB3; NEUROG3; NTM; PAMR1; PDLIM7; POLR3G; PPP1R1A; SLC12A4; SPTB; TPM2; TRIM31; AIF1; ALDOA; ASL; BID; BLMH; BTF3; ADGRE5; CHPT1; CLEC7A; CORO1A; DESI2; ECI1; EFHD2; FNDC3B; GARS; GATAD1; GTF3A; KLF13; LMBRD1; LRPAP1; MBTPS1; MYH9; MYO9A; NUDT1; PDHA1; QARS; RUVBL2; SLC25A10; SLC25A6; SLC38A1; SMYD3; ST7; TCIRG1; SMARCC1; ABCB4; AQP9; ATF6; CCDC88A; CCNH; CDKN2A; CELSR3; CREB5; ERCC8; ERO1LB; FEZ1; FKRP; GALK2; LCP2; MAN1A1; MAP3K8; MCTP1; MTMR6; NFKB2; OGFRL1; RNF11; SAR1B; TLR4; XIAP; ZEB2; ZP3; ABCA5; DZIP3; FRMD4B; ADGRG6; GRB7; LIMA1; MOK; RHBDF1; SEMA3B; SYNGR3; SYT1; TGFA; TMCO3; UBD; ADAM8; CHML; COL4A6; COMMD3; CSRP1; DIO3; DPYSL3; FAM110B; FGD6; FGF2; GFPT2; GLDC; KITLG; P3H2; NGF; PALLD; PCDH17; PTPRH; RUNDC3B; SLC4A4; ST6GALNAC5; SYNE1; TACSTD2; AGO1; ANXA11; ASRGL1; ASS1; ATP2A3; CADM1; CCDC109B; CCND3; CCNG1; CKAP4; DISC1; EXOC3; FLNB; GALNT6; GSN; ICAM3; ITGA5; ITGB2; KCNAB2; LAPTM4B; LASP1; LGALS9; LIG1; LPGAT1; MAN1A2; MGAT5; MPO; MTA1; MYBL2; NUCB2; RGS10; SCCPDH; SIPA1; SIRPA; SLC2A4RG; SMCO4; SNRPA; SORL1; STMN1; TMC6; TRIM22; TWF2; UBE2L6; VAT1; DERL1; ECI2; EIF4EBP2; ERMP1; GRB14; LTBP3; Mar-01; MATN2; NRCAM; OLFM1; P2RX5; PBX1; PODXL; ARL6IP5; CDH11; LAMP2; POPDC3; RAI14; ARHGDIB; LYZ; DENND1A; RGS5; EHD4; ISOC1; LAMC1; NCF2; HOXB7; GPNMB; LGALS3; CCL5; CLCN6; IFIT3; SLCO4C1; SLC2A3; COPS8; ME2; PIGK; PPP1CB; SCML1; SLC27A6; MLLT4; NAP1L1; FLI1; EFNA5; G3BP2; OCLN; ZFHX3; HOXB5; SALL2; CALCA; COL1A1; GYG2; HR; IQCK; NCAN; NCR1; SPTBN2; SYP; TNFRSF14; TRAPPC9; ANXA3; ATRX; CCDC28A; CELF2; CIAO1; CIB1; HRSP12; IGF2R; NAA15; NCBP2; PPP2R5A; PRPF40A; PTOV1; RAB8A; SLC16A7; UBE2A; CNBP; IGFBP7; NME1; OLA1; RAC1; SSBP1; UROS; ITGA6; SCD5; AMFR; MYO9B; ABCC6; MFI2; NEBL; SCRN3; SIDT2; HSD17B2; S100A7; CCDC90B; CMAS; CUL5; OBFC1; TRIM45; CCDC186; LYPD1; ADIRF; BFSP1; CYP2U1; HOXA6; HOXB8; IGHG1; JPH3; KCNQ1OT1; LAMB1; MAGI2; NEUROG1; ONECUT2; SGCD; TFAP2B; UGT2B17; ATRNL1; ENPEP; HOXB3; MFAP5; SPON1; ST8SIA3; EGF; SLCO4A1; FAM63A; CKB; HLA-C; ISYNA1; NES; RASL11B; SDC1; TAGLN; CKMT1A; FASTK; FCGRT; HLA-F; HLA-J; IGFBP2; LCN2; PLTP; RPS2; SLC16A2; TSPAN8; PKP2; PTPRK; DOCK9; CSH1; CSPG5; LDHC; MGP; STRN; SLC16A4; ZNF224; GLUD1; GYG1; HSPD1; ANK3; CMTM6; CRIM1; CSRNP3; DYNC1LI2; HTATSF1; MYO6; OSBPL8; RRBP1; SGCB; SLIT2; SSPN; TSPAN5; ALDH3A1; DFFA; ATP11A; ANK2; BMI1; RAB6A; DKK3; FABP7; HOXD10; IL4; NRXN3; SYT5; KLK6; PLAC1; ADAMTS5; ARHGAP25; CCR1; CRYBB2; CXCR5; DACH1; IL12B; KIAA0226L; MYO5C; PPFIBP2; THBS4; TNFSF14; AARSD1; CDK10; CYP4B1; GADD45G; IFT88; LIN7B; PCDH8; PDLIM2; PIK3IP1; RHBDD3; TRIM36; PTPRN2; SLC22A5; BAHCC1; CRTAP; ITGB1; OXCT1; SPON2; PDLIM1; PRSS23; SERINC5; FSTL1; NID1; CCL24; INADL; MEGF6; NEURL1; PAPPA; RTEL1; SOX10; FDFT1; SSSCA1; TNNT1; CBX3; CALB1; ABCA7; PNMT; PPP2R2B; SLC1A2; TLX2; DNM1; DYNLL1; MRPL42; NOC2L; PRDX1; RNF7; TFDP2; ALX3; ARHGEF4; ASCL1; ATP6V0A1; CCL1; CNN1; DCT; DPF3; FSD1; MUC4; NCR3; PAPPA2; PPIL6; SCG2; SPINK2; ARGLU1; ECHDC1; ETFDH; GABARAPL2; HEBP2; LRRK1; LSM6; EDN3; FYB; HMGCL; NEUROG2; SLC35F2; CLCN4; CORO2A; GSTM1; HNRNPAB; NFE2L3; PGP; RPS14; RRP7BP; SREBF2; VIM; ROBO1; RRAGA; ARHGAP4; FAM27B; IL5RA; ITM2A; MATN1; MSI1; OMG; PAX5; PIPOX; SERPINA5; SORBS2; ESRP1; FBP1; GLTSCR2; PEMT; PLA2G12A; SCRN1; SDHB; SSH3; TINAGL1; TMSB15A; CYP2A13; CST1; CXCL14; BRINP1; FOXP3; IL2; BHMT; CHRDL1; ECEL1; PCYT1B; ADI1; AZIN1; CSNK2B; CYBB; EIF3C; ENY2; GTF2A2; HAT1; NAA10; PTEN; SNRNP200; TESC; TMEM50A; TYROBP; EPB41L4A; F2RL2; THY1; LAMA3; TIMP3; ADAM19; AFF3; CELSR1; CYP39A1; CYP4F3; IL5; KIF1A; MEOX2; MYH6; PAX3; PTPRB; SEZ6L; LAMP3; MID2; MOXD1; ABHD11; CFB; MT3; PPIC; RARRES2; RND2; TNXA; ATP6V1G1; MFSD1; IL17RB; NPTX1; PADI2; IRF3; TIMP2; CDH2; STEAP1; TGFB1I1; VPS13C; CBL; HNRNPU; PPP5C; TAP2; UTRN; CPLX3; GFRA2; RAX; ACTR3; BPI; TSPAN13; E2F2; FEZF2; GBF1; KRT14; RNF170; ARHGEF9; DRAM1; F8; CEP70; C1QBP; EFCAB2; MRPL3; POLD4; ALDH1B1; DBH; CSF3R; MRPS10; ACTG2; ANGPT2; CD8A; DOCK5; EDIL3; HOXA7; KRT23; PLXNC1; PTN; SFRP1; SRPX; ABI2; AP4S1; UBL5; CRABP2; NEFM; KRT18; DOK2; PIP5K1B; SLFN12; APBB3; EMC9; EVC; EVI2B; GPATCH4; LPPR4; NCS1; NMU; RSL24D1; UBA3; PTMA; ASTN2; TP53TG1; GPX2; MIR21; APOD; CST6; MYH11; VSNL1; FRAS1; INSL3; KLHDC8A; NBL1; STS; TG; CHCHD2; CENPU; PPP4C; SLC25A4; XAF1; GDF11; CNPY3; KRT4; CRABP1; NPR1; BACE1; CLMN; CSTA; FKBP1B; GDPD5; KIF5C; LIMCH1; OLFML2A; PGPEP1; ZNF204P; LTBR; ECHDC3; IPO4; RABGGTA; DDX51; SULT1C2; ASPHD1; CRY2; FCER1G; HSPG2; SOX3; STEAP3; TGFB3; ZNF862; ALDH4A1; CDKN2B; HOXA4; ARMC9; DEK; DNAJC1; ELP4; OSBPL10; WASF3; XPO6; CLIP2; COL13A1; LSP1; MYBPH; DLK1; STAR; MXD1; SP1; ACAT2; SLITRK5; KRT75; ACTL6B; ACTN2; ADAMTSL2; ALDH7A1; ANKS1B; BAALC; BBOX1; BTNL2; CD40; CDON; CHGA; CLCNKA; COL11A1; COL3A1; CP; CPB1; GAP43; GAS1; GJA5; GLT8D2; GNGT1; GPX7; GREM1; HAPLN1; HIC1; HOXB9; IGF2; IGFBP1; IL18R1; KANSL3; MAB21L1; MTHFR; MUC16; NOX4; NTF3; NUP62CL; P2RY14; PLBD1; PLN; RARRES1; REG1A; SCEL; SCG3; SOX5; SSTR2; TLL2; TNFRSF11B; TPD52L1; TRPM3; TSHZ2; WNT3; ZNF556; ADRBK2; CHD3; E2F4; NFS1; PGAP2; UGGT1; ADGRF5; DUSP26; SNAP25; CYCS; FUBP3; TMC5; IFI35; IL12A; ASIC1; SCPEP1; SLC9A3R1; USP20; CDH7; CTDSPL; LAMA5; SLC31A1; ILK; LGALS1; LRP10; S100A10; CD52; COL14A1; FCGR3A; HOOK1; NRXN1; DSC1; KDSR; LPAR3; RIMBP2; ITGAE; CD70; HESX1; ADAMTS6; AFP; AGO4; AHSG; ANGPT1; AQP7; ARHGAP6; ATPAF2; CBX2; CD200; CD22; CDH12; CIITA; COL1A2; CRYM; CTIF; CXCL11; CYB5R2; CYP2C18; CYP2J2; CYP7A1; DDX25; DEFA1; DEFA3; DNM3; ELN; FGF9; FRZB; GATA4; GDNF; GPM6B; GPR182; IFNB1; INHBC; LIFR; LOR; MDFIC; ME3; MFAP4; MGAT4A; MMP28; MMP7; MST1L; MYOZ2; NAGLU; NDRG2; PCSK5; PLA2G2A; PNMA2; PRUNE2; PTGIS; PTPRD; RGN; SLC30A10; SLC4A8; SLC5A5; SLIT1; SREK1IP1; ST6GALNAC2; STAT2; SULT2A1; TBR1; TBX21; TCEAL2; TENM3; THAP9; TLE2; TMEM19; TMEM204; TMEM206; TRPC3; UTF1; ZFPM2; ZIC3; ZNF423; ZNF507; ACAN; AGPAT3; BZW2; CYBA; ADGRL1; RELN; SNX5; TRIL; WAS; PRSS8; RPA3; TMSB4X; SLC1A3; ZFYVE9; CBX7; DDAH1; FOXRED2; HEY2; OGG1; GALNT12; RHOD; SPINT2; THSD4; MTG1; RPL30; TLN2; FAM131B; FGF1; ADGRG1; KIAA1462; LUM; MAP2; SEMA5A; SRPX2; VGLL3; SDCBP; ANXA5; ITGB7; THRAP3; PHC1; MMP11; ASB9; F13A1; GDF10; MYO5A; NPY; SCN3B; ST8SIA4; S100A1; CLIP4; RIPPLY3; NFKBIB; ZBTB20; MYL6; RPL39L; ABCA12; FAM184A; GRAMD1C; TTC9; WLS; ATP7A; ARHGEF16; WDR4; F5; HOXB1; COL4A5; FOXL1; FAM89B; PMEL; CLDN8; CNTNAP2; EIF5A2; G6PD; MPP1; FERMT1; SCMH1; ARAP3; ARPC3; ARHGAP24; COLEC12; NANOG; POU5F1P4; TEX15; PROS1; DACT1; SPX; GTF2A1L; HOXD3; IL2RA; DSP; REC8; UBA7; MATR3; TMEM14B; CREB3; GMPPA; PDGFRL; COL4A1; DEF8; CYP3A7; L1TD1; NANS; BLVRB; CTNNBIP1; INA; PGBD5; HSPA12A; PPP1R3C; MEF2D; PDK4; HK1; CD4; CECR1; CDH3; NCAM2; PRCP; PTPRG; RMDN3; ATP8A2; CCL7; CD3G; CYP2E1; DAB1; DGKI; DPT; DUOX1; ADGRL4; EPX; GFAP; POMC; PTPRN; RASL10A; SERGEF; SH3PXD2A; TMSB4Y; AMBP; EFEMP2; RUNX2; NHS; DAND5; CYGB; CSF3; LDHA; CD34; IL10; IFNG; EFS; IL27; F9; IL13; TYRP1; B3GAT1; COX8C; KRT5; TNFRSF8; TUBE1; NPHS1; TPM3; GCG; CTSH; HSD17B6; VCAM1; BDNF-AS; SERPINF2; SLC4A1; EEF1B2; PTPRU; PRRT2; TNFSF11; SLCO1A2; CD40LG; AK5; DNER; FBN1; CD53; CDCA7L; SELL; VIP; SST; PITX2; PPP1R14A; FASLG; DCX; TSPAN33; MSC; LTF; PC; CYTL1; KCTD11; CSPG4; MTHFD1L; MMRN1; GRM3; NEUROD1; RETN; TENM1; FOXC2; COLEC11; FOXL2; AQP10; VASP; SLC32A1; EXOSC3; DIAPH3; DLX1; NACC1; CENPV; NGFR; ACOT11; GLI1; RXFP2; ALDH1A2; MALAT1; LOX; MYCN; GRID1; COL9A2; ZNF77; SULF2; HS3ST2; HS6ST2; GPC3; FGF10; HS6ST3; SDC3; FUZ; PAX2; ZNF469; SMPD3; SLC1A6; HAS3; IMMP1L; COL17A1; LAMB2; PAX7; LAMA1; SMAD9; CHDH; EEF1A1; OTOR; SLCO2A1; GALT; KISS1R; IRF2BPL; PRAM1; PHOX2B; SOST; CX3CL1; DPPA3; NANOGP8; LBX1; SLC40A1; SLC39A3; H19; GSC; CCNDBP1; CNNM2; MIR145; HCN4; SHE; FGF19; UBASH3B; TSLP; CCR3; TNFSF4; SMOC1; LMO1; RGL3; STRA6; LRAT; RBP5; RDH10; BCO1; BCO2; STRA8; IPMK; TSHZ1; NRL; BTC; OTX2; CRB1; TPT1; ERCC2; TRPM8; SOX17; SP4; AMPH; PRDM16; NAT8L; ARPP21; BOC; DTX1; CYP4A11; SOD3; CDH13; BNC1; A1BG; DGAT2; HOXD11; DDX4; NR6A1; FNIP2; UGT8; CPT1C; ANO6; GJB6; ARHGAP9; NAV1; SERPING1; EBF1; TGM1; RORB; SLC8A3; IVL; MEOX1; RARRES3; AGPAT9; AIG1; ALPK2; ANKH; ARHGAP18; ARRDC2; ARRDC3; BBS2; BLOC1S2; BTBD11; C10ORF10; C10ORF32; C11ORF96; C16ORF58; C3ORF33; C6ORF1; C7ORF60; C8ORF4; CABLES1; CAMKMT; CASP12; CCDC126; HAUS1; CENPW; CEP78; CGNL1; CMTM7; COLCA2; CORO2B; CPED1; CPNE2; CRYL1; CTHRC1; CUZD1; CXCL16; CYP2S1; DCDC2; DEPDC7; DNASE1; DYDC2; EIF2A; EPB41L4A-AS1; EPB41L5; EVA1A; FAM150B; FAM175A; FAM19A5; FAM222A; FBXO25; FGFBP3; FHIT; FIGN; FOXP1; FREM1; FRMD3; G2E3; GALM; GAREM; GAS2; GATA1; GLCCI1; GNG4; GPC6; HDC; HECTD2; HIST3H3; HOXD1; HS3ST5; IFT172; IGDCC3; IGDCC4; IRX3; ITPKA; KANK4; KATNAL1; ARFGEF3; KLHL14; KRT1; LBH; LINC00261; LINC00526; LMO7; LYSMD2; MAL2; MBNL3; MED30; METTL21A; MMAB; MN1; MORN2; MRPL50; NAP1L5; NDFIP2; NR0B2; NTN4; OXNAD1; PAQR8; PEAR1; PIEZO2; PIF1; PKDCC; PLD3; PLEKHH1; PLP1; POU2AF1; PPP1R18; PPP4R4; PQLC3; PSMG4; PTGR1; RAB42; RBM24; RBP1; RHOU; RIMKLA; RNF213; RPSA; SEC11C; SELO; SELP; SERTAD1; SETDB2; SH2D5; SH3D19; SIN3A; SKIDA1; SLC18B1; SLC25A43; SLC41A2; SLC44A3; SLC44A5; SMIM20; SMIM3; SPATA18; STYX; SVIP; SYTL1; TBC1D8B; TEX9; TMEM117; TMEM27; TMEM54; TMEM64; TMSB10; TNFRSF10A; TNFRSF19; TP53INP1; TRIM59; TTC39C; UBE3D; VASN; WDR34; XRCC6BP1; YPEL2; ZCCHC7; ZDHHC21; ZDHHC23; ZFYVE1; ZIC2; ZNF385B; ZNF608; ZNF788; ZNF850; POU5F1; C4ORF19; DMD; ROBO3; ST3GAL3; ALDH1L2; ANO3; ARHGAP20; BMPER; C3ORF70; CCDC3; CDCP1; CGREF1; CKAP2L; COL24A1; CTTNBP2; CXCL9; DDIT4L; ELOVL7; FAM111B; FMN2; FNDC5; FOXJ1; HAGLR; HAND2-AS1; HES5; HIVEP3; ITGA8; LINGO2; MEGF10; MGARP; MGAT4C; MIAT; MICALCL; MSX2P1; NECAB1; NPFFR2; NPTX2; PLCXD3; PTPRT; RASSF5; RBFOX1; RNF150; SAMD5; SCGN; SCRG1; SPDYE8P; SPINK5; STAMBPL1; SYMPK; SYNPO2; TMEFF2; TMEM132B; TMEM45B; USP49; VAT1L; YIF1B; MIR302B; CAPN10; SRXN1; STAT5B; MGST1; OBP2A; PTGDS; MIR34A; MIR181D; MIRLET7B; PRRX1; EEF1G; GJB2; BANK1; BEND7; CCDC74B; COLCA1; CRISPLD1; CRMP1; DAZL; FGF12; GLT1D1; HOXA2; KCNK12; KLK10; LHX1; MANEAL; NELL1; NETO1; NTNG2; RERG; RFX6; SFRP2; SIX6; TCERG1L; WFDC2; ZBTB8OS; ZNF503; AATK; ADAMTS9; AIF1L; AMOTL1; ASPHD2; C10ORF2; C14ORF105; C1ORF21; C1ORF226; C2ORF54; C5ORF30; C6ORF141; C9ORF3; CADM2; CCDC96; CDH10; CDH24; CENPH; CENPP; CHST14; CHST8; CNGA1; CNKSR3; CNTNAP4; COL12A1; CPEB4; CPPED1; DACH2; DCBLD1; DRAXIN; DYSF; ADGRE1; FAM213A; FAM65B; FAM84B; FBXO8; FGL1; FILIP1; FREM2; FRMD6; FUOM; GLIPR2; GXYLT2; HSDL1; IL17D; KCNJ16; KCNK5; LHX8; LINC00482; LMO3; LRRC57; LYAR; MEX3B; MIR99AHG; MND1; MYO5B; MYOM1; NANOS1; NCOA7; NFASC; NFIA; NOL4L; NR2C2AP; OXGR1; PCDHB10; PCDHB14; PHAX; POSTN; PPP1R3B; PRICKLE1; PTPRM; PTTG3P; PYGO1; RAB43; RCAN2; RGMA; SALL3; SAMD9L; SDK1; SDS; SEMA5B; SFXN2; SHROOM3; SLC25A33; SLC41A3; SMIM11; SORCS2; SOX2-OT; SOX7; SPARCL1; SPDYE1; SPNS2; SPOCK3; SPRYD4; SRA1; STRIP2; SYTL3; TDH; TDRD6; THSD7A; TMEM100; TMEM163; TMEM55A; TMEM56; TMEM74; TMTC1; TUBA4B; UCA1; ZMYND19; ZNF383; ZNF521; ZNF641; ZNRF1; KCNN1; KREMEN1; MIR204; MIR373; EPCAM; MME; ELAVL4; GLB1; RHOA; FLG; DUSP16; ERRFI1; FAM86EP; FIZ1; KCNMB4; MSI2; NUDT16L1; PRDM11; SCML4; SNHG15; TYW5; XAB2; GREM2; LSAMP; SYT15; COL8A2; CPEB2; FZD10; KCTD1; PCDH18; PLD6; PRSS35; SARNP; TSHZ3; ZNF280B; CLSTN3; SNAP91; ADAT2; AK3; ASB3; C17ORF96; CAPN6; CC2D2A; CCDC136; CD80; CEP57L1; CEP85L; CNKSR2; CRACR2A; ECE2; ERICH3; FAM161B; FAM81A; GPR155; HBD; HPDL; IKZF2; ITPRIPL2; MARVELD2; MUC19; ODF2L; OTUD1; PAIP2; PAPLN; PIGM; PREX1; RAB33A; RAB39B; RAB3D; RBM43; RNASEH2C; RTN1; RTTN; SEMA6D; SIPA1L2; SLC35F3; SLC35G1; TANC1; TMEM237; TMEM261; TMTC4; WDR72; WDR89; WNT10A; ZC3HAV1L; TSHB; PPA1; CCBE1; KIAA1456; SBSPON; MIR143; MIR200B; CNTN1; ITGAX; ERGIC3; RGP1; SERTAD4; USP44; ETV3; GFRA1; ITM2B; RICTOR; LFNG; CORIN; DBNDD2; FAM101B; FAM110C; FAM181B; FGD4; FRMD4A; GRHL1; IL20RA; KIAA1217; LRP4; LRRN1; MIR146B; MIR155; MIR15B; MIR16-1; MIR181C; MIR20B; MIR26B; MIR302A; MIR30E; MMP26; MUM1L1; MXRA5; NEGR1; NELL2; NKG7; NOG; NOX3; PLEKHA7; RBMS3; SAMD11; SGIP1; SLC7A2; SMOC2; SYTL5; TOX3; TRNP1; TTC30A; USP53; VTCN1; WNT5B; ZNF366; CNTN6; EIF4G2; MMP21; SPRR1B; LRRN3; SLC25A19; MIR23A; MIR30A; ADAMTS19; ARPC1B; C4ORF32; CA10; CADPS; CXXC5; DPPA4; HOXB4; IQCA1; IRX1; JPH1; LGI1; LIN28A; MIR367; NPNT; NUDT7; NXPH2; PCDH19; PCDH20; PDZRN4; PTPRZ1; RMST; SLAIN2; SLC6A15; SOGA3; SOX6; SOX8; TCF21; TMEM87B; ZFP42; ZNF670; WBP1; ABCB10; ACSF3; AMMECR1L; ANKIB1; ANKS6; ATPIF1; B3GNT9; BATF2; BCAP29; C11ORF73; C14ORF159; C15ORF61; C4ORF6; C5ORF45; C6ORF106; C6ORF47; C9ORF40; C9ORF64; CCDC121; CCM2; CD248; CFAP53; CNTROB; COL11A2; COMTD1; CR2; DACT3; DLL1; ERI1; FAM124A; FERMT3; HDHD2; HPS3; INF2; INSM2; IQCD; KCNIP4; KIAA1324L; LRRCC1; LRRN4; LZIC; MARVELD3; METRN; MMP15; MRAP2; MTPN; NEU4; NTMT1; NUB1; NUDT19; PHYHIP; PIWIL4; RAB24; RBP2; RPF2; RPS3; SFR1; SGTB; SH3BP5L; SNX21; SPATA13; SPSB2; SURF6; TDGF1; TMEM167A; TMEM245; TMEM42; TOM1L2; ZADH2; ZCCHC12; ZHX1; ZNF322P1; ZNF616; ZNF695; ZRANB1; ZSWIM7; PPAP2C; PACSIN1; SLC10A7; XPO5; ADAMTS4; CCDC80; EDN2; HOXC5; LIX1; MESP1; MIR106A; MIR342; MIRLET7C; MIRLET7G; RASL10B; RNF135; RNF207; ZNF703; CMC2; FOXP2; PHF19; RASSF3; SALL4; UBE2QL1; EYA1; OR8B8; CCNYL1; DVL1; MRPL28; OSBPL5; COL22A1; LRRC34; LRRTM4; MEIOB; MIRLET7E; OR51B4; SLC26A10; SLITRK6; SNORD104; TDGF1P3; MIR10B; NRARP; OTUD5; OXCT2; RPS13; ALKBH2; BHLHB9; C12ORF57; C14ORF142; C1QL1; CCDC113; CPNE4; DDX59; ELMOD1; FLRT1; GLIS3; GREB1L; IGSF11; IGSF8; KLHDC7A; LONRF2; NIFK; NKAIN2; PABPC4L; SEC61B; SERTAD4-AS1; SH3RF3; SP8; SWI5; UGT3A1; ZBED6CL; GDF2; SOSTDC1; SERPINB4; SH3GL1; KRT2; COX2; RPS15A; ANKRD44; ARMC4; FAM207A; ITGB1BP2; KIAA1328; LDLRAD3; LPAR4; LYPD6; MURC; PCDH10; POU5F1B; PQLC2L; RNF182; SIM1; XPR1; ZCCHC5; ZNF827; ASTN1; ATOH1; BLOC1S5; C10ORF54; C16ORF52; CLIC5; CRIPAK; ELMOD3; GNPNAT1; KLHL36; KTN1-AS1; LAMC3; LCE3B; NANOS3; NDUFAF2; NRSN1; POTEE; RPRM; SHD; STAB1; TFAP4; THSD7B; TMEM125; GNAT1; PGM5; HNRNPA3P1; COX7A2; CD247; NLGN3; PROM2; FAM160B1; UBE2F; CCDC160; CSRP3; RSPH1; STRIP1; SYT13; TUSC1; ACTN3; ADAMTS18; AJAP1; ALX1; ANKRD42; ARHGAP36; ASIC2; ATCAY; ATOH8; ATP6V0E2-AS1; AZIN2; B3GALT4; B3GAT2; BCRP2; BEGAIN; BEND4; BVES; C11ORF1; C12ORF79; C17ORF49; C18ORF32; C1ORF56; C1ORF61; C1QTNF4; C21ORF67; C3ORF57; C6ORF154; C8ORF31; C9ORF129; C9ORF140; CAMKV; CBLN2; CCDC152; CCDC9; CCSER1; CD99P1; CDH9; CELF5; CEND1; CEP44; CHMP4C; CLDN11; CNTN4; COL23A1; COL25A1; COL6A6; COL9A1; CRTAC1; CRYBA2; CTSF; DLL3; DMRTC1; DNM3OS; DPP6; DPY19L1P1; DUSP5P1; EEF1B2P5; EGFLAM; EP400NL; EPB41L4A-AS2; ESRG; EVX1; FAM162B; FAM188B; FAM78B; FANK1; FAXC; FGD2; FOXG1; FOXN3-AS1; FSTL4; GALNT14; GDF3; GNB4; FAM110D; GRXCR1; HBE1; HCN3; HK2P1; HK3; HOXD4; IGFBPL1; IGLON5; IGSF21; ISLR2; ITGA9; JPH4; JSRP1; KCTD19; KIAA1683; KIAA1958; KIF26A; KLHL35; KLK13; LAYN; LCTL; SMIM10L2B; LINC00525; LINC00652; LINC01003; LINC01116; LINC01137; LINGO1; LPCAT2; LRFN2; LRRC3B; LRRC75A; LRRTM1; LYPD6B; MAGEB3; MAP6; Mar-11; MIR107; MIR10A; MIR129-1; MIR132; MIR140; MIR181A2; MIR18A; MIR210; MIR223; MIR29B1; MIR302C; MIR30C1; MIR30C2; MIR339; MIR362; MIR452; MIR574; MIR644A; MIR663B; MIR708; MIR942; MIRLET7D; MPP4; MRRF; MTRNR2L1; MYO15A; NIPAL1; NKX2-2; NKX2-5; NNAT; NPY5R; NRK; NSUN7; NXPH1; OLFM3; OR52A1; OR7E13P; OR7E156P; OR7E24; OR7E47P; OR7E5P; OR7H2P; PDDC1; PLD5; PLEKHG4B; POU3F1; POU5F1P3; PPAPDC1A; PRDM8; PRKAR1B; PRKCQ-AS1; PRRX2; PRTFDC1; PTAR1; PTPRS; PURG; PWWP2B; RAP2C-AS1; RBFOX3; RBM20; RBMS1P1; RCSD1; RFPL1; RFX1; RNF152; RNF175; ROBO2; RPE65; RPH3A; RPL36A; RPSAP58; SCUBE3; Sep-12; SFMBT2; SHISA3; SHISA6; SHOX2; SLC10A4; SLC25A35; SLC35F1; SLC7A14; SLITRK1; SMG6; SMIM22; SMKR1; SNAI3-AS1; SNX22; SOHLH1; SORCS1; SOX1; SPRR2D; ST7-AS1; SVOP; SYT3; TATDN1; TBKBP1; TEX38; TMEM105; TMEM108; TMEM150C; TMEM181; TMEM229A; TMEM35; TMEM86A; TOB2P1; TSPAN19; TTTY12; TTYH1; TTYH2; TUNAR; TUSC5; UNC5A; UNC5D; USP46-AS1; VDAC1P3; VSTM2A; WDR86; XKR4; YPEL4; ZBTB47; ZDHHC8P1; ZFR2; ZIC5; ZMAT4; ZNF28; ZNF471; ZNF658; ZNF660; ZNF826P; ZNF853; ZNF876P; ZNF883; ZYG11A</v>
          </cell>
        </row>
        <row r="698">
          <cell r="B698" t="str">
            <v>retinol</v>
          </cell>
          <cell r="C698">
            <v>0.36184998915708899</v>
          </cell>
          <cell r="D698">
            <v>1</v>
          </cell>
          <cell r="E698">
            <v>0.11026494325547601</v>
          </cell>
          <cell r="F698">
            <v>0.70023975241956504</v>
          </cell>
          <cell r="G698">
            <v>0.58148645604232196</v>
          </cell>
          <cell r="H698">
            <v>0.482953755073804</v>
          </cell>
          <cell r="I698">
            <v>0.95868312701355196</v>
          </cell>
          <cell r="J698">
            <v>0.551324716277382</v>
          </cell>
          <cell r="K698">
            <v>0.65355391508347604</v>
          </cell>
          <cell r="L698">
            <v>0.57579360665161305</v>
          </cell>
          <cell r="M698">
            <v>193</v>
          </cell>
          <cell r="N698" t="str">
            <v>ALDH1A1; NFE2L2; HNF4A; TDP1; TP53; GABRB3; ESR1; NR1I2; CYP19A1; KCNH2; MMP2; AR; HSPB1; PPARG; VDR; NR3C1; CASP3; HTT; HBB; MCL1; IL1B; MMP9; TNF; EGFR; MAPT; ALB; CXCL8; MAPK3; HDAC2; MAOB; MMP1; GSTP1; INS; HSD11B1; RARA; RARB; RXRA; SIRT5; DHRS9; TTR; SLC22A3; ABCA1; AKR1B1; PCNA; ADRBK1; MYC; CYP2B6; RXRG; HPD; CYP2C8; AURKB; DDR2; EPHB2; TGFBR2; CTNNB1; UCHL5; RBP4; TGFBR1; INSR; SOD1; CCND1; LPL; TOB1; CCL2; CX3CR1; HBEGF; MUC5AC; OLR1; SLC7A1; CYP1B1; BTG2; CDH1; FAS; ARL1; KRT7; CREB1; GINS1; MEIS1; FOXA1; GATA6; CD44; KRT19; MEIS2; POLR2D; TNFAIP1; TGM2; KDM5A; IFIH1; OPTN; IL6; KRT6B; CYP26A1; DHRS3; COL4A2; PGD; AKR1B10; ALDH1A3; CD14; SERPINB2; CSF2; MTR; SLC25A20; NKX2-1; NSG1; RHO; FN1; GGT2; HP; DHRS11; CEACAM1; IL3; F3; TLR2; DGAT1; IFNA1; TFRC; GPX1; GRN; KRT8; NELFCD; RNASEH2A; DECR1; TLR4; CKAP4; MPO; PITX1; COL1A1; ISYNA1; GP6; LEP; IL4; ITGA3; ITGB1; HFE; SLC1A2; FOXP3; IL2; IL5; EPO; CBL; POLD4; ALDH1B1; CD8A; CRABP2; KRT18; APOD; PLXNA3; SREBF1; TGFB3; HOXA4; CP; IGFBP1; RARRES1; MBL2; CSN2; GPR182; RHOD; SFTPB; NANS; CD4; ATP8A2; PTH; RUNX2; BBS9; CYGB; LDHA; IL10; IFNG; IL27; IL13; HSD17B6; FAM109A; PNPLA3; PRRT2; TNFSF11; AWAT2; RETN; ALDH1A2; STRA6; LRAT; RBP5; RDH10; BCO1; BCO2; STRA8; IVL; MEOX1; RARRES3; RBP1; RDH12; PTGDS; SDR16C5; RPE65</v>
          </cell>
        </row>
        <row r="699">
          <cell r="B699" t="str">
            <v>tacrolimus</v>
          </cell>
          <cell r="C699">
            <v>0.33090380852845502</v>
          </cell>
          <cell r="D699">
            <v>0.16545190426422801</v>
          </cell>
          <cell r="E699">
            <v>0.62939919928635901</v>
          </cell>
          <cell r="F699">
            <v>6.6128330682106704E-2</v>
          </cell>
          <cell r="G699">
            <v>1.88226835097609E-2</v>
          </cell>
          <cell r="H699">
            <v>0.68644759564294899</v>
          </cell>
          <cell r="I699">
            <v>0.65210733680098998</v>
          </cell>
          <cell r="J699">
            <v>9.4113417548804604E-2</v>
          </cell>
          <cell r="K699">
            <v>0.102202093149648</v>
          </cell>
          <cell r="L699">
            <v>0.153832088072135</v>
          </cell>
          <cell r="M699">
            <v>137</v>
          </cell>
          <cell r="N699" t="str">
            <v>TDP1; TP53; CYP3A4; AR; APP; JAK2; PPARG; VDR; MTOR; CASP3; HBB; MCL1; STAT3; TNF; ALB; MAPK3; NR3C2; INS; SELE; ABCC2; ABCA1; ACE; FKBP1A; CYP2B6; ATP1B1; BCL2; HPD; CYP2C8; AURKB; DDR2; EPHB2; TAOK1; FKBP5; RYR1; NEK3; PPP3R1; DSC2; LINC00273; SLC7A1; SCD; C7orf49; KRIT1; NFATC1; CDT1; PPIG; PRDX2; TCF7L2; TSC1; VEGFA; NFKBIL1; NUP214; PPIA; SLC52A2; ABO; OPTN; ICAM1; IL15; IL6; IRF6; VIPR1; SERPINB2; CSF2; EDN1; MTR; SLC25A20; RHO; PPP1R2; S100A6; SMAD2; BEST1; POR; TLR2; IFNA1; NELFCD; NONO; RNASEH2A; BID; USO1; DECR1; TLR4; NGF; LSS; MPO; PPT1; RAPGEF5; IL2RB; NFATC4; TRAPPC9; EGF; CSH1; IL4; FOXP3; IL2; IL5; POLD4; CD8A; PLXNA3; SPARC; CD68; CYCS; MTX1; AFP; GPR182; AGT; IL2RA; CD4; ATP8A2; POMC; PTH; BBS9; DIANPH; CYGB; HLP; CSF3; LDHA; CD34; IL10; SAA1; CD19; IFNG; THM; EFS; IL27; IL13; IGLL2P; IGLL3P; GYPE; FAM109A; PNPLA3; PRRT2; IL36G; CD40LG; IGLL1; SRL; NFATC2; PSC; MMVP1</v>
          </cell>
        </row>
        <row r="700">
          <cell r="B700" t="str">
            <v>cerivastatin</v>
          </cell>
          <cell r="C700">
            <v>0.95356005583946102</v>
          </cell>
          <cell r="D700">
            <v>0.47678002791973001</v>
          </cell>
          <cell r="E700">
            <v>0.20334751306110799</v>
          </cell>
          <cell r="F700">
            <v>0.30730261728991598</v>
          </cell>
          <cell r="G700">
            <v>0.51736039336339001</v>
          </cell>
          <cell r="H700">
            <v>0.27829160802619501</v>
          </cell>
          <cell r="I700">
            <v>0.31625354464261402</v>
          </cell>
          <cell r="J700">
            <v>0.39531693080326802</v>
          </cell>
          <cell r="K700">
            <v>0.30394248593803702</v>
          </cell>
          <cell r="L700">
            <v>0.31922586995080998</v>
          </cell>
          <cell r="M700">
            <v>210</v>
          </cell>
          <cell r="N700" t="str">
            <v>PLAT; TP53; ESR1; NR1I2; CYP3A4; ACHE; PTGS1; MMP2; ABCB1; APP; JAK2; PPARG; VDR; XDH; ERBB2; MTOR; CASP3; HBB; MCL1; IL1B; DLD; MMP9; PLA2G7; STAT3; TNF; EGFR; HMGCR; PPARA; NR1I3; ARSA; ALB; CXCL8; MAPK3; MMP1; NR3C2; INS; HSD11B1; RXRA; SLCO1B1; ATP4A; KDR; SELE; ABCC3; ABCC2; ABCG2; GCK; ABCA1; DHFR; ACE; AKR1B1; SHBG; P2RY2; PCNA; ABCB11; NDUFA2; CYP2B6; BCL2; ITGAL; SLCO2B1; F2; CYP2C8; AURKB; DDR2; FLT1; EPHB2; TAOK1; CASP9; FES; PTK2B; ROCK1; ROS1; RYR1; MMP3; MMP13; FTH1; LPL; CCL2; ENTPD1; CTGF; CAD; SLC7A1; ACACA; PON2; C7orf49; CASP8; CDT1; CXCL12; PARP2; PPIG; PRDX2; TSC1; VEGFA; ZNF273; AATF; ARCN1; CXXC1; DIABLO; GLI2; HMOX1; KLF2; NFKBIL1; PLA2G15; ABCG1; OPTN; ICAM1; IL6; KRT6B; PGD; GJA1; IRF6; CDC42; SERPINB2; BMP2; EDN1; MTR; SLC25A20; ACSM3; NSG1; RHO; ENG; FN1; BTF3P11; CEACAM1; BEST1; F3; APOE; IFNA1; GPX1; NELFCD; NONO; RNASEH2A; DECR1; NFKB2; TLR4; HEBP1; ITGB2; MPO; PITX1; RAPGEF5; CCL5; TRAPPC9; RAP1A; HRAS; RAC1; APOB; EGF; ISYNA1; LEP; IL18; IL4; PGP; SREBF2; SERPINA5; ZMPSTE24; FOXP3; IL2; PTEN; TIMP2; CBL; POLD4; PLXNA3; SREBF1; CD40; IGFBP1; CYCS; APOA1; GPR182; IFNB1; LNPEP; AGT; CDH5; CD4; ATP8A2; LPA; POMC; PTH; NHS; DIANPH; CYGB; HLP; LDHA; IL10; IFNG; IL27; F9; COX8C; KRT5; IGLL3P; TPM3; GCG; GYPE; WDTC1; VCAM1; FAM109A; PNPLA3; POTEF; SLCO1A2; CD40LG; IGLL1; CAV3; AQP2; MMEL1; RETN; ABCG8; SPRR2A; KIF6; PCSK9; CETP; CHDH; RHOA</v>
          </cell>
        </row>
        <row r="701">
          <cell r="B701" t="str">
            <v>Rosuvastatin</v>
          </cell>
          <cell r="C701">
            <v>2.1990956768577201E-2</v>
          </cell>
          <cell r="D701">
            <v>1.09954783842886E-2</v>
          </cell>
          <cell r="E701">
            <v>5.1209338483097899E-3</v>
          </cell>
          <cell r="F701">
            <v>0.25249875384406201</v>
          </cell>
          <cell r="G701">
            <v>0.92504728636367695</v>
          </cell>
          <cell r="H701">
            <v>0.86975028355075301</v>
          </cell>
          <cell r="I701">
            <v>0.23431222295812401</v>
          </cell>
          <cell r="J701">
            <v>2.5604669241549E-2</v>
          </cell>
          <cell r="K701">
            <v>8.2751876994817106E-2</v>
          </cell>
          <cell r="L701">
            <v>0.13440681212368</v>
          </cell>
          <cell r="M701">
            <v>72</v>
          </cell>
          <cell r="N701" t="str">
            <v>MMP2; PPARG; CASP3; HBB; MMP9; PLA2G7; TNF; HMGCR; ALB; ORM1; MAPK3; INS; HSD11B1; SLCO1B1; ABCC3; ABCC2; ABCG2; ABCA1; PCNA; ABCB11; CYP2B6; BCL2; GPR183; SLCO2B1; CYP2C8; ROCK1; NOS3; FTH1; CAD; SLC7A1; GCLC; CDT1; PPIG; VEGFA; NFKBIL1; ABCG1; OPTN; ICAM1; IL6; SERPINB2; F3; PI3; CREB5; DECR1; TLR4; PITX1; APOB; ISYNA1; LEP; IL18RAP; CRP; KCNJ15; CBL; PLXNA3; GZMK; APOA1; GPR182; AGT; ATP8A2; BBS9; DIANPH; CYGB; HLP; GYPE; VCAM1; PNPLA3; SLCO1A2; IGLL1; PCSK9; CETP; SLC10A1; VNN3</v>
          </cell>
        </row>
        <row r="702">
          <cell r="B702" t="str">
            <v>mycophenolic acid</v>
          </cell>
          <cell r="C702">
            <v>0.341018418840219</v>
          </cell>
          <cell r="D702">
            <v>0.17050920942011</v>
          </cell>
          <cell r="E702">
            <v>0.101475776165139</v>
          </cell>
          <cell r="F702">
            <v>5.4247690984507699E-2</v>
          </cell>
          <cell r="G702">
            <v>0.84521060489830901</v>
          </cell>
          <cell r="H702">
            <v>0.59915644486291797</v>
          </cell>
          <cell r="I702">
            <v>0.40469914661963702</v>
          </cell>
          <cell r="J702">
            <v>0.25368944041284802</v>
          </cell>
          <cell r="K702">
            <v>0.19330995825570901</v>
          </cell>
          <cell r="L702">
            <v>0.23374692868826399</v>
          </cell>
          <cell r="M702">
            <v>160</v>
          </cell>
          <cell r="N702" t="str">
            <v>TDP1; TP53; HSD17B10; ESR1; CYP3A4; CYP1A2; AR; STK33; PPARG; MTOR; CASP3; SMN2; HBB; TNFRSF10B; TNF; MAPT; MDM4; MDM2; MAPK1; ALB; CXCL8; UGT1A9; UGT2B7; UGT1A7; UGT1A10; PLK1; ATM; MAPK3; HDAC4; RELA; TYMS; INS; AKT1; ATP4A; ABCC2; SMN1; ABCA1; ACE; MYC; SNCA; GSK3B; HSPA5; BCL2; IMPDH1; CYP3A5; LYN; MAPK9; CYP2C8; AURKB; IMPDH2; MAPK8; PIP5K1A; PRKCA; GDF15; SLC7A11; CCNE2; ZNF652; PPP1R10; PPP3R1; RGS2; SLC19A1; CFDP1; GINS4; RAD23B; RCC1; CENPA; HMMR; SLC35F6; BTG2; CDKN1A; FAS; FDXR; FOSL1; GADD45A; GPR87; LIF; MIR612; NEAT1; PMAIP1; SERPINF1; SESN1; TXNIP; ZMAT3; ZNF337; ZNF654; ANKRD11; C2CD2; ZBED8; CBFA2T3; CREB1; HSPA2; KAZN; KDM4B; KRCC1; PATZ1; BRD1; C11orf68; CDKN1B; CDT1; GUSBP3; GUSBP9; LOC100653061; OVOL2; RNF19B; ZBTB14; ZNF165; AGGF1; ANKRA2; CDKN1C; CXCL1; KLC1; LRRC37A3; NFKBIL1; NUP214; PDCD4; POLR2J4; SRSF5; ICAM1; IL6; HIRA; CSRP2; FOS; BAX; GLS2; ORAI3; TP53I3; RSL1D1; EDN1; TREX1; RPL31; POLR2J2; POLR2J3; UPK3BL; ATF1; RNASEH2A; RPS6; ULBP2; RAPGEF5; IL2RB; NCR1; BZRAP1; NCR3; PGP; IL2; NCR2; CD8A; GPR182; MTG1; IL2RA; CD4; REG3A; HLP; CD19; IL27; GYPE; SMN1; SMN2; KLRK1; ACRC; NANOS1; STAT5A</v>
          </cell>
        </row>
        <row r="703">
          <cell r="B703" t="str">
            <v>azithromycin</v>
          </cell>
          <cell r="C703">
            <v>0.38059566070602902</v>
          </cell>
          <cell r="D703">
            <v>1</v>
          </cell>
          <cell r="E703">
            <v>7.66403535623775E-2</v>
          </cell>
          <cell r="F703">
            <v>0.789225805504711</v>
          </cell>
          <cell r="G703">
            <v>0.89220780200432703</v>
          </cell>
          <cell r="H703">
            <v>0.83129457085130298</v>
          </cell>
          <cell r="I703">
            <v>0.61174652270485996</v>
          </cell>
          <cell r="J703">
            <v>0.38320176781188697</v>
          </cell>
          <cell r="K703">
            <v>0.70727983533509498</v>
          </cell>
          <cell r="L703">
            <v>0.61819218839125201</v>
          </cell>
          <cell r="M703">
            <v>5</v>
          </cell>
          <cell r="N703" t="str">
            <v>CYP2C19; CYP2D6; CYP3A4; CYP2C9; CYP1A2</v>
          </cell>
        </row>
        <row r="704">
          <cell r="B704" t="str">
            <v>diethylstilbestrol</v>
          </cell>
          <cell r="C704">
            <v>0.106938342404047</v>
          </cell>
          <cell r="D704">
            <v>5.3469171202023498E-2</v>
          </cell>
          <cell r="E704">
            <v>0.96854231583706296</v>
          </cell>
          <cell r="F704">
            <v>0.353867138258463</v>
          </cell>
          <cell r="G704">
            <v>0.57230149562530697</v>
          </cell>
          <cell r="H704">
            <v>5.81449200520801E-2</v>
          </cell>
          <cell r="I704">
            <v>0.47309033644912302</v>
          </cell>
          <cell r="J704">
            <v>0.29072460026040098</v>
          </cell>
          <cell r="K704">
            <v>0.40241130163871203</v>
          </cell>
          <cell r="L704">
            <v>0.39117669813581701</v>
          </cell>
          <cell r="M704">
            <v>300</v>
          </cell>
          <cell r="N704" t="str">
            <v>NFE2L2; CA2; SLC6A3; SLC6A2; CHRNB2; CHRNA3; CHRNB4; CYP2C19; CHRNA4; DRD3; DRD2; DRD1; TP53; ADRA2A; ESR1; NR1I2; CYP19A1; CHRM1; CYP2D6; CYP3A4; CYP2C9; CYP1A2; KCNF1; ACHE; AHR; ADRB1; CYP1A1; GFER; PTGS1; BRD2; ABCB1; AR; GMNN; NR1H4; HSPB1; NR3C1; CREBBP; CYP11A1; ADORA1; ADORA2A; ADORA3; ADCY1; FYN; HTR2B; SLC6A4; CHRM3; HTR2A; CHRM4; OPRD1; ADRA2B; OPRK1; OPRM1; TACR2; HTR6; ADRA2C; ADRA1D; CASP3; TSHR; MAPK14; RORC; ESR2; AOX1; MDM4; MDM2; APAF1; JUN; TBXAS1; CYSLTR1; NR1I3; UGT2B7; TNNT2; TNNI3; TNNC1; BRCA1; MAOA; TAAR1; GSTP1; CTSB; RELA; BARD1; SLC5A7; STAT1; HSPA1B; ABCC3; GCK; PIM1; AKR1B1; PGR; ESRRB; ESRRA; NCOA1; HSD17B1; ESRRG; NR4A2; UGT1A1; FOLR1; TUBB4A; POLA1; MYC; ABCB11; CYP2B6; CXCR4; AVPR1A; REN; HSD3B1; KMT2A; GNA15; GALR2; HSPA1A; S1PR3; LYN; FGR; MET; CYP2C8; DDR1; MAP2K1; CDK5; JAK3; EZH2; NCOA2; TNK2; CAMK4; CCND1; SGK1; CEBPD; SAT1; THBS1; TOB1; HSPA6; DNPH1; ENO2; SLC7A11; TMEM45A; ATF3; HBEGF; SLC7A5; G0S2; HSP90B1; PHLDA1; PLCB1; RASAL1; RGS2; B4GALT1; TFF1; SLC7A1; TRAF3; EGR1; CDC20; FOSL1; PMAIP1; EPB41L2; KRT7; OLFML3; CBFA2T3; CEBPB; CITED2; CKS2; DNAJB9; EGR3; ELF3; EP300; FOXD1; FZD2; FZD5; NOP2; NRIP1; PDCD6; RAB20; SIAH2; ADM; CDKN1C; DDIT3; FAM102A; FHL2; GEM; IL4R; JAG1; LAMB3; MAFF; MLPH; PLIN2; SKI; SLC6A6; DEPTOR; GREB1; SLC6A14; RFC5; WNT7A; CLU; FOS; SLC3A2; DHRS3; GSTM3; HOXA9; BNIP3; SLC2A1; UGT1A3; UGT1A8; WARS; ARHGDIA; EREG; KRT17; HOXA10; CAPNS1; ALPPL2; DOK4; ESPN; FLT3LG; KCNJ5; SELENBP1; ZMYND10; HINT1; SERPINA3; SLC6A8; PRL; SERPINB9; APOE; MSMB; IGFBP6; PRKCSH; DES; MFGE8; DAD1; TGFA; ARL4D; ANPEP; ASRGL1; ITPK1; RGS10; OLFM1; NME1; MYH10; RPS3A; DLX4; GALNT4; IGFBP2; PDZK1; CDK10; PIK3IP1; EGLN3; TNFRSF25; MLH1; FUT5; CKS1B; YWHAB; RAP1GAP; AFF3; HES2; LAMP3; ANO1; PTMA; STS; GDPD5; PRODH; TGFB3; BFSP2; NRTN; CYCS; RELN; RPA3; ITGB7; MMP11; KLK3; CASC1; SLC12A2; EFEMP2; LTF; TRPC5; STIM1; SOX17; MEOX1; SULT1E1; CABLES1; CHAC2; ERP27; NGEF; PKDCC; RBM24; RBP1; FOXJ1; PLXDC2; DCC; HAPLN3; ADAMTS9; CFAP45; TSHB; KMT2C; NME2; RPS19; CILP; FAM107A; MIR34B; CAPN9; C20ORF195; FAM129B; ACKR2; C1ORF192; HOTAIR; PRR5L; WNT2B</v>
          </cell>
        </row>
        <row r="705">
          <cell r="B705" t="str">
            <v>Eptifibatide</v>
          </cell>
          <cell r="C705">
            <v>0.41982062746635501</v>
          </cell>
          <cell r="D705">
            <v>0.20991031373317801</v>
          </cell>
          <cell r="E705">
            <v>6.8328627096812698E-3</v>
          </cell>
          <cell r="F705">
            <v>0.28785923252430501</v>
          </cell>
          <cell r="G705">
            <v>0.39551043620586901</v>
          </cell>
          <cell r="H705">
            <v>8.3896637537272695E-2</v>
          </cell>
          <cell r="I705">
            <v>0.63004324718275895</v>
          </cell>
          <cell r="J705">
            <v>3.4164313548406301E-2</v>
          </cell>
          <cell r="K705">
            <v>2.7434416214771801E-2</v>
          </cell>
          <cell r="L705">
            <v>6.7609652811424906E-2</v>
          </cell>
          <cell r="M705">
            <v>11</v>
          </cell>
          <cell r="N705" t="str">
            <v>PLAT; ITGA2B; ITGB3; F2; PLA2G15; IL6; CRP; VWF; F9; WDTC1; CD40LG</v>
          </cell>
        </row>
        <row r="706">
          <cell r="B706" t="str">
            <v>Alitretinoin</v>
          </cell>
          <cell r="C706">
            <v>5.96691743753682E-2</v>
          </cell>
          <cell r="D706">
            <v>1</v>
          </cell>
          <cell r="E706">
            <v>0.99713771935641404</v>
          </cell>
          <cell r="F706">
            <v>0.41246658468187603</v>
          </cell>
          <cell r="G706">
            <v>0.24478948603648601</v>
          </cell>
          <cell r="H706">
            <v>0.991887671067606</v>
          </cell>
          <cell r="I706">
            <v>0.84700561004780806</v>
          </cell>
          <cell r="J706">
            <v>0.99713771935641404</v>
          </cell>
          <cell r="K706">
            <v>0.89514766939955903</v>
          </cell>
          <cell r="L706">
            <v>0.79303524833246597</v>
          </cell>
          <cell r="M706">
            <v>212</v>
          </cell>
          <cell r="N706" t="str">
            <v>CA2; PLAT; TDP1; EHMT2; ESR1; NR1I2; CYP19A1; CYP3A4; PTGS2; PTGS1; APP; PPARG; VDR; NR3C1; CCR2; TNFSF10; CASP3; TNFRSF10B; IL1B; ESR2; TNF; EGFR; NR5A1; NR5A2; ITGA4; PADI4; PPARA; JUN; NR1I3; HSD11B1; NR1H2; RARA; RARG; RARB; RXRA; FASN; STAT1; AKT1; DHRS9; ABCA1; NCOA1; HSD17B1; GBA; BCL2; RXRG; RXRB; NR1H3; MET; NR2F6; NR2C2; IFNGR1; LPL; NR4A3; RHOB; THBS1; GDF15; CCL2; EMP1; HGF; S100A8; S100A9; CD38; CD86; HBEGF; MUC5AC; PTHLH; SERPINE1; IL10RA; IL24; OLR1; SLC16A1; SPP1; CDH1; CDKN1A; FAS; HIST4H4; KRT7; MFAP2; CREB1; GLUL; MEIS1; CASP8; CDKN1B; DUSP11; FOXA1; GATA6; NEDD9; SOCS2; TGIF1; UVRAG; VEGFA; CDKN1C; CXCL1; DUSP10; KRT19; MEIS2; NKX3-1; PRAME; SERPINB8; SOCS1; VEGFC; BCL2L11; TGM2; ABCG1; RB1; IGFBP3; KRT6A; MMP10; SCARB1; CYP26A1; COL4A2; PIR; NEFL; BAX; UGDH; VIPR1; CD83; KRT10; SERPINB2; IRF1; KRT17; NEFH; PARP1; AIP; TGFB1; CGB; IGF1; LAMA2; RNF5; FABP5; FN1; SERPINA3; ODC1; SERPINB9; ITGAM; FAM3C; COL6A1; KRT8; KRT15; GRB7; DIO3; TACSTD2; CCND3; ITGB2; EIF4EBP2; RAB27A; COL1A1; ADIPOR1; ABCC6; S100A7; FASTK; LCN2; IL4; IL12B; CBX3; GSTM1; IL2; CCR7; LAMA3; IL5; TGFB1I1; KRT14; CRABP2; KRT18; GPX2; STS; CRABP1; BGLAP; KRT75; RARRES1; IL12A; DSC1; CD1A; CD36; CIITA; SLC5A5; SULT2A1; FGF1; MAP2; S100A1; G6PD; CYP3A7; SEMA6B; IFNG; IL13; KRT5; COL17A1; CETP; PPARGC1A; CCR3; NRL; NR6A1; TGM1; IVL; MEOX1; RARRES3; HIST3H3; KRT1; TNFRSF10A; KLK10; RHOA; FLG; CYP27A1; COL8A2; CD80; ITGAX; WNT5B; SPRR1B; PCSK2; GDF2; LAMC3; PSG5</v>
          </cell>
        </row>
        <row r="707">
          <cell r="B707" t="str">
            <v>Roflumilast</v>
          </cell>
          <cell r="C707">
            <v>0.70582745807203495</v>
          </cell>
          <cell r="D707">
            <v>1</v>
          </cell>
          <cell r="E707">
            <v>0.70772432445583</v>
          </cell>
          <cell r="F707">
            <v>0.669454953922482</v>
          </cell>
          <cell r="G707">
            <v>0.43874814262822098</v>
          </cell>
          <cell r="H707">
            <v>0.94495333929681102</v>
          </cell>
          <cell r="I707">
            <v>0.45596628504949599</v>
          </cell>
          <cell r="J707">
            <v>0.88465540556978794</v>
          </cell>
          <cell r="K707">
            <v>0.90252213705260498</v>
          </cell>
          <cell r="L707">
            <v>0.80160200134457404</v>
          </cell>
          <cell r="M707">
            <v>22</v>
          </cell>
          <cell r="N707" t="str">
            <v>SLC6A2; PDE4A; PDE3A; PDE4C; PDE4D; PDE3B; PDE4B; TNF; PDE8B; PDE7A; PDE1B; CYP2C8; DDR2; CCL2; CCL3; CCL4; ARCN1; OPTN; IRF6; CXCL10; ALDH7A1; GPR182</v>
          </cell>
        </row>
        <row r="708">
          <cell r="B708" t="str">
            <v>Decitabine</v>
          </cell>
          <cell r="C708">
            <v>0.61755002779877999</v>
          </cell>
          <cell r="D708">
            <v>1</v>
          </cell>
          <cell r="E708">
            <v>0.49895705778303301</v>
          </cell>
          <cell r="F708">
            <v>0.359328387945618</v>
          </cell>
          <cell r="G708">
            <v>0.64136900435563604</v>
          </cell>
          <cell r="H708">
            <v>0.59184806360727005</v>
          </cell>
          <cell r="I708">
            <v>0.96605257281365198</v>
          </cell>
          <cell r="J708">
            <v>0.80171125544454402</v>
          </cell>
          <cell r="K708">
            <v>0.85962470867112095</v>
          </cell>
          <cell r="L708">
            <v>0.75458722293190905</v>
          </cell>
          <cell r="M708">
            <v>1871</v>
          </cell>
          <cell r="N708" t="str">
            <v>ABHD5; TDP1; HIF1A; TP53; CA4; CA12; ADRA2A; EHMT2; GABRG2; ESR1; NR1I2; CYP19A1; CYP1A2; HSP90AA1; KCNA5; KCND2; AHR; CYP1A1; PTGS2; PTGS1; MMP2; ABCB1; AR; GMNN; NR1H4; HSPB1; APP; JAK2; KLF5; PPARG; VDR; ADRB2; NR3C1; FPR1; PDE4B; FYN; CCR2; OPRM1; TACR2; CCR4; ADRA1D; PKM; TNFSF10; CASP3; HBB; TNFRSF10B; NFKB1; MCL1; MAP4K2; MMP9; ABCC1; OXTR; STAT3; ESR2; TNF; APLNR; NOD1; EGFR; KCNN4; NR5A1; HMGCR; BCL2L1; RGS12; MITF; YWHAG; MDM2; MAP3K3; APAF1; JUN; CDK1; TRPM2; MAPK1; HRH4; HTR3A; KCNJ8; CXCL8; KEAP1; ATM; TNNI3; BRCA1; RUNX1; MAPK3; MAOA; ALDH2; HDAC1; HDAC2; MMP1; GSTP1; PAX8; RELA; TARDBP; TYMS; INS; CACNB3; CACNG6; RARA; RARG; RORA; NR2F1; RARB; EIF4G1; HSPA8; CASP6; STAT1; AKT1; RRM2B; GAPDH; GSTO1; S100A4; DHRS9; PMP22; HPSE; IDO1; NQO1; CDC25C; CNR1; ABCC3; ABCC2; ABCG2; GCK; SLC22A3; ABCA1; MBD2; PIM1; MAP1LC3A; AKR1B1; SCNN1A; KAT2B; PGR; GPER1; HSD17B1; PCNA; UGT1A1; DNMT1; PSIP1; TUBB2B; TUBB2A; TUBB3; POLA1; ERG; DNMT3A; MYC; SNCA; F2RL1; NDUFA7; NDUFS8; CNR2; DCK; DPP4; ATP1A3; ATP1A2; ATP1B1; ATP1B2; TOP2A; CTSL; BCL2; CXCR4; CHEK1; ARRB1; CES1; LTA4H; CYP3A5; IDE; RAD51; RXRB; NR1H3; S1PR2; S1PR3; S1PR5; S1PR1; KIT; PDGFRB; MKNK1; MKNK2; AXL; MET; STK17B; SRC; EPHA1; HCK; DAPK3; CYP2C8; AURKB; DDR2; CSF1R; PDGFRA; TIE1; EPHB2; EPHA2; NTRK2; FGFR1; MAP2K1; MERTK; MAP4K1; PTPN6; EZH2; CTNNB1; F12; ADA; TH; CASP9; RBP4; PLD1; CTSV; SYK; NEK2; NPM1; PTK2B; MYLK; PLK2; PRKCD; RPS6KA2; PAK3; PIP4K2B; CSNK2A1; DAPK1; DAPK2; CSNK2A2; DCLK1; LATS2; LATS1; EIF2AK2; MARK1; NOS3; RIN1; ROS1; RYR1; MMP13; CCND1; PIK3CD; PIK3CG; SGK1; MAPKAPK2; CDK6; MAP3K6; PNCK; PRKCB; BUB1; AREG; CEBPD; FTH1; GABARAPL1; GABARAPL3; GK; GYPC; HIST1H2BD; IL13RA1; IL1R2; ISG20; KLF9; METTL7A; MT2A; NFKBIA; SAT1; SDC2; SSBP2; THBS1; TPM4; TSC22D3; GDF15; HSPA6; ENO2; GATA2; PCK2; S100A8; S100A9; TRIB3; WT1; TAF9B; CCL20; CD86; AKAP12; ATF3; GPRC5A; MAP7; SLC7A5; TFPI2; TERT; CTGF; SERPINE1; SNAI2; ENO1; ANKRD10; ANXA1; BMP6; CFLAR; CTNNA1; EPB41L3; ID3; IER3; IFI30; IL24; IL7R; KLHL24; LIMS1; LXN; MANBA; NT5E; NUMA1; OLR1; PACSIN2; PHLDA1; RGS2; RUNX3; SATB1; SLA; SPTAN1; SWAP70; TNFRSF1B; VCAN; YPEL5; C5; CCNA1; CD24; DSC2; ITGA1; S100P; SERPINB5; TFF1; ATF5; CD69; EXOSC5; FBXO41; LETM1; MFNG; PFAS; RRP12; RUVBL1; SLC16A1; SLC19A1; SPTBN1; STC2; TCOF1; TRAF3; CFDP1; RAD23B; EGR1; CYP1B1; INSIG1; CCNB1; CDCA3; CENPF; DLGAP5; KIF11; ACACA; ACTA2; BORA; CDH1; CDKN1A; COMMD10; FAS; FOSL1; GADD45A; IFI27; IFI6; KLF6; LIF; NCK1; PDE4DIP; PMAIP1; PPM1D; SESN1; SLC30A1; TXNIP; ZMAT3; ZNF337; LARP6; AP1S1; AP1S2; ASMTL; BIRC5; CAV1; CHP1; DNASE2; ECHDC2; FHL1; GPX3; HIST2H4A; HIST4H4; HLA-G; HSDL2; IL6ST; MFAP2; NXT2; RALB; TPP1; TSPAN31; ACSL3; AGAP1; ARHGEF10; BMP7; CAMK2N1; CASP7; CEBPA; DET1; DIP2C; DLX2; GAS2L1; GCH1; H2AFX; HDHD3; ID2; IRX4; KRCC1; LCMT2; LHX2; MLH3; MMD; MSH6; NFATC1; PLCG2; POLR3B; POLR3E; RRAS2; SLC29A2; SMAGP; SMUG1; SVIL; SYNCRIP; TACC1; TIA1; TIAL1; ZC3H3; ZC3H4; JUND; APC; ARHGAP29; ARHGEF2; BAG3; BCL6; BHLHE40; BRF2; CAMTA1; CASP8; CCNF; CDKN1B; CDT1; CEBPB; CTCF; CXCL12; DDX28; DKK1; DLC1; E2F6; EFNA1; ELF3; ENC1; EP300; FAM111A; FNIP1; FOSL2; FOXA1; GABPB1; GADD45B; GATA3; HOXA5; HSPBAP1; ID1; ING1; MECP2; MORC3; NDEL1; NFIL3; PARP2; PFKFB3; PRDM2; PRDX2; RASGRP1; RBM15B; RBM34; SETD2; SFN; SMAD7; SOCS2; SOX4; TFAP2A; TFAP2C; THBD; THUMPD1; TMEM11; TRAF3IP2; TSC1; VEGFA; XPC; ZFP36L1; ZNF22; ZNF330; ADAMTS1; ADM; AK2; ANKMY2; APBA3; ATR; ATXN3; AZI2; BAG2; BAK1; BDNF; BIK; BIRC2; BIRC3; BNC2; BUB1B; CAMLG; CAPN2; CASZ1; CBX8; CD44; CDKN1C; CEP57; CHFR; CLCF1; CLDN3; COL5A2; CPEB1; CYLD; CYP20A1; CYP26B1; DDIT3; DDX23; DDX50; DFFB; DNMT3B; DUSP10; DUSP3; DUSP5; DUSP6; DYNC2LI1; ELF4; ERCC6; FAM131A; FARS2; FHL2; FOXC1; FOXO1; FST; FZD7; GIT2; GJB3; GLI2; GPR1; GTF2H1; GTPBP2; H1F0; HAS2; HAUS6; HMGB2; HMGCS1; HMHA1; HNRNPF; HSPB11; HSPB8; ID4; IDI1; IFT74; IL10RB; IL4R; IL6R; INPP1; INSIG2; IRF7; IRS2; JAG1; KAT5; KCNK1; KLF2; KPNA2; LMNB1; LPAR1; LRRC42; MBD1; MBD5; MCM4; MED27; MEF2C; MICB; MOSPD2; MRPS18A; MSX1; MT1H; MT1X; MTSS1; NBN; NKX3-1; NT5DC3; OSBPL2; OTUD4; PAQR3; PAX6; PDGFB; PELI1; PHF11; PJA1; PLAGL1; PLAU; PLEKHA2; PLIN2; PMS2; PPIA; PPM1H; PPP1R15A; PPP3CC; PSMD12; PTCH1; PXDC1; RAB11FIP1; RAD17; RALGDS; RASSF1; RBM4; RBPJ; RDX; RFC4; RGL1; RNF14; SEC22A; SECISBP2L; SEPHS2; SETD1A; SKIL; SLC16A3; SMARCAL1; SOCS1; SOX9; SP110; SP3; SPATA7; SPHK1; ST3GAL6; STAG1; STX3; TBX3; TCF4; TDRD3; TDRD7; THOC1; TIMM8A; TINF2; TRIM23; TRIM68; TTBK2; TTC23; ZMYM6; ZNF177; ZNF34; BCL2L11; PVRL1; ABCC5; ABCG1; ATP2B4; DNAJC12; GPRC5B; KDM5A; MSH2; NRP1; PKD2; RB1; HOXB13; DIAPH2; OPTN; FAM149B1; ICAM1; IL6; KRT6B; MAP1LC3B; PRKDC; SOD2; SQSTM1; BTG3; MCM5; PHLDA2; MCM7; CTSZ; IGFBP3; CLU; FOS; HIST2H2AA3; KRT6A; MICA; RGCC; SLC3A2; TNFSF9; MSMO1; RASGRP2; MT1F; CYP26A1; TGFBI; ANXA2; DNAJA4; EPHX1; GSTM3; HOXA9; INHBE; NDRG1; P4HA2; ANGPTL4; GFI1; IRF8; KIAA0930; NFE2; GJA1; SET; BAX; PDYN; AK4; ALDOC; BBC3; BNIP3; BNIP3L; DDB2; DNAJB2; LOXL2; LPXN; MPZL2; MXI1; NFE2L1; RGS20; RRAGD; TAP1; TP53I3; DSPP; ALDH1A3; RCAN1; IGFBP5; VIPR1; AZGP1; SSX1; CAMTA2; CD14; CNTNAP1; CXADR; EREG; ISG15; PRDM1; RELB; SERPINB2; SNX13; SOCS3; BMP2; CXCL5; IL32; IRF1; JUNB; JUP; NEDD4L; RRAD; TNC; WDR33; AHNAK; ALAD; AP3M2; CETN3; CSE1L; DHCR24; DLAT; FAM8A1; FSCN1; HLTF; HMBS; INPP5D; KIFAP3; MPP6; MTFR1; N4BP2L1; NEFH; NOTCH1; PARP1; RPA1; SAMM50; SCLY; SEPHS1; SLC25A20; SLC35A1; SLC37A4; SLC43A3; SNX10; TIMM23; TJP2; TTC3; TUBG1; UBAC1; XRCC5; LARP7; MT1M; SCG5; FUCA1; ICAM2; KLHL7; HERC6; IFITM1; IFITM2; MX1; OAS2; LRRC23; SCARB2; PEG10; APLP2; CDA; ITPR3; LAD1; PLP2; RAC2; RANGAP1; RRAS; SLC25A1; TGFB1; KDELR3; RAB5C; MUC1; F2R; AEBP1; ALPP; APOBEC3F; CDH8; CTAG2; DOK4; GJB1; LTBP4; LZTS1; MAF; MASP1; MEG3; NKX2-1; NSG1; PDLIM4; PYY; RAB3IL1; SLC8A2; SNCG; SOX15; SOX2; SSX2; SSX3; STMN2; SVEP1; ZMYND10; ACADVL; ACTN1; ANXA4; CDKN3; ELAVL1; ENG; ENSA; ERCC1; FABP5; GGT1; HIST1H1C; MRPS28; MYL6B; PINK1; POLR2L; RASSF2; RECK; S100A6; SNRNP70; TMEM208; AKAP7; CDKN2D; RIMS3; HP; SLC6A8; CEACAM1; KCNJ13; SLC9A3; ZNF415; ACOX2; BEST1; GNG7; PEF1; QPCT; SNAI1; TKTL1; AARS; EMG1; FCER2; ITGAM; LMO2; LST1; MTHFD1; OLIG2; PCYT2; RRP7A; SERPINA1; SOHLH2; SPI1; SRI; SYNGR1; VAMP8; CEACAM6; COX5B; EFHD1; FOXO4; FPGS; GMDS; HCFC1R1; L1CAM; MIA; NMB; S100A2; TMEM144; DCBLD2; IFNA2; B3GALNT1; KLHL12; RAB23; BST2; EEF1A2; EFEMP1; KAL1; ALDH6A1; TM2D1; B2M; CARHSP1; CD9; COA1; CST3; DCXR; DDOST; EMP3; GPX1; IFITM3; IGFBP6; KDELR1; KRT8; LAMTOR2; MTMR1; NIPSNAP1; NPC2; NRBP1; RHOC; RNASEH2A; RPL29; S100A11; S100A13; SHC1; SRGN; TMEM222; TSPO; SH2D3C; SORBS3; ACSF2; EBI3; EFR3B; GTPBP1; PAMR1; SLC12A4; SLC13A3; TPM2; BID; CCNB1IP1; NPRL2; PRDX6; PYCARD; SCAND1; SMYD3; SQRDL; CDKN2A; CLEC2B; CREB5; LANCL2; MAP3K8; MTMR6; RAB7A; SDC4; TLR4; XIAP; ZSCAN12; CXCL10; ENO3; PMEPA1; ARL4D; COL4A6; COMMD3; ETS1; GLDC; GLIPR1; LCAT; PALLD; RECQL5; TMEM47; ULBP2; ANPEP; ANXA6; ARHGEF6; ASRGL1; ASS1; CADM1; CST7; DISC1; FAM65A; FXYD5; GSN; HERC5; IDH2; ITGA5; LAPTM4B; MAN1B1; MPO; MS4A3; MYO1F; NMRK1; RGS10; RTN3; SASH3; TMC6; TRIM22; UBE2L6; WRB; ZNF467; ERMP1; IGSF3; NRCAM; PBX1; PXDN; SLC9A2; ANG; ARL6IP5; CDH11; SUGP2; LYZ; MSH4; SUPT4H1; TAC3; CSF2RB; LGALS3; COL1A1; DOK1; GAGE4; GAGE7; MAPRE3; NFIX; PRPH; TJP3; TRAPPC9; BECN1; EML3; HEXB; NUBP2; ACOT13; HMGB1; HRAS; IGFBP7; OLA1; PRR13; RPS27L; TCP1; AGRN; SIDT2; PYROXD1; LYPD1; PLA2G5; SMARCA1; SPANXD; TUB; XAGE1B; XAGE1E; EGF; CFD; ISYNA1; LEFTY1; NES; PLEKHF1; RASL11B; TAGLN; HHLA3; IGFBP2; OR2A9P; S100A3; SIRT4; TUSC3; UBXN6; PTPN9; RAPGEFL1; PTPRK; C1S; CSH1; EFNB3; LEP; SLC16A4; ERC1; SLIT2; DFFA; PLIN3; NYNRIN; TAGLN3; BMI1; DKK3; ITGA3; WWOX; KLK6; FBXW4; PKIG; PSTPIP1; THBS4; TNFSF13; CCNO; LINC00623; MTMR11; TUBG2; FADS1; PIK3C2A; PDLIM1; FSTL1; MAP1LC3C; MRE11A; OPRL1; PFKFB4; RTEL1; FDFT1; MECR; MLH1; TNNT1; CRELD1; PPP2R2B; DPAGT1; DYNLL1; A4GALT; AP1M2; CNN1; FSD1; MUC4; SCG2; CNTRL; TMED3; ZMYM6NB; Sep-04; HPS1; VIM; ROBO1; LZTFL1; BCAN; FCGBP; MSI1; NUDT18; CKS1B; FBP1; MAL; SCRN1; SSH3; CXCL14; BRINP1; FOXP3; IL2; CCR7; FXYD6; ADI1; ATP5B; DNAJC15; DUSP22; HSPA9; PRG2; PSMB4; PTEN; UGP2; XRCC6; SPIDR; RAP1GAP; TIMP3; ADAM19; ADAMTS8; AFF3; OTOF; PAX3; IL11RA; LAMP3; APH1B; EPO; HNF1A; MT3; PPIC; RND2; VWF; CBR4; DDX46; AHNAK2; NPTX1; PHYH; CDH2; DPYD; TGFB1I1; CAPN3; POLDIP2; TCEA2; TRIM8; EHD3; DRAM1; MAGEA3; XRCC1; TRPM4; MGMT; ANGPT2; CD8A; KRT20; SFRP1; SRPX; CRABP2; NCS1; ASTN2; PRKAG1; APOD; CST6; MYL7; EPB41; MYH11; FAXDC2; SSX4; TG; CLIC1; CENPU; XAF1; CRABP1; PLEKHB1; ADCK2; FKBP1B; MLF1; SREBF1; SECISBP2; AMH; FAM212B; FCER1G; LRCH4; PROCR; SPATA20; CDKN2B; TBC1D17; CHCHD3; GTF2E2; OSBPL10; COL13A1; APOC1; DLK1; SPARC; DDX43; SP1; ACAT2; OCEL1; APOBEC3B; ASGR1; CCDC28B; CD40; CLCNKA; COL11A1; GPC4; GPX7; GREM1; HIC1; IGF2; KISS1; LRRC2; MTRF1L; NRTN; NTF3; OSBP2; PDLIM3; RARRES1; TPD52L1; CHD3; MBD3; MSRA; PEX19; PMM1; RAB6C; CNTFR; ELAVL3; CYCS; PSME1; SORBS1; LCT; LAMA5; SLC31A1; LGALS1; S100A10; CD52; COL14A1; FCGR3A; LEF1; MAN2B2; MGST2; CD70; RAB13; HESX1; ADAMDEC1; CIITA; COL1A2; CPA3; CYB5R2; DDX25; ELOVL2; FUT3; GPM6B; ADGRG2; IFNB1; IL12RB2; IL27RA; ITGB5; MAGEA1; MAGEA12; MAGEA8; MYCNOS; NXPH4; PLA2G2A; PNMA2; PNMAL1; PROM1; RNF39; SLC5A5; SLC7A10; SSTR5; STARD8; STMN4; STXBP6; TCEAL2; VHL; RPLP0; SUN2; HRK; SPANXA1; TMSB4X; HEY2; OGG1; SPINT2; ZNF702P; ADGRG1; SEPP1; SLC24A3; ANXA5; MLXIPL; TMEM212; MAGEA6; GDF10; MSR1; KLK3; RIPPLY3; ZNF197; AGPAT2; CLDN7; WLS; ARHGEF16; TCF7; WIF1; FBP2; NDRG4; PMEL; FERMT1; NANOG; PROS1; DACT1; C1RL; HOXD3; TP73; DSP; REC8; DEF8; CROCC; L1TD1; MYO18A; BLVRB; HSPA12A; PPP1R3C; CAND2; HK1; CD4; CDH3; PTPRG; GSTA4; BGN; GFAP; KCNMB1; RASL10A; SUMF2; EFEMP2; BBS9; RPL22; DAND5; CD34; PR@; IL10; IFNG; TYRP1; B3GAT1; COX8C; FANCC; KRT5; CREBRF; TPM3; CTSH; FAM126A; SGSM3; PRDX5; SIL1; RAG1; SELL; CCK; SST; PITX2; PPP1R14A; SCARNA5; NMNAT3; CSPG4; HSD11B2; MTHFD1L; TENM1; CDX2; SPRR2A; GLI1; RXFP2; LOX; MYCN; GRID1; SLC5A8; SULF2; CITED1; COL17A1; LAMA1; CLDN2; SLCO2A1; GALT; KISS1R; SLC28A1; IKZF3; PHOX2B; SOST; SLC46A1; DIRAS1; SFRP4; MIR203A; LBX1; Sep-03; H19; CCNDBP1; RIT2; MIR145; MPL; SHE; SLC26A3; TRDMT1; UCHL1; TPT1; SOX17; CNTN2; CCBL1; TRMT5; CDH13; BNC1; RASL12; ARHGAP9; CAGE1; SHANK3; PDK2; RARRES3; SULT2B1; ACAD11; AHRR; AIG1; ARRDC2; ATP6V1E2; BBS2; BSN; C10ORF10; C11ORF96; C15ORF48; C6ORF57; CABLES1; CLDN10; CMBL; CTHRC1; DEPDC1B; ESAM; FBLN2; FHIT; GATA1; GPC6; GSTO2; HES4; HIST3H3; HNRNPA2B1; IL20RB; IRX3; KANK4; KBTBD7; KLHL5; LACTB; LYPLAL1; MBNL3; MRI1; MTIF3; MUC13; NDFIP2; NKD2; NUDT14; OMA1; PKDCC; PLA2G16; PLEKHG4; PPP1R18; PROX1; PTGR1; PTTG1; RBP1; REEP3; REEP6; RHOU; RPSA; SAPCD2; SERTAD1; SETDB2; ARHGAP27; SIN3A; SLC13A5; SPATA18; SPOCD1; TMEM54; TNFRSF10A; TP53INP1; TRIM4; WDR54; WDR66; WDSUB1; YPEL2; ZNF385B; ZNF559; ZSCAN4; POU5F1; SLC22A18; FABP3; ACP5; ANKDD1A; CXCL9; FAM167A; FAM71F1; FMN2; FNDC5; MAGEA10; MGAT3; MGAT4C; NPTX2; PAGE2; PAGE5; PCSK6; SAMD5; TP53TG3; VAT1L; KCNJ4; RAMP2; PTGDS; MIR198; HMGN2; LINC00152; C1ORF106; CDC42EP5; CLIC6; DAZL; DCC; DSC3; GATA5; GLIPR1L1; GSTM5; HHIP; MAEL; NELL1; NETO1; NRN1L; RBP7; RERG; SFRP2; SOX21; SYCP1; TCERG1L; TDRD5; TIMP4; TMEM132D; VASH1; WFDC2; ZNF597; C10ORF2; C1ORF54; C3ORF62; C6ORF141; CDCA2; DUSP13; ENOX1; FBXO22; FILIP1; GRHL3; HCP5; HLCS; KCNJ16; KLHDC8B; LDHD; LOXL4; MLKL; MT1A; NHLRC3; PPP1R14C; RPP25L; SCGB3A1; SPATA17; TMEM44; ZBTB34; MIR370; TRIM10; EPCAM; TSPAN7; SHISA2; ERRFI1; FBXL20; GSTM2; XAB2; COL8A2; SNAP91; ALS2; BAIAP2L1; CCDC136; CD80; DANCR; DHRS4-AS1; FRMD8; HVCN1; PAPLN; PHPT1; PKD1L2; POLR3GL; RFESD; SIPA1L2; ZBTB46; ZSCAN2; AMHR2; AFAP1L2; ITGAX; C19ORF66; EGFL7; MYEF2; SERTAD4; CPNE1; NME2; PLA2R1; WBSCR22; LFNG; SCARA3; DBNDD2; DCHS1; FAM107A; FAM181B; MIR122; MIR34B; MIR99A; NELL2; NFKBIZ; OCIAD2; SH3RF2; SOX11; TOX3; CAPN11; CYSTM1; HOXB4; IRX1; LGI1; NUDT7; PCDH19; STARD4; BMF; ATPIF1; C4ORF29; CCDC167; CCDC18; CHRAC1; CLDN23; COQ10A; DACT3; DLL1; DNAJC27; FMR1NB; FOXD2; HDDC3; HDHD2; HELB; HINT2; KCNIP4; LAG3; LIX1L; LRRC28; MYEOV; NMRK2; NPM2; NUB1; OSBPL6; PIGW; PNKD; RASD2; RCCD1; RILPL1; RPUSD3; S100A5; SLC27A1; SWT1; TM4SF19; TMEM136; TMEM42; TRIM54; UQCC2; ZCCHC12; ZDHHC16; ZFAND2B; ZNF792; ZNF823; PPAP2C; KDM5C; RDM1; TTC7A; IL17A; HSD17B14; NDN; TMEM91; ZNF496; GPR34; TOX2; DVL1; TP53AIP1; C1QTNF6; COL22A1; MEIOB; MYRFL; SOX18; SPZ1; SYT7; TMEM31; MIR182; PRR5L; SEMG1; C1ORF53; CCDC84; CYP4F22; FAM43B; IGSF11; MTURN; NDNF; PABPC3; PTPDC1; RPL4; TM4SF18; ZNF229; CLTC; CCDC151; MAGEA9; CHD6; MCOLN2; PSG3; SYT14; ZNF382; ZNF827; ACTRT3; ATP11C; CLIP3; FOXK1; GPR162; KLHL36; SCARA5; SHD; UNK; LRRC58; TMEM18; CIDEA; CAPN5; CDX1; GATSL3; SYT13; TCTEX1D1; UPK1A; AZIN2; C17ORF49; DLL3; FAM162B; GDF3; LRRC3B; NNAT; NSUN7; PRTFDC1; SHISA3; SLC7A14; SNX22; SYT3; IFI27L2; MAGEA4; MAGEB2; ACCS; ADM2; C1QL4; CRISP2; CYB561D1; EPHX3; IRX6; MIF4GD; MOB3C; NAGPA; TNKS1BP1; TRIM43; TSPYL6; ZDHHC19; ANKRD30B; RENBP; TAF7L; FGD5; METTL17; REG1B; WFDC1; MAFG-AS1; ABTB1; DNAJB3; PCSK1; PPP1R11; RHOXF1; FAM120B; SFRP5; C4ORF34; C9ORF135; FAM83A; LINC00173; FOXI2; ZNF157; MAGEA2B; SGSM1; AIPL1; ANKRD24; ARL9; C11ORF75; C12ORF26; CD164L2; CD27-AS1; CTAG1B; CTCFL; DACT2; DMRTB1; ERVK-6; FAM66C; FATE1; GEMIN8; GOT1L1; H2AFB3; HORMAD1; HRC; INPP5J; L1RE1; LRRC26; MAGEA9B; MBD3L2; MIR9-1; MT1IP; MYPOP; NKX2-8; NPAS4; NXF2; OA1; PAGE2B; PAX4; PRG1; RETNLB; RHOXF2; RNU4-2; RNVU1-18; RNVU1-7; RPL23AP53; RSG1; SLC29A4P1; SNORD3A; SNORD3C; SSPO; SSX6; SSX8; STK11IP; YY2; ZFYVE28</v>
          </cell>
        </row>
        <row r="709">
          <cell r="B709" t="str">
            <v>DACTINOMYCIN</v>
          </cell>
          <cell r="C709">
            <v>0.83376569199665596</v>
          </cell>
          <cell r="D709">
            <v>0.41688284599832798</v>
          </cell>
          <cell r="E709">
            <v>0.24622731758529801</v>
          </cell>
          <cell r="F709">
            <v>0.14875211624508899</v>
          </cell>
          <cell r="G709">
            <v>0.72033599372156998</v>
          </cell>
          <cell r="H709">
            <v>0.18778464872857101</v>
          </cell>
          <cell r="I709">
            <v>0.27057290745312301</v>
          </cell>
          <cell r="J709">
            <v>0.33821613431640402</v>
          </cell>
          <cell r="K709">
            <v>0.21112878705587801</v>
          </cell>
          <cell r="L709">
            <v>0.24808653592440999</v>
          </cell>
          <cell r="M709">
            <v>24</v>
          </cell>
          <cell r="N709" t="str">
            <v>TDP1; TP53; APEX1; RECQL; EHMT2; ESR1; PPARD; CYP19A1; CYP2D6; CYP3A4; CYP1A2; ALOX15; AR; NR1H4; PPARG; VDR; NR3C1; HTT; RORC; THRB; RXRA; GAPDH; NRP2; RAD51</v>
          </cell>
        </row>
        <row r="710">
          <cell r="B710" t="str">
            <v>melphalan</v>
          </cell>
          <cell r="C710">
            <v>0.64747922853038498</v>
          </cell>
          <cell r="D710">
            <v>1</v>
          </cell>
          <cell r="E710">
            <v>0.34970586178160201</v>
          </cell>
          <cell r="F710">
            <v>0.77032146742441998</v>
          </cell>
          <cell r="G710">
            <v>0.76316885553460201</v>
          </cell>
          <cell r="H710">
            <v>0.87041280088272699</v>
          </cell>
          <cell r="I710">
            <v>0.25040356600608199</v>
          </cell>
          <cell r="J710">
            <v>0.87041280088272699</v>
          </cell>
          <cell r="K710">
            <v>0.79726040573777601</v>
          </cell>
          <cell r="L710">
            <v>0.69472670986796303</v>
          </cell>
          <cell r="M710">
            <v>284</v>
          </cell>
          <cell r="N710" t="str">
            <v>NPPB; NFE2L2; TDP1; TP53; EHMT2; ESR1; NR1I2; CYP3A4; CYP1A2; SCN8A; BCHE; CYP1A1; PTGS2; ABCB1; AR; ATAD5; NR1H4; STK33; JAK2; CASP3; IL1B; ABCC1; RORC; TNF; MITF; MDM4; MDM2; MAPK1; TNNI3; BRCA1; MAPK3; GSTP1; GRIN2C; RARB; SMAD3; BARD1; MLLT3; BCL2; RGS16; EPHA5; CASP9; BCL2A1; SIK1; IKBKE; NUAK1; CHUK; SGK1; PLK3; NR4A3; CDC42EP3; HGF; CCL20; TFPI2; RPL27A; ANKRD10; IER3; PHLDA1; RGS2; B3GNT2; BTG2; DIEXF; NEAT1; PIK3R3; SOCS5; BIRC5; CAT; PDLIM5; JADE2; PLEKHA5; SRGAP2; TACC2; TEX30; ABT1; ARHGAP12; CXCL12; ACKR3; DBF4; IRF2; KIAA0922; MKL2; NKRF; PHF3; PIK3R1; RAD54B; REV3L; SGMS1; SLC19A2; SNORA70; TBC1D12; TRIB1; TUFT1; YRDC; ATG16L1; ATP2B1; BAK1; BICC1; BNC2; CCNJ; CDC14B; CUL3; CYP27B1; DENND4C; DST; DUSP2; FAT4; FGF5; GRK5; HMGA2; KLF12; LYST; MYO1B; NOP56; PHF21A; PLCL2; PLEKHA2; PPIF; PPM1H; RGL1; ROR1; SHANK2; MTCL1; SPATA7; TNRC6B; TOX; USP36; ZFHX4; ZNF277; NRP1; ICAM1; FOSB; PSD3; BAX; SERPINB2; ZC3H12A; EDN1; RRAD; YOD1; ALAD; FRY; TBL1XR1; CDA; FABP5; SMAD2; VDAC1; ANKRD28; DLG3; SNTB1; RUNX1T1; ARID5A; CREB5; TLR4; FRMD4B; FAM110B; FGD6; KITLG; IL16; GLI3; EFNA5; PPP2R5A; NEBL; RASL11B; ZNF214; GAB1; PPP2R2B; GCNT1; GSTM1; TP63; MEOX2; FANCG; IL7; OSBPL10; GAS1; NRG2; RNF128; SLC14A1; IL12A; MGST2; CIITA; EFNA2; KALRN; KIAA1107; PRUNE2; THSD4; LINC00312; ZBTB20; ARHGAP24; STAC; FAM49A; PTPRG; RASL10A; NHS; CD34; FANCC; TET1; ACVR1C; EBF1; AHRR; ARHGAP18; CABLES1; CXORF57; EXOC6; FAM175A; FIGN; GAREM; HOXD1; KBTBD3; LRIG3; PHLDB2; RASD1; RBM24; RGMB; TIGD2; TNFRSF19; TTC30B; UBAP1L; YPEL2; ZSWIM5; ARHGAP20; EAF1; EMX2; FAM90A1; FMN2; PAG1; STAMBPL1; TMEM200A; CITED4; JAKMIP3; B3GNT5; C10ORF2; CNKSR3; ENOX1; FAM65B; MESDC1; MEX3B; MFSD2A; MMS22L; NFIA; SHROOM3; SNX29; SPATA17; SPRED1; TMEM133; TRERF1; ZNF521; ATP1A1-AS1; SNHG15; ZNF438; SNORD14E; CC2D2A; CPNE8; HECW2; IKZF2; PXK; SEMA6D; TRMT10C; FGD4; FRMD4A; MEX3A; RNF144B; USP53; MIR17HG; RSPO2; TMEM88; ABHD17C; AMMECR1L; EEPD1; FUT10; SPTY2D1; FOXP2; KLHL42; CCDC110; MBOAT1; ZNF618; ANKRD34A; CCDC64B; SNORD22; MTA3; TMEM26; C6ORF165; ANKAR; CCDC171; DOCK9-AS2; CYCSP39; LURAP1</v>
          </cell>
        </row>
        <row r="711">
          <cell r="B711" t="str">
            <v>Sodium acetate</v>
          </cell>
          <cell r="C711">
            <v>4.8418876117285299E-2</v>
          </cell>
          <cell r="D711">
            <v>2.4209438058642702E-2</v>
          </cell>
          <cell r="E711">
            <v>2.3816057291350601E-2</v>
          </cell>
          <cell r="F711">
            <v>0.36542248796709098</v>
          </cell>
          <cell r="G711">
            <v>0.97898377156591598</v>
          </cell>
          <cell r="H711">
            <v>0.62128723753237303</v>
          </cell>
          <cell r="I711">
            <v>0.23848717613589701</v>
          </cell>
          <cell r="J711">
            <v>0.119080286456753</v>
          </cell>
          <cell r="K711">
            <v>0.20478318472531801</v>
          </cell>
          <cell r="L711">
            <v>0.24301314942234101</v>
          </cell>
          <cell r="M711">
            <v>16</v>
          </cell>
          <cell r="N711" t="str">
            <v>CA1; TNF; INS; CYLD; IL6; SNRPB; PYY; PI3; LYZ; SLC16A2; CFB; FFAR2; FFAR3; ATP8A2; BBS9; GCG</v>
          </cell>
        </row>
        <row r="712">
          <cell r="B712" t="str">
            <v>Proparacaine hydrochloride</v>
          </cell>
          <cell r="C712">
            <v>0.97647417376794099</v>
          </cell>
          <cell r="D712">
            <v>1</v>
          </cell>
          <cell r="E712">
            <v>0.43034466797777998</v>
          </cell>
          <cell r="F712">
            <v>0.71637892208294696</v>
          </cell>
          <cell r="G712">
            <v>0.45066498690855999</v>
          </cell>
          <cell r="H712">
            <v>0.69638702260739904</v>
          </cell>
          <cell r="I712">
            <v>0.31859437372562299</v>
          </cell>
          <cell r="J712">
            <v>0.71637892208294696</v>
          </cell>
          <cell r="K712">
            <v>0.72932262597428998</v>
          </cell>
          <cell r="L712">
            <v>0.63618860813906797</v>
          </cell>
          <cell r="M712">
            <v>13</v>
          </cell>
          <cell r="N712" t="str">
            <v>SCN4A; SCN2A; SCN3A; SCN8A; SCN1A; SCN9A; SCN10A; SCN7A; SCN11A; SCN5A; AHR; CFTR; RAD52</v>
          </cell>
        </row>
        <row r="713">
          <cell r="B713" t="str">
            <v>idarubicin hydrochloride</v>
          </cell>
          <cell r="C713">
            <v>0.33305179054569001</v>
          </cell>
          <cell r="D713">
            <v>0.166525895272845</v>
          </cell>
          <cell r="E713">
            <v>0.108432495720743</v>
          </cell>
          <cell r="F713">
            <v>3.2483841954333598E-2</v>
          </cell>
          <cell r="G713">
            <v>0.73390250474265495</v>
          </cell>
          <cell r="H713">
            <v>0.18172343777366901</v>
          </cell>
          <cell r="I713">
            <v>0.55126409655223896</v>
          </cell>
          <cell r="J713">
            <v>0.16241920977166799</v>
          </cell>
          <cell r="K713">
            <v>8.5741858377553104E-2</v>
          </cell>
          <cell r="L713">
            <v>0.13747840711516901</v>
          </cell>
          <cell r="M713">
            <v>44</v>
          </cell>
          <cell r="N713" t="str">
            <v>NFE2L2; TDP1; TP53; ESR1; PPARD; CYP19A1; KCNQ1; AR; ATAD5; NR1H4; PPARG; VDR; NR3C1; IDH1; MCL1; IL1B; MAP4K2; USP1; OXTR; HCRTR1; PLA2G7; CCR6; POLK; BCL2L1; LYPLA1; PPME1; MDM4; MDM2; PREPL; PADI4; APAF1; RAPGEF4; ATXN2; POLI; PLK1; RAPGEF3; CRHR2; CRHBP; POLH; GSTO1; WRN; ERG; APOBEC3A; AVPR1A</v>
          </cell>
        </row>
        <row r="714">
          <cell r="B714" t="str">
            <v>Modrasone</v>
          </cell>
          <cell r="C714">
            <v>0.72811757154868195</v>
          </cell>
          <cell r="D714">
            <v>1</v>
          </cell>
          <cell r="E714">
            <v>0.82940848931836397</v>
          </cell>
          <cell r="F714">
            <v>0.87326968574573705</v>
          </cell>
          <cell r="G714">
            <v>0.73921707732338005</v>
          </cell>
          <cell r="H714">
            <v>0.71394162045120801</v>
          </cell>
          <cell r="I714">
            <v>0.94897382968001098</v>
          </cell>
          <cell r="J714">
            <v>0.94897382968001098</v>
          </cell>
          <cell r="K714">
            <v>0.99612029381697698</v>
          </cell>
          <cell r="L714">
            <v>0.96734863363981805</v>
          </cell>
          <cell r="M714">
            <v>12</v>
          </cell>
          <cell r="N714" t="str">
            <v>AR; NR3C1; CCL2; CCL3; CCL4; VEGFA; CSF2; IL3; IL4; IL2; IL5; IFNG</v>
          </cell>
        </row>
        <row r="715">
          <cell r="B715" t="str">
            <v>Arixtra</v>
          </cell>
          <cell r="C715">
            <v>0.82063475041674805</v>
          </cell>
          <cell r="D715">
            <v>1</v>
          </cell>
          <cell r="E715">
            <v>0.65371445879146095</v>
          </cell>
          <cell r="F715">
            <v>0.79724287950442596</v>
          </cell>
          <cell r="G715">
            <v>0.33194193761907997</v>
          </cell>
          <cell r="H715">
            <v>0.50675665540769099</v>
          </cell>
          <cell r="I715">
            <v>0.66121116385263901</v>
          </cell>
          <cell r="J715">
            <v>0.79724287950442596</v>
          </cell>
          <cell r="K715">
            <v>0.84014338330751503</v>
          </cell>
          <cell r="L715">
            <v>0.73503759587724504</v>
          </cell>
          <cell r="M715">
            <v>8</v>
          </cell>
          <cell r="N715" t="str">
            <v>HBB; SERPINC1; F10; PLA2G15; F3; SERPINA5; F9; PF4V1</v>
          </cell>
        </row>
        <row r="716">
          <cell r="B716" t="str">
            <v>Dimethyl fumarate</v>
          </cell>
          <cell r="C716">
            <v>0.69008176676255994</v>
          </cell>
          <cell r="D716">
            <v>1</v>
          </cell>
          <cell r="E716">
            <v>0.31904491518275002</v>
          </cell>
          <cell r="F716">
            <v>0.48405722258085299</v>
          </cell>
          <cell r="G716">
            <v>0.35590408700175602</v>
          </cell>
          <cell r="H716">
            <v>0.98082638464563998</v>
          </cell>
          <cell r="I716">
            <v>0.624353506030209</v>
          </cell>
          <cell r="J716">
            <v>0.78044188253776103</v>
          </cell>
          <cell r="K716">
            <v>0.74576592019366506</v>
          </cell>
          <cell r="L716">
            <v>0.64989257124031796</v>
          </cell>
          <cell r="M716">
            <v>9</v>
          </cell>
          <cell r="N716" t="str">
            <v>NFE2L2; KEAP1; NQO1; HMOX1; PDGFB; MTR; HEBP1; IFNB1; IFNG</v>
          </cell>
        </row>
        <row r="717">
          <cell r="B717" t="str">
            <v>Nilotinib</v>
          </cell>
          <cell r="C717">
            <v>0.50409691891729602</v>
          </cell>
          <cell r="D717">
            <v>0.25204845945864801</v>
          </cell>
          <cell r="E717">
            <v>0.57814636019810295</v>
          </cell>
          <cell r="F717">
            <v>0.62171806388391004</v>
          </cell>
          <cell r="G717">
            <v>0.81610082502422898</v>
          </cell>
          <cell r="H717">
            <v>7.2267655263986194E-2</v>
          </cell>
          <cell r="I717">
            <v>0.63719311527239997</v>
          </cell>
          <cell r="J717">
            <v>0.36133827631993098</v>
          </cell>
          <cell r="K717">
            <v>0.56957324181601199</v>
          </cell>
          <cell r="L717">
            <v>0.51245916314967599</v>
          </cell>
          <cell r="M717">
            <v>106</v>
          </cell>
          <cell r="N717" t="str">
            <v>CA1; CA2; CA5A; CA4; CA14; CA5B; CA12; CA7; CA9; CA6; CA3; KCNH2; FYN; MTOR; SLC22A1; CASP3; MAPK14; STAT3; JUN; MAPK3; LCK; TEK; ABL1; MAPK10; ABCG2; YES1; HSPA5; XBP1; HPD; BCR; KIT; PDGFRB; STK10; EPHA6; MAP2K5; LYN; FLT3; BLK; EPHB1; MAPK9; EPHA5; ABL2; EPHA8; FRK; EPHB4; FGR; EPHB6; SRC; EPHA1; HCK; EPHA3; PIP4K2C; CYP2C8; AURKB; RET; DDR1; ZAK; DDR2; CSF1R; RAF1; BRAF; PDGFRA; TIE1; MAPK11; AURKC; TNNI3K; NTRK3; EPHA4; EPHB2; EPHA2; NTRK2; TAOK3; TAOK1; MAP4K1; CLK1; MAPK8; CDC42BPB; EPHB3; CSK; CLK4; TRAF3; ACACA; CASP7; CDT1; CRKL; TSC1; ABCC10; DDIT3; GCLM; IL6; FOS; JUNB; IL3; ATF6; EDEM1; MRC1; ATP8A2; BBS9; CYGB; HLP; CD34; IFNA17; TPM3; GYPE; FAM109A; HDC</v>
          </cell>
        </row>
        <row r="718">
          <cell r="B718" t="str">
            <v>propylthiouracil</v>
          </cell>
          <cell r="C718">
            <v>0.49803576100154201</v>
          </cell>
          <cell r="D718">
            <v>0.24901788050077101</v>
          </cell>
          <cell r="E718">
            <v>3.1681830044920603E-2</v>
          </cell>
          <cell r="F718">
            <v>0.690509067164773</v>
          </cell>
          <cell r="G718">
            <v>0.59307093291156199</v>
          </cell>
          <cell r="H718">
            <v>0.19080616852189899</v>
          </cell>
          <cell r="I718">
            <v>0.30408745536327603</v>
          </cell>
          <cell r="J718">
            <v>0.158409150224603</v>
          </cell>
          <cell r="K718">
            <v>0.15620937786660999</v>
          </cell>
          <cell r="L718">
            <v>0.202799653669333</v>
          </cell>
          <cell r="M718">
            <v>81</v>
          </cell>
          <cell r="N718" t="str">
            <v>CYP2C19; CA6; ESR1; CYP2D6; CYP2C9; CYP1A2; PBRM1; ADRA1D; TSHR; TNF; ATM; POLH; CTSB; INS; RARB; PCNA; DIO1; TPO; PTGER3; SOD1; KLF9; CCL2; FCGR2B; TRMT2B; ID3; LINC00273; SLC7A1; SNHG3; SNORA73A; RCC1; SMEK1; AP1S1; ID2; PDLIM5; LOC613037; NPIPB11; NPIPB3; NPIPB4; NPIPB5; ZC3H7B; PHF2; SLC16A3; TBX3; ABO; PRB1; ZNF440; CEACAM7; PBOV1; SLC11A1; SSX1; ALDOAP2; FLT3LG; SPAG8; DMP1; GRM8; LOC57399; NAG18; PKD2L2; SLC35E3; FGF8; GPX1; FRMD4B; MPO; CCL5; TJP3; TNP1; HMGB1P17; LILRB2; MAGI2; XYLB; HOXD10; IL2; TG; ITGB5; SLC5A5; F9; BDNF-AS; PRG4; LRP2; ZNF676; TAS2R38</v>
          </cell>
        </row>
        <row r="719">
          <cell r="B719" t="str">
            <v>Dilantin sodium</v>
          </cell>
          <cell r="C719">
            <v>0.87611062173596899</v>
          </cell>
          <cell r="D719">
            <v>1</v>
          </cell>
          <cell r="E719">
            <v>0.69740736120874702</v>
          </cell>
          <cell r="F719">
            <v>0.135169669730619</v>
          </cell>
          <cell r="G719">
            <v>0.67205413145958304</v>
          </cell>
          <cell r="H719">
            <v>0.73457916788327104</v>
          </cell>
          <cell r="I719">
            <v>0.49444922413713799</v>
          </cell>
          <cell r="J719">
            <v>0.67584834865309396</v>
          </cell>
          <cell r="K719">
            <v>0.67332126438773299</v>
          </cell>
          <cell r="L719">
            <v>0.59118063363825502</v>
          </cell>
          <cell r="M719">
            <v>18</v>
          </cell>
          <cell r="N719" t="str">
            <v>HRH3; ALB; INS; ACE; CTDSP1; CYP2B6; CYP2C8; C7orf49; CDT1; PPIG; MRS2; IL6; SLC25A20; TXN; PTH; CYGB; HLP; NACC1</v>
          </cell>
        </row>
        <row r="720">
          <cell r="B720" t="str">
            <v>Atrovent</v>
          </cell>
          <cell r="C720">
            <v>0.77626969615584496</v>
          </cell>
          <cell r="D720">
            <v>1</v>
          </cell>
          <cell r="E720">
            <v>0.83573153311749804</v>
          </cell>
          <cell r="F720">
            <v>0.35783434315122298</v>
          </cell>
          <cell r="G720">
            <v>0.69618253140181097</v>
          </cell>
          <cell r="H720">
            <v>0.60787669652016596</v>
          </cell>
          <cell r="I720">
            <v>0.29439662342956202</v>
          </cell>
          <cell r="J720">
            <v>0.83573153311749804</v>
          </cell>
          <cell r="K720">
            <v>0.76443151317968905</v>
          </cell>
          <cell r="L720">
            <v>0.66577878865058504</v>
          </cell>
          <cell r="M720">
            <v>7</v>
          </cell>
          <cell r="N720" t="str">
            <v>CHRM5; CHRM1; KCNQ1; ABCB1; CHRM3; CHRM4; CHRM2</v>
          </cell>
        </row>
        <row r="721">
          <cell r="B721" t="str">
            <v>chlorprothixene</v>
          </cell>
          <cell r="C721">
            <v>2.1147743186544801E-4</v>
          </cell>
          <cell r="D721">
            <v>1.05738715932724E-4</v>
          </cell>
          <cell r="E721">
            <v>1.0677459003877E-4</v>
          </cell>
          <cell r="F721">
            <v>0.286036060570312</v>
          </cell>
          <cell r="G721">
            <v>0.11478377070785301</v>
          </cell>
          <cell r="H721">
            <v>8.5591959890816294E-3</v>
          </cell>
          <cell r="I721">
            <v>5.86434660691946E-2</v>
          </cell>
          <cell r="J721">
            <v>5.3387295019384896E-4</v>
          </cell>
          <cell r="K721">
            <v>1.4903400635842301E-5</v>
          </cell>
          <cell r="L721">
            <v>8.57872581806696E-4</v>
          </cell>
          <cell r="M721">
            <v>197</v>
          </cell>
          <cell r="N721" t="str">
            <v>DRD3; DRD2; DRD1; TDP1; CA12; CHRM5; CHRM1; CYP2D6; CYP1A2; KCNH2; APP; DUSP1; HTR2C; HTR2A; CHRM4; HRH1; DRD5; HTR1A; IL1B; RGS4; BCL2L1; JUN; CYP51A1; CXCL8; SMARCA2; FKBP1A; HSPA5; ADK; MET; NUAK2; NR4A1; MAP2K6; CDC7; GK; PTP4A1; SAT1; WIPI1; GDF15; CYR61; HSPA6; SNAP23; TGFB2; CTH; SLC7A11; CCNE2; HIST1H3H; ATF3; CXCL2; GPRC5A; IL1RL1; SERPINE1; EEF1D; EEF1E1; NUCKS1; CCNG2; HIST1H2AD; HIST1H3A; HIST1H3B; HIST1H3C; HIST1H3D; HIST1H3E; HIST1H3F; HIST1H3G; HIST1H3I; HIST1H3J; KLHL24; PHLDA1; ITPR1; S100P; ASNS; GRB10; LETM1; SLC16A1; WDR43; CFDP1; RCC1; HERPUD1; EGR1; DDIT4; CYP1B1; INSIG1; AMIGO2; CDKN1A; CLIC4; DIDO1; GADD45A; KLF6; PMAIP1; PSMD11; QKI; SEC23A; TMED2; HIST1H4A; HIST1H4B; HIST1H4C; HIST1H4D; HIST1H4E; HIST1H4F; HIST1H4H; HIST1H4I; HIST1H4J; HIST1H4K; HIST1H4L; HIST2H4A; HIST2H4B; HIST4H4; ALMS1; GAS2L1; ID2; ID2B; MDM1; S100PBP; SSX2IP; AKIP1; BHLHE40; DNAJB9; GADD45B; HAUS3; IER2; IRS1; KLF10; NFIL3; PDCD6; PER2; PIAS1; VEGFA; ZFP36; ZNF184; ABCC10; AGTPBP1; C1orf116; CCP110; DDIT3; DDX58; DLEU2; DLEU2L; DUSP5; EPS15L1; GRSF1; HMGCS1; IFIT1; IRF9; KLF2; MAFF; MIR4680; MT1X; NBEA; NFATC2IP; NPEPPS; NUPL2; PDCD4; PLAUR; PPAP2B; PPP1R15A; PSEN1; RABGGTB; SNORD45A; SNORD45B; SNORD45C; SP140L; TMEM168; ZC3HAV1; FKTN; LPIN1; IFIT2; LRRD1; NUPR1; OASL; SEL1L; SQSTM1; TNFAIP3; HELLS; FOS; RND1; MT1F; SPAG9; CALR; PLOD2; H3F3A; IRF1; OPA1; TCF3; HOXA10; DDX60; MX1; YWHAE; NUBPL; HYOU1; PRL; ENGASE; RPL14; CDK2AP2; LARS2; PDIA4; CANX; RNASEH2B; CALB1</v>
          </cell>
        </row>
        <row r="722">
          <cell r="B722" t="str">
            <v>doxepin</v>
          </cell>
          <cell r="C722">
            <v>0.70272749903299103</v>
          </cell>
          <cell r="D722">
            <v>0.35136374951649502</v>
          </cell>
          <cell r="E722">
            <v>7.4020046500324801E-2</v>
          </cell>
          <cell r="F722">
            <v>0.62384005372864004</v>
          </cell>
          <cell r="G722">
            <v>0.817450905856826</v>
          </cell>
          <cell r="H722">
            <v>0.19898145918663701</v>
          </cell>
          <cell r="I722">
            <v>0.73634317205511202</v>
          </cell>
          <cell r="J722">
            <v>0.37010023250162399</v>
          </cell>
          <cell r="K722">
            <v>0.40655708142832098</v>
          </cell>
          <cell r="L722">
            <v>0.39417087070475298</v>
          </cell>
          <cell r="M722">
            <v>18</v>
          </cell>
          <cell r="N722" t="str">
            <v>ALDH1A1; DRD1; CYP2D6; CYP1A2; KCNH2; SLC22A2; HRH1; GSTP1; ASNS; NUPR1; INHBE; SERPINA3; LSS; SLC2A3; TAGLN; FABP1; GDPD3; C10ORF10</v>
          </cell>
        </row>
        <row r="723">
          <cell r="B723" t="str">
            <v>dienestrol</v>
          </cell>
          <cell r="C723">
            <v>0.95633448946746902</v>
          </cell>
          <cell r="D723">
            <v>1</v>
          </cell>
          <cell r="E723">
            <v>0.634056500591057</v>
          </cell>
          <cell r="F723">
            <v>0.52794849894025897</v>
          </cell>
          <cell r="G723">
            <v>0.76993272630750997</v>
          </cell>
          <cell r="H723">
            <v>0.63773252746905595</v>
          </cell>
          <cell r="I723">
            <v>0.36039560049998898</v>
          </cell>
          <cell r="J723">
            <v>0.76993272630750997</v>
          </cell>
          <cell r="K723">
            <v>0.84357056144203602</v>
          </cell>
          <cell r="L723">
            <v>0.73841217962763195</v>
          </cell>
          <cell r="M723">
            <v>30</v>
          </cell>
          <cell r="N723" t="str">
            <v>NFE2L2; TP53; ESR1; CYP3A4; ALOX15; AR; GMNN; NR1H4; HSPB1; PPARG; ADRB2; DUSP1; NR3C1; ESR2; ALOX15B; JUN; GSTP1; HSPA6; ATF3; GPRC5A; PLA2G4A; PTHLH; EGR1; EGR3; DDIT3; MAFF; TNFAIP3; FOS; UGT2B15; SULT1E1</v>
          </cell>
        </row>
        <row r="724">
          <cell r="B724" t="str">
            <v>6-Mercaptopurine</v>
          </cell>
          <cell r="C724">
            <v>0.75280982728779999</v>
          </cell>
          <cell r="D724">
            <v>1</v>
          </cell>
          <cell r="E724">
            <v>0.23730290504934601</v>
          </cell>
          <cell r="F724">
            <v>0.53428043664760305</v>
          </cell>
          <cell r="G724">
            <v>0.24544521689012799</v>
          </cell>
          <cell r="H724">
            <v>0.89508029530478095</v>
          </cell>
          <cell r="I724">
            <v>0.67978055620310096</v>
          </cell>
          <cell r="J724">
            <v>0.61361304222531998</v>
          </cell>
          <cell r="K724">
            <v>0.63533045432881796</v>
          </cell>
          <cell r="L724">
            <v>0.56179492585333501</v>
          </cell>
          <cell r="M724">
            <v>38</v>
          </cell>
          <cell r="N724" t="str">
            <v>ALDH1A1; NFE2L2; KDM4A; CYP2C19; TDP1; TP53; KDM4E; CYP2D6; CYP3A4; CYP2C9; CYP1A2; AHR; PTGS1; VDR; HPRT1; HBB; IDH1; TNFRSF10B; NFKB1; BAZ2B; BCL2L1; RELA; TYMS; GAPDH; MAP2K1; IMPDH2; HLA-DRB1; GPX3; GCLM; SOD2; VAV1; GSTM1; CD28; GPX2; TPMT; GSS; NUDT15; HLA-DQA1</v>
          </cell>
        </row>
        <row r="725">
          <cell r="B725" t="str">
            <v>Tiotixene</v>
          </cell>
          <cell r="C725">
            <v>0.67271721507607596</v>
          </cell>
          <cell r="D725">
            <v>0.33635860753803798</v>
          </cell>
          <cell r="E725">
            <v>0.22449926092061701</v>
          </cell>
          <cell r="F725">
            <v>0.31161677466473398</v>
          </cell>
          <cell r="G725">
            <v>0.10953107320533299</v>
          </cell>
          <cell r="H725">
            <v>0.30474522242853802</v>
          </cell>
          <cell r="I725">
            <v>0.56753341096243004</v>
          </cell>
          <cell r="J725">
            <v>0.38952096833091798</v>
          </cell>
          <cell r="K725">
            <v>0.20990601794008301</v>
          </cell>
          <cell r="L725">
            <v>0.24711163007898901</v>
          </cell>
          <cell r="M725">
            <v>11</v>
          </cell>
          <cell r="N725" t="str">
            <v>DRD3; DRD2; DRD1; HTR2A; IDH1; MAP4K2; PLA2G7; MDM4; MDM2; ATXN2; UBE2N</v>
          </cell>
        </row>
        <row r="726">
          <cell r="B726" t="str">
            <v>Eszopiclone</v>
          </cell>
          <cell r="C726">
            <v>0.81421355818802599</v>
          </cell>
          <cell r="D726">
            <v>1</v>
          </cell>
          <cell r="E726">
            <v>0.59628490097657505</v>
          </cell>
          <cell r="F726">
            <v>0.49610300370142502</v>
          </cell>
          <cell r="G726">
            <v>0.88010643942972</v>
          </cell>
          <cell r="H726">
            <v>0.116642723800348</v>
          </cell>
          <cell r="I726">
            <v>0.65469769998607097</v>
          </cell>
          <cell r="J726">
            <v>0.58321361900174096</v>
          </cell>
          <cell r="K726">
            <v>0.64486376875877605</v>
          </cell>
          <cell r="L726">
            <v>0.56909719549016502</v>
          </cell>
          <cell r="M726">
            <v>17</v>
          </cell>
          <cell r="N726" t="str">
            <v>GABRB3; GABRG2; GABRA6; GABRA1; GABRB1; GABRA5; GABRA3; GABRE; GABRQ; GABRG3; GABRP; GABRB2; GABRA2; GABRA4; GABRG1; GABRD; SLC5A7</v>
          </cell>
        </row>
        <row r="727">
          <cell r="B727" t="str">
            <v>methimazole</v>
          </cell>
          <cell r="C727">
            <v>0.26382581947431599</v>
          </cell>
          <cell r="D727">
            <v>1</v>
          </cell>
          <cell r="E727">
            <v>0.48206386319376299</v>
          </cell>
          <cell r="F727">
            <v>0.56937336350841505</v>
          </cell>
          <cell r="G727">
            <v>0.91574264581433695</v>
          </cell>
          <cell r="H727">
            <v>0.39148719933071402</v>
          </cell>
          <cell r="I727">
            <v>0.96588686844320804</v>
          </cell>
          <cell r="J727">
            <v>0.94895560584735805</v>
          </cell>
          <cell r="K727">
            <v>0.90988069060665899</v>
          </cell>
          <cell r="L727">
            <v>0.81040264780068405</v>
          </cell>
          <cell r="M727">
            <v>45</v>
          </cell>
          <cell r="N727" t="str">
            <v>EHMT2; HSPB1; TACR2; TSHR; TNF; TACR1; CXCL8; ATM; INS; ABCB11; DIO1; TPO; KLF9; CCL2; ID3; SLC7A1; CAT; GULP1; GCLC; ID2; TBX3; IL6; TGOLN2; HAMP; HP; GPX1; GGH; MPO; LGALS3; FMO2; TG; ITGB5; SLC5A5; CD4; CYGB; CSF3; PRG4; LRP2; FMO1; FMO3; PON1; MGST1; ZNF676; CNST; TSHB</v>
          </cell>
        </row>
        <row r="728">
          <cell r="B728" t="str">
            <v>sulindac</v>
          </cell>
          <cell r="C728">
            <v>0.808546433214692</v>
          </cell>
          <cell r="D728">
            <v>1</v>
          </cell>
          <cell r="E728">
            <v>0.46278054527024098</v>
          </cell>
          <cell r="F728">
            <v>0.70552089119830197</v>
          </cell>
          <cell r="G728">
            <v>0.48296858459846798</v>
          </cell>
          <cell r="H728">
            <v>0.877617123130496</v>
          </cell>
          <cell r="I728">
            <v>0.75937431266268396</v>
          </cell>
          <cell r="J728">
            <v>0.877617123130496</v>
          </cell>
          <cell r="K728">
            <v>0.921655714244351</v>
          </cell>
          <cell r="L728">
            <v>0.82509156722747001</v>
          </cell>
          <cell r="M728">
            <v>30</v>
          </cell>
          <cell r="N728" t="str">
            <v>NFE2L2; CYP2C19; TDP1; KDM4E; EHMT2; CYP2D6; CYP3A4; CYP2C9; CYP1A2; AHR; CYP1A1; PTGS2; PTGS1; APP; CASP3; RXRA; AKR1B1; BCL2; DDR2; EPHB2; GDF15; PPP3R1; CYP1B1; CDKN1B; ELF3; ZNF473; JUP; RNASEH2A; COX8C; SLC25A21</v>
          </cell>
        </row>
        <row r="729">
          <cell r="B729" t="str">
            <v>Capsaicin</v>
          </cell>
          <cell r="C729">
            <v>0.354270054100155</v>
          </cell>
          <cell r="D729">
            <v>0.177135027050078</v>
          </cell>
          <cell r="E729">
            <v>7.2349664237352299E-2</v>
          </cell>
          <cell r="F729">
            <v>8.8623975336802302E-2</v>
          </cell>
          <cell r="G729">
            <v>9.8101172946613205E-2</v>
          </cell>
          <cell r="H729">
            <v>0.36291435800260002</v>
          </cell>
          <cell r="I729">
            <v>0.61828524948493402</v>
          </cell>
          <cell r="J729">
            <v>0.16350195491102201</v>
          </cell>
          <cell r="K729">
            <v>5.9665426792390702E-2</v>
          </cell>
          <cell r="L729">
            <v>0.109327955148732</v>
          </cell>
          <cell r="M729">
            <v>368</v>
          </cell>
          <cell r="N729" t="str">
            <v>ALDH1A1; NFE2L2; SLC6A3; CYP2C19; PLG; PLAT; TDP1; HIF1A; TP53; CA3; ESR1; NR1I2; PPARD; CYP19A1; CYP2D6; CYP3A4; CYP2C9; CYP1A2; ACHE; SLC22A2; GRIN2A; AHR; GRIN2B; PTGS2; FAAH; TRPV1; PTGS1; MMP2; ABCB1; AR; APP; PPARG; DUSP1; ERBB2; BDKRB2; MTOR; OPRM1; TACR2; NPC1; TNFSF10; CASP3; HTT; HBB; TNFRSF10B; NFKB1; MCL1; IL1B; MMP9; MAPK14; PLA2G7; STAT3; TNF; EGFR; MAPT; BCL2L1; MDM2; APAF1; PPARA; JUN; CFL1; TACR1; MAPK1; ALB; CXCL8; UGT1A9; UGT1A7; UGT1A10; ATM; RIPK2; MAPK3; TRPA1; MAOB; MMP1; GSTP1; RELA; TARDBP; INS; RXRA; CASP6; PLA2G1B; AKT1; GAPDH; S100A4; MMP14; TEK; ABL1; IDO1; NQO1; CNR1; ABCG2; GCK; ABCA1; AKR1B1; P2RY2; UGT1A1; NOS2; MYC; GSK3B; F2RL1; HSPA5; NDUFA5; CNR2; PRKD1; CYP2B6; ATP1B1; BCL2; IDE; RXRB; CHEK2; MAPK9; SRC; CYP2C8; AURKB; DDR2; MAP3K7; EPHB2; TAOK1; MAP2K1; NTRK1; CDK5; CDK2; RPS6KB1; CASP9; MAPK8; PRKAA1; LRRK2; PTK2; RPS6KA3; PRKCD; PRKCE; JAK1; CSNK2A1; ERN1; IGF1R; PRKCA; NOS3; ROS1; SOD1; CCND1; NFKBIA; GDF15; CCL3; CX3CR1; UCP2; TIMP1; ATF3; MUC5AC; PLA2G4A; SERPINE1; HSP90B1; CFLAR; SLC7A1; TRAF3; CCNA2; CCNB1; BCL10; CDKN1A; CPT1A; FAS; GADD45A; SCD; SPTLC1; TRAF4; BAD; BIRC5; CAT; PON2; ACSL3; C7orf49; CASP7; GCH1; H2AFX; KRIT1; STXBP1; BAG3; CASP8; CDKN1B; CDT1; CEBPB; CEBPZ; FOXA1; PARP2; PPP1R12A; PRDX2; TNFRSF1A; VEGFA; AATF; ATF4; BAK1; BIRC2; BNIP2; DDIT3; DUSP8; EIF2S1; FOXC1; GLI2; HMOX1; KAT5; PCTP; PLAU; PLAUR; SPTLC2; ENOX2; OPTN; IL6; KMO; KRT6B; PRKDC; BCLAF1; E2F1; FABP4; HSPA4; FOS; MSMO1; IKZF1; BAX; BNIP3; BNIP3L; IRF6; PGM1; UGT1A8; CASP2; KRT10; CSF2; EDN1; JUP; AIFM1; ATG5; MTR; PARP1; SLC25A20; ACSM3; SCP2; TGFB1; ARTN; IGF1; NSG1; RHO; CSF2RA; FABP5; COL18A1; IFNA1; APRT; GPX1; MRPL23; NONO; PRSS3; RNASEH2A; TPI1; TRPV4; BID; PRDX6; CASP4; CDKN2A; DECR1; NFKB2; TLR4; NGF; CMPK1; HEBP1; MPO; PPT1; OCLN; CALCA; SYP; TRAPPC9; HRAS; TCP1; MUC5B; EGF; ISYNA1; LCN2; LEP; GLUD1; DFFA; IL4; IL12B; TNFRSF25; PGP; VIM; CSNK2B; CYBB; TIMP3; CBL; POLD4; ANGPT2; APOC1; SPARC; SP1; ACOX1; CALCB; GAP43; GRM2; IGFBP1; MTHFR; SNAP25; CYCS; LGALS1; ANGPT1; GPR182; LNPEP; TRPV2; SLC1A3; KCNJ3; KCNJ14; MAP2; KLK3; S100A1; AGT; MMP24; ITIH4; TM7SF2; CD4; ATP8A2; GFAP; POMC; REG3A; CYGB; HLP; LDHA; IL10; IFNG; IFNA17; IL27; F9; IL13; TYRP1; B3GAT1; COX8C; REXO1L1P; TUBE1; VTRNA1-1; TPM3; TAS2R62P; GCG; WDTC1; VCAM1; FAM109A; BDNF-AS; PNPLA3; PRRT2; POTEF; PAH; KNG1; CCK; SST; NDOR1; DLX3; ERC2; LTF; CCL4L2; GRM5; NGFR; TRPV6; CX3CL1; UPK3B; PHB2; TRPM8; TRPV3; EIF2A; TNFRSF10A; NOS1; TAC1; SUMO4; COX5A; NME2; GZMA; BIRC8</v>
          </cell>
        </row>
        <row r="730">
          <cell r="B730" t="str">
            <v>terbinafine</v>
          </cell>
          <cell r="C730">
            <v>0.89044542322817199</v>
          </cell>
          <cell r="D730">
            <v>1</v>
          </cell>
          <cell r="E730">
            <v>0.80491550825427804</v>
          </cell>
          <cell r="F730">
            <v>0.36161616155389098</v>
          </cell>
          <cell r="G730">
            <v>0.28464913808482101</v>
          </cell>
          <cell r="H730">
            <v>0.46027018632507999</v>
          </cell>
          <cell r="I730">
            <v>0.69091627915656795</v>
          </cell>
          <cell r="J730">
            <v>0.76711697720846606</v>
          </cell>
          <cell r="K730">
            <v>0.69947084338216203</v>
          </cell>
          <cell r="L730">
            <v>0.61190918916626502</v>
          </cell>
          <cell r="M730">
            <v>21</v>
          </cell>
          <cell r="N730" t="str">
            <v>NFE2L2; SLC6A2; ADRA2A; CYP2D6; CYP3A4; MMP2; SIGMAR1; SQLE; MMP9; TNF; MAPK1; CXCL8; MAPK3; GSTP1; PTK2; RHOB; PXN; RHOC; IL4; IL5; RHOA</v>
          </cell>
        </row>
        <row r="731">
          <cell r="B731" t="str">
            <v>6-Thioguanine</v>
          </cell>
          <cell r="C731">
            <v>0.60800933920035605</v>
          </cell>
          <cell r="D731">
            <v>1</v>
          </cell>
          <cell r="E731">
            <v>0.15845745728589</v>
          </cell>
          <cell r="F731">
            <v>0.38048873985686499</v>
          </cell>
          <cell r="G731">
            <v>0.87250855376383596</v>
          </cell>
          <cell r="H731">
            <v>0.69753221299185997</v>
          </cell>
          <cell r="I731">
            <v>0.72078262940939097</v>
          </cell>
          <cell r="J731">
            <v>0.79228728642945201</v>
          </cell>
          <cell r="K731">
            <v>0.70019845379092205</v>
          </cell>
          <cell r="L731">
            <v>0.61249270009314105</v>
          </cell>
          <cell r="M731">
            <v>34</v>
          </cell>
          <cell r="N731" t="str">
            <v>NFE2L2; KDM4A; TDP1; TP53; EHMT2; ESR1; CYP19A1; AHR; PTGS1; AR; XDH; HPRT1; NR3C1; HPGD; ADORA3; HBB; IDH1; TNFRSF10B; MITF; ITGA4; MAPK3; PAX8; IMPDH1; CYP2C8; IMPDH2; BIRC2; ABCC5; MSH2; ABCC4; CNPY2; OCLN; EIF3C; TPMT; DMD</v>
          </cell>
        </row>
        <row r="732">
          <cell r="B732" t="str">
            <v>Sodium 4-aminosalicylate</v>
          </cell>
          <cell r="C732">
            <v>0.27342784922969998</v>
          </cell>
          <cell r="D732">
            <v>0.13671392461484999</v>
          </cell>
          <cell r="E732">
            <v>0.88420571102416001</v>
          </cell>
          <cell r="F732">
            <v>0.27082760477858298</v>
          </cell>
          <cell r="G732">
            <v>0.63660751116819403</v>
          </cell>
          <cell r="H732">
            <v>1.6524188468999501E-2</v>
          </cell>
          <cell r="I732">
            <v>0.53068052989655001</v>
          </cell>
          <cell r="J732">
            <v>8.26209423449977E-2</v>
          </cell>
          <cell r="K732">
            <v>0.210831617289161</v>
          </cell>
          <cell r="L732">
            <v>0.24784972134569599</v>
          </cell>
          <cell r="M732">
            <v>8</v>
          </cell>
          <cell r="N732" t="str">
            <v>CHRM4; ATP1A1; ATP1B1; TSPAN1; CPB1; KCNJ14; RPL22; HPCA</v>
          </cell>
        </row>
        <row r="733">
          <cell r="B733" t="str">
            <v>digoxin</v>
          </cell>
          <cell r="C733">
            <v>2.55261285504016E-4</v>
          </cell>
          <cell r="D733">
            <v>1.27630642752008E-4</v>
          </cell>
          <cell r="E733">
            <v>2.6806299090300998E-5</v>
          </cell>
          <cell r="F733">
            <v>0.36156923454843798</v>
          </cell>
          <cell r="G733">
            <v>0.374787649060978</v>
          </cell>
          <cell r="H733">
            <v>3.91029821830684E-3</v>
          </cell>
          <cell r="I733">
            <v>5.54506426288069E-3</v>
          </cell>
          <cell r="J733">
            <v>1.34031495451505E-4</v>
          </cell>
          <cell r="K733">
            <v>1.1499096257996199E-6</v>
          </cell>
          <cell r="L733">
            <v>2.03026201779588E-4</v>
          </cell>
          <cell r="M733">
            <v>1566</v>
          </cell>
          <cell r="N733" t="str">
            <v>NPPB; ABHD5; NFE2L2; SLC6A3; CYP2C19; DRD1; TDP1; HIF1A; TP53; ESR1; CYP19A1; CYP2D6; CYP3A4; CYP2C9; CYP1A2; KCNH2; SCN8A; CYP1A1; PTGS2; BRD2; ABCB1; AR; GMNN; ATAD5; STK33; APP; KLF5; PPARG; DUSP1; NR3C1; HPGD; BRD4; ADORA2B; PDE3B; PDE4B; FYN; OPRD1; CCR2; MC4R; OPRM1; SLC22A1; TNFSF10; IDH1; TNFRSF10B; WEE1; BAZ2B; HTR5A; MCL1; IL1B; NPY1R; NPY2R; RGS4; CFTR; USP1; RORC; STAT3; ALOX5; NOD2; TNF; NOD1; NR5A1; NR5A2; MITF; MDM4; MDM2; APAF1; JUN; POLI; CXCL8; SLC29A1; PRUNE; KEAP1; ATM; PDE1C; BRCA1; RUNX1; GLS; CBR3; HDAC9; ATP6V1B2; PAX8; PTBP1; INS; RARG; HSPA8; UBE2I; HSPA1B; RRM2; ABCG2; GUCY1A3; SLC22A3; GLA; NCF1; EPAS1; PIM1; NCOA1; NCOA3; THRA; NR4A2; PSIP1; TUBB2A; MYC; GALR3; NDUFB8; XBP1; NR2F2; ATP1A4; ATP1A3; ATP1A2; ATP1B3; ATP1A1; ATP1B1; FXYD2; ATP1B2; CXCR4; GPR183; UGCG; KMT2A; HSPA1A; RGS16; MEN1; STK10; SLK; ABL2; FGR; STK17B; NUAK2; MAP4K4; CAMK2G; PRKD3; RET; BRAF; MAP3K7; EPHA4; CDK17; EPHA2; PLK4; AURKA; CLK1; RPS6KA1; STK16; PSMA2; NCOA2; UCHL5; FANCD2; NR4A1; NR2C2; CSK; CLK4; CTSK; SIK1; SIK3; ACVR2A; ACVR1; SYK; PRKAA1; DPP8; PTGER4; TDP2; CLK3; PLK2; RIOK3; MAP2K3; MAP3K9; PIP5K1A; TSSK2; CDC7; PRKX; SGK1; NEK1; PASK; BUB1; MAP3K14; AREG; CEP68; DUSP4; EIF5; ELL2; ETS2; FLRT2; FTH1; GABARAPL1; GABARAPL3; HIST1H2BD; LOC100506718; NFKBIA; NR4A3; PLSCR1; RHOB; SAMSN1; SAT1; THBS1; THEMIS2; ZFP36L2; ZNF281; GDF15; CYR61; HSPA6; TGFB2; CCL2; CCL4; CD300A; CTH; ENPP2; GATA2; HGF; KBTBD11; LTB; SRSF7; TBC1D30; TMEM45A; TRIB3; CCNE2; HIST1H3H; NCALD; TAF9B; TRMT2B; ZNF652; HIST2H2BE; CCL20; CD86; SIPA1L1; ATF3; CD55; CREM; CXCL2; CXCL3; GPRC5A; HBEGF; IL11; IL1RL1; PTHLH; SMOX; CHAC1; CTGF; G0S2; PTX3; SNAI2; ANKRD12; RAB2A; WSB1; PPP3R1; ARHGEF40; ARID5B; BTG1; CCNG2; CEP350; CHST2; HIST1H2AD; HIST1H3A; HIST1H3B; HIST1H3C; HIST1H3D; HIST1H3E; HIST1H3F; HIST1H3G; HIST1H3I; HIST1H3J; ID3; IER3; IL1RN; IL24; KLHL24; LOC441155; NUMA1; PHLDA1; RGS2; SERPINB1; SLA; SSH1; SWAP70; TNFRSF21; YPEL5; ZC3H11A; ARL14; FLRT3; KCTD12; TBL1X; BCL11A; CHST12; DIMT1; DTNA; EIF2B3; EXOSC2; EXOSC7; FUT7; GRB10; METTL1; MSTO1; MSTO2P; NOP16; NUFIP1; OSBPL1A; PSMG1; RPP40; RRS1; SEH1L; SLC1A5; STC2; TSR1; WDR3; WDR74; EGR1; SGPP1; DDIT4; CYP1B1; INSIG1; AMIGO2; CENPF; HNRNPDL; LDLR; MKI67; NUP98; SPC25; SRSF3; ADPRM; B3GNT2; BTG2; CCNL2; CCNT1; CDKN1A; CELF1; CNOT4; CTC-338M12.4; CTTN; DDX3X; DIDO1; DIEXF; EED; FASTKD5; FBXW7; FEM1C; FUBP1; GADD45A; GGA2; GPR87; HIST1H2AB; HIST1H2AE; HIST1H2BC; HIST1H2BE; HIST1H2BF; HIST1H2BG; HIST1H2BI; IP6K2; KLF6; KLHL20; KPNA4; LINS; LOC100996724; LOC100996761; MIR22; MIR22HG; MIR612; N4BP2L2; NADK; NEAT1; NFYA; NUP160; OSER1; PARD6B; PDE4DIP; PMAIP1; PPM1D; PRKAB2; PSMD11; RBM15; RBM48; RC3H1; RHOBTB3; SFPQ; SLC30A1; SLC35A2; MIEF1; SMEK1; SMIM7; SNIP1; SOCS5; SUN1; TCF25; TMED2; TXNIP; UBE2H; VCPIP1; ZBTB43; ZFAND5; ZNF24; ZNF337; ZNF654; HNRNPD; CGA; DHRS2; FH; HIST1H4A; HIST1H4B; HIST1H4C; HIST1H4D; HIST1H4E; HIST1H4F; HIST1H4H; HIST1H4I; HIST1H4J; HIST1H4K; HIST1H4L; HIST2H4A; HIST2H4B; HIST4H4; ADSS; ANGEL2; ARHGEF10; ARMCX5; ASXL1; ATMIN; BAIAP2; BOLA1; C14orf169; ZBED8; C6orf120; C7orf25; C7orf49; CARD10; CBFA2T3; CCDC15; CD58; CEBPA; CENPI; CREB1; CREBZF; CSTF2T; DET1; DLX2; DOLK; DSCC1; DUSP7; EHHADH; EPPK1; EPS15; F8A1; F8A2; F8A3; FAM208A; EEF2KMT; FAM86B1; FAM86B2; FAM86C1; FAM86DP; FAM86FP; FANCL; FJX1; FLAD1; FLJ10038; GEMIN2; GEMIN6; GLUL; GOLGA1; GTF2H2; HEXIM1; HPS6; ID2; ID2B; INTS5; INTS6; INTS7; IVNS1ABP; KANK2; KHNYN; KLF11; KRCC1; KRIT1; LCMT2; MAT2A; MCM3AP-AS1; MCMBP; MDM1; MGAT1; MIR943; MLH3; MORC2; MPHOSPH9; MRPS31; MSH6; NELFA; NFX1; NFYB; NOL3; NOL8; NSMCE4A; ORC5; OXLD1; PAGR1; PAIP1; PATZ1; PCDHA1; PCDHA10; PCDHA11; PCDHA12; PCDHA13; PCDHA2; PCDHA3; PCDHA4; PCDHA5; PCDHA6; PCDHA7; PCDHA8; PCDHA9; PCDHAC1; PCDHAC2; PCYOX1L; PDS5B; JADE2; PIGV; PNN; POLR3B; PPP1R3D; PRIM1; PRR15L; RABIF; RANBP2; RFWD3; RHOBTB1; S100PBP; SACS; SLC24A1; SLC25A12; SLC35A5; SLC5A3; SMEK2; SMUG1; SRGAP2; SRGAP2D; SRSF6; SSX2IP; SUOX; TBC1D2B; TIA1; TLDC1; TRAPPC12; TRMT1L; TRMT61B; TSEN2; U2SURP; UBR5; WDR5B; TBC1D31; WTAP; ZBTB3; ZC3H4; ZCCHC2; ZIC1; ZNF232; ZNF764; ZXDC; CUTC; IFRD1; JUND; LINC00339; ACBD3; ADNP2; ADO; AKAP10; AKAP9; AKIP1; AKIRIN1; AMD1; AMOTL2; ANKRD46; APPBP2; ARID4A; ARID4B; ARIH1; ARL4A; ARMCX1; ASF1A; ASTE1; ATAD2B; ATF7IP; ATG14; AUNIP; AVPI1; BACH1; BAG3; BAMBI; BBS10; BCL3; BCL6; BHLHE40; BRAP; BRD1; BRF2; BRWD1; BTN2A1; EDRF1; C11orf57; C17orf85; C18orf25; C1orf106; RSRP1; C21orf91; CALHM2; CAMSAP1; CASP8; CCNF; CCNL1; CCNT2; CD3EAP; CDKN2C; CDT1; CENPC; CHIC2; CITED2; CKS2; COX20; CSRNP2; CSTF1; DCP1A; DDX28; DGCR14; DLC1; DNAAF2; DNAJB9; DNAJC16; DR1; DUSP11; EFNA1; EFNB2; EGLN1; EGR3; EIF4ENIF1; ELF1; ELF3; EP300; ETAA1; EXOSC4; FADD; FAM178A; FAM179B; FAM193A; FAM46A; FAM53C; FANCF; FASTKD3; FBXL12; FBXL14; FBXO11; FBXO38; FEM1B; FNIP1; FOSL2; FOXJ3; FOXO3; FOXO3B; FUT4; FZD5; GABPB1; GADD45B; GEMIN4; GMEB2; GOLGA4; GOLGA5; GPATCH2; GTF2B; GTF2E1; HCFC2; HEATR6; MROH7-TTC4; HES1; HILPDA; HIVEP1; HNRNPA1; HNRNPL; HOXC13; HSF2; ID1; IER2; IER5; ING3; IST1; JMJD1C; JRKL; KANK1; KAT6A; KDM3A; KDM5B; KDM6A; KIAA0485; KIF18A; KLF10; KLF4; KLHL9; KNOP1; LARP4B; LGR4; LOC100272216; LRIG2; LRRC8D; MAK16; MAPKAPK5-AS1; Mar-07; MBD4; MED7; MEF2A; METTL13; MLX; MORC3; MROH7; MRPL46; MRPS30; MSL2; MTF1; MTF2; MTMR3; MYLIP; NACA; NAP1L2; NEDD9; NFKBIE; NGLY1; NPIPB3; NT5C1B-RDH14; OVOL2; OXSM; PAFAH1B1; PALB2; PCBP2; PCF11; PDCD6; PDGFA; PDP1; PELO; PEX11B; PEX12; PEX13; PI4K2A; PIAS1; PIK3R1; PLAGL2; PNRC1; POGK; POLG2; POLQ; POP1; PPM1B; PPP1R12A; PPRC1; PRDM2; PRDM4; PRPF39; PRR3; PUM1; RAD54B; RAD9A; RAP1GAP2; RAPGEF6; RBBP6; RBM12; RBM12B; RBM15B; RBM39; RBM5; RDH14; REST; RGPD3; RGPD4; RGPD5; RGPD6; RGPD8; RLF; RND3; RNF103; RNF19B; RNF8; RNFT1; RPUSD2; RSF1; RSRC2; RUFY2; RWDD2A; RYBP; SAC3D1; SCAF8; SCO2; SCYL3; SERTAD2; SERTAD3; SETD5; SETX; SIRT1; SLC19A2; SLC38A2; SMAD1; SMURF1; SNAPC1; SOCS2; SON; SOS1; SOX4; SPATA2; SPEN; STAM; STARD13; STARD7; STRN3; SYNJ2; TAF1A; TAF1D; TCF7L2; TEFM; TFAP2C; THAP10; THAP11; THAP7; TIMM9; TIPARP; TMEM186; TMPO; TNFRSF1A; TOB2; TOPORS; TOR1AIP2; TRA2A; TRAF5; TRAPPC10; TRIB1; TRIM13; TRIM27; TRMT12; TSC22D1; TSC22D2; TSPYL4; TTC4; TTI1; TUFT1; UBAP1; UBL4A; UBXN7; UTP14A; UVRAG; VAV3; VEGFA; VEZF1; WAC; WAPAL; WDR37; WDR47; WIPF2; YRDC; YTHDC1; ZBTB10; ZBTB11; ZBTB14; ZBTB24; ZBTB40; ZC3H14; ZCCHC8; ZFP36; ZFP64; ZFX; ZKSCAN4; ZMYM2; ZMYND8; ZNF143; ZNF184; ZNF200; ZNF23; ZNF239; ZNF267; ZNF292; ZNF302; ZNF318; ZNF324; ZNF394; ZNF430; ZNF45; ZNF473; ZNF586; ZNF587B; ZNF7; ZSCAN16; ZSCAN32; ZSCAN9; ACD; ACP6; ADM; AGGF1; AGTPBP1; AIMP2; ALAS1; AMACR; ANKRA2; ANKRD36B; AP1G1; APEX2; ARFGEF2; ARMC8; ASB13; ATF4; ATP2B1; ATP6V1G2-DDX39B; AVL9; BAG2; BDNF; BHLHE41; BIRC3; BLZF1; BPGM; C17orf75; C1QTNF3; C1QTNF3-AMACR; C1orf35; C2orf68; C3orf52; C4orf27; CAMSAP2; CANT1; CAPN2; CCDC101; CEP83; CCDC51; CCDC93; CCZ1B; CD44; CDC37L1; CDKN2AIP; CDV3; CEP57; CEP63; CGGBP1; CHTOP; CLCF1; CLUAP1; COG2; COG8; COL4A3BP; COQ10B; CPT2; CRK; CXorf40A; CXorf40B; CYLD; DAB2; DCLRE1A; DCUN1D4; DDIT3; DDX39B; DGCR8; DNAJA3; DNAJB4; DNAJC17; DOLPP1; DUSP10; DUSP2; DUSP3; DUSP6; DUSP8; DYNC2LI1; EFTUD1; EIF3A; ELK3; ELL3; EMC2; EPM2AIP1; ERCC5; ERI2; FAF2; FANCE; FASTKD2; FBXO3; FERMT2; FHOD1; FLCN; FPGT; FUT8; GAPVD1; GCA; GEM; GLRX2; GLT8D1; GOLGB1; GPATCH3; H1FX; HBP1; HCRP1; HELZ; HEY1; HHEX; HIC2; HK2; HMGA2; HMGCS1; HNRNPA0; HNRNPH3; HNRNPM; HOXA11; HSPA13; HUS1; HYMAI; ICT1; IFI16; IFIT1; IFIT5; IL17RA; IL6R; INHBA; INPP1; INSIG2; IRGQ; IRS2; JAG1; KDELC1; KIF1BP; GPALPP1; KLF2; KLHL23; LAMTOR3; LGALS8; LIAS; LINC00094; SNHG20; LINC00597; LOC100506403; LONRF3; LPIN2; LRP12; LRRC37A3; LYST; MAFF; MAFG; MAGEH1; MAX; MED1; MED13L; MED18; MED6; VCPKMT; METTL3; METTL5; MID1; MINA; MINPP1; MIR1306; MKL1; MPP5; MRPL15; MRPL39; MRS2; MSL1; MTIF2; MTMR4; NAB1; ICE2; NBPF1; NDST2; NECAP1; NF1; NLE1; NLRX1; NMD3; NMI; NOL12; NOL7; NSDHL; NSUN5; NUPL2; NXF1; OGT; PANK2; PAWR; PAXBP1; PAXIP1; PCDH9; PCIF1; PCNX; PDF; PDSS1; PELI1; PEX1; PGM3; PHOSPHO2-KLHL23; PHTF1; PISD; PLAU; PLAUR; PLEKHA2; PLEKHO1; PLIN2; KIZ; PML; PMS2; PMS2CL; PNISR; PNMA1; POFUT2; POLR1E; POU2F1; PPAP2B; PPIF; PPP1R15A; PRDM10; PRKY; PSPC1; PTBP2; PTCH1; PUS7L; PWP1; RAB11FIP1; RABGGTB; RAD17; RAD51C; RAD54L2; RASSF1; RBBP5; RBM38; RBM4; RFC3; RFC4; RIN2; RIT1; RMND1; RNF14; RSAD1; SAMD4A; SAR1A; SCARNA16; SEC24A; SEPHS2; SETD4; SETMAR; SKIL; SKP2; SLC16A3; SLC33A1; SLC4A7; SMAD6; SMC4; SNORD14C; SNORD14D; SNORD45A; SNORD45B; SNORD45C; SNORD84; SNRPA1; SOCS1; SOGA1; SOX9; SPDL1; SPRY1; SRSF5; SRSF8; STX3; STYK1; TAF11; TBC1D3P1-DHX40P1; TBCCD1; TFB1M; TGFBRAP1; THAP1; THUMPD2; TMA16; TMEM194A; TMEM2; TMEM243; TNFAIP1; TOR1AIP1; TOX4; TRAK2; TRIB2; TRIM16; TRIM38; TRIM68; TRIP11; TXLNG; TXNL4B; UFL1; USP15; USP36; VIPAS39; VPS33B; WASL; WDR26; WNT5A; XPA; YAF2; ZBED4; ZFHX4; ZNF112; ZMYM5; ZNF133; ZNF134; ZNF136; ZNF175; ZNF20; ZNF212; ZNF227; ZNF248; ZNF264; ZNF277; ZNF32; ZNF335; ZNF33B; ZNF35; ZNF350; ZNF365; ZNF468; ZNF544; ZNF589; ZNF623; ZNF625-ZNF20; ZNF669; ZNF696; ZNF75D; ZNF8; ZNF839; ARPP19; CLDN1; NUPL1; PTPN14; SLC35F5; SLC39A9; SLC6A6; ZBTB17; ZNF750; ATP13A3; ADAT1; ANKRD6; CTDSP2; ENOX2; ETNK1; FKTN; KDM5A; LACTB2; MAP7D3; MKS1; MLYCD; MPPED2; NINL; PLCB4; RAD51D; RFX5; RMND5B; SMCHD1; THNSL1; WDFY3; ZNF395; ALG13; IFIH1; IL6; KMO; LOC100129518; SOD2; SQSTM1; TNFAIP3; PPID; BCLAF1; ERLIN1; ARC; CRISPLD2; FAM46C; FOS; FOSB; HIST2H2AA3; HIST2H2AA4; KCNJ2; RND1; SLC3A2; TSPYL2; NETO2; SPRY4; TCEB3; AKAP2; FGFR1OP; PALM2-AKAP2; TNPO2; MT1F; TNFAIP6; MORC4; PPM1E; CEBPE; IKZF1; MSH5; MSH5-SAPCD1; NFE2; SAPCD1; CES2; FBXO16; NUDT13; ORAI3; PER1; TMCO6; TWF1; ARHGAP26; ARID3B; CD83; CLCN3; EGR2; H3F3A; H3F3B; IKZF5; ITCH; KDM6B; KRT10; MGEA5; MIR4738; NFAT5; REL; RELB; SLC23A2; ZC3H12A; ZNF230; EDN1; FAIM3; HIST3H2A; IRF1; JUNB; NEDD4L; SFT2D3; WDR33; YOD1; AKAP11; APPL1; C2CD5; CBR1; CCZ1; CDC16; CETN3; CPOX; DAG1; FAM134A; FBXW2; GLRX; HIBCH; IKBKAP; LOC81691; MRPL17; MRPL34; MSRB1; MTFR1; MTR; NSUN5P1; NSUN5P2; NUDT6; PAAF1; PCMTD2; PDCD2; POP5; RAB11A; RPA1; SAMM50; SF3A3; SLC37A4; STOM; STX7; TM2D3; TREX1; TST; USP9X; BTBD18; CLEC4A; MT1E; GOLGA6L10; GOLGA6L3; GOLGA6L4; GOLGA6L5P; GOLGA6L9; HCAR3; NCF1B; NCF1C; RCBTB2; TRAF3IP3; USP18; RAC2; ZYX; FAM49B; KPNA6; PSMD4; ENSA; FBXO9; HIST1H1C; LCMT1; MIR1236; NELFE; ZNHIT3; PRMT7; EEA1; RBM8A; NCKAP1L; ANKRD28; FYCO1; LONRF1; PRDM13; ST6GAL1; ZNF529; C19orf66; TRIOBP; ABHD10; EIF1; FRAT1; MAP6D1; RMND5A; CR1; MARCKS; NMT2; TM2D1; AKAP8L; BRMS1; CD9; CNPY2; DHRS7B; MCRS1; MGAT4B; NONO; NUDT2; PDCD5; SNX1; TAF12; TMEM87A; TSR3; INTS3; RPL23AP32; TK2; BBX; NCF4; NIPA2; UBR7; CASP4; CRCP; CREB5; CWC25; ERO1LB; HIST1H1T; LOC100996792; LOC401317; MAP3K8; NEU1; NFKB2; PANK4; RBM14-RBM4; SDC4; TEX14; XPO4; YAP1; CCRN4L; DPY19L2P2; GRB7; KCNMB3; MOK; NR1D2; PRSS22; PTPN21; SRF; EHF; FAM110B; FGD6; FGF2; GPR176; NBR1; NR1D1; RASAL2; TMEM156; CIDEB; CRYBB2P1; CYTH4; DENND2D; DHRS1; FANCI; HECTD3; MAN1A2; MGAT5; PTP4A2; THYN1; TRIM66; ZNF573; ALDH3A2; ECI2; TBC1D16; THAP4; GPR161; MREG; RAB27A; CBY1; DENND1A; TMEM187; CREBL2; NAGK; NCF2; POGLUT1; SP100; HOXB7; CCL5; CLCN6; SLC2A3; MOCS2; FLI1; ADIPOR2; OCLN; AMMECR1; DOK1; MIS18A; MKKS; TFAM; SIDT2; CCDC90B; CDC123; CMAS; CUL5; DUS2; HIRIP3; KIAA0391; LOC100287590; OBFC1; ORC3; PYROXD1; TRIM45; CCDC186; TBC1D15; LYPD1; EGF; FBXL15; ZNF536; GYG1; AFF4; DACH1; PLEKHO2; OVOL1; VPS11; ZNRD1-AS1; ELK1; ST6GALNAC4; CRYZL1; GOLT1B; ZFAND1; RWDD2B; TRAPPC11; TBC1D22A; TMEM43; ROBO1; GALNT10; POT1; FRS2; AHNAK2; SPDEF; FAM47E; FAM47E-STBD1; STBD1; ABHD17B; ANP32E; BIN3-IT1; RPA4; SMG5; TSPAN13; UBXN1; RNF170; TCEA2; EHD3; SURF2; ANKEF1; AGPAT4; MTL5; PPP4R2; AHCYL2; CPEB3; RAB30; RBMS2; TRAPPC13; CEP70; SNPH; VENTXP1; ABCA8</v>
          </cell>
        </row>
        <row r="734">
          <cell r="B734" t="str">
            <v>Tamoxifen citrate</v>
          </cell>
          <cell r="C734">
            <v>0.37769361537078799</v>
          </cell>
          <cell r="D734">
            <v>0.188846807685394</v>
          </cell>
          <cell r="E734">
            <v>5.8284446469922403E-2</v>
          </cell>
          <cell r="F734">
            <v>0.50268742473654904</v>
          </cell>
          <cell r="G734">
            <v>0.48105320953191399</v>
          </cell>
          <cell r="H734">
            <v>0.122704955301603</v>
          </cell>
          <cell r="I734">
            <v>0.892878910302636</v>
          </cell>
          <cell r="J734">
            <v>0.29142223234961201</v>
          </cell>
          <cell r="K734">
            <v>0.22667722785791899</v>
          </cell>
          <cell r="L734">
            <v>0.26037747844450598</v>
          </cell>
          <cell r="M734">
            <v>39</v>
          </cell>
          <cell r="N734" t="str">
            <v>ABHD5; PLIN5; ALDH1A1; HNF4A; KDM4A; CYP2C19; DRD3; DRD1; MPHOSPH8; TDP1; TP53; KDM4E; EHMT2; ESR1; NR1I2; PPARD; CYP19A1; CYP2D6; CYP3A4; CYP1A2; KCNQ1; KCNH2; ABCB1; AR; GMNN; VDR; THPO; BAZ2B; IL1B; RORC; MDM4; MDM2; APAF1; PPP1CA; RUNX1; CBFB; TAAR1; UBE2N; GNA15</v>
          </cell>
        </row>
        <row r="735">
          <cell r="B735" t="str">
            <v>tamoxifen</v>
          </cell>
          <cell r="C735">
            <v>0.14949075246632901</v>
          </cell>
          <cell r="D735">
            <v>7.4745376233164296E-2</v>
          </cell>
          <cell r="E735">
            <v>0.32722263624881298</v>
          </cell>
          <cell r="F735">
            <v>0.84130794445935497</v>
          </cell>
          <cell r="G735">
            <v>6.8173013370669305E-2</v>
          </cell>
          <cell r="H735">
            <v>3.7860335192281401E-2</v>
          </cell>
          <cell r="I735">
            <v>5.8023016526813798E-2</v>
          </cell>
          <cell r="J735">
            <v>0.113621688951115</v>
          </cell>
          <cell r="K735">
            <v>2.7481229562552199E-2</v>
          </cell>
          <cell r="L735">
            <v>6.76801445481678E-2</v>
          </cell>
          <cell r="M735">
            <v>1020</v>
          </cell>
          <cell r="N735" t="str">
            <v>NPPB; KDM4A; SLC6A3; SLC6A2; CHRNB2; CHRNA3; CHRNB4; CYP2C19; CHRNA4; PLG; DRD4; DRD3; DRD2; DRD1; HIF1A; TP53; CA12; ADRA2A; EHMT2; ESR1; NR1I2; PPARD; CYP19A1; CHRM5; CHRM1; CYP2D6; CYP3A4; CYP2C9; CYP1A2; KCNA3; KCNA5; KCNH1; KCNQ1; KCNH2; ADRB1; CYP1A1; NR0B1; PTGS2; PTGS1; BRD2; MMP2; MMP12; KCNJ11; ABCB1; AR; GMNN; HSPB1; STK33; APP; JAK2; PPARG; VDR; DUSP1; NR3C1; ADORA1; ADORA2A; ADORA3; ADORA2B; PDE4B; EBP; SIGMAR1; HTR2C; FYN; HTR2B; SLC6A4; CHRM3; HTR2A; CHRM4; CHRM2; OPRD1; ERBB2; MC5R; HRH2; MC3R; ADRA2B; BDKRB2; MTOR; MC4R; OPRK1; OPRM1; TACR2; HTR6; EDNRA; ADRB3; CBX1; ADRA1D; DRD5; TNFSF10; CASP3; HTR7; IDH1; NFKB1; BAZ2B; MCL1; IL1B; RGS4; MMP9; ABCC1; MAPK14; PLA2G7; STAT3; PTGES; ESR2; ALOX5; TNF; CALM1; EGFR; MAPT; KCNN4; NR5A1; BCL2L1; NLRP3; JUN; CDK1; TBXAS1; CYP17A1; TACR1; MAPK1; ATXN2; HTR3A; KCNJ8; CXCL8; UGT1A4; UGT2B7; PLK1; BRCA1; RUNX1; MAPK3; HDAC1; HDAC2; HDAC4; MMP1; GLRB; GSTP1; RELA; INS; HSD11B1; LCK; SMAD3; BARD1; STAT1; GZMB; AKT1; UBE2N; ABL1; KDR; CDC25B; ABCC2; ABCG2; GCK; KCNJ1; MLLT3; ABCA1; DHFR; NCOR1; NCOR2; PIM1; AKR1B1; SCNN1A; EBPL; PGR; SHBG; GPER1; ESRRB; ESRRA; NCOA1; NCOA3; PCNA; ESRRG; DNMT1; TRA; TUBB3; NOS2; MYC; ABCB11; SNCA; GSK3B; HSPA5; CYP2B6; TOP1; TOP2A; DHCR7; BCL2; CXCR4; CYP24A1; CYP3A5; RGS16; MEN1; CYP2A6; F2; HPD; ERBB3; MAPK9; SRC; NLK; NUAK2; TNIK; CYP2C8; AURKB; RET; ZAK; DDR2; RAF1; TIE1; MAPK11; EPHB2; FGFR1; FGFR2; TAOK3; TAOK1; MAP2K1; MERTK; MAPK12; CDK2; EZH2; RPS6KB1; CTNNB1; NCOA2; CASP9; NR4A1; NR2F6; SERPINC1; MAPK8; PPP3CA; PLD2; PLD1; COMT; PTGER3; BMP2K; STK24; PTK2B; PAK1; PRKCE; MAP2K4; MAP2K3; RPS6KA2; MAP3K1; PAK3; NUAK1; PRPF4B; CHUK; IGF1R; NEK7; MAP3K5; ROS1; RYR1; L3MBTL1; HCRTR2; SOD1; CCND1; PIK3CA; SGK1; MAPKAPK2; PRKCZ; ACSL1; AREG; ARL4C; ASAH1; EIF5; FOXN3; ISG20; KYNU; LPL; NFKBIA; NR4A3; PLSCR1; THBS1; TOB1; WIPI1; GDF15; TGFB2; CCL2; EMP1; ENPP2; GATA2; SLC7A11; TMEM158; WT1; HIST1H3H; CCL20; ATF3; CXCL3; HBEGF; PITPNC1; PLA2G4A; PTHLH; SLC7A5; CHAC1; TERT; G0S2; PTX3; SERPINE1; ARID5B; CCNG2; CFLAR; HIST1H2AD; HIST1H3A; HIST1H3B; HIST1H3C; HIST1H3D; HIST1H3E; HIST1H3F; HIST1H3G; HIST1H3I; HIST1H3J; IER3; IL24; KLHL24; MBNL2; PHLDA1; RAB31; RGS13; SSH1; TFPI; TNFRSF21; DMBT1; ITPR1; KCTD12; LINC00273; TFF1; AKAP1; ASNS; CCDC86; DDX21; EIF4EBP1; GRB10; MSTO1; PES1; SLC7A1; SPP1; STC2; BAG1; EGR1; NAV2; DDIT4; CYP1B1; AMIGO2; CCNA2; KIF23; MKI67; ATF2; TIGAR; CCNL2; CDH1; CDKN1A; CLDN4; FZD6; GADD45A; IFI27; IFI6; KLF6; LIF; MR1; PMAIP1; QKI; RHOBTB3; SFPQ; TXNIP; WDR1; LARP6; AP1S1; BAD; BIRC5; CAV1; CPE; EPB41L2; GLUD2; HIST1H4A; HIST1H4B; HIST1H4C; HIST1H4D; HIST1H4E; HIST1H4F; HIST1H4H; HIST1H4I; HIST1H4J; HIST1H4K; HIST1H4L; HIST2H4A; HIST2H4B; HIST4H4; KRT86; LGALS3BP; MYCBP; BMP7; C2CD2; C7orf49; CASP7; CCNE1; DLX2; GINS1; GPRC5C; INPP5A; KAZN; KRIT1; MBP; NFATC1; TACC1; TACC2; UBR5; WTAP; AKIP1; ARHGAP29; ATF7IP; BACH1; BAZ1A; BCAR3; BCL6; BHLHE40; BRPF1; CASP8; CDKN1B; CDT1; CEBPB; CEBPZ; CITED2; CXCL12; ACKR3; DNAJB9; EFNA1; ELF3; ENC1; EP300; FADD; FICD; FOSL2; FOXA1; FUT9; GATA3; ID1; IRS1; MEF2A; NAT1; NEDD9; NFIL3; NFKBIE; NRIP1; PARP2; PDP1; PFKFB3; PPIG; PRDX2; RASGRP1; RCOR1; RND3; SART3; SETD2; SHB; SMAD7; SPATA2; ST3GAL1; STX18; SYNJ2; TAF4; TIPARP; TLE3; TRAF3IP2; TRAF5; TRIB1; TSC1; VEGFA; ZFP36; ZMIZ1; ACAP2; AP1G1; APBA3; APEX2; ASB13; BDNF; BIK; BIRC3; CAPN2; CASKIN2; CBX8; CD44; CDK12; CDK5R1; CNOT3; CYP26B1; CYP27B1; DAXX; DDIT3; DDX42; DDX58; DHX30; DNMBP; DNMT3B; DST; DUSP2; DUSP5; DUSP8; EMC2; EPOR; FAM102A; FAM134B; FHL2; FKBPL; FOXC1; FOXO1; FST; GAD1; GEM; GPSM2; GRK5; H1F0; HAS2; HEG1; HMOX1; HNRNPH2; HNRNPH3; HSPA13; HSPB8; ID4; IFIT1; IL4R; INHBA; JAG1; KIF1BP; KIF5B; MAFF; MT1H; MT1X; NAB1; NCOA6; NNMT; NOVA1; OSBPL3; OTUB2; PA2G4; PARG; PCBP1; PCTP; PELP1; PGGT1B; PHC2; PHF11; PLAU; PLEC; PNP; PPIA; PPP1R15A; PPP2CA; PRAME; PTPN4; RAB5A; RASA1; RCOR3; RGL1; RHOQ; SAFB; SCAF11; SEMA3C; SF3A2; SOX9; SP3; SPHK1; SRSF1; ST3GAL2; SYBU; TBXA2R; TMOD1; TNS3; TPST2; TRIB2; TRIP10; TXNRD1; WNT5A; XRCC3; ZCCHC24; BCL2L11; TGM2; ABCG1; GREB1; KDM5A; KIF3C; LRRFIP1; MPPED2; RB1; ZNF395; HOXB13; LRIG1; OPTN; ICAM1; IFIT2; IL6; MAP1LC3B; NUPR1; OASL; SOD2; SQSTM1; TNFAIP3; ENDOD1; MCM6; E2F1; MCM7; PSEN2; OSMR; IGFBP3; CRISPLD2; FOS; RND1; SLC3A2; OAS1; CYP26A1; TGFBI; EPHX1; GFPT1; INHBE; ANGPTL4; GJA1; BAX; CALR; PTPRE; SLC2A1; TRRAP; RCAN1; WARS; IGFBP5; RBPMS; FUS; CLCN3; CXADR; EREG; NINJ1; PCDH7; SERPINB2; BMP2; CSF2; EDN1; IRF1; JUP; KRT17; KRT34; RRAD; TM4SF1; TNC; DAG1; HMBS; LMNB2; MPP6; NEFH; NELFB; PARP1; RBL2; RHOF; RRP9; SLC25A20; LDLRAD4; ADAM9; IFI44L; IFITM1; MX1; OAS3; RSAD2; PTP4A3; FLOT1; HPCAL1; ITPR3; POLR2J; TGFB1; MUC1; F2R; APC2; ARTN; CD6; FLT3LG; GPC1; IBSP; IGF1; MAF; MAP1A; NRG1; NSG1; RHO; SNCG; TNFRSF10C; ALCAM; CTBS; DARS; FN1; PPP1R2; SMAD2; CAP2; SERPINA3; DHX38; IL3; PRL; RFTN1; SERPINB9; SNAI1; ANKRD28; F3; HIP1; APOE; CLTB; MSMB; NOV; DCBLD2; IFNA1; KCNMA1; EIF1; BST2; IGFBP4; TMX1; EFEMP1; B2M; CSTB; GPX1; HN1; PSMA1; RNASEH2A; SERPINB6; TPM1; HNRNPH1; APCS; DES; LCN1; LMCD1; RUNX1T1; TFF2; BID; BTF3; GAL; CDKN2A; EVI2A; MAP3K8; PLEKHM2; PTPRO; ZEB2; GRB7; IFNGR2; NR1D2; SEMA3B; TGFA; ANKRD1; FGD6; FGF2; FLNC; NR1D1; PALLD; PTPRH; FLNB; FOXM1; GGH; IDH2; KIAA0101; LSS; MPO; RGS10; TRIM22; TWF2; PODXL; CDH11; COL6A3; GBAP1; LAMC1; NCF2; LGALS3; IFIT3; SLCO4C1; AGR2; SLC2A3; OCLN; LDB3; NFIX; TRAPPC9; PRPF40A; RFK; CNOT1; HRAS; MYH10; XCL1; EGF; ISYNA1; TAGLN; ECE1; LCN2; DOCK9; CSH1; LEP; PDZK1; GLUD1; GYG1; CERS6; CUEDC1; LTBP1; IL4; PPP1R12B; TRIM36; ITGB1; ABLIM3; MTMR2; CBX3; PIN1; TFDP2; ANGPTL2; ATP6V0A1; CHRD; RAB40C; TNFRSF10D; UPF1; CLCN4; HNRNPAB; PGP; VIM; HOMER2; SEMA3F; SERPINA5; TP53I11; GPS2; FOXP3; IL2; UGT2B15; ATP5B; AZIN1; ETFB; PTEN; RBM17; ADAM19; ADAM22; GNRH1; PAX3; RND2; VWF; ZBTB22; MARCKSL1; IL17RB; CDH2; CBL; HNRNPU; RGS9; F8; POLD4; MGMT; CTRL; EDIL3; PTN; UBL5; KLRC1; KLRC2; SYNPO; MAT1A; NCOA4; PRDX3; PLXNA3; SREBF1; GAS6; HPN; BGLAP; DEK; SP1; COL11A1; COL3A1; CYLC2; FABP1; FGF7; GAS1; HAPLN1; IGF2; IGFBP1; MTHFR; MUC16; MYT1L; PDLIM3; POU6F1; RASGRF1; RBP3; TNFRSF11B; CYCS; LGR5; LAMA5; LRRC20; FMNL1; ILK; LEF1; MAN2B2; CD36; CRYM; DNTT; GDPD3; GLYAT; IFNB1; MAGEA8; MDFIC; SLC4A8; STARD8; SULT2A1; TBX21; ATP9A; WAS; HRK; MORF4L2; ADGRG1; LINC00312; SDCBP; CARM1; F13A1; MYO5A; MYOD1; NFKBIB; WNT10B; AGT; NDRG4; G6PD; PROS1; DACT1; NANS; HK1; CD4; ATP8A2; KCNMB1; PTH; BBS9; DAND5; CYGB; HLP; CSF3; LDHA; PR@; IL10; F9; TYRP1; PRF1; KRT5; TAS2R62P; GYPE; FAM109A; SERPINF2; PNPLA3; PRRT2; PF4V1; TFF3; CAV3; FASLG; SLC2A4; CSPG4; CEACAM3; SERPINA7; TENM1; FOXL2; MC2R; MLANA; SLN; NGFR; TRPV6; ZNF234; ZNF77; SALL1; ZNF469; TNR; SLC18A3; BCAR1; EEF1A1; PROC; GALT; LHB; FSHB; H19; C11orf96; HMX3; PPARGC1A; H2AFZ; KLRK1; PHB2; IVL; LTBP2; ACTR1B; AGO2; C10ORF10; C8ORF4; CDO1; DKK4; LBH; LIPC; MN1; MST1; NR0B2; PGC; UPK3A; FNDC4; B3GALT5; POU5F1; FAP; RASEF; ABCC11; FAM65B; HRG; KLKB1; KLRC4; LYSMD4; RCAN2; CYP3A; MRPL33; SARNP; RPS15; KLRC3; ITM2B; NKD1; MIR34B; TMPRSS3; COL11A2; PRPS1L1; SPATA13; C14ORF132; TPTEP1; SEMA4B; FLRT1; NPR2; SOSTDC1; CECR6; OSBPL7; STAB1; NOA1; GNB4; BMP5; AICDA; AIPL1; BCAR4; CSDC2; SYNGR4</v>
          </cell>
        </row>
        <row r="736">
          <cell r="B736" t="str">
            <v>ethionamide</v>
          </cell>
          <cell r="C736">
            <v>0.98682659595286903</v>
          </cell>
          <cell r="D736">
            <v>1</v>
          </cell>
          <cell r="E736">
            <v>0.45668251918994901</v>
          </cell>
          <cell r="F736">
            <v>0.50000931356492695</v>
          </cell>
          <cell r="G736">
            <v>0.28781232739719897</v>
          </cell>
          <cell r="H736">
            <v>0.64416423711508897</v>
          </cell>
          <cell r="I736">
            <v>0.67655330908257705</v>
          </cell>
          <cell r="J736">
            <v>0.67655330908257705</v>
          </cell>
          <cell r="K736">
            <v>0.71542281682423903</v>
          </cell>
          <cell r="L736">
            <v>0.62479383409246902</v>
          </cell>
          <cell r="M736">
            <v>9</v>
          </cell>
          <cell r="N736" t="str">
            <v>ESR1; CYP1A2; MCL1; S100A8; CDT1; RPL37A; IFIT1; SLC16A3; RPS11</v>
          </cell>
        </row>
        <row r="737">
          <cell r="B737" t="str">
            <v>Estrone sulfate</v>
          </cell>
          <cell r="C737">
            <v>0.43123959252537702</v>
          </cell>
          <cell r="D737">
            <v>0.21561979626268901</v>
          </cell>
          <cell r="E737">
            <v>8.0890323195323605E-2</v>
          </cell>
          <cell r="F737">
            <v>0.14921343686059699</v>
          </cell>
          <cell r="G737">
            <v>0.211871768471115</v>
          </cell>
          <cell r="H737">
            <v>0.209656458187478</v>
          </cell>
          <cell r="I737">
            <v>6.5189793789776102E-2</v>
          </cell>
          <cell r="J737">
            <v>0.202225807988309</v>
          </cell>
          <cell r="K737">
            <v>2.4675703321301101E-2</v>
          </cell>
          <cell r="L737">
            <v>6.3374845640267005E-2</v>
          </cell>
          <cell r="M737">
            <v>175</v>
          </cell>
          <cell r="N737" t="str">
            <v>SLC6A3; TP53; CA3; ESR1; SCN5A; AHR; BRD2; MMP2; APP; PPARG; VDR; NR3C1; ERBB2; CASP3; MMP9; ESR2; TNF; EGFR; NR5A1; CYP17A1; ATM; BRCA1; MAPK3; INS; HSD11B1; SLCO1B1; ABCC2; ABCG2; GCK; YES1; SLC22A8; SLC22A11; SLC22A6; ABCA1; ACE; SLC22A12; AKR1B1; PGR; SHBG; NCOA3; HSD17B1; PCNA; MYC; CYP2B6; BCL2; HSD3B1; SLCO2B1; CYP2C8; AURKB; DDR2; EPHB2; MERTK; F12; CASP9; NR4A1; COMT; PTK2B; ROCK1; ROS1; CTGF; SLC7A1; GLUD2; GINS1; CDT1; CXCL12; ELF3; PDGFA; SETD2; TSC1; VEGFA; NFKBIL1; SOX9; SRSF1; TNFRSF11A; TRIP10; OPTN; ICAM1; IL6; KRT6B; PSEN2; IGFBP3; EREG; IL1A; MPP6; MTR; SLC25A20; CYSLTR2; IGF1; NSG1; SLC26A1; CHMP2B; BTF3P11; CEACAM1; PDX1; BEST1; C5AR1; PRL; DDT; GPX1; RNASEH2A; CRH; DES; CDKN2A; DECR1; TLR4; NGF; GGH; HEBP1; MPO; PPT1; CROT; TAC3; TRAPPC9; TCP1; EGF; ISYNA1; CSH1; LEP; ZRSR2; SLC22A7; CDH2; AGPAT1; CBL; STS; CYP21A2; STAR; CPB1; IGF2; IGFBP1; KISS1; CYCS; ABCA8; AFP; GPR182; LNPEP; SULT2A1; MTG1; AGT; HK1; ATP8A2; GFAP; POMC; PTH; RUNX2; BBS9; DAND5; CYGB; HLP; PR@; IL10; IFNG; F9; TYRP1; COX8C; ASPA; GYPE; WDTC1; FAM109A; BDNF-AS; ARSH; PNPLA3; PRRT2; TNFSF11; SLCO1A2; IGLL1; SIL1; SST; HSD11B2; FOXL2; SOST; HMX3; GET4; SLC22A9; PCID2; SLC17A3</v>
          </cell>
        </row>
        <row r="738">
          <cell r="B738" t="str">
            <v>Telithromycin</v>
          </cell>
          <cell r="C738">
            <v>0.61406214587054198</v>
          </cell>
          <cell r="D738">
            <v>0.30703107293527099</v>
          </cell>
          <cell r="E738">
            <v>0.87638008063560702</v>
          </cell>
          <cell r="F738">
            <v>6.8123978464325302E-2</v>
          </cell>
          <cell r="G738">
            <v>0.39539251745252602</v>
          </cell>
          <cell r="H738">
            <v>0.22026823858078501</v>
          </cell>
          <cell r="I738">
            <v>0.47540373092410099</v>
          </cell>
          <cell r="J738">
            <v>0.34061989232162698</v>
          </cell>
          <cell r="K738">
            <v>0.284687531388292</v>
          </cell>
          <cell r="L738">
            <v>0.30483768459939597</v>
          </cell>
          <cell r="M738">
            <v>7</v>
          </cell>
          <cell r="N738" t="str">
            <v>TDP1; CYP3A4; KCNH2; AR; ABCB11; CDT1; HLP</v>
          </cell>
        </row>
        <row r="739">
          <cell r="B739" t="str">
            <v>Maraviroc</v>
          </cell>
          <cell r="C739">
            <v>0.78830818980019102</v>
          </cell>
          <cell r="D739">
            <v>1</v>
          </cell>
          <cell r="E739">
            <v>0.79942587633510498</v>
          </cell>
          <cell r="F739">
            <v>0.29094584564187098</v>
          </cell>
          <cell r="G739">
            <v>0.71008955108541505</v>
          </cell>
          <cell r="H739">
            <v>0.81054786700498205</v>
          </cell>
          <cell r="I739">
            <v>0.74912192188198801</v>
          </cell>
          <cell r="J739">
            <v>0.81054786700498205</v>
          </cell>
          <cell r="K739">
            <v>0.916279416550143</v>
          </cell>
          <cell r="L739">
            <v>0.81828479676851695</v>
          </cell>
          <cell r="M739">
            <v>13</v>
          </cell>
          <cell r="N739" t="str">
            <v>SLC47A1; TACR2; CCR5; CCL3; CXCL12; CCL5; CD8A; GPR182; ITIH4; CD4; CYGB; HLP; ERVW-1</v>
          </cell>
        </row>
        <row r="740">
          <cell r="B740" t="str">
            <v>Luliconazole</v>
          </cell>
          <cell r="C740">
            <v>0.76617920803123996</v>
          </cell>
          <cell r="D740">
            <v>1</v>
          </cell>
          <cell r="E740">
            <v>0.633927749791659</v>
          </cell>
          <cell r="F740">
            <v>0.38985523368270097</v>
          </cell>
          <cell r="G740">
            <v>0.42442279482490602</v>
          </cell>
          <cell r="H740">
            <v>0.75293976607968505</v>
          </cell>
          <cell r="I740">
            <v>0.85412268107510603</v>
          </cell>
          <cell r="J740">
            <v>0.85412268107510603</v>
          </cell>
          <cell r="K740">
            <v>0.86346159294144098</v>
          </cell>
          <cell r="L740">
            <v>0.75855029885019498</v>
          </cell>
          <cell r="M740">
            <v>8</v>
          </cell>
          <cell r="N740" t="str">
            <v>NFE2L2; TDP1; ESR1; CYP19A1; AHR; AR; NR1H4; PPARG</v>
          </cell>
        </row>
        <row r="741">
          <cell r="B741" t="str">
            <v>Telaprevir</v>
          </cell>
          <cell r="C741">
            <v>0.76562388704807505</v>
          </cell>
          <cell r="D741">
            <v>1</v>
          </cell>
          <cell r="E741">
            <v>0.62780416121643301</v>
          </cell>
          <cell r="F741">
            <v>0.45403730640180401</v>
          </cell>
          <cell r="G741">
            <v>0.95439029252847096</v>
          </cell>
          <cell r="H741">
            <v>0.36087391561632598</v>
          </cell>
          <cell r="I741">
            <v>0.711824513247727</v>
          </cell>
          <cell r="J741">
            <v>0.88978064155965897</v>
          </cell>
          <cell r="K741">
            <v>0.86866606219144704</v>
          </cell>
          <cell r="L741">
            <v>0.76399167059939099</v>
          </cell>
          <cell r="M741">
            <v>30</v>
          </cell>
          <cell r="N741" t="str">
            <v>PLG; HBB; ALB; CTSB; ABCG2; PGR; CTSL; F2; CMA1; ELANE; CELA1; CTSS; CTSK; CTSV; POLD3; CDT1; NFKBIL1; PPIA; TPR; ABO; IFNA1; TRAPPC9; CYGB; HLP; PR@; IFNA17; F9; IFNL3; BOC; PPP2R3B</v>
          </cell>
        </row>
        <row r="742">
          <cell r="B742" t="str">
            <v>Clomifene citrate</v>
          </cell>
          <cell r="C742">
            <v>0.127942771206356</v>
          </cell>
          <cell r="D742">
            <v>1</v>
          </cell>
          <cell r="E742">
            <v>4.9004502836544298E-2</v>
          </cell>
          <cell r="F742">
            <v>0.75271492113822602</v>
          </cell>
          <cell r="G742">
            <v>0.38903926966331098</v>
          </cell>
          <cell r="H742">
            <v>0.77724417589432704</v>
          </cell>
          <cell r="I742">
            <v>0.99038623998606001</v>
          </cell>
          <cell r="J742">
            <v>0.245022514182722</v>
          </cell>
          <cell r="K742">
            <v>0.531031920559486</v>
          </cell>
          <cell r="L742">
            <v>0.48417091085311198</v>
          </cell>
          <cell r="M742">
            <v>21</v>
          </cell>
          <cell r="N742" t="str">
            <v>ABHD5; PLIN5; PLIN1; HNF4A; DRD3; TDP1; NR1I2; CYP2D6; CYP1A2; KCNQ1; GMNN; ADRB2; IDH1; MDM4; MDM2; NLRP3; APAF1; PPP1CA; RXRA; UBE2N; MLLT3</v>
          </cell>
        </row>
        <row r="743">
          <cell r="B743" t="str">
            <v>orlistat</v>
          </cell>
          <cell r="C743">
            <v>0.26161345668167402</v>
          </cell>
          <cell r="D743">
            <v>0.13080672834083701</v>
          </cell>
          <cell r="E743">
            <v>2.8186798426217598E-2</v>
          </cell>
          <cell r="F743">
            <v>0.366538326705585</v>
          </cell>
          <cell r="G743">
            <v>0.29927100143157698</v>
          </cell>
          <cell r="H743">
            <v>0.67943456827634696</v>
          </cell>
          <cell r="I743">
            <v>0.85737571444412897</v>
          </cell>
          <cell r="J743">
            <v>0.14093399213108801</v>
          </cell>
          <cell r="K743">
            <v>0.244581755228995</v>
          </cell>
          <cell r="L743">
            <v>0.27431175716658701</v>
          </cell>
          <cell r="M743">
            <v>76</v>
          </cell>
          <cell r="N743" t="str">
            <v>TDP1; NR1I2; CYP3A4; SLC22A2; ERBB2; TNFSF10; CASP3; HBB; PAFAH2; PLA2G7; TNF; CXCL8; TNNT2; TNNI3; TNNC1; INS; FASN; GAPDH; KDR; CNR1; HSPA5; XBP1; BCL2; DAGLA; DAGLB; LIPF; PNLIP; ERN1; LPL; ENO1; SLC7A1; RCC1; DDIT4; INSIG1; EIF5A; GINS1; CASP8; CDKN1B; ATF4; CLDN3; DDIT3; EIF4E; PPIF; SEC24D; SKP2; RB1; ACTB; IL6; CEL; LOC100505915; PARP1; KDELR3; PYY; SCD5; HBA1; CSH1; LEP; KRT81; ETV4; NPY; GCG; FAM109A; PNPLA3; CCK; GIP; ABHD12; CPB2; EIF2A; GPX8; PON1; NTS; PPY; PNLIPRP2; ABHD16A; GHRL; CLPS</v>
          </cell>
        </row>
        <row r="744">
          <cell r="B744" t="str">
            <v>Quinine</v>
          </cell>
          <cell r="C744">
            <v>0.51796336110089203</v>
          </cell>
          <cell r="D744">
            <v>1</v>
          </cell>
          <cell r="E744">
            <v>0.23949615856727799</v>
          </cell>
          <cell r="F744">
            <v>0.334224805832117</v>
          </cell>
          <cell r="G744">
            <v>0.94074732733565902</v>
          </cell>
          <cell r="H744">
            <v>0.82531874089843904</v>
          </cell>
          <cell r="I744">
            <v>0.25635562803342299</v>
          </cell>
          <cell r="J744">
            <v>0.55704134305352904</v>
          </cell>
          <cell r="K744">
            <v>0.60162148330117504</v>
          </cell>
          <cell r="L744">
            <v>0.53630171122634096</v>
          </cell>
          <cell r="M744">
            <v>38</v>
          </cell>
          <cell r="N744" t="str">
            <v>CYP2C19; CYP2D6; CYP3A4; CYP2C9; CYP1A2; KCNH1; KCNH2; SLC22A2; SLC47A1; AHR; CYP1A1; ABCB1; APP; ADRA1D; SLC22A1; ADRA1A; ADRA1B; TNF; KCNN4; THRB; KCNK18; GSTP1; SLC22A3; ASNS; CDKN1A; IL6; NUPR1; INHBE; IL1A; IGF1; KCNMA1; SLC2A3; TAGLN; GSTM1; FABP1; TNFRSF8; SLC9A7; C10ORF10</v>
          </cell>
        </row>
        <row r="745">
          <cell r="B745" t="str">
            <v>Dasatinib</v>
          </cell>
          <cell r="C745">
            <v>0.31771128303633001</v>
          </cell>
          <cell r="D745">
            <v>1</v>
          </cell>
          <cell r="E745">
            <v>0.86598722495443003</v>
          </cell>
          <cell r="F745">
            <v>0.105151768264047</v>
          </cell>
          <cell r="G745">
            <v>0.95372427752278299</v>
          </cell>
          <cell r="H745">
            <v>0.65829080603021495</v>
          </cell>
          <cell r="I745">
            <v>0.740799682854556</v>
          </cell>
          <cell r="J745">
            <v>0.52575884132023698</v>
          </cell>
          <cell r="K745">
            <v>0.78739146957912498</v>
          </cell>
          <cell r="L745">
            <v>0.68587468551452702</v>
          </cell>
          <cell r="M745">
            <v>623</v>
          </cell>
          <cell r="N745" t="str">
            <v>ALDH1A1; FEN1; TDP1; TP53; ESR1; PPARD; CYP19A1; CYP3A4; AHR; NR0B1; AR; GMNN; ATAD5; JAK2; PPARG; NR3C1; PDE3A; FYN; HTR2B; ERBB2; MTOR; TACR2; CASP3; KCNK2; CACNA1C; PPAT; WEE1; MCL1; RGS4; MAP4K2; MAPK14; STAT3; TNF; AOX1; EGFR; BCL2L1; MAP3K3; CDK1; MAPK1; CXCL8; PLK1; RIPK2; BRCA1; MAPK3; TRPA1; ALDH2; MMP1; UHRF1; AKR1C3; INS; LCK; SMAD3; HSPA8; PRNP; STAT1; AKT1; CDC25A; RRM1; RRM2; ABL1; KDR; CDC25C; TACC3; ABCC3; ABCG2; GCK; WHSC1; GUCY1B2; YES1; ABCA1; DHFR; EPAS1; AKR1B1; NRP2; POLA1; MYC; ABCB11; NR2F2; DPP4; TOP2A; BCL2; TK1; ITGAV; CES1; RAD51; RACGAP1; HPD; BCR; KIT; PDGFRB; GAK; MAP3K19; ERBB4; CSNK1E; STK10; IRAK4; SBK1; EPHA6; MAP2K5; ERBB3; SLK; LYN; FLT3; BLK; EPHB1; EPHA5; ABL2; EPHA8; AXL; MINK1; MYLK2; FRK; SIK2; EPHB4; FGR; EPHB6; MAP3K2; MET; SRC; EPHA1; NLK; HCK; EPHA3; STK36; TXK; TNIK; DMPK; MAP4K4; LIMK1; MAP4K5; AURKB; RET; DDR1; ZAK; DDR2; CSF1R; FLT1; RAF1; BRAF; PDGFRA; MAPK11; TNNI3K; TAOK2; MAP3K7; EPHA4; EPHB2; EPHA2; FGFR1; FGFR2; TAOK3; TAOK1; MAP2K1; PLK4; TTK; AURKA; FGFR3; MAP4K1; MAPK13; TGFBR2; JAK3; MAPK12; CDK2; LIMK2; SRMS; EZH2; DYRK3; CASP9; FANCD2; CDC42BPB; EPHB3; CSK; BMX; BTK; SIK1; TNK2; PTK6; TEC; SIK3; TESK1; BMPR1B; MYT1; TYK2; PKMYT1; ADCK3; WEE2; ACVR2A; TGFBR1; MAP3K4; ACVR1B; ACVRL1; NEK11; ACVR2B; ACVR1; MAP4K3; STK35; CDC42BPG; MAP2K2; EIF2AK4; STK26; CDC42BPA; SYK; VRK2; STK25; STK4; ULK3; MAP3K13; NEK2; BMPR1A; FES; PKN2; MAP3K10; PTK2B; MYLK; PTK2; ZAP70; NUAK1; MELK; STK38L; CDK4; CCND1; CDC7; CDK6; BUB1; PBK; SDC2; SPRY2; TGFB2; CCL2; CCL3; CCL4; PCK2; CD38; HBEGF; STC1; CHAC1; PSAT1; G0S2; PTX3; CPQ; IL1R1; ITPR1; ASNS; CD69; ELOVL6; TRAF3; GINS4; DDIT4; CYP1B1; AMIGO2; ASPM; CDC20; CDCA3; CENPA; CENPE; CENPF; DEPDC1; DLGAP5; HMMR; KIF23; KIF2C; MKI67; NDC80; TPX2; ACTA2; BORA; CDKN1A; HIST1H2BH; TXNIP; ARNTL2; BIRC5; FHL1; BRCA2; CASP7; CDC6; CENPI; DSN1; DTL; EXO1; FANCA; GINS1; KNTC1; Mar-03; MCM10; POLA2; POLE2; PRIM1; RFWD3; TIPIN; TEX30; CASP8; CDCA8; CDKN1B; CDT1; CKS2; CRKL; CXCL12; DKK1; FBXO5; FIP1L1; HJURP; KIFC1; MTF1; POLQ; SLC20A1; SOX4; STIL; TMPO; VEGFA; ARHGAP11A; ARHGAP22; ATAD2; BUB1B; CBX8; CENPN; CEP152; CXCL1; DIABLO; DLEU2; DNA2; ECT2; FAM64A; FGF5; HAS2; HEG1; HERC4; HMGA2; HMGB2; JAG1; KIF20B; KPNA2; LMNB1; MIS18BP1; MYBL1; NCAPG; NCAPH; NNMT; NUSAP1; ORC1; ORC6; PLAU; PRIM2; RFC3; RFC4; ROR1; SHCBP1; SKA1; SLC1A4; SMC4; TMEM194A; TNS3; UBE2S; WDHD1; WDR76; XRCC2; FAM198B; SLC6A6; ASF1B; DEPTOR; MSH2; SLC16A6; IL6; CDC45; HELLS; MCM6; RFC2; RFC5; GINS2; MCM7; HIST1H1E; PXN; CLU; CRISPLD2; CRYAB; DDX39A; NDC1; DHRS3; ABHD4; COL4A2; EPHX1; NREP; SULF1; BAX; VLDLR; LPXN; IGFBP5; TM6SF1; SERPINB2; ANTXR1; CSF2; AIFM1; MAD2L1; NCAPD2; NCAPD3; PARPBP; SMC2; TRIP13; VRK1; ZWILCH; CD164; CSF1; IGH; SVEP1; CDKN3; CHI3L1; RASSF2; RECK; IL3; MCAM; CD302; ITGAM; ACTC1; LRP1; DCBLD2; EFEMP1; RNASEH2A; RPS6; LMCD1; MFGE8; POLR3G; ITGB3BP; KIF4A; CXCL10; HIST1H1B; HIST1H2BM; CPA4; ENPP1; HIST1H2BB; SEMA3A; ANPEP; CCND3; FANCI; FOXM1; KIAA0101; MYBL2; PRR11; STMN1; TIMELESS; PBX1; PXDN; GPNMB; CCL5; IFIT3; NCAPG2; HIST1H1A; MIS18A; IGFBP7; ITGA6; C1R; MYH10; LAMB1; TPSD1; EGF; HTRA1; C1S; MGP; NRXN3; ADAMTS5; PRC1; ANGPTL2; CCL1; CNN1; CKS1B; IL2; PTEN; IL5; PAX3; STEAP1; PSMC3IP; ACTG2; EDIL3; NEFM; FGL2; MYH11; CENPU; CLSPN; CALCOCO1; LIMCH1; ARMC9; APOBEC3B; COL11A1; COL3A1; GPC4; IGF2; IGFBP1; PLN; RASGRF1; STEAP1B; TPD52L1; TSPAN2; PLSCR4; MALL; THBS2; ELN; FBLN5; FGF9; MFAP4; PODNL1; PTGIS; ACAN; LINC00312; LUM; SEPP1; MRC1; DACT1; COL4A1; PPP1R3C; NEO1; ATP8A2; BGN; BBS9; HLP; CD34; IFNG; IFNA17; TPM3; FAM109A; PRRT2; AK5; CPP; CAV3; COG3; DIAPH3; SULF2; KIAA1524; CD274; SLC40A1; CNNM2; CD63; ENPP3; RDH10; H2AFZ; FBXO32; GEN1; SOX17; HEPH; ALPK2; ANKH; ANLN; ARHGAP18; C10ORF10; C18ORF54; CDCA5; CENPK; CENPW; CEP128; DDIAS; DEPDC1B; E2F7; FIGNL1; GAS2L3; JMY; LBH; MASTL; MTFR2; NCEH1; PTTG1; RAVER2; RGMB; SGOL2; TCF19; TP53INP1; MCM8; A2M; ALDH1L2; CKAP2L; FAM111B; HIST2H2AB; PLXDC2; SKA3; SYNPO2; TICRR; UBE2T; ZWINT; FANCM; FAM150A; GSTM5; HAPLN3; C9ORF3; CDCA2; CENPH; CENPL; CENPO; GLIPR2; MGME1; MMS22L; MND1; VEPH1; ECH1; C1ORF112; C1ORF198; FAM180A; FAM72D; GREM2; HERC2P10; HMCN1; IQGAP3; ITGA11; KNSTRN; LMOD1; LRR1; LSAMP; MAMDC2; MDGA1; MIR143HG; MRVI1; MTBP; MYPN; PCMTD1; PLEKHH2; PODN; RFX8; RNU5F-1; RPSAP52; SERPINB7; SGOL1; SLFN11; SNORD14E; SNORD30; SNORD50B; SYT15; TCP11L2; THBS3; TMEM155</v>
          </cell>
        </row>
        <row r="746">
          <cell r="B746" t="str">
            <v>Vandetanib</v>
          </cell>
          <cell r="C746">
            <v>0.73652694848764899</v>
          </cell>
          <cell r="D746">
            <v>0.368263474243825</v>
          </cell>
          <cell r="E746">
            <v>0.83968616839346899</v>
          </cell>
          <cell r="F746">
            <v>0.55405017721526395</v>
          </cell>
          <cell r="G746">
            <v>0.51846229741142302</v>
          </cell>
          <cell r="H746">
            <v>0.172219527942926</v>
          </cell>
          <cell r="I746">
            <v>0.39609997134564301</v>
          </cell>
          <cell r="J746">
            <v>0.69256272151908005</v>
          </cell>
          <cell r="K746">
            <v>0.60790565121375395</v>
          </cell>
          <cell r="L746">
            <v>0.54101886928467902</v>
          </cell>
          <cell r="M746">
            <v>150</v>
          </cell>
          <cell r="N746" t="str">
            <v>TDP1; GMNN; STK33; PPARG; DUSP1; FYN; ERBB2; MTOR; HTT; MAP4K2; MAPK14; EGFR; RIPK2; LCK; TEK; ABL1; KDR; ABCG2; YES1; KIT; PDGFRB; GAK; IRAK1; MAP3K19; MKNK1; MKNK2; ERBB4; CSNK1E; STK10; IRAK4; EPHA6; MAP2K5; CDK7; ERBB3; SLK; LYN; FLT3; BLK; EPHB1; CIT; EPHA5; MAPK6; ABL2; EPHA8; AXL; MINK1; FRK; SIK2; EPHB4; FGR; PHKG2; EPHB6; MET; PHKG1; SRC; EPHA1; HCK; LTK; EPHA3; TXK; TNIK; MAP4K4; FLT4; MAP4K5; AURKB; RET; DDR1; ZAK; DDR2; CSF1R; FLT1; PDGFRA; TIE1; AURKC; TNNI3K; EPHA7; EPHA4; EPHB2; EPHA2; FGFR1; FGFR2; MAP2K1; PLK4; MERTK; FGFR3; MAP4K1; RPS6KA6; SRMS; RPS6KA1; RPS6KB1; CDC42BPB; EPHB3; CSK; BTK; SIK1; PTK6; SIK3; TESK1; BMPR1B; ADCK3; MAP3K4; ACVRL1; ACVR1; MAP4K3; STK35; CDC42BPG; MAP2K2; CDC42BPA; ULK3; TYRO3; RIPK4; ADCK4; ALK; FGFR4; PRKAA1; ROCK2; HUNK; STK32A; EPHA10; LRRK2; TSC22D3; ENO2; FAM13A; PGK1; INSIG1; SCD; CDT1; HILPDA; KDM3A; VEGFA; ADM; INSIG2; MSH3; IGFBP3; NDRG1; ANGPTL4; BNIP3L; PLOD2; MUC1; HIST1H1C; PRSS2; SLC2A14; SLC2A3; TCP1; COL4A3; EGF; CALB1; PTMA; IGFBP1; SOX17</v>
          </cell>
        </row>
        <row r="747">
          <cell r="B747" t="str">
            <v>Benztropine mesilate</v>
          </cell>
          <cell r="C747">
            <v>0.26661635577676601</v>
          </cell>
          <cell r="D747">
            <v>1</v>
          </cell>
          <cell r="E747">
            <v>0.90458825921514996</v>
          </cell>
          <cell r="F747">
            <v>0.10040205136137401</v>
          </cell>
          <cell r="G747">
            <v>0.54394396082726004</v>
          </cell>
          <cell r="H747">
            <v>0.26985762372352101</v>
          </cell>
          <cell r="I747">
            <v>0.79892449039885605</v>
          </cell>
          <cell r="J747">
            <v>0.50201025680687095</v>
          </cell>
          <cell r="K747">
            <v>0.52413053070177396</v>
          </cell>
          <cell r="L747">
            <v>0.479140096845528</v>
          </cell>
          <cell r="M747">
            <v>5</v>
          </cell>
          <cell r="N747" t="str">
            <v>TDP1; CHRM1; CYP2D6; KCNH2; PTGER2</v>
          </cell>
        </row>
        <row r="748">
          <cell r="B748" t="str">
            <v>Sitagliptin</v>
          </cell>
          <cell r="C748">
            <v>0.78330298986214597</v>
          </cell>
          <cell r="D748">
            <v>1</v>
          </cell>
          <cell r="E748">
            <v>0.31204361934851299</v>
          </cell>
          <cell r="F748">
            <v>0.25052757090514999</v>
          </cell>
          <cell r="G748">
            <v>0.75449717281281203</v>
          </cell>
          <cell r="H748">
            <v>0.435588460251291</v>
          </cell>
          <cell r="I748">
            <v>0.80320636183235405</v>
          </cell>
          <cell r="J748">
            <v>0.72598076708548498</v>
          </cell>
          <cell r="K748">
            <v>0.65212952215714404</v>
          </cell>
          <cell r="L748">
            <v>0.57469329096209798</v>
          </cell>
          <cell r="M748">
            <v>24</v>
          </cell>
          <cell r="N748" t="str">
            <v>GLP1R; CASP3; HBB; TNF; ALB; INS; ACE; DPP4; DPP8; DPP9; SLC5A4; CX3CR1; CXCL12; IL6; REEP5; GPX1; PLXNA3; GPR182; DIANPH; CYGB; F9; GCG; PNPLA3; GIP</v>
          </cell>
        </row>
        <row r="749">
          <cell r="B749" t="str">
            <v>Tolcapone</v>
          </cell>
          <cell r="C749">
            <v>0.479682226685546</v>
          </cell>
          <cell r="D749">
            <v>0.239841113342773</v>
          </cell>
          <cell r="E749">
            <v>0.135869764972916</v>
          </cell>
          <cell r="F749">
            <v>0.119563994367341</v>
          </cell>
          <cell r="G749">
            <v>0.816944857275827</v>
          </cell>
          <cell r="H749">
            <v>0.156518320989011</v>
          </cell>
          <cell r="I749">
            <v>0.67094810160538598</v>
          </cell>
          <cell r="J749">
            <v>0.26086386831501801</v>
          </cell>
          <cell r="K749">
            <v>0.21531974138571799</v>
          </cell>
          <cell r="L749">
            <v>0.25141844093406501</v>
          </cell>
          <cell r="M749">
            <v>10</v>
          </cell>
          <cell r="N749" t="str">
            <v>CYP3A4; CYP1A2; KCNH2; CYP1A1; NR1H4; NR3C1; UGT1A9; ABCB11; SNCA; COMT</v>
          </cell>
        </row>
        <row r="750">
          <cell r="B750" t="str">
            <v>Diclofenac sodium</v>
          </cell>
          <cell r="C750">
            <v>0.548445836628909</v>
          </cell>
          <cell r="D750">
            <v>1</v>
          </cell>
          <cell r="E750">
            <v>0.41882130009173102</v>
          </cell>
          <cell r="F750">
            <v>0.63661012713674103</v>
          </cell>
          <cell r="G750">
            <v>0.32054396852370698</v>
          </cell>
          <cell r="H750">
            <v>0.90909828302754003</v>
          </cell>
          <cell r="I750">
            <v>0.62163787905516998</v>
          </cell>
          <cell r="J750">
            <v>0.79576265892092601</v>
          </cell>
          <cell r="K750">
            <v>0.810138936667675</v>
          </cell>
          <cell r="L750">
            <v>0.70649677223040197</v>
          </cell>
          <cell r="M750">
            <v>12</v>
          </cell>
          <cell r="N750" t="str">
            <v>HIF1A; TP53; ESR1; CYP3A4; CYP2C9; PTGS2; PTGS1; AR; PPARG; TARDBP; AKR1C3; SLC5A7</v>
          </cell>
        </row>
        <row r="751">
          <cell r="B751" t="str">
            <v>Dinoprostone</v>
          </cell>
          <cell r="C751">
            <v>0.67250656154565802</v>
          </cell>
          <cell r="D751">
            <v>0.33625328077282901</v>
          </cell>
          <cell r="E751">
            <v>0.57708680244046495</v>
          </cell>
          <cell r="F751">
            <v>0.20146028524613099</v>
          </cell>
          <cell r="G751">
            <v>9.7522860101980802E-2</v>
          </cell>
          <cell r="H751">
            <v>0.63308976391529004</v>
          </cell>
          <cell r="I751">
            <v>0.78840049573432502</v>
          </cell>
          <cell r="J751">
            <v>0.48761430050990401</v>
          </cell>
          <cell r="K751">
            <v>0.41042849346440702</v>
          </cell>
          <cell r="L751">
            <v>0.39696570760344102</v>
          </cell>
          <cell r="M751">
            <v>282</v>
          </cell>
          <cell r="N751" t="str">
            <v>HIF1A; TP53; ESR1; CYP19A1; ALOX15; PTGS2; PTGS1; MMP2; ABCB1; AR; PPARG; ADRB2; PTGER2; DUSP1; HPGD; CYP11A1; PDE4A; ERBB2; HRH2; CASP3; HBB; NFKB1; TSHR; IL1B; MMP9; RORC; STAT3; PTGES; ALOX5; CCR6; TNF; EGFR; NR5A1; CYP17A1; MAPK1; ALB; CXCL8; MAPK3; CCR5; MMP1; RELA; INS; HSD11B1; PLA2G1B; STAT1; AKT1; KDR; IDO1; CNR1; GCK; SLC22A8; ABCA1; ACE; AKR1B1; PGR; P2RY2; HSD17B1; PCNA; NR4A2; NOS2; MYC; GSK3B; F2RL1; NDUFA2; CNR2; NR2F2; BCL2; CXCR4; IDE; MMP8; EDNRB; CYP2C8; AURKB; DDR2; EPHB2; TAOK1; JAK3; CTNNB1; NR2C2; MAPK8; PLD2; PLD1; PTGER3; PTGER4; PTGER1; PTK2B; ROCK1; CHUK; NOS3; ROS1; MMP3; MMP13; SOD1; PRKACA; AREG; NFKBIA; THBS1; CCL2; CCL3; CCL4; WT1; CCL20; CD86; TIMP1; PLA2G4A; CTGF; ANXA1; CCL22; HLA-DRB5; IL1R1; IL1RN; SLC7A1; TCOF1; CYP1B1; CAT; MYD88; ARHGEF7; CDT1; ELF3; EP300; PDGFA; PRDX2; SETD2; SIRT1; TNFRSF1A; VEGFA; ABCC10; ADM; BIRC3; CD44; CXCL1; CXXC1; DDIT3; FOXC1; GLI2; HMOX1; PGF; PLAU; VEGFC; OPTN; ICAM1; IL15; IL23A; IL6; SOD2; PSEN2; HSPA4; FOS; GSTM3; PGD; GJA1; BAX; IRF6; EREG; IL1A; SERPINB2; CSF2; EDN1; CBR1; MTR; PARP1; REEP5; SLC25A20; TGFB1; MUC1; CSF1; CYSLTR2; NRG1; NSG1; RHO; CSF2RA; FN1; BTF3P11; CEACAM1; PRL; ABCC4; TLR2; IFNA1; ATF1; TFRC; FGF13; GPX1; NELFCD; NONO; RNASEH2A; RPS6; CDKN2A; DECR1; IL2RG; NFKB2; TLR4; CXCL10; NGF; HEBP1; MPO; PPT1; CCL5; CALCA; COL1A1; TRAPPC9; ADCY8; TRPC7; EGF; ISYNA1; IL18; IL4; IL12B; PTGES2; SPAG11A; CDK20; FOXP3; IL2; CCR7; SLC22A7; IL5; CDH2; CBL; POLD4; CD8A; PRODH; HSD3B2; STAR; CD40; FGF20; IGFBP1; RASGRF1; REG1A; CYCS; IL12A; GPR182; IL12RB2; PLA2G2A; PTGIS; TBX21; SSTR4; AGT; IL2RA; CD4; ATP8A2; POMC; REG3A; PTH; DIANPH; CYGB; CSF3; LDHA; IL10; IFNG; IL27; F9; IL13; TYRP1; COX8C; VTRNA1-1; VCAM1; FAM109A; PNPLA3; PRRT2; POTEF; SGSM3; IL36G; TNFSF11; CD40LG; KNG1; EVA1C; MSC; CCL4L2; AQP2; CSPG4; HSD11B2; LOX; SLCO2A1; LTC4S; CCL17; CYP4A11; GSTM2; IL12RB1; IL17F; IL22; GLRA3; IGHE; IL26</v>
          </cell>
        </row>
        <row r="752">
          <cell r="B752" t="str">
            <v>calcitriol</v>
          </cell>
          <cell r="C752">
            <v>0.96430893432210296</v>
          </cell>
          <cell r="D752">
            <v>1</v>
          </cell>
          <cell r="E752">
            <v>0.708534858119789</v>
          </cell>
          <cell r="F752">
            <v>0.36898726598671699</v>
          </cell>
          <cell r="G752">
            <v>0.28218995431745397</v>
          </cell>
          <cell r="H752">
            <v>0.59536379000755402</v>
          </cell>
          <cell r="I752">
            <v>0.69234086476929702</v>
          </cell>
          <cell r="J752">
            <v>0.708534858119789</v>
          </cell>
          <cell r="K752">
            <v>0.726769083993834</v>
          </cell>
          <cell r="L752">
            <v>0.63408281963376001</v>
          </cell>
          <cell r="M752">
            <v>2005</v>
          </cell>
          <cell r="N752" t="str">
            <v>HNF4A; CA2; SLC6A3; DRD3; FEN1; TDP1; TP53; CA12; ESR1; NR1I2; PPARD; CYP19A1; CYP3A4; HSP90AA1; KCND3; KCNS3; KCND2; KCNQ1; KCNH2; BCHE; AHR; CYP1A1; PTGS2; PTGS1; MMP2; MMP12; ABCB1; AR; GMNN; ATAD5; JAK2; KLF5; VDR; ADRB2; PTGER2; HPRT1; DUSP1; HPGD; FPR1; CYP11A1; ADORA1; ADORA2B; PDE3A; PDE4B; HTR2C; CHRM3; SQLE; CASP3; THPO; MCL1; IL1B; ADRA1B; ABCC1; USP1; OXTR; MAPK14; ALOX12; ALOX5; ALOX15B; NOD2; TNF; RBBP8; NOD1; EGFR; BCL2L1; MITF; NLRP3; PPARA; JUN; CDK1; TBXAS1; MAPK1; TLR3; ARSA; ALB; ORM1; CXCL8; SLC29A1; PLK1; ATM; THRB; PDE2A; RIPK2; BRCA1; RUNX1; MGLL; MAPK3; GLS; NLRP1; HDAC11; ABAT; MMP1; UHRF1; KCNK9; CTSB; RELA; CASP1; TYMS; INS; HSD11B1; CACNG4; NR2F1; RXRA; FASN; BARD1; CASP6; PRNP; AKT1; CDC25A; RRM2; SLCO1B3; ABL1; AKR1C1; CDC25B; BLM; CDC25C; TACC3; ABCC3; FZD1; KCNJ1; WHSC1; GLA; ABCA1; NCOR1; NCOR2; ACE; NRP2; KPNB1; NCOA1; NCOA3; P2RY2; PCNA; UGT1A1; DNMT1; TUBA1A; TUBB6; TUBA3C; CHRNE; POLD1; MYC; NDUFA2; PRKD1; SLC15A2; KDM1A; ATP1A2; ATP1B1; TOP2A; BCL2; CXCR4; TK1; DTYMK; REN; CYP24A1; HSD3B1; CYP3A5; RAD51; RAD54L; CYP2A6; RACGAP1; CHEK2; LYN; CIT; EPHB6; STK17B; EPHA1; GART; CASR; CYP2C8; AURKB; RET; ZAK; DDR2; CSF1R; MAPK11; NTRK3; HIPK2; EPHB2; FGFR2; TAOK3; TAOK1; PLK4; TTK; MERTK; AURKA; MAPK13; TGFBR2; CDK2; RPS6KA1; EZH2; CTNNB1; NCOA2; CASP9; FANCD2; BCL2A1; NR4A1; FKBP5; MAPK8; CSK; PPP3CA; PLD2; CTSV; PNLIP; BMPR1B; PKMYT1; NEK2; MAP3K10; RIPK4; PRKAA1; PTGER4; GC; IKBKE; NPM1; MYLK; CAMK1D; CAMKK2; CASK; RPS6KA3; ULK1; STK39; RPS6KA5; DAPK1; DAPK2; SRPK1; MELK; SNRK; CDK4; PAK6; IGF1R; MAP3K5; MMP3; CCND1; PIK3CA; SGK1; GSG2; BUB1; PBK; MAP3K14; AREG; CBLB; CEBPD; CPD; DOCK4; ETS2; HIST1H2BD; ISG20; METTL7A; MPHOSPH6; NFKBIA; PTP4A1; PTPN1; SPRY2; TSC22D3; WIPI1; GDF15; CYR61; TGFB2; CCL2; CDC42EP3; EMP1; GATA2; LTB; MYB; S100A8; S100A9; TMEM158; CCNE2; CCL20; CD38; CD86; MAFB; AKAP12; ATF3; CXCL2; HBEGF; IL1RL1; CEMIP; PTHLH; SMOX; SLC39A14; TERT; G0S2; PRR16; SNAI2; SLC39A8; WSB1; BMP6; BTG1; CCNG2; CEP350; CSGALNACT1; CTNNA1; EPB41L3; GBP2; HIST1H2AL; HIST1H3A; HIST1H3D; IER3; IL1R1; IL1RN; IL7R; LIMS1; LPP; LXN; MTUS1; NUMA1; OLR1; RIN3; SERPINB1; SH3TC1; SLC31A2; SSH1; TNFRSF21; ARL14; B4GALT1; CCNA1; CD24; DSC2; FLRT3; ITPR1; KCTD12; S100P; SERPINB3; TNFSF15; CCND2; EXOSC2; FAM216A; FAR2; OSBPL1A; PFAS; RPIA; SLC39A4; SLC7A1; SPP1; STC2; TCOF1; CFDP1; BAG1; EGR1; FAM105A; INSIG1; ASPM; CCNA2; CCNB1; CCNB2; CDC20; CDCA3; CENPA; CENPE; CENPF; DEPDC1; DLGAP5; HMMR; KIF11; KIF20A; KIF23; KIF2C; MKI67; NAV3; NDC80; PSRC1; SPC25; TPX2; ACTA2; ATP6V1A; B3GNT2; BCL10; BTG2; CCDC88C; CD59; CDH1; CDKN1A; CDYL; EIF2S3; FAS; GADD45A; HIST1H2BO; KPNA4; MIR22; MIR22HG; PMAIP1; SCAMP1; SCD; SESN1; SLC30A1; TRAF4; TXNIP; ASPH; BIRC5; CAV1; CGA; CNN2; DHRS2; DUT; GLUD2; HIST1H4C; HIST1H4H; IL6ST; SH3BGRL; TSPAN31; XPO7; ACSL3; ALMS1; ARAP2; BAIAP2; BRCA2; ZBED8; CCDC15; CDC6; CDR2L; CENPI; CHAF1A; DDX11; DSCC1; DTL; DUSP7; E2F8; EAF2; EHBP1; ESPL1; EXO1; EXOSC9; FAM57A; FANCA; GEMIN2; GINS1; GLUL; H2AFX; ID2; IRX4; JAG2; KDM4B; KLF11; KNTC1; KPNA3; MAMLD1; Mar-03; MCM10; MCMBP; MDC1; MDM1; MMD; NAMPT; PDS5B; POLA2; POLE2; PPP3CB; PRIM1; RAD51AP1; RFWD3; RGS3; S100PBP; SLC5A3; SMAGP; SRGAP2; TCF12; TNFRSF12A; WBP1L; JUND; RBL1; TEX30; APPBP2; ARHGEF3; ARL4A; AUNIP; BBS10; BCL11B; BMP4; BRIX1; CASP8; CBLL1; CCNF; CDCA4; CDCA8; CDKN1B; CDKN2C; CDT1; CEBPB; CHD9; CHIC2; CKAP2; CKS2; CSRNP2; ACKR3; DBF4; DTWD1; EFNB2; EGLN1; EGLN2; EGR3; EHD1; EIF4A1; ELF1; ELF2; ELF3; ELMO2; ERCC6L; FBXO5; FOSL2; FUT4; FZD5; GADD45B; GEMIN4; GINS3; HES1; HJURP; HNRNPA1; HOXA5; IRS1; KIAA0513; KIF18A; KIF18B; KIFC1; KLF4; LARP4B; LGR4; MAGI1; MSX2; MYLIP; MYNN; NAT1; NDE1; NEIL3; NET1; NIF3L1; NOP2; NRIP1; NUP153; OSR2; PARP2; PDP1; PEX13; PIAS1; POLQ; PRR3; PTPN3; RMI1; RNF103; RNFT1; SH2D4A; SHROOM2; SMAD7; SNAPC1; SOCS2; SOX4; STIL; SUV39H1; SYNJ2; TIPARP; TMPO; TNFAIP8; TOR1AIP2; TPBG; TRAM2; TRIB1; TRIM13; TRIM24; TROAP; TSKU; URB2; VAV3; VEGFA; ZFP36; ZNF165; ACIN1; ACOX3; AMACR; ANKMY2; AP1G1; ARHGAP11A; ARHGAP5; ARHGEF18; ARHGEF28; ARMC7; ASNSD1; ATP2B1; ATP8B1; BDNF; BFAR; BIRC2; BIRC3; BRIP1; BUB1B; CAPN2; CAPN7; CCDC93; CCP110; CD44; CDS1; CENPQ; CEP152; CEP55; CEP63; CEP72; CHAF1B; CHST3; CHST7; CRYBG3; CUL3; CXCL1; CXXC1; CYP26B1; CYP27B1; CYP2R1; DBF4B; DDIT3; DENND4C; DFFB; DNA2; DND1; DNMT3B; DONSON; DTX4; DUSP10; DUSP5; ECT2; EFTUD1; EIF2S1; EXOSC8; FAM129A; FAM64A; FANCE; FBXO3; FHL2; FHOD3; FNBP1L; FOXC1; FOXO1; FST; GEM; GLI2; GPR39; GPSM2; GRK5; GTSE1; HAS2; HAUS6; HBP1; HIVEP2; HMGB2; HMGCS1; HMOX1; HS3ST3A1; HSD17B11; HSPB8; HTRA2; IFIT1; IL17RA; IL4R; INHBA; INSIG2; IPO7; IQCB1; IRF7; ITSN2; KIF14; KIF15; KIF1B; KIF20B; KPNA1; KPNA2; LAMB3; LDLRAP1; LGALS8; LHFPL2; LMNB1; MAFF; MALT1; MAST4; MCM4; MECOM; MED1; MINPP1; MIS18BP1; MRS2; MT1X; MTSS1; NASP; NBPF1; NBPF10; NCAPG; NCAPH; NUP37; NUP54; NUSAP1; ORC1; ORC4; ORC6; PAK1IP1; PCTP; PDSS1; PDZD2; PEX3; PFKFB2; PGM3; PKP4; PLAUR; PLEKHA2; PLEKHA6; PLXNA2; PPFIBP1; PPP2R3A; PPP2R5B; PRMT2; PSMF1; RAB11FIP1; RAD51C; RFC3; RFC4; RIN2; RNF138; RNF19A; ROR1; RP2; RUNX1-IT1; SBNO1; SCAPER; SEC14L1; SEMA3C; Sep-08; SERPINB8; SH3GLB1; SHCBP1; SKA1; SKP2; SLC1A1; SLC43A1; SLC4A7; SMAD6; SMC4; SOS2; SOX9; SP140L; SPDL1; SPTLC2; ST3GAL6; STAM2; STOML1; SYBU; SYDE1; SYNC; TBC1D8; TCEAL1; TCF7L1; TEAD4; THOC1; TMEM194A; TMEM57; TMOD1; TNFAIP2; TOPBP1; TOR1AIP1; TPST1; TRAIP; TRIM16; TRIM38; TXNRD1; UBE2C; UBIAD1; UCK2; UFL1; USP46; USP6NL; VGLL4; WDHD1; WDR76; WNT5A; WRAP53; XPO1; XRCC2; XRCC3; ZBTB38; ZNF551; BCL2L11; CLDN1; FAM198B; SLC39A9; PHTF2; TGM2; ASF1B; GPR19; GPRC5B; GREB1; KIF3C; LACTB2; MKS1; MRPS12; NRP1; PLCB4; RABGAP1L; RB1; RGS17; TRIM2; UST; ALG13; LRIG1; OPTN; FGFBP1; IFIT2; IL6; KMO; LIPG; OASL; TNFAIP3; CDC45; HELLS; MCM5; MCM6; NUP155; RFC2; SPAG1; E2F1; GINS2; MCM2; MCM3; MCM7; IGFBP3; CHST11; CLU; CRYAB; FOS; RAI2; UNG; DDX39A; MSMO1; TNPO2; OAS1; DHRS3; ABHD3; ANXA2; COL4A2; PGD; OSGIN1; RPLP2; MSH5; NEFL; SET; BAX; XPOT; BNIP3L; CEL; DDB2; ERO1L; FXYD3; IRF6; PTPRE; SFXN3; TP53I3; ALDH1A3; CLGN; RCAN1; IGFBP5; FUS; ARID3B; CD14; CXADR; GPR37L1; KRT10; NINJ1; PCDH7; RELB; SERPINB2; SERPINE2; SH2B3; ANTXR1; BMP2; EDN1; IL32; IRF1; JUNB; KRT16; KRT17; RRAD; TM4SF1; ABCD3; AHNAK; ARHGAP19; ATG5; CSE1L; EIF3B; GOLM1; GRAMD4; HAL; HIBCH; HSPE1; IPO5; KIFAP3; LAT2; MAD2L1; MAN1C1; METTL8; MTR; NCAPD2; NUP107; OIP5; PARPBP; RBL2; RNF144A; SLC25A20; SLC2A5; SLC30A5; SLC39A6; SLC43A3; SMC2; TMEM106B; TNPO1; TREX1; TRIP13; VPS13A; VRK1; XRCC5; ZWILCH; HOXA10; MXD3; SH3YL1; HCAR3; LPAR6; SERINC2; OAS3; RSAD2; CDA; RRAS; SNRPB; TGFB1; ZYX; KDELR3; PLEKHB2; ANK1; CSF1; DCN; DOK4; IGF1; LZTS1; NSG1; PCDH1; SNCAIP; SNCG; SSX2; SVEP1; TTC39A; BLVRA; CDKN3; DENND1C; FN1; GGTLC2; IPO13; MUT; PINK1; PPIH; PSMB10; SPAG5; ORM2; CDKN2D; LY96; FAM189A2; ITGA2; SERPINA3; PHB; MMP16; PCDHGA5; PDK3; ADAM28; BTF3P11; CEACAM1; EVI5; EHBP1L1; ACOX2; BEST1; ENOSF1; SERPINB9; SERPINI1; SLC44A1; HAUS7; ITGAM; KCNN2; LMO2; SRI; SRM; SYNGR1; ALS2CL; CEACAM6; CHPF; FOXO4; RAB4B; SEZ6L2; STAP2; ZNF185; DCBLD2; IFNA2; TMPRSS2; RAB23; PMCH; HDDC2; KAL1; GPR137B; LRRC16A; B2M; CARHSP1; CYB561D2; HLA-E; NELFCD; PDCD5; PFDN5; PSAP; RNASEH2A; SERPINB6; SIVA1; BCAS1; CD7; COL16A1; FMO4; LMCD1; POLR3G; RAMP1; ADGRE5; CKLF; GAL; KIF4A; NUDT1; RECQL4; ST7; UBR7; ATF6; CASP4; IL2RG; MAP3K8; MKLN1; NFKB2; XIAP; GRB7; HIST1H1B; INPP4B; ITPKC; MOK; PPL; PRSS22; PTPN21; SEMA3B; SYNGR3; SYT1; TGFA; TMCO3; CPA4; KITLG; NGF; PALLD; TACSTD2; TMEM156; TMEM40; ASRGL1; ASS1; DPY19L1; FAM65A; FANCI; FOXM1; GGH; GSN; HAUS4; KIAA0101; LGALS9; LIG1; LPGAT1; LSS; MPRIP; MYBL2; NUCB2; PRR11; SIRPA; STMN1; TBC1D1; TMC6; ABLIM1; EIF4EBP2; ERMP1; Mar-01; PBX1; PODXL; DENND1B; RAI14; RAPGEF5; LYZ; DNAJB14; ARG1; EHD4; LGALS3; CCL5; IFIT3; AGR2; SAMD9; SLC2A14; SLC2A3; CYB5R4; DNAJC9; NCAPG2; PPP1CB; NAP1L1; COL1A1; HR; POFUT1; SLC7A8; TJP3; ZNF324B; ANXA3; BECN1; CAB39; CENPJ; COQ3; HSD17B4; MIS18A; PPP2R5A; RPA2; HMGB1; LEPROT; TCP1; SCD5; OLAH; LIN7A; MFI2; DNAJC3; HSD17B2; HIRIP3; CYP2U1; GBP1; SERPINB13; SPRR1A; TUB; UGT2B17; XCL1; XCL2; EGF; RNASEH2B; SH3GL3; HAUS5; PTRF; RASL11B; ADGRB2; S100A3; FCHSD2; PKP2; LBR; GLUD1; HSPD1; GRB2; SLC39A1; TSPAN5; MNS1; MYL9; IL4; ITGA3; PLCH1; KLK6; PLAC1; FMO5; PLEKHO2; PPFIBP2; RNASEL; TNFSF13; GADD45G; NSUN6; PDLIM2; PIK3IP1; PLLP; PTPRN2; FADS1; PRSS23; FAM214B; MEGF6; CALB1; GAB1; KLK2; FOCAD; PRC1; PRDX1; SCML2; TFDP2; CRP; MZF1; NAT2; SEC14L2; TONSL; LRRK1; GCNT1; VWA5A; GSTM1; MYO19; VIM; SEMA3F; DLK2; EIF2S2; NUDT18; OMG; CKS1B; IPO9; TINAGL1; TMSB15A; CXCL14; DLGAP1; FOXP3; IL2; UGT2B15; APOL1; TGM4; TYROBP; XRCC6; TIMP3; ADAM19; ADAM22; AFF3; HES2; LPAL2; MYBPC1; PAX3; APH1B; KCNJ15; PPIC; NUP133; IL17RB; PIDD1; TIMP2; CDH2; SLC17A5; BARX1; ANP32E; CCNC; E2F2; OTUD7B; PDPN; TCEA2; FANCG; PSMC3IP; CPEB3; POLD4; ACADM; PACS1; ACTG2; ANGPT2; CNGB1; DOCK5; WNT7B; MYCL; EVC; EVI2B; NMU; GPX2; CST6; MYL7; VSNL1; CCDC64; NBL1; SSX4; TG; CENPU; SLC25A4; QSOX1; RALGPS2; CLSPN; MBTD1; SMIM14; CLMN; FKBP1B; LIMCH1; MLF1; PADI3; PGPEP1; PLA2G10; PLXNA3; RTN2; EPS8L1; BAZ2A; RLN2; SUV39H2; OPHN1; SULT1C2; HSPG2; MVP; PRODH; TGFB3; VAMP5; ALDH4A1; BGLAP; CDKN2B; DEK; ELP4; COL13A1; LSP1; INCENP; MXD1; CADPS2; OCEL1; ADAM2; APOBEC3B; ATP8A1; CD40; CD68; CLCN1; CP; GAP43; GREM1; IGFBP1; ITGB6; KCNH6; KSR1; MTHFR; NOX4; NRG2; NUP62CL; RARRES1; RNF128; SCEL; SYNPO2L; TPD52L1; ARL2BP; PDCD6IP; GCNT3; IFI35; ANO10; SCPEP1; MALL; LRP10; PHF1; S100A10; DSC1; ADAMTS20; CBX2; CXCL11; CYB5R2; CYP7A1; DENND6B; FOXD4; FUT3; GDPD3; GPR182; HHIPL2; HSPB3; LIFR; MDFIC; MICAL1; MIR600HG; MOGAT2; PDZK1IP1; PKNOX2; RGS11; RNF39; SREK1IP1; TBC1D2; TGM3; UBTD1; CD82; ETNK2; NPPC; SCUBE2; SYT12; TYMP; CREB3L1; FAM131B; KRT37; NMNAT2; SEPP1; TMPRSS11E; SDCBP; FOLH1; KLK3; CLIP4; RNF43; ABCA12; CLEC2D; AGT; ADGRE3; ENTPD3; ARHGEF16; F5; SFTPB; CFAP69; CLDN8; EIF5A2; G6PD; COLEC12; ZKSCAN7; IL2RA; PLEKHG6; TP73; CCL8; TRANK1; PPP2R4; CREB3; DEF8; CASC5; CYP3A7; FAM49A; TDRKH; CD4; TUBA3D; ITGA7; ACSS3; CD3G; DUOX1; GNMT; SH3PXD2A; SI; SLC2A2; PTH; RUNX2; NHS; DIANPH; DAND5; CYGB; HLP; LDHA; IL10; SAA1; IFNG; IL27; COX8C; FANCC; TNFRSF8; FAM126A; PNPLA3; TNFSF11; SLCO1A2; CD40LG; RAPH1; DNER; CDCA7L; RAG1; RNLS; NFATC2; SLC2A4; HSD11B2; POTEM; FGF23; IYD; DIAPH3; SERPINA6; ACOT11; CAMP; FAM20C; LOX; TRPV6; SULF2; HS6ST2; KL; SLC1A6; ACTA1; ESCO2; NID2; EEF1A1; SPATA5; PPP1R1C; KIAA1524; EMB; CD274; SOST; SLC46A1; SLC39A3; PHEX; CCNDBP1; SLC41A1; MSRB3; SHE; PPARGC1A; SLC26A3; TSLP; SFTPA1; FBXO32; GEN1; UPRT; SP4; HSH2D; NUDT11; PPP2R3B; IGSF9; MIB1; TP53INP2; DGAT2; APCDD1; NAV1; HLF; TGM1; IVL; RARRES3; CRLS1; LTBP2; SLC45A2; AGO2; AIG1; ALPK2; ANKH; ANKRD37; ANLN; APOF; ARHGAP5-AS1; ARRDC3; C10ORF10; C11ORF54; C16ORF45; C18ORF54; C5ORF34; C8ORF4; C9ORF85; CCDC138; CDCA5; CDRT4; CENPK; CENPW; CEP128; CEP78; CGNL1; CHAC2; CHTF18; COLCA2; CXORF57; CYP2S1; DDIAS; DEPDC1B; DGKA; DKK4; E2F7; EFCAB7; EVA1B; FAM83D; FANCB; FIGNL1; FREM1; FUT11; G2E3; GAS2L3; GPC6; IPO8; IRX3; ISX; JMY; KDM1B; KLHL14; KLHL5; LBH; LRIG3; METRNL; MN1; MRPS6; MTFR2; NAP1L5; NEXN; NUF2; NUP35; ODAM; PAEP; PAQR5; PGC; PHLDB2; PIF1; POU2AF1; PTTG1; RASD1; RFFL; RGMB; S100G; SASS6; SCLT1; SGOL2; SLC18B1; SLC39A10; SLC39A11; SLC41A2; SLC44A5; SLC4A11; SLC51A; SLC51B; SMIM3; SPIN4; TCF19; TMEM117; TMEM27; TNFRSF19; TRIM59; TTC39C; UBE3D; WDR34; WDSUB1; XRCC6BP1; ZNF114; ZNF362; ZSWIM6; KRT80; MCM8; SLC22A18; ADIPOQ; ACBD7; ACP5; ARHGEF39; ARL5B; ARRDC4; CDCA7; CKAP2L; CLEC3B; CSRNP1; DOCK8; EOMES; FAM111B; HEPN1; KDM2B; KIF24; LINC00470; PCSK6; POTEG; RNF145; SKA3; SNHG12; STAMBPL1; TICRR; UBE2T; ZWINT; GPLD1; MIR629; GJB2; CITED4; CRISPLD1; HHIP; LHX1; MATN3; NETO1; NTNG2; RNF2; RTKN2; SDR16C5; SLC44A4; SLITRK3; ABCB5; ACBD4; ARHGAP10; C12ORF45; C17ORF53; C1ORF21; CARD6; CCDC34; CDCA2; CENPH; CENPL; CENPM; CENPO; CMSS1; CNTNAP4; CYP2A7; DMGDH; DSEL; DYSF; F13B; FGL1; FOXQ1; GIMAP8; GLIPR2; ADGRF4; GPR153; ADGRV1; GRHL3; HEPACAM; HRCT1; IRAK2; ISM1; KCNK5; KIAA1671; LACC1; LUZP2; LYAR; MFSD2A; MFSD6; MGME1; MMS22L; MND1; MYO1D; MYO5B; MZT1; NCKAP5; NOL4L; NR2C2AP; POC1A; POTEB; PPP1R14C; PPP1R3B; PTPRM; RMI2; SDCBP2; SDK1; SLC16A5; SNAI3; SOWAHA; SPARCL1; TBX15; TMEM100; TMEM107; TMEM37; TMEM56; TNFAIP8L3; TRIM6; TYMSOS; WDR62; ZNF488; ZNF530; ZNF641; ZNF697; CYP3A; NOX1; KREMEN1; STAT5A; SLC25A27; FLG; RNF149; ATXN7L2; ERRFI1; GSTM2; KCNMB4; PRPF38A; C1ORF112; FAM72D; HMCN1; IQGAP3; KNSTRN; LRR1; MTBP; SGOL1; SLFN11; C9ORF72; CPEB2; LARP1B; LCORL; SPC24; SRGAP1; BDKRB1; ALG10B; ALS2; C21ORF58; CD80; CEP57L1; CPNE8; CYSRT1; DISP1; FAM81A; FDXACB1; FGD3; GBP3; GIMAP2; HECW2; ILDR1; IPO11; NOP58; PLCXD2; PRICKLE2; RTTN; SEMA6D; SIPA1L2; SLC16A14; SNX25; TANC1; TINAG; TMEM79; TNN; WDR36; WDR72; ZC3H12C; ZGRF1; ZNF367; STEAP4; WNK2; C11ORF80; NME2; RPS19; SECTM1; LFNG; SCARA3; AGAP3; ANKRD22; CSMD2; CTNNA2; FAM101B; FAM110C; FGD4; GRHL1; KCNT2; LRRN1; MEX3A; MIR134; MIR20B; NELL2; NFKBIZ; NLRP5; PLEKHA7; RASL11A; SAA2; SLC7A2; ST6GALNAC1; ST8SIA1; TOX3; EIF4G2; SLC25A19; MIR1915; ARPC1B; CYSTM1; FAM65C; IQCA1; NUDT7; PTPRZ1; RALGAPA2; RHPN2; STARD4; TMEM87B; CHRNA2; ABCB10; ARL6IP6; BCAP29; C16ORF59; C20ORF27; C22ORF29; C5ORF45; C9ORF40; CCDC121; CCDC14; CCDC18; CLDN12; COPRS; DAB2IP; DIS3L2; EEPD1; EME1; EXO5; FAM107B; FAM156A; FAM83E; FBLIM1; FBXO4; GALNT18; GGTLC1; HAUS8; KIAA1804; LRRC45; LRRC8A; NLRC5; NXF5; OVOS2; PIGW; PLCD3; PNKD; PQLC2; PROSER2; PTTG2; RCCD1; SAMD13; SCOC; SH3D21; SH3KBP1; SLC22A23; SLC27A1; SNX33; SNX9; SPECC1; SRRM3; TIMM21; ZNF695; B4GALT6; PACSIN1; RDM1; SLC10A7; XPO5; MIR20A; MIR29A; PRIMA1; ARHGEF37; BCL2L12; NRM; PHF19; RASSF3; SKA2; TMTC2; ZNF718; ROM1; COL22A1; DDX26B; GK5; NRARP; PRR5L; SEMA4B; SLC30A6; SLC39A13; TXNDC11; ALKBH2; ATP5F1; C12ORF49; C16ORF62; CTU2; DGKH; FAM43B; LRRC75B; MTURN; PRIMPOL; SCN1B; SH3PXD2B; UHRF1BP1; VSTM2L; ZNF462; ZNF664; USP40; SHISA4; SLC10A2; RTN4R; TMCC3; KRT2; CECR6; ARSI; CMIP; DOCK11; L3MBTL3; LIN9; WDFY2; ABHD16B; ARHGAP11B; BAIAP2L2; C16ORF52; CCSAP; DMBX1; FOXK1; FRMPD2; L3HYPDH; MINOS1; NIPAL2; OSBPL7; PAX1; PHYKPL; POTEE; RAD18; SNX18; SPANXN3; TFAP4; TMEM201; LRRC58; OTULIN; PLAC9; GATSL3; POTEC; B3GALT4; C1ORF61; CBLN2; CHMP4C; EP400NL; KIF26A; KLK13; LAYN; LRFN2; Mar-11; POU3F1; RFPL1; RNF185; CNIH2; CREG2; CYB561D1; KIF7; LRRC29; C20ORF196; KIAA1024; RLN1; TMC4; POTEH; MIR17; P2RY10; WNT9A; ALPK3; C4ORF46; ABTB1; AXDND1; BPIFA2; C6ORF118; C8ORF34; CAB39L; CAPN12; CCDC24; CCDC85A; COX7B2; DNAJB3; DPF1; DUX4L17; DUX4L9; ENTPD8; FAM83B; FOXD4L3; GPR143; GPR50; KLF8; LGALS9C; LHX4; LMNTD1; LYPD5; MAP7D2; MIR1181; OVOS; PAX9; PEBP4; PHGR1; RBMXL1; RGPD1; RPL10P8; SERHL; SHC2; SLA2; SNX30; TMEM102; TRIM48; TRIM56; XKR5; ZNF674</v>
          </cell>
        </row>
        <row r="753">
          <cell r="B753" t="str">
            <v>retinyl palmitate</v>
          </cell>
          <cell r="C753">
            <v>0.15365420184654799</v>
          </cell>
          <cell r="D753">
            <v>1</v>
          </cell>
          <cell r="E753">
            <v>0.73494478830579202</v>
          </cell>
          <cell r="F753">
            <v>0.158364008918809</v>
          </cell>
          <cell r="G753">
            <v>0.22108076283658901</v>
          </cell>
          <cell r="H753">
            <v>0.96738780906617705</v>
          </cell>
          <cell r="I753">
            <v>0.93732066271638104</v>
          </cell>
          <cell r="J753">
            <v>0.55270190709147204</v>
          </cell>
          <cell r="K753">
            <v>0.67601020861875905</v>
          </cell>
          <cell r="L753">
            <v>0.59329153275893198</v>
          </cell>
          <cell r="M753">
            <v>8</v>
          </cell>
          <cell r="N753" t="str">
            <v>NFE2L2; SENP8; PLA2G7; IL1RN; PLIN3; IL10; LIPE; PNPLA4</v>
          </cell>
        </row>
        <row r="754">
          <cell r="B754" t="str">
            <v>alprostadil</v>
          </cell>
          <cell r="C754">
            <v>0.15234889097392501</v>
          </cell>
          <cell r="D754">
            <v>7.6174445486962603E-2</v>
          </cell>
          <cell r="E754">
            <v>6.7461965333418403E-2</v>
          </cell>
          <cell r="F754">
            <v>0.97673325241065601</v>
          </cell>
          <cell r="G754">
            <v>0.28009556931948998</v>
          </cell>
          <cell r="H754">
            <v>0.481454063497678</v>
          </cell>
          <cell r="I754">
            <v>0.14355221393280601</v>
          </cell>
          <cell r="J754">
            <v>0.33730982666709203</v>
          </cell>
          <cell r="K754">
            <v>0.205869141842001</v>
          </cell>
          <cell r="L754">
            <v>0.24388388994871599</v>
          </cell>
          <cell r="M754">
            <v>979</v>
          </cell>
          <cell r="N754" t="str">
            <v>NPPB; IDS; CA2; CYP2C19; HIF1A; PPARD; MRGPRX1; CYP2D6; CYP3A4; CYP2C9; CYP1A2; KCNA3; KCNQ1; PTGS2; PTGS1; AR; HSPB1; PPARG; ADRB2; PTGER2; DUSP1; GABRA4; FPR1; PDE4A; PDE4D; PDE3B; PDE4B; SIGMAR1; CCR2; PPAT; TNFRSF10B; MCL1; IL1B; RGS4; MMP9; KAT2A; PLA2G7; PTGES; NQO2; TNF; ITGA4; TRPM2; ALB; SLC29A1; PDE5A; PDE8A; MCOLN1; CXCR2; ALDH5A1; HDAC9; CTSB; CASP1; RXRA; FASN; UBE2N; GAPDH; HPSE; DHODH; CDC25C; ABCA1; NCF1; EPAS1; CTSG; RAN; NR4A2; TUBB2A; TUBA4A; MYC; NDUFAF4; XBP1; NR2F2; ATP1B3; ATP1B1; BCL2; CXCR4; ITGAV; GPR183; ARRB1; AMY1A; AMY2A; REN; ITGAL; SRD5A1; FLT3; IRAK3; AXL; FGR; GART; DDR2; EPHA4; CDK17; CTNNB1; UCHL5; CASP9; NR4A1; FKBP5; PLD1; CTSK; SIK1; TEC; SIK3; ADCK3; ACVR1; MAP4K3; FES; PTGER4; PTGER1; PTGIR; CAMKK2; ULK1; MAP2K6; PRKCD; RPS6KA2; CDK4; SGK1; GRK6; ADD3; AFF1; AKAP13; AREG; ARL4C; ASAH1; BIN1; CBLB; CEBPD; CPD; CTNNBL1; DOCK4; DUSP4; ELL2; ETS2; FLRT2; FNDC3A; FOXN3; FTH1; FTH1P5; GABARAPL1; GABARAPL3; GK; GNA13; GNLY; HIST1H2BD; HOMER1; IFNGR1; ISG20; JOSD1; KYNU; LOC100506718; NR4A3; PLSCR1; PTP4A1; PTPN1; PTPN22; RHOB; SAMSN1; SAT1; SDC2; SH3BP5; SLC16A10; SLC26A2; SSBP2; THBS1; THEMIS2; TOB1; TPM4; WIPI1; TGFB2; CCL2; CCL3; CCL3L1; CCL3L3; CCL4; CDC42EP3; CTH; CX3CR1; DNPH1; EBNA1BP2; EMP1; ENPP2; FCGR1A; FCGR1B; FCGR1C; FCGR2B; GATA2; HGF; IFT57; LTB; MYB; NAT10; NOC3L; PCK2; PLEK; PUS1; RRP15; SRSF7; TBC1D30; TRIM14; UBE2J1; WDR12; WT1; HIST1H3H; NCALD; CCL20; CD38; CD86; CHN2; ENTPD1; FAM13A; HLA-DRA; SEL1L3; SIPA1L1; TIMP1; TREM1; AKAP12; AQP3; CD55; CREM; CXCL2; CXCL3; GPRC5A; IL11; IL1RL1; CEMIP; LYPD3; MAP7; MUC5AC; PLA2G4A; PTHLH; SLC7A5; SMOX; STC1; TFPI2; BOP1; CBS; CHAC1; LY75; PSAT1; SLC39A14; TERT; CTGF; SERPINE1; EEF1D; EEF1E1; ENO1; UTP18; ACOT9; ACTG1P4; ADARB1; AMY1B; AMY1C; AMY2B; AMZ2; ARHGEF40; ATXN1; BEX1; BMP6; BTG1; CCDC69; CCL22; CCNG2; CFLAR; CHST2; CLDND1; CPNE3; CPQ; CSGALNACT1; CTNNA1; DSE; EPB41L3; FADS3; GAB2; GALC; GPR65; GRAMD1B; HGSNAT; HIST1H2AD; HIST1H3A; HIST1H3B; HIST1H3C; HIST1H3D; HIST1H3E; HIST1H3F; HIST1H3G; HIST1H3I; HIST1H3J; HLA-DMA; ID3; IER3; IFI30; IGFLR1; IL10RA; IL1RN; IL24; IL7R; KIAA0226; LIMS1; LINC00599; LPP; LXN; MANBA; MIR124-1; MTUS1; MX2; NT5E; OLR1; PACSIN2; PHLDA1; PIK3R2; PILRA; PLCB1; PPP1R16B; PRKAG2; RAB31; RASAL1; RBM47; RIN3; SATB1; SERPINB1; SGPL1; SH3TC1; SLC31A2; SPTAN1; SSH1; TFPI; TNFRSF1B; TNFRSF21; VCAN; YPEL5; ARL14; B4GALT1; C5; CCNA1; CD24; DMBT1; GK3P; KCTD12; S100P; SERPIND1; TBL1X; TFF1; ABCE1; AHSA1; AKAP1; ALDH18A1; ATF5; BATF3; BCL11A; BCS1L; C10orf2; C12orf29; CAD; CCDC86; CCND2; CD69; CHST12; CLEC11A; DDX10; DDX21; DLEU1; DTNA; EIF2B3; EIF3J; EIF4EBP1; ELOVL6; ENTPD1-AS1; EXOSC2; EXOSC5; EXOSC7; FAM216A; FAR2; FARSA; FBXO41; FKBP4; FUT7; FXN; GPD1L; GRB10; GTPBP4; IDH3A; IFRD2; KIAA0020; LETM1; MDN1; METTL1; MFNG; MLST8; MRPL4; MRTO4; MSTO1; MSTO2P; NOLC1; NOP16; NTHL1; NUFIP1; OSBPL1A; PDCD11; PES1; PFAS; PFDN6; PLXNA1; PNO1; POLR1C; PPAN; PPAN-P2RY11; PSMG1; PSTPIP2; PUS7; RBFA; REXO2; RPIA; RPP40; RRP12; RRP1B; RRS1; RUVBL1; SEH1L; SLC16A1; SLC19A1; SLC1A5; SLC39A4; SLC7A1; SNHG3; SNORA73A; SPP1; STC2; TAF4B; TCOF1; TPD52; TRAF3; TRHDE; TSR1; TTC27; UTP20; WDR3; WDR43; WDR46; WDR74; GINS4; RCC1; EGR1; ACACA; B3GNT2; CPT1A; DIDO1; H2BFS; HIST1H2BC; HIST1H2BE; HIST1H2BF; HIST1H2BG; HIST1H2BH; HIST1H2BI; KPNA4; LIF; MARS; MIR1204; MIR22; MIR22HG; MIR612; NEAT1; PVT1; SCAMP1; HNRNPD; ACOT7; CAT; CGA; EIF5A; HIST1H4A; HIST1H4B; HIST1H4C; HIST1H4D; HIST1H4E; HIST1H4F; HIST1H4H; HIST1H4I; HIST1H4J; HIST1H4K; HIST1H4L; HIST2H4A; HIST2H4B; HIST4H4; VARS; ADCY9; CBFA2T3; CD58; DLX2; DUSP7; GSE1; HEXIM1; IQCE; LRP8; MAMLD1; MAT2A; MCM3AP-AS1; MMACHC; MYD88; NAMPT; NOL8; PCYOX1L; PLEKHA5; SLC29A2; SPAST; SYNCRIP; TMEM185B; TSEN2; UMPS; ZFYVE16; ARHGEF2; ARHGEF3; AVPI1; BCL3; BRIX1; BYSL; DDX31; EFNB2; ESF1; EXOSC4; FAM208B; FOSL2; FOXA1; FUT4; GEMIN4; GNL3; GTF2IRD1; HOXA5; ID1; JARID2; KANK1; KIAA0922; KNOP1; LGR4; MAK16; MRPS30; NDEL1; NOL11; NOP2; NUP210; PDGFA; POP1; PPRC1; PTRH2; RAB20; RAPGEF2; RCL1; RGPD3; RGPD4; RGPD5; RGPD6; RGPD8; SEC62; COA7; SNORD19B; TCF7L2; TFB2M; TGIF1; TGIF2; TIMM9; TRAF3IP2; TRIM13; TRPS1; TSC22D1; URB2; VEGFA; YRDC; ZBTB24; ZFP36; ZMIZ1; ZNF202; ZNF26; ZNF587B; ZNHIT6; ABHD6; AIMP2; ALAS1; BAG2; BDNF; BET1; BPGM; C21orf59; CCRL2; CD44; CDKN1C; CHMP1B; CLUH; CTPS1; CYTH1; DFFB; DNAJA3; DNAJB12; DST; EIF3A; EIF3M; EIF5B; FAM117A; GAR1; GEM; GRSF1; HBP1; HHEX; HK2; HMGA2; HMHA1; HMOX2; IFI16; IL17RA; IL4R; INHBA; KCTD7; KLHL23; LAMB3; LMBR1L; LMNB1; LPCAT1; LPCAT4; MAEA; MALT1; MEF2C; MINA; MIR1292; MIR3658; MIR4680; MRPL15; MRPS17; NIP7; NLE1; NOP56; OGT; PA2G4; PAK1IP1; PDCD4; PDSS1; PHF20L1; PHOSPHO2-KLHL23; PLAUR; PLEC; PLEKHA2; PLEKHO1; PLIN2; PPAP2A; PPFIBP1; PRRG1; PWP1; PWP2; RAB8B; RABGEF1; RNF44; RRP1; RSAD1; SEC14L1; SEC24A; SETD6; SKIL; SLC16A3; SLC1A4; SLC25A17; SLC25A32; SLC43A1; SLC4A7; SLC7A6; SMPDL3A; SNHG17; SNORD110; SNORD57; SNORD86; SNRPA1; SNRPD1; SPRY1; SUPV3L1; TCF4; TDRD7; TIMM8A; TMA16; TMEM194A; TPST2; TRMT13; UBIAD1; UCK2; ZBTB18; ZBTB38; ZNF692; ATP2B4; DEPTOR; MRPS12; PKD1P1; ACTB; C14orf1; IL6; KRT6B; LOC100129518; OASL; PRKDC; SOD2; TNFAIP3; ENDOD1; FABP4; ERLIN1; FOS; FOSB; HOPX; UNG; DDX39A; EIF1AX; RASGRP2; SCARB1; ZNF593; OAS1; ANXA2; ANXA2P2; COL4A2; HTATIP2; TNFAIP6; INHBE; ANGPTL4; CCDC85B; CLTCL1; GFI1; DNAAF5; IRF8; KIAA0930; KIF21B; NFE2; NREP; PRTN3; SDCCAG3; SLC5A6; TARBP1; BAX; DNAJB2; LPXN; TM6SF1; CRADD; DDAH2; DNAH17; DNAJB5; EGR2; FCAR; ISG15; MCTP2; NINJ1; PCDH7; PITPNA; PNOC; PRDM1; RBKS; REL; SH2D2A; SLC23A2; ST3GAL5; TMX4; ANTXR1; TM4SF1; AGPAT5; AHNAK; BDH1; C11orf21; CECR5; COA4; DHCR24; DKC1; EIF3B; ELAC2; ENDOG; FRY; FSCN1; HMBS; IMPACT; INPP5D; LARP1; LAS1L; LAT2; LINC00341; LYL1; MAN1C1; MIR664B; MS4A6A; NEFH; NOL6; NOP14; PFKM; PTPRCAP; RNF144A; RRP9; SDF2L1; SEMA4A; SERBP1; SLC43A3; SNORA56; STOM; TEX2; TTLL12; URI1; WDR77; ABCF2; LDLRAD4; DKK2; HCAR3; ICAM2; NCF1B; NCF1C; TRAF3IP3; BZW1; GOLIM4; ERI3; HMG20B; RAC2; TAF15; LARS; ACTN1; BLVRA; BOLA2; C8orf33; FN1; IMP4; LITAF; TIMM13; ENAH; P2RX7; PHGDH; PHB; STRA13; RPE; ACOX2; APOBR; ARRB2; B3GNTL1; BEST1; C5AR1; CD300C; EMD; ENOSF1; GAS7; GNG11; GNG7; H6PD; HMGB3; HMGB3P1; KANSL1L; KCTD20; LAPTM4A; LAPTM5; MAN2A1; MCAM; MEGF9; MFSD12; MGRN1; MICAL2; MOB3B; MXRA8; NXF3; ODC1; OSM; PAM; PEF1; POR; PRKAR1A; PRL; QDPR; QPCT; QPCTL; RASGRP3; RFTN1; RNF130; SERPINB9; SERPINI1; SLC44A1; SLC6A12; SNAI1; SOAT1; SPOCK1; SRRT; STAT4; STX11; SYNGR2; TARP; TKTL1; TMEM255A; TRGC2; USP11; VPS8; AARS; ABCC4; SDHAF3; ACSL5; ANAPC1; ANKRD28; ANXA8; ANXA8L1; ATIC; ATP10A; BCCIP; BIN2; BOLA2B; C3AR1; CARD9; CCDC169-SOHLH2; CD302; DBN1; DCPS; DCTPP1; DEAF1; DESI1; DZIP1; EMG1; EVL; F3; FCER2; FTSJ1; FYCO1; GPN3; ADGRA2; GSAP; HAUS7; HEATR1; HIP1; HOMER3; ISOC2; ITGAM; KCNN2; LIG3; LMO2; LOC730268; LONRF1; LST1; LY75-CD302; LY9; MEST; MRPL12; MRPL24; MRPS34; MTHFD1; MYBBP1A; MYOF; NHP2L1; NOP14-AS1; OLIG2; PAICS; PCYT2; PDGFC; PFDN2; PLXND1; POLD2; POLR3D; POLR3K; PRDM13; PRPF19; RABEPK; RASSF4; RNH1; RRP7A; Sep-09; SERPINA1; SNAPC5; SNORA5B; SOHLH2; SPI1; SPN; SRI; SRM; ST6GAL1; SYNGR1; TBRG4; TIMM10; TLR2; TMEM109; TOMM40; TRMT1; TUBGCP4; UBXN8; UPB1; VAMP8; WT1-AS; YARS; ZNF529; ZNF667; GPR182; AGT; F9; WDTC1; VASP; NPPA</v>
          </cell>
        </row>
        <row r="755">
          <cell r="B755" t="str">
            <v>ergocalciferol</v>
          </cell>
          <cell r="C755">
            <v>0.67400063581873004</v>
          </cell>
          <cell r="D755">
            <v>0.33700031790936502</v>
          </cell>
          <cell r="E755">
            <v>0.41554403034825299</v>
          </cell>
          <cell r="F755">
            <v>0.15030606976993099</v>
          </cell>
          <cell r="G755">
            <v>0.25171322756106002</v>
          </cell>
          <cell r="H755">
            <v>0.196922908774261</v>
          </cell>
          <cell r="I755">
            <v>0.80053839213865596</v>
          </cell>
          <cell r="J755">
            <v>0.41952204593510001</v>
          </cell>
          <cell r="K755">
            <v>0.28503951944858202</v>
          </cell>
          <cell r="L755">
            <v>0.30510207348622298</v>
          </cell>
          <cell r="M755">
            <v>26</v>
          </cell>
          <cell r="N755" t="str">
            <v>NFE2L2; TDP1; EHMT2; ESR1; CYP19A1; ABCB1; AR; HSPB1; VDR; NR3C1; ALB; EEF1E1; COPA; HMOX1; IFIT1; RDX; SKP2; SLC16A3; IL6; PXN; YWHAE; CANX; HSD17B4; PTH; FGF23; PPARGC1A</v>
          </cell>
        </row>
        <row r="756">
          <cell r="B756" t="str">
            <v>Vitamin D3</v>
          </cell>
          <cell r="C756">
            <v>0.79709732846578796</v>
          </cell>
          <cell r="D756">
            <v>1</v>
          </cell>
          <cell r="E756">
            <v>0.73879681752367998</v>
          </cell>
          <cell r="F756">
            <v>0.34320441311098998</v>
          </cell>
          <cell r="G756">
            <v>0.26542907839672097</v>
          </cell>
          <cell r="H756">
            <v>0.41106717799436499</v>
          </cell>
          <cell r="I756">
            <v>0.87379023780297005</v>
          </cell>
          <cell r="J756">
            <v>0.68511196332394197</v>
          </cell>
          <cell r="K756">
            <v>0.68287489422721004</v>
          </cell>
          <cell r="L756">
            <v>0.59870114294905497</v>
          </cell>
          <cell r="M756">
            <v>204</v>
          </cell>
          <cell r="N756" t="str">
            <v>NFE2L2; TP53; EHMT2; ESR1; CYP3A4; SCN5A; ACHE; ALOX15; BRD2; MMP2; ABCB1; AR; GMNN; HSPB1; PPARG; VDR; NR3C1; ERBB2; CASP3; HBB; NFKB1; DLD; MMP9; RORC; TNF; EGFR; MAPT; ALB; MAPK3; INS; HSD11B1; SELE; GCK; ABCA1; ACE; AKR1B1; PGR; SHBG; PCNA; DNMT1; MYC; NDUFA2; CYP2B6; DHCR7; BCL2; CYP24A1; CASR; CYP2C8; AURKB; DDR2; EPHB2; TAOK1; NR4A1; ROCK1; INSR; ROS1; MMP13; SOD1; CX3CR1; CD86; HLA-DRB5; SLC7A1; TCOF1; CFDP1; TXNIP; ATP6V0A2; C7orf49; GINS1; CDT1; DKK1; DR1; PRDX2; TSC1; VEGFA; ZNF410; ARCN1; CBX8; CD44; CXXC1; CYP2R1; DUSP8; GLI2; HMOX1; MRS2; SLC52A2; TNFAIP1; TNFRSF11A; TGM2; PLCB4; OPTN; ICAM1; IL6; KRT6B; IGFBP3; IRF6; VIPR1; EREG; SERPINB2; BMP2; CSF2; HERC2; MPP6; MTR; SLC25A20; IGF1; NSG1; RHO; FN1; S100A6; BTF3P11; CEACAM1; DMP1; BEST1; PRL; SNAI1; F3; SRM; TLR2; IFNA1; TXN; NELFCD; RNASEH2A; DECR1; NFKB2; TLR4; CXCL10; NGF; PTPRH; ASRGL1; GGH; MPO; PITX1; RAPGEF5; CCL5; TRAPPC9; HSD17B4; TCP1; ISYNA1; LCN2; LEP; MGP; IL18; IL4; FOXP3; IL2; IL5; PAX3; VWF; NADSYN1; CDH2; CBL; POLD4; CD8A; PLXNA3; CD40; IGFBP1; CYCS; CSN2; GPR182; LNPEP; MEPE; AGT; IL2RA; CD4; ATP8A2; POMC; PTH; RUNX2; DIANPH; CYGB; HLP; LDHA; IL10; IFNG; IL27; IL13; TYRP1; IGLL2P; IGLL3P; VCAM1; PNPLA3; IL36G; TNFSF11; CD40LG; IGLL1; SIL1; TRPV5; SST; AGRP; PRG4; FGF23; RETN; SERPINA6; SPRR2A; CAMP; TRPV6; KL; LRP2; SOST; PHEX; CCNDBP1; FGF19; IFNL3; SLC34A2</v>
          </cell>
        </row>
        <row r="757">
          <cell r="B757" t="str">
            <v>Rescinnamin</v>
          </cell>
          <cell r="C757">
            <v>8.9398923076981204E-2</v>
          </cell>
          <cell r="D757">
            <v>4.4699461538490602E-2</v>
          </cell>
          <cell r="E757">
            <v>0.59228389051840002</v>
          </cell>
          <cell r="F757">
            <v>0.61841858987779896</v>
          </cell>
          <cell r="G757">
            <v>2.4566393415328999E-2</v>
          </cell>
          <cell r="H757">
            <v>1.40965041605302E-2</v>
          </cell>
          <cell r="I757">
            <v>0.34642426376317598</v>
          </cell>
          <cell r="J757">
            <v>6.1415983538322401E-2</v>
          </cell>
          <cell r="K757">
            <v>2.8640994222952101E-2</v>
          </cell>
          <cell r="L757">
            <v>6.9412927333050406E-2</v>
          </cell>
          <cell r="M757">
            <v>17</v>
          </cell>
          <cell r="N757" t="str">
            <v>KDM4A; TDP1; EHMT2; ABCB1; GMNN; CFTR; MDM4; MDM2; BRCA1; FASN; BARD1; GOPC; ACE; RAN; SNUPN; KPNB1; SLC18A2</v>
          </cell>
        </row>
        <row r="758">
          <cell r="B758" t="str">
            <v>amphotericin b</v>
          </cell>
          <cell r="C758">
            <v>0.98829199955092195</v>
          </cell>
          <cell r="D758">
            <v>1</v>
          </cell>
          <cell r="E758">
            <v>0.68413826056827998</v>
          </cell>
          <cell r="F758">
            <v>0.35782380918814899</v>
          </cell>
          <cell r="G758">
            <v>0.54814859327280496</v>
          </cell>
          <cell r="H758">
            <v>0.64372644694822401</v>
          </cell>
          <cell r="I758">
            <v>0.70615841515615296</v>
          </cell>
          <cell r="J758">
            <v>0.70615841515615296</v>
          </cell>
          <cell r="K758">
            <v>0.84815607083572297</v>
          </cell>
          <cell r="L758">
            <v>0.74296875958353903</v>
          </cell>
          <cell r="M758">
            <v>64</v>
          </cell>
          <cell r="N758" t="str">
            <v>NFE2L2; HIF1A; HSD17B10; CYP2D6; CYP3A4; CYP2C9; CYP1A2; KCNQ4; NR1H4; NR3C1; HBB; TNF; CYP51A1; ALB; GSTP1; DHRS9; ARNT; ABCA1; ERG; ATP1B1; EDNRB; IFNGR1; ENO1; PGK1; RUNX3; SLC7A1; C7orf49; KRIT1; PAIP1; CDT1; EP300; ATG3; GLI2; HIF1AN; LSG1; PARD3; POLM; USP36; ZNF671; OPTN; IL6; IGFBP5; CSF2; GLOD4; TGFB1; NPRL2; USO1; HLA-F; EPO; NT5C2; SLC17A5; KSR1; ARHGEF26; SLIT1; GPR20; CD4; ATP8A2; CSF3; LDHA; IL10; IFNG; SERPINF2; AGRP; ITS</v>
          </cell>
        </row>
        <row r="759">
          <cell r="B759" t="str">
            <v>Quetiapine fumarate</v>
          </cell>
          <cell r="C759">
            <v>0.87615751545074805</v>
          </cell>
          <cell r="D759">
            <v>0.43807875772537402</v>
          </cell>
          <cell r="E759">
            <v>0.493398447722594</v>
          </cell>
          <cell r="F759">
            <v>0.188144275462308</v>
          </cell>
          <cell r="G759">
            <v>0.28937416068236699</v>
          </cell>
          <cell r="H759">
            <v>0.329777243256972</v>
          </cell>
          <cell r="I759">
            <v>0.50545024531177696</v>
          </cell>
          <cell r="J759">
            <v>0.50545024531177696</v>
          </cell>
          <cell r="K759">
            <v>0.37192612467785702</v>
          </cell>
          <cell r="L759">
            <v>0.36910343909264498</v>
          </cell>
          <cell r="M759">
            <v>6</v>
          </cell>
          <cell r="N759" t="str">
            <v>ABHD5; PLIN5; DRD3; DRD1; ESR1; CHRM4</v>
          </cell>
        </row>
        <row r="760">
          <cell r="B760" t="str">
            <v>Prochlorperazine dimaleate</v>
          </cell>
          <cell r="C760">
            <v>0.124671099018585</v>
          </cell>
          <cell r="D760">
            <v>1</v>
          </cell>
          <cell r="E760">
            <v>0.71264317341917705</v>
          </cell>
          <cell r="F760">
            <v>0.70665545918218098</v>
          </cell>
          <cell r="G760">
            <v>0.146880630876738</v>
          </cell>
          <cell r="H760">
            <v>0.28604155088587002</v>
          </cell>
          <cell r="I760">
            <v>0.99690307232456399</v>
          </cell>
          <cell r="J760">
            <v>0.71510387721467505</v>
          </cell>
          <cell r="K760">
            <v>0.65639133311453002</v>
          </cell>
          <cell r="L760">
            <v>0.57798871070633795</v>
          </cell>
          <cell r="M760">
            <v>6</v>
          </cell>
          <cell r="N760" t="str">
            <v>MPHOSPH8; TDP1; CYP19A1; KCNH2; AHR; ABCB1</v>
          </cell>
        </row>
        <row r="761">
          <cell r="B761" t="str">
            <v>Dexchlorpheniramine maleate</v>
          </cell>
          <cell r="C761">
            <v>0.66367542805034296</v>
          </cell>
          <cell r="D761">
            <v>1</v>
          </cell>
          <cell r="E761">
            <v>0.35266299179679</v>
          </cell>
          <cell r="F761">
            <v>0.26271794311331498</v>
          </cell>
          <cell r="G761">
            <v>0.848955385192525</v>
          </cell>
          <cell r="H761">
            <v>0.41844478969647197</v>
          </cell>
          <cell r="I761">
            <v>0.62598263548058997</v>
          </cell>
          <cell r="J761">
            <v>0.69740798282745298</v>
          </cell>
          <cell r="K761">
            <v>0.651816531689556</v>
          </cell>
          <cell r="L761">
            <v>0.57445165677850796</v>
          </cell>
          <cell r="M761">
            <v>6</v>
          </cell>
          <cell r="N761" t="str">
            <v>HRH1; IL1B; RGS4; TNNT2; TNNI3; TNNC1</v>
          </cell>
        </row>
        <row r="762">
          <cell r="B762" t="str">
            <v>Methysergide maleate</v>
          </cell>
          <cell r="C762">
            <v>0.219311325573852</v>
          </cell>
          <cell r="D762">
            <v>0.109655662786926</v>
          </cell>
          <cell r="E762">
            <v>0.22106671263809999</v>
          </cell>
          <cell r="F762">
            <v>0.214675069442575</v>
          </cell>
          <cell r="G762">
            <v>0.289762643900214</v>
          </cell>
          <cell r="H762">
            <v>6.50045740889829E-2</v>
          </cell>
          <cell r="I762">
            <v>0.77274648959811199</v>
          </cell>
          <cell r="J762">
            <v>0.32502287044491401</v>
          </cell>
          <cell r="K762">
            <v>0.14913012734994799</v>
          </cell>
          <cell r="L762">
            <v>0.19668911893052099</v>
          </cell>
          <cell r="M762">
            <v>32</v>
          </cell>
          <cell r="N762" t="str">
            <v>DRD3; DRD2; DRD1; APEX1; EHMT2; HTR1E; HTR2C; HTR2B; HTR1A; HTR5A; MCL1; MAP4K2; HCRTR1; ESR2; MAPT; HTR4; BCL2L1; MAP3K3; PREPL; PADI4; APAF1; PRMT1; PABPC1; CASP6; GAPDH; GSTO1; P2RY2; PSIP1; RAD54L; TDP2; PPT1; CD52</v>
          </cell>
        </row>
        <row r="763">
          <cell r="B763" t="str">
            <v>ethchlorvynol</v>
          </cell>
          <cell r="C763">
            <v>0.95199417897192895</v>
          </cell>
          <cell r="D763">
            <v>0.47599708948596497</v>
          </cell>
          <cell r="E763">
            <v>0.49618105778205901</v>
          </cell>
          <cell r="F763">
            <v>0.55505478459771995</v>
          </cell>
          <cell r="G763">
            <v>0.763829551311208</v>
          </cell>
          <cell r="H763">
            <v>0.14012592764766801</v>
          </cell>
          <cell r="I763">
            <v>0.55962855743441298</v>
          </cell>
          <cell r="J763">
            <v>0.69953569679301597</v>
          </cell>
          <cell r="K763">
            <v>0.60840895599318501</v>
          </cell>
          <cell r="L763">
            <v>0.54139732722752199</v>
          </cell>
          <cell r="M763">
            <v>16</v>
          </cell>
          <cell r="N763" t="str">
            <v>GABRB3; GABRG2; GABRA6; GABRA1; GABRB1; GABRA5; GABRA3; GABRE; GABRQ; GABRG3; GABRP; GABRB2; GABRA2; GABRA4; GABRG1; GABRD</v>
          </cell>
        </row>
        <row r="764">
          <cell r="B764" t="str">
            <v>mycophenolate mofetil</v>
          </cell>
          <cell r="C764">
            <v>0.49764852945300198</v>
          </cell>
          <cell r="D764">
            <v>0.24882426472650099</v>
          </cell>
          <cell r="E764">
            <v>0.43580182963020803</v>
          </cell>
          <cell r="F764">
            <v>2.6847170157078E-2</v>
          </cell>
          <cell r="G764">
            <v>0.32708211682457999</v>
          </cell>
          <cell r="H764">
            <v>0.73713779791030798</v>
          </cell>
          <cell r="I764">
            <v>0.17526636975016099</v>
          </cell>
          <cell r="J764">
            <v>0.13423585078538999</v>
          </cell>
          <cell r="K764">
            <v>0.124096769978414</v>
          </cell>
          <cell r="L764">
            <v>0.17440448479378801</v>
          </cell>
          <cell r="M764">
            <v>69</v>
          </cell>
          <cell r="N764" t="str">
            <v>NFE2L2; TDP1; TP53; ESR1; AQP4; SLC22A2; AR; NR1H4; PPARG; MTOR; CASP3; HBB; TNF; ALB; UGT2B7; UGT1A10; INS; ATP4A; ABCC2; ACE; BCL2; IMPDH1; ITGAL; CYP2C8; IMPDH2; C7orf49; CDT1; BAK1; NUP214; ABO; OPTN; ICAM1; IL6; CSF2; MTR; IFNA1; USO1; MPO; RAPGEF5; IL2RB; TRAPPC9; IL4; FOXP3; IL2; CD8A; CYCS; MTX1; GPR182; IFNB1; IL2RA; CD4; POMC; REG3A; PTH; DIANPH; HLP; CSF3; IL10; SAA1; CD19; IFNG; IFNA17; THM; IL27; IGLL2P; GYPE; VCAM1; IGLL1; SRL</v>
          </cell>
        </row>
        <row r="765">
          <cell r="B765" t="str">
            <v>ENTACAPONE</v>
          </cell>
          <cell r="C765">
            <v>0.26798580603151101</v>
          </cell>
          <cell r="D765">
            <v>0.133992903015756</v>
          </cell>
          <cell r="E765">
            <v>0.164963270807548</v>
          </cell>
          <cell r="F765">
            <v>0.29436652326718599</v>
          </cell>
          <cell r="G765">
            <v>0.65870675317055805</v>
          </cell>
          <cell r="H765">
            <v>2.8000113188539399E-2</v>
          </cell>
          <cell r="I765">
            <v>0.56794685893199903</v>
          </cell>
          <cell r="J765">
            <v>0.140000565942697</v>
          </cell>
          <cell r="K765">
            <v>0.12607598710502699</v>
          </cell>
          <cell r="L765">
            <v>0.176209564519649</v>
          </cell>
          <cell r="M765">
            <v>8</v>
          </cell>
          <cell r="N765" t="str">
            <v>NFE2L2; TP53; HSPB1; POLK; UGT1A9; MAOB; COMT; DDC</v>
          </cell>
        </row>
        <row r="766">
          <cell r="B766" t="str">
            <v>Paricalcitol</v>
          </cell>
          <cell r="C766">
            <v>0.97570793494329799</v>
          </cell>
          <cell r="D766">
            <v>1</v>
          </cell>
          <cell r="E766">
            <v>0.68159312902552505</v>
          </cell>
          <cell r="F766">
            <v>0.68925218597189197</v>
          </cell>
          <cell r="G766">
            <v>0.55983722183500195</v>
          </cell>
          <cell r="H766">
            <v>0.80170880709872705</v>
          </cell>
          <cell r="I766">
            <v>0.54017524908242598</v>
          </cell>
          <cell r="J766">
            <v>0.80170880709872705</v>
          </cell>
          <cell r="K766">
            <v>0.93044950062000797</v>
          </cell>
          <cell r="L766">
            <v>0.83663708581444496</v>
          </cell>
          <cell r="M766">
            <v>65</v>
          </cell>
          <cell r="N766" t="str">
            <v>ESR1; CYP3A4; PTGS2; PTGS1; PPARG; VDR; IL1B; TNF; BCL2L1; ALB; CXCL8; ALPL; RELA; NCOR1; ACE; NR4A2; CYP2B6; BCL2; CES1; CYP24A1; EDNRB; CASR; MAPK13; NR4A1; THBS1; TREM1; IL11; SERPINE1; ID3; IL1RN; IL24; B4GALT1; SPP1; CYP1B1; CPT1A; BMP4; PEX11A; THBD; OPTN; IL6; CD14; TNXB; ITGAM; APOE; IL36RN; AADAC; COL1A1; MFI2; CPN2; MGP; COL15A1; CRIP1; TGFB3; CP; RARRES1; TNFRSF11B; CTDSPL; PTH; DIANPH; IL10; FGF23; SOD3; FBLN2; POSTN; MRPL33</v>
          </cell>
        </row>
        <row r="767">
          <cell r="B767" t="str">
            <v>etretinate</v>
          </cell>
          <cell r="C767">
            <v>0.33121034814767902</v>
          </cell>
          <cell r="D767">
            <v>0.16560517407384001</v>
          </cell>
          <cell r="E767">
            <v>5.4809110530581601E-2</v>
          </cell>
          <cell r="F767">
            <v>0.88448926190215005</v>
          </cell>
          <cell r="G767">
            <v>0.16316690177271501</v>
          </cell>
          <cell r="H767">
            <v>0.59370103458893497</v>
          </cell>
          <cell r="I767">
            <v>0.738722786962415</v>
          </cell>
          <cell r="J767">
            <v>0.27404555265290798</v>
          </cell>
          <cell r="K767">
            <v>0.33256539792435202</v>
          </cell>
          <cell r="L767">
            <v>0.34037207602686498</v>
          </cell>
          <cell r="M767">
            <v>90</v>
          </cell>
          <cell r="N767" t="str">
            <v>ALDH1A1; PLAT; TP53; ESR1; AHR; AR; GMNN; HSPB1; PPARG; NR3C1; CASP3; STAT3; TNF; MAPK3; HDAC2; INS; RARA; TTR; ABCA1; NCOR1; AKR1B1; ESRRB; PCNA; TRA; CYP2B6; RXRG; CYP2C8; DDR2; MAPK8; ROS1; VEGFA; BFAR; PDSS1; PML; POLR2D; TGM2; KDM5A; OPTN; IL6; CYP26A1; DHRS3; PGD; GJA1; IRF6; ALDH1A3; KRT10; SLC25A20; NSG1; RHO; RPE; IFNA1; GRN; NELFCD; RNASEH2A; CKAP4; MPO; LEP; IL4; HFE; PGP; VIM; SMYD5; FOXP3; IL2; CBL; POLD4; ALDH1B1; CD68; IGFBP1; RBP3; REG1A; CYCS; RHOD; CD4; ATP8A2; DAND5; CYGB; IL10; IFNG; IL27; COX8C; HSD17B6; FAM109A; PNPLA3; ALDH1A2; STRA6; LRAT; RBP5; RDH10; BCO1</v>
          </cell>
        </row>
        <row r="768">
          <cell r="B768" t="str">
            <v>Isotretinoin</v>
          </cell>
          <cell r="C768">
            <v>0.59687872795413999</v>
          </cell>
          <cell r="D768">
            <v>0.29843936397706999</v>
          </cell>
          <cell r="E768">
            <v>0.46960299360615199</v>
          </cell>
          <cell r="F768">
            <v>0.49734033600371302</v>
          </cell>
          <cell r="G768">
            <v>0.16333149293956101</v>
          </cell>
          <cell r="H768">
            <v>6.3435445257818496E-2</v>
          </cell>
          <cell r="I768">
            <v>0.66894881803476203</v>
          </cell>
          <cell r="J768">
            <v>0.31717722628909301</v>
          </cell>
          <cell r="K768">
            <v>0.23205307453197699</v>
          </cell>
          <cell r="L768">
            <v>0.26458437473467999</v>
          </cell>
          <cell r="M768">
            <v>30</v>
          </cell>
          <cell r="N768" t="str">
            <v>TDP1; ESR1; NR0B1; ABCB1; AR; NR1H4; PPARG; VDR; ADORA3; HTR2B; ADRA2B; CFTR; MAPK14; PLA2G7; TNF; EGFR; NR5A1; MDM4; MDM2; MAPK1; THRB; BRCA1; KCNK9; INS; RARA; RARB; BARD1; CSF2; RHO; IL2</v>
          </cell>
        </row>
        <row r="769">
          <cell r="B769" t="str">
            <v>misoprostol</v>
          </cell>
          <cell r="C769">
            <v>0.27735040586109699</v>
          </cell>
          <cell r="D769">
            <v>1</v>
          </cell>
          <cell r="E769">
            <v>0.95361269661564696</v>
          </cell>
          <cell r="F769">
            <v>0.80813981543086</v>
          </cell>
          <cell r="G769">
            <v>0.65573468782746103</v>
          </cell>
          <cell r="H769">
            <v>0.106519359101671</v>
          </cell>
          <cell r="I769">
            <v>0.63716155213207504</v>
          </cell>
          <cell r="J769">
            <v>0.53259679550835404</v>
          </cell>
          <cell r="K769">
            <v>0.74924640938440501</v>
          </cell>
          <cell r="L769">
            <v>0.65282690944257504</v>
          </cell>
          <cell r="M769">
            <v>11</v>
          </cell>
          <cell r="N769" t="str">
            <v>TDP1; PTGER2; IL1B; NPY1R; NPY2R; TNF; NPSR1; PTGER3; PTGIR; IL23A; IL10</v>
          </cell>
        </row>
        <row r="770">
          <cell r="B770" t="str">
            <v>KETOTIFEN FUMARATE</v>
          </cell>
          <cell r="C770">
            <v>0.32396942886041902</v>
          </cell>
          <cell r="D770">
            <v>0.16198471443020901</v>
          </cell>
          <cell r="E770">
            <v>0.80462163499203798</v>
          </cell>
          <cell r="F770">
            <v>4.56796355743877E-2</v>
          </cell>
          <cell r="G770">
            <v>0.33360056381196901</v>
          </cell>
          <cell r="H770">
            <v>0.28861889375710198</v>
          </cell>
          <cell r="I770">
            <v>0.79772039322995703</v>
          </cell>
          <cell r="J770">
            <v>0.228398177871939</v>
          </cell>
          <cell r="K770">
            <v>0.30284227258490098</v>
          </cell>
          <cell r="L770">
            <v>0.31840761904010201</v>
          </cell>
          <cell r="M770">
            <v>11</v>
          </cell>
          <cell r="N770" t="str">
            <v>ABHD5; PLIN5; DRD3; DRD1; CHRM5; CHRM1; CHRM4; HRH1; TLR3; DHX8; TPSD1</v>
          </cell>
        </row>
        <row r="771">
          <cell r="B771" t="str">
            <v>indocyanine green</v>
          </cell>
          <cell r="C771">
            <v>0.11978630314265599</v>
          </cell>
          <cell r="D771">
            <v>1</v>
          </cell>
          <cell r="E771">
            <v>0.30757424623405299</v>
          </cell>
          <cell r="F771">
            <v>7.5346806622656706E-2</v>
          </cell>
          <cell r="G771">
            <v>0.99263621109109901</v>
          </cell>
          <cell r="H771">
            <v>0.62099139244023605</v>
          </cell>
          <cell r="I771">
            <v>0.70511198992243995</v>
          </cell>
          <cell r="J771">
            <v>0.37673403311328402</v>
          </cell>
          <cell r="K771">
            <v>0.51362406698142904</v>
          </cell>
          <cell r="L771">
            <v>0.47149763718770499</v>
          </cell>
          <cell r="M771">
            <v>65</v>
          </cell>
          <cell r="N771" t="str">
            <v>ABHD5; PLIN5; KDM4A; FEN1; ADRB2; HBB; PAFAH2; MCL1; IL1B; PLA2G7; TNF; EGFR; POLK; BCL2L1; PPP1CA; POLI; ALB; CRHR2; TNNT2; TNNI3; TNNC1; CRHBP; PIP4K2A; NR2E3; POLH; SUMO1; ATG4B; PLA2G1B; GSTO1; ARNT; TACC3; PCNA; DNMT1; WRN; ABCB11; IDE; CYP2C8; CASP9; C7orf49; CDT1; VEGFA; AATF; KRT19; NFKBIL1; PLXNA2; IL6; BAX; HERC2; RHO; RPE; KRT8; OXA1L; NOC2L; KRT18; PLXNA3; ALDH7A1; CFH; RASGRF1; AFP; RUNX2; CYGB; F9; FAM126A; SLN; ARMS2</v>
          </cell>
        </row>
        <row r="772">
          <cell r="B772" t="str">
            <v>Pitavastatin calcium</v>
          </cell>
          <cell r="C772">
            <v>0.38780615731454399</v>
          </cell>
          <cell r="D772">
            <v>1</v>
          </cell>
          <cell r="E772">
            <v>8.9134566767724896E-2</v>
          </cell>
          <cell r="F772">
            <v>0.43243067634896798</v>
          </cell>
          <cell r="G772">
            <v>0.98313258519376201</v>
          </cell>
          <cell r="H772">
            <v>0.74508675150074699</v>
          </cell>
          <cell r="I772">
            <v>0.65863197740803503</v>
          </cell>
          <cell r="J772">
            <v>0.44567283383862399</v>
          </cell>
          <cell r="K772">
            <v>0.63180695388533104</v>
          </cell>
          <cell r="L772">
            <v>0.55910706908181196</v>
          </cell>
          <cell r="M772">
            <v>26</v>
          </cell>
          <cell r="N772" t="str">
            <v>PPARD; ABCB1; APP; HBB; TNF; HMGCR; PPARA; ALB; INS; HSD11B1; RXRA; SLCO1B1; ABCC2; ABCG2; ABCA1; ABCB11; CYP2C8; CDT1; NFKBIL1; SERPINB2; GPR182; CYGB; HLP; PNPLA3; SLCO1A2; PON1</v>
          </cell>
        </row>
        <row r="773">
          <cell r="B773" t="str">
            <v>AC1NR2UR</v>
          </cell>
          <cell r="C773">
            <v>0.229533538140271</v>
          </cell>
          <cell r="D773">
            <v>0.114766769070135</v>
          </cell>
          <cell r="E773">
            <v>8.6286055142695398E-2</v>
          </cell>
          <cell r="F773">
            <v>4.2063687221371701E-2</v>
          </cell>
          <cell r="G773">
            <v>0.23608735975569101</v>
          </cell>
          <cell r="H773">
            <v>0.193447638889399</v>
          </cell>
          <cell r="I773">
            <v>0.66760536206237597</v>
          </cell>
          <cell r="J773">
            <v>0.21031843610685899</v>
          </cell>
          <cell r="K773">
            <v>5.1395203859435599E-2</v>
          </cell>
          <cell r="L773">
            <v>9.9590590991877406E-2</v>
          </cell>
          <cell r="M773">
            <v>9</v>
          </cell>
          <cell r="N773" t="str">
            <v>NFE2L2; EHMT2; ESR1; CYP3A4; ALOX15; GMNN; VDR; RORC; MAPT</v>
          </cell>
        </row>
        <row r="774">
          <cell r="B774" t="str">
            <v>Calcifediol</v>
          </cell>
          <cell r="C774">
            <v>0.41295612022748601</v>
          </cell>
          <cell r="D774">
            <v>1</v>
          </cell>
          <cell r="E774">
            <v>0.46743805927778498</v>
          </cell>
          <cell r="F774">
            <v>0.79734812991010795</v>
          </cell>
          <cell r="G774">
            <v>7.86944276783101E-2</v>
          </cell>
          <cell r="H774">
            <v>0.91727576839557001</v>
          </cell>
          <cell r="I774">
            <v>0.88430091247379305</v>
          </cell>
          <cell r="J774">
            <v>0.39347213839154999</v>
          </cell>
          <cell r="K774">
            <v>0.67978680892193299</v>
          </cell>
          <cell r="L774">
            <v>0.596263902755653</v>
          </cell>
          <cell r="M774">
            <v>69</v>
          </cell>
          <cell r="N774" t="str">
            <v>IDS; ESR1; AR; GMNN; VDR; HBB; DLD; TNF; ALB; INS; HSD11B1; ACE; SHBG; NDUFA2; DHCR7; CYP24A1; CASR; CYP2C8; DDR2; CFDP1; C7orf49; DR1; VEGFA; CYP27B1; CYP2R1; MRS2; OPTN; ICAM1; IL6; KRT6B; IGFBP3; MTR; IGF1; BTF3P11; CEACAM1; BEST1; SRM; CST3; ASRGL1; PITX1; RAPGEF5; HSD17B4; LEP; IL4; FOXP3; NADSYN1; CD8A; PLXNA3; IGFBP1; AGT; NANS; CD4; PTH; DIANPH; CYGB; IL10; IFNG; IL27; IL13; IGLL2P; IGLL3P; PNPLA3; TNFSF11; IGLL1; SIL1; FGF23; KL; LRP2; SOST</v>
          </cell>
        </row>
        <row r="775">
          <cell r="B775" t="str">
            <v>PHENYLEPHRINE HYDROCHLORIDE</v>
          </cell>
          <cell r="C775">
            <v>0.43091675862330597</v>
          </cell>
          <cell r="D775">
            <v>0.21545837931165299</v>
          </cell>
          <cell r="E775">
            <v>7.08891200240446E-2</v>
          </cell>
          <cell r="F775">
            <v>0.70486802743149102</v>
          </cell>
          <cell r="G775">
            <v>0.349642231047114</v>
          </cell>
          <cell r="H775">
            <v>0.172576900923923</v>
          </cell>
          <cell r="I775">
            <v>0.43047883555979599</v>
          </cell>
          <cell r="J775">
            <v>0.35444560012022303</v>
          </cell>
          <cell r="K775">
            <v>0.20769559900333401</v>
          </cell>
          <cell r="L775">
            <v>0.245346020084169</v>
          </cell>
          <cell r="M775">
            <v>8</v>
          </cell>
          <cell r="N775" t="str">
            <v>DRD3; DRD2; DRD1; TDP1; ADRB2; ADRA1D; ADRA1A; ADRA1B</v>
          </cell>
        </row>
        <row r="776">
          <cell r="B776" t="str">
            <v>Acitretin</v>
          </cell>
          <cell r="C776">
            <v>1.32540635661593E-4</v>
          </cell>
          <cell r="D776">
            <v>6.6270317830796594E-5</v>
          </cell>
          <cell r="E776">
            <v>1.08641274308038E-2</v>
          </cell>
          <cell r="F776">
            <v>1.49449778065824E-2</v>
          </cell>
          <cell r="G776">
            <v>1.91739549443946E-3</v>
          </cell>
          <cell r="H776">
            <v>2.6367948497611999E-2</v>
          </cell>
          <cell r="I776">
            <v>0.90187602816495205</v>
          </cell>
          <cell r="J776">
            <v>9.5869774721973004E-3</v>
          </cell>
          <cell r="K776">
            <v>4.7432875680488397E-5</v>
          </cell>
          <cell r="L776">
            <v>1.6530985902750699E-3</v>
          </cell>
          <cell r="M776">
            <v>27</v>
          </cell>
          <cell r="N776" t="str">
            <v>KDM4A; TP53; ESR1; CYP19A1; GMNN; VDR; CASP3; KAT2A; USP1; PLA2G7; STAT3; MAPT; RAPGEF4; MAPK1; PLK1; MAPK3; RARA; BCL2; RXRG; CASP9; CCND1; FAS; CASP8; FADD; BAX; PARP1; FASLG</v>
          </cell>
        </row>
        <row r="777">
          <cell r="B777" t="str">
            <v>dorzolamide</v>
          </cell>
          <cell r="C777">
            <v>0.98044138826666605</v>
          </cell>
          <cell r="D777">
            <v>0.49022069413333302</v>
          </cell>
          <cell r="E777">
            <v>0.61664289538925399</v>
          </cell>
          <cell r="F777">
            <v>0.40636050128685303</v>
          </cell>
          <cell r="G777">
            <v>0.46364121245649198</v>
          </cell>
          <cell r="H777">
            <v>0.280888115270014</v>
          </cell>
          <cell r="I777">
            <v>0.374820794881702</v>
          </cell>
          <cell r="J777">
            <v>0.57955151557061502</v>
          </cell>
          <cell r="K777">
            <v>0.55046872497414301</v>
          </cell>
          <cell r="L777">
            <v>0.49839220887512298</v>
          </cell>
          <cell r="M777">
            <v>261</v>
          </cell>
          <cell r="N777" t="str">
            <v>CA1; CA2; CA5A; CA4; CA14; CA5B; CA12; CA7; CA9; CA6; CA3; CA13; EBP; SQLE; MBNL1; MCL1; MAPK14; CTBP1; NLRP3; CYP51A1; ATM; HSP90AB1; SMARCA2; HSPA8; ADAM10; STAT1; CDC25A; RRM1; WHSC1; FKBP1A; NCOA3; ADRBK1; GANAB; P4HB; GART; CDK2; RIOK3; PRPF4B; BUB1; ZFP36L2; SNAP23; CD300A; CTH; CCNE2; PSAT1; ENO1; WSB1; CCNG2; PECAM1; VCAN; LMAN1; TBL1X; FKBP4; MFNG; PFDN6; TAF4B; GNL3L; LDLR; API5; ARF1; ATP6V1A; CALU; CD46; CLIC4; CNOT8; COPA; DDX3X; DHX9; EIF2S3; LAMP1; MIR3620; MIR612; NEAT1; PAPOLA; PRKAB1; SCD; SDHC; SPTLC1; STIP1; TAB2; TMED2; TMEM230; TXNIP; VAMP3; WDR1; AP1S1; ARPC4; C21orf33; CHP1; DBT; EIF5A; EPB41L2; EXOC5; FH; GLUD2; GNS; NXT2; PROSC; PRPF31; SKAP2; VARS; XPNPEP1; XPO7; CREB1; DDX11; GLUL; INTS5; MAT2A; ORC5; ARHGEF2; CASP8; ERF; FOXO3; FOXO3B; LOC613037; MLX; NPIPB11; NPIPB3; NPIPB4; NPIPB5; PPFIA1; RNFT1; RPL10; RPRD2; SNORA70; TMPO; TOB2; VEGFA; WAC; CAPN7; CAPRIN1; CCT2; CD44; CDC27; CDV3; CHD1L; CRK; DCTN5; DLG1; GATC; HCRP1; HMGCS1; HMOX1; KIF22; KPNA1; LINC00094; LYST; MAGOH; MCM4; PLEKHA2; POLR2J4; PPIF; PRIM2; PRPF4; RAB3GAP1; RNGTT; RRN3; SLC16A3; SLC25A37; SMG9; SNORD14C; SNORD14D; SRSF1; TBC1D3P1-DHX40P1; TOR1AIP1; UBE4B; USP34; ZNF589; ZNF814; STX16; ATP13A3; LPIN1; ACTB; ACLY; C14orf1; LRRD1; PRKDC; SEL1L; YWHAZ; HIRA; ERLIN1; PICALM; APH1A; PGD; UBXN4; NREP; BAX; CALR; RRN3P1; RRN3P2; TRRAP; POLR2E; CASP2; CDC42; FUS; BRCC3; FAM20B; GTF2I; LAIR1; SLC43A3; SMARCA4; SYPL1; UBE2G2; ABCF2; BZW1; PTBP3; CDC37; CLPTM1; DDA1; GDE1; GDI2; HMG20B; HPCAL1; LSM4; POLR2J2; POLR2J3; PSENEN; PSMC3; RAC2; RANGAP1; RBBP4; TAGLN2; UPK3BL; YWHAE; C6orf62; EPRS; YIPF5; PDAP1; RHO; ELAVL1; ENSA; MAPRE1; PWARSN; SNORD107; SNRPN; SNURF; DMP1; LAPTM5; MAN2A1; TRAM1; BSG; CYB5B; HNRNPC; NONO; PSAP; TKT; HNRNPH1; GATAD1; Sep-02; FAM188A; SMU1; GSN; KCNAB2; FLI1; ARL17A; ARL17B; CUL4B; ELP5; TFCP2; CBL; UTRN</v>
          </cell>
        </row>
        <row r="778">
          <cell r="B778" t="str">
            <v>granisetron</v>
          </cell>
          <cell r="C778">
            <v>0.82237668634623995</v>
          </cell>
          <cell r="D778">
            <v>1</v>
          </cell>
          <cell r="E778">
            <v>0.99707302800106001</v>
          </cell>
          <cell r="F778">
            <v>0.28539379513656699</v>
          </cell>
          <cell r="G778">
            <v>0.47193781917508099</v>
          </cell>
          <cell r="H778">
            <v>0.63815032261697002</v>
          </cell>
          <cell r="I778">
            <v>0.340687312071632</v>
          </cell>
          <cell r="J778">
            <v>0.78656303195846899</v>
          </cell>
          <cell r="K778">
            <v>0.71906774714930599</v>
          </cell>
          <cell r="L778">
            <v>0.62776609226718605</v>
          </cell>
          <cell r="M778">
            <v>6</v>
          </cell>
          <cell r="N778" t="str">
            <v>CYP3A4; KCNH2; SLC22A2; SLC47A1; HTR3A; HTR3B</v>
          </cell>
        </row>
        <row r="779">
          <cell r="B779" t="str">
            <v>hydromorphone</v>
          </cell>
          <cell r="C779">
            <v>0.522615215767533</v>
          </cell>
          <cell r="D779">
            <v>0.261307607883767</v>
          </cell>
          <cell r="E779">
            <v>0.93305017446268101</v>
          </cell>
          <cell r="F779">
            <v>0.35190328149350297</v>
          </cell>
          <cell r="G779">
            <v>0.35828644846978802</v>
          </cell>
          <cell r="H779">
            <v>0.31824694670262099</v>
          </cell>
          <cell r="I779">
            <v>0.30595714341032398</v>
          </cell>
          <cell r="J779">
            <v>0.44785806058723399</v>
          </cell>
          <cell r="K779">
            <v>0.53792985642186097</v>
          </cell>
          <cell r="L779">
            <v>0.48920855364365701</v>
          </cell>
          <cell r="M779">
            <v>5</v>
          </cell>
          <cell r="N779" t="str">
            <v>OPRD1; OPRK1; OPRM1; HTR3A; CYP2C8</v>
          </cell>
        </row>
        <row r="780">
          <cell r="B780" t="str">
            <v>Levetiracetam</v>
          </cell>
          <cell r="C780">
            <v>0.31748772737584902</v>
          </cell>
          <cell r="D780">
            <v>0.15874386368792401</v>
          </cell>
          <cell r="E780">
            <v>0.26060562733839698</v>
          </cell>
          <cell r="F780">
            <v>0.20405575281976199</v>
          </cell>
          <cell r="G780">
            <v>0.34524087652889801</v>
          </cell>
          <cell r="H780">
            <v>6.8480223086303901E-2</v>
          </cell>
          <cell r="I780">
            <v>0.32849335176641498</v>
          </cell>
          <cell r="J780">
            <v>0.34240111543152002</v>
          </cell>
          <cell r="K780">
            <v>0.11217177683079101</v>
          </cell>
          <cell r="L780">
            <v>0.16334584988129999</v>
          </cell>
          <cell r="M780">
            <v>5</v>
          </cell>
          <cell r="N780" t="str">
            <v>SCN1A; HTR3A; CACNA1B; EIF4G1; SV2A</v>
          </cell>
        </row>
        <row r="781">
          <cell r="B781" t="str">
            <v>nalmefene</v>
          </cell>
          <cell r="C781">
            <v>0.67103144321396302</v>
          </cell>
          <cell r="D781">
            <v>1</v>
          </cell>
          <cell r="E781">
            <v>0.86507313471400704</v>
          </cell>
          <cell r="F781">
            <v>0.415182595070131</v>
          </cell>
          <cell r="G781">
            <v>0.35462263226859297</v>
          </cell>
          <cell r="H781">
            <v>0.650479056389487</v>
          </cell>
          <cell r="I781">
            <v>0.30346651907174599</v>
          </cell>
          <cell r="J781">
            <v>0.69197099178355104</v>
          </cell>
          <cell r="K781">
            <v>0.69045882563109295</v>
          </cell>
          <cell r="L781">
            <v>0.60471335628286704</v>
          </cell>
          <cell r="M781">
            <v>5</v>
          </cell>
          <cell r="N781" t="str">
            <v>ESR1; OPRD1; OPRK1; OPRM1; PRL</v>
          </cell>
        </row>
        <row r="782">
          <cell r="B782" t="str">
            <v>naloxone</v>
          </cell>
          <cell r="C782">
            <v>2.7406506174740702E-2</v>
          </cell>
          <cell r="D782">
            <v>1.3703253087370399E-2</v>
          </cell>
          <cell r="E782">
            <v>0.76353132849614302</v>
          </cell>
          <cell r="F782">
            <v>3.8704788804039799E-3</v>
          </cell>
          <cell r="G782">
            <v>0.56716882604519103</v>
          </cell>
          <cell r="H782">
            <v>9.59554236283785E-2</v>
          </cell>
          <cell r="I782">
            <v>0.55553777623289502</v>
          </cell>
          <cell r="J782">
            <v>1.9352394402019898E-2</v>
          </cell>
          <cell r="K782">
            <v>4.49972769154071E-2</v>
          </cell>
          <cell r="L782">
            <v>9.1687251579703102E-2</v>
          </cell>
          <cell r="M782">
            <v>59</v>
          </cell>
          <cell r="N782" t="str">
            <v>TP53; CYP2D6; ADORA3; OPRD1; OPRK1; OPRM1; IL1B; TNF; MAPK1; UGT2B7; ATM; MAPK3; BCL2; CES1; REN; ADK; SRC; PRPF4B; CPD; CCL2; TAF9B; LINC00273; SGPP1; ILF3; NADK; PABPN1; SCAMP1; SEC23A; TMED2; C6orf106; EXOC5; CSTF2T; SEC23IP; EHD1; SMAD4; TXLNA; ZC3H7B; KLF7; PTPRF; SATB2; TRAFD1; IL6; PICALM; MEX3D; BAX; DDB2; TRRAP; SMARCD2; UBA6; PRL; TLR4; FGF2; CCL5; IL2; ETV4; POMC; LHB; NPPA; AVP</v>
          </cell>
        </row>
        <row r="783">
          <cell r="B783" t="str">
            <v>oxycodone</v>
          </cell>
          <cell r="C783">
            <v>0.54927432214948102</v>
          </cell>
          <cell r="D783">
            <v>1</v>
          </cell>
          <cell r="E783">
            <v>0.94514625327841995</v>
          </cell>
          <cell r="F783">
            <v>9.8661916826542795E-2</v>
          </cell>
          <cell r="G783">
            <v>0.46914761259160997</v>
          </cell>
          <cell r="H783">
            <v>0.75281813898879901</v>
          </cell>
          <cell r="I783">
            <v>0.44046508159505599</v>
          </cell>
          <cell r="J783">
            <v>0.49330958413271397</v>
          </cell>
          <cell r="K783">
            <v>0.58338424352643103</v>
          </cell>
          <cell r="L783">
            <v>0.52269281467078399</v>
          </cell>
          <cell r="M783">
            <v>13</v>
          </cell>
          <cell r="N783" t="str">
            <v>CYP2D6; CYP3A4; OPRD1; OPRK1; OPRM1; ALB; CYP2C8; CDT1; CYGB; HLP; PR@; AWAT2; CYP3A</v>
          </cell>
        </row>
        <row r="784">
          <cell r="B784" t="str">
            <v>topiramate</v>
          </cell>
          <cell r="C784">
            <v>0.87753583237962596</v>
          </cell>
          <cell r="D784">
            <v>0.43876791618981298</v>
          </cell>
          <cell r="E784">
            <v>0.60136840973415795</v>
          </cell>
          <cell r="F784">
            <v>0.44001147477331398</v>
          </cell>
          <cell r="G784">
            <v>8.86362970845571E-2</v>
          </cell>
          <cell r="H784">
            <v>0.42691747893505</v>
          </cell>
          <cell r="I784">
            <v>0.66180206375333805</v>
          </cell>
          <cell r="J784">
            <v>0.44318148542278502</v>
          </cell>
          <cell r="K784">
            <v>0.43757328487534902</v>
          </cell>
          <cell r="L784">
            <v>0.416541161056598</v>
          </cell>
          <cell r="M784">
            <v>69</v>
          </cell>
          <cell r="N784" t="str">
            <v>CA1; CA2; CA5A; CA4; CA14; CA5B; CA12; CA7; CA9; CA6; CA3; GABRB3; GABRG2; GABRA6; GABRA1; GABRB1; NR1I2; CYP3A4; KCNH2; SCN4A; SCN2A; SCN3A; SCN8A; SCN1A; SCN9A; SCN10A; SCN7A; SCN11A; SCN5A; AQP4; CA13; CA11; GABRA5; GABRA3; GABRE; GABRQ; GABRG3; GABRP; GABRB2; GABRA2; GABRA4; GABRG1; GABRD; CYP17A1; GRIA2; GRIA4; GRIA3; GRIA1; UGT2B7; INS; ACE; DDR2; GRIK4; GRIK5; GRIK3; GRIK1; GRIK2; C7orf49; CDT1; MTR; SLC25A20; RHO; FAM188A; CALCA; TNFRSF14; LEP; HSD3B2; POMC; PNPLA3</v>
          </cell>
        </row>
        <row r="785">
          <cell r="B785" t="str">
            <v>Calcipotriol</v>
          </cell>
          <cell r="C785">
            <v>0.98264252269487595</v>
          </cell>
          <cell r="D785">
            <v>1</v>
          </cell>
          <cell r="E785">
            <v>0.43670710414717501</v>
          </cell>
          <cell r="F785">
            <v>0.61494992755051803</v>
          </cell>
          <cell r="G785">
            <v>0.48275758930128898</v>
          </cell>
          <cell r="H785">
            <v>0.50821666785819197</v>
          </cell>
          <cell r="I785">
            <v>0.726869238641349</v>
          </cell>
          <cell r="J785">
            <v>0.726869238641349</v>
          </cell>
          <cell r="K785">
            <v>0.80870138282086002</v>
          </cell>
          <cell r="L785">
            <v>0.70516994031833202</v>
          </cell>
          <cell r="M785">
            <v>9</v>
          </cell>
          <cell r="N785" t="str">
            <v>NFE2L2; TDP1; TP53; ESR1; AR; NR1H4; HSPB1; VDR; IL27</v>
          </cell>
        </row>
        <row r="786">
          <cell r="B786" t="str">
            <v>morphine</v>
          </cell>
          <cell r="C786">
            <v>1.2544540905888101E-2</v>
          </cell>
          <cell r="D786">
            <v>6.2722704529440398E-3</v>
          </cell>
          <cell r="E786">
            <v>8.2889013762928704E-2</v>
          </cell>
          <cell r="F786">
            <v>2.2205013514315902E-3</v>
          </cell>
          <cell r="G786">
            <v>3.6487577071432901E-2</v>
          </cell>
          <cell r="H786">
            <v>3.5826068265054203E-2</v>
          </cell>
          <cell r="I786">
            <v>0.100998378370434</v>
          </cell>
          <cell r="J786">
            <v>1.11025067571579E-2</v>
          </cell>
          <cell r="K786">
            <v>1.21688155512422E-4</v>
          </cell>
          <cell r="L786">
            <v>2.8270605402449501E-3</v>
          </cell>
          <cell r="M786">
            <v>234</v>
          </cell>
          <cell r="N786" t="str">
            <v>SLC6A3; TP53; CYP2D6; AQP4; ACHE; GRIN2A; GRIN2B; FAAH; MMP2; ABCB1; NR3C1; HTR2A; OPRD1; OPRK1; OPRM1; TACR2; SLC22A1; CASP3; CACNA1S; HBB; IL1B; ADRA1A; DLD; MMP9; HCRTR1; STAT3; TLR9; TNF; EGFR; HTR4; JUN; MAPK1; HTR3A; GRIA1; ARSA; ALB; CXCL8; UGT1A9; UGT2B7; UGT1A6; UGT1A10; MAPK3; TRPA1; CCR5; RELA; INS; AKT1; CNR1; ABCA1; SHBG; P2RY2; UGT1A1; ADRBK1; CNR2; CYP2B6; BCL2; HPD; CYP2C8; AURKB; DDR2; EPHB2; TAOK1; CDK5; STAT6; CASP9; COMT; PTK2B; SOD1; NFKBIA; IL1RN; BORA; CDKN1A; FAS; PGAP1; TMED2; EIF5A; TSPAN1; C7orf49; GCH1; GINS1; CASP8; CDT1; CXCL12; GNE; PPIG; PRDX2; AATF; ABCC10; ACIN1; ARCN1; BAK1; FOXC1; HMOX1; KLF7; PDGFB; PLAU; USP15; BCL2L11; OPTN; IL6; KRT6B; SOD2; HSPA4; ARC; FOS; BAX; PDYN; BBC3; CES2; DDB2; IRF6; UGT1A3; UGT1A8; NINJ1; PNOC; CSF2; EDN1; MTR; SLC25A20; ARTN; CD6; CYSLTR2; KCNJ6; HINT1; WASF2; LY96; ARRB2; TLR2; GPX1; NONO; PI3; PRSS3; RNASEH2A; USO1; DECR1; NFKB2; TLR4; FGF2; NGF; MPO; PPT1; ARL6IP5; CCL5; OAT; CALCA; BECN1; TCP1; ADCY8; APOB; ISYNA1; IL4; OPRL1; SLC1A2; PRDX1; CRP; F7; LMX1B; HSPB2; IL2; CFB; POLD4; MIR21; ST3GAL4; PLXNA3; GRM2; CYCS; CD52; GPR182; RHOD; MTG1; SSTR4; ITIH4; CCL8; CD4; ATP8A2; GALR1; GFAP; POMC; REG3A; BBS9; NHS; CYGB; HLP; CSF3; LDHA; PR@; IL10; IL27; F9; B3GAT1; IGLL2P; PRF1; VTRNA1-1; GYPE; FAM109A; BDNF-AS; PRRT2; SGSM3; AWAT2; SIL1; CPP; KNG1; CCK; PITX2; NDOR1; FLVCR1; GRM5; LOH19CR1; SPRR2A; TBCA; PPP1R1B; CX3CL1; PARP3; IV; PENK; TP53INP2; MIR221; MIR23B; MIR146A; MIR155; MIR15B; MIR191; MIR26B; MIR638; MIR1915; MIR23A; MIR26A1; MIR320A; MIR99B; MIR107; MIR132; MIR1469; MIR150; MIR423</v>
          </cell>
        </row>
        <row r="787">
          <cell r="B787" t="str">
            <v>DESONIDE</v>
          </cell>
          <cell r="C787">
            <v>0.91967462381003295</v>
          </cell>
          <cell r="D787">
            <v>1</v>
          </cell>
          <cell r="E787">
            <v>0.27851830981030101</v>
          </cell>
          <cell r="F787">
            <v>0.76106500458409398</v>
          </cell>
          <cell r="G787">
            <v>0.51540936064884801</v>
          </cell>
          <cell r="H787">
            <v>0.48047629136118603</v>
          </cell>
          <cell r="I787">
            <v>0.47318696245076902</v>
          </cell>
          <cell r="J787">
            <v>0.64426170081105905</v>
          </cell>
          <cell r="K787">
            <v>0.68811813113277798</v>
          </cell>
          <cell r="L787">
            <v>0.60285363517629598</v>
          </cell>
          <cell r="M787">
            <v>10</v>
          </cell>
          <cell r="N787" t="str">
            <v>ESR1; AR; ATAD5; NR3C1; SOD1; DSC2; CYLD; LYZ; PVALB; Sep-07</v>
          </cell>
        </row>
        <row r="788">
          <cell r="B788" t="str">
            <v>desoximetasone</v>
          </cell>
          <cell r="C788">
            <v>0.94497746319185005</v>
          </cell>
          <cell r="D788">
            <v>0.47248873159592503</v>
          </cell>
          <cell r="E788">
            <v>0.48443353188625099</v>
          </cell>
          <cell r="F788">
            <v>0.173552174166651</v>
          </cell>
          <cell r="G788">
            <v>0.42948267473512602</v>
          </cell>
          <cell r="H788">
            <v>0.45485674081370198</v>
          </cell>
          <cell r="I788">
            <v>0.62700327718798499</v>
          </cell>
          <cell r="J788">
            <v>0.60554191485781395</v>
          </cell>
          <cell r="K788">
            <v>0.51777884194299995</v>
          </cell>
          <cell r="L788">
            <v>0.47451762156551403</v>
          </cell>
          <cell r="M788">
            <v>8</v>
          </cell>
          <cell r="N788" t="str">
            <v>NFE2L2; HIF1A; SLC22A2; AR; NR3C1; CFTR; MAP3K3; PLA2G1B</v>
          </cell>
        </row>
        <row r="789">
          <cell r="B789" t="str">
            <v>latanoprost</v>
          </cell>
          <cell r="C789">
            <v>0.62204910036079597</v>
          </cell>
          <cell r="D789">
            <v>0.31102455018039799</v>
          </cell>
          <cell r="E789">
            <v>0.12742063576857801</v>
          </cell>
          <cell r="F789">
            <v>0.91643491928409104</v>
          </cell>
          <cell r="G789">
            <v>0.41162675126923498</v>
          </cell>
          <cell r="H789">
            <v>0.34691760593371701</v>
          </cell>
          <cell r="I789">
            <v>0.63559714689143398</v>
          </cell>
          <cell r="J789">
            <v>0.63710317884289003</v>
          </cell>
          <cell r="K789">
            <v>0.52320228779325195</v>
          </cell>
          <cell r="L789">
            <v>0.47846412146449102</v>
          </cell>
          <cell r="M789">
            <v>8</v>
          </cell>
          <cell r="N789" t="str">
            <v>PTGFR; BAK1; IL6; EDN1; RHO; FAM188A; TRAPPC9; PLXNA3</v>
          </cell>
        </row>
        <row r="790">
          <cell r="B790" t="str">
            <v>nalbuphine</v>
          </cell>
          <cell r="C790">
            <v>0.82556890077752698</v>
          </cell>
          <cell r="D790">
            <v>1</v>
          </cell>
          <cell r="E790">
            <v>0.81925221394307801</v>
          </cell>
          <cell r="F790">
            <v>0.31654507902395901</v>
          </cell>
          <cell r="G790">
            <v>0.65839613750311798</v>
          </cell>
          <cell r="H790">
            <v>0.673954187166937</v>
          </cell>
          <cell r="I790">
            <v>0.290665546525741</v>
          </cell>
          <cell r="J790">
            <v>0.79136269755989697</v>
          </cell>
          <cell r="K790">
            <v>0.74459473926334296</v>
          </cell>
          <cell r="L790">
            <v>0.64890791044271301</v>
          </cell>
          <cell r="M790">
            <v>8</v>
          </cell>
          <cell r="N790" t="str">
            <v>CYP2D6; CYP3A4; CYP1A2; SLC22A2; OPRD1; OPRK1; OPRM1; PRL</v>
          </cell>
        </row>
        <row r="791">
          <cell r="B791" t="str">
            <v>nateglinide</v>
          </cell>
          <cell r="C791">
            <v>0.38228865911118798</v>
          </cell>
          <cell r="D791">
            <v>0.19114432955559399</v>
          </cell>
          <cell r="E791">
            <v>1.7732161245112399E-2</v>
          </cell>
          <cell r="F791">
            <v>0.48491145906437899</v>
          </cell>
          <cell r="G791">
            <v>0.98171856061864105</v>
          </cell>
          <cell r="H791">
            <v>0.75905631187350697</v>
          </cell>
          <cell r="I791">
            <v>0.48246620822853098</v>
          </cell>
          <cell r="J791">
            <v>8.8660806225561994E-2</v>
          </cell>
          <cell r="K791">
            <v>0.31570607130273598</v>
          </cell>
          <cell r="L791">
            <v>0.327948132743142</v>
          </cell>
          <cell r="M791">
            <v>16</v>
          </cell>
          <cell r="N791" t="str">
            <v>CYP2C19; CYP2D6; CYP3A4; CYP2C9; CYP1A2; KCNJ11; ABCC8; HBB; INS; SLCO1B1; SLCO1B3; SLCO2B1; CYP2C8; NFKBIL1; ABCC4; GCG</v>
          </cell>
        </row>
        <row r="792">
          <cell r="B792" t="str">
            <v>Rapacuronium bromide</v>
          </cell>
          <cell r="C792">
            <v>3.2801676938467098E-2</v>
          </cell>
          <cell r="D792">
            <v>1</v>
          </cell>
          <cell r="E792">
            <v>1.82658229441451E-2</v>
          </cell>
          <cell r="F792">
            <v>0.88770877005299598</v>
          </cell>
          <cell r="G792">
            <v>0.52714976164985705</v>
          </cell>
          <cell r="H792">
            <v>0.35615482918285202</v>
          </cell>
          <cell r="I792">
            <v>0.83354063594295202</v>
          </cell>
          <cell r="J792">
            <v>9.1329114720725593E-2</v>
          </cell>
          <cell r="K792">
            <v>0.28820514809718401</v>
          </cell>
          <cell r="L792">
            <v>0.30747747086986899</v>
          </cell>
          <cell r="M792">
            <v>5</v>
          </cell>
          <cell r="N792" t="str">
            <v>CHRNA1; CHRNB1; CHRND; CHRNG; CHRNE</v>
          </cell>
        </row>
        <row r="793">
          <cell r="B793" t="str">
            <v>RIMEXOLONE</v>
          </cell>
          <cell r="C793">
            <v>0.170896779583948</v>
          </cell>
          <cell r="D793">
            <v>1</v>
          </cell>
          <cell r="E793">
            <v>0.45262807879400302</v>
          </cell>
          <cell r="F793">
            <v>0.155008642919023</v>
          </cell>
          <cell r="G793">
            <v>0.612661291915508</v>
          </cell>
          <cell r="H793">
            <v>6.9564885058202505E-2</v>
          </cell>
          <cell r="I793">
            <v>0.94088222057259796</v>
          </cell>
          <cell r="J793">
            <v>0.34782442529101198</v>
          </cell>
          <cell r="K793">
            <v>0.302368753999537</v>
          </cell>
          <cell r="L793">
            <v>0.31805531710149298</v>
          </cell>
          <cell r="M793">
            <v>5</v>
          </cell>
          <cell r="N793" t="str">
            <v>NFE2L2; TDP1; NR3C1; CFTR; SERPINA6</v>
          </cell>
        </row>
        <row r="794">
          <cell r="B794" t="str">
            <v>furazolidone</v>
          </cell>
          <cell r="C794">
            <v>0.30532610282338002</v>
          </cell>
          <cell r="D794">
            <v>1</v>
          </cell>
          <cell r="E794">
            <v>0.97686842181106504</v>
          </cell>
          <cell r="F794">
            <v>0.72208195011090404</v>
          </cell>
          <cell r="G794">
            <v>0.29396558660723798</v>
          </cell>
          <cell r="H794">
            <v>0.87205623289967105</v>
          </cell>
          <cell r="I794">
            <v>0.91737084154006099</v>
          </cell>
          <cell r="J794">
            <v>0.97686842181106504</v>
          </cell>
          <cell r="K794">
            <v>0.96384892248614296</v>
          </cell>
          <cell r="L794">
            <v>0.88733394273748201</v>
          </cell>
          <cell r="M794">
            <v>94</v>
          </cell>
          <cell r="N794" t="str">
            <v>NFE2L2; TDP1; TP53; ESR1; CYP19A1; KCNB2; PTGS2; PTGS1; AR; HCRTR1; MDM2; KCNK3; PDE6C; ATP4A; MINK1; FGFR2; LIMK2; F12; CTSK; CCND1; CDK6; TBC1D30; TMEM45A; CREM; ANKRD12; NUCKS1; RAB2A; VCAN; CD24; EGR1; DIDO1; BANP; KRCC1; EIF4A1; FBXO11; FZD5; ID1; MTMR3; PANK3; SNORA48; SNORA67; SNORD10; TCF7L2; WIPF2; ZNF672; EPS15L1; PRRC2C; ZNF136; PVRL1; HECTD4; DSPP; PRKCDBP; CDH6; RBPMS; ATP6V0E1; H3F3A; TCF3; HCAR3; ALPP; CSHL1; DOK4; VDAC1; SLC6A8; PRKAR1A; OLIG2; COX5B; NRXN2; RPS11; DLX6; SDC4; RPL3L; SEMA3A; CCND3; TJP3; MYH4; LAMB1; MYH3; PPP1R3A; TRPC7; FAM63A; MZF1; CXCL14; ADAM22; CTNNA1P1; CWH43; CYP2A7P1; CYP39A1; FAM149A; PIDD1; CYLC1; EFCC1; MYL7; TTC22; KSR1</v>
          </cell>
        </row>
        <row r="795">
          <cell r="B795" t="str">
            <v>Bosutinib</v>
          </cell>
          <cell r="C795">
            <v>0.46361355294753598</v>
          </cell>
          <cell r="D795">
            <v>0.23180677647376799</v>
          </cell>
          <cell r="E795">
            <v>0.25089660929490698</v>
          </cell>
          <cell r="F795">
            <v>0.36907795751907302</v>
          </cell>
          <cell r="G795">
            <v>0.35859449535931398</v>
          </cell>
          <cell r="H795">
            <v>3.4547290492063697E-2</v>
          </cell>
          <cell r="I795">
            <v>0.234281884684752</v>
          </cell>
          <cell r="J795">
            <v>0.17273645246031799</v>
          </cell>
          <cell r="K795">
            <v>8.7624638169300204E-2</v>
          </cell>
          <cell r="L795">
            <v>0.13939532207025801</v>
          </cell>
          <cell r="M795">
            <v>209</v>
          </cell>
          <cell r="N795" t="str">
            <v>STK33; JAK2; FYN; ERBB2; WEE1; MAP4K2; EGFR; MAP3K3; PLK1; RIPK2; LCK; TEK; ABL1; YES1; CHEK1; BCR; KIT; PDGFRB; GAK; IRAK1; MAP3K19; HIPK4; ERBB4; CSNK1E; STK10; IRAK4; EPHA6; MAP2K5; CDK7; ERBB3; CHEK2; SLK; LYN; FLT3; BLK; EPHB1; CIT; EPHA5; MAPK6; ABL2; EPHA8; AXL; MINK1; MYLK2; FRK; SIK2; EPHB4; FGR; PHKG2; DCLK3; MAPK4; EPHB6; CSNK1D; MAP3K2; MET; PHKG1; SRC; EPHA1; NLK; HCK; NUAK2; LTK; EPHA3; STK36; TXK; TNIK; DMPK; MAP4K4; CAMK2G; PRKD3; MAP4K5; MAP2K7; RET; DDR1; ZAK; DDR2; CSF1R; PDGFRA; TIE1; TNNI3K; HIPK3; TAOK2; NTRK3; MAP3K7; EPHA4; HIPK2; EPHB2; EPHA2; NTRK2; TAOK3; CDK15; CDK14; TAOK1; MAP2K1; HIPK1; MERTK; NTRK1; MAP4K1; MYO3B; JAK3; RPS6KA6; CLK1; SRMS; RPS6KB1; CTNNB1; EPHB3; CSK; CLK4; BMX; BTK; SIK1; TNK2; TEC; SIK3; TYK2; PKMYT1; WEE2; MAP3K4; NEK11; MAP4K3; STK35; MAP2K2; EIF2AK4; STK26; SYK; VRK2; STK25; STK4; ULK3; MAP3K13; NEK2; FES; PKN2; TYRO3; ALK; PRKAA1; ROCK2; HUNK; STK32A; LRRK2; IKBKE; NPM1; TBK1; CSNK1A1; CLK3; MAST1; BMP2K; FER; STK3; DSTYK; STK24; PTK2B; ULK2; MYLK; CAMK1D; TLK1; PTK2; BMPR2; EIF2AK1; MAP3K12; CAMKK2; CASK; ROCK1; PRKCQ; PLK2; RPS6KA3; ULK1; MAP2K6; NIM1K; PRKCD; RIOK3; ZAP70; CLK2; ITK; GRK7; PAK2; TLK2; ANKK1; RIOK1; AAK1; MAPK7; PAK1; CDK16; PRKCE; MAP2K4; MAP2K3; CSNK1A1L; MAP3K9; MAP3K11; PKN1; RPS6KA2; PIP5K1A; STK39; SRPK3; MAP3K1; CAMK2A; TSSK1B; GRK4; PAK3; MATK; NUAK1; MYO3A; MST1R; PIP4K2B; CCND1; PHKA2; CDH1; TCF4; TPM3</v>
          </cell>
        </row>
        <row r="796">
          <cell r="B796" t="str">
            <v>Sunitinib</v>
          </cell>
          <cell r="C796">
            <v>0.96543212755849495</v>
          </cell>
          <cell r="D796">
            <v>0.48271606377924797</v>
          </cell>
          <cell r="E796">
            <v>0.64933505614918197</v>
          </cell>
          <cell r="F796">
            <v>0.28795376079764201</v>
          </cell>
          <cell r="G796">
            <v>0.26530205991029898</v>
          </cell>
          <cell r="H796">
            <v>0.44040721934541199</v>
          </cell>
          <cell r="I796">
            <v>0.60106561541235803</v>
          </cell>
          <cell r="J796">
            <v>0.64933505614918197</v>
          </cell>
          <cell r="K796">
            <v>0.56411461331424195</v>
          </cell>
          <cell r="L796">
            <v>0.50842992970951595</v>
          </cell>
          <cell r="M796">
            <v>341</v>
          </cell>
          <cell r="N796" t="str">
            <v>HIF1A; TP53; KCNH2; SCN5A; AHR; CYP1A1; STK33; JAK2; PPARG; FYN; ERBB2; MTOR; CASP3; CACNA1C; HBB; WEE1; MAP4K2; MMP9; PDPK1; STAT3; EGFR; MAP3K3; ALB; CXCL8; MAPK3; INS; LCK; TEK; ABL1; KDR; MAPK10; ABCG2; GCK; YES1; ABCA1; PRKAA2; PRKD1; BCL2; CHEK1; KIT; PDGFRB; GAK; IRAK1; MAP3K19; MKNK1; HIPK4; MKNK2; CSNK1E; STK10; IRAK4; SBK1; EPHA6; MAP2K5; CDK7; CHEK2; SLK; LYN; FLT3; RPS6KA4; BLK; EPHB1; CIT; MAPK9; IRAK3; EPHA5; ABL2; AXL; MINK1; MYLK2; FRK; STK17A; SIK2; EPHB4; FGR; PHKG2; DCLK3; EPHB6; CSNK1D; MAP3K2; MET; PHKG1; STK17B; SRC; HCK; NUAK2; LTK; EPHA3; DAPK3; PIM3; TNIK; MAP4K4; BRSK1; CAMK2G; PRKD2; CAMK2D; PRKD3; FLT4; MAP4K5; CYP2C8; AURKB; RET; DDR1; DDR2; CSF1R; FLT1; PDGFRA; TIE1; CDKL2; MUSK; AURKC; HIPK3; NTRK3; EPHA7; MAP3K7; CDK17; HIPK2; EPHB2; NTRK2; TNK1; FGFR1; FGFR2; TAOK3; CDK14; TAOK1; MAP2K1; HIPK1; PLK4; TTK; MERTK; NTRK1; AURKA; FGFR3; MAP4K1; CDK5; MYO3B; JAK3; RPS6KA6; CLK1; MYLK3; RPS6KA1; STK16; CAMK2B; RPS6KB1; CLK4; BTK; SIK1; TNK2; PTK6; BMPR1B; TYK2; MAP3K4; MAP4K3; STK35; MAP2K2; EIF2AK4; STK26; STK25; STK4; ULK3; MAP3K13; NEK2; FES; PKN2; TYRO3; RIPK4; ALK; FGFR4; PRKAA1; ROCK2; HUNK; LRRK2; IKBKE; TBK1; CSNK1A1; MAST1; BMP2K; FER; STK3; DSTYK; STK24; PTK2B; ULK2; MYLK; CAMK1D; TLK1; PTK2; BMPR2; MAP3K12; CAMKK2; ROCK1; PRKCQ; PLK2; RPS6KA3; ULK1; MAP2K6; NIM1K; RIOK3; CLK2; ITK; GRK7; TLK2; ANKK1; RIOK1; AAK1; MAPK7; CDK16; MAP2K4; MAP2K3; CSNK1A1L; MAP3K9; MAP3K11; PKN1; RPS6KA2; PIP5K1A; STK39; SRPK3; CAMK2A; TSSK1B; GRK4; PAK3; MATK; NUAK1; MYO3A; JAK1; MYLK4; RPS6KA5; STK11; PIP4K2B; RIOK2; CSNK2A1; CSNK1G2; DAPK1; DAPK2; CSNK2A2; INSR; SRPK2; DYRK1A; SGK3; CSNK1G3; SRPK1; GRK1; MARK2; MELK; RIPK1; DCLK1; PRPF4B; STK38; MARK3; CAMKK1; INSRR; CAMK1G; LATS2; ICK; CHUK; OXSR1; ERN1; LATS1; SNRK; PAK7; EIF2AK2; DYRK2; CAMK4; CSNK1G1; CAMK1; STK38L; BRSK2; MARK1; MAP3K15; CDK18; SBK3; CDK4; DYRK1B; PAK4; PAK6; IGF1R; AKT2; DCLK2; MARK4; NEK7; PIM2; PRKCA; NOS3; MAP3K5; PHKA2; EIF4EBP1; ACACA; TSPAN1; C7orf49; CASP7; SMUG1; CDT1; CXCL12; ELF3; OXSM; PRDX2; SETD2; TSC1; VEGFA; ZHX2; HMGCS1; PGF; VEGFC; OPTN; IL6; CSF2; SLC25A20; IL3; IFNA1; FGF13; TFE3; HRAS; EGF; HBA1; IL2; PTEN; VWF; IFT46; XRCC1; TG; PLXNA3; APOBEC3B; RASGRF1; FADS2; TM7SF2; CD4; ATP8A2; CYGB; HLP; LDHA; CD34; PR@; IFNA17; THM; F9; TPM3; FAM109A; SST; SCARNA5; COG3; SOX17; TSC2</v>
          </cell>
        </row>
        <row r="797">
          <cell r="B797" t="str">
            <v>pralidoxime</v>
          </cell>
          <cell r="C797">
            <v>0.30383110108496802</v>
          </cell>
          <cell r="D797">
            <v>0.15191555054248401</v>
          </cell>
          <cell r="E797">
            <v>0.24029075952711801</v>
          </cell>
          <cell r="F797">
            <v>6.2956510181556902E-2</v>
          </cell>
          <cell r="G797">
            <v>0.63734939158138804</v>
          </cell>
          <cell r="H797">
            <v>0.10228664492341499</v>
          </cell>
          <cell r="I797">
            <v>0.276972876384806</v>
          </cell>
          <cell r="J797">
            <v>0.25571661230853698</v>
          </cell>
          <cell r="K797">
            <v>8.84578119300993E-2</v>
          </cell>
          <cell r="L797">
            <v>0.14023948531542499</v>
          </cell>
          <cell r="M797">
            <v>5</v>
          </cell>
          <cell r="N797" t="str">
            <v>BCHE; ACHE; SLC22A2; ANP32A; BAX</v>
          </cell>
        </row>
        <row r="798">
          <cell r="B798" t="str">
            <v>Oxymorphone HCl</v>
          </cell>
          <cell r="C798">
            <v>0.69322164273004505</v>
          </cell>
          <cell r="D798">
            <v>1</v>
          </cell>
          <cell r="E798">
            <v>0.92418673956012698</v>
          </cell>
          <cell r="F798">
            <v>0.36212739077717498</v>
          </cell>
          <cell r="G798">
            <v>0.409888651168201</v>
          </cell>
          <cell r="H798">
            <v>0.51832665149861201</v>
          </cell>
          <cell r="I798">
            <v>0.67620846292171599</v>
          </cell>
          <cell r="J798">
            <v>0.84526057865214599</v>
          </cell>
          <cell r="K798">
            <v>0.80936972495238602</v>
          </cell>
          <cell r="L798">
            <v>0.70578638533413895</v>
          </cell>
          <cell r="M798">
            <v>6</v>
          </cell>
          <cell r="N798" t="str">
            <v>OPRD1; OPRK1; OPRM1; CYP2C8; CYGB; HLP</v>
          </cell>
        </row>
        <row r="799">
          <cell r="B799" t="str">
            <v>sulfasalazine</v>
          </cell>
          <cell r="C799">
            <v>0.58462454154988597</v>
          </cell>
          <cell r="D799">
            <v>0.29231227077494298</v>
          </cell>
          <cell r="E799">
            <v>6.5418821100351202E-2</v>
          </cell>
          <cell r="F799">
            <v>0.10587222908027</v>
          </cell>
          <cell r="G799">
            <v>0.302664067019286</v>
          </cell>
          <cell r="H799">
            <v>0.25839807415362298</v>
          </cell>
          <cell r="I799">
            <v>0.29139827637231702</v>
          </cell>
          <cell r="J799">
            <v>0.26468057270067502</v>
          </cell>
          <cell r="K799">
            <v>6.3855384517938402E-2</v>
          </cell>
          <cell r="L799">
            <v>0.11408733376056</v>
          </cell>
          <cell r="M799">
            <v>77</v>
          </cell>
          <cell r="N799" t="str">
            <v>NFE2L2; HIF1A; CYP2D6; CYP3A4; CYP2C9; CYP1A2; NR3C1; HPGD; OPRM1; CASP3; NFKB1; IL1B; MMP9; TNF; EGFR; MAPT; TBXAS1; CXCL8; THRB; RIPK2; RELA; PLA2G1B; IDO1; SELE; ABCC2; ABCG2; BCL2; TAOK1; CASP9; DIO1; INSR; CHUK; IKBKB; NFKBIA; HGF; SLC7A11; C7orf49; CDT1; CXCL1; CYP27B1; DIO2; OPTN; ICAM1; IL6; MICA; BAX; IRF6; EREG; CSF2; AIFM1; F3; ITGAM; GPX1; NFKB2; ITGB2; MPO; PITX1; ISYNA1; NAT2; IL2; MTHFR; TNFRSF11B; MTX1; GDNF; TYMP; IL2RA; LDHA; IL10; IFNG; ACR; NPHS1; TPM3; VCAM1; TNFSF11; CCK; SLC46A1; TDO2</v>
          </cell>
        </row>
        <row r="800">
          <cell r="B800" t="str">
            <v>naltrexone</v>
          </cell>
          <cell r="C800">
            <v>0.256607312483912</v>
          </cell>
          <cell r="D800">
            <v>0.128303656241956</v>
          </cell>
          <cell r="E800">
            <v>0.64369884501043195</v>
          </cell>
          <cell r="F800">
            <v>0.293136570738248</v>
          </cell>
          <cell r="G800">
            <v>0.32896220189389802</v>
          </cell>
          <cell r="H800">
            <v>0.109599376254639</v>
          </cell>
          <cell r="I800">
            <v>0.125336348074541</v>
          </cell>
          <cell r="J800">
            <v>0.31334087018635298</v>
          </cell>
          <cell r="K800">
            <v>0.16695509485215901</v>
          </cell>
          <cell r="L800">
            <v>0.21193774594371001</v>
          </cell>
          <cell r="M800">
            <v>22</v>
          </cell>
          <cell r="N800" t="str">
            <v>SLC6A3; DRD2; GABRA6; CYP2D6; GABRB2; OPRD1; OPRK1; OPRM1; HTT; TNF; ALB; ATM; NOS2; DDR2; LINC00273; GINS4; RNF125; TLR4; ALDH1B1; POMC; LHB; FSHB</v>
          </cell>
        </row>
        <row r="801">
          <cell r="B801" t="str">
            <v>dextromethorphan</v>
          </cell>
          <cell r="C801">
            <v>0.96290894634112101</v>
          </cell>
          <cell r="D801">
            <v>1</v>
          </cell>
          <cell r="E801">
            <v>0.34997126612360002</v>
          </cell>
          <cell r="F801">
            <v>0.44501570838274601</v>
          </cell>
          <cell r="G801">
            <v>0.41895738876046601</v>
          </cell>
          <cell r="H801">
            <v>0.72592821676018504</v>
          </cell>
          <cell r="I801">
            <v>0.72664362637773094</v>
          </cell>
          <cell r="J801">
            <v>0.72664362637773094</v>
          </cell>
          <cell r="K801">
            <v>0.74989673599738704</v>
          </cell>
          <cell r="L801">
            <v>0.65337655682696205</v>
          </cell>
          <cell r="M801">
            <v>26</v>
          </cell>
          <cell r="N801" t="str">
            <v>CYP2C19; CYP2D6; CYP3A4; CYP1A2; KCNH2; SLC22A2; XDH; SLC6A4; TNF; CYP2B6; CYP3A5; CYP2C8; DDR2; HERPUD1; BORA; IFI6; CDT1; PPIG; MTR; DECR1; NAT2; CYP46A1; CYGB; HLP; CYP2D7; CYP3A</v>
          </cell>
        </row>
        <row r="802">
          <cell r="B802" t="str">
            <v>NALBUPHINE HYDROCHLORIDE</v>
          </cell>
          <cell r="C802">
            <v>0.939937885169427</v>
          </cell>
          <cell r="D802">
            <v>1</v>
          </cell>
          <cell r="E802">
            <v>0.81960380312102099</v>
          </cell>
          <cell r="F802">
            <v>0.380247872772425</v>
          </cell>
          <cell r="G802">
            <v>0.26007233569542598</v>
          </cell>
          <cell r="H802">
            <v>0.50745451863201296</v>
          </cell>
          <cell r="I802">
            <v>0.48897347868577301</v>
          </cell>
          <cell r="J802">
            <v>0.63431814829001598</v>
          </cell>
          <cell r="K802">
            <v>0.64710542173075603</v>
          </cell>
          <cell r="L802">
            <v>0.57082080987084305</v>
          </cell>
          <cell r="M802">
            <v>8</v>
          </cell>
          <cell r="N802" t="str">
            <v>ABCB1; OPRD1; OPRK1; OPRM1; PRKACB; PRKAR2B; ABL1; RIN1</v>
          </cell>
        </row>
        <row r="803">
          <cell r="B803" t="str">
            <v>butorphanol</v>
          </cell>
          <cell r="C803">
            <v>0.99460655059815595</v>
          </cell>
          <cell r="D803">
            <v>1</v>
          </cell>
          <cell r="E803">
            <v>0.597840874034688</v>
          </cell>
          <cell r="F803">
            <v>0.66195493896476798</v>
          </cell>
          <cell r="G803">
            <v>0.51347641316704895</v>
          </cell>
          <cell r="H803">
            <v>0.47335558894725399</v>
          </cell>
          <cell r="I803">
            <v>0.431824442604549</v>
          </cell>
          <cell r="J803">
            <v>0.66195493896476798</v>
          </cell>
          <cell r="K803">
            <v>0.78395552481680997</v>
          </cell>
          <cell r="L803">
            <v>0.682824543377752</v>
          </cell>
          <cell r="M803">
            <v>7</v>
          </cell>
          <cell r="N803" t="str">
            <v>CYP2C19; CYP3A4; CYP2C9; CYP1A2; OPRD1; OPRK1; OPRM1</v>
          </cell>
        </row>
        <row r="804">
          <cell r="B804" t="str">
            <v>lisinopril</v>
          </cell>
          <cell r="C804">
            <v>0.83037244297070101</v>
          </cell>
          <cell r="D804">
            <v>1</v>
          </cell>
          <cell r="E804">
            <v>0.79514852941405301</v>
          </cell>
          <cell r="F804">
            <v>0.89011033673486295</v>
          </cell>
          <cell r="G804">
            <v>0.38878558041275102</v>
          </cell>
          <cell r="H804">
            <v>0.69782145427511799</v>
          </cell>
          <cell r="I804">
            <v>0.70625561626100697</v>
          </cell>
          <cell r="J804">
            <v>0.89011033673486295</v>
          </cell>
          <cell r="K804">
            <v>0.94753323274627099</v>
          </cell>
          <cell r="L804">
            <v>0.86089790796881804</v>
          </cell>
          <cell r="M804">
            <v>9</v>
          </cell>
          <cell r="N804" t="str">
            <v>ALB; MMP1; INS; ACE; RHO; BEST1; AGT; DIANPH; KNG1</v>
          </cell>
        </row>
        <row r="805">
          <cell r="B805" t="str">
            <v>BENAZEPRIL HYDROCHLORIDE</v>
          </cell>
          <cell r="C805">
            <v>0.44997610510941899</v>
          </cell>
          <cell r="D805">
            <v>1</v>
          </cell>
          <cell r="E805">
            <v>0.800891043855671</v>
          </cell>
          <cell r="F805">
            <v>0.96556375382556103</v>
          </cell>
          <cell r="G805">
            <v>0.385238497621332</v>
          </cell>
          <cell r="H805">
            <v>0.14216038341881701</v>
          </cell>
          <cell r="I805">
            <v>0.54717370672556798</v>
          </cell>
          <cell r="J805">
            <v>0.71080191709408402</v>
          </cell>
          <cell r="K805">
            <v>0.67468712075558002</v>
          </cell>
          <cell r="L805">
            <v>0.59225231217738294</v>
          </cell>
          <cell r="M805">
            <v>9</v>
          </cell>
          <cell r="N805" t="str">
            <v>TDP1; TP53; ESR1; PPARD; CYP19A1; AR; NR1H4; HSPB1; ACE</v>
          </cell>
        </row>
        <row r="806">
          <cell r="B806" t="str">
            <v>ramipril</v>
          </cell>
          <cell r="C806">
            <v>0.64826964502176598</v>
          </cell>
          <cell r="D806">
            <v>1</v>
          </cell>
          <cell r="E806">
            <v>0.13444111259119701</v>
          </cell>
          <cell r="F806">
            <v>0.85729282458149003</v>
          </cell>
          <cell r="G806">
            <v>0.79328234198657199</v>
          </cell>
          <cell r="H806">
            <v>0.57578834123786804</v>
          </cell>
          <cell r="I806">
            <v>0.46738620634882599</v>
          </cell>
          <cell r="J806">
            <v>0.67220556295598699</v>
          </cell>
          <cell r="K806">
            <v>0.68629337081254804</v>
          </cell>
          <cell r="L806">
            <v>0.601406403142699</v>
          </cell>
          <cell r="M806">
            <v>45</v>
          </cell>
          <cell r="N806" t="str">
            <v>APP; CFTR; ALB; INS; ACE; SHBG; REN; PIP5K1A; CCL2; TRMT2B; ZNF652; WSB1; SLC7A1; CFDP1; GINS4; GNL3L; RAD23B; RCC1; AP1S1; ATXN7L3B; LOC613037; NPIPB11; NPIPB3; NPIPB4; NPIPB5; PDGFA; LMNB1; PDGFB; SKIL; XRCC2; IL6; ANP32A; HIRA; TGFB1; BEST1; HSD17B4; LEP; CD2AP; CYBA; AGT; DIANPH; GCG; KNG1; SLC15A1; ADIPOQ</v>
          </cell>
        </row>
        <row r="807">
          <cell r="B807" t="str">
            <v>TAMSULOSIN HYDROCHLORIDE</v>
          </cell>
          <cell r="C807">
            <v>0.95492941688080601</v>
          </cell>
          <cell r="D807">
            <v>0.47746470844040301</v>
          </cell>
          <cell r="E807">
            <v>0.36449102849466403</v>
          </cell>
          <cell r="F807">
            <v>0.45812822010441301</v>
          </cell>
          <cell r="G807">
            <v>0.44706199528048202</v>
          </cell>
          <cell r="H807">
            <v>0.401611602541324</v>
          </cell>
          <cell r="I807">
            <v>0.16450755856059401</v>
          </cell>
          <cell r="J807">
            <v>0.45812822010441301</v>
          </cell>
          <cell r="K807">
            <v>0.38755409170083399</v>
          </cell>
          <cell r="L807">
            <v>0.38043323397475298</v>
          </cell>
          <cell r="M807">
            <v>10</v>
          </cell>
          <cell r="N807" t="str">
            <v>AR; ADRA1D; ADRA1A; ADRA1B; ABAT; GCK; SRD5A1; DDR2; PLXNA3; BBS9</v>
          </cell>
        </row>
        <row r="808">
          <cell r="B808" t="str">
            <v>indinavir</v>
          </cell>
          <cell r="C808">
            <v>0.41033337751455101</v>
          </cell>
          <cell r="D808">
            <v>1</v>
          </cell>
          <cell r="E808">
            <v>0.35724102805121799</v>
          </cell>
          <cell r="F808">
            <v>0.41292424837299002</v>
          </cell>
          <cell r="G808">
            <v>0.85709802179602701</v>
          </cell>
          <cell r="H808">
            <v>0.93926967537134098</v>
          </cell>
          <cell r="I808">
            <v>0.838732778739809</v>
          </cell>
          <cell r="J808">
            <v>0.93926967537134098</v>
          </cell>
          <cell r="K808">
            <v>0.91548119530813099</v>
          </cell>
          <cell r="L808">
            <v>0.81728899945121203</v>
          </cell>
          <cell r="M808">
            <v>25</v>
          </cell>
          <cell r="N808" t="str">
            <v>CYP2C19; CYP2D6; CYP3A4; CYP2C9; CYP1A2; SLC47A1; TACR2; TNF; SLC47A2; TBXAS1; ABCB11; CCL2; CCL3; CDT1; NFKBIL1; IL6; HERC2; LEP; CRP; CD4; CYGB; HLP; SLC2A4; ADIPOQ; SLC25A19</v>
          </cell>
        </row>
        <row r="809">
          <cell r="B809" t="str">
            <v>Rifampicin</v>
          </cell>
          <cell r="C809">
            <v>0.74377871071546298</v>
          </cell>
          <cell r="D809">
            <v>1</v>
          </cell>
          <cell r="E809">
            <v>0.60592714106339296</v>
          </cell>
          <cell r="F809">
            <v>0.17380289368288199</v>
          </cell>
          <cell r="G809">
            <v>0.59057266093364003</v>
          </cell>
          <cell r="H809">
            <v>0.81005875495801904</v>
          </cell>
          <cell r="I809">
            <v>0.89432131148773897</v>
          </cell>
          <cell r="J809">
            <v>0.86901446841441099</v>
          </cell>
          <cell r="K809">
            <v>0.79821889728051698</v>
          </cell>
          <cell r="L809">
            <v>0.69559392639759199</v>
          </cell>
          <cell r="M809">
            <v>199</v>
          </cell>
          <cell r="N809" t="str">
            <v>NPPB; NFE2L2; HNF4A; CYP2C19; TDP1; HIF1A; EHMT2; NR1I2; CYP2D6; CYP3A4; CYP2C9; CYP1A2; SCN9A; SCN5A; AHR; CYP1A1; ABCB1; AR; KLF5; VDR; NR3C1; CASP3; HBB; CFTR; ABCC1; CCR6; TNF; BCL2L1; PPARA; JUN; CYP51A1; NR1I3; ALB; UGT1A6; PIP4K2A; HDAC5; GSTP1; GSTA1; CASP1; INS; ADH1C; RXRA; GSTO1; SLCO1B1; SLCO1B3; ABCC3; ABCC2; ABCG2; MLLT3; ABCA1; EPAS1; NCOR1; NCOR2; NCOA1; NCOA3; UGT1A1; ABCB11; CYP2B6; BCL2; CES1; CYP24A1; CYP3A5; SLCO2B1; NR1H3; CYP2A6; HPD; CYP2C8; AURKB; DDR2; NCOA2; ADA; MAPKAPK2; SGK2; CYR61; AQP3; HBEGF; SERPINE1; CFLAR; SERPINB1; SLC7A1; EGR1; FAS; KLF6; TSPAN1; C7orf49; BHLHE40; BMP4; CASP8; CDT1; FOXA1; GADD45B; PPIG; PRDX2; RNF34; TSC1; AATF; ARCN1; ATP8B1; BFAR; GLI2; HEY1; HMOX1; KLF2; MAFF; MED1; NCOA6; NFKBIL1; POU2F1; SERPINB8; SLC52A2; ABCC5; ABCG1; OPTN; IL6; IGFBP3; SCARB1; CYP26A1; EPHX1; ANGPTL4; BAX; CES2; UGDH; EGR2; SOCS3; CSF2; EDN1; DHCR24; SLC25A20; SLC9A6; ACOX2; SERPINB9; GSTT1; IFNA1; IGFBP4; GRN; NPAS1; EGR4; XIAP; AADAC; MPO; TRAPPC9; SGCD; ISYNA1; LEFTY1; HSPD1; CRP; CYP2A13; CCR7; SLC22A7; CFB; SLC17A5; PLXNA3; CDKN2B; IGFBP1; KSR1; CYP2C18; CYP7A1; GPR182; CYP3A7; CD4; ATP8A2; CYP2E1; SUMF2; BBS9; CYGB; HLP; LDHA; IL10; IFNG; TYRP1; COX8C; IGHV3-16; IGLL3P; TPM3; GYPE; FAM109A; SERPINF2; SLCO1A2; AGRP; FASLG; GPT; SMAD9; SLCO2A1; SLC6A20; EMB; FGF19; PPARGC1A; FIGF; CYP8B1; SLC10A1; SULT1E1; CYP2S1; NR0B2; SERPINA4; GATA5; CYP3A; STAT5A; CYP27A1; CYP2F1</v>
          </cell>
        </row>
        <row r="810">
          <cell r="B810" t="str">
            <v>Enalapril maleate</v>
          </cell>
          <cell r="C810">
            <v>0.79037253809909003</v>
          </cell>
          <cell r="D810">
            <v>0.39518626904954501</v>
          </cell>
          <cell r="E810">
            <v>5.5098447272727398E-2</v>
          </cell>
          <cell r="F810">
            <v>0.53603467444257302</v>
          </cell>
          <cell r="G810">
            <v>0.53378255280279197</v>
          </cell>
          <cell r="H810">
            <v>0.20359834743731001</v>
          </cell>
          <cell r="I810">
            <v>0.494146290176398</v>
          </cell>
          <cell r="J810">
            <v>0.27549223636363701</v>
          </cell>
          <cell r="K810">
            <v>0.22971752417758301</v>
          </cell>
          <cell r="L810">
            <v>0.26275922413764702</v>
          </cell>
          <cell r="M810">
            <v>42</v>
          </cell>
          <cell r="N810" t="str">
            <v>KDM4A; ABCB1; TNF; ALB; NR3C2; INS; RAD52; ACE; SHBG; ATP1B1; ARRB1; AURKB; ROS1; CTGF; SLC7A1; IL6; SSB; EDN1; RHO; FN1; BEST1; DECR1; MPO; HSD17B4; LEP; HSPD1; MCCC2; PLXNA3; KALRN; KCNJ14; AGT; ATP8A2; DMC1; BBS9; DIANPH; WDTC1; FAM109A; SERPINF2; HFM1; KNG1; TAF8; ITS</v>
          </cell>
        </row>
        <row r="811">
          <cell r="B811" t="str">
            <v>Vinblastine sulfate</v>
          </cell>
          <cell r="C811">
            <v>0.70434907033496696</v>
          </cell>
          <cell r="D811">
            <v>1</v>
          </cell>
          <cell r="E811">
            <v>0.70701737421242805</v>
          </cell>
          <cell r="F811">
            <v>0.382012199792861</v>
          </cell>
          <cell r="G811">
            <v>0.49294781946544097</v>
          </cell>
          <cell r="H811">
            <v>0.52707682445612303</v>
          </cell>
          <cell r="I811">
            <v>0.96007221982924695</v>
          </cell>
          <cell r="J811">
            <v>0.87846137409353897</v>
          </cell>
          <cell r="K811">
            <v>0.86327812327811204</v>
          </cell>
          <cell r="L811">
            <v>0.75835987779153102</v>
          </cell>
          <cell r="M811">
            <v>70</v>
          </cell>
          <cell r="N811" t="str">
            <v>NFE2L2; TDP1; TP53; ESR1; CYP19A1; NR0B1; AR; ATAD5; NR1H4; HSPB1; TUBB; HTR1E; PPARG; VDR; CASP3; HBB; IDH1; MCL1; CFTR; NR5A1; NR5A2; BCL2L1; MITF; MDM4; MDM2; CDK1; ATXN2; TLR3; BRCA1; PAX8; RELA; RORA; BARD1; ABCC3; ABCC2; ABCG2; ABCA1; TUBB4A; TUBB4B; TUBA1A; TUBB1; TUBB6; TUBB2B; TUBB2A; TUBA1B; TUBA4A; TUBA3C; TUBA1C; TUBB3; TUBB8; TUBA3E; ATP1B1; BCL2; PLA2G3; SPAST; CDT1; PRDX2; ABCC10; SLC52A2; UNG; NSG1; RNASEH2A; PLXNA3; CD68; CYCS; CD4; CSF3; TNFRSF8; TUBE1; FAM109A</v>
          </cell>
        </row>
        <row r="812">
          <cell r="B812" t="str">
            <v>nitrofurazone</v>
          </cell>
          <cell r="C812">
            <v>0.48742254098802901</v>
          </cell>
          <cell r="D812">
            <v>1</v>
          </cell>
          <cell r="E812">
            <v>0.66977373621595504</v>
          </cell>
          <cell r="F812">
            <v>0.246761371537282</v>
          </cell>
          <cell r="G812">
            <v>0.210969007748954</v>
          </cell>
          <cell r="H812">
            <v>0.41004309685280899</v>
          </cell>
          <cell r="I812">
            <v>0.84279977302949804</v>
          </cell>
          <cell r="J812">
            <v>0.61690342884320404</v>
          </cell>
          <cell r="K812">
            <v>0.54759918211780401</v>
          </cell>
          <cell r="L812">
            <v>0.49628733294724803</v>
          </cell>
          <cell r="M812">
            <v>7</v>
          </cell>
          <cell r="N812" t="str">
            <v>NFE2L2; TDP1; TP53; CYP19A1; AHR; AR; HCRTR1</v>
          </cell>
        </row>
        <row r="813">
          <cell r="B813" t="str">
            <v>Indinavir sulfate</v>
          </cell>
          <cell r="C813">
            <v>0.94628660969484801</v>
          </cell>
          <cell r="D813">
            <v>0.47314330484742401</v>
          </cell>
          <cell r="E813">
            <v>0.32259001894560602</v>
          </cell>
          <cell r="F813">
            <v>0.33051224789193001</v>
          </cell>
          <cell r="G813">
            <v>0.194183062601615</v>
          </cell>
          <cell r="H813">
            <v>0.45735820327865701</v>
          </cell>
          <cell r="I813">
            <v>0.66956686281490596</v>
          </cell>
          <cell r="J813">
            <v>0.55085374648654994</v>
          </cell>
          <cell r="K813">
            <v>0.429881636021609</v>
          </cell>
          <cell r="L813">
            <v>0.41099672798328402</v>
          </cell>
          <cell r="M813">
            <v>7</v>
          </cell>
          <cell r="N813" t="str">
            <v>KDM4A; TDP1; CYP19A1; AR; TNNT2; TNNI3; TNNC1</v>
          </cell>
        </row>
        <row r="814">
          <cell r="B814" t="str">
            <v>Naloxone hydrochloride</v>
          </cell>
          <cell r="C814">
            <v>0.133329534905748</v>
          </cell>
          <cell r="D814">
            <v>6.6664767452873905E-2</v>
          </cell>
          <cell r="E814">
            <v>0.43107718751028901</v>
          </cell>
          <cell r="F814">
            <v>0.126806915005827</v>
          </cell>
          <cell r="G814">
            <v>8.9494624363287104E-2</v>
          </cell>
          <cell r="H814">
            <v>3.1812518562554203E-2</v>
          </cell>
          <cell r="I814">
            <v>7.7314801603245095E-2</v>
          </cell>
          <cell r="J814">
            <v>0.149157707272145</v>
          </cell>
          <cell r="K814">
            <v>1.20909154436396E-2</v>
          </cell>
          <cell r="L814">
            <v>4.1178139611987401E-2</v>
          </cell>
          <cell r="M814">
            <v>65</v>
          </cell>
          <cell r="N814" t="str">
            <v>SLC6A3; EHMT2; ABCB1; OPRD1; OPRK1; OPRM1; CASP3; CACNA1S; IL1B; RGS4; MMP9; HCRTR1; TNF; APLNR; HTR4; MAPK3; INS; CNR1; ABCA1; RGS7; GNAO1; RGS8; P2RY2; AURKB; DDR2; CPQ; GCH1; CDT1; ACIN1; OPTN; IL6; IRF6; PNOC; EDN1; SLC25A20; CSF2RA; PRL; NONO; TLR4; COMMD3; MPO; PPT1; CALCA; ADCY8; ISYNA1; OPRL1; NPL; KISS1; MTG1; ATP8A2; GFAP; POMC; LDHA; PR@; IL10; VTRNA1-1; GCG; GYPE; BDNF-AS; KNG1; CCK; SST; PENK; APLN; TP53INP2</v>
          </cell>
        </row>
        <row r="815">
          <cell r="B815" t="str">
            <v>cefotaxime</v>
          </cell>
          <cell r="C815">
            <v>0.59791093429741504</v>
          </cell>
          <cell r="D815">
            <v>1</v>
          </cell>
          <cell r="E815">
            <v>0.92463440770423599</v>
          </cell>
          <cell r="F815">
            <v>0.21511279003501699</v>
          </cell>
          <cell r="G815">
            <v>0.82817239645236895</v>
          </cell>
          <cell r="H815">
            <v>0.43875041899001699</v>
          </cell>
          <cell r="I815">
            <v>0.29529867109534402</v>
          </cell>
          <cell r="J815">
            <v>0.73125069831669498</v>
          </cell>
          <cell r="K815">
            <v>0.65868353284277203</v>
          </cell>
          <cell r="L815">
            <v>0.57976522997174895</v>
          </cell>
          <cell r="M815">
            <v>15</v>
          </cell>
          <cell r="N815" t="str">
            <v>TP53; EHMT2; CBX1; ALB; CFDP1; C7orf49; CYLD; BAX; CSF2; CSH1; PLXNA3; KSR1; SUMF2; IL10; SERPINF2</v>
          </cell>
        </row>
        <row r="816">
          <cell r="B816" t="str">
            <v>ceftriaxone</v>
          </cell>
          <cell r="C816">
            <v>0.38059566070602902</v>
          </cell>
          <cell r="D816">
            <v>1</v>
          </cell>
          <cell r="E816">
            <v>7.66403535623775E-2</v>
          </cell>
          <cell r="F816">
            <v>0.789225805504711</v>
          </cell>
          <cell r="G816">
            <v>0.89220780200432703</v>
          </cell>
          <cell r="H816">
            <v>0.83129457085130298</v>
          </cell>
          <cell r="I816">
            <v>0.61174652270485996</v>
          </cell>
          <cell r="J816">
            <v>0.38320176781188697</v>
          </cell>
          <cell r="K816">
            <v>0.70727983533509498</v>
          </cell>
          <cell r="L816">
            <v>0.61819218839125201</v>
          </cell>
          <cell r="M816">
            <v>5</v>
          </cell>
          <cell r="N816" t="str">
            <v>CYP2C19; CYP2D6; CYP3A4; CYP2C9; CYP1A2</v>
          </cell>
        </row>
        <row r="817">
          <cell r="B817" t="str">
            <v>Pregabalin</v>
          </cell>
          <cell r="C817">
            <v>1.84699147851414E-2</v>
          </cell>
          <cell r="D817">
            <v>9.2349573925706897E-3</v>
          </cell>
          <cell r="E817">
            <v>3.3967392315243802E-2</v>
          </cell>
          <cell r="F817">
            <v>0.59722367670119703</v>
          </cell>
          <cell r="G817">
            <v>3.4653726870700302E-3</v>
          </cell>
          <cell r="H817">
            <v>0.46315564598594799</v>
          </cell>
          <cell r="I817">
            <v>2.4302580836311601E-2</v>
          </cell>
          <cell r="J817">
            <v>1.7326863435350101E-2</v>
          </cell>
          <cell r="K817">
            <v>1.7403647133924999E-3</v>
          </cell>
          <cell r="L817">
            <v>1.3105077017783099E-2</v>
          </cell>
          <cell r="M817">
            <v>36</v>
          </cell>
          <cell r="N817" t="str">
            <v>SLC6A3; ESR1; ACHE; CACNA1D; CACNA1S; CACNA1F; CACNA1C; CACNA1H; ARSA; CACNA1G; CACNA1I; INS; CACNA2D1; CACNA1B; CACNG1; CACNA1A; CACNG3; CACNG2; CACNB3; CACNG4; CACNB1; CACNG6; CACNG5; CACNG7; CACNB2; CACNB4; CACNA1E; CACNG8; DDR2; C7orf49; SLC25A20; TXN; BID; MPO; AWAT2; RLS1</v>
          </cell>
        </row>
        <row r="818">
          <cell r="B818" t="str">
            <v>Deferasirox</v>
          </cell>
          <cell r="C818">
            <v>0.81040720204653105</v>
          </cell>
          <cell r="D818">
            <v>1</v>
          </cell>
          <cell r="E818">
            <v>0.54171950177482298</v>
          </cell>
          <cell r="F818">
            <v>0.66073207966065794</v>
          </cell>
          <cell r="G818">
            <v>0.88796212157768295</v>
          </cell>
          <cell r="H818">
            <v>0.41352351348607502</v>
          </cell>
          <cell r="I818">
            <v>0.46169318022975397</v>
          </cell>
          <cell r="J818">
            <v>0.82591509957582199</v>
          </cell>
          <cell r="K818">
            <v>0.84734330977167205</v>
          </cell>
          <cell r="L818">
            <v>0.74215758269398302</v>
          </cell>
          <cell r="M818">
            <v>16</v>
          </cell>
          <cell r="N818" t="str">
            <v>TDP1; ESR1; AR; NR1H4; NR3C1; CASP3; HBB; ALB; CDK2; CDK9; CCNT1; C7orf49; F3; HFE; POLR2A; SIL1</v>
          </cell>
        </row>
        <row r="819">
          <cell r="B819" t="str">
            <v>Aliskiren</v>
          </cell>
          <cell r="C819">
            <v>0.94288517692332097</v>
          </cell>
          <cell r="D819">
            <v>1</v>
          </cell>
          <cell r="E819">
            <v>0.32058351571148802</v>
          </cell>
          <cell r="F819">
            <v>0.62978843332252699</v>
          </cell>
          <cell r="G819">
            <v>0.675693999543998</v>
          </cell>
          <cell r="H819">
            <v>0.67129014122840902</v>
          </cell>
          <cell r="I819">
            <v>0.67941404846939302</v>
          </cell>
          <cell r="J819">
            <v>0.67941404846939302</v>
          </cell>
          <cell r="K819">
            <v>0.85122839378647397</v>
          </cell>
          <cell r="L819">
            <v>0.74604925507205699</v>
          </cell>
          <cell r="M819">
            <v>26</v>
          </cell>
          <cell r="N819" t="str">
            <v>MMP2; CASP3; MMP9; AGTR1; ALB; MAPK3; NR3C2; INS; ACE; SHBG; REN; AURKB; CDT1; IL6; SERPINB2; BEST1; DECR1; ANG; HSD17B4; GPR182; AGT; BBS9; DIANPH; PNPLA3; KNG1; KCTD11</v>
          </cell>
        </row>
        <row r="820">
          <cell r="B820" t="str">
            <v>Guanabenz acetate</v>
          </cell>
          <cell r="C820">
            <v>0.43634609545873798</v>
          </cell>
          <cell r="D820">
            <v>1</v>
          </cell>
          <cell r="E820">
            <v>0.99886024476155399</v>
          </cell>
          <cell r="F820">
            <v>0.43098948543048998</v>
          </cell>
          <cell r="G820">
            <v>0.27955644367406801</v>
          </cell>
          <cell r="H820">
            <v>0.83497720876623505</v>
          </cell>
          <cell r="I820">
            <v>0.46944186916089697</v>
          </cell>
          <cell r="J820">
            <v>0.78240311526816197</v>
          </cell>
          <cell r="K820">
            <v>0.80612223793875104</v>
          </cell>
          <cell r="L820">
            <v>0.702797843412729</v>
          </cell>
          <cell r="M820">
            <v>8</v>
          </cell>
          <cell r="N820" t="str">
            <v>ADRA2A; CHRM5; CHRM1; KCNH2; ABCB1; ADRA2B; ADRA2C; TAAR1</v>
          </cell>
        </row>
        <row r="821">
          <cell r="B821" t="str">
            <v>guanabenz</v>
          </cell>
          <cell r="C821">
            <v>0.29790075908791702</v>
          </cell>
          <cell r="D821">
            <v>1</v>
          </cell>
          <cell r="E821">
            <v>0.99471401369068202</v>
          </cell>
          <cell r="F821">
            <v>0.41817733912604099</v>
          </cell>
          <cell r="G821">
            <v>0.19056287714928399</v>
          </cell>
          <cell r="H821">
            <v>0.80891531567330499</v>
          </cell>
          <cell r="I821">
            <v>0.26006276809961298</v>
          </cell>
          <cell r="J821">
            <v>0.65015692024903304</v>
          </cell>
          <cell r="K821">
            <v>0.61051503041674204</v>
          </cell>
          <cell r="L821">
            <v>0.542982060474551</v>
          </cell>
          <cell r="M821">
            <v>14</v>
          </cell>
          <cell r="N821" t="str">
            <v>ADRA2A; SLC22A2; HTR2C; HTR2B; HTR2A; ADRA2B; ADRA2C; ADRA1D; MAP3K3; NISCH; MAOA; TAAR1; S100A8; ANP32A</v>
          </cell>
        </row>
        <row r="822">
          <cell r="B822" t="str">
            <v>Triprolidine hydrochloride</v>
          </cell>
          <cell r="C822">
            <v>9.9929362485140893E-2</v>
          </cell>
          <cell r="D822">
            <v>4.9964681242570502E-2</v>
          </cell>
          <cell r="E822">
            <v>0.40765238519705799</v>
          </cell>
          <cell r="F822">
            <v>0.39137511120065899</v>
          </cell>
          <cell r="G822">
            <v>0.173028178743728</v>
          </cell>
          <cell r="H822">
            <v>4.2195456656477198E-2</v>
          </cell>
          <cell r="I822">
            <v>0.94801790664083196</v>
          </cell>
          <cell r="J822">
            <v>0.21097728328238599</v>
          </cell>
          <cell r="K822">
            <v>0.19118352543328301</v>
          </cell>
          <cell r="L822">
            <v>0.23201550932097401</v>
          </cell>
          <cell r="M822">
            <v>5</v>
          </cell>
          <cell r="N822" t="str">
            <v>NFE2L2; KCNH2; ABCB1; HRH1; CFTR</v>
          </cell>
        </row>
        <row r="823">
          <cell r="B823" t="str">
            <v>famotidine</v>
          </cell>
          <cell r="C823">
            <v>0.45700189915403799</v>
          </cell>
          <cell r="D823">
            <v>1</v>
          </cell>
          <cell r="E823">
            <v>0.82439913813023202</v>
          </cell>
          <cell r="F823">
            <v>0.61618880216051397</v>
          </cell>
          <cell r="G823">
            <v>0.993117833921775</v>
          </cell>
          <cell r="H823">
            <v>0.63295015898040496</v>
          </cell>
          <cell r="I823">
            <v>0.53271028831585898</v>
          </cell>
          <cell r="J823">
            <v>0.993117833921775</v>
          </cell>
          <cell r="K823">
            <v>0.96562863083592798</v>
          </cell>
          <cell r="L823">
            <v>0.89049324087876003</v>
          </cell>
          <cell r="M823">
            <v>15</v>
          </cell>
          <cell r="N823" t="str">
            <v>KDM4A; SLC22A2; SLC47A1; APP; PPARG; HRH2; SLC47A2; ABCB6; SLC22A3; NCOA1; KIAA0100; CSTF2T; ATXN7L3B; HIRA; KCNQ1OT1</v>
          </cell>
        </row>
        <row r="824">
          <cell r="B824" t="str">
            <v>aztreonam</v>
          </cell>
          <cell r="C824">
            <v>0.67707991315837801</v>
          </cell>
          <cell r="D824">
            <v>1</v>
          </cell>
          <cell r="E824">
            <v>0.325271274332604</v>
          </cell>
          <cell r="F824">
            <v>0.130390533880235</v>
          </cell>
          <cell r="G824">
            <v>0.74134820425186798</v>
          </cell>
          <cell r="H824">
            <v>0.55102964285723499</v>
          </cell>
          <cell r="I824">
            <v>0.80214241185035096</v>
          </cell>
          <cell r="J824">
            <v>0.65195266940117402</v>
          </cell>
          <cell r="K824">
            <v>0.57507343346758</v>
          </cell>
          <cell r="L824">
            <v>0.51652774283171798</v>
          </cell>
          <cell r="M824">
            <v>30</v>
          </cell>
          <cell r="N824" t="str">
            <v>CYP2C19; RECQL; CYP2D6; CYP3A4; CYP2C9; CYP1A2; CYP51A1; GLS; DCK; STK38L; ADD3; RAP2C; LIMS1; FAR2; HNRNPA3; Mar-07; RANBP6; TFB2M; ZNF217; HMGB2; SMCHD1; LRRD1; EIF1AX; EFCAB14; RAB5B; SKP1; CHPT1; SEC63; DENND4A; RAP1A</v>
          </cell>
        </row>
        <row r="825">
          <cell r="B825" t="str">
            <v>IVERMECTIN</v>
          </cell>
          <cell r="C825">
            <v>0.42097882527672598</v>
          </cell>
          <cell r="D825">
            <v>1</v>
          </cell>
          <cell r="E825">
            <v>0.69766762823182804</v>
          </cell>
          <cell r="F825">
            <v>0.63897615994300105</v>
          </cell>
          <cell r="G825">
            <v>0.60536777733184099</v>
          </cell>
          <cell r="H825">
            <v>0.97860215612274404</v>
          </cell>
          <cell r="I825">
            <v>0.16942549158516099</v>
          </cell>
          <cell r="J825">
            <v>0.84712745792580302</v>
          </cell>
          <cell r="K825">
            <v>0.797010945133519</v>
          </cell>
          <cell r="L825">
            <v>0.69450122800473901</v>
          </cell>
          <cell r="M825">
            <v>48</v>
          </cell>
          <cell r="N825" t="str">
            <v>TDP1; ESR1; CYP2D6; CYP3A4; CYP2C9; HSP90AA1; ABCB1; ALB; CXCL8; HSP90AB1; HSPA8; NQO1; ABCG2; P2RY2; CTSL; GPR183; ARL4C; CCL3; IL1R1; SKAP2; BAG3; CDT1; DNAJB1; PRDX2; TGIF1; TSC22D1; GEM; PPIF; SPHK1; HSPH1; PPID; HSPA4; IL1A; ADCY7; DPYSL2; HSPE1; ST13; MAP3K8; PALLD; CCT3; TCP1; HSPD1; CRP; CCR7; ATP8A2; IL10; EPGN; PTGES3</v>
          </cell>
        </row>
        <row r="826">
          <cell r="B826" t="str">
            <v>RIFABUTIN</v>
          </cell>
          <cell r="C826">
            <v>0.748804310473558</v>
          </cell>
          <cell r="D826">
            <v>1</v>
          </cell>
          <cell r="E826">
            <v>0.71374927861602799</v>
          </cell>
          <cell r="F826">
            <v>0.14770705040464799</v>
          </cell>
          <cell r="G826">
            <v>0.58344703490538397</v>
          </cell>
          <cell r="H826">
            <v>0.489637381174161</v>
          </cell>
          <cell r="I826">
            <v>0.82872709774412801</v>
          </cell>
          <cell r="J826">
            <v>0.73853525202324199</v>
          </cell>
          <cell r="K826">
            <v>0.68905199597168798</v>
          </cell>
          <cell r="L826">
            <v>0.60359515942659703</v>
          </cell>
          <cell r="M826">
            <v>14</v>
          </cell>
          <cell r="N826" t="str">
            <v>NFE2L2; TDP1; NR1I2; CYP3A4; AR; VDR; MAPT; ATP4A; ABCB11; CDT1; AADAC; CD4; CYGB; HLP</v>
          </cell>
        </row>
        <row r="827">
          <cell r="B827" t="str">
            <v>Doxepin Hydrochloride</v>
          </cell>
          <cell r="C827">
            <v>0.29495448092094201</v>
          </cell>
          <cell r="D827">
            <v>0.147477240460471</v>
          </cell>
          <cell r="E827">
            <v>0.67911337402091099</v>
          </cell>
          <cell r="F827">
            <v>0.29494671892295499</v>
          </cell>
          <cell r="G827">
            <v>0.12780420114809901</v>
          </cell>
          <cell r="H827">
            <v>0.12121778832336701</v>
          </cell>
          <cell r="I827">
            <v>0.43054627927103201</v>
          </cell>
          <cell r="J827">
            <v>0.31951050287024702</v>
          </cell>
          <cell r="K827">
            <v>0.210769124870375</v>
          </cell>
          <cell r="L827">
            <v>0.24779991160853301</v>
          </cell>
          <cell r="M827">
            <v>10</v>
          </cell>
          <cell r="N827" t="str">
            <v>DRD3; DRD2; DRD1; CHRM5; CHRM1; KCNH2; ABCB1; GLP1R; CHRM4; RGS4</v>
          </cell>
        </row>
        <row r="828">
          <cell r="B828" t="str">
            <v>CLOMIPHENE CITRATE</v>
          </cell>
          <cell r="C828">
            <v>0.26480311864845302</v>
          </cell>
          <cell r="D828">
            <v>0.13240155932422601</v>
          </cell>
          <cell r="E828">
            <v>0.47855109179637401</v>
          </cell>
          <cell r="F828">
            <v>0.13106254023921901</v>
          </cell>
          <cell r="G828">
            <v>2.5448601529161698E-2</v>
          </cell>
          <cell r="H828">
            <v>0.303192625464626</v>
          </cell>
          <cell r="I828">
            <v>0.86857017331367503</v>
          </cell>
          <cell r="J828">
            <v>0.12724300764580901</v>
          </cell>
          <cell r="K828">
            <v>0.113293686697409</v>
          </cell>
          <cell r="L828">
            <v>0.16440039198135301</v>
          </cell>
          <cell r="M828">
            <v>24</v>
          </cell>
          <cell r="N828" t="str">
            <v>ABHD5; PLIN5; PLIN1; HNF4A; KDM4A; DRD3; DRD1; TDP1; EHMT2; ESR1; KCNQ1; ABCB1; GMNN; IDH1; MAP4K2; NLRP3; NPSR1; ATXN2; PPP1CA; BRCA1; INS; BARD1; UBE2N; NCF1</v>
          </cell>
        </row>
        <row r="829">
          <cell r="B829" t="str">
            <v>Benoxinate hydrochloride</v>
          </cell>
          <cell r="C829">
            <v>0.96643678458644899</v>
          </cell>
          <cell r="D829">
            <v>1</v>
          </cell>
          <cell r="E829">
            <v>0.43230725039425499</v>
          </cell>
          <cell r="F829">
            <v>0.63059269357635195</v>
          </cell>
          <cell r="G829">
            <v>0.59590005564731896</v>
          </cell>
          <cell r="H829">
            <v>0.76824070243531095</v>
          </cell>
          <cell r="I829">
            <v>0.30029648035449202</v>
          </cell>
          <cell r="J829">
            <v>0.76824070243531095</v>
          </cell>
          <cell r="K829">
            <v>0.76549536350916803</v>
          </cell>
          <cell r="L829">
            <v>0.66669575065363595</v>
          </cell>
          <cell r="M829">
            <v>12</v>
          </cell>
          <cell r="N829" t="str">
            <v>SCN4A; SCN2A; SCN3A; SCN8A; SCN1A; SCN9A; SCN10A; SCN7A; SCN11A; SCN5A; AHR; RAD52</v>
          </cell>
        </row>
        <row r="830">
          <cell r="B830" t="str">
            <v>Rifaximin</v>
          </cell>
          <cell r="C830">
            <v>0.55726527128887604</v>
          </cell>
          <cell r="D830">
            <v>1</v>
          </cell>
          <cell r="E830">
            <v>0.52145588349982797</v>
          </cell>
          <cell r="F830">
            <v>0.73088903095249702</v>
          </cell>
          <cell r="G830">
            <v>0.88060111647441297</v>
          </cell>
          <cell r="H830">
            <v>0.66342976837812695</v>
          </cell>
          <cell r="I830">
            <v>0.124033681941773</v>
          </cell>
          <cell r="J830">
            <v>0.620168409708864</v>
          </cell>
          <cell r="K830">
            <v>0.70848155147189595</v>
          </cell>
          <cell r="L830">
            <v>0.61916316820957795</v>
          </cell>
          <cell r="M830">
            <v>19</v>
          </cell>
          <cell r="N830" t="str">
            <v>TDP1; NR1I2; NR1H4; PPARG; TNF; ALB; ACTA2; SLC52A2; IL6; COL1A1; CFD; CIDEC; CYP7B1; APOA4; CD36; CYP7A1; LTA; DGAT2; FABP2</v>
          </cell>
        </row>
        <row r="831">
          <cell r="B831" t="str">
            <v>Everolimus</v>
          </cell>
          <cell r="C831">
            <v>0.68401869201066101</v>
          </cell>
          <cell r="D831">
            <v>1</v>
          </cell>
          <cell r="E831">
            <v>0.43203163102228298</v>
          </cell>
          <cell r="F831">
            <v>9.0640501524822295E-2</v>
          </cell>
          <cell r="G831">
            <v>0.71792667688411305</v>
          </cell>
          <cell r="H831">
            <v>0.70786535292599095</v>
          </cell>
          <cell r="I831">
            <v>0.74598397828005103</v>
          </cell>
          <cell r="J831">
            <v>0.45320250762411102</v>
          </cell>
          <cell r="K831">
            <v>0.58787334852914996</v>
          </cell>
          <cell r="L831">
            <v>0.52603207123167794</v>
          </cell>
          <cell r="M831">
            <v>75</v>
          </cell>
          <cell r="N831" t="str">
            <v>TDP1; TP53; ESR1; CYP19A1; AR; PPARG; NR3C1; ERBB2; MTOR; CASP3; HBB; TNF; EGFR; ALB; INS; EIF4G1; AKT1; KDR; ABCA1; FKBP1A; ABCB11; KIT; PDGFRB; CYP2C8; AURKB; DDR2; FLT1; RPS6KB1; NR4A1; PTK2B; TLK2; NOS3; CCND1; PIK3CD; CCND2; EIF4EBP1; CCNA2; BIRC5; TSPAN1; ATP6V0A2; C7orf49; CDT1; EIF4A1; SETD2; SIRT1; TSC1; VEGFA; EIF4E; NUP214; RB1; IL6; F3; RPS6; CCND3; RAPGEF5; HRAS; TCP1; EGF; IL2; PTEN; PAX3; XRCC1; CD8A; IGFBP1; CD4; HLP; LDHA; PR@; IL10; IFNA17; TAS2R62P; FAM109A; SST; COG3; TAS2R63P</v>
          </cell>
        </row>
        <row r="832">
          <cell r="B832" t="str">
            <v>Ixabepilone</v>
          </cell>
          <cell r="C832">
            <v>0.108701229032686</v>
          </cell>
          <cell r="D832">
            <v>1</v>
          </cell>
          <cell r="E832">
            <v>0.40683071074198701</v>
          </cell>
          <cell r="F832">
            <v>0.33595404948691598</v>
          </cell>
          <cell r="G832">
            <v>0.86675863485813698</v>
          </cell>
          <cell r="H832">
            <v>0.77177209546463299</v>
          </cell>
          <cell r="I832">
            <v>0.99459949351383603</v>
          </cell>
          <cell r="J832">
            <v>0.99459949351383603</v>
          </cell>
          <cell r="K832">
            <v>0.90443028738331099</v>
          </cell>
          <cell r="L832">
            <v>0.80385871602418302</v>
          </cell>
          <cell r="M832">
            <v>21</v>
          </cell>
          <cell r="N832" t="str">
            <v>TUBB; ERBB2; EGFR; GCK; TUBB4A; TUBB4B; TUBA1A; TUBB1; TUBB6; TUBB2B; TUBB2A; TUBA1B; TUBA4A; TUBA3C; TUBA1C; TUBB3; TUBB8; TUBA3E; CDT1; PR@; TUBE1</v>
          </cell>
        </row>
        <row r="833">
          <cell r="B833" t="str">
            <v>Axitinib</v>
          </cell>
          <cell r="C833">
            <v>0.66387319473830797</v>
          </cell>
          <cell r="D833">
            <v>1</v>
          </cell>
          <cell r="E833">
            <v>0.73462287437560703</v>
          </cell>
          <cell r="F833">
            <v>0.93736496769906896</v>
          </cell>
          <cell r="G833">
            <v>0.36579814243449499</v>
          </cell>
          <cell r="H833">
            <v>0.65363122645948901</v>
          </cell>
          <cell r="I833">
            <v>0.47765323899712803</v>
          </cell>
          <cell r="J833">
            <v>0.91827859296950898</v>
          </cell>
          <cell r="K833">
            <v>0.88538194603412601</v>
          </cell>
          <cell r="L833">
            <v>0.78203574716763402</v>
          </cell>
          <cell r="M833">
            <v>116</v>
          </cell>
          <cell r="N833" t="str">
            <v>NFE2L2; TDP1; TP53; ESR1; AHR; ATAD5; JAK2; PPARG; MTOR; MAP4K2; EGFR; MAP3K3; RIPK2; LCK; TEK; ABL1; KDR; MAPK10; ABCG2; YES1; KIT; PDGFRB; GAK; IRAK1; MAP3K19; STK10; MAP2K5; SLK; FLT3; BLK; ABL2; AXL; MINK1; MYLK2; FGR; EPHB6; MET; NUAK2; TXK; TNIK; MAP4K4; FLT4; MAP4K5; CYP2C8; AURKB; RET; DDR1; ZAK; DDR2; CSF1R; FLT1; PDGFRA; TIE1; CDKL2; AURKC; TNK1; FGFR1; FGFR2; MAP2K1; PLK4; TTK; MERTK; NTRK1; AURKA; FGFR3; MAP4K1; JAK3; MYLK3; STK16; MAPK8; CDC42BPB; CSK; SIK1; TNK2; TESK1; BMPR1B; TYK2; MAP3K4; ACVR2B; MAP4K3; MAP2K2; STK4; ULK3; PKN2; RIPK4; HUNK; LRRK2; BMP2K; STK3; ULK2; MAP3K12; CAMKK2; RIOK3; ITK; ANKK1; RIOK1; AAK1; CDK16; MAP3K9; SRPK3; GRK4; MYO3A; CSNK2A2; SRPK1; RIPK1; CAMKK1; EIF2AK2; PAK4; ROS1; CDT1; VEGFA; CSF1; IL2; XRCC1; CYGB; HLP</v>
          </cell>
        </row>
        <row r="834">
          <cell r="B834" t="str">
            <v>Sunitinib malate</v>
          </cell>
          <cell r="C834">
            <v>0.122270974946842</v>
          </cell>
          <cell r="D834">
            <v>1</v>
          </cell>
          <cell r="E834">
            <v>0.84284965248141697</v>
          </cell>
          <cell r="F834">
            <v>0.45867576467190602</v>
          </cell>
          <cell r="G834">
            <v>0.592173675479023</v>
          </cell>
          <cell r="H834">
            <v>0.93848898590059504</v>
          </cell>
          <cell r="I834">
            <v>0.99988870454137302</v>
          </cell>
          <cell r="J834">
            <v>0.99988870454137302</v>
          </cell>
          <cell r="K834">
            <v>0.97958202343026801</v>
          </cell>
          <cell r="L834">
            <v>0.91821956072489797</v>
          </cell>
          <cell r="M834">
            <v>9</v>
          </cell>
          <cell r="N834" t="str">
            <v>KDR; KIT; PDGFRB; FLT3; FLT4; RET; CSF1R; FLT1; PDGFRA</v>
          </cell>
        </row>
        <row r="835">
          <cell r="B835" t="str">
            <v>Protriptyline hydrochloride</v>
          </cell>
          <cell r="C835">
            <v>0.23138879645036001</v>
          </cell>
          <cell r="D835">
            <v>0.11569439822518</v>
          </cell>
          <cell r="E835">
            <v>0.41657225957519201</v>
          </cell>
          <cell r="F835">
            <v>0.231445830889248</v>
          </cell>
          <cell r="G835">
            <v>5.4596739473791303E-2</v>
          </cell>
          <cell r="H835">
            <v>9.5606864293671295E-2</v>
          </cell>
          <cell r="I835">
            <v>0.47500962039367101</v>
          </cell>
          <cell r="J835">
            <v>0.239017160734178</v>
          </cell>
          <cell r="K835">
            <v>8.1808476233127606E-2</v>
          </cell>
          <cell r="L835">
            <v>0.133430435023253</v>
          </cell>
          <cell r="M835">
            <v>10</v>
          </cell>
          <cell r="N835" t="str">
            <v>SLC6A2; DRD3; DRD2; DRD1; TDP1; CHRM5; CHRM1; SLC6A4; CHRM4; IDH1</v>
          </cell>
        </row>
        <row r="836">
          <cell r="B836" t="str">
            <v>DANTROLENE SODIUM</v>
          </cell>
          <cell r="C836">
            <v>6.9513601195516597E-2</v>
          </cell>
          <cell r="D836">
            <v>3.4756800597758299E-2</v>
          </cell>
          <cell r="E836">
            <v>0.58428349497853904</v>
          </cell>
          <cell r="F836">
            <v>0.226568590262131</v>
          </cell>
          <cell r="G836">
            <v>0.18871396445727601</v>
          </cell>
          <cell r="H836">
            <v>1.93524105403086E-2</v>
          </cell>
          <cell r="I836">
            <v>0.35553594194063298</v>
          </cell>
          <cell r="J836">
            <v>9.6762052701543005E-2</v>
          </cell>
          <cell r="K836">
            <v>6.7225029621353502E-2</v>
          </cell>
          <cell r="L836">
            <v>0.11784044797644599</v>
          </cell>
          <cell r="M836">
            <v>16</v>
          </cell>
          <cell r="N836" t="str">
            <v>CACNA1S; HCRTR1; MAPT; MAPK3; INS; SLC5A7; ABCG2; RYR3; RYR1; SCD; CDT1; PRDX2; SLC25A20; ITPR3; SPARC; LDHA</v>
          </cell>
        </row>
        <row r="837">
          <cell r="B837" t="str">
            <v>nitrofurantoin</v>
          </cell>
          <cell r="C837">
            <v>0.64220009742856399</v>
          </cell>
          <cell r="D837">
            <v>0.32110004871428199</v>
          </cell>
          <cell r="E837">
            <v>0.12347043408062</v>
          </cell>
          <cell r="F837">
            <v>0.85594259862558197</v>
          </cell>
          <cell r="G837">
            <v>0.75658993504140903</v>
          </cell>
          <cell r="H837">
            <v>0.148574627116008</v>
          </cell>
          <cell r="I837">
            <v>0.58724905134390604</v>
          </cell>
          <cell r="J837">
            <v>0.37143656779001899</v>
          </cell>
          <cell r="K837">
            <v>0.44661825362531798</v>
          </cell>
          <cell r="L837">
            <v>0.42306070969211201</v>
          </cell>
          <cell r="M837">
            <v>30</v>
          </cell>
          <cell r="N837" t="str">
            <v>NFE2L2; CYP2C19; TDP1; CYP2D6; CYP3A4; CYP2C9; CYP1A2; CYP1A1; ABCB1; APP; XDH; USP1; GSR; HCRTR1; RORC; STAT3; PRMT1; STAT1; NQO1; ABCG2; MLLT3; ABCB11; EMP1; CHAC1; CNTF; POR; KSR1; SUMF2; AMBP; SERPINF2</v>
          </cell>
        </row>
        <row r="838">
          <cell r="B838" t="str">
            <v>dantrolene</v>
          </cell>
          <cell r="C838">
            <v>0.15864541870504101</v>
          </cell>
          <cell r="D838">
            <v>7.9322709352520698E-2</v>
          </cell>
          <cell r="E838">
            <v>3.8857471774790001E-2</v>
          </cell>
          <cell r="F838">
            <v>0.192249721183297</v>
          </cell>
          <cell r="G838">
            <v>0.25819846636365501</v>
          </cell>
          <cell r="H838">
            <v>0.15621151448863899</v>
          </cell>
          <cell r="I838">
            <v>0.91111728515455703</v>
          </cell>
          <cell r="J838">
            <v>0.19428735887394999</v>
          </cell>
          <cell r="K838">
            <v>8.8715919341894003E-2</v>
          </cell>
          <cell r="L838">
            <v>0.14050049351546801</v>
          </cell>
          <cell r="M838">
            <v>20</v>
          </cell>
          <cell r="N838" t="str">
            <v>CYP2C19; CYP2D6; CYP3A4; CYP2C9; CYP1A2; KCNH2; CYP1A1; MAPT; HSPA5; RYR3; RYR1; LOC441155; ZC3H11A; LINC00273; SF1; EIF2S1; IGF1; IGF2; IL10; RYR2</v>
          </cell>
        </row>
        <row r="839">
          <cell r="B839" t="str">
            <v>cefdinir</v>
          </cell>
          <cell r="C839">
            <v>0.63207541645688603</v>
          </cell>
          <cell r="D839">
            <v>1</v>
          </cell>
          <cell r="E839">
            <v>0.84768504038551296</v>
          </cell>
          <cell r="F839">
            <v>0.13787073156201399</v>
          </cell>
          <cell r="G839">
            <v>0.834756368158455</v>
          </cell>
          <cell r="H839">
            <v>0.65814205175740603</v>
          </cell>
          <cell r="I839">
            <v>0.87191856376910104</v>
          </cell>
          <cell r="J839">
            <v>0.68935365781007096</v>
          </cell>
          <cell r="K839">
            <v>0.83457405139360696</v>
          </cell>
          <cell r="L839">
            <v>0.729607750997042</v>
          </cell>
          <cell r="M839">
            <v>14</v>
          </cell>
          <cell r="N839" t="str">
            <v>KDM4A; RBBP8; SIX1; SUMO1; CASP6; ARNT; TACC3; ACP1; SLC22A8; SLC22A6; CTDSP1; DNMT1; APOBEC3A; PTPN5</v>
          </cell>
        </row>
        <row r="840">
          <cell r="B840" t="str">
            <v>Dutasteride</v>
          </cell>
          <cell r="C840">
            <v>0.69535210940523795</v>
          </cell>
          <cell r="D840">
            <v>1</v>
          </cell>
          <cell r="E840">
            <v>0.876777640207826</v>
          </cell>
          <cell r="F840">
            <v>0.19115706308083899</v>
          </cell>
          <cell r="G840">
            <v>0.30359049631975699</v>
          </cell>
          <cell r="H840">
            <v>0.83153028401147699</v>
          </cell>
          <cell r="I840">
            <v>0.53059051733376505</v>
          </cell>
          <cell r="J840">
            <v>0.75897624079939296</v>
          </cell>
          <cell r="K840">
            <v>0.66852582573818398</v>
          </cell>
          <cell r="L840">
            <v>0.58742701306834399</v>
          </cell>
          <cell r="M840">
            <v>23</v>
          </cell>
          <cell r="N840" t="str">
            <v>AR; NR3C1; ERBB2; AKR1C3; AKR1C2; CYP11B2; AKR1C1; GCK; AKR1B1; HSD17B1; SRD5A2; SRD5A1; SRD5A3; CCND1; EAF2; SOS1; CALR; DHCR24; KLK2; ADI1; KLK3; VCAM1; HSD17B3</v>
          </cell>
        </row>
        <row r="841">
          <cell r="B841" t="str">
            <v>Vilazodone</v>
          </cell>
          <cell r="C841">
            <v>0.10249981524506099</v>
          </cell>
          <cell r="D841">
            <v>5.1249907622530601E-2</v>
          </cell>
          <cell r="E841">
            <v>0.27209851791424899</v>
          </cell>
          <cell r="F841">
            <v>0.38082990287273499</v>
          </cell>
          <cell r="G841">
            <v>1.01448648963832E-2</v>
          </cell>
          <cell r="H841">
            <v>0.15371033334482501</v>
          </cell>
          <cell r="I841">
            <v>0.52956703464860699</v>
          </cell>
          <cell r="J841">
            <v>5.0724324481915897E-2</v>
          </cell>
          <cell r="K841">
            <v>4.3797281004003097E-2</v>
          </cell>
          <cell r="L841">
            <v>9.0162960854069898E-2</v>
          </cell>
          <cell r="M841">
            <v>5</v>
          </cell>
          <cell r="N841" t="str">
            <v>DRD2; SLC6A4; HTR1A; HTR4; DDR2</v>
          </cell>
        </row>
        <row r="842">
          <cell r="B842" t="str">
            <v>Belinostat</v>
          </cell>
          <cell r="C842">
            <v>0.89172976786421099</v>
          </cell>
          <cell r="D842">
            <v>1</v>
          </cell>
          <cell r="E842">
            <v>0.27641126051894399</v>
          </cell>
          <cell r="F842">
            <v>0.74024019102525296</v>
          </cell>
          <cell r="G842">
            <v>0.32662498036715198</v>
          </cell>
          <cell r="H842">
            <v>0.76220470128756501</v>
          </cell>
          <cell r="I842">
            <v>0.38631847117350299</v>
          </cell>
          <cell r="J842">
            <v>0.64386411862250503</v>
          </cell>
          <cell r="K842">
            <v>0.64285694839612895</v>
          </cell>
          <cell r="L842">
            <v>0.56755630218068098</v>
          </cell>
          <cell r="M842">
            <v>73</v>
          </cell>
          <cell r="N842" t="str">
            <v>TP53; CASP3; NFKB1; CDK1; CXCL8; KEAP1; HDAC1; HDAC3; HDAC9; HDAC8; HDAC7; HDAC2; HDAC6; HDAC4; HDAC5; RELA; TYMS; AKT1; ABL1; CDC25B; RAN; KPNB1; UGT1A1; GSK3B; AURKB; AURKA; CASP9; CDK4; IFNGR1; NFKBIA; SAT1; CYR61; TGFB2; CTGF; CAD; DDX21; CCNA2; CCNB1; TPX2; CDKN1A; BIRC5; DHRS2; TACC1; DNAJB1; TUFT1; CTPS1; H1F0; H1FX; PA2G4; TWIST1; WWTR1; BCL2L11; IL6; MAP1LC3B; BCLAF1; MCM3; MCM7; CLU; PARP1; PEG10; IGF1; ODC1; CDKN2A; YAP1; RAC1; MLH1; VIM; INCENP; MAGEA1; WNT4; WNT3A; RCC2; EIF4G2</v>
          </cell>
        </row>
        <row r="843">
          <cell r="B843" t="str">
            <v>chlorhexidine</v>
          </cell>
          <cell r="C843">
            <v>0.14125658862507701</v>
          </cell>
          <cell r="D843">
            <v>7.0628294312538697E-2</v>
          </cell>
          <cell r="E843">
            <v>0.11245942594071701</v>
          </cell>
          <cell r="F843">
            <v>6.7144653743938396E-2</v>
          </cell>
          <cell r="G843">
            <v>0.82042518882322202</v>
          </cell>
          <cell r="H843">
            <v>5.9176064318349299E-2</v>
          </cell>
          <cell r="I843">
            <v>0.84166681556477596</v>
          </cell>
          <cell r="J843">
            <v>0.167861634359846</v>
          </cell>
          <cell r="K843">
            <v>9.4944523182054499E-2</v>
          </cell>
          <cell r="L843">
            <v>0.14672975311940101</v>
          </cell>
          <cell r="M843">
            <v>883</v>
          </cell>
          <cell r="N843" t="str">
            <v>ABHD5; PLIN5; PLIN1; NFE2L2; HNF4A; DRD2; DRD1; FEN1; TDP1; HSD17B10; EHMT2; ESR1; PPARD; CYP19A1; MRGPRX1; CYP2D6; CYP1A2; PDXK; KCNF1; KCNQ1; SLC22A2; SLC47A1; MMP2; ABCB1; AR; NR1H4; PPARG; GLP1R; BRD3; BRD4; ADORA1; ADORA2B; FYN; HRH2; MC4R; ADRA2C; SLC22A1; UBE2M; HTT; ITGA2B; IDH1; PPAT; MBNL1; BAZ2B; IL1B; NPY2R; MMP9; USP1; RORC; ALOX5; CALM1; MAPT; SLC47A2; MDM4; MDM2; NLRP3; APAF1; AVPR2; ATXN2; PPP1CA; HRH3; PDE6D; BRCA1; KCNK10; KCNK9; PAX8; TARDBP; PTBP1; PRKACB; CACNA1A; CACNG5; RARA; BARD1; UBE2I; UBE2N; HPSE; NQO1; GNAS; MLLT3; SLC22A3; RAD52; NCOR2; SCNN1A; SNUPN; KPNB1; THRA; SNCA; GBA; GSK3A; NDUFA1; NDUFA10; NDUFS8; NDUFS1; NDUFS7; DTYMK; MEN1; RAD54L; CSNK1D; CAMK2G; GART; AURKB; PDGFRA; CDK19; MAP3K7; FGFR2; PTPN6; NR2C1; MAP3K4; MAP2K2; COMT; PTGER3; GRIK5; STK3; RPS6KA3; PIP5K1A; JAK1; CSNK2A1; MARK3; DYRK1B; PRKCA; HKDC1; GRK6; ARAF; MAP3K14; ADD3; CPM; GYPC; IL13RA1; MT2A; NFKBIA; NR4A3; THBS1; CD300A; SLC7A11; SRSF7; UBE2J1; WT1; CCNE2; SEL1L3; ATF3; MUC5AC; CHAC1; COG5; ENO1; RAB2A; HIST1H2AC; PHLDA1; SPTAN1; ATF5; C12orf29; DIMT1; FARSA; FKBP4; FUT7; MRPL4; MRTO4; PFDN6; PLXNA1; PPAN; PPAN-P2RY11; TPD52; UTP20; WDR43; WDR46; WDR74; GNL3L; DDIT4; CYP1B1; CCNA2; GBX2; LDLR; NAV3; SIM2; SRSF3; API5; ARF1; BCL10; CDYL; CPT1A; DIEXF; EIF2S3; H2BFS; LAMP1; MIR3620; NGDN; NIPBL; OSER1; RAB22A; SLC30A1; TMEM230; VAMP3; WDR1; ZFAND5; ZNF24; LARP6; ACTR2; DCTD; EIF5A; EXOC5; GPX3; H2AFY; KIAA0100; NDRG3; PRPF31; PSME4; TPP1; ARMCX5; ASXL1; BTAF1; C6orf120; CARD10; CASP8AP2; CDC6; CENPI; CREBZF; DLX2; DUSP7; ESPL1; GAS2L1; INTS7; ITGB1BP1; KDM4B; KIN; LRP8; MRPS31; ORC5; PCDHA3; PMS1; PRIM1; RANBP2; RHOT1; RRAS2; SBNO2; SEC23IP; SMAGP; TAF5; U2SURP; UMPS; ZC3H4; ADNP; AMOTL2; ANKRD49; BAG5; BAZ1B; BTBD3; BYSL; ATG101; CDKN2C; CSRNP2; DNAJC16; DPF2; DUSP11; FNBP4; FOXJ3; FOXO3; HMGXB4; KDM3A; KIAA0485; KLHL18; LIPT1; MAD2L1BP; MKL2; MRFAP1L1; NEDD9; OXSM; PAFAH1B1; PDP1; RAD54B; RANBP6; REST; RSRC2; RYBP; SCO2; SLC25A36; SMG8; SPEN; TBPL1; TRIM13; UTP14C; VEGFA; WAC; WIPF2; ZC3H13; ZC3H7B; ZFC3H1; ZNF148; ZNF217; ZNF26; ZNF672; ASAP1; ASNSD1; BAG2; BAHD1; BET1; C11orf24; C1orf27; C21orf59; C4orf27; CALD1; CAPN7; CD44; CDC14B; CDK5RAP1; CDKN1C; CEP57; CEP63; CHST7; CHTOP; COG2; CPT2; CRNKL1; CTPS1; CTR9; DDIT3; DDX18; DHX30; DTX2; DUSP5; EIF4E2; FASTKD2; FBXW11; FERMT2; FRG1; FRYL; FXR1; GOLGA8A; GRPEL1; HBP1; HDHD1; HELZ; HIC2; HNRNPH3; IDI1; IFIT1; IPO7; IQCJ-SCHIP1; KCTD5; KIF15; KIF22; KPNA1; KRAS; LAMTOR3; LMBR1L; LMNB1; LOC100289097; LPCAT4; LSG1; MAFF; MAGOH; MALT1; MCM4; MED21; MED6; METTL3; MFF; MINA; MKL1; MNAT1; MOB1A; MPZL1; MRPS35; MT1H; MT1X; MTIF2; MTO1; NAA35; NFIB; NKX3-1; NUP50; OGFR; PARVA; PCBP1; PELP1; PEX3; PIAS3; PIK3R4; PLCL2; PLEC; PLEKHA6; POLRMT; PQBP1; PSEN1; RABEP2; RABGGTB; RBM10; RBMS1; RFC3; RHOQ; RIT1; RNF115; RQCD1; SAP30BP; SCHIP1; SEC23B; SKIV2L2; SLC35E1; SLC4A1AP; SLC52A2; SMC4; SPATA5L1; SRRM1; SRSF1; SRSF5; SS18; STX12; TACO1; TBXA2R; TM9SF1; TRAIP; TRIO; TTLL5; UBAP2; UBE2S; USP10; USP3; VAMP4; XPA; ZDHHC11; ZDHHC11B; ZNF329; ZNF350; ZNF706; ABO; PRB1; STX16; MACF1; MRPS12; RAB40B; TMEM30B; OPTN; C14orf1; FAM149B1; PRKDC; PSME3; RFC2; RFC5; SMG7; BCLAF1; MCM2; PSEN2; CTSZ; DNAJB6; EIF1AX; NDC1; TNPO2; MT1F; MT1G; MT1HL1; HTATIP2; PGD; PSMD1; SLC38A6; CEBPE; IRF8; NREP; SSR1; SRP72; BNIP3; MT1P3; PLOD2; DSPP; TRRAP; POLR2E; WARS; TNP2; TWF1; EFCAB14; MGEA5; FAIM3; JUNB; RRAD; ALAD; ANAPC5; CALM2; CALM3; CBR1; CCDC22; CCDC47; ELOVL1; ENDOG; FBXW2; GALNT7; GCN1L1; GLYR1; IMPA2; LSM2; MRPL34; PAAF1; PGRMC1; PRPS2; RAB5B; REEP5; SAMM50; SEPHS1; SF3A3; SMARCA4; TCF3; TMEM97; TNPO1; TUBG1; USP9X; XRCC5; ZWILCH; MT1E; MT1M; KLHL7; GP1BB; Sep-05; SEPT5-GP1BB; SERINC2; TTC38; ABHD17A; AIP; APLP2; CDC37; ITPR3; LSM4; POLR2J; RBBP4; RBFOX2; TECR; ZFPL1; MIR4745; PERP; YIPF5; PDAP1; TGOLN2; ACTL7B; ALDOAP2; ALPP; ALPPL2; ARSD; C21orf2; CACNA2D2; CC2D1A; CCKBR; CD6; CD79B; CDHR5; CEMP1; CGB; CGB5; CGB7; CGB8; CHD5; CTAG2; CYSLTR2; DNAH9; DNAJC4; DOHH; EXD3; FGF17; GIT1; GJB1; HAB1; HAMP; IBSP; IGF1; IGF2-AS; IGH; IGLV3-19; IL3RA; INTS1; KCNJ5; KCNJ6; KCNQ1DN; KIF1C; KIR2DL2; LAMA2; LAMA4; LILRA4; LOC100507630; LOC254896; LOC441259; LTBP4; MAG; MEP1B; MORN1; MYF6; MYH14; MYRF; NCAM1; NKX2-1; NRG1; PARVB; PCDH1; PCP4; PMS2P1; PMS2P5; PMS2P6; PRB3; PRH1; PRH1-PRR4; PRH2; PSMD4; PTCRA; RANBP1; SCT; SLC6A11; SNCG; SOX2; SPAG8; TNFRSF10C; TNXB; TTC39A; TUT1; UBE2V2P3; VGF; VPS9D1; VRTN; WFDC8; ZNF205; ZNF444; ZNF688; ACTN1; ANXA4; COX7C; DERA; DGUOK; DNAJC8; EDF1; ELAVL1; EMC3; HIST1H1C; IDH3B; LCMT1; LYRM4; MIR1236; MIR4691; MRPL35; NDUFA13; NELFE; NFU1; NT5DC2; NUTF2; PARL; PLXNB2; POLR2K; PPIE; PPIH; PPP1R7; PRPS1; RFXANK; RNASEH1; SNRNP25; SRP54; SSRP1; STOML2; TMEM208; UXT; VDAC1; VPS28; WIPI2; ZDHHC4; ZNHIT3; PHB; NCKAP1L; MICAL2; PRKAR1A; CD302; DBN1; LY75-CD302; MYOF; NOP14-AS1; SERPINA1; TIMM10; TMEM109; TRMT1; CHPF; GAMT; MRC2; ABHD10; HADHA; PTPN11; IER3IP1; MARCKS; ACTR1A; APRT; BSG; C12orf10; CAPZB; CNPY2; CST3; KDELR1; LAMTOR2; LSM7; MPV17; MSRB2; NUDT21; POLR2I; SHMT2; TM9SF4; TPM1; TRAPPC2L; TSN; UQCRC2; BARX2; CD7; CLC; DDC; DEFA4; EFR3B; ENTPD4; FMO4; HNRNPA1P31; IGSF9B; LILRA3; LLGL1; LMCD1; MAPK8IP3; MIIP; PCDHB12; PEAK1; PYY2; RPS4XP3; SFTPC; SLC12A4; TMEM151B; TPM2; TRIM31; TSPY1; WIZ; ADSL; AKR7A2; ASL; CCNB1IP1; DEXI; DNPEP; EXT2; FKBP11; GAL; GALNT1; ITGB3BP; KIF4A; LYRM1; MTX2; NARF; PAPSS1; RECQL4; RTCB; SDF4; Sep-02; TMEM41B; UCKL1; VPS41; WBSCR16; YIF1A; LPCAT3; RNF40; TRAC; MOK; RHBDF1; GLIPR1; ANXA11; FOXM1; HAUS4; MIR4707; SCCPDH; SPG21; TSPAN6; MREG; PITX1; KCTD13; SGSH; COPS8; DHX15; PLS1; DOK1; GAGE1; GAGE12C; GAGE12D; GAGE12E; GAGE12F; GAGE12G; GAGE12H; GAGE12I; GAGE12J; GAGE2A; GAGE2B; GAGE2C; GAGE2D; GAGE2E; GAGE3; GAGE4; GAGE5; GAGE6; GAGE7; GAGE8; HIST1H1A; IGKC; LDB3; MUC8; NCAN; SYP; VPS45; HRSP12; MRPL22; NAA15; RSRC1; STAG2; LOC100287590; LYPD1; ADIRF; SMARCA1; XAGE1B; XAGE1E; CUEDC1; EHD2; ADD1; IGLC1; ELP5; CRYBB2; GPR89A; GPR89B; MYO5C; CDK10; GAS8; RTEL1-TNFRSF6B; LOC101060429; PKD1; AGAP2; ADGRB1; CCL24; CD27; CDR1; COLQ; F11; FAM214B; FETUB; HFE; IGHD3-16; INADL; LAT; LINC00302; MAP1LC3C; MEGF6; MRE11A; MS4A1; NEURL1; OPRL1; PAPPA; PCDHB13; PFKFB4; PRDM12; PTGES2; RABEP1; REM1; RHD; RTEL1; SOAT2; SOX10; TCP10L; TNFRSF25; TP53TG5; USE1; ABLIM3; ATG4A; CD99; DNAJC10; DPY30; EEF2; EIF2B2; FDFT1; HSF1; KIF3B; KLK5; LMAN2; MECR; MEMO1; MIPEP; MLH1; MRPS7; MTMR2; OSTF1; POP4; PRR14; SGCE; SSSCA1; STX8; STYXL1; TNNT1; UBE2D3; ZW10</v>
          </cell>
        </row>
        <row r="844">
          <cell r="B844" t="str">
            <v>Oxiconazole nitrate</v>
          </cell>
          <cell r="C844">
            <v>0.75368150149837099</v>
          </cell>
          <cell r="D844">
            <v>1</v>
          </cell>
          <cell r="E844">
            <v>0.36630372395893801</v>
          </cell>
          <cell r="F844">
            <v>0.83225792212909699</v>
          </cell>
          <cell r="G844">
            <v>0.65513035985509804</v>
          </cell>
          <cell r="H844">
            <v>0.59752254982300901</v>
          </cell>
          <cell r="I844">
            <v>0.89603080288594406</v>
          </cell>
          <cell r="J844">
            <v>0.89603080288594406</v>
          </cell>
          <cell r="K844">
            <v>0.92360089252257005</v>
          </cell>
          <cell r="L844">
            <v>0.82759928952228101</v>
          </cell>
          <cell r="M844">
            <v>10</v>
          </cell>
          <cell r="N844" t="str">
            <v>ESR1; CYP19A1; CYP3A4; AHR; AR; HSPB1; MDM4; MDM2; PPP1CA; UBE2N</v>
          </cell>
        </row>
        <row r="845">
          <cell r="B845" t="str">
            <v>FLUVOXAMINE MALEATE</v>
          </cell>
          <cell r="C845">
            <v>0.78324855376791902</v>
          </cell>
          <cell r="D845">
            <v>0.39162427688395901</v>
          </cell>
          <cell r="E845">
            <v>0.19930444269942699</v>
          </cell>
          <cell r="F845">
            <v>0.45716168603429802</v>
          </cell>
          <cell r="G845">
            <v>7.2433597936897298E-2</v>
          </cell>
          <cell r="H845">
            <v>0.23412789731835601</v>
          </cell>
          <cell r="I845">
            <v>0.55309022100174798</v>
          </cell>
          <cell r="J845">
            <v>0.36216798968448699</v>
          </cell>
          <cell r="K845">
            <v>0.167157656117496</v>
          </cell>
          <cell r="L845">
            <v>0.212108512954929</v>
          </cell>
          <cell r="M845">
            <v>7</v>
          </cell>
          <cell r="N845" t="str">
            <v>TDP1; SLC6A4; APAF1; TNNT2; TNNI3; TNNC1; APOBEC3G</v>
          </cell>
        </row>
        <row r="846">
          <cell r="B846" t="str">
            <v>Vargatef</v>
          </cell>
          <cell r="C846">
            <v>0.763035322576604</v>
          </cell>
          <cell r="D846">
            <v>1</v>
          </cell>
          <cell r="E846">
            <v>0.78206407181812498</v>
          </cell>
          <cell r="F846">
            <v>0.85772362087647802</v>
          </cell>
          <cell r="G846">
            <v>0.48852082433112098</v>
          </cell>
          <cell r="H846">
            <v>0.82358604175537498</v>
          </cell>
          <cell r="I846">
            <v>0.86742767170965296</v>
          </cell>
          <cell r="J846">
            <v>0.86742767170965296</v>
          </cell>
          <cell r="K846">
            <v>0.98359483659058899</v>
          </cell>
          <cell r="L846">
            <v>0.92760952819449005</v>
          </cell>
          <cell r="M846">
            <v>15</v>
          </cell>
          <cell r="N846" t="str">
            <v>LCK; AKT1; KDR; PDGFRB; LYN; FLT3; SRC; FLT4; FLT1; PDGFRA; FGFR1; FGFR2; FGFR3; FGFR4; MAP3K11</v>
          </cell>
        </row>
        <row r="847">
          <cell r="B847" t="str">
            <v>Abiraterone acetate</v>
          </cell>
          <cell r="C847">
            <v>0.88684679185674697</v>
          </cell>
          <cell r="D847">
            <v>1</v>
          </cell>
          <cell r="E847">
            <v>0.55813974957102497</v>
          </cell>
          <cell r="F847">
            <v>0.75471969824442797</v>
          </cell>
          <cell r="G847">
            <v>0.16828194944685601</v>
          </cell>
          <cell r="H847">
            <v>0.66575493814043896</v>
          </cell>
          <cell r="I847">
            <v>0.622335061785522</v>
          </cell>
          <cell r="J847">
            <v>0.75471969824442797</v>
          </cell>
          <cell r="K847">
            <v>0.72018964499578697</v>
          </cell>
          <cell r="L847">
            <v>0.62868315470839298</v>
          </cell>
          <cell r="M847">
            <v>6</v>
          </cell>
          <cell r="N847" t="str">
            <v>ESR1; CYP17A1; TRPM2; GCK; AKR1B1; CYGB</v>
          </cell>
        </row>
        <row r="848">
          <cell r="B848" t="str">
            <v>CABAZITAXEL</v>
          </cell>
          <cell r="C848">
            <v>8.2303170896557101E-2</v>
          </cell>
          <cell r="D848">
            <v>1</v>
          </cell>
          <cell r="E848">
            <v>0.59571329701475395</v>
          </cell>
          <cell r="F848">
            <v>0.66238916266243597</v>
          </cell>
          <cell r="G848">
            <v>0.90925827868889297</v>
          </cell>
          <cell r="H848">
            <v>0.74209965141826995</v>
          </cell>
          <cell r="I848">
            <v>0.99577167859497095</v>
          </cell>
          <cell r="J848">
            <v>0.99577167859497095</v>
          </cell>
          <cell r="K848">
            <v>0.98841825737362998</v>
          </cell>
          <cell r="L848">
            <v>0.94033587329706003</v>
          </cell>
          <cell r="M848">
            <v>20</v>
          </cell>
          <cell r="N848" t="str">
            <v>TUBB; TRPM2; GCK; AKR1B1; TUBB4A; TUBB4B; TUBA1A; TUBB1; TUBB6; TUBB2B; TUBB2A; TUBA1B; TUBA4A; TUBA3C; TUBA1C; TUBB3; TUBB8; TUBA3E; CDT1; TUBE1</v>
          </cell>
        </row>
        <row r="849">
          <cell r="B849" t="str">
            <v>Ticagrelor</v>
          </cell>
          <cell r="C849">
            <v>0.49116480918857602</v>
          </cell>
          <cell r="D849">
            <v>1</v>
          </cell>
          <cell r="E849">
            <v>0.92723910228585704</v>
          </cell>
          <cell r="F849">
            <v>0.71812404312004297</v>
          </cell>
          <cell r="G849">
            <v>7.3476503497813206E-2</v>
          </cell>
          <cell r="H849">
            <v>0.766567490132809</v>
          </cell>
          <cell r="I849">
            <v>0.66672739531920999</v>
          </cell>
          <cell r="J849">
            <v>0.36738251748906597</v>
          </cell>
          <cell r="K849">
            <v>0.68940907769689397</v>
          </cell>
          <cell r="L849">
            <v>0.60387885241085704</v>
          </cell>
          <cell r="M849">
            <v>16</v>
          </cell>
          <cell r="N849" t="str">
            <v>PTGS1; INS; P2RY2; P2RY12; CYP2C8; CDT1; PLA2G15; TFRC; SERPINA5; ATP8A2; CYGB; HLP; F9; WDTC1; MMEL1; VASP</v>
          </cell>
        </row>
        <row r="850">
          <cell r="B850" t="str">
            <v>Rivaroxaban</v>
          </cell>
          <cell r="C850">
            <v>0.65634247770790999</v>
          </cell>
          <cell r="D850">
            <v>1</v>
          </cell>
          <cell r="E850">
            <v>0.80735520769014801</v>
          </cell>
          <cell r="F850">
            <v>0.131586619093396</v>
          </cell>
          <cell r="G850">
            <v>0.41452087818093097</v>
          </cell>
          <cell r="H850">
            <v>0.84706303777226699</v>
          </cell>
          <cell r="I850">
            <v>0.49068707938713202</v>
          </cell>
          <cell r="J850">
            <v>0.65793309546698198</v>
          </cell>
          <cell r="K850">
            <v>0.62871145911026105</v>
          </cell>
          <cell r="L850">
            <v>0.55675045276728097</v>
          </cell>
          <cell r="M850">
            <v>14</v>
          </cell>
          <cell r="N850" t="str">
            <v>PLAT; HBB; ARSA; CYP2C8; F10; NNT; CDT1; PLA2G15; F3; TFRC; BID; CYGB; HLP; F9</v>
          </cell>
        </row>
        <row r="851">
          <cell r="B851" t="str">
            <v>Gabapentin enacarbil</v>
          </cell>
          <cell r="C851">
            <v>0.113696767654379</v>
          </cell>
          <cell r="D851">
            <v>5.6848383827189701E-2</v>
          </cell>
          <cell r="E851">
            <v>4.1399532084570097E-2</v>
          </cell>
          <cell r="F851">
            <v>0.46309872097413701</v>
          </cell>
          <cell r="G851">
            <v>1.7406355554226299E-2</v>
          </cell>
          <cell r="H851">
            <v>0.326267239329665</v>
          </cell>
          <cell r="I851">
            <v>7.0256862538999099E-2</v>
          </cell>
          <cell r="J851">
            <v>8.7031777771131399E-2</v>
          </cell>
          <cell r="K851">
            <v>8.8527190868622607E-3</v>
          </cell>
          <cell r="L851">
            <v>3.4174512719023199E-2</v>
          </cell>
          <cell r="M851">
            <v>23</v>
          </cell>
          <cell r="N851" t="str">
            <v>CACNA1D; CACNA1S; CACNA1F; CACNA1C; CACNA1H; CACNA1G; CACNA1I; CACNA2D1; CACNA1B; CACNG1; CACNA1A; CACNG3; CACNG2; CACNB3; CACNG4; CACNB1; CACNG6; CACNG5; CACNG7; CACNB2; CACNB4; CACNA1E; CACNG8</v>
          </cell>
        </row>
        <row r="852">
          <cell r="B852" t="str">
            <v>Linagliptin</v>
          </cell>
          <cell r="C852">
            <v>0.19139667232438401</v>
          </cell>
          <cell r="D852">
            <v>9.5698336162192005E-2</v>
          </cell>
          <cell r="E852">
            <v>0.85752764655367197</v>
          </cell>
          <cell r="F852">
            <v>1.9690565093810702E-3</v>
          </cell>
          <cell r="G852">
            <v>0.164890720571713</v>
          </cell>
          <cell r="H852">
            <v>0.21686317145018699</v>
          </cell>
          <cell r="I852">
            <v>0.31616117076592598</v>
          </cell>
          <cell r="J852">
            <v>9.8452825469053495E-3</v>
          </cell>
          <cell r="K852">
            <v>1.6525579384004299E-2</v>
          </cell>
          <cell r="L852">
            <v>4.9695406892131401E-2</v>
          </cell>
          <cell r="M852">
            <v>10</v>
          </cell>
          <cell r="N852" t="str">
            <v>CHRM1; KCNH2; GLP1R; HBB; INS; DPP4; CDT1; HLP; GCG; GIP</v>
          </cell>
        </row>
        <row r="853">
          <cell r="B853" t="str">
            <v>Apixaban</v>
          </cell>
          <cell r="C853">
            <v>0.91510598809503396</v>
          </cell>
          <cell r="D853">
            <v>1</v>
          </cell>
          <cell r="E853">
            <v>0.51899627168812801</v>
          </cell>
          <cell r="F853">
            <v>0.111914497960289</v>
          </cell>
          <cell r="G853">
            <v>0.63409128493820599</v>
          </cell>
          <cell r="H853">
            <v>0.682185419261365</v>
          </cell>
          <cell r="I853">
            <v>0.531381002279387</v>
          </cell>
          <cell r="J853">
            <v>0.55957248980144503</v>
          </cell>
          <cell r="K853">
            <v>0.56731433535384501</v>
          </cell>
          <cell r="L853">
            <v>0.51079075733727097</v>
          </cell>
          <cell r="M853">
            <v>10</v>
          </cell>
          <cell r="N853" t="str">
            <v>ARSA; F2; CYP2C8; F10; CDT1; F3; BID; CYGB; HLP; F9</v>
          </cell>
        </row>
        <row r="854">
          <cell r="B854" t="str">
            <v>Afatinib</v>
          </cell>
          <cell r="C854">
            <v>0.92858705121210905</v>
          </cell>
          <cell r="D854">
            <v>1</v>
          </cell>
          <cell r="E854">
            <v>0.855074933183119</v>
          </cell>
          <cell r="F854">
            <v>0.54936951994778105</v>
          </cell>
          <cell r="G854">
            <v>0.65450016549729895</v>
          </cell>
          <cell r="H854">
            <v>0.54843750780483203</v>
          </cell>
          <cell r="I854">
            <v>0.47512148900196899</v>
          </cell>
          <cell r="J854">
            <v>0.81812520687162305</v>
          </cell>
          <cell r="K854">
            <v>0.887907878359666</v>
          </cell>
          <cell r="L854">
            <v>0.78484563830459497</v>
          </cell>
          <cell r="M854">
            <v>43</v>
          </cell>
          <cell r="N854" t="str">
            <v>ERBB2; MTOR; MAPK14; EGFR; RIPK2; LCK; ABL1; MAPK10; GAK; IRAK1; MKNK1; HIPK4; MKNK2; ERBB4; CSNK1E; STK10; SBK1; EPHA6; MAP2K5; ERBB3; SLK; FLT3; BLK; CIT; MAPK9; AXL; FRK; STK17A; PHKG2; EPHB6; MET; PHKG1; SRC; HCK; TXK; DDR2; RPS6KA6; DYRK1A; DYRK2; DYRK1B; HRAS; EGF; PTEN</v>
          </cell>
        </row>
        <row r="855">
          <cell r="B855" t="str">
            <v>CEFOTAXIME SODIUM SALT</v>
          </cell>
          <cell r="C855">
            <v>0.46168976268080703</v>
          </cell>
          <cell r="D855">
            <v>0.23084488134040401</v>
          </cell>
          <cell r="E855">
            <v>0.88381625164698496</v>
          </cell>
          <cell r="F855">
            <v>0.23733572848406401</v>
          </cell>
          <cell r="G855">
            <v>0.71363457256713703</v>
          </cell>
          <cell r="H855">
            <v>8.3687599320574305E-2</v>
          </cell>
          <cell r="I855">
            <v>0.58461478193363303</v>
          </cell>
          <cell r="J855">
            <v>0.41843799660287101</v>
          </cell>
          <cell r="K855">
            <v>0.45524070858114801</v>
          </cell>
          <cell r="L855">
            <v>0.42927670225938502</v>
          </cell>
          <cell r="M855">
            <v>21</v>
          </cell>
          <cell r="N855" t="str">
            <v>KDM4A; MPHOSPH8; TDP1; APEX1; RECQL; EHMT2; CHRM5; CHRM1; ABCB1; CHRM4; POLK; POLI; PRMT1; UHRF1; POLH; POLB; SIRT5; CASP6; CTDSP1; DNMT1; PSIP1</v>
          </cell>
        </row>
        <row r="856">
          <cell r="B856" t="str">
            <v>Regorafenib</v>
          </cell>
          <cell r="C856">
            <v>0.51033906402104801</v>
          </cell>
          <cell r="D856">
            <v>1</v>
          </cell>
          <cell r="E856">
            <v>0.75486988102151198</v>
          </cell>
          <cell r="F856">
            <v>0.85330030638695398</v>
          </cell>
          <cell r="G856">
            <v>0.75046489115148796</v>
          </cell>
          <cell r="H856">
            <v>0.90028147392903302</v>
          </cell>
          <cell r="I856">
            <v>0.94040071445617301</v>
          </cell>
          <cell r="J856">
            <v>0.94040071445617301</v>
          </cell>
          <cell r="K856">
            <v>0.99772826187928598</v>
          </cell>
          <cell r="L856">
            <v>0.97564409657025497</v>
          </cell>
          <cell r="M856">
            <v>41</v>
          </cell>
          <cell r="N856" t="str">
            <v>PPARG; MAPK14; EGFR; LCK; TEK; ABL1; KDR; YES1; EPHX2; KIT; PDGFRB; HIPK4; EPHA6; LYN; EPHA5; EPHA8; FRK; FLT4; RET; DDR1; DDR2; CSF1R; FLT1; RAF1; BRAF; PDGFRA; MAPK11; HIPK3; NTRK3; EPHA4; EPHA2; FGFR1; FGFR2; NTRK1; FGFR3; RPS6KB1; MAP2K6; MAP2K3; VEGFA; HRAS; COG3</v>
          </cell>
        </row>
        <row r="857">
          <cell r="B857" t="str">
            <v>Dabigatran etexilate mesylate</v>
          </cell>
          <cell r="C857">
            <v>0.71103375380350697</v>
          </cell>
          <cell r="D857">
            <v>0.35551687690175399</v>
          </cell>
          <cell r="E857">
            <v>0.66281719436181796</v>
          </cell>
          <cell r="F857">
            <v>0.17029881041873099</v>
          </cell>
          <cell r="G857">
            <v>0.56416396006682501</v>
          </cell>
          <cell r="H857">
            <v>0.45601875088164201</v>
          </cell>
          <cell r="I857">
            <v>0.10157714447890701</v>
          </cell>
          <cell r="J857">
            <v>0.42574702604682602</v>
          </cell>
          <cell r="K857">
            <v>0.30901812825469199</v>
          </cell>
          <cell r="L857">
            <v>0.32299510546697102</v>
          </cell>
          <cell r="M857">
            <v>6</v>
          </cell>
          <cell r="N857" t="str">
            <v>F2; CDT1; F3; BID; F9; FAM109A</v>
          </cell>
        </row>
        <row r="858">
          <cell r="B858" t="str">
            <v>Aclidinium bromide</v>
          </cell>
          <cell r="C858">
            <v>0.46376458927111602</v>
          </cell>
          <cell r="D858">
            <v>0.23188229463555801</v>
          </cell>
          <cell r="E858">
            <v>0.47960942361102599</v>
          </cell>
          <cell r="F858">
            <v>4.9019709652692499E-2</v>
          </cell>
          <cell r="G858">
            <v>0.75091262107645496</v>
          </cell>
          <cell r="H858">
            <v>0.34349521830110902</v>
          </cell>
          <cell r="I858">
            <v>0.201379363520551</v>
          </cell>
          <cell r="J858">
            <v>0.245098548263462</v>
          </cell>
          <cell r="K858">
            <v>0.20134087780464599</v>
          </cell>
          <cell r="L858">
            <v>0.24024600038244501</v>
          </cell>
          <cell r="M858">
            <v>7</v>
          </cell>
          <cell r="N858" t="str">
            <v>CHRM5; CHRM1; CHRM3; CHRM4; CHRM2; ARCN1; GRM1</v>
          </cell>
        </row>
        <row r="859">
          <cell r="B859" t="str">
            <v>Pazopanib hydrochloride</v>
          </cell>
          <cell r="C859">
            <v>0.83704302805585196</v>
          </cell>
          <cell r="D859">
            <v>1</v>
          </cell>
          <cell r="E859">
            <v>0.813465920071754</v>
          </cell>
          <cell r="F859">
            <v>0.82559256666023795</v>
          </cell>
          <cell r="G859">
            <v>0.505045499884335</v>
          </cell>
          <cell r="H859">
            <v>0.60738798780049896</v>
          </cell>
          <cell r="I859">
            <v>0.80653871656832699</v>
          </cell>
          <cell r="J859">
            <v>0.82559256666023795</v>
          </cell>
          <cell r="K859">
            <v>0.96396791478533606</v>
          </cell>
          <cell r="L859">
            <v>0.88754312145382397</v>
          </cell>
          <cell r="M859">
            <v>46</v>
          </cell>
          <cell r="N859" t="str">
            <v>PPARG; FYN; ERBB2; MTOR; EGFR; LCK; ABL1; KDR; KIT; PDGFRB; CDK7; MAPK9; MET; LTK; MAP4K4; LIMK1; FLT4; CYP2C8; AURKB; RET; DDR2; CSF1R; FLT1; PDGFRA; FGFR1; TAOK1; FGFR3; MAPK8; TNK2; NEK2; ALK; PTK2; ITK; IGF1R; CDT1; OXSM; VEGFA; IL6; RHO; IL2; SLC17A5; XRCC1; RASGRF1; CYGB; HLP; IFNA17</v>
          </cell>
        </row>
        <row r="860">
          <cell r="B860" t="str">
            <v>Carfilzomib</v>
          </cell>
          <cell r="C860">
            <v>0.84632486410820296</v>
          </cell>
          <cell r="D860">
            <v>0.42316243205410098</v>
          </cell>
          <cell r="E860">
            <v>0.179727917245189</v>
          </cell>
          <cell r="F860">
            <v>0.29274128416614698</v>
          </cell>
          <cell r="G860">
            <v>0.37631066528419799</v>
          </cell>
          <cell r="H860">
            <v>0.120046203851188</v>
          </cell>
          <cell r="I860">
            <v>0.68836567902702095</v>
          </cell>
          <cell r="J860">
            <v>0.44931979311297299</v>
          </cell>
          <cell r="K860">
            <v>0.23328287672502701</v>
          </cell>
          <cell r="L860">
            <v>0.26554388033045001</v>
          </cell>
          <cell r="M860">
            <v>33</v>
          </cell>
          <cell r="N860" t="str">
            <v>NFE2L2; TDP1; TP53; ESR1; CYP19A1; AR; ATAD5; HSPB1; VDR; BCL2; PSMB5; PSMB1; PSMB2; PSMA2; PSMA3; PSMA4; PSMB7; PSMA7; PSMB6; PSMB3; PSMA6; PSMA5; PSMB8; PSMB11; PSMA8; MAPK8; CDT1; PARP2; PSMB10; PSMB9; PSMA1; PSMB4; CTRL</v>
          </cell>
        </row>
        <row r="861">
          <cell r="B861" t="str">
            <v>Crizotinib</v>
          </cell>
          <cell r="C861">
            <v>0.30332028066822603</v>
          </cell>
          <cell r="D861">
            <v>0.15166014033411301</v>
          </cell>
          <cell r="E861">
            <v>0.36394791050255498</v>
          </cell>
          <cell r="F861">
            <v>0.854899797000096</v>
          </cell>
          <cell r="G861">
            <v>0.348245986878502</v>
          </cell>
          <cell r="H861">
            <v>3.0580601964632501E-2</v>
          </cell>
          <cell r="I861">
            <v>0.19118134420466401</v>
          </cell>
          <cell r="J861">
            <v>0.15290300982316299</v>
          </cell>
          <cell r="K861">
            <v>0.14227559055868699</v>
          </cell>
          <cell r="L861">
            <v>0.19069774581923701</v>
          </cell>
          <cell r="M861">
            <v>204</v>
          </cell>
          <cell r="N861" t="str">
            <v>CYP3A4; KCNH2; SCN5A; ABCB1; JAK2; FYN; ERBB2; CASP3; CACNA1C; MAP4K2; STAT3; EGFR; HMGCR; MAP3K3; MAPK1; RIPK2; MAPK3; LCK; FASN; AKT1; TEK; ABL1; YES1; PRKD1; HPD; KIT; IRAK1; MAP3K19; HIPK4; MKNK2; STK10; IRAK4; SBK1; EPHA6; CDK7; SLK; LYN; FLT3; BLK; EPHB1; IRAK3; EPHA5; ABL2; EPHA8; AXL; MINK1; FRK; SIK2; EPHB4; FGR; EPHB6; MAP3K2; MET; SRC; EPHA1; NUAK2; LTK; EPHA3; TXK; DMPK; LIMK1; PRKD2; PRKD3; MAP4K5; AURKB; RET; DDR1; DDR2; CSF1R; FLT1; TIE1; CDKL2; MUSK; AURKC; TNNI3K; TAOK2; NTRK3; EPHA7; MAP3K7; EPHA4; EPHA2; NTRK2; TNK1; FGFR1; TAOK3; TAOK1; PLK4; MERTK; NTRK1; AURKA; FGFR3; MAP4K1; JAK3; LIMK2; RPS6KB1; BMX; BTK; TNK2; TESK1; BMPR1B; TYK2; TGFBR1; ACVR1B; ACVR1; MAP4K3; STK35; STK26; SYK; STK4; ULK3; MAP3K13; FES; TYRO3; RIPK4; ADCK4; ALK; PRKAA1; ROCK2; IKBKE; NPM1; TBK1; BMP2K; FER; STK3; DSTYK; PTK2B; ULK2; PTK2; MAP3K12; CAMKK2; CASK; ROCK1; ULK1; NIM1K; RIOK3; ZAP70; ITK; ANKK1; RIOK1; AAK1; MAPK7; MAP2K3; PIP5K1A; SRPK3; MAP3K1; GRK4; PAK3; NUAK1; MST1R; JAK1; PIP4K2B; INSR; SRPK1; RIPK1; DCLK1; MARK3; INSRR; EIF2AK2; DYRK2; MAP3K15; SBK3; IGF1R; DCLK2; NEK7; ROS1; CDK11A; CDK11B; NEK9; IKBKB; PIK3CD; HGF; HBEGF; INSIG1; ACACA; BIRC5; CASP7; CDT1; CRKL; BIRC2; CD44; EML4; HMGCS1; KRAS; TWIST1; BCL2L11; IL6; CDA; RPS6; TFE3; XIAP; TGFA; HRAS; EGF; SREBF2; VIM; RASGRF1; PROM1; FADS2; SH3PXD2A; COG3; MYCN; LHB; FSHB; EPCAM</v>
          </cell>
        </row>
        <row r="862">
          <cell r="B862" t="str">
            <v>Trametinib</v>
          </cell>
          <cell r="C862">
            <v>0.51567110841146502</v>
          </cell>
          <cell r="D862">
            <v>1</v>
          </cell>
          <cell r="E862">
            <v>0.46493677450596099</v>
          </cell>
          <cell r="F862">
            <v>0.75451011260997503</v>
          </cell>
          <cell r="G862">
            <v>0.13340777551619001</v>
          </cell>
          <cell r="H862">
            <v>0.39831425593824099</v>
          </cell>
          <cell r="I862">
            <v>0.88180242062769099</v>
          </cell>
          <cell r="J862">
            <v>0.66703887758095004</v>
          </cell>
          <cell r="K862">
            <v>0.60771103613800503</v>
          </cell>
          <cell r="L862">
            <v>0.54087255577793303</v>
          </cell>
          <cell r="M862">
            <v>15</v>
          </cell>
          <cell r="N862" t="str">
            <v>CASP3; JUN; MAPK1; MAPK3; AKT1; MYC; MAP2K1; RPS6KB1; MAP2K2; MAP3K1; CASP7; BCL2L11; RB1; GNAQ; GNA11</v>
          </cell>
        </row>
        <row r="863">
          <cell r="B863" t="str">
            <v>Bivalirudin</v>
          </cell>
          <cell r="C863">
            <v>0.94411857146120504</v>
          </cell>
          <cell r="D863">
            <v>1</v>
          </cell>
          <cell r="E863">
            <v>0.48797036178533698</v>
          </cell>
          <cell r="F863">
            <v>0.35465321592348298</v>
          </cell>
          <cell r="G863">
            <v>0.56841410781970503</v>
          </cell>
          <cell r="H863">
            <v>0.62309092016015299</v>
          </cell>
          <cell r="I863">
            <v>0.93529326084624598</v>
          </cell>
          <cell r="J863">
            <v>0.77886365020019199</v>
          </cell>
          <cell r="K863">
            <v>0.838376499881752</v>
          </cell>
          <cell r="L863">
            <v>0.73330784485738698</v>
          </cell>
          <cell r="M863">
            <v>13</v>
          </cell>
          <cell r="N863" t="str">
            <v>F2; NLK; PLA2G15; F2R; F3; MPO; CRP; SERPINA5; F9; PF4V1; MMEL1; F2RL3; SELP</v>
          </cell>
        </row>
        <row r="864">
          <cell r="B864" t="str">
            <v>PRAVASTATIN SODIUM</v>
          </cell>
          <cell r="C864">
            <v>0.153840279031359</v>
          </cell>
          <cell r="D864">
            <v>7.6920139515679595E-2</v>
          </cell>
          <cell r="E864">
            <v>4.6037030453628502E-2</v>
          </cell>
          <cell r="F864">
            <v>3.1966855373014497E-2</v>
          </cell>
          <cell r="G864">
            <v>0.56184050210555403</v>
          </cell>
          <cell r="H864">
            <v>0.81150750336440203</v>
          </cell>
          <cell r="I864">
            <v>0.77401027163960501</v>
          </cell>
          <cell r="J864">
            <v>0.11509257613407101</v>
          </cell>
          <cell r="K864">
            <v>0.127539881959923</v>
          </cell>
          <cell r="L864">
            <v>0.177539464282469</v>
          </cell>
          <cell r="M864">
            <v>41</v>
          </cell>
          <cell r="N864" t="str">
            <v>CASP3; HBB; MMP9; PLA2G7; TNF; HMGCR; ALB; MAPK3; INS; HSD11B1; ABCC2; ABCA1; ACE; CYP2B6; SLCO2B1; CYP2C8; DDR2; FLT1; SLC7A1; C7orf49; CDT1; VEGFA; HMOX1; NFKBIL1; IL6; IRF6; EDN1; ENG; LEP; ZMPSTE24; CBL; AGT; ATP8A2; CYGB; HLP; IL10; F9; PNPLA3; SLCO1A2; KIF6; PCSK9</v>
          </cell>
        </row>
        <row r="865">
          <cell r="B865" t="str">
            <v>ALENDRONATE SODIUM</v>
          </cell>
          <cell r="C865">
            <v>0.436467821806167</v>
          </cell>
          <cell r="D865">
            <v>0.218233910903084</v>
          </cell>
          <cell r="E865">
            <v>0.25357917514245298</v>
          </cell>
          <cell r="F865">
            <v>4.9017583829289599E-2</v>
          </cell>
          <cell r="G865">
            <v>0.91834598651855803</v>
          </cell>
          <cell r="H865">
            <v>0.78691293712461796</v>
          </cell>
          <cell r="I865">
            <v>0.32491020389241698</v>
          </cell>
          <cell r="J865">
            <v>0.24508791914644801</v>
          </cell>
          <cell r="K865">
            <v>0.30751183336020099</v>
          </cell>
          <cell r="L865">
            <v>0.321877461579885</v>
          </cell>
          <cell r="M865">
            <v>26</v>
          </cell>
          <cell r="N865" t="str">
            <v>ESR1; VDR; FDPS; IL1B; TNF; FES; MMP13; CFDP1; C7orf49; VEGFA; CXXC1; TNFRSF11A; IL6; GJA1; IRF6; BTF3P11; CEACAM1; BEST1; TRAPPC9; TCP1; LEP; PLXNA3; PTH; TNFSF11; CD40LG; SOST</v>
          </cell>
        </row>
        <row r="866">
          <cell r="B866" t="str">
            <v>Eribulin mesylate</v>
          </cell>
          <cell r="C866">
            <v>1.6740741682708601E-2</v>
          </cell>
          <cell r="D866">
            <v>1</v>
          </cell>
          <cell r="E866">
            <v>0.27596503095597202</v>
          </cell>
          <cell r="F866">
            <v>0.74662268769754103</v>
          </cell>
          <cell r="G866">
            <v>0.93869591510899197</v>
          </cell>
          <cell r="H866">
            <v>0.79691695594421297</v>
          </cell>
          <cell r="I866">
            <v>0.99916465109434305</v>
          </cell>
          <cell r="J866">
            <v>0.99916465109434305</v>
          </cell>
          <cell r="K866">
            <v>0.95825340941827997</v>
          </cell>
          <cell r="L866">
            <v>0.877799267642009</v>
          </cell>
          <cell r="M866">
            <v>15</v>
          </cell>
          <cell r="N866" t="str">
            <v>TUBB; TUBB4A; TUBB4B; TUBA1A; TUBB1; TUBB6; TUBB2B; TUBB2A; TUBA1B; TUBA4A; TUBA3C; TUBA1C; TUBB3; TUBB8; TUBA3E</v>
          </cell>
        </row>
        <row r="867">
          <cell r="B867" t="str">
            <v>Meclomen</v>
          </cell>
          <cell r="C867">
            <v>0.92224106417978102</v>
          </cell>
          <cell r="D867">
            <v>0.46112053208989001</v>
          </cell>
          <cell r="E867">
            <v>0.45482984807035998</v>
          </cell>
          <cell r="F867">
            <v>0.62004931012431497</v>
          </cell>
          <cell r="G867">
            <v>0.29213626791672298</v>
          </cell>
          <cell r="H867">
            <v>0.36216960658287201</v>
          </cell>
          <cell r="I867">
            <v>8.4273417825243002E-2</v>
          </cell>
          <cell r="J867">
            <v>0.42136708912621501</v>
          </cell>
          <cell r="K867">
            <v>0.286981271466832</v>
          </cell>
          <cell r="L867">
            <v>0.30655961777957202</v>
          </cell>
          <cell r="M867">
            <v>5</v>
          </cell>
          <cell r="N867" t="str">
            <v>TP53; CYP3A4; CYP2C9; GMNN; PPARG</v>
          </cell>
        </row>
        <row r="868">
          <cell r="B868" t="str">
            <v>CERIVASTATIN SODIUM</v>
          </cell>
          <cell r="C868">
            <v>0.73469807385340102</v>
          </cell>
          <cell r="D868">
            <v>0.36734903692670101</v>
          </cell>
          <cell r="E868">
            <v>0.37419422880768999</v>
          </cell>
          <cell r="F868">
            <v>0.11126349494269699</v>
          </cell>
          <cell r="G868">
            <v>0.65284892673889505</v>
          </cell>
          <cell r="H868">
            <v>0.181223466980419</v>
          </cell>
          <cell r="I868">
            <v>0.79862933054598895</v>
          </cell>
          <cell r="J868">
            <v>0.453058667451047</v>
          </cell>
          <cell r="K868">
            <v>0.35160812613874898</v>
          </cell>
          <cell r="L868">
            <v>0.35431356725393298</v>
          </cell>
          <cell r="M868">
            <v>6</v>
          </cell>
          <cell r="N868" t="str">
            <v>TDP1; ESR1; CYP19A1; AR; NR3C1; HMGCR</v>
          </cell>
        </row>
        <row r="869">
          <cell r="B869" t="str">
            <v>MONTELUKAST SODIUM</v>
          </cell>
          <cell r="C869">
            <v>0.956038921905487</v>
          </cell>
          <cell r="D869">
            <v>0.478019460952744</v>
          </cell>
          <cell r="E869">
            <v>0.48448730193063999</v>
          </cell>
          <cell r="F869">
            <v>0.262121331276298</v>
          </cell>
          <cell r="G869">
            <v>0.532816322137181</v>
          </cell>
          <cell r="H869">
            <v>0.27958834245998099</v>
          </cell>
          <cell r="I869">
            <v>0.31395049846225498</v>
          </cell>
          <cell r="J869">
            <v>0.523250830770425</v>
          </cell>
          <cell r="K869">
            <v>0.41864454204303497</v>
          </cell>
          <cell r="L869">
            <v>0.40289384716625798</v>
          </cell>
          <cell r="M869">
            <v>11</v>
          </cell>
          <cell r="N869" t="str">
            <v>KDM4A; AHR; ATAD5; POLK; CYSLTR1; PPP1CA; POLI; POLH; ATG4B; PLA2G1B; IL13</v>
          </cell>
        </row>
        <row r="870">
          <cell r="B870" t="str">
            <v>Cytomel</v>
          </cell>
          <cell r="C870">
            <v>0.92483362242113798</v>
          </cell>
          <cell r="D870">
            <v>0.46241681121056899</v>
          </cell>
          <cell r="E870">
            <v>0.25877735222292803</v>
          </cell>
          <cell r="F870">
            <v>0.60537430243387502</v>
          </cell>
          <cell r="G870">
            <v>0.33694204752654799</v>
          </cell>
          <cell r="H870">
            <v>0.158225895982126</v>
          </cell>
          <cell r="I870">
            <v>0.59823152302875804</v>
          </cell>
          <cell r="J870">
            <v>0.56157007921091295</v>
          </cell>
          <cell r="K870">
            <v>0.38967432560304099</v>
          </cell>
          <cell r="L870">
            <v>0.38196785468034899</v>
          </cell>
          <cell r="M870">
            <v>15</v>
          </cell>
          <cell r="N870" t="str">
            <v>ALDH1A1; NFE2L2; ESR1; AHR; GMNN; PPARG; NR3C1; HPGD; BAZ2B; GPR55; MCL1; THRB; POLB; BLM; THRA</v>
          </cell>
        </row>
        <row r="871">
          <cell r="B871" t="str">
            <v>CEFMETAZOLE SODIUM</v>
          </cell>
          <cell r="C871">
            <v>0.69563341697523995</v>
          </cell>
          <cell r="D871">
            <v>0.34781670848761997</v>
          </cell>
          <cell r="E871">
            <v>0.88041613478855096</v>
          </cell>
          <cell r="F871">
            <v>0.169517848496991</v>
          </cell>
          <cell r="G871">
            <v>0.69037960568213896</v>
          </cell>
          <cell r="H871">
            <v>0.480534858081826</v>
          </cell>
          <cell r="I871">
            <v>0.305594002875616</v>
          </cell>
          <cell r="J871">
            <v>0.76398500718904006</v>
          </cell>
          <cell r="K871">
            <v>0.59157240092386498</v>
          </cell>
          <cell r="L871">
            <v>0.52878869672742301</v>
          </cell>
          <cell r="M871">
            <v>6</v>
          </cell>
          <cell r="N871" t="str">
            <v>GLS; UHRF1; POLH; CTDSP1; DNMT1; FGF22</v>
          </cell>
        </row>
        <row r="872">
          <cell r="B872" t="str">
            <v>CEFOXITIN SODIUM</v>
          </cell>
          <cell r="C872">
            <v>0.37046456830019397</v>
          </cell>
          <cell r="D872">
            <v>0.18523228415009699</v>
          </cell>
          <cell r="E872">
            <v>9.3307662581333106E-2</v>
          </cell>
          <cell r="F872">
            <v>0.46433460562385798</v>
          </cell>
          <cell r="G872">
            <v>0.239689527090202</v>
          </cell>
          <cell r="H872">
            <v>4.97490452586072E-3</v>
          </cell>
          <cell r="I872">
            <v>0.21567445960666901</v>
          </cell>
          <cell r="J872">
            <v>2.4874522629303598E-2</v>
          </cell>
          <cell r="K872">
            <v>1.1472027196484699E-2</v>
          </cell>
          <cell r="L872">
            <v>3.9901289527564401E-2</v>
          </cell>
          <cell r="M872">
            <v>9</v>
          </cell>
          <cell r="N872" t="str">
            <v>KDM4A; KDM4E; ABCB1; WEE1; BAZ2B; ITGA4; GLS; POLB; CTDSP1</v>
          </cell>
        </row>
        <row r="873">
          <cell r="B873" t="str">
            <v>SODIUM NITRITE</v>
          </cell>
          <cell r="C873">
            <v>0.59383132785985004</v>
          </cell>
          <cell r="D873">
            <v>1</v>
          </cell>
          <cell r="E873">
            <v>0.29879044522385001</v>
          </cell>
          <cell r="F873">
            <v>0.27246092210248302</v>
          </cell>
          <cell r="G873">
            <v>0.92162710541401505</v>
          </cell>
          <cell r="H873">
            <v>0.35215706037887501</v>
          </cell>
          <cell r="I873">
            <v>0.63841936838291302</v>
          </cell>
          <cell r="J873">
            <v>0.586928433964792</v>
          </cell>
          <cell r="K873">
            <v>0.61275778549253002</v>
          </cell>
          <cell r="L873">
            <v>0.54467157862446802</v>
          </cell>
          <cell r="M873">
            <v>12</v>
          </cell>
          <cell r="N873" t="str">
            <v>ALDH1A1; ACHE; XDH; HBB; IL1B; TNF; ALB; CXCL8; SLC7A1; IL6; LDHA; HBG2</v>
          </cell>
        </row>
        <row r="874">
          <cell r="B874" t="str">
            <v>CEFUROXIME SODIUM</v>
          </cell>
          <cell r="C874">
            <v>0.91643111164823599</v>
          </cell>
          <cell r="D874">
            <v>1</v>
          </cell>
          <cell r="E874">
            <v>0.530584103432301</v>
          </cell>
          <cell r="F874">
            <v>0.67764512149313205</v>
          </cell>
          <cell r="G874">
            <v>0.80959750031979905</v>
          </cell>
          <cell r="H874">
            <v>0.36078030182816301</v>
          </cell>
          <cell r="I874">
            <v>0.39159893450771199</v>
          </cell>
          <cell r="J874">
            <v>0.80959750031980005</v>
          </cell>
          <cell r="K874">
            <v>0.78219050861080597</v>
          </cell>
          <cell r="L874">
            <v>0.68126383753987496</v>
          </cell>
          <cell r="M874">
            <v>7</v>
          </cell>
          <cell r="N874" t="str">
            <v>POLI; UHRF1; POLH; EIF4H; PABPC1; CTDSP1; PSIP1</v>
          </cell>
        </row>
        <row r="875">
          <cell r="B875" t="str">
            <v>CEPHAPIRIN SODIUM</v>
          </cell>
          <cell r="C875">
            <v>0.18498156367987301</v>
          </cell>
          <cell r="D875">
            <v>9.2490781839936295E-2</v>
          </cell>
          <cell r="E875">
            <v>0.24114609240079299</v>
          </cell>
          <cell r="F875">
            <v>4.2201136657219598E-2</v>
          </cell>
          <cell r="G875">
            <v>0.18407607739284501</v>
          </cell>
          <cell r="H875">
            <v>7.6256734582845598E-2</v>
          </cell>
          <cell r="I875">
            <v>0.20290086394655599</v>
          </cell>
          <cell r="J875">
            <v>0.19064183645711399</v>
          </cell>
          <cell r="K875">
            <v>2.18196957878398E-2</v>
          </cell>
          <cell r="L875">
            <v>5.8804185064079702E-2</v>
          </cell>
          <cell r="M875">
            <v>13</v>
          </cell>
          <cell r="N875" t="str">
            <v>KDM4A; MPHOSPH8; TDP1; APEX1; EHMT2; BAZ2B; POLK; POLI; GLS; POLH; POLB; WRN; L3MBTL1</v>
          </cell>
        </row>
        <row r="876">
          <cell r="B876" t="str">
            <v>CEPHALOTHIN SODIUM</v>
          </cell>
          <cell r="C876">
            <v>0.421391781961794</v>
          </cell>
          <cell r="D876">
            <v>0.210695890980897</v>
          </cell>
          <cell r="E876">
            <v>0.77836645480703703</v>
          </cell>
          <cell r="F876">
            <v>0.51323265177384203</v>
          </cell>
          <cell r="G876">
            <v>0.78081026705609402</v>
          </cell>
          <cell r="H876">
            <v>6.5418293150613094E-2</v>
          </cell>
          <cell r="I876">
            <v>0.16668961955474701</v>
          </cell>
          <cell r="J876">
            <v>0.32709146575306502</v>
          </cell>
          <cell r="K876">
            <v>0.32963688665199498</v>
          </cell>
          <cell r="L876">
            <v>0.33821991424884001</v>
          </cell>
          <cell r="M876">
            <v>8</v>
          </cell>
          <cell r="N876" t="str">
            <v>TDP1; EHMT2; BAZ2B; NLRP1; POLB; PTPN7; STX2; KSR1</v>
          </cell>
        </row>
        <row r="877">
          <cell r="B877" t="str">
            <v>Hydrocortisone sodium succinate</v>
          </cell>
          <cell r="C877">
            <v>0.45293632415180701</v>
          </cell>
          <cell r="D877">
            <v>1</v>
          </cell>
          <cell r="E877">
            <v>0.43164499086869101</v>
          </cell>
          <cell r="F877">
            <v>0.34921724086206402</v>
          </cell>
          <cell r="G877">
            <v>0.32486797182572202</v>
          </cell>
          <cell r="H877">
            <v>0.106839480634438</v>
          </cell>
          <cell r="I877">
            <v>0.91676372458700595</v>
          </cell>
          <cell r="J877">
            <v>0.534197403172189</v>
          </cell>
          <cell r="K877">
            <v>0.38300529910092901</v>
          </cell>
          <cell r="L877">
            <v>0.37713896377418499</v>
          </cell>
          <cell r="M877">
            <v>6</v>
          </cell>
          <cell r="N877" t="str">
            <v>NFE2L2; DRD3; TDP1; AR; NR3C1; CFTR</v>
          </cell>
        </row>
        <row r="878">
          <cell r="B878" t="str">
            <v>Vismodegib</v>
          </cell>
          <cell r="C878">
            <v>0.721152236684102</v>
          </cell>
          <cell r="D878">
            <v>1</v>
          </cell>
          <cell r="E878">
            <v>0.40138956803862402</v>
          </cell>
          <cell r="F878">
            <v>0.56780189558114602</v>
          </cell>
          <cell r="G878">
            <v>0.56846688823439595</v>
          </cell>
          <cell r="H878">
            <v>0.45494944331258202</v>
          </cell>
          <cell r="I878">
            <v>0.94812105144713199</v>
          </cell>
          <cell r="J878">
            <v>0.71058361029299499</v>
          </cell>
          <cell r="K878">
            <v>0.83428951403825502</v>
          </cell>
          <cell r="L878">
            <v>0.72933208207464095</v>
          </cell>
          <cell r="M878">
            <v>17</v>
          </cell>
          <cell r="N878" t="str">
            <v>TACR2; CASP3; TNFRSF10B; ALB; BCL2; PDGFRA; SMO; SHH; CDH1; FAS; GLI2; PTCH1; ZEB1; F9; GLI1; TNFRSF10A; PTCH2</v>
          </cell>
        </row>
        <row r="879">
          <cell r="B879" t="str">
            <v>Ibrutinib</v>
          </cell>
          <cell r="C879">
            <v>0.935209985730725</v>
          </cell>
          <cell r="D879">
            <v>0.467604992865362</v>
          </cell>
          <cell r="E879">
            <v>0.45023449611739502</v>
          </cell>
          <cell r="F879">
            <v>0.46571514353669702</v>
          </cell>
          <cell r="G879">
            <v>0.25087609818504802</v>
          </cell>
          <cell r="H879">
            <v>3.3338518309015297E-2</v>
          </cell>
          <cell r="I879">
            <v>0.393220306124204</v>
          </cell>
          <cell r="J879">
            <v>0.16669259154507701</v>
          </cell>
          <cell r="K879">
            <v>0.148994893246189</v>
          </cell>
          <cell r="L879">
            <v>0.196571645013042</v>
          </cell>
          <cell r="M879">
            <v>18</v>
          </cell>
          <cell r="N879" t="str">
            <v>TDP1; EGFR; RIPK2; LCK; SMAD3; TEK; YES1; ERBB4; SRC; AURKB; FLT1; EPHB2; FGFR1; NTRK1; AURKA; CSK; BTK; PTK6</v>
          </cell>
        </row>
        <row r="880">
          <cell r="B880" t="str">
            <v>PONATINIB</v>
          </cell>
          <cell r="C880">
            <v>0.524913642750373</v>
          </cell>
          <cell r="D880">
            <v>1</v>
          </cell>
          <cell r="E880">
            <v>0.82969957761565805</v>
          </cell>
          <cell r="F880">
            <v>0.48264152663965698</v>
          </cell>
          <cell r="G880">
            <v>0.58758425793222502</v>
          </cell>
          <cell r="H880">
            <v>0.157485608120466</v>
          </cell>
          <cell r="I880">
            <v>0.83986913128693097</v>
          </cell>
          <cell r="J880">
            <v>0.78742804060233196</v>
          </cell>
          <cell r="K880">
            <v>0.73112724330965095</v>
          </cell>
          <cell r="L880">
            <v>0.63768029485645605</v>
          </cell>
          <cell r="M880">
            <v>61</v>
          </cell>
          <cell r="N880" t="str">
            <v>JAK2; FYN; MCL1; EGFR; MAPK1; MAPK3; LCK; TEK; ABL1; KDR; YES1; BCR; KIT; PDGFRB; ERBB4; LYN; FLT3; BLK; EPHB1; EPHA5; ABL2; EPHA8; FRK; EPHB4; FGR; SRC; EPHA1; HCK; EPHA3; FLT4; AURKB; RET; DDR2; CSF1R; FLT1; BRAF; PDGFRA; NTRK3; EPHA7; EPHA4; EPHB2; EPHA2; NTRK2; FGFR1; FGFR2; NTRK1; FGFR3; JAK3; EPHB3; CSK; BMX; PTK6; TYK2; FGFR4; PTK2B; JAK1; CRKL; PARP1; LMNA; TPM3; STAT5A</v>
          </cell>
        </row>
        <row r="881">
          <cell r="B881" t="str">
            <v>Cabozantinib</v>
          </cell>
          <cell r="C881">
            <v>0.51568480207925804</v>
          </cell>
          <cell r="D881">
            <v>0.25784240103962902</v>
          </cell>
          <cell r="E881">
            <v>0.57455571621541901</v>
          </cell>
          <cell r="F881">
            <v>0.84432977946449395</v>
          </cell>
          <cell r="G881">
            <v>0.50015114581085196</v>
          </cell>
          <cell r="H881">
            <v>0.123529324039969</v>
          </cell>
          <cell r="I881">
            <v>0.30068938225553199</v>
          </cell>
          <cell r="J881">
            <v>0.61764662019984595</v>
          </cell>
          <cell r="K881">
            <v>0.49291428063195403</v>
          </cell>
          <cell r="L881">
            <v>0.456481775985557</v>
          </cell>
          <cell r="M881">
            <v>50</v>
          </cell>
          <cell r="N881" t="str">
            <v>FYN; LCK; TEK; KDR; YES1; KIT; HIPK4; MKNK2; STK10; EPHA6; LYN; FLT3; BLK; EPHB1; EPHA5; EPHA8; AXL; FRK; EPHB4; FGR; MET; SRC; HCK; EPHA3; FLT4; AURKB; RET; DDR1; DDR2; FLT1; PDGFRA; MUSK; AURKC; NTRK3; EPHA7; EPHA4; EPHB2; EPHA2; NTRK2; TNK1; MERTK; NTRK1; SRMS; BTK; PTK6; TYRO3; FER; PTK2B; MST1R; ROS1</v>
          </cell>
        </row>
        <row r="882">
          <cell r="B882" t="str">
            <v>Vemurafenib</v>
          </cell>
          <cell r="C882">
            <v>0.44060422142490302</v>
          </cell>
          <cell r="D882">
            <v>0.22030211071245201</v>
          </cell>
          <cell r="E882">
            <v>0.49373741342764399</v>
          </cell>
          <cell r="F882">
            <v>0.60974701629871197</v>
          </cell>
          <cell r="G882">
            <v>3.7181170784248298E-2</v>
          </cell>
          <cell r="H882">
            <v>0.29114624005781198</v>
          </cell>
          <cell r="I882">
            <v>0.739780930775507</v>
          </cell>
          <cell r="J882">
            <v>0.18590585392124101</v>
          </cell>
          <cell r="K882">
            <v>0.281359777053383</v>
          </cell>
          <cell r="L882">
            <v>0.30233540945838899</v>
          </cell>
          <cell r="M882">
            <v>67</v>
          </cell>
          <cell r="N882" t="str">
            <v>TP53; FYN; EGFR; RIPK2; MAPK3; LCK; ABL1; ABCG2; YES1; ABCA1; PRKD1; BCL2; KIT; PDGFRB; MAP2K5; SLK; FLT3; BLK; AXL; MINK1; FGR; EPHB6; SRC; HCK; STK36; TNIK; MAP4K5; PI4KB; AURKB; DDR1; ZAK; DDR2; CSF1R; RAF1; BRAF; PDGFRA; CDK19; CDK8; EPHB2; MAP2K1; TGFBR2; SRMS; CSK; SIK1; TNK2; PTK6; MAP2K2; EIF2AK4; STK4; HUNK; STK3; MAP2K4; MAP3K1; MYLK4; CAMK1; CDT1; TSC1; ZHX2; NRAS; MRPL23; HRAS; IL2; ETFB; PTEN; ICOS; SGSM3; COG3</v>
          </cell>
        </row>
        <row r="883">
          <cell r="B883" t="str">
            <v>Dabrafenib</v>
          </cell>
          <cell r="C883">
            <v>0.84291858412860299</v>
          </cell>
          <cell r="D883">
            <v>1</v>
          </cell>
          <cell r="E883">
            <v>0.74482300029452497</v>
          </cell>
          <cell r="F883">
            <v>0.835384863167834</v>
          </cell>
          <cell r="G883">
            <v>0.59847143345311804</v>
          </cell>
          <cell r="H883">
            <v>0.792082070972291</v>
          </cell>
          <cell r="I883">
            <v>0.57842088217501497</v>
          </cell>
          <cell r="J883">
            <v>0.835384863167834</v>
          </cell>
          <cell r="K883">
            <v>0.96583463419472404</v>
          </cell>
          <cell r="L883">
            <v>0.89086329670158704</v>
          </cell>
          <cell r="M883">
            <v>133</v>
          </cell>
          <cell r="N883" t="str">
            <v>JAK2; FYN; ERBB2; EGFR; RIPK2; LCK; TEK; ABL1; MAPK10; YES1; ABCA1; PRKAA2; PRKD1; KIT; PDGFRB; GAK; HIPK4; MKNK2; STK10; MAP2K5; CDK7; ERBB3; LYN; BLK; CIT; ABL2; AXL; FRK; FGR; DCLK3; EPHB6; MET; SRC; EPHA1; NLK; HCK; EPHA3; STK36; TNIK; BRSK1; LIMK1; PRKD2; PRKD3; PIK3C2B; PI4KB; AURKB; DDR1; ZAK; CSF1R; RAF1; BRAF; TIE1; CDKL2; CDK19; CDK8; HIPK3; TAOK2; CDK17; HIPK2; EPHB2; NTRK2; TNK1; CDK15; CDK14; HIPK1; PLK4; CDK3; CDK5; TGFBR2; JAK3; CDK2; LIMK2; SRMS; RPS6KA1; STK16; RPS6KB1; MAPK8; CSK; BTK; SIK1; PTK6; TESK1; BMPR1B; TYK2; ADCK3; TGFBR1; ACVR1B; NEK11; ACVR1; EIF2AK4; STK25; ULK3; NEK2; MAP3K10; ADCK4; PRKAA1; CLK3; ULK2; CAMK1D; BMPR2; EIF2AK1; ULK1; ITK; CDK16; MAP2K4; MAP3K9; MAP3K11; PAK3; JAK1; MELK; DCLK1; PAK7; CAMK1; BRSK2; CDK18; CDK4; DYRK1B; PAK4; DCLK2; NEK7; NEK9; NEK6; NEK1; CDK13; CDKL5; BUB1; SLC12A7; CDT1; ZHX2; NRAS; IL2; PTEN; COG3</v>
          </cell>
        </row>
        <row r="884">
          <cell r="B884" t="str">
            <v>doxycycline</v>
          </cell>
          <cell r="C884">
            <v>0.47954266065755702</v>
          </cell>
          <cell r="D884">
            <v>1</v>
          </cell>
          <cell r="E884">
            <v>0.49852354407721999</v>
          </cell>
          <cell r="F884">
            <v>0.39133463330055501</v>
          </cell>
          <cell r="G884">
            <v>0.97337265301596798</v>
          </cell>
          <cell r="H884">
            <v>0.43121659202787899</v>
          </cell>
          <cell r="I884">
            <v>0.25851854319446399</v>
          </cell>
          <cell r="J884">
            <v>0.62315443009652505</v>
          </cell>
          <cell r="K884">
            <v>0.65709746610734399</v>
          </cell>
          <cell r="L884">
            <v>0.57853567535749595</v>
          </cell>
          <cell r="M884">
            <v>586</v>
          </cell>
          <cell r="N884" t="str">
            <v>FEN1; CA4; EHMT2; KCNQ4; KCND3; KCNG1; KCNB2; AHR; PTGS1; MMP2; ABCC8; ABCB1; KLF5; GABRA3; PBRM1; LARGE; ADRA1D; THPO; HTT; ITGB3; GABBR2; IL1B; MMP9; TNF; BCL2L1; ALPI; PADI4; PPARA; TACR1; CXCL8; UGT1A10; SLC29A1; PDE6C; SMARCA2; GSTP1; POLH; PAX8; CTSB; ADAM10; STAT1; CDC25B; SLC22A6; NRP2; F2RL1; MMP8; SLC6A1; EPHB1; MET; MAP4K5; FGFR2; BMPR1B; NEK2; PTGER3; BMP2K; CAMK1D; EIF2AK1; AAK1; MMP3; MMP13; SOD1; TSSK2; PRKX; ASAH1; CPD; KYNU; SNAP23; HGF; CCNE2; HIST1H3H; TRMT2B; ENTPD1; CREM; STC1; HSP90B1; UTP18; VDAC3; CFLAR; HIST1H2AM; HIST1H3A; HIST1H3B; HIST1H3C; HIST1H3D; HIST1H3E; HIST1H3F; HIST1H3G; HIST1H3I; HIST1H3J; HLA-DPA1; IL1R1; IL1RN; PHLDA1; PLCB1; TFPI; VNN1; FLRT3; BCAT1; GTPBP4; SLC19A1; EGR1; CYP1B1; GBX2; NUP98; API5; B3GNT2; CALU; COPA; DCTN4; DDX3X; DHX9; FBXL5; GGA2; LOC100996724; LOC100996761; MLLT10; PDE4DIP; SCAMP1; SCD; SERPINF1; SMAD5; SOCS5; SPTLC1; ZNF510; ASMTL; DBT; EXOC5; FHL1; PON2; TMEM259; TSPAN31; XPO7; ARHGEF10; ATP6V0A2; BMP7; GEMIN2; MAT2A; MCM10; MCM9; NFX1; NOL3; PDLIM5; SSX2IP; THEM6; WDR48; AKAP17A; APPBP2; BRAP; BRF2; BRWD1; C15orf39; DLC1; FOXO3; FOXO3B; GIN1; KIAA0485; LOC101060181; LRIG2; NET1; PAFAH1B1; PANK3; PPFIA1; SETD2; SMURF1; SOCS2; TFAP2A; TFIP11; UTP14A; ZC3H7B; ZNF44; AGPS; AHI1; CALD1; CASD1; CCZ1B; CHD1L; CLDN3; CUL3; DCAF15; DIXDC1; DLG1; DNAJB12; DPH1; DTX4; DUSP5; EML4; EXOG; FARS2; FOXA2; FST; GOSR2; IFT74; KIF1B; KIF5B; KPNA1; LIMD1; LPIN2; LYST; MAGEH1; MID1; MRS2; NAT9; NFRKB; OVCA2; PALMD; PBX2; PHF2; PKP4; PML; PPFIBP1; PRMT2; PRRC2C; PRRG1; PSMD5; PVR; RUFY3; SASH1; SENP2; SKI; SLC7A6; TANK; TIMM17A; TIMM8A; TOR1AIP1; TOX4; TRIB2; WDHD1; YY1; ZBED4; ZNF576; ZNF696; ABO; PRB1; SIX3; ZNF440; ATP13A3; ELK4; SLC11A2; RAD51D; ENDOD1; PP14571; TCEB3; OAS1; SLC38A6; UGT1A8; DSPP; PRKCDBP; TRRAP; NLGN1; CASP2; CDH6; CEACAM7; PBOV1; RBPMS; AZGP1; SLC11A1; SSX1; TNP2; DNAJB5; EFCAB14; FCAR; SPSB1; HACD3; PTPRA; SLC25A20; SLC2A5; TCF3; UBE2L3; ABCF2; GP1BB; Sep-05; SEPT5-GP1BB; SERINC2; LOXL1; PKP3; PDAP1; ALDOAP2; ALDOB; CC2D1A; CD6; CDH8; CSHL1; FLT3LG; HAB1; KCNJ5; KIF1C; LZTS1; MAF; MAG; MAP1A; NF2; NKX2-1; NRG1; PRB3; SOX2; SPAG8; TBX1; TMPRSS4; TRO; ZNF385D; BLVRA; KDM7A; MMP16; ADAM28; ADAMTS2; ARHGAP28; BTF3P11; CEACAM1; DMP1; EEA1; GRM8; GTF2A1; GUCA2A; HOXD12; HPR; KCNJ13; LOC57399; LRTM1; MAB21L2; MIR622; NAG18; PDX1; PKD2L2; PLCE1; SLC35E3; SMARCE1P2; SMR3B; SPATA1; SPTLC3; TAF13; TCL6; ZNF334; ZNF415; ZNF711; ZNF749; ZNF81; GAS7; PRKAR1A; RRP7A; SNAPC5; LAMB4; MSMB; DCBLD2; FGF8; SLC9A3R2; CR1; ALDH6A1; MARCKS; UBE3B; NIPSNAP1; TSN; ARFRP1; TSR3; ANKRD53; CORT; GTPBP1; LILRP2; NTM; POLR3G; PPP1R1A; RUNX1T1; TPM2; TSPY1; WIZ; MBTPS1; ABCB4; APOOL; CRCP; GUF1; SDC4; ZSCAN12; C8orf4; DPY19L2P2; ERV9-1; FRMD4B; HIST1H1B; AASS; SEMA3A; MAN1B1; TRIM66; ANG; HTR7P1; FBXO21; SP100; SPANXB1; MLLT4; FLI1; GAGE1; GAGE12C; GAGE12D; GAGE12E; GAGE12F; GAGE12G; GAGE12H; GAGE12I; GAGE12J; GAGE2A; GAGE2B; GAGE2C; GAGE2D; GAGE2E; GAGE3; GAGE4; GAGE5; GAGE6; GAGE7; GAGE8; IGHM; MAPRE3; SGCA; TJP3; SLC16A7; TFAM; SSBP1; Sep-10; ABCC6; ADCY8; COL4A3; KMT2D; LILRB5; LOC100294145; SPRR2B; TNP1; S100A7; ADAM3A; AKAP5; APOB; BFSP1; CALML3; CD226; CPN2; CYP2U1; EBF2; GBP1; HABP4; HMGB1P17; HMGB3P30; HOXA6; HOXD13; IGHA1; IGHG1; IGHV3-23; IGHV4-31; JPH3; KCNQ1OT1; KHDRBS2; KRT8P17; LAMB1; LILRB2; LMF1; LOC653513; MAGI2; MAP9; MORC1; MUC5B; NACA2; ONECUT2; PLA2G5; PPP1R3A; PRB4; RALGPS1; RPS3A; SCN2B; SGCD; SIGLEC8; SMARCA1; SMR3A; SNORD73A; SOX5P; SPANXC; SPANXD; SPRR1A; TEF; TESPA1; TF; TFAP2B; TIGD6; TRPC7; TUB; XCL1; XCL2; XYLB; LINC00667; MLLT10P1; SPATA31A1; SPATA31A3; SPATA31A7; SPATA31A5; SPATA31A6; ZNF259P1; PHACTR2; RNASEH2B; SARS2; RHOT2; KRT8P12; RNASE1; LOC727983; POM121L9P; GTF2F1; LOC730101; CUL4B; CEP112; COPG2IT1; FABP7; HOXD10; ITGA3; NRXN3; TNNT3; CLN5; TTC12; ZNRD1-AS1; CRTAP; MRE11A; MIPEP; ST6GALNAC4; CORO1B; ETFDH; TFCP2; ZMYND11; GCNT1; EDN3; FYB; GPR63; RRP7BP; BEND5; DLGAP1; IL2; PLXDC1; VCY; VCY1B; CYBB; IGHV3-72; PPP1R2P9; ATXN3L; CWH43; GNRH1; MEOX2; MRPS11P1; NRAP; TAP2; IFT140; IL37; PSD4; VENTXP1; AFF2; ANGPT2; ANKRD36; APOC3; ATP2B2; C11orf80; CD28; CD8A; CLEC10A; CNGB1; CTRL; DNAJC28; DOCK5; DOCK6; EDIL3; EIF3F; ENTPD5; GRM4; GZMH; HOXA7; IL7; KIAA0040; KIR3DL1; KIR3DL2; KLF1; KRT20; KRT23; MOBP; MOG; PLXNC1; PTN; SFRP1; SMCP; SRPX; UNC93A; WNT7B; ABI2; ATP6V1D; HMCES; CA5BP1; GID8; ING4; NIPSNAP3B; TMEM62</v>
          </cell>
        </row>
        <row r="885">
          <cell r="B885" t="str">
            <v>novobiocin</v>
          </cell>
          <cell r="C885">
            <v>3.2249224336666799E-2</v>
          </cell>
          <cell r="D885">
            <v>1.6124612168333399E-2</v>
          </cell>
          <cell r="E885">
            <v>0.98039717264084103</v>
          </cell>
          <cell r="F885">
            <v>0.220700657305439</v>
          </cell>
          <cell r="G885">
            <v>4.7033325113345202E-2</v>
          </cell>
          <cell r="H885">
            <v>0.48469964443496399</v>
          </cell>
          <cell r="I885">
            <v>3.9047883639287698E-2</v>
          </cell>
          <cell r="J885">
            <v>0.11758331278336299</v>
          </cell>
          <cell r="K885">
            <v>7.1972134177755401E-2</v>
          </cell>
          <cell r="L885">
            <v>0.12302509805756601</v>
          </cell>
          <cell r="M885">
            <v>15</v>
          </cell>
          <cell r="N885" t="str">
            <v>HSP90AA1; ALB; HSPA1B; TOP2A; TOP2B; HSPA1A; MAP3K4; CD38; CHAC1; NACC2; HMGCS1; IFIT1; MSMO1; CDH2; CRCT1</v>
          </cell>
        </row>
        <row r="886">
          <cell r="B886" t="str">
            <v>tetracycline</v>
          </cell>
          <cell r="C886">
            <v>0.89797928173498498</v>
          </cell>
          <cell r="D886">
            <v>0.44898964086749199</v>
          </cell>
          <cell r="E886">
            <v>0.43716206150499198</v>
          </cell>
          <cell r="F886">
            <v>0.28555988791993903</v>
          </cell>
          <cell r="G886">
            <v>0.83681354112942996</v>
          </cell>
          <cell r="H886">
            <v>0.45637623687918499</v>
          </cell>
          <cell r="I886">
            <v>0.30522659430485299</v>
          </cell>
          <cell r="J886">
            <v>0.57047029609898103</v>
          </cell>
          <cell r="K886">
            <v>0.58398947422345804</v>
          </cell>
          <cell r="L886">
            <v>0.52314263582016396</v>
          </cell>
          <cell r="M886">
            <v>116</v>
          </cell>
          <cell r="N886" t="str">
            <v>CYP2C19; TP53; ESR1; CYP2D6; CYP3A4; CYP2C9; CYP1A2; HSP90AA1; MMP2; NR3C1; CASP3; HTT; HBB; MCL1; IL1B; MMP9; PLA2G7; ESR2; TNF; EGFR; BCL2L1; PPP1CA; HSP90AB1; MAPK3; GSTP1; INS; PRNP; GSTO1; ATP4A; SLC22A8; SLC22A6; ABCA1; DHFR; ADRBK1; MYC; F2RL1; ATP1A3; ATP1B1; TOP2A; BCL2; MMP8; HPD; CYP2C8; DDR2; EPHB2; PTPN7; MMP3; MMP13; SOD1; WIPI1; ASNS; SLC7A1; CYP1B1; LIF; AP1S1; C7orf49; CDT1; PRDX2; VEGFA; CYLD; PLAU; RB1CC1; OPTN; IL6; NUPR1; GSTM3; INHBE; IRF6; SERPINB2; STX1A; BMP2; CSF2; IRF1; MTR; SLC25A20; SNRPB; RHO; SLC9A6; SERPINA3; CEACAM1; ABCC4; RNASEH2A; STX2; CDKN2A; ASRGL1; MPO; RERE; TRAPPC9; TAGLN; CSH1; SLC22A7; CFB; ST5; PLXNA3; IGFBP1; KSR1; GPR182; LNPEP; SDCBP; ATP8A2; SUMF2; PTH; BBS9; LDHA; F9; IGLL2P; PRF1; TUBE1; FAM109A; SERPINF2; CDCA7L; TRPV6; ST8; SLC22A9; C10ORF10; FNDC4</v>
          </cell>
        </row>
        <row r="887">
          <cell r="B887" t="str">
            <v>oxytetracycline</v>
          </cell>
          <cell r="C887">
            <v>9.0130937256062103E-3</v>
          </cell>
          <cell r="D887">
            <v>4.5065468628031104E-3</v>
          </cell>
          <cell r="E887">
            <v>7.9640536317309496E-2</v>
          </cell>
          <cell r="F887">
            <v>1.0799405985615299E-3</v>
          </cell>
          <cell r="G887">
            <v>0.94305721533777498</v>
          </cell>
          <cell r="H887">
            <v>0.178143412024726</v>
          </cell>
          <cell r="I887">
            <v>0.506446384017051</v>
          </cell>
          <cell r="J887">
            <v>5.3997029928076297E-3</v>
          </cell>
          <cell r="K887">
            <v>8.5843441789926409E-3</v>
          </cell>
          <cell r="L887">
            <v>3.35530088481431E-2</v>
          </cell>
          <cell r="M887">
            <v>61</v>
          </cell>
          <cell r="N887" t="str">
            <v>KDM4A; FEN1; HIF1A; APEX1; RECQL; EHMT2; CBX1; HTT; BAZ2B; PAFAH2; MCL1; MPI; KAT2A; PLA2G7; MAPT; POLK; BCL2L1; CACNA1H; PPP1CA; CXCL8; PLK1; THRB; TNNT2; TNNI3; TNNC1; GLS; PIP4K2A; POLH; VCP; SUMO1; EIF4G1; POLB; EIF4H; PABPC1; GSTO1; ABL1; ARNT; TACC3; ACP1; SLC22A6; CTDSP1; DNMT1; WRN; PAFAH1B3; PAFAH1B2; RIN1; SOD1; CCL2; CCL3; CCL4; LINC00273; SLC7A1; VEGFA; IL6R; GPX1; LYZ; CCL5; SLC22A7; KSR1; BBS9; FBN1</v>
          </cell>
        </row>
        <row r="888">
          <cell r="B888" t="str">
            <v>minocycline</v>
          </cell>
          <cell r="C888">
            <v>0.28920078169424401</v>
          </cell>
          <cell r="D888">
            <v>1</v>
          </cell>
          <cell r="E888">
            <v>0.98183119429412502</v>
          </cell>
          <cell r="F888">
            <v>0.56630998818629097</v>
          </cell>
          <cell r="G888">
            <v>0.43076711616784402</v>
          </cell>
          <cell r="H888">
            <v>0.71229005013284796</v>
          </cell>
          <cell r="I888">
            <v>0.40935353969948901</v>
          </cell>
          <cell r="J888">
            <v>0.89036256266605995</v>
          </cell>
          <cell r="K888">
            <v>0.86857154101490197</v>
          </cell>
          <cell r="L888">
            <v>0.76389214880437395</v>
          </cell>
          <cell r="M888">
            <v>100</v>
          </cell>
          <cell r="N888" t="str">
            <v>CYP2C19; DRD3; HIF1A; CYP2D6; CYP3A4; CYP2C9; CYP1A2; KCNG1; MMP2; FYN; SQLE; CASP3; HMGCR; JUN; ALB; ORM1; CXCL8; POLH; FASN; HSPA8; HSPA1B; SLC22A6; F2RL1; BCL2; HSPA1A; RGS16; MAPK8; CDC42BPA; RPS6KA2; MMP13; TGFB2; CCL2; CCL3; CCL4; CTH; PCK2; SLC7A11; TRIB3; ATF3; CHAC1; PSAT1; TERT; HIST1H2AC; S100P; ASNS; ATF5; DNAJA1; FKBP4; GRB10; STC2; UTP20; HERPUD1; DDIT4; INSIG1; LDLR; CLIC4; TXNIP; AGA; SLC29A2; BAG3; EGLN1; POP1; TFAP2A; VEGFA; C9orf91; CARS; DDIT3; DIXDC1; FAM134B; HMGCS1; HSPA13; IFT74; IL6R; JAG1; MOCOS; OGT; SNORD14C; SNORD14D; TES; VEGFC; HSPH1; PHLDA2; MSMO1; PRTN3; PSPH; VLDLR; SLC2A1; ADGRA3; WARS; MGEA5; DHCR24; CCPG1; GRM8; DYX1C1-CCPG1; XIAP; CCL5; SLC22A7; BACE1; VHL; FIGF</v>
          </cell>
        </row>
        <row r="889">
          <cell r="B889" t="str">
            <v>dicumarol</v>
          </cell>
          <cell r="C889">
            <v>0.63255259509372197</v>
          </cell>
          <cell r="D889">
            <v>0.31627629754686098</v>
          </cell>
          <cell r="E889">
            <v>3.25351239116973E-2</v>
          </cell>
          <cell r="F889">
            <v>0.75267784266260296</v>
          </cell>
          <cell r="G889">
            <v>0.44905254792259802</v>
          </cell>
          <cell r="H889">
            <v>0.441818516509076</v>
          </cell>
          <cell r="I889">
            <v>0.53872601976547596</v>
          </cell>
          <cell r="J889">
            <v>0.162675619558487</v>
          </cell>
          <cell r="K889">
            <v>0.292407830492183</v>
          </cell>
          <cell r="L889">
            <v>0.31062452209687702</v>
          </cell>
          <cell r="M889">
            <v>39</v>
          </cell>
          <cell r="N889" t="str">
            <v>ALDH1A1; NFE2L2; TP53; ESR1; CYP2C9; CYP1A2; PPARG; CASP3; NFKB1; IL1B; MMP9; TNF; JUN; MAPK1; ALB; CXCL8; MAPK3; RELA; GPR35; MAPK10; NQO1; VKORC1; ABCA1; HSPA5; NDUFA5; MAPK8; CD86; CDKN1A; CAT; CEBPA; HMOX1; RB1CC1; RB1; SOD2; CRYZ; IGF1; SLC26A1; DECR1; TRAF2</v>
          </cell>
        </row>
        <row r="890">
          <cell r="B890" t="str">
            <v>piroxicam</v>
          </cell>
          <cell r="C890">
            <v>0.65693405711046104</v>
          </cell>
          <cell r="D890">
            <v>0.32846702855523102</v>
          </cell>
          <cell r="E890">
            <v>0.19884952535367201</v>
          </cell>
          <cell r="F890">
            <v>0.215868062477276</v>
          </cell>
          <cell r="G890">
            <v>0.128355393936287</v>
          </cell>
          <cell r="H890">
            <v>0.13388732500207601</v>
          </cell>
          <cell r="I890">
            <v>0.39246013358621001</v>
          </cell>
          <cell r="J890">
            <v>0.26983507809659502</v>
          </cell>
          <cell r="K890">
            <v>9.1502712019613505E-2</v>
          </cell>
          <cell r="L890">
            <v>0.14330376348072299</v>
          </cell>
          <cell r="M890">
            <v>558</v>
          </cell>
          <cell r="N890" t="str">
            <v>KDM4A; CYP2C19; PLAT; FEN1; TP53; RECQL; EHMT2; CYP19A1; CYP2D6; CYP3A4; CYP2C9; CYP1A2; SLC22A2; AHR; PTGS2; PTGS1; GMNN; FDPS; DUSP1; EBP; FYN; BAZ2B; RGS4; USP1; STAT3; ALOX5; TNF; CALM1; EGFR; HMGCR; CDK1; NISCH; PRKACB; VCP; BARD1; HSPA1B; CDC25A; RRM2; UBE2N; GLA; SLC22A11; SLC22A6; DHFR; EPAS1; KPNB1; PCNA; DNMT1; TUBA1A; NDUFA5; ATP1B1; TK1; DTYMK; HSPA1A; RACGAP1; MINK1; STK17A; PLK4; TTK; AURKA; CDK2; EZH2; PSMA2; UCHL5; PPP3CA; ADCK3; VRK2; PTGER4; CSNK1A1; BMP2K; STK39; CSNK2A2; PRPF4B; NEK9; CCND1; BUB1; PBK; EIF5; MT2A; PTP4A1; SAP30; SAT1; ZFP36L2; GDF15; HSPA4L; EBNA1BP2; SRSF7; TMEM158; TRIB3; AKAP12; ATF3; CD55; CXCL2; CXCL3; SLC7A5; PSAT1; CTGF; PTX3; EEF1E1; RAB2A; VDAC3; BTG1; PACSIN2; DSC2; ASNS; CAD; DNAJA1; EIF3J; IDH3A; NOLC1; RPIA; SLC16A1; SPP1; STC2; TRHDE; INSIG1; ASPM; CCNA2; CCNB1; CCNB2; CDCA3; CENPA; CENPE; DLGAP5; HMMR; KIF11; KIF20A; KIF23; KIF2C; LDLR; MKI67; NDC80; SRSF3; CDKN1A; DDX3X; DHX9; FDXR; HNRNPA3; ILF3; MARS; NCK1; NUP160; SCD; SESN1; STIP1; TXNIP; ZMAT3; HNRNPD; BIRC5; CAV1; DUT; EPB41L2; GM2A; GULP1; HIST1H4C; HLA-G; LGALS3BP; MDK; MYCBP; NXT2; AGFG1; CDC6; DTL; EXOSC9; F8A1; FANCL; GINS1; H2AFX; HEXIM1; JAG2; JMJD6; MGAT2; MSH6; NOL8; PNN; POLD3; POLE2; RAD50; RAD51AP1; RANBP2; SLC25A12; SLC5A3; SMC3; SRSF10; SRSF6; SSX2IP; SYNCRIP; TDG; TIPIN; UBE2B; UTP11L; JUND; SLC25A13; ARHGEF2; ASF1A; AVPI1; BAG5; BAZ1A; BCAR3; CDCA4; CDCA8; CEBPB; CEBPG; CEP170; CKS2; CRTC3; DBF4; DNAJB1; EIF4A2; FAM111A; FAM60A; GINS3; GTF2IRD1; HNRNPL; KIF18A; KLF4; NET1; NRIP1; PAFAH1B1; PGRMC2; PHIP; POP7; PPM1B; PRDM4; RBM25; RND3; RNF139; RYBP; SERTAD2; TERF2; TGIF1; TMPO; TRA2A; TRAF3IP2; TSC22D1; VEGFA; XPC; ZMYND8; ZNF274; ADM; AIMP1; AK2; ATAD2; ATF4; BUB1B; CAND1; CAPN7; CD44; CEP55; CPSF6; CRK; DDIT3; DDX19A; DNAJB12; DONSON; DPM1; ECT2; EIF2S1; EIF4B; EIF4E; EIF4E2; EIF5B; EXOSC8; FAM129A; FST; FUT8; GAR1; HMGA2; HSD17B11; IDI1; IPO7; IQCB1; IRS2; KIF14; KLHL21; KPNA1; KPNA2; LHFPL2; MAGOH; MCM4; MED21; MED27; MEIS2; MOB1A; MRPL16; MT1X; NAB1; NASP; NCAPG; NCAPH; NFATC3; NKX3-1; NLE1; NSL1; NUP50; NUP85; OGT; ORC6; PA2G4; PANK2; PAXIP1; PDSS1; PIK3R4; PLAUR; PPP1R15A; PPP2R1B; PRPF18; PSMC2; PSMD12; RAD1; RAD17; RDH11; REXO4; RFC3; SAR1A; SAV1; SH3GLB1; SHCBP1; SKP2; SMARCA5; SNRNP40; SNRPA1; SNRPD1; SPDL1; SPTLC2; SRSF1; TIMM17A; TOPBP1; TXNDC9; USP46; ZNF207; TGM2; MSH2; NPIPA1; NRP1; RB1; OPTN; IL6; RAB1A; SEL1L; SQSTM1; ANP32A; CDC45; HSPA14; HSPH1; MCM5; MCM6; PHLDA2; RFC2; RFC5; SRSF2; BCLAF1; GINS2; MCM3; DNAJB6; ARC; CACYBP; SLC3A2; UNG; DDX39A; EIF1AX; MSMO1; MT1F; HOXA9; MLLT11; CCDC85B; TMED7; XPOT; CES2; CYFIP2; DDB2; NFE2L1; ALDH1A3; WARS; CDC42; CLCN3; SH2B3; ESM1; TM4SF1; ABCD3; ACTL6A; ATP2A2; BRCC3; CTSC; DEGS1; DPYSL2; HSPE1; KDELR2; MAD2L1; NCAPD3; OPA1; REEP5; SEPHS1; SF3A3; SMC2; TCF3; TIMM23; TJP2; TTC3; UBE2L3; VRK1; ZWILCH; APLP2; CAPG; FLII; RBBP4; GPC1; RANBP1; ACADVL; CDKN3; CHMP4A; CTNNAL1; DYNC1H1; FBXO9; HMGN3; HSBP1; NUP88; PGLS; PINK1; PLXNB2; PRPS1; RNASEH1; SARS; SEC31A; SPAG5; TIMM13; TRAPPC4; TRIM28; VPS28; YBX3; PHGDH; PHB; SLC6A8; SKP1; GNG11; MCAM; AARS; BCCIP; MEST; POLR3K; TIMM10; KCNMA1; TMX1; LRBA; NMT2; BRMS1; CIZ1; CYB5B; DCXR; GRN; HLA-E; NUDT21; PSAP; RBX1; SEPW1; SIVA1; AKR7A2; DIAPH1; ITGB3BP; KIF4A; UBR7; USP16; CLEC2B; KRR1; RAB7A; ANXA10; FGF2; GLIPR1; NBR1; PALLD; CADM1; CCND3; EXOC3; FANCI; FLNB; FOXM1; GCSH; HERC5; KIAA0101; PTP4A2; RTN3; SNRPA; STMN1; CAST; PBX1; TSPAN6; ARL6IP5; CANX; PCGF2; LAMC1; MANF; C1D; DNAJC9; EID1; HS2ST1; PLS1; PPP1CB; SUCLA2; NAP1L1; ADIPOR2; CPSF1; MIS18A; NAA15; RAB8A; RPA2; TFAM; UBE2A; BAG6; SSR3; HLA-C; GPAA1; POLE3; SULT1A1; LBR; EWSR1; SLIT2; THOC2; DFFA; CUL4B; RABEP1; FDFT1; ARMT1; DPP3; PRC1; COPS3; MRPL13; TMEM43; CNN3; ZMPSTE24; SLC22A7; HAT1; HSPA9; SMARCE1; YWHAB; NME7; DPYD; CCNC; PSMC3IP; ATP6V1D; SPCS2; SPARC; EIF1AY; ATP5G1; SNX5; NPDC1; KLK3; PIGP; IL10; TYRP1; COX8C; SELL; SLC22A9; ZWINT; HSPA7; CHST5; RSU1; HLA-A; SLC6A15; CAPZA2</v>
          </cell>
        </row>
        <row r="891">
          <cell r="B891" t="str">
            <v>meloxicam</v>
          </cell>
          <cell r="C891">
            <v>0.54281414474467105</v>
          </cell>
          <cell r="D891">
            <v>1</v>
          </cell>
          <cell r="E891">
            <v>0.94011979032574899</v>
          </cell>
          <cell r="F891">
            <v>0.42904017889438201</v>
          </cell>
          <cell r="G891">
            <v>0.49409169550701898</v>
          </cell>
          <cell r="H891">
            <v>0.77894924226710605</v>
          </cell>
          <cell r="I891">
            <v>0.80575983704309995</v>
          </cell>
          <cell r="J891">
            <v>0.94011979032574899</v>
          </cell>
          <cell r="K891">
            <v>0.93996072396858898</v>
          </cell>
          <cell r="L891">
            <v>0.84980231984411703</v>
          </cell>
          <cell r="M891">
            <v>22</v>
          </cell>
          <cell r="N891" t="str">
            <v>NFE2L2; ESR1; AHR; PTGS2; PTGS1; ABCB1; AR; CASP3; TNF; PCNA; CYP2C8; DSC2; SLC7A1; GCLC; BAX; HP; ABCC4; PPT1; PARK7; IL10; COX8C; SELL</v>
          </cell>
        </row>
        <row r="892">
          <cell r="B892" t="str">
            <v>warfarin</v>
          </cell>
          <cell r="C892">
            <v>0.60516000311492701</v>
          </cell>
          <cell r="D892">
            <v>1</v>
          </cell>
          <cell r="E892">
            <v>0.13606140313036699</v>
          </cell>
          <cell r="F892">
            <v>0.52642840502966204</v>
          </cell>
          <cell r="G892">
            <v>0.91696069269529201</v>
          </cell>
          <cell r="H892">
            <v>0.67210205835602299</v>
          </cell>
          <cell r="I892">
            <v>0.65863896869695204</v>
          </cell>
          <cell r="J892">
            <v>0.68030701565183405</v>
          </cell>
          <cell r="K892">
            <v>0.71826927766176496</v>
          </cell>
          <cell r="L892">
            <v>0.62711404484294198</v>
          </cell>
          <cell r="M892">
            <v>104</v>
          </cell>
          <cell r="N892" t="str">
            <v>CYP2C19; PLG; PLAT; TP53; ESR1; NR1I2; CYP2D6; CYP3A4; CYP2C9; CYP1A2; ACHE; PPARG; CASP3; GGCX; HBB; MCL1; IL1B; DLD; MMP9; TNF; ARSA; ALB; ORM1; UGT1A10; MAOB; INS; TTR; ATP4A; GCK; VKORC1; ACE; AKR1B1; UGT1A1; CYP2B6; BCL2; ALOX5AP; CYP3A5; F2; CYP2C8; AURKB; DDR2; SERPINC1; CREM; SLC7A1; CALU; PON2; C7orf49; CDT1; PPIG; AATF; NFKBIL1; PLAU; SLC52A2; TGM2; IL6; KRT6B; EPHX1; IRF6; SERPINB2; AIFM1; TCFL5; SLC26A1; PRSS53; CEACAM1; F3; APOE; OXA1L; LCN1; BID; FAM188A; TLR4; MPO; SORD; TRAPPC9; MGP; CYP4F2; F7; VWF; PLXNA3; CPB1; MTHFR; CYCS; CYP2C18; F5; PROS1; POMC; BBS9; NHS; CYGB; HLP; LDHA; F9; IGLL3P; HSD17B6; GYPE; WDTC1; IGLL1; MMEL1; POTEM; PROC; PON1; PON3; CYP3A; VKORC1L1</v>
          </cell>
        </row>
        <row r="893">
          <cell r="B893" t="str">
            <v>PHENPROCOUMON</v>
          </cell>
          <cell r="C893">
            <v>0.10671686306384801</v>
          </cell>
          <cell r="D893">
            <v>1</v>
          </cell>
          <cell r="E893">
            <v>5.7384673088109801E-2</v>
          </cell>
          <cell r="F893">
            <v>0.13208072019106101</v>
          </cell>
          <cell r="G893">
            <v>0.96613766197841799</v>
          </cell>
          <cell r="H893">
            <v>0.36921446117986201</v>
          </cell>
          <cell r="I893">
            <v>0.97201969086185303</v>
          </cell>
          <cell r="J893">
            <v>0.28692336544054903</v>
          </cell>
          <cell r="K893">
            <v>0.29295969251262</v>
          </cell>
          <cell r="L893">
            <v>0.31103722821130197</v>
          </cell>
          <cell r="M893">
            <v>6</v>
          </cell>
          <cell r="N893" t="str">
            <v>CYP2C9; VKORC1; CYP2C8; PRSS53; CYGB; F9</v>
          </cell>
        </row>
        <row r="894">
          <cell r="B894" t="str">
            <v>OXYTETRACYCLINE HYDROCHLORIDE</v>
          </cell>
          <cell r="C894">
            <v>0.99986404392411199</v>
          </cell>
          <cell r="D894">
            <v>1</v>
          </cell>
          <cell r="E894">
            <v>0.525076427784535</v>
          </cell>
          <cell r="F894">
            <v>0.55927496302036295</v>
          </cell>
          <cell r="G894">
            <v>0.59845019765118701</v>
          </cell>
          <cell r="H894">
            <v>0.57189636290514101</v>
          </cell>
          <cell r="I894">
            <v>0.55546493012417997</v>
          </cell>
          <cell r="J894">
            <v>0.59845019765118701</v>
          </cell>
          <cell r="K894">
            <v>0.83412426965155095</v>
          </cell>
          <cell r="L894">
            <v>0.72917206424112702</v>
          </cell>
          <cell r="M894">
            <v>8</v>
          </cell>
          <cell r="N894" t="str">
            <v>ALDH1A1; TDP1; HSD17B10; ESR1; VDR; HPGD; POLK; GLS</v>
          </cell>
        </row>
        <row r="895">
          <cell r="B895" t="str">
            <v>Tipranavir</v>
          </cell>
          <cell r="C895">
            <v>0.31348437318361599</v>
          </cell>
          <cell r="D895">
            <v>1</v>
          </cell>
          <cell r="E895">
            <v>0.86348236790478305</v>
          </cell>
          <cell r="F895">
            <v>0.36991757695829702</v>
          </cell>
          <cell r="G895">
            <v>0.89709572497246004</v>
          </cell>
          <cell r="H895">
            <v>0.91844691454258198</v>
          </cell>
          <cell r="I895">
            <v>0.341215967679043</v>
          </cell>
          <cell r="J895">
            <v>0.91844691454258198</v>
          </cell>
          <cell r="K895">
            <v>0.90285289824520398</v>
          </cell>
          <cell r="L895">
            <v>0.80199195640507104</v>
          </cell>
          <cell r="M895">
            <v>6</v>
          </cell>
          <cell r="N895" t="str">
            <v>NR3C1; CCR5; CYP2C8; PGA5; CD4; HLP</v>
          </cell>
        </row>
        <row r="896">
          <cell r="B896" t="str">
            <v>Teriflunomide</v>
          </cell>
          <cell r="C896">
            <v>0.64039841149235499</v>
          </cell>
          <cell r="D896">
            <v>0.320199205746178</v>
          </cell>
          <cell r="E896">
            <v>0.59818041784287601</v>
          </cell>
          <cell r="F896">
            <v>0.78818071891011698</v>
          </cell>
          <cell r="G896">
            <v>0.38347091826079499</v>
          </cell>
          <cell r="H896">
            <v>7.4174329683772799E-2</v>
          </cell>
          <cell r="I896">
            <v>0.116110270602396</v>
          </cell>
          <cell r="J896">
            <v>0.29027567650598901</v>
          </cell>
          <cell r="K896">
            <v>0.22761942247054601</v>
          </cell>
          <cell r="L896">
            <v>0.26111630502625799</v>
          </cell>
          <cell r="M896">
            <v>26</v>
          </cell>
          <cell r="N896" t="str">
            <v>TP53; NFKB1; TNF; HMGCR; CXCR1; RELA; LCK; AKT1; CDC25A; DHODH; CYP2C8; MAP2K1; RPS6KB1; NFKBIA; IL10RA; CCND2; EIF4EBP1; CCNA2; CDKN1A; C7orf49; CCNE1; RB1; MTR; ASCL1; GYPA; IFNB1</v>
          </cell>
        </row>
        <row r="897">
          <cell r="B897" t="str">
            <v>METHACYCLINE HYDROCHLORIDE</v>
          </cell>
          <cell r="C897">
            <v>0.32784080963587198</v>
          </cell>
          <cell r="D897">
            <v>0.16392040481793599</v>
          </cell>
          <cell r="E897">
            <v>0.22019942823626801</v>
          </cell>
          <cell r="F897">
            <v>0.20731690085862101</v>
          </cell>
          <cell r="G897">
            <v>0.63821811564588304</v>
          </cell>
          <cell r="H897">
            <v>3.6478328525068097E-2</v>
          </cell>
          <cell r="I897">
            <v>0.85150232866776998</v>
          </cell>
          <cell r="J897">
            <v>0.18239164262533999</v>
          </cell>
          <cell r="K897">
            <v>0.17230000434963</v>
          </cell>
          <cell r="L897">
            <v>0.216426249319045</v>
          </cell>
          <cell r="M897">
            <v>44</v>
          </cell>
          <cell r="N897" t="str">
            <v>KDM4A; FEN1; TDP1; APEX1; RECQL; PLCG1; BAZ2B; MCL1; RBBP9; PLA2G7; SIAE; POLK; BCL2L1; PREPL; PPP1CA; POLI; THRB; PRMT1; PIP4K2A; NR2E3; UHRF1; POLH; VCP; SUMO1; POLB; EIF4H; PABPC1; SAE1; CASP6; UBA2; UBE2I; GSTO1; ABL1; ARNT; TACC3; ACP1; MBD2; ERAP1; DNMT1; PSIP1; TRA; RACGAP1; RIN1; L3MBTL1</v>
          </cell>
        </row>
        <row r="898">
          <cell r="B898" t="str">
            <v>MINOCYCLINE HYDROCHLORIDE</v>
          </cell>
          <cell r="C898">
            <v>0.911149058106131</v>
          </cell>
          <cell r="D898">
            <v>0.455574529053066</v>
          </cell>
          <cell r="E898">
            <v>0.68594591574837205</v>
          </cell>
          <cell r="F898">
            <v>0.40710306739406998</v>
          </cell>
          <cell r="G898">
            <v>0.66118409723889104</v>
          </cell>
          <cell r="H898">
            <v>0.243876144418116</v>
          </cell>
          <cell r="I898">
            <v>0.35407294354448798</v>
          </cell>
          <cell r="J898">
            <v>0.67850511232345001</v>
          </cell>
          <cell r="K898">
            <v>0.601757879762019</v>
          </cell>
          <cell r="L898">
            <v>0.53640393760081195</v>
          </cell>
          <cell r="M898">
            <v>64</v>
          </cell>
          <cell r="N898" t="str">
            <v>SLC6A3; PLAT; TDP1; AHR; MMP2; ABCB1; AR; APP; PTPRC; CASP3; MCL1; IL1B; MMP9; ALOX5; TNF; ALB; MAPK3; INS; IDO1; ABCA1; BCL2; AURKB; EPHB2; SOD1; CX3CR1; LIF; C7orf49; GCH1; SETD2; VEGFA; OPTN; ICAM1; IL6; IRF6; CSF2; MTR; SLC25A20; RHO; RNASEH2A; TLR4; NGF; MPO; TRAPPC9; ISYNA1; IL4; IL2; POLD4; CD8A; PLXNA3; CD68; KSR1; CYCS; GPR182; CD4; ATP8A2; GFAP; EFEMP2; LDHA; IL10; COX8C; BDNF-AS; CCL4L2; CX3CL1; PARP3</v>
          </cell>
        </row>
        <row r="899">
          <cell r="B899" t="str">
            <v>DEMECLOCYCLINE HYDROCHLORIDE</v>
          </cell>
          <cell r="C899">
            <v>0.29080554775830397</v>
          </cell>
          <cell r="D899">
            <v>0.14540277387915199</v>
          </cell>
          <cell r="E899">
            <v>7.6965353179743595E-2</v>
          </cell>
          <cell r="F899">
            <v>0.49798321339414597</v>
          </cell>
          <cell r="G899">
            <v>0.90136197565006504</v>
          </cell>
          <cell r="H899">
            <v>0.11605970526264101</v>
          </cell>
          <cell r="I899">
            <v>0.320711848471744</v>
          </cell>
          <cell r="J899">
            <v>0.290149263156603</v>
          </cell>
          <cell r="K899">
            <v>0.206715348102404</v>
          </cell>
          <cell r="L899">
            <v>0.244561667143882</v>
          </cell>
          <cell r="M899">
            <v>26</v>
          </cell>
          <cell r="N899" t="str">
            <v>KDM4A; DRD1; TDP1; EHMT2; ESR1; HTT; BAZ2B; PLA2G7; ESR2; POLK; PRMT1; NLRP1; UHRF1; CACNA1B; VCP; POLB; SAE1; CASP6; UBA2; UBE2I; GSTO1; MBD2; PSIP1; TRA; AVPR1A; IFNAR1</v>
          </cell>
        </row>
        <row r="900">
          <cell r="B900" t="str">
            <v>Sirolimus</v>
          </cell>
          <cell r="C900">
            <v>0.78406749852498103</v>
          </cell>
          <cell r="D900">
            <v>1</v>
          </cell>
          <cell r="E900">
            <v>0.12327647859884899</v>
          </cell>
          <cell r="F900">
            <v>0.62765527916529495</v>
          </cell>
          <cell r="G900">
            <v>0.78173716102036706</v>
          </cell>
          <cell r="H900">
            <v>0.76127061496179604</v>
          </cell>
          <cell r="I900">
            <v>0.530626058331234</v>
          </cell>
          <cell r="J900">
            <v>0.61638239299424602</v>
          </cell>
          <cell r="K900">
            <v>0.68494191766427504</v>
          </cell>
          <cell r="L900">
            <v>0.60033598891808804</v>
          </cell>
          <cell r="M900">
            <v>12</v>
          </cell>
          <cell r="N900" t="str">
            <v>CYP2C19; TDP1; ESR1; CYP19A1; CYP3A4; CYP2C9; AR; STK33; NR3C1; MTOR; FKBP1A; FKBP5</v>
          </cell>
        </row>
        <row r="901">
          <cell r="B901" t="str">
            <v>Lenvatinib</v>
          </cell>
          <cell r="C901">
            <v>0.99255421183993697</v>
          </cell>
          <cell r="D901">
            <v>1</v>
          </cell>
          <cell r="E901">
            <v>0.58825526424064001</v>
          </cell>
          <cell r="F901">
            <v>0.67667843879601397</v>
          </cell>
          <cell r="G901">
            <v>0.54475906633660798</v>
          </cell>
          <cell r="H901">
            <v>0.68918557013451098</v>
          </cell>
          <cell r="I901">
            <v>0.48387169482992298</v>
          </cell>
          <cell r="J901">
            <v>0.68918557013451098</v>
          </cell>
          <cell r="K901">
            <v>0.87361402428692603</v>
          </cell>
          <cell r="L901">
            <v>0.769238927402491</v>
          </cell>
          <cell r="M901">
            <v>22</v>
          </cell>
          <cell r="N901" t="str">
            <v>EGFR; LCK; ABL1; KDR; YES1; KIT; PDGFRB; ERBB4; FRK; FGR; MET; MAP4K4; FLT4; RET; PDGFRA; EPHB2; FGFR1; FGFR2; FGFR3; PTK6; FGFR4; FTL4</v>
          </cell>
        </row>
        <row r="902">
          <cell r="B902" t="str">
            <v>Palbociclib</v>
          </cell>
          <cell r="C902">
            <v>0.24729571644166701</v>
          </cell>
          <cell r="D902">
            <v>0.123647858220834</v>
          </cell>
          <cell r="E902">
            <v>0.19833378411733801</v>
          </cell>
          <cell r="F902">
            <v>8.6846072444852707E-2</v>
          </cell>
          <cell r="G902">
            <v>0.92172845050035102</v>
          </cell>
          <cell r="H902">
            <v>0.14296359059421701</v>
          </cell>
          <cell r="I902">
            <v>0.66546548599567701</v>
          </cell>
          <cell r="J902">
            <v>0.33055630686222998</v>
          </cell>
          <cell r="K902">
            <v>0.22419109946458801</v>
          </cell>
          <cell r="L902">
            <v>0.25842482006207601</v>
          </cell>
          <cell r="M902">
            <v>87</v>
          </cell>
          <cell r="N902" t="str">
            <v>DRD4; DRD2; JAK2; MAP3K3; PLK1; ABL1; MAPK10; PRKD1; GAK; IRAK1; MAP3K19; HIPK4; CDK7; SLK; FLT3; RPS6KA4; CIT; MAPK9; MINK1; PHKG2; DCLK3; NUAK2; DAPK3; PIP4K2C; CAMK2G; PRKD2; CAMK2D; PRKD3; RET; MAPK15; CDKL2; HIPK3; MAP3K7; CDK17; HIPK2; NTRK2; TAOK3; CDK14; TAOK1; HIPK1; PLK4; NTRK1; JAK3; CLK1; RPS6KA1; STK16; CAMK2B; MAPK8; CLK4; BTK; MAP2K2; EIF2AK4; MAST1; DSTYK; ULK2; MYLK; CAMK1D; PLK2; ULK1; CLK2; GRK7; AAK1; MAPK7; CDK16; RPS6KA2; STK39; CAMK2A; TSSK1B; RPS6KA5; CSNK2A1; DAPK1; DAPK2; CSNK2A2; DYRK1A; DCLK1; MARK3; DYRK2; MAP3K15; CDK4; DYRK1B; DCLK2; CCND1; PIK3CA; PIK3CB; PIK3CG; CDK6; CDKL5</v>
          </cell>
        </row>
        <row r="903">
          <cell r="B903" t="str">
            <v>Erlotinib</v>
          </cell>
          <cell r="C903">
            <v>0.72476812496564702</v>
          </cell>
          <cell r="D903">
            <v>1</v>
          </cell>
          <cell r="E903">
            <v>0.322256805372587</v>
          </cell>
          <cell r="F903">
            <v>0.76863261769978397</v>
          </cell>
          <cell r="G903">
            <v>0.50337400944314104</v>
          </cell>
          <cell r="H903">
            <v>0.43533533461710999</v>
          </cell>
          <cell r="I903">
            <v>0.90963070037874505</v>
          </cell>
          <cell r="J903">
            <v>0.83895668240523502</v>
          </cell>
          <cell r="K903">
            <v>0.81386232041187301</v>
          </cell>
          <cell r="L903">
            <v>0.70994930662107303</v>
          </cell>
          <cell r="M903">
            <v>154</v>
          </cell>
          <cell r="N903" t="str">
            <v>NFE2L2; TDP1; TP53; ESR1; NR1I2; CYP19A1; CYP3A4; KCNH2; AHR; AR; JAK2; PPARG; NR3C1; ERBB2; MTOR; CASP3; MMP9; STAT3; EGFR; MAPK1; RIPK2; BRCA1; MAPK3; TYMS; LCK; ABL1; KDR; ABCG2; SLC22A3; YES1; ABCA1; AKR1B1; PGR; PCNA; MYC; BCL2; RAD51; KIT; GAK; MAP3K19; MKNK1; HIPK4; MKNK2; ERBB4; CSNK1E; STK10; EPHA6; MAP2K5; ERBB3; SLK; LYN; FLT3; BLK; CIT; EPHA5; ABL2; EPHA8; AXL; MYLK2; MET; SRC; LTK; PIP4K2C; CYP2C8; AURKB; RET; DDR1; DDR2; FLT1; TIE1; AURKC; TNNI3K; EPHB2; TNK1; MERTK; JAK3; RPS6KB1; BCL2L2; CLK4; ULK3; ALK; PTK2B; MAP3K1; IGF1R; ROS1; CCND1; PIK3CD; AREG; HBEGF; CCNB1; ACACA; CDH1; C7orf49; H2AFX; RAD50; SMC3; SMUG1; CDT1; EIF4A1; ELF3; PARP2; TSC1; VEGFA; ZHX2; ACIN1; CHFR; DDIT3; EML4; KRAS; KRT19; PML; OPTN; IL6; KRT6B; CSF2; ATG5; NCL; TGFB1; NRG1; ATG7; RPS6; BID; RPN2; CDKN2A; DECR1; TFE3; TGFA; BECN1; HRAS; EGF; PTPN9; PGP; VIM; PTEN; PAX3; CDH2; PLXNA3; IGFBP1; NOX4; RASGRF1; ATP8A2; SH3PXD2A; CYGB; HLP; LDHA; PR@; IGLL3P; GYPE; CDCA7L; SCARNA5; COG3; CEACAM3; PCSK9; KIAA1524</v>
          </cell>
        </row>
        <row r="904">
          <cell r="B904" t="str">
            <v>GSK2110236A</v>
          </cell>
          <cell r="C904">
            <v>5.5288730062552603E-2</v>
          </cell>
          <cell r="D904">
            <v>2.7644365031276302E-2</v>
          </cell>
          <cell r="E904">
            <v>0.50408805732494999</v>
          </cell>
          <cell r="F904">
            <v>0.55806347847851001</v>
          </cell>
          <cell r="G904">
            <v>0.96879064033330398</v>
          </cell>
          <cell r="H904">
            <v>1.0419936156895499E-2</v>
          </cell>
          <cell r="I904">
            <v>8.5962143567350505E-2</v>
          </cell>
          <cell r="J904">
            <v>5.20996807844777E-2</v>
          </cell>
          <cell r="K904">
            <v>8.2822522363095299E-2</v>
          </cell>
          <cell r="L904">
            <v>0.13447978492637599</v>
          </cell>
          <cell r="M904">
            <v>11</v>
          </cell>
          <cell r="N904" t="str">
            <v>PLK1; LTK; FES; ALK; LRRK2; PTK2B; TSSK1B; INSR; INSRR; IGF1R; TSSK2</v>
          </cell>
        </row>
        <row r="905">
          <cell r="B905" t="str">
            <v>PI-103</v>
          </cell>
          <cell r="C905">
            <v>0.43515517906622098</v>
          </cell>
          <cell r="D905">
            <v>0.21757758953311099</v>
          </cell>
          <cell r="E905">
            <v>0.32435657233574799</v>
          </cell>
          <cell r="F905">
            <v>4.457275947481E-2</v>
          </cell>
          <cell r="G905">
            <v>0.21930344234647001</v>
          </cell>
          <cell r="H905">
            <v>0.30433843613128397</v>
          </cell>
          <cell r="I905">
            <v>0.70471562100081797</v>
          </cell>
          <cell r="J905">
            <v>0.22286379737404999</v>
          </cell>
          <cell r="K905">
            <v>0.147866678714622</v>
          </cell>
          <cell r="L905">
            <v>0.195590475647585</v>
          </cell>
          <cell r="M905">
            <v>41</v>
          </cell>
          <cell r="N905" t="str">
            <v>HIF1A; TP53; CA9; ABCB1; MTOR; CASP3; MCL1; ABCC1; BCL2L1; MAPK1; MAPK3; AKT1; BCL2; MAP3K19; DAPK3; PIP4K2C; PIK3C2B; PIK3C2G; HIPK3; HIPK2; MAP2K1; CASP9; MAP2K2; RIOK2; PIK3CA; PIK3CB; PIK3CD; PIK3CG; PDK1; PMAIP1; CASP7; H2AFX; CASP8; BAK1; BCL2L11; BAX; BBC3; RPS6; BID; XIAP; EGF</v>
          </cell>
        </row>
        <row r="906">
          <cell r="B906" t="str">
            <v>GW683134A</v>
          </cell>
          <cell r="C906">
            <v>0.83842351287896599</v>
          </cell>
          <cell r="D906">
            <v>1</v>
          </cell>
          <cell r="E906">
            <v>0.63416942704986801</v>
          </cell>
          <cell r="F906">
            <v>0.52155723718447899</v>
          </cell>
          <cell r="G906">
            <v>0.71754119342535105</v>
          </cell>
          <cell r="H906">
            <v>0.73404403543451702</v>
          </cell>
          <cell r="I906">
            <v>0.92971063675474896</v>
          </cell>
          <cell r="J906">
            <v>0.91755504429314605</v>
          </cell>
          <cell r="K906">
            <v>0.96210230851894596</v>
          </cell>
          <cell r="L906">
            <v>0.88429582170223497</v>
          </cell>
          <cell r="M906">
            <v>6</v>
          </cell>
          <cell r="N906" t="str">
            <v>ABL1; KIT; PDGFRA; NTRK3; EPHA4; NTRK1</v>
          </cell>
        </row>
        <row r="907">
          <cell r="B907" t="str">
            <v>Kinome_866</v>
          </cell>
          <cell r="C907">
            <v>0.71333974913514397</v>
          </cell>
          <cell r="D907">
            <v>1</v>
          </cell>
          <cell r="E907">
            <v>0.24899455809069801</v>
          </cell>
          <cell r="F907">
            <v>0.78305369402970604</v>
          </cell>
          <cell r="G907">
            <v>0.87500964014115301</v>
          </cell>
          <cell r="H907">
            <v>0.48437547557375799</v>
          </cell>
          <cell r="I907">
            <v>0.36632338867724701</v>
          </cell>
          <cell r="J907">
            <v>0.80729245928959603</v>
          </cell>
          <cell r="K907">
            <v>0.72591080671656305</v>
          </cell>
          <cell r="L907">
            <v>0.63337632620377804</v>
          </cell>
          <cell r="M907">
            <v>16</v>
          </cell>
          <cell r="N907" t="str">
            <v>PIM1; GSK3B; PIM3; CAMK2G; PRKD3; PKN2; ROCK2; ROCK1; RPS6KA3; CLK2; RPS6KA5; PIM2; AKT3; PRKACA; PRKCG; CDC7</v>
          </cell>
        </row>
        <row r="908">
          <cell r="B908" t="str">
            <v>Aminopurvalanol A</v>
          </cell>
          <cell r="C908">
            <v>0.81949823267564303</v>
          </cell>
          <cell r="D908">
            <v>1</v>
          </cell>
          <cell r="E908">
            <v>0.769864137931634</v>
          </cell>
          <cell r="F908">
            <v>0.46734473227055601</v>
          </cell>
          <cell r="G908">
            <v>0.539093741848787</v>
          </cell>
          <cell r="H908">
            <v>0.87498658630037396</v>
          </cell>
          <cell r="I908">
            <v>0.72183798897420104</v>
          </cell>
          <cell r="J908">
            <v>0.87498658630037396</v>
          </cell>
          <cell r="K908">
            <v>0.93791392537657903</v>
          </cell>
          <cell r="L908">
            <v>0.84690229601907296</v>
          </cell>
          <cell r="M908">
            <v>9</v>
          </cell>
          <cell r="N908" t="str">
            <v>YES1; FLT3; SRC; NTRK3; NTRK2; CDK5; CDK2; MAP3K9; CSNK1G3</v>
          </cell>
        </row>
        <row r="909">
          <cell r="B909" t="str">
            <v>Kinome_3629</v>
          </cell>
          <cell r="C909">
            <v>0.73152144702535304</v>
          </cell>
          <cell r="D909">
            <v>0.36576072351267702</v>
          </cell>
          <cell r="E909">
            <v>0.23249042773914999</v>
          </cell>
          <cell r="F909">
            <v>0.45429664257084101</v>
          </cell>
          <cell r="G909">
            <v>0.19825391106880599</v>
          </cell>
          <cell r="H909">
            <v>0.10075769159788001</v>
          </cell>
          <cell r="I909">
            <v>0.24434563042939</v>
          </cell>
          <cell r="J909">
            <v>0.30543203803673702</v>
          </cell>
          <cell r="K909">
            <v>0.127017456480715</v>
          </cell>
          <cell r="L909">
            <v>0.17706535906326901</v>
          </cell>
          <cell r="M909">
            <v>80</v>
          </cell>
          <cell r="N909" t="str">
            <v>JAK2; MAP4K2; PDPK1; CDK1; AKT1; KDR; CHEK1; PDGFRB; IRAK4; CHEK2; LYN; FLT3; BLK; STK17A; SIK2; HCK; LTK; DAPK3; MAP4K4; PRKD2; FLT4; MAP4K5; AURKB; RET; CSF1R; FLT1; PDGFRA; NTRK3; NTRK2; TAOK1; MAP2K1; PLK4; NTRK1; AURKA; CDK5; JAK3; RPS6KB1; CLK4; TNK2; CDC42BPA; SYK; PKN2; MAP3K10; TYRO3; ALK; PRKAA1; ROCK2; LRRK2; IKBKE; TBK1; FER; STK3; CAMK1D; CAMKK2; ROCK1; PRKCQ; RPS6KA3; PRKCD; ITK; PAK1; CAMK2A; MST1R; INSR; DYRK1A; MARK2; MELK; MARK3; CAMK1; DYRK1B; PAK4; AKT2; MARK4; PIM2; ROS1; AKT3; PRKACA; PRKCG; PRKX; SGK1; CDK9</v>
          </cell>
        </row>
        <row r="910">
          <cell r="B910" t="str">
            <v>PKR Inhibitor, Negative Control</v>
          </cell>
          <cell r="C910">
            <v>7.9619947481451195E-2</v>
          </cell>
          <cell r="D910">
            <v>1</v>
          </cell>
          <cell r="E910">
            <v>0.354734176195031</v>
          </cell>
          <cell r="F910">
            <v>0.61351475695556101</v>
          </cell>
          <cell r="G910">
            <v>0.97478377324758902</v>
          </cell>
          <cell r="H910">
            <v>0.51719124375041003</v>
          </cell>
          <cell r="I910">
            <v>2.7883614478202E-2</v>
          </cell>
          <cell r="J910">
            <v>0.13941807239101001</v>
          </cell>
          <cell r="K910">
            <v>0.31421460311625499</v>
          </cell>
          <cell r="L910">
            <v>0.32684485223555998</v>
          </cell>
          <cell r="M910">
            <v>7</v>
          </cell>
          <cell r="N910" t="str">
            <v>PIM3; MAP4K4; AURKB; RAF1; BRAF; LRRK2; GSG2</v>
          </cell>
        </row>
        <row r="911">
          <cell r="B911" t="str">
            <v>SRC Inhibitor 1</v>
          </cell>
          <cell r="C911">
            <v>0.55121214007164598</v>
          </cell>
          <cell r="D911">
            <v>0.27560607003582299</v>
          </cell>
          <cell r="E911">
            <v>0.69990228341791505</v>
          </cell>
          <cell r="F911">
            <v>0.73405642892484502</v>
          </cell>
          <cell r="G911">
            <v>0.123393939937541</v>
          </cell>
          <cell r="H911">
            <v>2.42431466468753E-2</v>
          </cell>
          <cell r="I911">
            <v>0.59787905888392201</v>
          </cell>
          <cell r="J911">
            <v>0.121215733234376</v>
          </cell>
          <cell r="K911">
            <v>0.173691062818745</v>
          </cell>
          <cell r="L911">
            <v>0.21758859778596301</v>
          </cell>
          <cell r="M911">
            <v>5</v>
          </cell>
          <cell r="N911" t="str">
            <v>LCK; YES1; CHEK2; SRC; CSK</v>
          </cell>
        </row>
        <row r="912">
          <cell r="B912" t="str">
            <v>Chelerythrine Chloride</v>
          </cell>
          <cell r="C912">
            <v>0.76109716454437704</v>
          </cell>
          <cell r="D912">
            <v>1</v>
          </cell>
          <cell r="E912">
            <v>0.54719534555814897</v>
          </cell>
          <cell r="F912">
            <v>0.81658183639650805</v>
          </cell>
          <cell r="G912">
            <v>0.18088085353649599</v>
          </cell>
          <cell r="H912">
            <v>0.52490960401039899</v>
          </cell>
          <cell r="I912">
            <v>0.757394658459839</v>
          </cell>
          <cell r="J912">
            <v>0.81658183639650805</v>
          </cell>
          <cell r="K912">
            <v>0.73711693544748502</v>
          </cell>
          <cell r="L912">
            <v>0.64265263121114902</v>
          </cell>
          <cell r="M912">
            <v>6</v>
          </cell>
          <cell r="N912" t="str">
            <v>MINK1; FLT1; MAP3K9; MAP3K11; CAMK1; NEK6</v>
          </cell>
        </row>
        <row r="913">
          <cell r="B913" t="str">
            <v>GSK429286A</v>
          </cell>
          <cell r="C913">
            <v>0.13459304463303201</v>
          </cell>
          <cell r="D913">
            <v>1</v>
          </cell>
          <cell r="E913">
            <v>0.66673575139151497</v>
          </cell>
          <cell r="F913">
            <v>0.44539091607158798</v>
          </cell>
          <cell r="G913">
            <v>0.33776686680836898</v>
          </cell>
          <cell r="H913">
            <v>0.322382678597255</v>
          </cell>
          <cell r="I913">
            <v>0.99694789917086302</v>
          </cell>
          <cell r="J913">
            <v>0.74231819345264605</v>
          </cell>
          <cell r="K913">
            <v>0.737726061857777</v>
          </cell>
          <cell r="L913">
            <v>0.64316016582691904</v>
          </cell>
          <cell r="M913">
            <v>15</v>
          </cell>
          <cell r="N913" t="str">
            <v>JAK2; PRKACB; BLK; NUAK2; RET; JAK3; BTK; PRKAA1; ROCK2; ROCK1; LATS2; STK38L; PRKACA; PRKX; PRKG1</v>
          </cell>
        </row>
        <row r="914">
          <cell r="B914" t="str">
            <v>Nintedanib</v>
          </cell>
          <cell r="C914">
            <v>0.90389356290769296</v>
          </cell>
          <cell r="D914">
            <v>1</v>
          </cell>
          <cell r="E914">
            <v>0.70016066536124399</v>
          </cell>
          <cell r="F914">
            <v>0.83686892655269296</v>
          </cell>
          <cell r="G914">
            <v>0.66142341646123504</v>
          </cell>
          <cell r="H914">
            <v>0.64081384153212195</v>
          </cell>
          <cell r="I914">
            <v>0.56708722788434796</v>
          </cell>
          <cell r="J914">
            <v>0.83686892655269296</v>
          </cell>
          <cell r="K914">
            <v>0.95087052090819002</v>
          </cell>
          <cell r="L914">
            <v>0.86599330763899796</v>
          </cell>
          <cell r="M914">
            <v>158</v>
          </cell>
          <cell r="N914" t="str">
            <v>JAK2; FYN; MAP4K2; MAP3K3; LCK; ABL1; KDR; MAPK10; YES1; GSK3A; GSK3B; PRKAA2; PRKD1; CHEK1; KIT; PDGFRB; IRAK1; MAP3K19; CSNK1E; STK10; IRAK4; SBK1; EPHA6; MAP2K5; CDK7; SLK; LYN; FLT3; RPS6KA4; BLK; EPHB1; AXL; MINK1; STK17A; SIK2; FGR; PHKG2; DCLK3; EPHB6; MAP3K2; MET; PHKG1; STK17B; SRC; NUAK2; LTK; TXK; TNIK; MAP4K4; PRKD2; PRKD3; FLT4; MAP4K5; AURKB; RET; DDR1; DDR2; CSF1R; FLT1; PDGFRA; MUSK; AURKC; HIPK3; NTRK3; MAP3K7; CDK17; HIPK2; NTRK2; TNK1; FGFR1; FGFR2; CDK14; MAP2K1; PLK4; TTK; MERTK; NTRK1; FGFR3; MAP4K1; JAK3; RPS6KA6; CLK1; RPS6KA1; STK16; RPS6KB1; MAPK8; CLK4; BTK; SIK1; TYK2; ACVR1; MAP4K3; STK35; MAP2K2; STK26; STK4; ULK3; MAP3K13; RIPK4; ALK; PRKAA1; LRRK2; IKBKE; TBK1; BMP2K; FER; STK3; STK24; PTK2B; ULK2; MYLK; PTK2; BMPR2; MAP3K12; CAMKK2; RPS6KA3; ULK1; RIOK3; CLK2; ITK; RIOK1; AAK1; CDK16; MAP3K9; MAP3K11; PKN1; RPS6KA2; PIP5K1A; STK39; SRPK3; GRK4; PAK3; NUAK1; JAK1; MYLK4; RPS6KA5; STK11; PIP4K2B; CSNK2A2; INSR; SRPK2; SGK3; SRPK1; GRK1; MELK; RIPK1; DCLK1; PRPF4B; MARK3; CAMKK1; INSRR; CAMK1G; LATS2; LATS1; CDK18; CDK4; IGF1R; PRKG1</v>
          </cell>
        </row>
        <row r="915">
          <cell r="B915" t="str">
            <v>CZC-25146</v>
          </cell>
          <cell r="C915">
            <v>0.41967876561763801</v>
          </cell>
          <cell r="D915">
            <v>0.209839382808819</v>
          </cell>
          <cell r="E915">
            <v>0.195329961343329</v>
          </cell>
          <cell r="F915">
            <v>6.9478762433271404E-2</v>
          </cell>
          <cell r="G915">
            <v>0.40458879153457999</v>
          </cell>
          <cell r="H915">
            <v>0.35764172913688103</v>
          </cell>
          <cell r="I915">
            <v>0.117093799120863</v>
          </cell>
          <cell r="J915">
            <v>0.29273449780215899</v>
          </cell>
          <cell r="K915">
            <v>7.9955250350890794E-2</v>
          </cell>
          <cell r="L915">
            <v>0.13150197724155599</v>
          </cell>
          <cell r="M915">
            <v>18</v>
          </cell>
          <cell r="N915" t="str">
            <v>MAPK10; ERBB4; CHEK2; MAPK9; AURKB; FLT1; AURKA; RPS6KA1; MAPK8; CAMKK2; MAP3K9; MAP3K11; TSSK1B; DAPK1; MARK3; PAK4; IGF1R; PHKA2</v>
          </cell>
        </row>
        <row r="916">
          <cell r="B916" t="str">
            <v>TG003</v>
          </cell>
          <cell r="C916">
            <v>0.39414858117047902</v>
          </cell>
          <cell r="D916">
            <v>1</v>
          </cell>
          <cell r="E916">
            <v>0.67112448462860397</v>
          </cell>
          <cell r="F916">
            <v>0.87256604986448705</v>
          </cell>
          <cell r="G916">
            <v>0.78527050937745102</v>
          </cell>
          <cell r="H916">
            <v>0.53462674333938298</v>
          </cell>
          <cell r="I916">
            <v>0.89348308932577802</v>
          </cell>
          <cell r="J916">
            <v>0.89348308932577802</v>
          </cell>
          <cell r="K916">
            <v>0.98067740623386401</v>
          </cell>
          <cell r="L916">
            <v>0.92069754931862502</v>
          </cell>
          <cell r="M916">
            <v>7</v>
          </cell>
          <cell r="N916" t="str">
            <v>PIM1; CSNK1D; PIM3; DYRK3; CLK2; DYRK1A; DYRK2</v>
          </cell>
        </row>
        <row r="917">
          <cell r="B917" t="str">
            <v>TG-100-115</v>
          </cell>
          <cell r="C917">
            <v>0.197056244463929</v>
          </cell>
          <cell r="D917">
            <v>1</v>
          </cell>
          <cell r="E917">
            <v>0.66009857094788305</v>
          </cell>
          <cell r="F917">
            <v>1.68217152931745E-2</v>
          </cell>
          <cell r="G917">
            <v>0.53944900414653496</v>
          </cell>
          <cell r="H917">
            <v>0.93782601026519496</v>
          </cell>
          <cell r="I917">
            <v>0.836463520507023</v>
          </cell>
          <cell r="J917">
            <v>8.4108576465872498E-2</v>
          </cell>
          <cell r="K917">
            <v>0.37967657185166698</v>
          </cell>
          <cell r="L917">
            <v>0.37472655586466902</v>
          </cell>
          <cell r="M917">
            <v>35</v>
          </cell>
          <cell r="N917" t="str">
            <v>ERBB2; MTOR; EGFR; RIPK2; ABL1; MKNK1; MKNK2; PIP4K2C; BRSK1; PRKD3; PIK3C2B; PI4KB; PIK3C2G; TAOK1; RPS6KA6; CLK1; RPS6KA1; STK16; CLK4; TYK2; ADCK3; RIPK4; CSNK1A1; BMP2K; CLK2; AAK1; JAK1; DYRK1A; DYRK1B; PIK3CA; PIK3CB; PIK3CD; PIK3CG; TRPM6; PIP5K1C</v>
          </cell>
        </row>
        <row r="918">
          <cell r="B918" t="str">
            <v>BS-181</v>
          </cell>
          <cell r="C918">
            <v>0.71888566139093502</v>
          </cell>
          <cell r="D918">
            <v>1</v>
          </cell>
          <cell r="E918">
            <v>0.73483794006979697</v>
          </cell>
          <cell r="F918">
            <v>4.6446429870382597E-2</v>
          </cell>
          <cell r="G918">
            <v>0.47958248676190801</v>
          </cell>
          <cell r="H918">
            <v>0.59992112244005402</v>
          </cell>
          <cell r="I918">
            <v>0.76128279438690805</v>
          </cell>
          <cell r="J918">
            <v>0.232232149351913</v>
          </cell>
          <cell r="K918">
            <v>0.45890829938139399</v>
          </cell>
          <cell r="L918">
            <v>0.43192133478567601</v>
          </cell>
          <cell r="M918">
            <v>14</v>
          </cell>
          <cell r="N918" t="str">
            <v>STK33; HIPK4; CSNK1E; CDK7; PHKG2; CSNK1D; TTK; CLK1; CLK4; CSNK1A1; CLK2; CSNK1A1L; DYRK1A; DYRK1B</v>
          </cell>
        </row>
        <row r="919">
          <cell r="B919" t="str">
            <v>Kinome_768</v>
          </cell>
          <cell r="C919">
            <v>0.34450517736221198</v>
          </cell>
          <cell r="D919">
            <v>1</v>
          </cell>
          <cell r="E919">
            <v>0.82642660283415703</v>
          </cell>
          <cell r="F919">
            <v>0.56325425995647704</v>
          </cell>
          <cell r="G919">
            <v>0.59412336613830896</v>
          </cell>
          <cell r="H919">
            <v>0.96322651360650002</v>
          </cell>
          <cell r="I919">
            <v>0.99656739558627305</v>
          </cell>
          <cell r="J919">
            <v>0.99656739558627305</v>
          </cell>
          <cell r="K919">
            <v>0.98846249979285505</v>
          </cell>
          <cell r="L919">
            <v>0.94046228312153402</v>
          </cell>
          <cell r="M919">
            <v>6</v>
          </cell>
          <cell r="N919" t="str">
            <v>KDR; KIT; FLT3; FLT4; CSF1R; FLT1</v>
          </cell>
        </row>
        <row r="920">
          <cell r="B920" t="str">
            <v>GSK571989A</v>
          </cell>
          <cell r="C920">
            <v>0.14146477733312501</v>
          </cell>
          <cell r="D920">
            <v>1</v>
          </cell>
          <cell r="E920">
            <v>0.63834559939940005</v>
          </cell>
          <cell r="F920">
            <v>0.78395449494601599</v>
          </cell>
          <cell r="G920">
            <v>0.54417909493823202</v>
          </cell>
          <cell r="H920">
            <v>8.2998437120550203E-2</v>
          </cell>
          <cell r="I920">
            <v>0.99488450368746095</v>
          </cell>
          <cell r="J920">
            <v>0.41499218560275097</v>
          </cell>
          <cell r="K920">
            <v>0.66885048386500001</v>
          </cell>
          <cell r="L920">
            <v>0.587680703255685</v>
          </cell>
          <cell r="M920">
            <v>5</v>
          </cell>
          <cell r="N920" t="str">
            <v>PLK1; STK10; MUSK; TTK; NEK9</v>
          </cell>
        </row>
        <row r="921">
          <cell r="B921" t="str">
            <v>Kinome_476</v>
          </cell>
          <cell r="C921">
            <v>0.34450517736221198</v>
          </cell>
          <cell r="D921">
            <v>1</v>
          </cell>
          <cell r="E921">
            <v>0.82642660283415703</v>
          </cell>
          <cell r="F921">
            <v>0.56325425995647704</v>
          </cell>
          <cell r="G921">
            <v>0.59412336613830896</v>
          </cell>
          <cell r="H921">
            <v>0.96322651360650002</v>
          </cell>
          <cell r="I921">
            <v>0.99656739558627305</v>
          </cell>
          <cell r="J921">
            <v>0.99656739558627305</v>
          </cell>
          <cell r="K921">
            <v>0.98846249979285505</v>
          </cell>
          <cell r="L921">
            <v>0.94046228312153402</v>
          </cell>
          <cell r="M921">
            <v>6</v>
          </cell>
          <cell r="N921" t="str">
            <v>KDR; KIT; FLT3; FLT4; CSF1R; FLT1</v>
          </cell>
        </row>
        <row r="922">
          <cell r="B922" t="str">
            <v>JAK3 Inhibitor II</v>
          </cell>
          <cell r="C922">
            <v>0.80336791784287198</v>
          </cell>
          <cell r="D922">
            <v>0.40168395892143599</v>
          </cell>
          <cell r="E922">
            <v>0.511605279258459</v>
          </cell>
          <cell r="F922">
            <v>0.65313665517493003</v>
          </cell>
          <cell r="G922">
            <v>0.22328405033734899</v>
          </cell>
          <cell r="H922">
            <v>0.20671781731233799</v>
          </cell>
          <cell r="I922">
            <v>0.76073449087228096</v>
          </cell>
          <cell r="J922">
            <v>0.55821012584337304</v>
          </cell>
          <cell r="K922">
            <v>0.54250654864865</v>
          </cell>
          <cell r="L922">
            <v>0.49255648754197001</v>
          </cell>
          <cell r="M922">
            <v>6</v>
          </cell>
          <cell r="N922" t="str">
            <v>EGFR; STK10; FLT3; LTK; TNK2; ALK</v>
          </cell>
        </row>
        <row r="923">
          <cell r="B923" t="str">
            <v>gw8510</v>
          </cell>
          <cell r="C923">
            <v>0.80620974983257099</v>
          </cell>
          <cell r="D923">
            <v>1</v>
          </cell>
          <cell r="E923">
            <v>0.64358257274465203</v>
          </cell>
          <cell r="F923">
            <v>0.35200934714742799</v>
          </cell>
          <cell r="G923">
            <v>0.90402155506380599</v>
          </cell>
          <cell r="H923">
            <v>0.63532053649415499</v>
          </cell>
          <cell r="I923">
            <v>0.483542147977852</v>
          </cell>
          <cell r="J923">
            <v>0.80447821593081503</v>
          </cell>
          <cell r="K923">
            <v>0.85294039451262305</v>
          </cell>
          <cell r="L923">
            <v>0.74777571852692104</v>
          </cell>
          <cell r="M923">
            <v>24</v>
          </cell>
          <cell r="N923" t="str">
            <v>MAP4K2; INS; PCNA; GSK3A; GSK3B; FLT3; STK17A; BRSK1; FLT4; AURKB; RET; FLT1; PLK4; FGFR3; CDK5; CDK2; CLK4; PKN2; PRKAA1; DYRK1A; MELK; CCNA2; CDK5R1; XIAP</v>
          </cell>
        </row>
        <row r="924">
          <cell r="B924" t="str">
            <v>INCB18424</v>
          </cell>
          <cell r="C924">
            <v>0.51296600218087596</v>
          </cell>
          <cell r="D924">
            <v>0.25648300109043798</v>
          </cell>
          <cell r="E924">
            <v>0.70566539065716805</v>
          </cell>
          <cell r="F924">
            <v>6.9027213180580096E-2</v>
          </cell>
          <cell r="G924">
            <v>0.82544592943859496</v>
          </cell>
          <cell r="H924">
            <v>0.27454097163442098</v>
          </cell>
          <cell r="I924">
            <v>0.54084114056250598</v>
          </cell>
          <cell r="J924">
            <v>0.34513606590290002</v>
          </cell>
          <cell r="K924">
            <v>0.41952726155706999</v>
          </cell>
          <cell r="L924">
            <v>0.403530540982241</v>
          </cell>
          <cell r="M924">
            <v>61</v>
          </cell>
          <cell r="N924" t="str">
            <v>JAK2; MAP3K3; PLK1; GAK; IRAK1; MAP3K19; MKNK2; RPS6KA4; PHKG2; DCLK3; MAP3K2; NUAK2; LTK; DAPK3; CAMK2G; CAMK2D; RET; TAOK2; NTRK3; MAP3K7; HIPK2; NTRK2; TAOK3; PLK4; TTK; JAK3; RPS6KA6; RPS6KA1; STK16; CAMK2B; TYK2; ROCK2; LRRK2; MAST1; BMP2K; ULK2; MYLK; CAMK1D; BMPR2; ROCK1; ULK1; CLK2; GRK7; ANKK1; AAK1; PRKCE; MAP2K3; RPS6KA2; CAMK2A; JAK1; RPS6KA5; DAPK1; DAPK2; DYRK1A; GRK1; MARK2; DCLK1; CAMK1; DCLK2; PLK3; PRKG2</v>
          </cell>
        </row>
        <row r="925">
          <cell r="B925" t="str">
            <v>CHEMBL1999931</v>
          </cell>
          <cell r="C925">
            <v>0.37347774392227401</v>
          </cell>
          <cell r="D925">
            <v>0.186738871961137</v>
          </cell>
          <cell r="E925">
            <v>0.41219291673554898</v>
          </cell>
          <cell r="F925">
            <v>0.20226253200498101</v>
          </cell>
          <cell r="G925">
            <v>0.11982303877551199</v>
          </cell>
          <cell r="H925">
            <v>0.128706682229208</v>
          </cell>
          <cell r="I925">
            <v>0.70889774873760003</v>
          </cell>
          <cell r="J925">
            <v>0.32176670557302101</v>
          </cell>
          <cell r="K925">
            <v>0.172950096276108</v>
          </cell>
          <cell r="L925">
            <v>0.21696975010994499</v>
          </cell>
          <cell r="M925">
            <v>13</v>
          </cell>
          <cell r="N925" t="str">
            <v>CDK1; MAPK1; CHEK2; STK17A; DAPK3; HIPK2; CDK5; CLK2; CSNK2A1; CSNK1G2; DYRK1A; CSNK1G3; CDC7</v>
          </cell>
        </row>
        <row r="926">
          <cell r="B926" t="str">
            <v>K252a</v>
          </cell>
          <cell r="C926">
            <v>0.92766582175527101</v>
          </cell>
          <cell r="D926">
            <v>1</v>
          </cell>
          <cell r="E926">
            <v>0.78408268495710798</v>
          </cell>
          <cell r="F926">
            <v>0.69672433612002704</v>
          </cell>
          <cell r="G926">
            <v>0.35014252139094298</v>
          </cell>
          <cell r="H926">
            <v>0.762255858010776</v>
          </cell>
          <cell r="I926">
            <v>0.61200550352329797</v>
          </cell>
          <cell r="J926">
            <v>0.78408268495710798</v>
          </cell>
          <cell r="K926">
            <v>0.902049764935419</v>
          </cell>
          <cell r="L926">
            <v>0.80104597335099403</v>
          </cell>
          <cell r="M926">
            <v>101</v>
          </cell>
          <cell r="N926" t="str">
            <v>STK33; JAK2; MAP4K2; MAPK1; RIPK2; MAPK3; EIF2AK3; LCK; AKT1; TEK; MAPK10; YES1; PIM1; GSK3B; PRKAA2; PRKD1; CHEK1; IRAK1; MKNK2; ERBB4; IRAK4; CHEK2; MAPK9; MINK1; SRC; PIM3; BRSK1; AURKB; FLT1; MAPK15; HIPK3; MAP3K7; EPHA4; HIPK2; EPHB2; EPHA2; FGFR1; TAOK1; MAP2K1; HIPK1; NTRK1; AURKA; MAPK13; MAPK12; CDK2; RPS6KA1; STK16; DYRK3; RPS6KB1; MAPK8; BTK; PTK6; MAP2K2; STK26; SYK; PKN2; ROCK2; IKBKE; TBK1; STK3; MYLK; TLK1; CAMKK2; RPS6KA3; ZAP70; CLK2; PAK2; MAP3K9; MAP3K11; MAP3K1; NUAK1; RPS6KA5; STK11; DAPK1; INSR; DYRK1A; MELK; MARK3; INSRR; OXSR1; PAK7; DYRK2; CAMK1; BRSK2; MARK1; PAK4; PAK6; IGF1R; MARK4; PIM2; PRKCA; MAP3K5; IKBKB; PRKACA; SGK1; PHKA2; MAPKAPK2; PDK1; MAPKAPK5; MAPKAPK3; PRKCZ</v>
          </cell>
        </row>
        <row r="927">
          <cell r="B927" t="str">
            <v>BX-517</v>
          </cell>
          <cell r="C927">
            <v>0.54323988434722303</v>
          </cell>
          <cell r="D927">
            <v>0.27161994217361202</v>
          </cell>
          <cell r="E927">
            <v>0.87905518064814103</v>
          </cell>
          <cell r="F927">
            <v>0.32706741797065197</v>
          </cell>
          <cell r="G927">
            <v>0.10742496349759401</v>
          </cell>
          <cell r="H927">
            <v>0.69137847465080204</v>
          </cell>
          <cell r="I927">
            <v>0.22441457554536101</v>
          </cell>
          <cell r="J927">
            <v>0.53712481748797003</v>
          </cell>
          <cell r="K927">
            <v>0.38285830413841598</v>
          </cell>
          <cell r="L927">
            <v>0.377032464574383</v>
          </cell>
          <cell r="M927">
            <v>13</v>
          </cell>
          <cell r="N927" t="str">
            <v>PDPK1; AKT1; PRKAA2; CHEK2; FLT1; MAPK15; MAP2K1; STK3; MELK; MARK3; BRSK2; AKT2; AKT3</v>
          </cell>
        </row>
        <row r="928">
          <cell r="B928" t="str">
            <v>NVP-TAE684</v>
          </cell>
          <cell r="C928">
            <v>0.85420851930147701</v>
          </cell>
          <cell r="D928">
            <v>1</v>
          </cell>
          <cell r="E928">
            <v>0.54278114654187304</v>
          </cell>
          <cell r="F928">
            <v>0.85023999884652901</v>
          </cell>
          <cell r="G928">
            <v>0.58805173144112499</v>
          </cell>
          <cell r="H928">
            <v>0.246691608810645</v>
          </cell>
          <cell r="I928">
            <v>0.47204212088928699</v>
          </cell>
          <cell r="J928">
            <v>0.73506466430140605</v>
          </cell>
          <cell r="K928">
            <v>0.73400157177493397</v>
          </cell>
          <cell r="L928">
            <v>0.64006228765902695</v>
          </cell>
          <cell r="M928">
            <v>223</v>
          </cell>
          <cell r="N928" t="str">
            <v>STK33; JAK2; FYN; ERBB2; MAP4K2; STAT3; EGFR; MAP3K3; MAPK1; PLK1; MAPK3; PRKACB; LCK; AKT1; TEK; ABL1; KDR; MAPK10; YES1; PRKAA2; PRKD1; CHEK1; KIT; PDGFRB; GAK; MKNK2; ERBB4; STK10; EPHA6; CDK7; ERBB3; CHEK2; SLK; LYN; FLT3; RPS6KA4; BLK; EPHB1; MAPK9; IRAK3; ABL2; AXL; FRK; STK17A; SIK2; FGR; PHKG2; DCLK3; MET; PHKG1; SRC; EPHA1; HCK; NUAK2; LTK; DAPK3; STK36; TXK; TNIK; DMPK; MAP4K4; BRSK1; LIMK1; CAMK2G; PRKD2; CAMK2D; PRKD3; FLT4; MAP4K5; AURKB; RET; DDR1; DDR2; CSF1R; FLT1; MAPK15; PDGFRA; TIE1; MUSK; AURKC; TNNI3K; EPHA7; MAP3K7; CDK17; NTRK2; TNK1; FGFR1; FGFR2; TAOK3; TAOK1; MAP2K1; PLK4; TTK; MERTK; NTRK1; AURKA; FGFR3; MAP4K1; CDK5; TGFBR2; MYO3B; JAK3; RPS6KA6; CLK1; LIMK2; SRMS; RPS6KA1; STK16; CAMK2B; MAPK8; CSK; CLK4; BMX; BTK; SIK1; TNK2; PTK6; TEC; BMPR1B; TYK2; ADCK3; ACVR2A; TGFBR1; MAP3K4; ACVR1B; ACVRL1; ACVR1; MAP4K3; MAP2K2; EIF2AK4; SYK; STK4; ULK3; NEK2; BMPR1A; FES; PKN2; MAP3K10; ADCK4; ALK; FGFR4; PRKAA1; ROCK2; LRRK2; CLK3; BMP2K; FER; STK3; PTK2B; ULK2; MYLK; CAMK1D; PTK2; MAP3K12; CAMKK2; PRKCQ; RPS6KA3; ULK1; RIOK3; ZAP70; CLK2; ITK; RIOK1; AAK1; MAPK7; PAK1; CDK16; MAP2K4; MAP2K3; MAP3K9; PKN1; RPS6KA2; PIP5K1A; SRPK3; CAMK2A; TSSK1B; PAK3; NUAK1; MYO3A; MST1R; JAK1; PIP4K2B; RIOK2; DAPK1; DAPK2; INSR; SRPK2; SRPK1; MARK2; MELK; DCLK1; MARK3; CAMKK1; INSRR; PAK7; CAMK1; STK38L; BRSK2; MARK1; SBK3; PAK4; PAK6; IGF1R; DCLK2; MARK4; NEK7; ROS1; NEK9; TSSK2; PRKACA; NEK6; PRKG1; PLK3; PRKG2; STK32C; STK32B; SLC12A7; HGF; HBEGF; TGFA; EGF; GAB1; MYCN</v>
          </cell>
        </row>
        <row r="929">
          <cell r="B929" t="str">
            <v>UCN-01</v>
          </cell>
          <cell r="C929">
            <v>2.6425386700203099E-2</v>
          </cell>
          <cell r="D929">
            <v>1.32126933501016E-2</v>
          </cell>
          <cell r="E929">
            <v>0.27614616009665899</v>
          </cell>
          <cell r="F929">
            <v>0.87589485503340903</v>
          </cell>
          <cell r="G929">
            <v>0.44752295799977798</v>
          </cell>
          <cell r="H929">
            <v>0.60478424386557095</v>
          </cell>
          <cell r="I929">
            <v>2.2280687358079001E-2</v>
          </cell>
          <cell r="J929">
            <v>0.11140343679039499</v>
          </cell>
          <cell r="K929">
            <v>0.220305510449122</v>
          </cell>
          <cell r="L929">
            <v>0.25536364709437498</v>
          </cell>
          <cell r="M929">
            <v>9</v>
          </cell>
          <cell r="N929" t="str">
            <v>PRKAA2; CHEK1; PIM3; PKN2; STK3; MARK3; PRKCA; PHKA2; PDK1</v>
          </cell>
        </row>
        <row r="930">
          <cell r="B930" t="str">
            <v>SU9516</v>
          </cell>
          <cell r="C930">
            <v>4.9562951311970901E-2</v>
          </cell>
          <cell r="D930">
            <v>1</v>
          </cell>
          <cell r="E930">
            <v>0.75426223684157101</v>
          </cell>
          <cell r="F930">
            <v>0.30079446784539998</v>
          </cell>
          <cell r="G930">
            <v>0.99206286468670002</v>
          </cell>
          <cell r="H930">
            <v>0.85424006266640296</v>
          </cell>
          <cell r="I930">
            <v>0.91046124438671105</v>
          </cell>
          <cell r="J930">
            <v>0.99206286468670002</v>
          </cell>
          <cell r="K930">
            <v>0.96759454555873803</v>
          </cell>
          <cell r="L930">
            <v>0.89406366110851798</v>
          </cell>
          <cell r="M930">
            <v>40</v>
          </cell>
          <cell r="N930" t="str">
            <v>NFE2L2; DRD1; MPHOSPH8; TDP1; NR1I2; CYP3A4; KCNQ1; AHR; STK33; MTOR; THPO; BAZ2B; IL1B; CFTR; MAPT; NR5A1; NR5A2; MDM4; MDM2; ATXN2; NR2E3; SMARCA2; PAX8; PARK2; SLC5A7; GSK3A; GSK3B; SLK; FLT3; RET; NTRK3; CDK5; CDK2; STK16; STK4; STK3; NUAK1; MAP3K5; CDK6; CDK5R1</v>
          </cell>
        </row>
        <row r="931">
          <cell r="B931" t="str">
            <v>A-443654</v>
          </cell>
          <cell r="C931">
            <v>9.1420002012498697E-2</v>
          </cell>
          <cell r="D931">
            <v>1</v>
          </cell>
          <cell r="E931">
            <v>0.54666588878945899</v>
          </cell>
          <cell r="F931">
            <v>0.97650673803516996</v>
          </cell>
          <cell r="G931">
            <v>0.91201220994806098</v>
          </cell>
          <cell r="H931">
            <v>0.56205459540167502</v>
          </cell>
          <cell r="I931">
            <v>0.89519340712137696</v>
          </cell>
          <cell r="J931">
            <v>0.97650673803516996</v>
          </cell>
          <cell r="K931">
            <v>0.98548200116098605</v>
          </cell>
          <cell r="L931">
            <v>0.93236563965018304</v>
          </cell>
          <cell r="M931">
            <v>27</v>
          </cell>
          <cell r="N931" t="str">
            <v>NFE2L2; KDM4A; TDP1; GMNN; IDH1; TNFRSF10B; IL1B; CFTR; NR5A2; MITF; ATXN2; SMAD3; AKT1; EPAS1; PIM1; NCOA1; NCOA3; PIM3; DYRK3; PKN2; ROCK2; RPS6KA5; DYRK1A; AKT2; PIM2; AKT3; PRKACA</v>
          </cell>
        </row>
        <row r="932">
          <cell r="B932" t="str">
            <v>Cdk1/2 Inhibitor III</v>
          </cell>
          <cell r="C932">
            <v>0.72351166847385295</v>
          </cell>
          <cell r="D932">
            <v>0.36175583423692698</v>
          </cell>
          <cell r="E932">
            <v>0.34796261881727097</v>
          </cell>
          <cell r="F932">
            <v>0.28215944432934398</v>
          </cell>
          <cell r="G932">
            <v>0.77976222486132196</v>
          </cell>
          <cell r="H932">
            <v>0.66364049660981705</v>
          </cell>
          <cell r="I932">
            <v>0.127167567426103</v>
          </cell>
          <cell r="J932">
            <v>0.57993769802878403</v>
          </cell>
          <cell r="K932">
            <v>0.43315942951145697</v>
          </cell>
          <cell r="L932">
            <v>0.41335959631979502</v>
          </cell>
          <cell r="M932">
            <v>95</v>
          </cell>
          <cell r="N932" t="str">
            <v>JAK2; MAP4K2; MAP3K3; CDK1; TEK; ABL1; KDR; YES1; GSK3A; GSK3B; PRKD1; STK10; CHEK2; SLK; FLT3; ABL2; MINK1; STK17A; MAP3K2; NUAK2; MAP4K4; BRSK1; LIMK1; PRKD2; PRKD3; FLT4; MAP4K5; AURKB; RET; CSF1R; FLT1; MUSK; TAOK2; NTRK3; EPHA7; MAP3K7; NTRK2; FGFR1; FGFR2; TAOK3; TAOK1; MERTK; CDK3; AURKA; FGFR3; CDK5; JAK3; RPS6KA6; CLK1; CDK2; RPS6KA1; CAMK2B; CLK4; TNK2; TYK2; STK26; STK25; STK4; FES; MAP3K10; ROCK2; LRRK2; TBK1; CLK3; STK3; STK24; ULK2; CAMKK2; ROCK1; RPS6KA3; ULK1; CLK2; PRKCE; MAP3K9; MAP3K11; PKN1; RPS6KA2; CAMK2A; TSSK1B; NUAK1; JAK1; CSNK1G2; MARK2; MARK3; BRSK2; MARK1; CDK4; DYRK1B; IGF1R; MARK4; MAP3K5; ROS1; CDK9; CDK6; NEK1</v>
          </cell>
        </row>
        <row r="933">
          <cell r="B933" t="str">
            <v>GW795493X</v>
          </cell>
          <cell r="C933">
            <v>0.255173360434441</v>
          </cell>
          <cell r="D933">
            <v>1</v>
          </cell>
          <cell r="E933">
            <v>0.82418814128873197</v>
          </cell>
          <cell r="F933">
            <v>0.412466443515146</v>
          </cell>
          <cell r="G933">
            <v>0.256578567949164</v>
          </cell>
          <cell r="H933">
            <v>0.93947982743448</v>
          </cell>
          <cell r="I933">
            <v>0.97749163270447603</v>
          </cell>
          <cell r="J933">
            <v>0.97749163270447603</v>
          </cell>
          <cell r="K933">
            <v>0.88788464218048402</v>
          </cell>
          <cell r="L933">
            <v>0.78481968185504802</v>
          </cell>
          <cell r="M933">
            <v>14</v>
          </cell>
          <cell r="N933" t="str">
            <v>ABL1; KIT; PDGFRB; FLT3; FLT4; RET; CSF1R; FLT1; PDGFRA; MUSK; AURKC; NTRK3; NTRK2; NTRK1</v>
          </cell>
        </row>
        <row r="934">
          <cell r="B934" t="str">
            <v>Kinome_875</v>
          </cell>
          <cell r="C934">
            <v>0.84521061968803302</v>
          </cell>
          <cell r="D934">
            <v>0.42260530984401601</v>
          </cell>
          <cell r="E934">
            <v>0.32406174655387199</v>
          </cell>
          <cell r="F934">
            <v>0.80175513669191301</v>
          </cell>
          <cell r="G934">
            <v>0.34767790337028698</v>
          </cell>
          <cell r="H934">
            <v>0.24461415384156501</v>
          </cell>
          <cell r="I934">
            <v>0.64821836496117002</v>
          </cell>
          <cell r="J934">
            <v>0.57946317228381194</v>
          </cell>
          <cell r="K934">
            <v>0.58092256576964096</v>
          </cell>
          <cell r="L934">
            <v>0.520864452211801</v>
          </cell>
          <cell r="M934">
            <v>6</v>
          </cell>
          <cell r="N934" t="str">
            <v>CDK5; ROCK1; PRKCQ; PRKACA; CDC7; CDK9</v>
          </cell>
        </row>
        <row r="935">
          <cell r="B935" t="str">
            <v>Staurosporine</v>
          </cell>
          <cell r="C935">
            <v>0.97175805272768201</v>
          </cell>
          <cell r="D935">
            <v>1</v>
          </cell>
          <cell r="E935">
            <v>0.76366015558995903</v>
          </cell>
          <cell r="F935">
            <v>0.595383831093937</v>
          </cell>
          <cell r="G935">
            <v>0.66900881612482399</v>
          </cell>
          <cell r="H935">
            <v>0.59158510663739405</v>
          </cell>
          <cell r="I935">
            <v>0.40542240092480197</v>
          </cell>
          <cell r="J935">
            <v>0.76366015558995903</v>
          </cell>
          <cell r="K935">
            <v>0.87487774429852105</v>
          </cell>
          <cell r="L935">
            <v>0.77059119529458198</v>
          </cell>
          <cell r="M935">
            <v>325</v>
          </cell>
          <cell r="N935" t="str">
            <v>STK33; JAK2; FYN; ERBB2; MAP4K2; PDPK1; EGFR; PLK1; PRKACB; LCK; AKT1; TEK; ABL1; KDR; MAPK10; YES1; PIM1; GSK3A; GSK3B; PRKAA2; PRKD1; CHEK1; KIT; PDGFRB; GAK; IRAK1; MAP3K19; MKNK1; HIPK4; MKNK2; ERBB4; CSNK1E; STK10; IRAK4; SBK1; EPHA6; MAP2K5; CDK7; CHEK2; SLK; LYN; FLT3; RPS6KA4; BLK; EPHB1; CIT; MAPK9; IRAK3; EPHA5; ABL2; EPHA8; AXL; MINK1; MYLK2; FRK; STK17A; SIK2; EPHB4; FGR; PHKG2; DCLK3; EPHB6; MAP3K2; MET; PHKG1; STK17B; SRC; EPHA1; NLK; HCK; NUAK2; LTK; EPHA3; DAPK3; PIM3; TXK; TNIK; DMPK; MAP4K4; BRSK1; LIMK1; CAMK2G; PRKD2; CAMK2D; PRKD3; FLT4; MAP4K5; PI4KB; MAP2K7; PIK3C2G; AURKB; RET; DDR1; DDR2; CSF1R; FLT1; MAPK15; PDGFRA; TIE1; CDKL2; MUSK; AURKC; CDK19; TNNI3K; CDK8; HIPK3; TAOK2; NTRK3; EPHA7; MAP3K7; EPHA4; CDK17; HIPK2; EPHB2; EPHA2; NTRK2; TNK1; FGFR1; FGFR2; TAOK3; CDK15; CDK14; TAOK1; MAP2K1; PLK4; TTK; MERTK; NTRK1; CDK3; AURKA; FGFR3; MAP4K1; CDK5; MAPK13; MYO3B; JAK3; RPS6KA6; CLK1; MAPK12; CDK2; SRMS; RPS6KA1; STK16; DYRK3; CAMK2B; RPS6KB1; MAPK8; CDC42BPB; EPHB3; CSK; CLK4; BMX; BTK; SIK1; TNK2; PTK6; SIK3; TESK1; BMPR1B; TYK2; ACVR1B; ACVR1; MAP4K3; STK35; CDC42BPG; MAP2K2; EIF2AK4; STK26; CDC42BPA; SYK; STK25; STK4; ULK3; MAP3K13; NEK2; FES; PKN2; MAP3K10; TYRO3; RIPK4; ALK; FGFR4; PRKAA1; ROCK2; HUNK; STK32A; LRRK2; IKBKE; TBK1; CSNK1A1; CLK3; MAST1; BMP2K; FER; STK3; DSTYK; STK24; PTK2B; ULK2; MYLK; CAMK1D; TLK1; PTK2; CAMKK2; CASK; ROCK1; PRKCQ; PLK2; RPS6KA3; ULK1; MAP2K6; NIM1K; PRKCD; RIOK3; ZAP70; CLK2; ITK; GRK7; PAK2; TLK2; ANKK1; RIOK1; AAK1; PAK1; CDK16; PRKCE; MAP2K4; MAP2K3; CSNK1A1L; MAP3K9; MAP3K11; PKN1; RPS6KA2; PIP5K1A; STK39; SRPK3; MAP3K1; CAMK2A; TSSK1B; GRK4; PAK3; MATK; NUAK1; MYO3A; MST1R; JAK1; MYLK4; RPS6KA5; STK11; PIP4K2B; RIOK2; CSNK2A1; CSNK1G2; DAPK1; DAPK2; CSNK2A2; INSR; SRPK2; DYRK1A; SGK3; SRPK1; GRK1; MARK2; MELK; DCLK1; PRPF4B; STK38; MARK3; CAMKK1; INSRR; CAMK1G; LATS2; ICK; CHUK; OXSR1; ERN1; LATS1; SNRK; PAK7; EIF2AK2; DYRK2; CAMK4; CAMK1; STK38L; BRSK2; MARK1; MAP3K15; CDK18; SBK3; CDK4; DYRK1B; PAK4; PAK6; IGF1R; AKT2; DCLK2; MARK4; PIM2; PRKCA; MAP3K5; ROS1; IKBKB; PIK3CA; AKT3; PRKACA; PRKCG; PRKX; SGK1; CDK9; PRKG1; PLK3; PRKG2; MAPKAPK2; MAPKAPK5; PRKCZ; NEK1; CDK13; NEK5; STK32C; STK32B; CDKL5; PRKCI; PRKCH; MAP3K6; CDKL1</v>
          </cell>
        </row>
        <row r="936">
          <cell r="B936" t="str">
            <v>GW297361X</v>
          </cell>
          <cell r="C936">
            <v>0.31437257139839703</v>
          </cell>
          <cell r="D936">
            <v>1</v>
          </cell>
          <cell r="E936">
            <v>0.74927114328144995</v>
          </cell>
          <cell r="F936">
            <v>0.54116112168075303</v>
          </cell>
          <cell r="G936">
            <v>0.85195938836127305</v>
          </cell>
          <cell r="H936">
            <v>0.92240356482253205</v>
          </cell>
          <cell r="I936">
            <v>0.99521826315474105</v>
          </cell>
          <cell r="J936">
            <v>0.99521826315474005</v>
          </cell>
          <cell r="K936">
            <v>0.99351606039245399</v>
          </cell>
          <cell r="L936">
            <v>0.956696659862034</v>
          </cell>
          <cell r="M936">
            <v>7</v>
          </cell>
          <cell r="N936" t="str">
            <v>KIT; PDGFRB; FLT4; PDGFRA; CDK3; CDK2; MELK</v>
          </cell>
        </row>
        <row r="937">
          <cell r="B937" t="str">
            <v>Kinome_2812</v>
          </cell>
          <cell r="C937">
            <v>0.58292769096323405</v>
          </cell>
          <cell r="D937">
            <v>1</v>
          </cell>
          <cell r="E937">
            <v>0.83262018871872401</v>
          </cell>
          <cell r="F937">
            <v>0.66958493330317204</v>
          </cell>
          <cell r="G937">
            <v>0.96088269098047396</v>
          </cell>
          <cell r="H937">
            <v>0.84844389196417802</v>
          </cell>
          <cell r="I937">
            <v>0.74784705438953902</v>
          </cell>
          <cell r="J937">
            <v>0.96088269098047396</v>
          </cell>
          <cell r="K937">
            <v>0.99497780179240403</v>
          </cell>
          <cell r="L937">
            <v>0.96237609432817794</v>
          </cell>
          <cell r="M937">
            <v>10</v>
          </cell>
          <cell r="N937" t="str">
            <v>ABL1; KDR; MAP4K4; FLT4; MAP4K5; CSF1R; FLT1; FGFR1; FGFR3; NEK2</v>
          </cell>
        </row>
        <row r="938">
          <cell r="B938" t="str">
            <v>Y-27632</v>
          </cell>
          <cell r="C938">
            <v>0.99446758513077405</v>
          </cell>
          <cell r="D938">
            <v>0.49723379256538702</v>
          </cell>
          <cell r="E938">
            <v>0.48077802428362199</v>
          </cell>
          <cell r="F938">
            <v>0.48040849640278299</v>
          </cell>
          <cell r="G938">
            <v>0.54231842246505302</v>
          </cell>
          <cell r="H938">
            <v>0.62142439439151398</v>
          </cell>
          <cell r="I938">
            <v>0.23109447495809099</v>
          </cell>
          <cell r="J938">
            <v>0.62142439439151398</v>
          </cell>
          <cell r="K938">
            <v>0.62531261316328801</v>
          </cell>
          <cell r="L938">
            <v>0.55416788453010302</v>
          </cell>
          <cell r="M938">
            <v>5</v>
          </cell>
          <cell r="N938" t="str">
            <v>CYP1A1; PRKAA2; PKN2; ROCK2; CYP1B1</v>
          </cell>
        </row>
        <row r="939">
          <cell r="B939" t="str">
            <v>GW801372X</v>
          </cell>
          <cell r="C939">
            <v>0.47608194809204701</v>
          </cell>
          <cell r="D939">
            <v>1</v>
          </cell>
          <cell r="E939">
            <v>0.93866175497011295</v>
          </cell>
          <cell r="F939">
            <v>0.86380072921718198</v>
          </cell>
          <cell r="G939">
            <v>0.71501596976481696</v>
          </cell>
          <cell r="H939">
            <v>0.60280927932775696</v>
          </cell>
          <cell r="I939">
            <v>0.54504446492678305</v>
          </cell>
          <cell r="J939">
            <v>0.93866175497011295</v>
          </cell>
          <cell r="K939">
            <v>0.97296746963366798</v>
          </cell>
          <cell r="L939">
            <v>0.90431795360140099</v>
          </cell>
          <cell r="M939">
            <v>17</v>
          </cell>
          <cell r="N939" t="str">
            <v>CDK1; GSK3A; GSK3B; KIT; FLT3; CSF1R; PDGFRA; AURKC; HIPK1; AURKA; CDK5; CDK2; PTK2B; CLK2; DYRK1A; DYRK1B; ROS1</v>
          </cell>
        </row>
        <row r="940">
          <cell r="B940" t="str">
            <v>Kinome_812</v>
          </cell>
          <cell r="C940">
            <v>0.15681262999956599</v>
          </cell>
          <cell r="D940">
            <v>1</v>
          </cell>
          <cell r="E940">
            <v>8.3925400424772895E-2</v>
          </cell>
          <cell r="F940">
            <v>0.99310177506583797</v>
          </cell>
          <cell r="G940">
            <v>0.66375291120478896</v>
          </cell>
          <cell r="H940">
            <v>0.77626191978340697</v>
          </cell>
          <cell r="I940">
            <v>0.31373223799915301</v>
          </cell>
          <cell r="J940">
            <v>0.419627002123865</v>
          </cell>
          <cell r="K940">
            <v>0.56907094137526804</v>
          </cell>
          <cell r="L940">
            <v>0.51208804321225398</v>
          </cell>
          <cell r="M940">
            <v>11</v>
          </cell>
          <cell r="N940" t="str">
            <v>AKT1; PIM1; PIM3; MAP4K4; RPS6KB1; ROCK1; RPS6KA3; PIM2; AKT3; PRKX; PRKG1</v>
          </cell>
        </row>
        <row r="941">
          <cell r="B941" t="str">
            <v>1,9-Pyrazoloanthrone</v>
          </cell>
          <cell r="C941">
            <v>9.9725186218291698E-2</v>
          </cell>
          <cell r="D941">
            <v>1</v>
          </cell>
          <cell r="E941">
            <v>0.19270466728466501</v>
          </cell>
          <cell r="F941">
            <v>0.51336894053986104</v>
          </cell>
          <cell r="G941">
            <v>0.108375053629008</v>
          </cell>
          <cell r="H941">
            <v>0.95362245551608804</v>
          </cell>
          <cell r="I941">
            <v>0.97053619822951398</v>
          </cell>
          <cell r="J941">
            <v>0.481761668211663</v>
          </cell>
          <cell r="K941">
            <v>0.51081537568301605</v>
          </cell>
          <cell r="L941">
            <v>0.46945763254293399</v>
          </cell>
          <cell r="M941">
            <v>184</v>
          </cell>
          <cell r="N941" t="str">
            <v>ALDH1A1; NFE2L2; HNF4A; TDP1; HIF1A; TP53; PPARD; CYP19A1; CYP2D6; CYP3A4; CYP1A2; AHR; CYP1A1; PTGS2; MMP2; MMP12; ABCB1; APP; VDR; TNFSF10; CASP3; NAE1; UBE2M; TNFRSF10B; NFKB1; IL1B; MMP9; MAPK14; STAT3; ALOX5; TNF; EGFR; BCL2L1; MDM4; MDM2; PPARA; JUN; CDK1; CYP17A1; MAPK1; CXCL8; TRHR; MAPK3; MMP1; RELA; RXRA; POLB; PABPC1; CASP6; AKT1; MMP14; MAPK10; CDC25C; PIM1; KLK7; UGT1A1; NOS2; MYC; HSPA5; TOP1; BCL2; RAD51; NR1H3; F2; MAPK9; CSNK1D; DAPK3; AURKB; NTRK3; TTK; CDK2; STK16; RPS6KB1; CASP9; MAPK8; DIO1; STK3; PRKCD; CLK2; MAP3K1; INSR; DYRK1A; MARK3; ERN1; PIM2; MAP3K5; MMP3; MMP13; CCND1; SGK1; CEBPD; NFKBIA; GDF15; HSPA6; ATF3; CXCL3; TERT; PTX3; SERPINE1; EGR1; CCNB1; ATF2; CDH1; CDKN1A; FAS; GADD45A; SCD; BAD; BIRC5; CAT; CASP7; CEBPA; GCH1; GCLC; BAG3; CASP8; CEBPB; FADD; GADD45B; VEGFA; BAK1; BDNF; BIRC2; DDIT3; EPOR; GABPA; GCLM; HMOX1; PLAU; PLAUR; BCL2L11; RB1; ICAM1; IL6; SOD2; MCM2; FOS; BAX; BNIP3; CASP2; CD14; IL1A; SERPINB2; CSF2; EDN1; AIFM1; PARP1; TGFB1; F3; ITGAM; MIF; BID; CASP4; XIAP; CXCL10; FGF2; NGF; ST8SIA3; EGF; SULT1A1; IL12B; ELK1; HSF1; HSPA9; PTEN; APOD; SREBF1; FGF7; TAT; CYCS; APOA1; AQP1; CCL8; SAA1; IFNG; PRF1; VCAM1; FASLG; FGF19; HIST3H3; NR0B2; PON1; ETFA; CD207</v>
          </cell>
        </row>
        <row r="942">
          <cell r="B942" t="str">
            <v>JAK Inhibitor I</v>
          </cell>
          <cell r="C942">
            <v>0.18454541812078601</v>
          </cell>
          <cell r="D942">
            <v>9.2272709060393004E-2</v>
          </cell>
          <cell r="E942">
            <v>0.21597206125009699</v>
          </cell>
          <cell r="F942">
            <v>4.7307264227257402E-2</v>
          </cell>
          <cell r="G942">
            <v>0.67406640046980804</v>
          </cell>
          <cell r="H942">
            <v>0.78616927200133102</v>
          </cell>
          <cell r="I942">
            <v>0.78670960599168105</v>
          </cell>
          <cell r="J942">
            <v>0.236536321136287</v>
          </cell>
          <cell r="K942">
            <v>0.364004652562186</v>
          </cell>
          <cell r="L942">
            <v>0.36334630319986999</v>
          </cell>
          <cell r="M942">
            <v>24</v>
          </cell>
          <cell r="N942" t="str">
            <v>JAK2; PLK1; PRKD1; CHEK2; FLT3; STK17A; DAPK3; PRKD2; PRKD3; AURKB; NTRK3; JAK3; TNK2; TYK2; STK4; STK3; MYLK; ULK1; NUAK1; JAK1; DAPK1; MELK; PLK3; PRKG2</v>
          </cell>
        </row>
        <row r="943">
          <cell r="B943" t="str">
            <v>GW795486X</v>
          </cell>
          <cell r="C943">
            <v>0.95868405979465499</v>
          </cell>
          <cell r="D943">
            <v>1</v>
          </cell>
          <cell r="E943">
            <v>0.55555511026152404</v>
          </cell>
          <cell r="F943">
            <v>0.62830307099732297</v>
          </cell>
          <cell r="G943">
            <v>0.40440475158992301</v>
          </cell>
          <cell r="H943">
            <v>0.31149789003463701</v>
          </cell>
          <cell r="I943">
            <v>0.72770702610256</v>
          </cell>
          <cell r="J943">
            <v>0.72770702610256</v>
          </cell>
          <cell r="K943">
            <v>0.73633410251459597</v>
          </cell>
          <cell r="L943">
            <v>0.64200087414018403</v>
          </cell>
          <cell r="M943">
            <v>7</v>
          </cell>
          <cell r="N943" t="str">
            <v>KIT; CSF1R; PDGFRA; MUSK; NTRK3; NTRK2; NTRK1</v>
          </cell>
        </row>
        <row r="944">
          <cell r="B944" t="str">
            <v>BX-320</v>
          </cell>
          <cell r="C944">
            <v>5.35008788571079E-2</v>
          </cell>
          <cell r="D944">
            <v>2.6750439428553902E-2</v>
          </cell>
          <cell r="E944">
            <v>0.23599688721582401</v>
          </cell>
          <cell r="F944">
            <v>0.158246823113359</v>
          </cell>
          <cell r="G944">
            <v>0.86071427013905599</v>
          </cell>
          <cell r="H944">
            <v>0.73133602236283302</v>
          </cell>
          <cell r="I944">
            <v>4.6013486752513898E-2</v>
          </cell>
          <cell r="J944">
            <v>0.230067433762569</v>
          </cell>
          <cell r="K944">
            <v>0.18914778146344799</v>
          </cell>
          <cell r="L944">
            <v>0.23035361538122001</v>
          </cell>
          <cell r="M944">
            <v>9</v>
          </cell>
          <cell r="N944" t="str">
            <v>PRKAA2; AURKB; AURKC; FGFR1; IKBKE; TBK1; MELK; MARK3; PDK1</v>
          </cell>
        </row>
        <row r="945">
          <cell r="B945" t="str">
            <v>PP242</v>
          </cell>
          <cell r="C945">
            <v>1.0006768844690501E-2</v>
          </cell>
          <cell r="D945">
            <v>1</v>
          </cell>
          <cell r="E945">
            <v>0.97574246181340696</v>
          </cell>
          <cell r="F945">
            <v>0.506046818183709</v>
          </cell>
          <cell r="G945">
            <v>2.7961199239836299E-2</v>
          </cell>
          <cell r="H945">
            <v>0.33306063354048698</v>
          </cell>
          <cell r="I945">
            <v>0.99325239497414597</v>
          </cell>
          <cell r="J945">
            <v>0.13980599619918199</v>
          </cell>
          <cell r="K945">
            <v>0.37510216502510202</v>
          </cell>
          <cell r="L945">
            <v>0.37140881918121699</v>
          </cell>
          <cell r="M945">
            <v>38</v>
          </cell>
          <cell r="N945" t="str">
            <v>TDP1; CYP19A1; AHR; JAK2; MTOR; MAP4K2; MAPK1; RIPK2; MAPK3; LCK; YES1; MKNK1; CHEK2; MINK1; CSNK1D; SRC; PIM3; FLT1; MAPK15; HIPK2; EPHA2; FGFR1; MAP2K1; DYRK3; EPHB3; BTK; STK26; STK3; MYLK; CLK2; MAP3K9; DAPK1; MELK; DYRK2; BRSK2; PRKCA; PML; CRTC2</v>
          </cell>
        </row>
        <row r="946">
          <cell r="B946" t="str">
            <v>GSK1326255A</v>
          </cell>
          <cell r="C946">
            <v>9.7585456936028395E-2</v>
          </cell>
          <cell r="D946">
            <v>4.8792728468014197E-2</v>
          </cell>
          <cell r="E946">
            <v>0.1492896788659</v>
          </cell>
          <cell r="F946">
            <v>0.96095031982233903</v>
          </cell>
          <cell r="G946">
            <v>0.85302331332461101</v>
          </cell>
          <cell r="H946">
            <v>1.46498973372806E-2</v>
          </cell>
          <cell r="I946">
            <v>9.6389145398534104E-2</v>
          </cell>
          <cell r="J946">
            <v>7.3249486686403006E-2</v>
          </cell>
          <cell r="K946">
            <v>6.7440303276807501E-2</v>
          </cell>
          <cell r="L946">
            <v>0.118078095105858</v>
          </cell>
          <cell r="M946">
            <v>12</v>
          </cell>
          <cell r="N946" t="str">
            <v>EGFR; LTK; TNK1; ALK; LRRK2; PTK2B; CLK2; TSSK1B; INSR; INSRR; IGF1R; TSSK2</v>
          </cell>
        </row>
        <row r="947">
          <cell r="B947" t="str">
            <v>Curcumin</v>
          </cell>
          <cell r="C947">
            <v>0.24555307793525699</v>
          </cell>
          <cell r="D947">
            <v>1</v>
          </cell>
          <cell r="E947">
            <v>0.36416400928533099</v>
          </cell>
          <cell r="F947">
            <v>0.35558617468346698</v>
          </cell>
          <cell r="G947">
            <v>0.35221930505347299</v>
          </cell>
          <cell r="H947">
            <v>0.36724841666014002</v>
          </cell>
          <cell r="I947">
            <v>0.98300579798476195</v>
          </cell>
          <cell r="J947">
            <v>0.45906052082517401</v>
          </cell>
          <cell r="K947">
            <v>0.60804067427400899</v>
          </cell>
          <cell r="L947">
            <v>0.54112038960817999</v>
          </cell>
          <cell r="M947">
            <v>14</v>
          </cell>
          <cell r="N947" t="str">
            <v>MAP4K2; RIPK2; PIM1; MINK1; PIM3; MAPK15; HIPK2; RPS6KA1; DYRK3; CLK2; MAP3K11; DYRK1A; DYRK2; PHKA2</v>
          </cell>
        </row>
        <row r="948">
          <cell r="B948" t="str">
            <v>CHEMBL2062937</v>
          </cell>
          <cell r="C948">
            <v>0.77247102978968696</v>
          </cell>
          <cell r="D948">
            <v>0.38623551489484298</v>
          </cell>
          <cell r="E948">
            <v>0.356939432874816</v>
          </cell>
          <cell r="F948">
            <v>0.55032828338842898</v>
          </cell>
          <cell r="G948">
            <v>0.17165628120718901</v>
          </cell>
          <cell r="H948">
            <v>0.16802565872865999</v>
          </cell>
          <cell r="I948">
            <v>0.74437180680218396</v>
          </cell>
          <cell r="J948">
            <v>0.42914070301797203</v>
          </cell>
          <cell r="K948">
            <v>0.36244044019564697</v>
          </cell>
          <cell r="L948">
            <v>0.36220817337024103</v>
          </cell>
          <cell r="M948">
            <v>9</v>
          </cell>
          <cell r="N948" t="str">
            <v>CDK5; CLK4; PKN2; ROCK2; ROCK1; PRKCQ; MELK; CDC7; CDK9</v>
          </cell>
        </row>
        <row r="949">
          <cell r="B949" t="str">
            <v>PKR Inhibitor</v>
          </cell>
          <cell r="C949">
            <v>0.70708613812696997</v>
          </cell>
          <cell r="D949">
            <v>1</v>
          </cell>
          <cell r="E949">
            <v>0.66547723787254398</v>
          </cell>
          <cell r="F949">
            <v>8.9299462696771095E-2</v>
          </cell>
          <cell r="G949">
            <v>0.51901259703283997</v>
          </cell>
          <cell r="H949">
            <v>0.75525030055049602</v>
          </cell>
          <cell r="I949">
            <v>0.60283200406328397</v>
          </cell>
          <cell r="J949">
            <v>0.44649731348385502</v>
          </cell>
          <cell r="K949">
            <v>0.57708305127735404</v>
          </cell>
          <cell r="L949">
            <v>0.51801654102350903</v>
          </cell>
          <cell r="M949">
            <v>117</v>
          </cell>
          <cell r="N949" t="str">
            <v>STK33; JAK2; MAP4K2; CDK1; MAPK1; RIPK2; MAPK3; LCK; MAPK10; PIM1; GSK3A; GSK3B; PRKAA2; PRKD1; CHEK1; IRAK1; MKNK1; MKNK2; IRAK4; CHEK2; FLT3; MAPK9; MINK1; MYLK2; STK17A; SIK2; CSNK1D; SRC; PIM3; MAP4K4; BRSK1; PRKD2; PRKD3; FLT4; MAP4K5; AURKB; RET; FLT1; MAPK15; PDGFRA; HIPK3; NTRK3; MAP3K7; HIPK2; FGFR1; TAOK1; MAP2K1; HIPK1; TTK; NTRK1; CDK3; AURKA; CDK5; RPS6KA6; MAPK12; CDK2; RPS6KA1; DYRK3; RPS6KB1; MAPK8; CLK4; BTK; SIK3; TYK2; MAP4K3; MAP2K2; STK26; STK4; PKN2; ROCK2; LRRK2; IKBKE; TBK1; STK3; STK24; ULK2; MYLK; CAMKK2; RPS6KA3; ULK1; MAP2K6; CLK2; MAPK7; MAP3K9; MAP3K11; RPS6KA2; TSSK1B; NUAK1; RPS6KA5; STK11; CSNK2A1; DAPK1; INSR; DYRK1A; MARK2; MELK; MARK3; INSRR; DYRK2; BRSK2; MARK1; CDK4; DYRK1B; PAK4; IGF1R; MARK4; PIM2; MAP3K5; IKBKB; PRKACA; SGK1; CDK9; GSG2; PHKA2; PRKG2; PDK1; CDK6</v>
          </cell>
        </row>
        <row r="950">
          <cell r="B950" t="str">
            <v>GSK461364</v>
          </cell>
          <cell r="C950">
            <v>0.28273406657459799</v>
          </cell>
          <cell r="D950">
            <v>1</v>
          </cell>
          <cell r="E950">
            <v>0.95406364206347805</v>
          </cell>
          <cell r="F950">
            <v>0.410437485000612</v>
          </cell>
          <cell r="G950">
            <v>0.94789949783603</v>
          </cell>
          <cell r="H950">
            <v>0.59018171091621596</v>
          </cell>
          <cell r="I950">
            <v>0.97793508613542601</v>
          </cell>
          <cell r="J950">
            <v>0.97793508613542601</v>
          </cell>
          <cell r="K950">
            <v>0.97944295989228802</v>
          </cell>
          <cell r="L950">
            <v>0.91790907880962302</v>
          </cell>
          <cell r="M950">
            <v>45</v>
          </cell>
          <cell r="N950" t="str">
            <v>PLK1; PIM1; PDGFRB; MAP3K19; STK10; SLK; FLT3; RPS6KA4; NUAK2; DAPK3; PIM3; CAMK2G; CAMK2D; PRKD3; PIK3C2B; TAOK1; JAK3; RPS6KA6; NEK2; PKN2; MAST1; BMP2K; ULK2; ROCK1; PLK2; RPS6KA3; RIOK3; RIOK1; PRKCE; RPS6KA2; PIP5K1A; STK39; SRPK3; MAP3K1; CAMK2A; PIP4K2B; CSNK2A1; DAPK1; DAPK2; CSNK2A2; NEK9; PIK3CB; PIK3CD; PIK3CG; PLK3</v>
          </cell>
        </row>
        <row r="951">
          <cell r="B951" t="str">
            <v>Pazopanib</v>
          </cell>
          <cell r="C951">
            <v>0.40139721884031399</v>
          </cell>
          <cell r="D951">
            <v>1</v>
          </cell>
          <cell r="E951">
            <v>0.91937896953993403</v>
          </cell>
          <cell r="F951">
            <v>0.92643117364532201</v>
          </cell>
          <cell r="G951">
            <v>0.88152585355150903</v>
          </cell>
          <cell r="H951">
            <v>0.61790977124296398</v>
          </cell>
          <cell r="I951">
            <v>0.43956227822479699</v>
          </cell>
          <cell r="J951">
            <v>0.92643117364532201</v>
          </cell>
          <cell r="K951">
            <v>0.97686696675405005</v>
          </cell>
          <cell r="L951">
            <v>0.91231100126014297</v>
          </cell>
          <cell r="M951">
            <v>58</v>
          </cell>
          <cell r="N951" t="str">
            <v>TDP1; ESR1; PPARD; AHR; AR; NR1H4; PPARG; RIPK2; ABL1; KDR; YES1; ABCB11; KIT; PDGFRB; GAK; MAP3K19; STK10; MAP2K5; SLK; FLT3; IRAK3; FRK; EPHB6; MAP3K2; STK36; TNIK; PIP4K2C; LIMK1; FLT4; PI4KB; RET; DDR1; DDR2; CSF1R; FLT1; RAF1; BRAF; PDGFRA; TIE1; AURKC; FGFR1; FGFR2; TAOK3; TAOK1; PLK4; TTK; FGFR3; MAP4K1; LIMK2; STK16; BMPR1B; NEK2; MAP2K4; MAP3K9; MAP3K11; RIOK2; RIPK1; ROS1</v>
          </cell>
        </row>
        <row r="952">
          <cell r="B952" t="str">
            <v>Staurosporine, Streptomyces sp.</v>
          </cell>
          <cell r="C952">
            <v>0.86243212367370803</v>
          </cell>
          <cell r="D952">
            <v>0.43121606183685401</v>
          </cell>
          <cell r="E952">
            <v>0.27797037067915797</v>
          </cell>
          <cell r="F952">
            <v>0.52118601583100599</v>
          </cell>
          <cell r="G952">
            <v>0.84585322123103501</v>
          </cell>
          <cell r="H952">
            <v>0.52379160118366597</v>
          </cell>
          <cell r="I952">
            <v>0.22787139784243601</v>
          </cell>
          <cell r="J952">
            <v>0.65473950147958304</v>
          </cell>
          <cell r="K952">
            <v>0.58498231380991905</v>
          </cell>
          <cell r="L952">
            <v>0.52388079421008005</v>
          </cell>
          <cell r="M952">
            <v>197</v>
          </cell>
          <cell r="N952" t="str">
            <v>STK33; JAK2; FYN; MAP4K2; MAP3K3; CDK1; LCK; AKT1; KDR; YES1; PIM1; GSK3A; GSK3B; PRKD1; CHEK1; KIT; PDGFRB; IRAK1; MKNK2; STK10; IRAK4; EPHA6; CHEK2; SLK; LYN; FLT3; RPS6KA4; BLK; EPHB1; EPHA5; ABL2; AXL; MINK1; MYLK2; FRK; STK17A; SIK2; FGR; PHKG2; MAP3K2; PHKG1; SRC; HCK; LTK; EPHA3; DAPK3; PIM3; TXK; DMPK; MAP4K4; BRSK1; LIMK1; CAMK2G; PRKD2; CAMK2D; PRKD3; FLT4; MAP4K5; AURKB; RET; DDR2; CSF1R; FLT1; PDGFRA; MUSK; AURKC; TAOK2; NTRK3; EPHA7; MAP3K7; EPHA4; NTRK2; FGFR1; FGFR2; TAOK3; TAOK1; MAP2K1; MERTK; NTRK1; CDK3; AURKA; FGFR3; CDK5; MYO3B; JAK3; RPS6KA6; CLK1; CDK2; RPS6KA1; CAMK2B; RPS6KB1; CDC42BPB; CSK; CLK4; BMX; BTK; TNK2; TYK2; MAP2K2; STK26; CDC42BPA; SYK; STK25; STK4; ULK3; FES; PKN2; MAP3K10; TYRO3; ALK; ROCK2; LRRK2; IKBKE; TBK1; FER; STK3; STK24; PTK2B; ULK2; MYLK; CAMK1D; PTK2; CAMKK2; ROCK1; PRKCQ; RPS6KA3; ULK1; PRKCD; ZAP70; CLK2; ITK; GRK7; PAK2; TLK2; PAK1; PRKCE; MAP3K9; MAP3K11; PKN1; RPS6KA2; STK39; CAMK2A; TSSK1B; PAK3; NUAK1; JAK1; RPS6KA5; DAPK1; DAPK2; INSR; DYRK1A; MARK2; MELK; STK38; MARK3; CAMKK1; INSRR; CAMK1G; OXSR1; PAK7; CAMK1; BRSK2; MARK1; CDK4; DYRK1B; PAK4; PAK6; IGF1R; AKT2; DCLK2; MARK4; PIM2; PRKCA; MAP3K5; ROS1; TSSK2; AKT3; PRKACA; PRKCG; PRKX; SGK1; CDK9; GSG2; PRKG1; PRKG2; PDK1; CDK6; NEK1; PRKCI; PRKCH; PASK; PNCK; RPS6KB2; SGK2; PRKCB; GRK6; PRKACG</v>
          </cell>
        </row>
        <row r="953">
          <cell r="B953" t="str">
            <v>BAY 61-3606</v>
          </cell>
          <cell r="C953">
            <v>0.65220701715575202</v>
          </cell>
          <cell r="D953">
            <v>0.32610350857787601</v>
          </cell>
          <cell r="E953">
            <v>0.92457838578979101</v>
          </cell>
          <cell r="F953">
            <v>0.37671569437040098</v>
          </cell>
          <cell r="G953">
            <v>0.60902652063625196</v>
          </cell>
          <cell r="H953">
            <v>0.26180095979607698</v>
          </cell>
          <cell r="I953">
            <v>0.115825824082624</v>
          </cell>
          <cell r="J953">
            <v>0.57912912041312004</v>
          </cell>
          <cell r="K953">
            <v>0.43238730531987302</v>
          </cell>
          <cell r="L953">
            <v>0.41280301229581101</v>
          </cell>
          <cell r="M953">
            <v>8</v>
          </cell>
          <cell r="N953" t="str">
            <v>MAP4K2; GSK3B; MAP3K7; ROCK2; CLK2; NUAK1; INSR; IGF1R</v>
          </cell>
        </row>
        <row r="954">
          <cell r="B954" t="str">
            <v>Barasertib</v>
          </cell>
          <cell r="C954">
            <v>0.96912525306486896</v>
          </cell>
          <cell r="D954">
            <v>1</v>
          </cell>
          <cell r="E954">
            <v>0.52306645782623196</v>
          </cell>
          <cell r="F954">
            <v>0.78414671058852703</v>
          </cell>
          <cell r="G954">
            <v>0.56779426589967796</v>
          </cell>
          <cell r="H954">
            <v>0.43297206211362799</v>
          </cell>
          <cell r="I954">
            <v>0.58389637541433403</v>
          </cell>
          <cell r="J954">
            <v>0.72987046926791699</v>
          </cell>
          <cell r="K954">
            <v>0.84260866582258298</v>
          </cell>
          <cell r="L954">
            <v>0.73746242060487299</v>
          </cell>
          <cell r="M954">
            <v>39</v>
          </cell>
          <cell r="N954" t="str">
            <v>ERBB2; EGFR; LCK; TEK; ABL1; KDR; KIT; PDGFRB; HIPK4; MKNK2; ERBB4; STK10; MAP2K5; CDK7; FLT3; BLK; AXL; EPHB6; MAP4K5; AURKB; RET; DDR1; CSF1R; FLT1; PDGFRA; TIE1; MUSK; NTRK2; PLK4; NTRK1; AURKA; RPS6KB1; BTK; DSTYK; EIF2AK1; ANKK1; CDK11A; CDK11B; PIK3CA</v>
          </cell>
        </row>
        <row r="955">
          <cell r="B955" t="str">
            <v>GW856804X</v>
          </cell>
          <cell r="C955">
            <v>0.18185019833062499</v>
          </cell>
          <cell r="D955">
            <v>1</v>
          </cell>
          <cell r="E955">
            <v>0.521008296614484</v>
          </cell>
          <cell r="F955">
            <v>0.84001371949442705</v>
          </cell>
          <cell r="G955">
            <v>0.96328444275039005</v>
          </cell>
          <cell r="H955">
            <v>0.88011681079235204</v>
          </cell>
          <cell r="I955">
            <v>0.51153365392485795</v>
          </cell>
          <cell r="J955">
            <v>0.96328444275039005</v>
          </cell>
          <cell r="K955">
            <v>0.97275274069928397</v>
          </cell>
          <cell r="L955">
            <v>0.90389251196611098</v>
          </cell>
          <cell r="M955">
            <v>9</v>
          </cell>
          <cell r="N955" t="str">
            <v>ABL1; KIT; MINK1; EPHB4; TXK; MAP4K4; EPHA4; EPHB2; EPHA2</v>
          </cell>
        </row>
        <row r="956">
          <cell r="B956" t="str">
            <v>Kinome_249</v>
          </cell>
          <cell r="C956">
            <v>0.94364924752429302</v>
          </cell>
          <cell r="D956">
            <v>1</v>
          </cell>
          <cell r="E956">
            <v>0.746275976744606</v>
          </cell>
          <cell r="F956">
            <v>0.31228626715392599</v>
          </cell>
          <cell r="G956">
            <v>0.52241369824720696</v>
          </cell>
          <cell r="H956">
            <v>0.54928221438124103</v>
          </cell>
          <cell r="I956">
            <v>0.85728164759449599</v>
          </cell>
          <cell r="J956">
            <v>0.85728164759449599</v>
          </cell>
          <cell r="K956">
            <v>0.83838551884910395</v>
          </cell>
          <cell r="L956">
            <v>0.73331665727314499</v>
          </cell>
          <cell r="M956">
            <v>12</v>
          </cell>
          <cell r="N956" t="str">
            <v>FLT3; MINK1; MAP4K4; CDK8; CDK5; CLK4; ROCK2; ROCK1; CLK2; DYRK1A; CDC7; CDK9</v>
          </cell>
        </row>
        <row r="957">
          <cell r="B957" t="str">
            <v>CHEMBL1965660</v>
          </cell>
          <cell r="C957">
            <v>0.70768260522781401</v>
          </cell>
          <cell r="D957">
            <v>1</v>
          </cell>
          <cell r="E957">
            <v>0.90501779794350501</v>
          </cell>
          <cell r="F957">
            <v>0.75000616796556296</v>
          </cell>
          <cell r="G957">
            <v>0.706585223987101</v>
          </cell>
          <cell r="H957">
            <v>0.65803479385314501</v>
          </cell>
          <cell r="I957">
            <v>0.47191218430686099</v>
          </cell>
          <cell r="J957">
            <v>0.90501779794350501</v>
          </cell>
          <cell r="K957">
            <v>0.95557295860043301</v>
          </cell>
          <cell r="L957">
            <v>0.87342060691287304</v>
          </cell>
          <cell r="M957">
            <v>12</v>
          </cell>
          <cell r="N957" t="str">
            <v>GSK3A; GSK3B; DYRK3; CLK4; CSNK1A1; CLK2; DYRK1A; CSNK1G3; DYRK1B; CDC7; CDK9; DYRK4</v>
          </cell>
        </row>
        <row r="958">
          <cell r="B958" t="str">
            <v>GSK554170A</v>
          </cell>
          <cell r="C958">
            <v>0.94244674797411498</v>
          </cell>
          <cell r="D958">
            <v>1</v>
          </cell>
          <cell r="E958">
            <v>0.319390877901158</v>
          </cell>
          <cell r="F958">
            <v>0.60191886018460095</v>
          </cell>
          <cell r="G958">
            <v>0.68580343366578</v>
          </cell>
          <cell r="H958">
            <v>0.87723900349536099</v>
          </cell>
          <cell r="I958">
            <v>0.46229797181280902</v>
          </cell>
          <cell r="J958">
            <v>0.85725429208222503</v>
          </cell>
          <cell r="K958">
            <v>0.82710504823733799</v>
          </cell>
          <cell r="L958">
            <v>0.72242537471567103</v>
          </cell>
          <cell r="M958">
            <v>5</v>
          </cell>
          <cell r="N958" t="str">
            <v>AKT1; IKBKE; AKT2; AKT3; PRKCH</v>
          </cell>
        </row>
        <row r="959">
          <cell r="B959" t="str">
            <v>877400-66-3</v>
          </cell>
          <cell r="C959">
            <v>0.28286727877918799</v>
          </cell>
          <cell r="D959">
            <v>0.141433639389594</v>
          </cell>
          <cell r="E959">
            <v>9.8433813820569302E-2</v>
          </cell>
          <cell r="F959">
            <v>0.28388844152041598</v>
          </cell>
          <cell r="G959">
            <v>0.33763661085686197</v>
          </cell>
          <cell r="H959">
            <v>9.2569327948132302E-2</v>
          </cell>
          <cell r="I959">
            <v>8.1012603560642202E-2</v>
          </cell>
          <cell r="J959">
            <v>0.16405635636761601</v>
          </cell>
          <cell r="K959">
            <v>3.8856125439535497E-2</v>
          </cell>
          <cell r="L959">
            <v>8.3726553064054701E-2</v>
          </cell>
          <cell r="M959">
            <v>6</v>
          </cell>
          <cell r="N959" t="str">
            <v>AXL; MET; LTK; NTRK3; ALK; ROS1</v>
          </cell>
        </row>
        <row r="960">
          <cell r="B960" t="str">
            <v>Kinome_3177</v>
          </cell>
          <cell r="C960">
            <v>0.99573585650151997</v>
          </cell>
          <cell r="D960">
            <v>0.49786792825075998</v>
          </cell>
          <cell r="E960">
            <v>0.37239320549105898</v>
          </cell>
          <cell r="F960">
            <v>0.502194584838071</v>
          </cell>
          <cell r="G960">
            <v>0.50639920920696302</v>
          </cell>
          <cell r="H960">
            <v>0.297032962478045</v>
          </cell>
          <cell r="I960">
            <v>0.34916872206805899</v>
          </cell>
          <cell r="J960">
            <v>0.50639920920696302</v>
          </cell>
          <cell r="K960">
            <v>0.50890594407799705</v>
          </cell>
          <cell r="L960">
            <v>0.46807146204547601</v>
          </cell>
          <cell r="M960">
            <v>8</v>
          </cell>
          <cell r="N960" t="str">
            <v>MAP4K2; MET; PRKD2; PRKD3; DYRK3; CLK4; CSNK1G2; NEK4</v>
          </cell>
        </row>
        <row r="961">
          <cell r="B961" t="str">
            <v>Kinome_3712</v>
          </cell>
          <cell r="C961">
            <v>4.7090917394283199E-2</v>
          </cell>
          <cell r="D961">
            <v>1</v>
          </cell>
          <cell r="E961">
            <v>0.32269119214106601</v>
          </cell>
          <cell r="F961">
            <v>5.2691186594876101E-2</v>
          </cell>
          <cell r="G961">
            <v>0.74628520510574703</v>
          </cell>
          <cell r="H961">
            <v>0.97855512908507303</v>
          </cell>
          <cell r="I961">
            <v>0.38972677393051902</v>
          </cell>
          <cell r="J961">
            <v>0.26345593297438102</v>
          </cell>
          <cell r="K961">
            <v>0.38445001340539497</v>
          </cell>
          <cell r="L961">
            <v>0.37818552194634703</v>
          </cell>
          <cell r="M961">
            <v>6</v>
          </cell>
          <cell r="N961" t="str">
            <v>HIPK4; AURKB; AURKC; CDK8; NTRK3; AURKA</v>
          </cell>
        </row>
        <row r="962">
          <cell r="B962" t="str">
            <v>SB-750140</v>
          </cell>
          <cell r="C962">
            <v>0.18915535276384199</v>
          </cell>
          <cell r="D962">
            <v>9.45776763819208E-2</v>
          </cell>
          <cell r="E962">
            <v>0.64422657921607396</v>
          </cell>
          <cell r="F962">
            <v>2.0872881930764298E-2</v>
          </cell>
          <cell r="G962">
            <v>7.4456488382384806E-2</v>
          </cell>
          <cell r="H962">
            <v>0.80495519033732799</v>
          </cell>
          <cell r="I962">
            <v>0.94486898406050301</v>
          </cell>
          <cell r="J962">
            <v>0.104364409653821</v>
          </cell>
          <cell r="K962">
            <v>0.157175859363933</v>
          </cell>
          <cell r="L962">
            <v>0.20362811881402701</v>
          </cell>
          <cell r="M962">
            <v>7</v>
          </cell>
          <cell r="N962" t="str">
            <v>RPS6KA1; CDC42BPA; ROCK2; ROCK1; RPS6KA2; MELK; PRKCH</v>
          </cell>
        </row>
        <row r="963">
          <cell r="B963" t="str">
            <v>Kinome_1216</v>
          </cell>
          <cell r="C963">
            <v>0.28209546004541203</v>
          </cell>
          <cell r="D963">
            <v>1</v>
          </cell>
          <cell r="E963">
            <v>0.77145224071438001</v>
          </cell>
          <cell r="F963">
            <v>0.20408264941021001</v>
          </cell>
          <cell r="G963">
            <v>0.95386844114636105</v>
          </cell>
          <cell r="H963">
            <v>0.43771485575619501</v>
          </cell>
          <cell r="I963">
            <v>0.57671854110690401</v>
          </cell>
          <cell r="J963">
            <v>0.95386844114636105</v>
          </cell>
          <cell r="K963">
            <v>0.76758227495176001</v>
          </cell>
          <cell r="L963">
            <v>0.66849832301886303</v>
          </cell>
          <cell r="M963">
            <v>14</v>
          </cell>
          <cell r="N963" t="str">
            <v>JAK2; MAP4K2; SLK; FLT3; PRKD3; PLK4; JAK3; ALK; STK3; PTK2B; PTK2; IGF1R; TSSK2; TSSK3</v>
          </cell>
        </row>
        <row r="964">
          <cell r="B964" t="str">
            <v>GDC-0879</v>
          </cell>
          <cell r="C964">
            <v>0.51776188095418096</v>
          </cell>
          <cell r="D964">
            <v>0.25888094047709098</v>
          </cell>
          <cell r="E964">
            <v>0.53928516467714005</v>
          </cell>
          <cell r="F964">
            <v>0.107778026890128</v>
          </cell>
          <cell r="G964">
            <v>0.75706693593684604</v>
          </cell>
          <cell r="H964">
            <v>0.174058976198712</v>
          </cell>
          <cell r="I964">
            <v>0.52972730231834897</v>
          </cell>
          <cell r="J964">
            <v>0.43514744049678</v>
          </cell>
          <cell r="K964">
            <v>0.356389450923769</v>
          </cell>
          <cell r="L964">
            <v>0.35780109337242899</v>
          </cell>
          <cell r="M964">
            <v>5</v>
          </cell>
          <cell r="N964" t="str">
            <v>MAP3K19; CSNK1E; MINK1; RAF1; BRAF</v>
          </cell>
        </row>
        <row r="965">
          <cell r="B965" t="str">
            <v>GW589933X</v>
          </cell>
          <cell r="C965">
            <v>0.14206259319536099</v>
          </cell>
          <cell r="D965">
            <v>1</v>
          </cell>
          <cell r="E965">
            <v>0.84984290863190004</v>
          </cell>
          <cell r="F965">
            <v>0.432964447039145</v>
          </cell>
          <cell r="G965">
            <v>0.72910211022648097</v>
          </cell>
          <cell r="H965">
            <v>0.99284951507616703</v>
          </cell>
          <cell r="I965">
            <v>0.98863414725965404</v>
          </cell>
          <cell r="J965">
            <v>0.99284951507616703</v>
          </cell>
          <cell r="K965">
            <v>0.98818268037424695</v>
          </cell>
          <cell r="L965">
            <v>0.93966628270969799</v>
          </cell>
          <cell r="M965">
            <v>11</v>
          </cell>
          <cell r="N965" t="str">
            <v>KIT; PDGFRB; FLT3; FLT4; CSF1R; PDGFRA; AURKC; CDK3; AURKA; CDK2; MELK</v>
          </cell>
        </row>
        <row r="966">
          <cell r="B966" t="str">
            <v>Kinome_2010</v>
          </cell>
          <cell r="C966">
            <v>0.12659646361579399</v>
          </cell>
          <cell r="D966">
            <v>1</v>
          </cell>
          <cell r="E966">
            <v>0.52100224566976905</v>
          </cell>
          <cell r="F966">
            <v>5.5693055372250097E-2</v>
          </cell>
          <cell r="G966">
            <v>0.95062650525024905</v>
          </cell>
          <cell r="H966">
            <v>0.91503493267795499</v>
          </cell>
          <cell r="I966">
            <v>0.41158297044983699</v>
          </cell>
          <cell r="J966">
            <v>0.27846527686125</v>
          </cell>
          <cell r="K966">
            <v>0.51942189304702202</v>
          </cell>
          <cell r="L966">
            <v>0.475712692834795</v>
          </cell>
          <cell r="M966">
            <v>16</v>
          </cell>
          <cell r="N966" t="str">
            <v>FYN; LCK; KDR; HIPK4; LYN; AXL; FRK; FLT4; AURKB; FLT1; NTRK3; FGFR1; PLK4; JAK3; SYK; MELK</v>
          </cell>
        </row>
        <row r="967">
          <cell r="B967" t="str">
            <v>JNK Inhibitor V</v>
          </cell>
          <cell r="C967">
            <v>0.41433106571713502</v>
          </cell>
          <cell r="D967">
            <v>1</v>
          </cell>
          <cell r="E967">
            <v>0.68441434342657603</v>
          </cell>
          <cell r="F967">
            <v>0.89931853993798705</v>
          </cell>
          <cell r="G967">
            <v>0.90500747754789901</v>
          </cell>
          <cell r="H967">
            <v>0.63636102610817902</v>
          </cell>
          <cell r="I967">
            <v>0.61779829820611099</v>
          </cell>
          <cell r="J967">
            <v>0.90500747754789901</v>
          </cell>
          <cell r="K967">
            <v>0.98052994419052997</v>
          </cell>
          <cell r="L967">
            <v>0.92036052276811198</v>
          </cell>
          <cell r="M967">
            <v>8</v>
          </cell>
          <cell r="N967" t="str">
            <v>MAPK10; PIM1; GSK3A; GSK3B; MAPK9; PIM3; MUSK; MAPK8</v>
          </cell>
        </row>
        <row r="968">
          <cell r="B968" t="str">
            <v>Kinome_584</v>
          </cell>
          <cell r="C968">
            <v>0.34450517736221198</v>
          </cell>
          <cell r="D968">
            <v>1</v>
          </cell>
          <cell r="E968">
            <v>0.82642660283415703</v>
          </cell>
          <cell r="F968">
            <v>0.56325425995647704</v>
          </cell>
          <cell r="G968">
            <v>0.59412336613830896</v>
          </cell>
          <cell r="H968">
            <v>0.96322651360650002</v>
          </cell>
          <cell r="I968">
            <v>0.99656739558627305</v>
          </cell>
          <cell r="J968">
            <v>0.99656739558627305</v>
          </cell>
          <cell r="K968">
            <v>0.98846249979285505</v>
          </cell>
          <cell r="L968">
            <v>0.94046228312153402</v>
          </cell>
          <cell r="M968">
            <v>6</v>
          </cell>
          <cell r="N968" t="str">
            <v>KDR; KIT; FLT3; FLT4; CSF1R; FLT1</v>
          </cell>
        </row>
        <row r="969">
          <cell r="B969" t="str">
            <v>GSK-461364A</v>
          </cell>
          <cell r="C969">
            <v>0.70939174723674303</v>
          </cell>
          <cell r="D969">
            <v>1</v>
          </cell>
          <cell r="E969">
            <v>0.87781221187152902</v>
          </cell>
          <cell r="F969">
            <v>0.43692549704828199</v>
          </cell>
          <cell r="G969">
            <v>0.87539144701268501</v>
          </cell>
          <cell r="H969">
            <v>0.56476816406210795</v>
          </cell>
          <cell r="I969">
            <v>0.86646447376358804</v>
          </cell>
          <cell r="J969">
            <v>0.87781221187152902</v>
          </cell>
          <cell r="K969">
            <v>0.96315258884544697</v>
          </cell>
          <cell r="L969">
            <v>0.88611554870737996</v>
          </cell>
          <cell r="M969">
            <v>17</v>
          </cell>
          <cell r="N969" t="str">
            <v>PLK1; PIM1; STK10; FLT3; RPS6KA4; NUAK2; CAMK2D; RPS6KA6; NEK2; PKN2; BMP2K; PLK2; RPS6KA3; PIP5K1A; CAMK2A; CSNK2A2; PLK3</v>
          </cell>
        </row>
        <row r="970">
          <cell r="B970" t="str">
            <v>WH-4-025</v>
          </cell>
          <cell r="C970">
            <v>0.862592497972823</v>
          </cell>
          <cell r="D970">
            <v>1</v>
          </cell>
          <cell r="E970">
            <v>0.59288126875206304</v>
          </cell>
          <cell r="F970">
            <v>0.76028124148512499</v>
          </cell>
          <cell r="G970">
            <v>0.57005777773454003</v>
          </cell>
          <cell r="H970">
            <v>0.20227291126804101</v>
          </cell>
          <cell r="I970">
            <v>0.59702128269752297</v>
          </cell>
          <cell r="J970">
            <v>0.74627660337190405</v>
          </cell>
          <cell r="K970">
            <v>0.73057320153765004</v>
          </cell>
          <cell r="L970">
            <v>0.63722201577643101</v>
          </cell>
          <cell r="M970">
            <v>86</v>
          </cell>
          <cell r="N970" t="str">
            <v>JAK2; FYN; MAPK14; EGFR; RIPK2; LCK; TEK; ABL1; KDR; YES1; PRKAA2; KIT; PDGFRB; ERBB4; STK10; EPHA6; SLK; LYN; BLK; EPHB1; CIT; EPHA5; ABL2; EPHA8; FRK; SIK2; EPHB4; FGR; SRC; EPHA1; HCK; LTK; EPHA3; STK36; TXK; TNIK; MAP4K4; LIMK1; FLT4; MAP4K5; RET; DDR1; ZAK; CSF1R; FLT1; BRAF; PDGFRA; TIE1; MAPK11; TNNI3K; NTRK3; EPHA7; EPHA4; EPHB2; EPHA2; TNK1; FGFR1; FGFR2; MERTK; FGFR3; MAP4K1; JAK3; LIMK2; SRMS; EPHB3; CSK; BMX; BTK; SIK1; TNK2; PTK6; TEC; TESK1; SYK; FES; ALK; FGFR4; PRKAA1; FER; PTK2B; PTK2; MAPK7; PAK3; ROS1; CDK11A; CDK11B</v>
          </cell>
        </row>
        <row r="971">
          <cell r="B971" t="str">
            <v>LDN-193189</v>
          </cell>
          <cell r="C971">
            <v>7.5978228284448404E-2</v>
          </cell>
          <cell r="D971">
            <v>3.7989114142224202E-2</v>
          </cell>
          <cell r="E971">
            <v>0.87378153599376196</v>
          </cell>
          <cell r="F971">
            <v>0.74823973325702398</v>
          </cell>
          <cell r="G971">
            <v>9.4516166693668809E-3</v>
          </cell>
          <cell r="H971">
            <v>5.2323169707717297E-2</v>
          </cell>
          <cell r="I971">
            <v>0.323958888431364</v>
          </cell>
          <cell r="J971">
            <v>4.7258083346834401E-2</v>
          </cell>
          <cell r="K971">
            <v>4.9677040668965597E-2</v>
          </cell>
          <cell r="L971">
            <v>9.7502953043702698E-2</v>
          </cell>
          <cell r="M971">
            <v>19</v>
          </cell>
          <cell r="N971" t="str">
            <v>STK33; MAP4K2; RIPK2; LCK; ABL1; YES1; MINK1; FLT1; MAPK15; MAP3K7; FGFR1; PTK6; CAMKK2; CLK2; MAP3K11; NUAK1; DYRK1A; MARK3; MARK1</v>
          </cell>
        </row>
        <row r="972">
          <cell r="B972" t="str">
            <v>Kinome_1896</v>
          </cell>
          <cell r="C972">
            <v>0.77914854729056504</v>
          </cell>
          <cell r="D972">
            <v>1</v>
          </cell>
          <cell r="E972">
            <v>0.130462142691428</v>
          </cell>
          <cell r="F972">
            <v>0.82182339683132799</v>
          </cell>
          <cell r="G972">
            <v>0.646514605262825</v>
          </cell>
          <cell r="H972">
            <v>0.55253425269068401</v>
          </cell>
          <cell r="I972">
            <v>0.36229624062444798</v>
          </cell>
          <cell r="J972">
            <v>0.65231071345714198</v>
          </cell>
          <cell r="K972">
            <v>0.57477207483880899</v>
          </cell>
          <cell r="L972">
            <v>0.51630459080165803</v>
          </cell>
          <cell r="M972">
            <v>6</v>
          </cell>
          <cell r="N972" t="str">
            <v>AKT1; GSK3B; RPS6KB1; ROCK2; DYRK1A; PRKACA</v>
          </cell>
        </row>
        <row r="973">
          <cell r="B973" t="str">
            <v>Kinome_413</v>
          </cell>
          <cell r="C973">
            <v>0.20635350021492099</v>
          </cell>
          <cell r="D973">
            <v>1</v>
          </cell>
          <cell r="E973">
            <v>0.51557700042307997</v>
          </cell>
          <cell r="F973">
            <v>0.41906829372647603</v>
          </cell>
          <cell r="G973">
            <v>0.81740418631423295</v>
          </cell>
          <cell r="H973">
            <v>0.92611254108431296</v>
          </cell>
          <cell r="I973">
            <v>0.98744103810754502</v>
          </cell>
          <cell r="J973">
            <v>0.98744103810754502</v>
          </cell>
          <cell r="K973">
            <v>0.961891405872493</v>
          </cell>
          <cell r="L973">
            <v>0.88393294979075199</v>
          </cell>
          <cell r="M973">
            <v>9</v>
          </cell>
          <cell r="N973" t="str">
            <v>ABL1; KDR; PDGFRB; MAP4K5; AURKB; RET; CSF1R; FLT1; PDGFRA</v>
          </cell>
        </row>
        <row r="974">
          <cell r="B974" t="str">
            <v>Kinome_876</v>
          </cell>
          <cell r="C974">
            <v>0.31891450100545499</v>
          </cell>
          <cell r="D974">
            <v>0.15945725050272699</v>
          </cell>
          <cell r="E974">
            <v>0.63428446341890898</v>
          </cell>
          <cell r="F974">
            <v>0.215443381957209</v>
          </cell>
          <cell r="G974">
            <v>0.565632633592561</v>
          </cell>
          <cell r="H974">
            <v>4.6674482050192097E-2</v>
          </cell>
          <cell r="I974">
            <v>0.90669938826311702</v>
          </cell>
          <cell r="J974">
            <v>0.233372410250961</v>
          </cell>
          <cell r="K974">
            <v>0.32389605465986099</v>
          </cell>
          <cell r="L974">
            <v>0.33399398199084102</v>
          </cell>
          <cell r="M974">
            <v>8</v>
          </cell>
          <cell r="N974" t="str">
            <v>MAP4K5; CLK4; PTK2; PRKCQ; CLK2; DYRK1A; DYRK1B; PRKX</v>
          </cell>
        </row>
        <row r="975">
          <cell r="B975" t="str">
            <v>(E)-N-Methyl-2-((3-(2-(pyridin-2-yl)vinyl)-1H-indazol-6-yl)thio)benzamide</v>
          </cell>
          <cell r="C975">
            <v>0.30428022815881101</v>
          </cell>
          <cell r="D975">
            <v>1</v>
          </cell>
          <cell r="E975">
            <v>0.58098689249137803</v>
          </cell>
          <cell r="F975">
            <v>0.87805650016989001</v>
          </cell>
          <cell r="G975">
            <v>0.67655304268578098</v>
          </cell>
          <cell r="H975">
            <v>0.86030987028670003</v>
          </cell>
          <cell r="I975">
            <v>0.96735400386930004</v>
          </cell>
          <cell r="J975">
            <v>0.96735400386930004</v>
          </cell>
          <cell r="K975">
            <v>0.99094927370727603</v>
          </cell>
          <cell r="L975">
            <v>0.94794684062618895</v>
          </cell>
          <cell r="M975">
            <v>7</v>
          </cell>
          <cell r="N975" t="str">
            <v>ABL1; KDR; KIT; PDGFRB; AURKB; FLT1; PDGFRA</v>
          </cell>
        </row>
        <row r="976">
          <cell r="B976" t="str">
            <v>Sodium salicylate</v>
          </cell>
          <cell r="C976">
            <v>0.128460656862771</v>
          </cell>
          <cell r="D976">
            <v>1</v>
          </cell>
          <cell r="E976">
            <v>0.64531157388804405</v>
          </cell>
          <cell r="F976">
            <v>0.16527510786437899</v>
          </cell>
          <cell r="G976">
            <v>0.84148961181969895</v>
          </cell>
          <cell r="H976">
            <v>0.53871242575635903</v>
          </cell>
          <cell r="I976">
            <v>0.98725099435156805</v>
          </cell>
          <cell r="J976">
            <v>0.826375539321895</v>
          </cell>
          <cell r="K976">
            <v>0.80813135328689201</v>
          </cell>
          <cell r="L976">
            <v>0.70464474822406398</v>
          </cell>
          <cell r="M976">
            <v>24</v>
          </cell>
          <cell r="N976" t="str">
            <v>PTGS2; CASP3; MCL1; IL1B; TNF; CXCL8; RELA; PIM1; PIM3; STAT6; CSNK2A1; SRPK1; NFKBIA; CDKN1A; ICAM1; SCARB1; PARP1; GSN; IL4; HSF1; ANXA5; IL10; PEPD; HSPA7</v>
          </cell>
        </row>
        <row r="977">
          <cell r="B977" t="str">
            <v>Kinome_1221</v>
          </cell>
          <cell r="C977">
            <v>0.10796211003051601</v>
          </cell>
          <cell r="D977">
            <v>5.3981055015258197E-2</v>
          </cell>
          <cell r="E977">
            <v>0.90897947703607396</v>
          </cell>
          <cell r="F977">
            <v>4.9558608874855102E-2</v>
          </cell>
          <cell r="G977">
            <v>0.75675688735408597</v>
          </cell>
          <cell r="H977">
            <v>0.27659873721355799</v>
          </cell>
          <cell r="I977">
            <v>0.74016574983579897</v>
          </cell>
          <cell r="J977">
            <v>0.24779304437427499</v>
          </cell>
          <cell r="K977">
            <v>0.44668887720543099</v>
          </cell>
          <cell r="L977">
            <v>0.42311161685437099</v>
          </cell>
          <cell r="M977">
            <v>19</v>
          </cell>
          <cell r="N977" t="str">
            <v>JAK2; MAP4K2; GSK3A; GSK3B; CDK7; STK17A; DAPK3; PRKD3; MAP4K5; JAK3; CDK2; STK3; RPS6KA3; CLK2; DYRK1A; MELK; PAK4; CDC7; CDK9</v>
          </cell>
        </row>
        <row r="978">
          <cell r="B978" t="str">
            <v>Lck Inhibitor</v>
          </cell>
          <cell r="C978">
            <v>5.2650146425403999E-2</v>
          </cell>
          <cell r="D978">
            <v>2.6325073212701999E-2</v>
          </cell>
          <cell r="E978">
            <v>0.85108753683145599</v>
          </cell>
          <cell r="F978">
            <v>0.424486706154377</v>
          </cell>
          <cell r="G978">
            <v>3.4023521794590297E-2</v>
          </cell>
          <cell r="H978">
            <v>9.9825147734942402E-2</v>
          </cell>
          <cell r="I978">
            <v>0.56587674596926896</v>
          </cell>
          <cell r="J978">
            <v>0.170117608972951</v>
          </cell>
          <cell r="K978">
            <v>0.149549124405288</v>
          </cell>
          <cell r="L978">
            <v>0.19705290773460299</v>
          </cell>
          <cell r="M978">
            <v>19</v>
          </cell>
          <cell r="N978" t="str">
            <v>FYN; LCK; YES1; ERBB4; LYN; FLT3; BLK; FRK; FGR; SRC; HCK; RET; SRMS; CSK; BMX; BTK; TNK2; PTK6; TEC</v>
          </cell>
        </row>
        <row r="979">
          <cell r="B979" t="str">
            <v>GW810576X</v>
          </cell>
          <cell r="C979">
            <v>0.25950850659834601</v>
          </cell>
          <cell r="D979">
            <v>1</v>
          </cell>
          <cell r="E979">
            <v>0.95329023864544205</v>
          </cell>
          <cell r="F979">
            <v>0.912470579093828</v>
          </cell>
          <cell r="G979">
            <v>0.77651172221042297</v>
          </cell>
          <cell r="H979">
            <v>0.90124446295680605</v>
          </cell>
          <cell r="I979">
            <v>0.74082405414153796</v>
          </cell>
          <cell r="J979">
            <v>0.95329023864544205</v>
          </cell>
          <cell r="K979">
            <v>0.99861647855716895</v>
          </cell>
          <cell r="L979">
            <v>0.98142086771108294</v>
          </cell>
          <cell r="M979">
            <v>12</v>
          </cell>
          <cell r="N979" t="str">
            <v>KIT; HIPK4; CSF1R; AURKC; HIPK1; CDK3; AURKA; CDK2; PTK2B; CLK2; DYRK1A; DYRK1B</v>
          </cell>
        </row>
        <row r="980">
          <cell r="B980" t="str">
            <v>GSK2606414</v>
          </cell>
          <cell r="C980">
            <v>0.55516114196547095</v>
          </cell>
          <cell r="D980">
            <v>1</v>
          </cell>
          <cell r="E980">
            <v>0.72704874619633797</v>
          </cell>
          <cell r="F980">
            <v>0.27031219404572998</v>
          </cell>
          <cell r="G980">
            <v>0.62701267455540599</v>
          </cell>
          <cell r="H980">
            <v>0.90353554573955697</v>
          </cell>
          <cell r="I980">
            <v>0.177943381020748</v>
          </cell>
          <cell r="J980">
            <v>0.67578048511432598</v>
          </cell>
          <cell r="K980">
            <v>0.64417751547517599</v>
          </cell>
          <cell r="L980">
            <v>0.56857004304727699</v>
          </cell>
          <cell r="M980">
            <v>38</v>
          </cell>
          <cell r="N980" t="str">
            <v>JAK2; MAP4K2; EIF2AK3; TEK; PRKAA2; CHEK1; MINK1; SIK2; MAP4K5; AURKB; FLT1; PDGFRA; MAP2K1; NTRK1; CDK2; RPS6KA1; RPS6KB1; PTK6; SIK3; MAP4K3; MAP2K2; SYK; PKN2; IKBKE; TBK1; STK3; RPS6KA3; MAP3K9; MAP3K11; TSSK1B; NUAK1; MARK2; MELK; MARK3; EIF2AK2; MARK1; MARK4; PDK1</v>
          </cell>
        </row>
        <row r="981">
          <cell r="B981" t="str">
            <v>CHEMBL411903</v>
          </cell>
          <cell r="C981">
            <v>0.62939533212354704</v>
          </cell>
          <cell r="D981">
            <v>1</v>
          </cell>
          <cell r="E981">
            <v>0.65727029500531697</v>
          </cell>
          <cell r="F981">
            <v>7.7818008455068199E-2</v>
          </cell>
          <cell r="G981">
            <v>0.87548989906006802</v>
          </cell>
          <cell r="H981">
            <v>0.75120943883478597</v>
          </cell>
          <cell r="I981">
            <v>0.40481493416323</v>
          </cell>
          <cell r="J981">
            <v>0.389090042275341</v>
          </cell>
          <cell r="K981">
            <v>0.57113207249809606</v>
          </cell>
          <cell r="L981">
            <v>0.51361135378283496</v>
          </cell>
          <cell r="M981">
            <v>9</v>
          </cell>
          <cell r="N981" t="str">
            <v>HIPK4; FLT3; AXL; FLT4; AURKB; FLT1; NTRK2; NTRK1; ALK</v>
          </cell>
        </row>
        <row r="982">
          <cell r="B982" t="str">
            <v>AS601245</v>
          </cell>
          <cell r="C982">
            <v>0.96835352845909195</v>
          </cell>
          <cell r="D982">
            <v>1</v>
          </cell>
          <cell r="E982">
            <v>0.50094005137377295</v>
          </cell>
          <cell r="F982">
            <v>0.50430752495809805</v>
          </cell>
          <cell r="G982">
            <v>0.60322521186282196</v>
          </cell>
          <cell r="H982">
            <v>0.51983950066283902</v>
          </cell>
          <cell r="I982">
            <v>0.80270376299259705</v>
          </cell>
          <cell r="J982">
            <v>0.75403151482852804</v>
          </cell>
          <cell r="K982">
            <v>0.85456903343310697</v>
          </cell>
          <cell r="L982">
            <v>0.74942484780046503</v>
          </cell>
          <cell r="M982">
            <v>45</v>
          </cell>
          <cell r="N982" t="str">
            <v>ERBB2; EGFR; MAPK10; PIM1; GSK3A; GSK3B; GAK; IRAK1; MAP3K19; MKNK2; MAP2K5; MAPK9; EPHB6; PIM3; PIP4K2C; PIK3C2G; BRAF; HIPK3; HIPK2; MAP2K1; HIPK1; JAK3; MAPK12; SRMS; STK16; MAPK8; TYK2; ULK3; RIPK4; CSNK1A1; BMP2K; RPS6KA3; CLK2; ANKK1; AAK1; MAP2K4; JAK1; RIOK2; CSNK2A1; CSNK2A2; DYRK1A; SNRK; DYRK2; PIP5K1C; PLK3</v>
          </cell>
        </row>
        <row r="983">
          <cell r="B983" t="str">
            <v>Kinome_450</v>
          </cell>
          <cell r="C983">
            <v>0.15045326363896</v>
          </cell>
          <cell r="D983">
            <v>1</v>
          </cell>
          <cell r="E983">
            <v>0.48808100036487101</v>
          </cell>
          <cell r="F983">
            <v>0.78271973191639899</v>
          </cell>
          <cell r="G983">
            <v>0.26542835802028403</v>
          </cell>
          <cell r="H983">
            <v>0.53972358262447295</v>
          </cell>
          <cell r="I983">
            <v>0.99437010929685199</v>
          </cell>
          <cell r="J983">
            <v>0.899539304374121</v>
          </cell>
          <cell r="K983">
            <v>0.82998825108911001</v>
          </cell>
          <cell r="L983">
            <v>0.72518484796984795</v>
          </cell>
          <cell r="M983">
            <v>14</v>
          </cell>
          <cell r="N983" t="str">
            <v>LCK; ABL1; KIT; PDGFRB; LYN; FLT3; BLK; AXL; FLT4; RET; CSF1R; FLT1; PDGFRA; AURKA</v>
          </cell>
        </row>
        <row r="984">
          <cell r="B984" t="str">
            <v>GSK1059615</v>
          </cell>
          <cell r="C984">
            <v>0.56299123378166405</v>
          </cell>
          <cell r="D984">
            <v>1</v>
          </cell>
          <cell r="E984">
            <v>0.39313327102801598</v>
          </cell>
          <cell r="F984">
            <v>0.20728007534892501</v>
          </cell>
          <cell r="G984">
            <v>0.73726372092900805</v>
          </cell>
          <cell r="H984">
            <v>0.76492771157045003</v>
          </cell>
          <cell r="I984">
            <v>0.93882258838130195</v>
          </cell>
          <cell r="J984">
            <v>0.93882258838130195</v>
          </cell>
          <cell r="K984">
            <v>0.79065399721363605</v>
          </cell>
          <cell r="L984">
            <v>0.68878579660517802</v>
          </cell>
          <cell r="M984">
            <v>86</v>
          </cell>
          <cell r="N984" t="str">
            <v>STK33; MTOR; MAP4K2; PIM1; GAK; IRAK1; MAP3K19; HIPK4; CSNK1E; STK10; CDK7; SLK; CIT; IRAK3; AXL; STK17A; PHKG2; DCLK3; CSNK1D; STK17B; DAPK3; PIM3; DMPK; PIP4K2C; CAMK2D; PIK3C2B; PI4KB; PIK3C2G; MAPK15; CDK19; CDK8; HIPK3; HIPK2; TAOK3; CDK15; TAOK1; MAP2K1; HIPK1; MERTK; JAK3; RPS6KA6; CLK1; STK16; CAMK2B; CLK4; BMPR1B; MAP2K2; EIF2AK4; CLK3; BMP2K; MYLK; BMPR2; CAMKK2; RIOK3; CLK2; GRK7; RIOK1; AAK1; MAP2K4; RPS6KA2; CAMK2A; TSSK1B; MYLK4; RPS6KA5; STK11; PIP4K2B; CSNK2A1; CSNK1G2; DAPK1; DAPK2; CSNK2A2; DYRK1A; CSNK1G3; MELK; CAMKK1; DYRK2; DYRK1B; PIM2; PIK3CA; PIK3CB; PIK3CD; PIK3CG; GSG2; MAPKAPK5; NEK10; BUB1</v>
          </cell>
        </row>
        <row r="985">
          <cell r="B985" t="str">
            <v>GSK943949A</v>
          </cell>
          <cell r="C985">
            <v>0.48456162052983298</v>
          </cell>
          <cell r="D985">
            <v>1</v>
          </cell>
          <cell r="E985">
            <v>0.28491669530323399</v>
          </cell>
          <cell r="F985">
            <v>0.95290138107580202</v>
          </cell>
          <cell r="G985">
            <v>0.75843876527141896</v>
          </cell>
          <cell r="H985">
            <v>0.84999522943874095</v>
          </cell>
          <cell r="I985">
            <v>0.110170364688852</v>
          </cell>
          <cell r="J985">
            <v>0.55085182344426098</v>
          </cell>
          <cell r="K985">
            <v>0.63888794984934305</v>
          </cell>
          <cell r="L985">
            <v>0.56451468398346605</v>
          </cell>
          <cell r="M985">
            <v>6</v>
          </cell>
          <cell r="N985" t="str">
            <v>AKT1; KDR; AKT2; AKT3; PRKX; PRKCH</v>
          </cell>
        </row>
        <row r="986">
          <cell r="B986" t="str">
            <v>GW693917A</v>
          </cell>
          <cell r="C986">
            <v>2.2969051214410001E-2</v>
          </cell>
          <cell r="D986">
            <v>1</v>
          </cell>
          <cell r="E986">
            <v>0.26258309986710399</v>
          </cell>
          <cell r="F986">
            <v>0.55351253951258705</v>
          </cell>
          <cell r="G986">
            <v>0.97930375109244605</v>
          </cell>
          <cell r="H986">
            <v>0.81699689354979099</v>
          </cell>
          <cell r="I986">
            <v>0.99789877065135102</v>
          </cell>
          <cell r="J986">
            <v>0.99789877065135102</v>
          </cell>
          <cell r="K986">
            <v>0.93240605963243195</v>
          </cell>
          <cell r="L986">
            <v>0.83928326761625505</v>
          </cell>
          <cell r="M986">
            <v>8</v>
          </cell>
          <cell r="N986" t="str">
            <v>ABL1; KDR; RET; PDGFRA; MUSK; NTRK3; EPHA4; EPHA2</v>
          </cell>
        </row>
        <row r="987">
          <cell r="B987" t="str">
            <v>Kinome_635</v>
          </cell>
          <cell r="C987">
            <v>8.9699514215552598E-2</v>
          </cell>
          <cell r="D987">
            <v>4.4849757107776299E-2</v>
          </cell>
          <cell r="E987">
            <v>0.442972295093223</v>
          </cell>
          <cell r="F987">
            <v>0.21153647390122901</v>
          </cell>
          <cell r="G987">
            <v>0.43988909606239301</v>
          </cell>
          <cell r="H987">
            <v>3.8539241250508102E-2</v>
          </cell>
          <cell r="I987">
            <v>0.12944359285924201</v>
          </cell>
          <cell r="J987">
            <v>0.19269620625254</v>
          </cell>
          <cell r="K987">
            <v>7.4833202700914495E-2</v>
          </cell>
          <cell r="L987">
            <v>0.126096246385211</v>
          </cell>
          <cell r="M987">
            <v>29</v>
          </cell>
          <cell r="N987" t="str">
            <v>JAK2; FYN; MAP4K2; LCK; KDR; PDGFRB; IRAK1; ERBB4; CHEK2; LYN; BLK; STK17A; SRC; FLT4; MAP4K5; RET; FLT1; PDGFRA; FGFR1; PLK4; AURKA; TYK2; ALK; PRKAA1; LRRK2; STK3; MST1R; MARK3; ROS1</v>
          </cell>
        </row>
        <row r="988">
          <cell r="B988" t="str">
            <v>GSK619487A</v>
          </cell>
          <cell r="C988">
            <v>0.77845449137440004</v>
          </cell>
          <cell r="D988">
            <v>1</v>
          </cell>
          <cell r="E988">
            <v>0.14143774396698799</v>
          </cell>
          <cell r="F988">
            <v>0.68762929970506703</v>
          </cell>
          <cell r="G988">
            <v>0.80123373108434104</v>
          </cell>
          <cell r="H988">
            <v>0.92010331202339202</v>
          </cell>
          <cell r="I988">
            <v>0.74553898385968098</v>
          </cell>
          <cell r="J988">
            <v>0.70718871983493903</v>
          </cell>
          <cell r="K988">
            <v>0.82706196217016104</v>
          </cell>
          <cell r="L988">
            <v>0.72238425951271801</v>
          </cell>
          <cell r="M988">
            <v>8</v>
          </cell>
          <cell r="N988" t="str">
            <v>AKT1; IKBKE; AKT2; AKT3; PRKACA; PRKCG; PRKX; PRKCH</v>
          </cell>
        </row>
        <row r="989">
          <cell r="B989" t="str">
            <v>Kinome_461</v>
          </cell>
          <cell r="C989">
            <v>0.34450517736221198</v>
          </cell>
          <cell r="D989">
            <v>1</v>
          </cell>
          <cell r="E989">
            <v>0.82642660283415703</v>
          </cell>
          <cell r="F989">
            <v>0.56325425995647704</v>
          </cell>
          <cell r="G989">
            <v>0.59412336613830896</v>
          </cell>
          <cell r="H989">
            <v>0.96322651360650002</v>
          </cell>
          <cell r="I989">
            <v>0.99656739558627305</v>
          </cell>
          <cell r="J989">
            <v>0.99656739558627305</v>
          </cell>
          <cell r="K989">
            <v>0.98846249979285505</v>
          </cell>
          <cell r="L989">
            <v>0.94046228312153402</v>
          </cell>
          <cell r="M989">
            <v>6</v>
          </cell>
          <cell r="N989" t="str">
            <v>KDR; KIT; FLT3; FLT4; CSF1R; FLT1</v>
          </cell>
        </row>
        <row r="990">
          <cell r="B990" t="str">
            <v>CHEMBL508928</v>
          </cell>
          <cell r="C990">
            <v>9.1945039665688507E-3</v>
          </cell>
          <cell r="D990">
            <v>4.5972519832844201E-3</v>
          </cell>
          <cell r="E990">
            <v>0.78686445111290204</v>
          </cell>
          <cell r="F990">
            <v>4.6952529996626698E-2</v>
          </cell>
          <cell r="G990">
            <v>0.26441749440654599</v>
          </cell>
          <cell r="H990">
            <v>0.67204903154471396</v>
          </cell>
          <cell r="I990">
            <v>0.99553246031728204</v>
          </cell>
          <cell r="J990">
            <v>0.23476264998313401</v>
          </cell>
          <cell r="K990">
            <v>0.43516754288236498</v>
          </cell>
          <cell r="L990">
            <v>0.41480709814696898</v>
          </cell>
          <cell r="M990">
            <v>7</v>
          </cell>
          <cell r="N990" t="str">
            <v>FYN; KIT; LYN; MAP4K5; RET; FLT1; NTRK3</v>
          </cell>
        </row>
        <row r="991">
          <cell r="B991" t="str">
            <v>AG1478</v>
          </cell>
          <cell r="C991">
            <v>0.93776413711127804</v>
          </cell>
          <cell r="D991">
            <v>1</v>
          </cell>
          <cell r="E991">
            <v>0.80917631310943405</v>
          </cell>
          <cell r="F991">
            <v>0.53998859834377699</v>
          </cell>
          <cell r="G991">
            <v>0.483437775499791</v>
          </cell>
          <cell r="H991">
            <v>0.426193220405857</v>
          </cell>
          <cell r="I991">
            <v>0.68627981494527601</v>
          </cell>
          <cell r="J991">
            <v>0.80917631310943405</v>
          </cell>
          <cell r="K991">
            <v>0.85014217898456401</v>
          </cell>
          <cell r="L991">
            <v>0.74495756654239198</v>
          </cell>
          <cell r="M991">
            <v>31</v>
          </cell>
          <cell r="N991" t="str">
            <v>ERBB2; EGFR; MAP3K3; LCK; ABL1; MAPK10; GAK; IRAK1; MAP3K19; MKNK1; HIPK4; MKNK2; ERBB4; STK10; IRAK4; EPHA6; MAP2K5; CHEK2; SLK; LYN; FLT3; BLK; CIT; SRC; HCK; PIK3C2B; RET; DDR1; PIP5K1C; MAPKAPK5; BUB1</v>
          </cell>
        </row>
        <row r="992">
          <cell r="B992" t="str">
            <v>Kinome_436</v>
          </cell>
          <cell r="C992">
            <v>0.60677164767244296</v>
          </cell>
          <cell r="D992">
            <v>1</v>
          </cell>
          <cell r="E992">
            <v>0.463656781512509</v>
          </cell>
          <cell r="F992">
            <v>0.45310844085150298</v>
          </cell>
          <cell r="G992">
            <v>0.737619151144153</v>
          </cell>
          <cell r="H992">
            <v>0.93569386440436397</v>
          </cell>
          <cell r="I992">
            <v>0.87424923140087796</v>
          </cell>
          <cell r="J992">
            <v>0.93569386440436397</v>
          </cell>
          <cell r="K992">
            <v>0.94125167119811004</v>
          </cell>
          <cell r="L992">
            <v>0.85165193507520598</v>
          </cell>
          <cell r="M992">
            <v>5</v>
          </cell>
          <cell r="N992" t="str">
            <v>KDR; FLT3; AURKB; CSF1R; FLT1</v>
          </cell>
        </row>
        <row r="993">
          <cell r="B993" t="str">
            <v>Linifanib</v>
          </cell>
          <cell r="C993">
            <v>6.6620859516504996E-2</v>
          </cell>
          <cell r="D993">
            <v>1</v>
          </cell>
          <cell r="E993">
            <v>0.95862465386742202</v>
          </cell>
          <cell r="F993">
            <v>0.78142027548872295</v>
          </cell>
          <cell r="G993">
            <v>0.59232536453372497</v>
          </cell>
          <cell r="H993">
            <v>0.93708702576048497</v>
          </cell>
          <cell r="I993">
            <v>0.99987559851692898</v>
          </cell>
          <cell r="J993">
            <v>0.99987559851692898</v>
          </cell>
          <cell r="K993">
            <v>0.99789435046875197</v>
          </cell>
          <cell r="L993">
            <v>0.97663411858748395</v>
          </cell>
          <cell r="M993">
            <v>12</v>
          </cell>
          <cell r="N993" t="str">
            <v>KDR; YES1; KIT; PDGFRB; FLT3; FLT4; CSF1R; FLT1; PDGFRA; MUSK; CDK8; CSF1</v>
          </cell>
        </row>
        <row r="994">
          <cell r="B994" t="str">
            <v>TAE-684</v>
          </cell>
          <cell r="C994">
            <v>0.814078434441596</v>
          </cell>
          <cell r="D994">
            <v>0.407039217220798</v>
          </cell>
          <cell r="E994">
            <v>0.35939495585223602</v>
          </cell>
          <cell r="F994">
            <v>0.83542646399734</v>
          </cell>
          <cell r="G994">
            <v>0.72319064907095498</v>
          </cell>
          <cell r="H994">
            <v>0.28384030997852799</v>
          </cell>
          <cell r="I994">
            <v>0.258093230841418</v>
          </cell>
          <cell r="J994">
            <v>0.59899159308705996</v>
          </cell>
          <cell r="K994">
            <v>0.60131134145618903</v>
          </cell>
          <cell r="L994">
            <v>0.53606929196531505</v>
          </cell>
          <cell r="M994">
            <v>204</v>
          </cell>
          <cell r="N994" t="str">
            <v>STK33; JAK2; ERBB2; MAP4K2; EGFR; MAP3K3; MAPK1; PLK1; MAPK3; LCK; TEK; ABL1; KDR; MAPK10; YES1; PRKAA2; PRKD1; CHEK1; KIT; PDGFRB; GAK; IRAK1; HIPK4; MKNK2; ERBB4; STK10; IRAK4; SBK1; EPHA6; MAP2K5; CDK7; CHEK2; SLK; LYN; FLT3; BLK; EPHB1; MAPK9; IRAK3; ABL2; AXL; MINK1; FRK; SIK2; EPHB4; FGR; PHKG2; DCLK3; EPHB6; MAP3K2; MET; PHKG1; SRC; EPHA1; HCK; NUAK2; LTK; TXK; MAP4K4; BRSK1; CAMK2G; PRKD2; CAMK2D; PRKD3; FLT4; MAP4K5; PI4KB; AURKB; RET; DDR1; CSF1R; FLT1; MAPK15; PDGFRA; TIE1; MUSK; AURKC; TAOK2; EPHA7; MAP3K7; EPHA4; CDK17; EPHA2; NTRK2; TNK1; FGFR1; FGFR2; TAOK3; TAOK1; MAP2K1; PLK4; TTK; MERTK; NTRK1; AURKA; FGFR3; MAP4K1; TGFBR2; MYO3B; JAK3; RPS6KA6; CLK1; SRMS; RPS6KA1; STK16; MAPK8; CLK4; BTK; SIK1; TNK2; PTK6; TEC; BMPR1B; TYK2; TGFBR1; ACVR1B; ACVRL1; ACVR1; MAP4K3; STK35; MAP2K2; STK26; STK4; ULK3; MAP3K13; BMPR1A; FES; PKN2; ADCK4; ALK; FGFR4; PRKAA1; ROCK2; HUNK; STK32A; LRRK2; TBK1; CLK3; FER; STK3; DSTYK; PTK2B; ULK2; MYLK; CAMK1D; PTK2; MAP3K12; CAMKK2; CASK; ROCK1; RPS6KA3; ULK1; CLK2; ITK; GRK7; AAK1; MAPK7; PAK1; CDK16; MAP2K4; MAP2K3; MAP3K9; MAP3K11; PKN1; RPS6KA2; STK39; CAMK2A; TSSK1B; PAK3; NUAK1; MYO3A; MST1R; JAK1; DAPK2; INSR; GRK1; MARK2; MELK; DCLK1; STK38; MARK3; CAMKK1; INSRR; OXSR1; ERN1; SNRK; PAK7; CAMK4; STK38L; BRSK2; MARK1; MAP3K15; SBK3; CDK4; IGF1R; DCLK2; MARK4; ROS1; NEK9; PRKG1; PLK3; PRKG2; STK32C; STK32B</v>
          </cell>
        </row>
        <row r="995">
          <cell r="B995" t="str">
            <v>Kinome_6</v>
          </cell>
          <cell r="C995">
            <v>0.84527493370514695</v>
          </cell>
          <cell r="D995">
            <v>0.42263746685257297</v>
          </cell>
          <cell r="E995">
            <v>0.30900649313703898</v>
          </cell>
          <cell r="F995">
            <v>0.15292227413778101</v>
          </cell>
          <cell r="G995">
            <v>0.60215889521268096</v>
          </cell>
          <cell r="H995">
            <v>0.47556415995786799</v>
          </cell>
          <cell r="I995">
            <v>0.67981715084270999</v>
          </cell>
          <cell r="J995">
            <v>0.67981715084270999</v>
          </cell>
          <cell r="K995">
            <v>0.49671180693713002</v>
          </cell>
          <cell r="L995">
            <v>0.45923103122940301</v>
          </cell>
          <cell r="M995">
            <v>15</v>
          </cell>
          <cell r="N995" t="str">
            <v>FLT3; PRKD3; CDK8; CDK5; CLK4; ROCK2; LRRK2; ROCK1; PRKCQ; RPS6KA3; CLK2; MELK; PRKACA; CDC7; PRKX</v>
          </cell>
        </row>
        <row r="996">
          <cell r="B996" t="str">
            <v>HG-5-113-01</v>
          </cell>
          <cell r="C996">
            <v>0.42103750763095199</v>
          </cell>
          <cell r="D996">
            <v>0.210518753815476</v>
          </cell>
          <cell r="E996">
            <v>0.565406653934587</v>
          </cell>
          <cell r="F996">
            <v>0.94472017450861001</v>
          </cell>
          <cell r="G996">
            <v>0.34316025423620999</v>
          </cell>
          <cell r="H996">
            <v>0.25011522272849601</v>
          </cell>
          <cell r="I996">
            <v>0.194173576895592</v>
          </cell>
          <cell r="J996">
            <v>0.57193375706034999</v>
          </cell>
          <cell r="K996">
            <v>0.49064471446152902</v>
          </cell>
          <cell r="L996">
            <v>0.45483948492825099</v>
          </cell>
          <cell r="M996">
            <v>118</v>
          </cell>
          <cell r="N996" t="str">
            <v>STK33; JAK2; FYN; MAP4K2; MAP3K3; PRKACB; LCK; TEK; ABL1; YES1; PRKAA2; KIT; PDGFRB; GAK; STK10; CDK7; SLK; FLT3; RPS6KA4; BLK; IRAK3; ABL2; AXL; SIK2; FGR; DCLK3; MET; SRC; HCK; NUAK2; LTK; DMPK; MAP4K5; AURKB; RET; MAPK15; TIE1; MUSK; AURKC; NTRK3; EPHA7; MAP3K7; NTRK2; TNK1; FGFR1; TAOK3; TAOK1; MAP2K1; PLK4; TTK; MERTK; NTRK1; AURKA; MAP4K1; JAK3; CLK1; RPS6KA1; STK16; MAPK8; CLK4; BMX; BTK; SIK1; TNK2; TEC; TYK2; MAP4K3; STK35; MAP2K2; SYK; STK4; ULK3; FES; PKN2; ALK; PRKAA1; ROCK2; CLK3; BMP2K; FER; STK3; PTK2B; ULK2; PTK2; BMPR2; MAP3K12; ULK1; PRKCD; RIOK3; CLK2; ITK; RIOK1; AAK1; MAP2K3; MAP3K9; MAP3K11; PKN1; RPS6KA2; PIP5K1A; SRPK3; PAK3; NUAK1; JAK1; PIP4K2B; RIOK2; CSNK2A1; CSNK1G2; INSR; SRPK1; MARK3; INSRR; STK38L; SBK3; DYRK1B; IGF1R; MARK4; ROS1; PIK3CA</v>
          </cell>
        </row>
        <row r="997">
          <cell r="B997" t="str">
            <v>PD-173955</v>
          </cell>
          <cell r="C997">
            <v>0.26826236832040201</v>
          </cell>
          <cell r="D997">
            <v>0.13413118416020101</v>
          </cell>
          <cell r="E997">
            <v>0.92811450880885504</v>
          </cell>
          <cell r="F997">
            <v>0.261620233967436</v>
          </cell>
          <cell r="G997">
            <v>0.66881995385396498</v>
          </cell>
          <cell r="H997">
            <v>0.16967077295668501</v>
          </cell>
          <cell r="I997">
            <v>0.15809110476055799</v>
          </cell>
          <cell r="J997">
            <v>0.424176932391713</v>
          </cell>
          <cell r="K997">
            <v>0.36754833651997298</v>
          </cell>
          <cell r="L997">
            <v>0.36592309009030899</v>
          </cell>
          <cell r="M997">
            <v>116</v>
          </cell>
          <cell r="N997" t="str">
            <v>JAK2; FYN; WEE1; MAPK14; EGFR; MAP3K3; RIPK2; LCK; TEK; ABL1; KDR; YES1; KIT; PDGFRB; GAK; MAP3K19; ERBB4; EPHA6; MAP2K5; ERBB3; LYN; FLT3; BLK; EPHB1; EPHA5; MAPK6; ABL2; EPHA8; MINK1; MYLK2; FRK; SIK2; EPHB4; FGR; EPHB6; MAP3K2; MET; SRC; EPHA1; NLK; HCK; EPHA3; STK36; TXK; TNIK; PIP4K2C; MAP4K4; LIMK1; FLT4; MAP4K5; RET; DDR1; ZAK; DDR2; CSF1R; FLT1; RAF1; BRAF; PDGFRA; MAPK11; TNNI3K; TAOK2; EPHA4; EPHB2; EPHA2; TNK1; FGFR1; FGFR2; TAOK3; TAOK1; MAP2K1; FGFR3; MAP4K1; TGFBR2; JAK3; LIMK2; SRMS; EPHB3; CSK; BMX; BTK; SIK1; TNK2; PTK6; TEC; SIK3; TESK1; BMPR1B; TYK2; PKMYT1; ADCK3; WEE2; ACVR2A; MAP3K4; ACVR1B; ACVRL1; ACVR2B; ACVR1; MAP4K3; STK35; CDC42BPG; EIF2AK4; SYK; NEK2; BMPR1A; FES; TYRO3; ADCK4; FGFR4; MYLK; MAP2K4; MAP3K9; MAP3K11; JAK1; MARK3; NEK5</v>
          </cell>
        </row>
        <row r="998">
          <cell r="B998" t="str">
            <v>PD166285</v>
          </cell>
          <cell r="C998">
            <v>0.34952150333465898</v>
          </cell>
          <cell r="D998">
            <v>1</v>
          </cell>
          <cell r="E998">
            <v>0.94700327084835101</v>
          </cell>
          <cell r="F998">
            <v>0.73647982713181603</v>
          </cell>
          <cell r="G998">
            <v>0.77554247992111403</v>
          </cell>
          <cell r="H998">
            <v>0.571804619664109</v>
          </cell>
          <cell r="I998">
            <v>0.95749647193353304</v>
          </cell>
          <cell r="J998">
            <v>0.95749647193353304</v>
          </cell>
          <cell r="K998">
            <v>0.99180542662253601</v>
          </cell>
          <cell r="L998">
            <v>0.95072733667751497</v>
          </cell>
          <cell r="M998">
            <v>19</v>
          </cell>
          <cell r="N998" t="str">
            <v>FYN; WEE1; MAPK14; LCK; ABL1; KDR; YES1; PDGFRB; SRC; MAP4K5; RET; CSF1R; PDGFRA; FGFR1; TAOK1; BTK; TNK2; ACVR1; TYRO3</v>
          </cell>
        </row>
        <row r="999">
          <cell r="B999" t="str">
            <v>NPK76-II-72-1</v>
          </cell>
          <cell r="C999">
            <v>0.61455043465316705</v>
          </cell>
          <cell r="D999">
            <v>1</v>
          </cell>
          <cell r="E999">
            <v>6.8090892919842896E-2</v>
          </cell>
          <cell r="F999">
            <v>0.66019879978734897</v>
          </cell>
          <cell r="G999">
            <v>0.83602457991102397</v>
          </cell>
          <cell r="H999">
            <v>0.56196916650097695</v>
          </cell>
          <cell r="I999">
            <v>0.84598147708743099</v>
          </cell>
          <cell r="J999">
            <v>0.34045446459921502</v>
          </cell>
          <cell r="K999">
            <v>0.62399402162705497</v>
          </cell>
          <cell r="L999">
            <v>0.55316735113583304</v>
          </cell>
          <cell r="M999">
            <v>13</v>
          </cell>
          <cell r="N999" t="str">
            <v>STK33; GAK; SLK; TTK; RPS6KA6; ALK; PTK2B; MYLK; PTK2; CLK2; RPS6KA2; DCLK1; PLK3</v>
          </cell>
        </row>
        <row r="1000">
          <cell r="B1000" t="str">
            <v>GSK-3 Inhibitor IX</v>
          </cell>
          <cell r="C1000">
            <v>0.70362131105221803</v>
          </cell>
          <cell r="D1000">
            <v>1</v>
          </cell>
          <cell r="E1000">
            <v>0.76402413036488903</v>
          </cell>
          <cell r="F1000">
            <v>0.39322234416512297</v>
          </cell>
          <cell r="G1000">
            <v>0.44358006901257002</v>
          </cell>
          <cell r="H1000">
            <v>0.33146960593020203</v>
          </cell>
          <cell r="I1000">
            <v>0.83766239638291295</v>
          </cell>
          <cell r="J1000">
            <v>0.73930011502095005</v>
          </cell>
          <cell r="K1000">
            <v>0.76317844488783704</v>
          </cell>
          <cell r="L1000">
            <v>0.66470039660630897</v>
          </cell>
          <cell r="M1000">
            <v>19</v>
          </cell>
          <cell r="N1000" t="str">
            <v>FYN; GSK3A; GSK3B; LYN; FLT3; BLK; ABL2; FGR; SRC; HCK; BRSK1; RET; NTRK3; NTRK2; CDK5; CDK2; BTK; MAP3K9; CAMK2A</v>
          </cell>
        </row>
        <row r="1001">
          <cell r="B1001" t="str">
            <v>ABT-869</v>
          </cell>
          <cell r="C1001">
            <v>0.97854440049277003</v>
          </cell>
          <cell r="D1001">
            <v>1</v>
          </cell>
          <cell r="E1001">
            <v>0.70590861334347899</v>
          </cell>
          <cell r="F1001">
            <v>0.55061058134007101</v>
          </cell>
          <cell r="G1001">
            <v>0.70011809956800997</v>
          </cell>
          <cell r="H1001">
            <v>0.67934991468887695</v>
          </cell>
          <cell r="I1001">
            <v>0.62215969604851395</v>
          </cell>
          <cell r="J1001">
            <v>0.70590861334347899</v>
          </cell>
          <cell r="K1001">
            <v>0.93147806845512304</v>
          </cell>
          <cell r="L1001">
            <v>0.83802443303060803</v>
          </cell>
          <cell r="M1001">
            <v>43</v>
          </cell>
          <cell r="N1001" t="str">
            <v>TEK; KDR; KIT; PDGFRB; MAP3K19; HIPK4; MKNK2; STK10; EPHA6; SLK; FLT3; EPHB1; MAPK9; AXL; FRK; EPHB6; MET; LTK; FLT4; MAP4K5; AURKB; RET; DDR1; CSF1R; FLT1; PDGFRA; TIE1; MUSK; MAPK11; AURKC; CDK19; CDK8; NTRK3; EPHA7; TAOK3; TAOK1; MERTK; MAP4K1; BMPR1B; ROCK2; STK32A; CDK13; STK32B</v>
          </cell>
        </row>
        <row r="1002">
          <cell r="B1002" t="str">
            <v>Kinome_477</v>
          </cell>
          <cell r="C1002">
            <v>0.34450517736221198</v>
          </cell>
          <cell r="D1002">
            <v>1</v>
          </cell>
          <cell r="E1002">
            <v>0.82642660283415703</v>
          </cell>
          <cell r="F1002">
            <v>0.56325425995647704</v>
          </cell>
          <cell r="G1002">
            <v>0.59412336613830896</v>
          </cell>
          <cell r="H1002">
            <v>0.96322651360650002</v>
          </cell>
          <cell r="I1002">
            <v>0.99656739558627305</v>
          </cell>
          <cell r="J1002">
            <v>0.99656739558627305</v>
          </cell>
          <cell r="K1002">
            <v>0.98846249979285505</v>
          </cell>
          <cell r="L1002">
            <v>0.94046228312153402</v>
          </cell>
          <cell r="M1002">
            <v>6</v>
          </cell>
          <cell r="N1002" t="str">
            <v>KDR; KIT; FLT3; FLT4; CSF1R; FLT1</v>
          </cell>
        </row>
        <row r="1003">
          <cell r="B1003" t="str">
            <v>Rottlerin</v>
          </cell>
          <cell r="C1003">
            <v>0.23649786457758001</v>
          </cell>
          <cell r="D1003">
            <v>1</v>
          </cell>
          <cell r="E1003">
            <v>0.86036807678840799</v>
          </cell>
          <cell r="F1003">
            <v>0.93205382080953003</v>
          </cell>
          <cell r="G1003">
            <v>0.90158690451150802</v>
          </cell>
          <cell r="H1003">
            <v>0.77183062458846297</v>
          </cell>
          <cell r="I1003">
            <v>0.60425438688791899</v>
          </cell>
          <cell r="J1003">
            <v>0.93205382080953003</v>
          </cell>
          <cell r="K1003">
            <v>0.99482206217964497</v>
          </cell>
          <cell r="L1003">
            <v>0.96173901453602295</v>
          </cell>
          <cell r="M1003">
            <v>12</v>
          </cell>
          <cell r="N1003" t="str">
            <v>CHEK2; PIM3; DYRK3; MYLK; DYRK1A; SRPK1; AKT2; IKBKB; PRKACA; MAPKAPK2; MAPKAPK5; MAPKAPK3</v>
          </cell>
        </row>
        <row r="1004">
          <cell r="B1004" t="str">
            <v>MLN-8054</v>
          </cell>
          <cell r="C1004">
            <v>0.19686226432410101</v>
          </cell>
          <cell r="D1004">
            <v>9.8431132162050405E-2</v>
          </cell>
          <cell r="E1004">
            <v>0.14421256492583701</v>
          </cell>
          <cell r="F1004">
            <v>0.90845108191099599</v>
          </cell>
          <cell r="G1004">
            <v>0.85645839092300802</v>
          </cell>
          <cell r="H1004">
            <v>0.17764768889103799</v>
          </cell>
          <cell r="I1004">
            <v>0.33343005317360003</v>
          </cell>
          <cell r="J1004">
            <v>0.44411922222759398</v>
          </cell>
          <cell r="K1004">
            <v>0.43809166253165699</v>
          </cell>
          <cell r="L1004">
            <v>0.41691480267768699</v>
          </cell>
          <cell r="M1004">
            <v>23</v>
          </cell>
          <cell r="N1004" t="str">
            <v>LCK; TEK; ABL1; YES1; EPHA6; BLK; EPHB1; AXL; STK17A; EPHB4; FGR; STK17B; SRC; AURKB; FLT1; AURKC; EPHA7; EPHA4; EPHA2; PLK4; MERTK; AURKA; TEC</v>
          </cell>
        </row>
        <row r="1005">
          <cell r="B1005" t="str">
            <v>PCI-32765 (Ibrutinib)</v>
          </cell>
          <cell r="C1005">
            <v>0.88381908902325101</v>
          </cell>
          <cell r="D1005">
            <v>0.44190954451162601</v>
          </cell>
          <cell r="E1005">
            <v>0.45049518052571402</v>
          </cell>
          <cell r="F1005">
            <v>0.37211382471146998</v>
          </cell>
          <cell r="G1005">
            <v>0.20760821748293501</v>
          </cell>
          <cell r="H1005">
            <v>6.2700161587857406E-2</v>
          </cell>
          <cell r="I1005">
            <v>0.23107450368121599</v>
          </cell>
          <cell r="J1005">
            <v>0.31350080793928697</v>
          </cell>
          <cell r="K1005">
            <v>0.12546318499686501</v>
          </cell>
          <cell r="L1005">
            <v>0.17565154955196999</v>
          </cell>
          <cell r="M1005">
            <v>14</v>
          </cell>
          <cell r="N1005" t="str">
            <v>RIPK2; LCK; TEK; YES1; ERBB4; SRC; AURKB; FLT1; EPHB2; FGFR1; NTRK1; AURKA; CSK; PTK6</v>
          </cell>
        </row>
        <row r="1006">
          <cell r="B1006" t="str">
            <v>Cediranib</v>
          </cell>
          <cell r="C1006">
            <v>0.65800799944982902</v>
          </cell>
          <cell r="D1006">
            <v>1</v>
          </cell>
          <cell r="E1006">
            <v>0.56450336951274804</v>
          </cell>
          <cell r="F1006">
            <v>0.249554860748393</v>
          </cell>
          <cell r="G1006">
            <v>0.68035980471480695</v>
          </cell>
          <cell r="H1006">
            <v>0.24001613623458701</v>
          </cell>
          <cell r="I1006">
            <v>0.95159502242515204</v>
          </cell>
          <cell r="J1006">
            <v>0.62388715187098298</v>
          </cell>
          <cell r="K1006">
            <v>0.66362685300221802</v>
          </cell>
          <cell r="L1006">
            <v>0.58360643261015299</v>
          </cell>
          <cell r="M1006">
            <v>7</v>
          </cell>
          <cell r="N1006" t="str">
            <v>KDR; YES1; FLT4; RET; FLT1; PDGFRA; FGFR3</v>
          </cell>
        </row>
        <row r="1007">
          <cell r="B1007" t="str">
            <v>BMS-345541</v>
          </cell>
          <cell r="C1007">
            <v>0.54753807450395098</v>
          </cell>
          <cell r="D1007">
            <v>1</v>
          </cell>
          <cell r="E1007">
            <v>0.78248829010244703</v>
          </cell>
          <cell r="F1007">
            <v>0.69517069747666305</v>
          </cell>
          <cell r="G1007">
            <v>0.73983791670898003</v>
          </cell>
          <cell r="H1007">
            <v>0.89375546088468505</v>
          </cell>
          <cell r="I1007">
            <v>0.89934956332360705</v>
          </cell>
          <cell r="J1007">
            <v>0.89934956332360705</v>
          </cell>
          <cell r="K1007">
            <v>0.99396165076063603</v>
          </cell>
          <cell r="L1007">
            <v>0.95836188233495101</v>
          </cell>
          <cell r="M1007">
            <v>12</v>
          </cell>
          <cell r="N1007" t="str">
            <v>MAP3K19; CDK7; IKBKE; MAPK7; CDK16; MYLK4; CHUK; ERN1; CDK11A; CDK11B; IKBKB; CDK13</v>
          </cell>
        </row>
        <row r="1008">
          <cell r="B1008" t="str">
            <v>Kinome_3522</v>
          </cell>
          <cell r="C1008">
            <v>0.34450517736221198</v>
          </cell>
          <cell r="D1008">
            <v>1</v>
          </cell>
          <cell r="E1008">
            <v>0.82642660283415703</v>
          </cell>
          <cell r="F1008">
            <v>0.56325425995647704</v>
          </cell>
          <cell r="G1008">
            <v>0.59412336613830896</v>
          </cell>
          <cell r="H1008">
            <v>0.96322651360650002</v>
          </cell>
          <cell r="I1008">
            <v>0.99656739558627305</v>
          </cell>
          <cell r="J1008">
            <v>0.99656739558627305</v>
          </cell>
          <cell r="K1008">
            <v>0.98846249979285505</v>
          </cell>
          <cell r="L1008">
            <v>0.94046228312153402</v>
          </cell>
          <cell r="M1008">
            <v>6</v>
          </cell>
          <cell r="N1008" t="str">
            <v>KDR; KIT; FLT3; FLT4; CSF1R; FLT1</v>
          </cell>
        </row>
        <row r="1009">
          <cell r="B1009" t="str">
            <v>amlexanox</v>
          </cell>
          <cell r="C1009">
            <v>0.689627597421128</v>
          </cell>
          <cell r="D1009">
            <v>1</v>
          </cell>
          <cell r="E1009">
            <v>0.78697537994592404</v>
          </cell>
          <cell r="F1009">
            <v>0.492267331214371</v>
          </cell>
          <cell r="G1009">
            <v>6.2256119978445199E-2</v>
          </cell>
          <cell r="H1009">
            <v>0.78977377221450396</v>
          </cell>
          <cell r="I1009">
            <v>0.57630601739468401</v>
          </cell>
          <cell r="J1009">
            <v>0.31128059989222601</v>
          </cell>
          <cell r="K1009">
            <v>0.52984346445977604</v>
          </cell>
          <cell r="L1009">
            <v>0.48330393187308601</v>
          </cell>
          <cell r="M1009">
            <v>6</v>
          </cell>
          <cell r="N1009" t="str">
            <v>CHEK2; PIM3; FLT1; MYLK; MAP3K9; MAP3K11</v>
          </cell>
        </row>
        <row r="1010">
          <cell r="B1010" t="str">
            <v>Kinome_601</v>
          </cell>
          <cell r="C1010">
            <v>0.21138629121866501</v>
          </cell>
          <cell r="D1010">
            <v>1</v>
          </cell>
          <cell r="E1010">
            <v>0.90355154754424905</v>
          </cell>
          <cell r="F1010">
            <v>0.37043188306893798</v>
          </cell>
          <cell r="G1010">
            <v>0.369940164863238</v>
          </cell>
          <cell r="H1010">
            <v>0.97199188678363901</v>
          </cell>
          <cell r="I1010">
            <v>0.99671266551552995</v>
          </cell>
          <cell r="J1010">
            <v>0.92607970767234504</v>
          </cell>
          <cell r="K1010">
            <v>0.93580842570392198</v>
          </cell>
          <cell r="L1010">
            <v>0.84395896135783799</v>
          </cell>
          <cell r="M1010">
            <v>5</v>
          </cell>
          <cell r="N1010" t="str">
            <v>KIT; FLT3; FLT4; CSF1R; FLT1</v>
          </cell>
        </row>
        <row r="1011">
          <cell r="B1011" t="str">
            <v>BX-795</v>
          </cell>
          <cell r="C1011">
            <v>0.33628610259033098</v>
          </cell>
          <cell r="D1011">
            <v>1</v>
          </cell>
          <cell r="E1011">
            <v>0.91668529330660198</v>
          </cell>
          <cell r="F1011">
            <v>0.27856152114961102</v>
          </cell>
          <cell r="G1011">
            <v>6.6556587420617597E-2</v>
          </cell>
          <cell r="H1011">
            <v>0.67395940853724801</v>
          </cell>
          <cell r="I1011">
            <v>0.55650696719917003</v>
          </cell>
          <cell r="J1011">
            <v>0.33278293710308798</v>
          </cell>
          <cell r="K1011">
            <v>0.43081449117161902</v>
          </cell>
          <cell r="L1011">
            <v>0.41166921886493801</v>
          </cell>
          <cell r="M1011">
            <v>57</v>
          </cell>
          <cell r="N1011" t="str">
            <v>JAK2; MAP4K2; MAPK1; MAPK3; LCK; YES1; GSK3B; PRKAA2; PRKD1; CHEK1; MKNK1; MKNK2; CHEK2; SRC; AURKB; FLT1; MAPK15; AURKC; MAP3K7; HIPK2; FGFR1; MAP2K1; AURKA; CDK2; RPS6KA1; DYRK3; RPS6KB1; STK26; SYK; NEK2; PKN2; ROCK2; IKBKE; TBK1; STK3; CAMKK2; RPS6KA3; CLK2; MAP3K9; MAP3K11; NUAK1; MARK2; MELK; MARK3; INSRR; PAK7; DYRK2; CAMK1; BRSK2; MARK1; PAK4; MARK4; PRKCA; PRKACA; SGK1; PHKA2; PDK1</v>
          </cell>
        </row>
        <row r="1012">
          <cell r="B1012" t="str">
            <v>Cyclohexanecarboxamide, 4-(1-aminoethyl)-N-4-pyridinyl-, trans-</v>
          </cell>
          <cell r="C1012">
            <v>0.66903573469298905</v>
          </cell>
          <cell r="D1012">
            <v>1</v>
          </cell>
          <cell r="E1012">
            <v>0.60962611921813004</v>
          </cell>
          <cell r="F1012">
            <v>0.890903430659024</v>
          </cell>
          <cell r="G1012">
            <v>0.85531257054994203</v>
          </cell>
          <cell r="H1012">
            <v>0.37991848739725798</v>
          </cell>
          <cell r="I1012">
            <v>0.334520484187256</v>
          </cell>
          <cell r="J1012">
            <v>0.890903430659024</v>
          </cell>
          <cell r="K1012">
            <v>0.843041482022864</v>
          </cell>
          <cell r="L1012">
            <v>0.73788951986392903</v>
          </cell>
          <cell r="M1012">
            <v>52</v>
          </cell>
          <cell r="N1012" t="str">
            <v>TP53; MMP2; TNFSF10; IL1B; MMP9; MAPK14; TNF; CFL1; MAPK1; MAPK3; RELA; ABCC2; NCF1; NOS2; ATP1B2; BCL2; F2; LIMK1; ROCK1; PRKG1; NR4A3; CDH1; CDKN1A; FAS; BAD; CXCL12; XPC; BIK; DST; ERCC5; XPA; ICAM1; ITGB4; ERCC1; COL1A1; ITGA6; MYL9; ITGA3; ITGB1; MYH2; LAMA3; MYL7; RS1; COL1A2; SLC12A2; IFNG; FASLG; CALCR; COL17A1; ERCC2; RHOA; ARHGEF17</v>
          </cell>
        </row>
        <row r="1013">
          <cell r="B1013" t="str">
            <v>GW779439X</v>
          </cell>
          <cell r="C1013">
            <v>4.2303627268381903E-2</v>
          </cell>
          <cell r="D1013">
            <v>1</v>
          </cell>
          <cell r="E1013">
            <v>0.98653219214616095</v>
          </cell>
          <cell r="F1013">
            <v>0.92478246875042702</v>
          </cell>
          <cell r="G1013">
            <v>0.83258393074075099</v>
          </cell>
          <cell r="H1013">
            <v>0.98054694587118996</v>
          </cell>
          <cell r="I1013">
            <v>0.87698013874361103</v>
          </cell>
          <cell r="J1013">
            <v>0.98653219214616095</v>
          </cell>
          <cell r="K1013">
            <v>0.99991796755142504</v>
          </cell>
          <cell r="L1013">
            <v>0.99598437516039895</v>
          </cell>
          <cell r="M1013">
            <v>22</v>
          </cell>
          <cell r="N1013" t="str">
            <v>CDK1; GSK3A; GSK3B; KIT; PDGFRB; HIPK4; FLT3; CSF1R; PDGFRA; AURKC; HIPK1; CDK3; CDK5; CDK2; CSNK1A1; CLK2; NUAK1; INSR; DYRK1A; CDK4; DYRK1B; ROS1</v>
          </cell>
        </row>
        <row r="1014">
          <cell r="B1014" t="str">
            <v>H-89, Dihydrochloride</v>
          </cell>
          <cell r="C1014">
            <v>0.83196749692115701</v>
          </cell>
          <cell r="D1014">
            <v>1</v>
          </cell>
          <cell r="E1014">
            <v>0.62394695519792398</v>
          </cell>
          <cell r="F1014">
            <v>0.71424048586373301</v>
          </cell>
          <cell r="G1014">
            <v>0.87038582037423895</v>
          </cell>
          <cell r="H1014">
            <v>0.78513676373132302</v>
          </cell>
          <cell r="I1014">
            <v>0.51813368974586904</v>
          </cell>
          <cell r="J1014">
            <v>0.87038582037423895</v>
          </cell>
          <cell r="K1014">
            <v>0.96013826403402003</v>
          </cell>
          <cell r="L1014">
            <v>0.88094819266871005</v>
          </cell>
          <cell r="M1014">
            <v>17</v>
          </cell>
          <cell r="N1014" t="str">
            <v>STK33; AKT1; PRKAA2; CHEK2; FLT1; MAPK15; RPS6KA1; DYRK3; RPS6KB1; PKN2; ROCK2; PKN1; NUAK1; RPS6KA5; AKT2; PRKACA; PRKX</v>
          </cell>
        </row>
        <row r="1015">
          <cell r="B1015" t="str">
            <v>SB-734117</v>
          </cell>
          <cell r="C1015">
            <v>0.58034934534714899</v>
          </cell>
          <cell r="D1015">
            <v>1</v>
          </cell>
          <cell r="E1015">
            <v>0.72265985114503095</v>
          </cell>
          <cell r="F1015">
            <v>0.37836773875017798</v>
          </cell>
          <cell r="G1015">
            <v>0.64004158123215105</v>
          </cell>
          <cell r="H1015">
            <v>0.93454854977650303</v>
          </cell>
          <cell r="I1015">
            <v>0.24493424407792699</v>
          </cell>
          <cell r="J1015">
            <v>0.90332481393128905</v>
          </cell>
          <cell r="K1015">
            <v>0.77750974998323996</v>
          </cell>
          <cell r="L1015">
            <v>0.67714452900776301</v>
          </cell>
          <cell r="M1015">
            <v>7</v>
          </cell>
          <cell r="N1015" t="str">
            <v>GSK3A; GSK3B; RPS6KA1; RPS6KB1; RPS6KA2; RPS6KA5; PRKCH</v>
          </cell>
        </row>
        <row r="1016">
          <cell r="B1016" t="str">
            <v>GW778894X</v>
          </cell>
          <cell r="C1016">
            <v>0.21576541394701201</v>
          </cell>
          <cell r="D1016">
            <v>1</v>
          </cell>
          <cell r="E1016">
            <v>0.932872030821422</v>
          </cell>
          <cell r="F1016">
            <v>0.65378525810084398</v>
          </cell>
          <cell r="G1016">
            <v>0.64167267832020503</v>
          </cell>
          <cell r="H1016">
            <v>0.98882125582138203</v>
          </cell>
          <cell r="I1016">
            <v>0.33057982299262101</v>
          </cell>
          <cell r="J1016">
            <v>0.98882125582138203</v>
          </cell>
          <cell r="K1016">
            <v>0.94212546014104503</v>
          </cell>
          <cell r="L1016">
            <v>0.85291319261795795</v>
          </cell>
          <cell r="M1016">
            <v>14</v>
          </cell>
          <cell r="N1016" t="str">
            <v>CDK1; GSK3A; GSK3B; KIT; HIPK4; AURKC; NTRK3; HIPK1; CDK3; CDK5; CDK2; CLK2; DYRK1A; DYRK1B</v>
          </cell>
        </row>
        <row r="1017">
          <cell r="B1017" t="str">
            <v>BI-2536</v>
          </cell>
          <cell r="C1017">
            <v>0.18527256597782199</v>
          </cell>
          <cell r="D1017">
            <v>9.2636282988910801E-2</v>
          </cell>
          <cell r="E1017">
            <v>3.5802503585851499E-2</v>
          </cell>
          <cell r="F1017">
            <v>0.18537405048292199</v>
          </cell>
          <cell r="G1017">
            <v>0.85781300671642702</v>
          </cell>
          <cell r="H1017">
            <v>8.8313845801700194E-2</v>
          </cell>
          <cell r="I1017">
            <v>0.78359143298378098</v>
          </cell>
          <cell r="J1017">
            <v>0.17901251792925801</v>
          </cell>
          <cell r="K1017">
            <v>0.109215366635978</v>
          </cell>
          <cell r="L1017">
            <v>0.160551919815236</v>
          </cell>
          <cell r="M1017">
            <v>37</v>
          </cell>
          <cell r="N1017" t="str">
            <v>STK33; EGFR; PLK1; PRKD1; GAK; MAP3K19; CSNK1E; SLK; RPS6KA4; DAPK3; PIP4K2C; PRKD2; PRKD3; TTK; RPS6KA6; CLK1; STK16; ALK; CLK3; PTK2B; MYLK; PTK2; CAMKK2; PLK2; NIM1K; CLK2; GRK7; RPS6KA2; RPS6KA5; DAPK1; DAPK2; DCLK1; CAMKK1; EIF2AK2; DCLK2; PLK3; NEK3</v>
          </cell>
        </row>
        <row r="1018">
          <cell r="B1018" t="str">
            <v>LY333531 (Ruboxistaurin)</v>
          </cell>
          <cell r="C1018">
            <v>2.97536160343739E-2</v>
          </cell>
          <cell r="D1018">
            <v>1</v>
          </cell>
          <cell r="E1018">
            <v>6.9662888254805697E-2</v>
          </cell>
          <cell r="F1018">
            <v>0.47865140617567897</v>
          </cell>
          <cell r="G1018">
            <v>0.91498500185595</v>
          </cell>
          <cell r="H1018">
            <v>0.99223868039365604</v>
          </cell>
          <cell r="I1018">
            <v>0.41713265943203498</v>
          </cell>
          <cell r="J1018">
            <v>0.348314441274028</v>
          </cell>
          <cell r="K1018">
            <v>0.55658593668304701</v>
          </cell>
          <cell r="L1018">
            <v>0.50288602605644495</v>
          </cell>
          <cell r="M1018">
            <v>11</v>
          </cell>
          <cell r="N1018" t="str">
            <v>PIM1; GSK3B; PIM3; RPS6KB1; IKBKE; TBK1; STK3; RPS6KA3; RPS6KA5; PRKCA; PDK1</v>
          </cell>
        </row>
        <row r="1019">
          <cell r="B1019" t="str">
            <v>JAK3 Inhibitor VI</v>
          </cell>
          <cell r="C1019">
            <v>0.35839416151168102</v>
          </cell>
          <cell r="D1019">
            <v>0.17919708075584101</v>
          </cell>
          <cell r="E1019">
            <v>0.57121086956240297</v>
          </cell>
          <cell r="F1019">
            <v>0.10210718757791799</v>
          </cell>
          <cell r="G1019">
            <v>0.90897581968546903</v>
          </cell>
          <cell r="H1019">
            <v>0.58267406516449005</v>
          </cell>
          <cell r="I1019">
            <v>0.128065269515169</v>
          </cell>
          <cell r="J1019">
            <v>0.32016317378792097</v>
          </cell>
          <cell r="K1019">
            <v>0.35247509952501199</v>
          </cell>
          <cell r="L1019">
            <v>0.35494629702514002</v>
          </cell>
          <cell r="M1019">
            <v>55</v>
          </cell>
          <cell r="N1019" t="str">
            <v>STK33; MAP4K2; CDK1; GSK3A; PRKD1; CHEK1; IRAK1; IRAK4; FLT3; MINK1; MYLK2; STK17A; PHKG1; PIM3; MAP4K4; PRKD2; PRKD3; FLT4; MAP4K5; AURKB; MUSK; NTRK3; MAP3K7; NTRK2; NTRK1; CDK5; JAK3; RPS6KA6; CLK1; CDK2; RPS6KA1; CLK4; STK4; LRRK2; IKBKE; TBK1; STK3; CAMKK2; ULK1; CLK2; MAP3K11; PKN1; RPS6KA2; NUAK1; DYRK1A; MARK2; MELK; MARK3; DYRK2; MARK1; CDK4; DYRK1B; MARK4; PRKG2; CDK6</v>
          </cell>
        </row>
        <row r="1020">
          <cell r="B1020" t="str">
            <v>SU-6656</v>
          </cell>
          <cell r="C1020">
            <v>0.39690722662574701</v>
          </cell>
          <cell r="D1020">
            <v>0.19845361331287301</v>
          </cell>
          <cell r="E1020">
            <v>0.78589434561812999</v>
          </cell>
          <cell r="F1020">
            <v>8.1913171104553803E-2</v>
          </cell>
          <cell r="G1020">
            <v>0.15315239660309299</v>
          </cell>
          <cell r="H1020">
            <v>0.81425180163384403</v>
          </cell>
          <cell r="I1020">
            <v>0.35650549743228999</v>
          </cell>
          <cell r="J1020">
            <v>0.38288099150773203</v>
          </cell>
          <cell r="K1020">
            <v>0.30475973415426699</v>
          </cell>
          <cell r="L1020">
            <v>0.319833388963851</v>
          </cell>
          <cell r="M1020">
            <v>24</v>
          </cell>
          <cell r="N1020" t="str">
            <v>JAK2; MAP4K2; LCK; YES1; PRKAA2; IRAK1; IRAK4; CHEK2; SRC; BRSK1; MAP4K5; AURKB; AURKC; NTRK1; AURKA; MAP4K3; STK3; ULK2; CAMKK2; ULK1; CLK2; NUAK1; SRPK1; BRSK2</v>
          </cell>
        </row>
        <row r="1021">
          <cell r="B1021" t="str">
            <v>Syk Inhibitor</v>
          </cell>
          <cell r="C1021">
            <v>0.34755147599616798</v>
          </cell>
          <cell r="D1021">
            <v>0.17377573799808399</v>
          </cell>
          <cell r="E1021">
            <v>0.47911581633936901</v>
          </cell>
          <cell r="F1021">
            <v>4.5534234650912699E-2</v>
          </cell>
          <cell r="G1021">
            <v>0.399084275051375</v>
          </cell>
          <cell r="H1021">
            <v>0.55203016885702405</v>
          </cell>
          <cell r="I1021">
            <v>0.23858274728000101</v>
          </cell>
          <cell r="J1021">
            <v>0.22767117325456401</v>
          </cell>
          <cell r="K1021">
            <v>0.19493786106060301</v>
          </cell>
          <cell r="L1021">
            <v>0.23506936961769501</v>
          </cell>
          <cell r="M1021">
            <v>18</v>
          </cell>
          <cell r="N1021" t="str">
            <v>IRAK1; IRAK4; CHEK2; FLT3; MAP4K5; AURKB; RET; NTRK3; NTRK2; NTRK1; RPS6KA6; RPS6KA1; STK4; LRRK2; RPS6KA3; MAP3K11; RPS6KA2; NUAK1</v>
          </cell>
        </row>
        <row r="1022">
          <cell r="B1022" t="str">
            <v>PLX4032</v>
          </cell>
          <cell r="C1022">
            <v>0.35584830709503301</v>
          </cell>
          <cell r="D1022">
            <v>1</v>
          </cell>
          <cell r="E1022">
            <v>0.78685460180980005</v>
          </cell>
          <cell r="F1022">
            <v>0.57740172673990497</v>
          </cell>
          <cell r="G1022">
            <v>5.5115161649962101E-2</v>
          </cell>
          <cell r="H1022">
            <v>0.60809618016470401</v>
          </cell>
          <cell r="I1022">
            <v>0.94826676476542504</v>
          </cell>
          <cell r="J1022">
            <v>0.27557580824980998</v>
          </cell>
          <cell r="K1022">
            <v>0.58248463929130301</v>
          </cell>
          <cell r="L1022">
            <v>0.52202442671738003</v>
          </cell>
          <cell r="M1022">
            <v>42</v>
          </cell>
          <cell r="N1022" t="str">
            <v>FYN; RIPK2; LCK; ABL1; PRKD1; KIT; PDGFRB; MAP2K5; SLK; FLT3; BLK; AXL; FGR; EPHB6; SRC; HCK; STK36; TNIK; MAP4K5; PI4KB; DDR1; ZAK; CSF1R; RAF1; BRAF; PDGFRA; CDK19; CDK8; MAP2K1; TGFBR2; SRMS; CSK; SIK1; TNK2; PTK6; MAP2K2; EIF2AK4; STK4; HUNK; STK3; MAP2K4; MYLK4</v>
          </cell>
        </row>
        <row r="1023">
          <cell r="B1023" t="str">
            <v>SB220025</v>
          </cell>
          <cell r="C1023">
            <v>0.42973047078413701</v>
          </cell>
          <cell r="D1023">
            <v>1</v>
          </cell>
          <cell r="E1023">
            <v>0.98319246326418797</v>
          </cell>
          <cell r="F1023">
            <v>0.10512975983537499</v>
          </cell>
          <cell r="G1023">
            <v>0.76014843476306504</v>
          </cell>
          <cell r="H1023">
            <v>0.683002670808732</v>
          </cell>
          <cell r="I1023">
            <v>0.92465092442630903</v>
          </cell>
          <cell r="J1023">
            <v>0.52564879917687302</v>
          </cell>
          <cell r="K1023">
            <v>0.81470047524242095</v>
          </cell>
          <cell r="L1023">
            <v>0.71072971648174099</v>
          </cell>
          <cell r="M1023">
            <v>5</v>
          </cell>
          <cell r="N1023" t="str">
            <v>MAPK14; CSNK1E; CSNK1D; NLK; CSNK1A1</v>
          </cell>
        </row>
        <row r="1024">
          <cell r="B1024" t="str">
            <v>HG-9-91-01</v>
          </cell>
          <cell r="C1024">
            <v>0.41066923026679297</v>
          </cell>
          <cell r="D1024">
            <v>0.20533461513339701</v>
          </cell>
          <cell r="E1024">
            <v>0.82522094494132603</v>
          </cell>
          <cell r="F1024">
            <v>0.64709415376569202</v>
          </cell>
          <cell r="G1024">
            <v>0.70935218479131401</v>
          </cell>
          <cell r="H1024">
            <v>7.9916067707695507E-2</v>
          </cell>
          <cell r="I1024">
            <v>0.448712033281223</v>
          </cell>
          <cell r="J1024">
            <v>0.39958033853847802</v>
          </cell>
          <cell r="K1024">
            <v>0.57064627721612204</v>
          </cell>
          <cell r="L1024">
            <v>0.51325220863291898</v>
          </cell>
          <cell r="M1024">
            <v>154</v>
          </cell>
          <cell r="N1024" t="str">
            <v>FYN; ERBB2; MAP4K2; MAPK14; EGFR; MAP3K3; RIPK2; PRKACB; LCK; TEK; ABL1; KDR; MAPK10; YES1; PRKD1; KIT; PDGFRB; GAK; IRAK1; MAP3K19; ERBB4; CSNK1E; STK10; SBK1; EPHA6; MAP2K5; ERBB3; CHEK2; SLK; LYN; BLK; EPHB1; CIT; MAPK9; EPHA5; ABL2; EPHA8; MINK1; FRK; SIK2; EPHB4; FGR; DCLK3; EPHB6; MAP3K2; MET; SRC; EPHA1; HCK; NUAK2; LTK; EPHA3; STK36; TXK; TNIK; DMPK; MAP4K4; LIMK1; PRKD2; PRKD3; MAP4K5; PIK3C2B; RET; DDR1; ZAK; DDR2; CSF1R; FLT1; BRAF; PDGFRA; MAPK11; TNNI3K; TAOK2; EPHA7; MAP3K7; EPHA4; EPHB2; EPHA2; TNK1; FGFR1; FGFR2; TAOK3; TAOK1; TTK; AURKA; FGFR3; MAP4K1; TGFBR2; MYO3B; JAK3; RPS6KA6; LIMK2; SRMS; RPS6KA1; STK16; MAPK8; CDC42BPB; EPHB3; CSK; BMX; BTK; SIK1; TNK2; PTK6; SIK3; TESK1; BMPR1B; ACVR2A; TGFBR1; ACVR1B; ACVRL1; ACVR2B; ACVR1; MAP4K3; STK35; CDC42BPG; MAP2K2; STK26; CDC42BPA; STK25; ULK3; BMPR1A; FES; MAP3K10; ADCK4; ALK; FGFR4; HUNK; STK32A; LRRK2; BMP2K; DSTYK; STK24; PTK2B; ULK2; RPS6KA3; ULK1; MAPK7; PAK1; PRKCE; MAP2K4; MAP2K3; RPS6KA2; MYO3A; MARK2; MARK3; PAK7; MARK1; CDK4; PAK6; DCLK2; PRKACA; STK32B; NEK10</v>
          </cell>
        </row>
        <row r="1025">
          <cell r="B1025" t="str">
            <v>Dovitinib</v>
          </cell>
          <cell r="C1025">
            <v>0.54737073262296698</v>
          </cell>
          <cell r="D1025">
            <v>0.27368536631148299</v>
          </cell>
          <cell r="E1025">
            <v>0.55476053426362404</v>
          </cell>
          <cell r="F1025">
            <v>0.41581348353157299</v>
          </cell>
          <cell r="G1025">
            <v>0.30852771065305701</v>
          </cell>
          <cell r="H1025">
            <v>0.21185042434437501</v>
          </cell>
          <cell r="I1025">
            <v>0.89314677297927103</v>
          </cell>
          <cell r="J1025">
            <v>0.69302247255262195</v>
          </cell>
          <cell r="K1025">
            <v>0.56897727286007505</v>
          </cell>
          <cell r="L1025">
            <v>0.51201884511402096</v>
          </cell>
          <cell r="M1025">
            <v>24</v>
          </cell>
          <cell r="N1025" t="str">
            <v>LCK; YES1; KIT; PDGFRB; LYN; FLT3; BLK; MINK1; MYLK2; FGR; MAP4K4; FLT4; MAP4K5; RET; PDGFRA; NTRK3; NTRK2; NTRK1; FGFR3; MYLK3; STK4; RPS6KA2; NUAK1; MELK</v>
          </cell>
        </row>
        <row r="1026">
          <cell r="B1026" t="str">
            <v>GW410563A</v>
          </cell>
          <cell r="C1026">
            <v>0.25753254545641002</v>
          </cell>
          <cell r="D1026">
            <v>1</v>
          </cell>
          <cell r="E1026">
            <v>0.73039223385405405</v>
          </cell>
          <cell r="F1026">
            <v>0.405333209161784</v>
          </cell>
          <cell r="G1026">
            <v>0.33332164140812998</v>
          </cell>
          <cell r="H1026">
            <v>0.65331925459366103</v>
          </cell>
          <cell r="I1026">
            <v>0.99985091578760099</v>
          </cell>
          <cell r="J1026">
            <v>0.91299029231756701</v>
          </cell>
          <cell r="K1026">
            <v>0.85663973395329995</v>
          </cell>
          <cell r="L1026">
            <v>0.75153126305414597</v>
          </cell>
          <cell r="M1026">
            <v>7</v>
          </cell>
          <cell r="N1026" t="str">
            <v>EGFR; ABL1; KIT; FLT4; RET; FLT1; PDGFRA</v>
          </cell>
        </row>
        <row r="1027">
          <cell r="B1027" t="str">
            <v>Dinaciclib</v>
          </cell>
          <cell r="C1027">
            <v>0.81727855924509896</v>
          </cell>
          <cell r="D1027">
            <v>0.40863927962254998</v>
          </cell>
          <cell r="E1027">
            <v>0.57160661833669002</v>
          </cell>
          <cell r="F1027">
            <v>0.11328582238309499</v>
          </cell>
          <cell r="G1027">
            <v>0.75283340019808997</v>
          </cell>
          <cell r="H1027">
            <v>0.39541126933963799</v>
          </cell>
          <cell r="I1027">
            <v>0.32649861572900402</v>
          </cell>
          <cell r="J1027">
            <v>0.56642911191547496</v>
          </cell>
          <cell r="K1027">
            <v>0.42860647207607899</v>
          </cell>
          <cell r="L1027">
            <v>0.41007743518287898</v>
          </cell>
          <cell r="M1027">
            <v>41</v>
          </cell>
          <cell r="N1027" t="str">
            <v>CDK1; GSK3A; CSNK1E; CDK7; MAPK9; NUAK2; STK36; MAPK15; CDKL2; HIPK3; CDKL3; TAOK2; CDK17; HIPK2; TAOK3; CDK15; CDK14; TAOK1; HIPK1; CDK3; CDK5; CLK1; CDK2; CLK4; STK25; TLK1; CLK2; TLK2; MAPK7; CDK16; PAK3; DYRK1A; ICK; CDK18; CDK4; DYRK1B; CDK9; CDK13; CDKL5; CDKL1; MAK</v>
          </cell>
        </row>
        <row r="1028">
          <cell r="B1028" t="str">
            <v>HG-5-88-01</v>
          </cell>
          <cell r="C1028">
            <v>0.56144812914140896</v>
          </cell>
          <cell r="D1028">
            <v>0.28072406457070398</v>
          </cell>
          <cell r="E1028">
            <v>0.49489099097436201</v>
          </cell>
          <cell r="F1028">
            <v>0.64557302272443395</v>
          </cell>
          <cell r="G1028">
            <v>0.577900558619176</v>
          </cell>
          <cell r="H1028">
            <v>7.3341078686239305E-2</v>
          </cell>
          <cell r="I1028">
            <v>0.108520461083762</v>
          </cell>
          <cell r="J1028">
            <v>0.27130115270940502</v>
          </cell>
          <cell r="K1028">
            <v>0.22112910018760701</v>
          </cell>
          <cell r="L1028">
            <v>0.25601346168800998</v>
          </cell>
          <cell r="M1028">
            <v>45</v>
          </cell>
          <cell r="N1028" t="str">
            <v>STK33; EGFR; LCK; ABL1; GAK; MKNK2; ERBB4; CHEK2; SLK; FLT3; AXL; FRK; PHKG2; PHKG1; EPHA1; LTK; EPHA7; TNK1; PLK4; TTK; RPS6KA6; CLK1; SRMS; MAPK8; CLK4; TNK2; PTK6; ADCK3; FES; ADCK4; ALK; CLK3; FER; PTK2B; MYLK; PTK2; CAMKK2; CLK2; MYO3A; INSR; INSRR; IGF1R; ROS1; STK32B; SLC12A7</v>
          </cell>
        </row>
        <row r="1029">
          <cell r="B1029" t="str">
            <v>BI-78D3</v>
          </cell>
          <cell r="C1029">
            <v>0.77045097815247598</v>
          </cell>
          <cell r="D1029">
            <v>0.38522548907623799</v>
          </cell>
          <cell r="E1029">
            <v>0.43391119120844102</v>
          </cell>
          <cell r="F1029">
            <v>0.50094886754364298</v>
          </cell>
          <cell r="G1029">
            <v>0.86323940318563497</v>
          </cell>
          <cell r="H1029">
            <v>0.237749199858723</v>
          </cell>
          <cell r="I1029">
            <v>0.37237631274147398</v>
          </cell>
          <cell r="J1029">
            <v>0.62618608442955304</v>
          </cell>
          <cell r="K1029">
            <v>0.60977287318606999</v>
          </cell>
          <cell r="L1029">
            <v>0.54242341837067698</v>
          </cell>
          <cell r="M1029">
            <v>6</v>
          </cell>
          <cell r="N1029" t="str">
            <v>PLK1; AURKB; BTK; NEK2; CAMK1; AKT2</v>
          </cell>
        </row>
        <row r="1030">
          <cell r="B1030" t="str">
            <v>CHEMBL1993941</v>
          </cell>
          <cell r="C1030">
            <v>3.2538233765285897E-2</v>
          </cell>
          <cell r="D1030">
            <v>1</v>
          </cell>
          <cell r="E1030">
            <v>0.25202854964508398</v>
          </cell>
          <cell r="F1030">
            <v>0.79910660057457905</v>
          </cell>
          <cell r="G1030">
            <v>0.10097916565727</v>
          </cell>
          <cell r="H1030">
            <v>0.359234269918279</v>
          </cell>
          <cell r="I1030">
            <v>0.99610115357954798</v>
          </cell>
          <cell r="J1030">
            <v>0.50489582828635104</v>
          </cell>
          <cell r="K1030">
            <v>0.45410632700837</v>
          </cell>
          <cell r="L1030">
            <v>0.42845881232072103</v>
          </cell>
          <cell r="M1030">
            <v>9</v>
          </cell>
          <cell r="N1030" t="str">
            <v>ABL1; KDR; KIT; LYN; BLK; CSF1R; FLT1; NTRK3; AURKA</v>
          </cell>
        </row>
        <row r="1031">
          <cell r="B1031" t="str">
            <v>RO-31-8220</v>
          </cell>
          <cell r="C1031">
            <v>0.84371820761298499</v>
          </cell>
          <cell r="D1031">
            <v>1</v>
          </cell>
          <cell r="E1031">
            <v>0.75678582307022102</v>
          </cell>
          <cell r="F1031">
            <v>0.718616936871319</v>
          </cell>
          <cell r="G1031">
            <v>0.42422768568104502</v>
          </cell>
          <cell r="H1031">
            <v>0.81636313405807703</v>
          </cell>
          <cell r="I1031">
            <v>0.29781268014606899</v>
          </cell>
          <cell r="J1031">
            <v>0.81636313405807703</v>
          </cell>
          <cell r="K1031">
            <v>0.83488330975452196</v>
          </cell>
          <cell r="L1031">
            <v>0.72990755923235495</v>
          </cell>
          <cell r="M1031">
            <v>54</v>
          </cell>
          <cell r="N1031" t="str">
            <v>STK33; MAP4K2; LCK; AKT1; PIM1; GSK3B; CHEK1; ERBB4; CHEK2; MINK1; PIM3; FLT1; MAPK15; HIPK3; MAP3K7; HIPK2; FGFR1; TAOK1; MAP2K1; HIPK1; NTRK1; CDK2; RPS6KA1; DYRK3; RPS6KB1; BTK; MAP2K2; STK26; PKN2; TBK1; STK3; MYLK; CAMKK2; RPS6KA3; CLK2; MAP3K9; MAP3K11; NUAK1; RPS6KA5; DAPK1; DYRK1A; SRPK1; MARK2; CAMK1; BRSK2; IGF1R; AKT2; PIM2; PRKCA; PRKACA; SGK1; PHKA2; PDK1; PRKCZ</v>
          </cell>
        </row>
        <row r="1032">
          <cell r="B1032" t="str">
            <v>CHEMBL212299</v>
          </cell>
          <cell r="C1032">
            <v>0.960958790519435</v>
          </cell>
          <cell r="D1032">
            <v>0.480479395259717</v>
          </cell>
          <cell r="E1032">
            <v>0.22334843406362301</v>
          </cell>
          <cell r="F1032">
            <v>0.56329057667404503</v>
          </cell>
          <cell r="G1032">
            <v>0.70459417366877097</v>
          </cell>
          <cell r="H1032">
            <v>0.24244194807498301</v>
          </cell>
          <cell r="I1032">
            <v>0.33166774761394502</v>
          </cell>
          <cell r="J1032">
            <v>0.55277957935657596</v>
          </cell>
          <cell r="K1032">
            <v>0.45042180132105197</v>
          </cell>
          <cell r="L1032">
            <v>0.42580251191038199</v>
          </cell>
          <cell r="M1032">
            <v>10</v>
          </cell>
          <cell r="N1032" t="str">
            <v>CDK1; CDK7; CAMK2G; PRKD3; RPS6KA3; PRKCD; CLK2; DYRK1A; CDC7; PRKX</v>
          </cell>
        </row>
        <row r="1033">
          <cell r="B1033" t="str">
            <v>Kinome_3566</v>
          </cell>
          <cell r="C1033">
            <v>0.71870755797997399</v>
          </cell>
          <cell r="D1033">
            <v>0.35935377898998699</v>
          </cell>
          <cell r="E1033">
            <v>0.60623309107908196</v>
          </cell>
          <cell r="F1033">
            <v>0.18979760597263001</v>
          </cell>
          <cell r="G1033">
            <v>0.31841043647822798</v>
          </cell>
          <cell r="H1033">
            <v>0.19890707443860101</v>
          </cell>
          <cell r="I1033">
            <v>0.38708387517378401</v>
          </cell>
          <cell r="J1033">
            <v>0.48385484396723</v>
          </cell>
          <cell r="K1033">
            <v>0.30273180250720899</v>
          </cell>
          <cell r="L1033">
            <v>0.31832543572376398</v>
          </cell>
          <cell r="M1033">
            <v>8</v>
          </cell>
          <cell r="N1033" t="str">
            <v>JAK2; FRK; SRC; RET; NTRK3; PLK4; NTRK1; ROS1</v>
          </cell>
        </row>
        <row r="1034">
          <cell r="B1034" t="str">
            <v>Tandutinib</v>
          </cell>
          <cell r="C1034">
            <v>1.40244740723989E-2</v>
          </cell>
          <cell r="D1034">
            <v>1</v>
          </cell>
          <cell r="E1034">
            <v>0.88396136962193606</v>
          </cell>
          <cell r="F1034">
            <v>0.54289739400280701</v>
          </cell>
          <cell r="G1034">
            <v>0.23232595177381599</v>
          </cell>
          <cell r="H1034">
            <v>0.93105914946980095</v>
          </cell>
          <cell r="I1034">
            <v>0.99980175622318102</v>
          </cell>
          <cell r="J1034">
            <v>0.99980175622318102</v>
          </cell>
          <cell r="K1034">
            <v>0.92023976108681305</v>
          </cell>
          <cell r="L1034">
            <v>0.82328152862348802</v>
          </cell>
          <cell r="M1034">
            <v>8</v>
          </cell>
          <cell r="N1034" t="str">
            <v>NFE2L2; TDP1; KIT; PDGFRB; FLT3; CSF1R; PDGFRA; CSF3R</v>
          </cell>
        </row>
        <row r="1035">
          <cell r="B1035" t="str">
            <v>TG-101348</v>
          </cell>
          <cell r="C1035">
            <v>0.62815299353250398</v>
          </cell>
          <cell r="D1035">
            <v>1</v>
          </cell>
          <cell r="E1035">
            <v>0.65908628107597</v>
          </cell>
          <cell r="F1035">
            <v>0.935657663417229</v>
          </cell>
          <cell r="G1035">
            <v>0.80700305980165199</v>
          </cell>
          <cell r="H1035">
            <v>0.47294845032482802</v>
          </cell>
          <cell r="I1035">
            <v>0.52269206082323605</v>
          </cell>
          <cell r="J1035">
            <v>0.935657663417229</v>
          </cell>
          <cell r="K1035">
            <v>0.93833276506904595</v>
          </cell>
          <cell r="L1035">
            <v>0.84749256106640902</v>
          </cell>
          <cell r="M1035">
            <v>134</v>
          </cell>
          <cell r="N1035" t="str">
            <v>STK33; JAK2; FYN; WEE1; EGFR; PLK1; LCK; ABL1; MAPK10; YES1; KIT; PDGFRB; GAK; IRAK1; MAP3K19; HIPK4; MKNK2; SBK1; MAP2K5; CDK7; SLK; LYN; FLT3; RPS6KA4; BLK; CIT; MAPK9; IRAK3; ABL2; AXL; FRK; STK17A; SIK2; FGR; DCLK3; EPHB6; MAP3K2; PHKG1; STK17B; SRC; EPHA1; NUAK2; DAPK3; STK36; DMPK; LIMK1; CAMK2G; CAMK2D; AURKB; RET; ZAK; DDR2; CSF1R; MAPK15; TIE1; MUSK; AURKC; TAOK2; CDK17; HIPK2; TNK1; FGFR1; FGFR2; HIPK1; PLK4; TTK; MERTK; NTRK1; FGFR3; JAK3; RPS6KA6; RPS6KA1; STK16; MAPK8; BTK; SIK1; TNK2; BMPR1B; TYK2; ACVR1; EIF2AK4; ULK3; MAP3K13; FES; ADCK4; ALK; LRRK2; IKBKE; TBK1; BMP2K; PTK2B; ULK2; MYLK; CAMK1D; PTK2; EIF2AK1; ULK1; RIOK3; ITK; RIOK1; AAK1; MAPK7; PIP5K1A; SRPK3; CAMK2A; GRK4; NUAK1; JAK1; MYLK4; STK11; PIP4K2B; CSNK2A1; DAPK1; DAPK2; CSNK2A2; INSR; SRPK2; SRPK1; DCLK1; PRPF4B; MARK3; CHUK; SNRK; MARK1; CDK4; DCLK2; MARK4; NEK7; ROS1; NEK9; IKBKB; NEK6; NEK5; NEK3</v>
          </cell>
        </row>
        <row r="1036">
          <cell r="B1036" t="str">
            <v>IKK Inhibitor VII</v>
          </cell>
          <cell r="C1036">
            <v>0.69813239049634701</v>
          </cell>
          <cell r="D1036">
            <v>1</v>
          </cell>
          <cell r="E1036">
            <v>0.81556325424281595</v>
          </cell>
          <cell r="F1036">
            <v>0.72083734474175498</v>
          </cell>
          <cell r="G1036">
            <v>0.43540322765496903</v>
          </cell>
          <cell r="H1036">
            <v>0.11219301684517601</v>
          </cell>
          <cell r="I1036">
            <v>0.61435517392620198</v>
          </cell>
          <cell r="J1036">
            <v>0.56096508422587898</v>
          </cell>
          <cell r="K1036">
            <v>0.62152724894327005</v>
          </cell>
          <cell r="L1036">
            <v>0.55129762826592599</v>
          </cell>
          <cell r="M1036">
            <v>37</v>
          </cell>
          <cell r="N1036" t="str">
            <v>JAK2; MAP4K2; RIPK2; LCK; GSK3B; CHEK1; EPHB1; MINK1; EPHB4; SRC; FLT1; MAPK15; HIPK3; MAP3K7; HIPK2; EPHB2; HIPK1; NTRK1; AURKA; CDK2; DYRK3; MAPK8; EPHB3; SYK; PKN2; ROCK2; IKBKE; CLK2; MAP3K11; DAPK1; INSR; DYRK2; CAMK1; IGF1R; IKBKB; SGK1; PHKA2</v>
          </cell>
        </row>
        <row r="1037">
          <cell r="B1037" t="str">
            <v>(5Z)-7-Oxozeaenol</v>
          </cell>
          <cell r="C1037">
            <v>7.9170202544725204E-2</v>
          </cell>
          <cell r="D1037">
            <v>3.9585101272362602E-2</v>
          </cell>
          <cell r="E1037">
            <v>0.91428100047738603</v>
          </cell>
          <cell r="F1037">
            <v>8.0010937394252996E-2</v>
          </cell>
          <cell r="G1037">
            <v>5.1242045712397502E-2</v>
          </cell>
          <cell r="H1037">
            <v>0.172212432571521</v>
          </cell>
          <cell r="I1037">
            <v>0.83906296100091105</v>
          </cell>
          <cell r="J1037">
            <v>0.200027343485633</v>
          </cell>
          <cell r="K1037">
            <v>0.13054530809227599</v>
          </cell>
          <cell r="L1037">
            <v>0.18025631217968099</v>
          </cell>
          <cell r="M1037">
            <v>8</v>
          </cell>
          <cell r="N1037" t="str">
            <v>MKNK1; FLT1; MAPK15; MAP3K7; MAP2K1; MAP2K2; MAP2K6; MAPKAPK5</v>
          </cell>
        </row>
        <row r="1038">
          <cell r="B1038" t="str">
            <v>Kinome_2672</v>
          </cell>
          <cell r="C1038">
            <v>0.34450517736221198</v>
          </cell>
          <cell r="D1038">
            <v>1</v>
          </cell>
          <cell r="E1038">
            <v>0.82642660283415703</v>
          </cell>
          <cell r="F1038">
            <v>0.56325425995647704</v>
          </cell>
          <cell r="G1038">
            <v>0.59412336613830896</v>
          </cell>
          <cell r="H1038">
            <v>0.96322651360650002</v>
          </cell>
          <cell r="I1038">
            <v>0.99656739558627305</v>
          </cell>
          <cell r="J1038">
            <v>0.99656739558627305</v>
          </cell>
          <cell r="K1038">
            <v>0.98846249979285505</v>
          </cell>
          <cell r="L1038">
            <v>0.94046228312153402</v>
          </cell>
          <cell r="M1038">
            <v>6</v>
          </cell>
          <cell r="N1038" t="str">
            <v>KDR; KIT; FLT3; FLT4; CSF1R; FLT1</v>
          </cell>
        </row>
        <row r="1039">
          <cell r="B1039" t="str">
            <v>GSK2126458</v>
          </cell>
          <cell r="C1039">
            <v>0.42382073930369901</v>
          </cell>
          <cell r="D1039">
            <v>1</v>
          </cell>
          <cell r="E1039">
            <v>0.289657807838826</v>
          </cell>
          <cell r="F1039">
            <v>0.131220333069093</v>
          </cell>
          <cell r="G1039">
            <v>0.64367143152142703</v>
          </cell>
          <cell r="H1039">
            <v>0.98780033927726496</v>
          </cell>
          <cell r="I1039">
            <v>0.78727645229940602</v>
          </cell>
          <cell r="J1039">
            <v>0.65610166534546499</v>
          </cell>
          <cell r="K1039">
            <v>0.63627022099564501</v>
          </cell>
          <cell r="L1039">
            <v>0.56251280253693803</v>
          </cell>
          <cell r="M1039">
            <v>18</v>
          </cell>
          <cell r="N1039" t="str">
            <v>MTOR; GAK; IRAK3; PIP4K2C; PIK3C2B; PI4KB; PIK3C2G; CDK19; TTK; STK16; AAK1; MAP2K4; JAK1; PIK3CA; PIK3CB; PIK3CD; PIK3CG; MAPKAPK5</v>
          </cell>
        </row>
        <row r="1040">
          <cell r="B1040" t="str">
            <v>GSK3b Inhibitor XII, TWS119</v>
          </cell>
          <cell r="C1040">
            <v>7.9593401956338794E-2</v>
          </cell>
          <cell r="D1040">
            <v>1</v>
          </cell>
          <cell r="E1040">
            <v>0.98124553339519305</v>
          </cell>
          <cell r="F1040">
            <v>0.66497664137895995</v>
          </cell>
          <cell r="G1040">
            <v>0.116073021315016</v>
          </cell>
          <cell r="H1040">
            <v>0.72786206627679495</v>
          </cell>
          <cell r="I1040">
            <v>0.99305909539848203</v>
          </cell>
          <cell r="J1040">
            <v>0.580365106575078</v>
          </cell>
          <cell r="K1040">
            <v>0.83095245534628803</v>
          </cell>
          <cell r="L1040">
            <v>0.72611130395345402</v>
          </cell>
          <cell r="M1040">
            <v>18</v>
          </cell>
          <cell r="N1040" t="str">
            <v>FYN; EGFR; ABL1; KDR; YES1; LYN; ABL2; FRK; FGR; SRC; HCK; MAP4K4; RET; ZAK; CSF1R; FLT1; PTK6; STK11</v>
          </cell>
        </row>
        <row r="1041">
          <cell r="B1041" t="str">
            <v>GW572399X</v>
          </cell>
          <cell r="C1041">
            <v>0.21998268667830001</v>
          </cell>
          <cell r="D1041">
            <v>1</v>
          </cell>
          <cell r="E1041">
            <v>0.85563506342537099</v>
          </cell>
          <cell r="F1041">
            <v>0.76155174678858695</v>
          </cell>
          <cell r="G1041">
            <v>0.79956184774053896</v>
          </cell>
          <cell r="H1041">
            <v>0.96403949183151705</v>
          </cell>
          <cell r="I1041">
            <v>0.99121980813155897</v>
          </cell>
          <cell r="J1041">
            <v>0.99121980813155897</v>
          </cell>
          <cell r="K1041">
            <v>0.99922709679436506</v>
          </cell>
          <cell r="L1041">
            <v>0.98646808091051597</v>
          </cell>
          <cell r="M1041">
            <v>5</v>
          </cell>
          <cell r="N1041" t="str">
            <v>KDR; KIT; FLT4; FLT1; CDK2</v>
          </cell>
        </row>
        <row r="1042">
          <cell r="B1042" t="str">
            <v>SB-202190</v>
          </cell>
          <cell r="C1042">
            <v>0.36645754396263402</v>
          </cell>
          <cell r="D1042">
            <v>1</v>
          </cell>
          <cell r="E1042">
            <v>0.42486883373601297</v>
          </cell>
          <cell r="F1042">
            <v>0.25890009971302402</v>
          </cell>
          <cell r="G1042">
            <v>0.96590522677405599</v>
          </cell>
          <cell r="H1042">
            <v>0.36505398309915599</v>
          </cell>
          <cell r="I1042">
            <v>0.86158593386937299</v>
          </cell>
          <cell r="J1042">
            <v>0.70811472289335597</v>
          </cell>
          <cell r="K1042">
            <v>0.74442916142710003</v>
          </cell>
          <cell r="L1042">
            <v>0.64876881232162698</v>
          </cell>
          <cell r="M1042">
            <v>21</v>
          </cell>
          <cell r="N1042" t="str">
            <v>APP; ATM; GSK3B; MAPK15; HIPK2; DYRK1A; GDF15; ZNF652; GINS4; GNL3L; EIF5A; GUSBP3; GUSBP9; LOC100653061; ZNF430; CRK; LRRC37A3; TRIM16; HIRA; TGOLN2; ZNF91</v>
          </cell>
        </row>
        <row r="1043">
          <cell r="B1043" t="str">
            <v>GSK1173862A</v>
          </cell>
          <cell r="C1043">
            <v>0.25577593184214198</v>
          </cell>
          <cell r="D1043">
            <v>0.12788796592107099</v>
          </cell>
          <cell r="E1043">
            <v>0.187054206684372</v>
          </cell>
          <cell r="F1043">
            <v>0.75712636583742599</v>
          </cell>
          <cell r="G1043">
            <v>0.79431913038864499</v>
          </cell>
          <cell r="H1043">
            <v>7.9726111368794497E-3</v>
          </cell>
          <cell r="I1043">
            <v>0.35420795541941003</v>
          </cell>
          <cell r="J1043">
            <v>3.9863055684397297E-2</v>
          </cell>
          <cell r="K1043">
            <v>9.6556256589640593E-2</v>
          </cell>
          <cell r="L1043">
            <v>0.14832091234304001</v>
          </cell>
          <cell r="M1043">
            <v>12</v>
          </cell>
          <cell r="N1043" t="str">
            <v>EGFR; MAPK9; LTK; ALK; LRRK2; PTK2B; CLK2; TSSK1B; INSR; INSRR; IGF1R; TSSK2</v>
          </cell>
        </row>
        <row r="1044">
          <cell r="B1044" t="str">
            <v>BX-912</v>
          </cell>
          <cell r="C1044">
            <v>0.94909035366949102</v>
          </cell>
          <cell r="D1044">
            <v>1</v>
          </cell>
          <cell r="E1044">
            <v>0.70462340733394302</v>
          </cell>
          <cell r="F1044">
            <v>0.69058124724636905</v>
          </cell>
          <cell r="G1044">
            <v>0.70682881042355095</v>
          </cell>
          <cell r="H1044">
            <v>0.456498465010024</v>
          </cell>
          <cell r="I1044">
            <v>0.68725434346183401</v>
          </cell>
          <cell r="J1044">
            <v>0.70682881042355095</v>
          </cell>
          <cell r="K1044">
            <v>0.92460655698493399</v>
          </cell>
          <cell r="L1044">
            <v>0.82890567146050698</v>
          </cell>
          <cell r="M1044">
            <v>208</v>
          </cell>
          <cell r="N1044" t="str">
            <v>STK33; JAK2; FYN; MAP4K2; PDPK1; EGFR; MAP3K3; PRKACB; LCK; TEK; ABL1; KDR; MAPK10; PRKAA2; PRKD1; CHEK1; KIT; PDGFRB; GAK; IRAK1; MAP3K19; HIPK4; MKNK2; STK10; IRAK4; SBK1; MAP2K5; CDK7; SLK; FLT3; RPS6KA4; BLK; CIT; MAPK9; IRAK3; MAPK6; ABL2; AXL; MINK1; MYLK2; STK17A; SIK2; FGR; PHKG2; MAPK4; EPHB6; MAP3K2; MET; PHKG1; STK17B; SRC; NUAK2; DAPK3; TNIK; DMPK; PIP4K2C; MAP4K4; BRSK1; PRKD2; PRKD3; FLT4; MAP4K5; AURKB; RET; ZAK; CSF1R; FLT1; MAPK15; PDGFRA; TIE1; CDKL2; MUSK; AURKC; HIPK3; TAOK2; NTRK3; MAP3K7; HIPK2; NTRK2; TNK1; FGFR1; FGFR2; TAOK3; TAOK1; MAP2K1; HIPK1; PLK4; TTK; MERTK; NTRK1; AURKA; FGFR3; MAP4K1; MAPK13; JAK3; RPS6KA6; CLK1; CDK2; RPS6KA1; STK16; RPS6KB1; MAPK8; BMX; BTK; SIK1; SIK3; BMPR1B; TYK2; ACVR2A; ACVR2B; MAP4K3; MAP2K2; EIF2AK4; STK26; SYK; VRK2; STK4; ULK3; MAP3K13; NEK2; PKN2; MAP3K10; RIPK4; ALK; FGFR4; PRKAA1; ROCK2; LRRK2; IKBKE; TBK1; BMP2K; STK3; STK24; PTK2B; ULK2; MYLK; CAMK1D; PTK2; BMPR2; CAMKK2; ROCK1; PRKCQ; PLK2; RPS6KA3; ULK1; NIM1K; PRKCD; RIOK3; ZAP70; CLK2; ITK; ANKK1; RIOK1; AAK1; PRKCE; MAP2K4; MAP3K9; MAP3K11; PKN1; RPS6KA2; PIP5K1A; SRPK3; GRK4; PAK3; NUAK1; JAK1; MYLK4; STK11; PIP4K2B; CSNK2A1; DAPK1; CSNK2A2; SRPK2; DYRK1A; SRPK1; MARK2; MELK; PRPF4B; MARK3; CAMKK1; INSRR; LATS2; ICK; CHUK; PAK7; DYRK2; CAMK1; BRSK2; MARK1; SBK3; CDK4; PAK4; PAK6; MARK4; NEK7; NEK9; IKBKB; PRKACA; PRKX; NEK6; PRKG2; PDK1; CDK13; NEK5; CDKL5; CDKL1; NEK4; NEK3</v>
          </cell>
        </row>
        <row r="1045">
          <cell r="B1045" t="str">
            <v>CHEMBL260092</v>
          </cell>
          <cell r="C1045">
            <v>0.99767188949739605</v>
          </cell>
          <cell r="D1045">
            <v>0.49883594474869802</v>
          </cell>
          <cell r="E1045">
            <v>0.56935704471559301</v>
          </cell>
          <cell r="F1045">
            <v>0.477971000675179</v>
          </cell>
          <cell r="G1045">
            <v>0.41139165383751403</v>
          </cell>
          <cell r="H1045">
            <v>0.32855062997616502</v>
          </cell>
          <cell r="I1045">
            <v>0.43281541804905299</v>
          </cell>
          <cell r="J1045">
            <v>0.56935704471559301</v>
          </cell>
          <cell r="K1045">
            <v>0.601474267960319</v>
          </cell>
          <cell r="L1045">
            <v>0.53619138408651001</v>
          </cell>
          <cell r="M1045">
            <v>6</v>
          </cell>
          <cell r="N1045" t="str">
            <v>KIT; FLT4; AURKB; FLT1; NTRK2; NTRK1</v>
          </cell>
        </row>
        <row r="1046">
          <cell r="B1046" t="str">
            <v>LY-317615</v>
          </cell>
          <cell r="C1046">
            <v>0.70124311384967397</v>
          </cell>
          <cell r="D1046">
            <v>1</v>
          </cell>
          <cell r="E1046">
            <v>0.37931043945581799</v>
          </cell>
          <cell r="F1046">
            <v>0.21178733547294601</v>
          </cell>
          <cell r="G1046">
            <v>0.88769745175760295</v>
          </cell>
          <cell r="H1046">
            <v>0.81352917644156097</v>
          </cell>
          <cell r="I1046">
            <v>0.65278706903246897</v>
          </cell>
          <cell r="J1046">
            <v>0.88769745175760295</v>
          </cell>
          <cell r="K1046">
            <v>0.76739270702399498</v>
          </cell>
          <cell r="L1046">
            <v>0.66833437377729998</v>
          </cell>
          <cell r="M1046">
            <v>27</v>
          </cell>
          <cell r="N1046" t="str">
            <v>PRKACB; PIM1; GSK3B; FLT3; STK17A; MAPK15; HIPK2; HIPK1; RPS6KA6; CLK1; TLK1; PRKCQ; RPS6KA3; PRKCD; CLK2; PRKCE; RPS6KA2; MYLK4; RPS6KA5; DYRK1A; ICK; DYRK1B; PIM2; AKT3; PRKACA; PRKG2; PRKCH</v>
          </cell>
        </row>
        <row r="1047">
          <cell r="B1047" t="str">
            <v>Kinome_2680</v>
          </cell>
          <cell r="C1047">
            <v>0.34450517736221198</v>
          </cell>
          <cell r="D1047">
            <v>1</v>
          </cell>
          <cell r="E1047">
            <v>0.82642660283415703</v>
          </cell>
          <cell r="F1047">
            <v>0.56325425995647704</v>
          </cell>
          <cell r="G1047">
            <v>0.59412336613830896</v>
          </cell>
          <cell r="H1047">
            <v>0.96322651360650002</v>
          </cell>
          <cell r="I1047">
            <v>0.99656739558627305</v>
          </cell>
          <cell r="J1047">
            <v>0.99656739558627305</v>
          </cell>
          <cell r="K1047">
            <v>0.98846249979285505</v>
          </cell>
          <cell r="L1047">
            <v>0.94046228312153402</v>
          </cell>
          <cell r="M1047">
            <v>6</v>
          </cell>
          <cell r="N1047" t="str">
            <v>KDR; KIT; FLT3; FLT4; CSF1R; FLT1</v>
          </cell>
        </row>
        <row r="1048">
          <cell r="B1048" t="str">
            <v>GSK938890A</v>
          </cell>
          <cell r="C1048">
            <v>0.406248202252457</v>
          </cell>
          <cell r="D1048">
            <v>1</v>
          </cell>
          <cell r="E1048">
            <v>0.86396147680853097</v>
          </cell>
          <cell r="F1048">
            <v>0.81131355361577895</v>
          </cell>
          <cell r="G1048">
            <v>0.29294943576467802</v>
          </cell>
          <cell r="H1048">
            <v>0.97401731281568704</v>
          </cell>
          <cell r="I1048">
            <v>0.78470476446057102</v>
          </cell>
          <cell r="J1048">
            <v>0.97401731281568704</v>
          </cell>
          <cell r="K1048">
            <v>0.95972476595859502</v>
          </cell>
          <cell r="L1048">
            <v>0.88025219455377501</v>
          </cell>
          <cell r="M1048">
            <v>7</v>
          </cell>
          <cell r="N1048" t="str">
            <v>AKT1; NUAK1; PAK7; PAK6; AKT2; AKT3; PRKCH</v>
          </cell>
        </row>
        <row r="1049">
          <cell r="B1049" t="str">
            <v>GW296115X</v>
          </cell>
          <cell r="C1049">
            <v>0.27917941042477901</v>
          </cell>
          <cell r="D1049">
            <v>1</v>
          </cell>
          <cell r="E1049">
            <v>0.60058387054044104</v>
          </cell>
          <cell r="F1049">
            <v>0.44065213117980301</v>
          </cell>
          <cell r="G1049">
            <v>0.52321706293057502</v>
          </cell>
          <cell r="H1049">
            <v>0.97933431089575995</v>
          </cell>
          <cell r="I1049">
            <v>0.79745690928038004</v>
          </cell>
          <cell r="J1049">
            <v>0.97933431089575995</v>
          </cell>
          <cell r="K1049">
            <v>0.92484720763833395</v>
          </cell>
          <cell r="L1049">
            <v>0.82921930185279402</v>
          </cell>
          <cell r="M1049">
            <v>10</v>
          </cell>
          <cell r="N1049" t="str">
            <v>PDGFRB; FLT3; MAP4K4; BRSK1; PDGFRA; AURKC; TNK1; RPS6KA6; RPS6KA2; BRSK2</v>
          </cell>
        </row>
        <row r="1050">
          <cell r="B1050" t="str">
            <v>GSK-1838705A</v>
          </cell>
          <cell r="C1050">
            <v>0.353997170218804</v>
          </cell>
          <cell r="D1050">
            <v>0.176998585109402</v>
          </cell>
          <cell r="E1050">
            <v>4.6798629732043601E-2</v>
          </cell>
          <cell r="F1050">
            <v>0.19534741085554</v>
          </cell>
          <cell r="G1050">
            <v>0.63221395344304498</v>
          </cell>
          <cell r="H1050">
            <v>7.4902263125221802E-2</v>
          </cell>
          <cell r="I1050">
            <v>0.50341727067615505</v>
          </cell>
          <cell r="J1050">
            <v>0.187255657813055</v>
          </cell>
          <cell r="K1050">
            <v>7.74595907883084E-2</v>
          </cell>
          <cell r="L1050">
            <v>0.128882381507886</v>
          </cell>
          <cell r="M1050">
            <v>39</v>
          </cell>
          <cell r="N1050" t="str">
            <v>STK33; EGFR; PLK1; MAPK10; PRKD1; GAK; MAP3K19; CSNK1E; CHEK2; MAPK9; AXL; LTK; PRKD3; TTK; CLK1; RPS6KA1; MAPK8; CLK4; FES; ALK; LRRK2; FER; PTK2B; MYLK; PTK2; RPS6KA3; CLK2; GRK7; MAP2K4; MAP2K3; TSSK1B; DAPK1; INSR; GRK1; INSRR; CAMK4; DYRK1B; IGF1R; ROS1</v>
          </cell>
        </row>
        <row r="1051">
          <cell r="B1051" t="str">
            <v>CHEMBL374044</v>
          </cell>
          <cell r="C1051">
            <v>0.34450517736221198</v>
          </cell>
          <cell r="D1051">
            <v>1</v>
          </cell>
          <cell r="E1051">
            <v>0.82642660283415703</v>
          </cell>
          <cell r="F1051">
            <v>0.56325425995647704</v>
          </cell>
          <cell r="G1051">
            <v>0.59412336613830896</v>
          </cell>
          <cell r="H1051">
            <v>0.96322651360650002</v>
          </cell>
          <cell r="I1051">
            <v>0.99656739558627305</v>
          </cell>
          <cell r="J1051">
            <v>0.99656739558627305</v>
          </cell>
          <cell r="K1051">
            <v>0.98846249979285505</v>
          </cell>
          <cell r="L1051">
            <v>0.94046228312153402</v>
          </cell>
          <cell r="M1051">
            <v>6</v>
          </cell>
          <cell r="N1051" t="str">
            <v>KDR; KIT; FLT3; FLT4; CSF1R; FLT1</v>
          </cell>
        </row>
        <row r="1052">
          <cell r="B1052" t="str">
            <v>CHEMBL273187</v>
          </cell>
          <cell r="C1052">
            <v>0.34450517736221198</v>
          </cell>
          <cell r="D1052">
            <v>1</v>
          </cell>
          <cell r="E1052">
            <v>0.82642660283415703</v>
          </cell>
          <cell r="F1052">
            <v>0.56325425995647704</v>
          </cell>
          <cell r="G1052">
            <v>0.59412336613830896</v>
          </cell>
          <cell r="H1052">
            <v>0.96322651360650002</v>
          </cell>
          <cell r="I1052">
            <v>0.99656739558627305</v>
          </cell>
          <cell r="J1052">
            <v>0.99656739558627305</v>
          </cell>
          <cell r="K1052">
            <v>0.98846249979285505</v>
          </cell>
          <cell r="L1052">
            <v>0.94046228312153402</v>
          </cell>
          <cell r="M1052">
            <v>6</v>
          </cell>
          <cell r="N1052" t="str">
            <v>KDR; KIT; FLT3; FLT4; CSF1R; FLT1</v>
          </cell>
        </row>
        <row r="1053">
          <cell r="B1053" t="str">
            <v>AZD7762</v>
          </cell>
          <cell r="C1053">
            <v>0.97112173797142598</v>
          </cell>
          <cell r="D1053">
            <v>1</v>
          </cell>
          <cell r="E1053">
            <v>0.79350032407401905</v>
          </cell>
          <cell r="F1053">
            <v>0.51867897395836404</v>
          </cell>
          <cell r="G1053">
            <v>0.39175245009373399</v>
          </cell>
          <cell r="H1053">
            <v>0.50236836058357304</v>
          </cell>
          <cell r="I1053">
            <v>0.44732731723174701</v>
          </cell>
          <cell r="J1053">
            <v>0.64834871744795497</v>
          </cell>
          <cell r="K1053">
            <v>0.75934333663888898</v>
          </cell>
          <cell r="L1053">
            <v>0.66141090227600796</v>
          </cell>
          <cell r="M1053">
            <v>254</v>
          </cell>
          <cell r="N1053" t="str">
            <v>STK33; JAK2; FYN; ERBB2; MAP4K2; PDPK1; EGFR; MAP3K3; PRKACB; LCK; AKT1; ABL1; KDR; YES1; PRKAA2; PRKD1; CHEK1; KIT; PDGFRB; GAK; IRAK1; MAP3K19; MKNK1; MKNK2; ERBB4; CSNK1E; STK10; IRAK4; SBK1; EPHA6; MAP2K5; CDK7; CHEK2; SLK; LYN; FLT3; RPS6KA4; BLK; EPHB1; CIT; IRAK3; EPHA5; ABL2; EPHA8; AXL; MINK1; FRK; STK17A; SIK2; EPHB4; FGR; PHKG2; CSNK1D; MAP3K2; MET; PHKG1; STK17B; SRC; EPHA1; HCK; NUAK2; LTK; EPHA3; DAPK3; PIM3; TXK; TNIK; DMPK; MAP4K4; BRSK1; PRKD2; CAMK2D; PRKD3; FLT4; MAP4K5; AURKB; RET; DDR1; DDR2; CSF1R; FLT1; PDGFRA; TIE1; AURKC; TNNI3K; HIPK3; NTRK3; EPHA7; MAP3K7; EPHA4; HIPK2; EPHB2; EPHA2; NTRK2; TNK1; FGFR1; FGFR2; TAOK3; TAOK1; MAP2K1; HIPK1; PLK4; TTK; MERTK; NTRK1; MAP4K1; TGFBR2; MYO3B; JAK3; RPS6KA6; CLK1; SRMS; RPS6KA1; RPS6KB1; CSK; CLK4; BMX; BTK; SIK1; TNK2; PTK6; TEC; SIK3; TESK1; BMPR1B; TYK2; ACVR2A; ACVR2B; ACVR1; MAP4K3; STK35; MAP2K2; EIF2AK4; STK26; SYK; STK25; STK4; ULK3; MAP3K13; FES; MAP3K10; TYRO3; RIPK4; ALK; FGFR4; PRKAA1; ROCK2; STK32A; LRRK2; IKBKE; TBK1; CSNK1A1; MAST1; BMP2K; FER; STK3; DSTYK; STK24; PTK2B; ULK2; MYLK; CAMK1D; TLK1; PTK2; BMPR2; MAP3K12; CAMKK2; ROCK1; PRKCQ; RPS6KA3; ULK1; MAP2K6; NIM1K; PRKCD; RIOK3; ZAP70; CLK2; ITK; GRK7; TLK2; ANKK1; RIOK1; AAK1; PAK1; PRKCE; MAP2K4; MAP2K3; CSNK1A1L; MAP3K9; MAP3K11; PKN1; RPS6KA2; PIP5K1A; STK39; SRPK3; CAMK2A; TSSK1B; GRK4; PAK3; NUAK1; MYO3A; MST1R; JAK1; RPS6KA5; STK11; PIP4K2B; CSNK2A1; CSNK1G2; DAPK1; DAPK2; CSNK2A2; SRPK2; DYRK1A; CSNK1G3; SRPK1; GRK1; MARK2; MELK; DCLK1; PRPF4B; STK38; MARK3; CAMKK1; CAMK1G; LATS2; CHUK; OXSR1; LATS1; SNRK; PAK7; EIF2AK2; CSNK1G1; CAMK1; STK38L; BRSK2; MARK1; SBK3; DYRK1B; PAK4; PAK6; DCLK2; MARK4; ROS1; IKBKB; PRKACA; PRKX; PRKG1; PRKG2; MAPKAPK2; MAPKAPK5; STK32B; PRKCI; PRKCH; SLC12A7</v>
          </cell>
        </row>
        <row r="1054">
          <cell r="B1054" t="str">
            <v>Ki-20227</v>
          </cell>
          <cell r="C1054">
            <v>0.150077774403339</v>
          </cell>
          <cell r="D1054">
            <v>1</v>
          </cell>
          <cell r="E1054">
            <v>0.87258760940822999</v>
          </cell>
          <cell r="F1054">
            <v>0.95023097102764698</v>
          </cell>
          <cell r="G1054">
            <v>0.121947099543938</v>
          </cell>
          <cell r="H1054">
            <v>0.43421909106686801</v>
          </cell>
          <cell r="I1054">
            <v>0.84380556019328501</v>
          </cell>
          <cell r="J1054">
            <v>0.60973549771969104</v>
          </cell>
          <cell r="K1054">
            <v>0.76340108758242398</v>
          </cell>
          <cell r="L1054">
            <v>0.66489187250408899</v>
          </cell>
          <cell r="M1054">
            <v>35</v>
          </cell>
          <cell r="N1054" t="str">
            <v>RIPK2; LCK; ABL1; KDR; KIT; PDGFRB; CSNK1E; STK10; MAP2K5; SLK; LYN; FLT3; BLK; ABL2; AXL; FRK; EPHB6; MET; HCK; FLT4; AURKB; RET; DDR1; DDR2; CSF1R; FLT1; PDGFRA; AURKC; PLK4; MERTK; TGFBR2; LIMK2; SRMS; TNK2; PTK6</v>
          </cell>
        </row>
        <row r="1055">
          <cell r="B1055" t="str">
            <v>GW771127A</v>
          </cell>
          <cell r="C1055">
            <v>0.42132338682253101</v>
          </cell>
          <cell r="D1055">
            <v>1</v>
          </cell>
          <cell r="E1055">
            <v>0.82852867489680404</v>
          </cell>
          <cell r="F1055">
            <v>0.53416549908558697</v>
          </cell>
          <cell r="G1055">
            <v>0.44278767765028798</v>
          </cell>
          <cell r="H1055">
            <v>0.71611859579343196</v>
          </cell>
          <cell r="I1055">
            <v>0.99568532494310602</v>
          </cell>
          <cell r="J1055">
            <v>0.99568532494310602</v>
          </cell>
          <cell r="K1055">
            <v>0.95018342045916904</v>
          </cell>
          <cell r="L1055">
            <v>0.86493295281718996</v>
          </cell>
          <cell r="M1055">
            <v>5</v>
          </cell>
          <cell r="N1055" t="str">
            <v>KIT; FLT4; CSF1R; FLT1; PDGFRA</v>
          </cell>
        </row>
        <row r="1056">
          <cell r="B1056" t="str">
            <v>BIBW-2992</v>
          </cell>
          <cell r="C1056">
            <v>0.81694200453452903</v>
          </cell>
          <cell r="D1056">
            <v>0.40847100226726502</v>
          </cell>
          <cell r="E1056">
            <v>0.22230849626355001</v>
          </cell>
          <cell r="F1056">
            <v>0.63738999028330501</v>
          </cell>
          <cell r="G1056">
            <v>0.53397207557274895</v>
          </cell>
          <cell r="H1056">
            <v>0.27854517798564798</v>
          </cell>
          <cell r="I1056">
            <v>0.462710918734903</v>
          </cell>
          <cell r="J1056">
            <v>0.63738999028330501</v>
          </cell>
          <cell r="K1056">
            <v>0.50756284821004105</v>
          </cell>
          <cell r="L1056">
            <v>0.467096751068794</v>
          </cell>
          <cell r="M1056">
            <v>12</v>
          </cell>
          <cell r="N1056" t="str">
            <v>ERBB2; EGFR; LCK; ABL1; GAK; IRAK1; HIPK4; ERBB4; EPHA6; BLK; PHKG2; DYRK1A</v>
          </cell>
        </row>
        <row r="1057">
          <cell r="B1057" t="str">
            <v>PP1</v>
          </cell>
          <cell r="C1057">
            <v>0.111741413363058</v>
          </cell>
          <cell r="D1057">
            <v>1</v>
          </cell>
          <cell r="E1057">
            <v>0.71236233558578499</v>
          </cell>
          <cell r="F1057">
            <v>0.99665401617450999</v>
          </cell>
          <cell r="G1057">
            <v>0.65230484606573402</v>
          </cell>
          <cell r="H1057">
            <v>0.400721535296095</v>
          </cell>
          <cell r="I1057">
            <v>0.843480240903145</v>
          </cell>
          <cell r="J1057">
            <v>0.99665401617450999</v>
          </cell>
          <cell r="K1057">
            <v>0.95952343906772697</v>
          </cell>
          <cell r="L1057">
            <v>0.87991439399628002</v>
          </cell>
          <cell r="M1057">
            <v>12</v>
          </cell>
          <cell r="N1057" t="str">
            <v>MAPK14; LCK; YES1; CSNK1D; SRC; MAPK11; EPHA2; RPS6KB1; EPHB3; CSK; BTK; BRSK2</v>
          </cell>
        </row>
        <row r="1058">
          <cell r="B1058" t="str">
            <v>LY-333531</v>
          </cell>
          <cell r="C1058">
            <v>0.19749721589404801</v>
          </cell>
          <cell r="D1058">
            <v>1</v>
          </cell>
          <cell r="E1058">
            <v>0.18602560796187401</v>
          </cell>
          <cell r="F1058">
            <v>0.90951856949682697</v>
          </cell>
          <cell r="G1058">
            <v>0.756821878707155</v>
          </cell>
          <cell r="H1058">
            <v>0.73706686960317702</v>
          </cell>
          <cell r="I1058">
            <v>0.96852075064319898</v>
          </cell>
          <cell r="J1058">
            <v>0.93012803980937098</v>
          </cell>
          <cell r="K1058">
            <v>0.90508207457419199</v>
          </cell>
          <cell r="L1058">
            <v>0.80463353509961399</v>
          </cell>
          <cell r="M1058">
            <v>49</v>
          </cell>
          <cell r="N1058" t="str">
            <v>MAP4K2; PDPK1; MAP3K3; PIM1; CHEK1; KIT; MAP3K19; STK10; SLK; FLT3; MINK1; MAP3K2; NUAK2; PIM3; DMPK; PRKD2; MAPK15; HIPK3; HIPK2; TAOK3; HIPK1; CLK1; RPS6KA1; RPS6KB1; TBK1; BMP2K; STK3; MYLK; PRKCQ; PRKCD; RIOK3; CLK2; GRK7; RIOK1; AAK1; PRKCE; MAP2K4; PKN1; RPS6KA2; PIP5K1A; GRK4; PIP4K2B; DAPK1; DYRK1A; GRK1; LATS2; ICK; CDK4; PIP5K1C</v>
          </cell>
        </row>
        <row r="1059">
          <cell r="B1059" t="str">
            <v>XMD8-85</v>
          </cell>
          <cell r="C1059">
            <v>0.87833913096827898</v>
          </cell>
          <cell r="D1059">
            <v>0.43916956548413999</v>
          </cell>
          <cell r="E1059">
            <v>0.25078117132092198</v>
          </cell>
          <cell r="F1059">
            <v>0.78512739252368902</v>
          </cell>
          <cell r="G1059">
            <v>0.60007319125570202</v>
          </cell>
          <cell r="H1059">
            <v>0.29684774494779798</v>
          </cell>
          <cell r="I1059">
            <v>0.44951961264651702</v>
          </cell>
          <cell r="J1059">
            <v>0.74211936236949605</v>
          </cell>
          <cell r="K1059">
            <v>0.59957850077738495</v>
          </cell>
          <cell r="L1059">
            <v>0.53477136151621196</v>
          </cell>
          <cell r="M1059">
            <v>29</v>
          </cell>
          <cell r="N1059" t="str">
            <v>STK33; PLK1; ABL1; PRKD1; GAK; MKNK2; SBK1; FRK; NUAK2; PRKD2; PRKD3; TNK1; TAOK3; TAOK1; PLK4; RPS6KA6; TNK2; PTK6; FGFR4; ULK2; MYLK; CAMKK2; ULK1; MAPK7; RPS6KA2; NUAK1; DCLK1; DCLK2; ROS1</v>
          </cell>
        </row>
        <row r="1060">
          <cell r="B1060" t="str">
            <v>Kinome_501</v>
          </cell>
          <cell r="C1060">
            <v>0.97793466379451599</v>
          </cell>
          <cell r="D1060">
            <v>1</v>
          </cell>
          <cell r="E1060">
            <v>0.54213988427673998</v>
          </cell>
          <cell r="F1060">
            <v>0.40854147499690902</v>
          </cell>
          <cell r="G1060">
            <v>0.70694969411137398</v>
          </cell>
          <cell r="H1060">
            <v>0.72944743263706402</v>
          </cell>
          <cell r="I1060">
            <v>0.60766542812651403</v>
          </cell>
          <cell r="J1060">
            <v>0.72944743263706402</v>
          </cell>
          <cell r="K1060">
            <v>0.86766413264082598</v>
          </cell>
          <cell r="L1060">
            <v>0.76293806973415501</v>
          </cell>
          <cell r="M1060">
            <v>12</v>
          </cell>
          <cell r="N1060" t="str">
            <v>LCK; ABL1; KDR; HIPK4; LYN; FRK; FLT4; RET; FLT1; PDGFRA; NTRK2; AURKA</v>
          </cell>
        </row>
        <row r="1061">
          <cell r="B1061" t="str">
            <v>GW305178X</v>
          </cell>
          <cell r="C1061">
            <v>0.60609722844750502</v>
          </cell>
          <cell r="D1061">
            <v>1</v>
          </cell>
          <cell r="E1061">
            <v>0.79715083523048402</v>
          </cell>
          <cell r="F1061">
            <v>0.63628752216023599</v>
          </cell>
          <cell r="G1061">
            <v>0.70125834871774995</v>
          </cell>
          <cell r="H1061">
            <v>0.93804412583454999</v>
          </cell>
          <cell r="I1061">
            <v>0.98470845981980804</v>
          </cell>
          <cell r="J1061">
            <v>0.98470845981980804</v>
          </cell>
          <cell r="K1061">
            <v>0.99429484791357203</v>
          </cell>
          <cell r="L1061">
            <v>0.95964275413451205</v>
          </cell>
          <cell r="M1061">
            <v>12</v>
          </cell>
          <cell r="N1061" t="str">
            <v>KDR; KIT; FLT4; PDGFRA; AURKC; CDK3; AURKA; CDK2; STK4; STK3; NUAK1; MELK</v>
          </cell>
        </row>
        <row r="1062">
          <cell r="B1062" t="str">
            <v>GW-5074</v>
          </cell>
          <cell r="C1062">
            <v>0.465541195785804</v>
          </cell>
          <cell r="D1062">
            <v>0.232770597892902</v>
          </cell>
          <cell r="E1062">
            <v>9.8022881473802198E-2</v>
          </cell>
          <cell r="F1062">
            <v>0.15460582377116</v>
          </cell>
          <cell r="G1062">
            <v>0.47452344490293702</v>
          </cell>
          <cell r="H1062">
            <v>0.77321678399031901</v>
          </cell>
          <cell r="I1062">
            <v>0.77698772038981301</v>
          </cell>
          <cell r="J1062">
            <v>0.38651455942789997</v>
          </cell>
          <cell r="K1062">
            <v>0.36624668920706699</v>
          </cell>
          <cell r="L1062">
            <v>0.36497685427181598</v>
          </cell>
          <cell r="M1062">
            <v>54</v>
          </cell>
          <cell r="N1062" t="str">
            <v>PIM1; KIT; PDGFRB; GAK; MAP3K19; CHEK2; FLT3; CIT; MINK1; STK17A; DAPK3; STK36; PIM3; TNIK; MAP4K4; PIK3C2B; PI4KB; AURKB; RAF1; BRAF; HIPK3; HIPK2; HIPK1; MYO3B; JAK3; RPS6KA6; RPS6KA1; BMPR1B; TYK2; TGFBR1; ULK3; HUNK; LRRK2; BMP2K; STK3; MYLK; CAMKK2; CLK2; ANKK1; RIOK1; AAK1; MAPK7; MAP2K4; SRPK3; MYO3A; JAK1; MYLK4; PIP4K2B; CSNK2A1; DAPK1; DAPK2; CSNK2A2; CAMKK1; PIM2</v>
          </cell>
        </row>
        <row r="1063">
          <cell r="B1063" t="str">
            <v>Cdk4 Inhibitor</v>
          </cell>
          <cell r="C1063">
            <v>0.73370554128301801</v>
          </cell>
          <cell r="D1063">
            <v>1</v>
          </cell>
          <cell r="E1063">
            <v>0.84762244775613205</v>
          </cell>
          <cell r="F1063">
            <v>0.78167286027123495</v>
          </cell>
          <cell r="G1063">
            <v>0.77476768288502695</v>
          </cell>
          <cell r="H1063">
            <v>0.84554916877377795</v>
          </cell>
          <cell r="I1063">
            <v>0.46557683052794102</v>
          </cell>
          <cell r="J1063">
            <v>0.84762244775613205</v>
          </cell>
          <cell r="K1063">
            <v>0.97636851249026602</v>
          </cell>
          <cell r="L1063">
            <v>0.911259037526714</v>
          </cell>
          <cell r="M1063">
            <v>8</v>
          </cell>
          <cell r="N1063" t="str">
            <v>PIM1; FLT3; PIM3; MAP3K9; MAP3K11; NUAK1; IGF1R; CDK6</v>
          </cell>
        </row>
        <row r="1064">
          <cell r="B1064" t="str">
            <v>Kinome_490</v>
          </cell>
          <cell r="C1064">
            <v>0.37486186335878502</v>
          </cell>
          <cell r="D1064">
            <v>1</v>
          </cell>
          <cell r="E1064">
            <v>0.51039504071707298</v>
          </cell>
          <cell r="F1064">
            <v>0.539517803073299</v>
          </cell>
          <cell r="G1064">
            <v>0.25850165396979402</v>
          </cell>
          <cell r="H1064">
            <v>0.29933566251831301</v>
          </cell>
          <cell r="I1064">
            <v>0.96050620223447103</v>
          </cell>
          <cell r="J1064">
            <v>0.67439725384162397</v>
          </cell>
          <cell r="K1064">
            <v>0.65051380452046503</v>
          </cell>
          <cell r="L1064">
            <v>0.57344648512467999</v>
          </cell>
          <cell r="M1064">
            <v>12</v>
          </cell>
          <cell r="N1064" t="str">
            <v>FYN; LCK; ABL1; KDR; KIT; LYN; BLK; MAP4K5; CSF1R; FLT1; NTRK3; AURKA</v>
          </cell>
        </row>
        <row r="1065">
          <cell r="B1065" t="str">
            <v>Genentech LRRK2 inhibitor compound 18 (GNE-7915)</v>
          </cell>
          <cell r="C1065">
            <v>0.50039251347101399</v>
          </cell>
          <cell r="D1065">
            <v>0.25019625673550699</v>
          </cell>
          <cell r="E1065">
            <v>0.47529306748558298</v>
          </cell>
          <cell r="F1065">
            <v>0.40509924853155299</v>
          </cell>
          <cell r="G1065">
            <v>1.38858877064418E-2</v>
          </cell>
          <cell r="H1065">
            <v>0.63532255129255899</v>
          </cell>
          <cell r="I1065">
            <v>0.414396317766278</v>
          </cell>
          <cell r="J1065">
            <v>6.9429438532209203E-2</v>
          </cell>
          <cell r="K1065">
            <v>0.15065707021541699</v>
          </cell>
          <cell r="L1065">
            <v>0.198013551791409</v>
          </cell>
          <cell r="M1065">
            <v>19</v>
          </cell>
          <cell r="N1065" t="str">
            <v>PRKD1; CHEK1; CHEK2; FLT1; MAP3K7; RPS6KA1; PTK6; MYLK; CAMKK2; RPS6KA3; CLK2; MAP3K9; MAP3K11; TSSK1B; NUAK1; DAPK1; INSR; MAP3K5; PHKA2</v>
          </cell>
        </row>
        <row r="1066">
          <cell r="B1066" t="str">
            <v>Go 6983</v>
          </cell>
          <cell r="C1066">
            <v>0.77817016109997295</v>
          </cell>
          <cell r="D1066">
            <v>1</v>
          </cell>
          <cell r="E1066">
            <v>0.40916867704182303</v>
          </cell>
          <cell r="F1066">
            <v>0.78926903794606496</v>
          </cell>
          <cell r="G1066">
            <v>0.16188004866748301</v>
          </cell>
          <cell r="H1066">
            <v>0.83437454452507498</v>
          </cell>
          <cell r="I1066">
            <v>0.70672429401801096</v>
          </cell>
          <cell r="J1066">
            <v>0.809400243337415</v>
          </cell>
          <cell r="K1066">
            <v>0.72933563987319905</v>
          </cell>
          <cell r="L1066">
            <v>0.63619935491316904</v>
          </cell>
          <cell r="M1066">
            <v>12</v>
          </cell>
          <cell r="N1066" t="str">
            <v>PIM1; GSK3A; PIM3; RPS6KA6; PRKCQ; RPS6KA3; PRKCD; PRKCE; RPS6KA2; PRKCA; PRKCH; PRKCB</v>
          </cell>
        </row>
        <row r="1067">
          <cell r="B1067" t="str">
            <v>SB-203580</v>
          </cell>
          <cell r="C1067">
            <v>0.76976316678534795</v>
          </cell>
          <cell r="D1067">
            <v>1</v>
          </cell>
          <cell r="E1067">
            <v>0.82600203278689699</v>
          </cell>
          <cell r="F1067">
            <v>0.23697908546476101</v>
          </cell>
          <cell r="G1067">
            <v>0.68455595558401805</v>
          </cell>
          <cell r="H1067">
            <v>0.84744795552616003</v>
          </cell>
          <cell r="I1067">
            <v>0.354645028925965</v>
          </cell>
          <cell r="J1067">
            <v>0.84744795552616003</v>
          </cell>
          <cell r="K1067">
            <v>0.77845611765482503</v>
          </cell>
          <cell r="L1067">
            <v>0.67797511478926797</v>
          </cell>
          <cell r="M1067">
            <v>23</v>
          </cell>
          <cell r="N1067" t="str">
            <v>APP; MAPK14; EGFR; RIPK2; MAPK10; GSK3B; GAK; CSNK1E; CIT; MAPK9; CSNK1D; NLK; TNIK; DDR1; RAF1; BRAF; MAPK11; RPS6KA6; RPS6KA1; CDC42BPG; CSNK1A1; ENO1; EIF5A</v>
          </cell>
        </row>
        <row r="1068">
          <cell r="B1068" t="str">
            <v>Tofacitinib</v>
          </cell>
          <cell r="C1068">
            <v>0.75784051237192596</v>
          </cell>
          <cell r="D1068">
            <v>0.37892025618596298</v>
          </cell>
          <cell r="E1068">
            <v>0.239343271419343</v>
          </cell>
          <cell r="F1068">
            <v>0.400937733539798</v>
          </cell>
          <cell r="G1068">
            <v>0.32865915092798498</v>
          </cell>
          <cell r="H1068">
            <v>0.229240091687994</v>
          </cell>
          <cell r="I1068">
            <v>7.9865520036350904E-2</v>
          </cell>
          <cell r="J1068">
            <v>0.39890545236557201</v>
          </cell>
          <cell r="K1068">
            <v>0.13523361160708999</v>
          </cell>
          <cell r="L1068">
            <v>0.18445958077460201</v>
          </cell>
          <cell r="M1068">
            <v>14</v>
          </cell>
          <cell r="N1068" t="str">
            <v>JAK2; LCK; DCLK3; NUAK2; TNK1; JAK3; RPS6KA6; TYK2; ROCK2; LRRK2; ROCK1; PKN1; RPS6KA2; JAK1</v>
          </cell>
        </row>
        <row r="1069">
          <cell r="B1069" t="str">
            <v>PDGF RTK Inhibitor</v>
          </cell>
          <cell r="C1069">
            <v>6.7770424894379594E-2</v>
          </cell>
          <cell r="D1069">
            <v>3.3885212447189797E-2</v>
          </cell>
          <cell r="E1069">
            <v>0.11979558675523699</v>
          </cell>
          <cell r="F1069">
            <v>0.85896992927758797</v>
          </cell>
          <cell r="G1069">
            <v>0.68333446089529803</v>
          </cell>
          <cell r="H1069">
            <v>0.15342370358381999</v>
          </cell>
          <cell r="I1069">
            <v>0.67216580719415597</v>
          </cell>
          <cell r="J1069">
            <v>0.38355925895955101</v>
          </cell>
          <cell r="K1069">
            <v>0.45347233305538398</v>
          </cell>
          <cell r="L1069">
            <v>0.42800171893549299</v>
          </cell>
          <cell r="M1069">
            <v>9</v>
          </cell>
          <cell r="N1069" t="str">
            <v>LCK; STK10; SLK; BLK; HCK; MAP4K5; AURKB; CSF1R; PDGFRA</v>
          </cell>
        </row>
        <row r="1070">
          <cell r="B1070" t="str">
            <v>R547</v>
          </cell>
          <cell r="C1070">
            <v>0.86780172015798296</v>
          </cell>
          <cell r="D1070">
            <v>1</v>
          </cell>
          <cell r="E1070">
            <v>0.52095816892378399</v>
          </cell>
          <cell r="F1070">
            <v>0.673364330971155</v>
          </cell>
          <cell r="G1070">
            <v>0.83117688672652201</v>
          </cell>
          <cell r="H1070">
            <v>0.331712298170103</v>
          </cell>
          <cell r="I1070">
            <v>0.28251306958718198</v>
          </cell>
          <cell r="J1070">
            <v>0.82928074542525798</v>
          </cell>
          <cell r="K1070">
            <v>0.70644138637105303</v>
          </cell>
          <cell r="L1070">
            <v>0.61751538368443004</v>
          </cell>
          <cell r="M1070">
            <v>37</v>
          </cell>
          <cell r="N1070" t="str">
            <v>CDK1; GSK3A; GSK3B; STK10; CDK7; SLK; DCLK3; DMPK; MAPK15; TAOK2; CDK17; TAOK3; CDK15; CDK14; TAOK1; CDK3; CDK5; CLK1; CDK2; CAMK2B; CLK4; ROCK2; CLK3; DSTYK; CASK; CLK2; MAPK7; CDK16; RPS6KA2; DYRK1A; ICK; CDK18; CDK4; DYRK1B; CDK9; CDK13; MAK</v>
          </cell>
        </row>
        <row r="1071">
          <cell r="B1071" t="str">
            <v>Kinome_1109</v>
          </cell>
          <cell r="C1071">
            <v>0.49359913938570499</v>
          </cell>
          <cell r="D1071">
            <v>1</v>
          </cell>
          <cell r="E1071">
            <v>0.64676163608613502</v>
          </cell>
          <cell r="F1071">
            <v>0.91125962107347203</v>
          </cell>
          <cell r="G1071">
            <v>0.86429483169153498</v>
          </cell>
          <cell r="H1071">
            <v>0.41440417840965399</v>
          </cell>
          <cell r="I1071">
            <v>0.32622466417726798</v>
          </cell>
          <cell r="J1071">
            <v>0.91125962107347203</v>
          </cell>
          <cell r="K1071">
            <v>0.86651329938377497</v>
          </cell>
          <cell r="L1071">
            <v>0.76173149618229696</v>
          </cell>
          <cell r="M1071">
            <v>6</v>
          </cell>
          <cell r="N1071" t="str">
            <v>STK17A; CDK5; CDK2; DYRK1A; CDC7; PRKX</v>
          </cell>
        </row>
        <row r="1072">
          <cell r="B1072" t="str">
            <v>N-(2-(Diethylamino)ethyl)-5-((5-fluoro-2-oxoindolin-3-ylidene)methyl)-2,4-dimethyl-1H-pyrrole-3-carboxamide</v>
          </cell>
          <cell r="C1072">
            <v>0.157508701941627</v>
          </cell>
          <cell r="D1072">
            <v>1</v>
          </cell>
          <cell r="E1072">
            <v>0.68827268907581296</v>
          </cell>
          <cell r="F1072">
            <v>0.54332732404778405</v>
          </cell>
          <cell r="G1072">
            <v>0.55529247343618704</v>
          </cell>
          <cell r="H1072">
            <v>0.96275343764174603</v>
          </cell>
          <cell r="I1072">
            <v>0.99428607081462295</v>
          </cell>
          <cell r="J1072">
            <v>0.99428607081462295</v>
          </cell>
          <cell r="K1072">
            <v>0.975449728409298</v>
          </cell>
          <cell r="L1072">
            <v>0.90934437005385804</v>
          </cell>
          <cell r="M1072">
            <v>5</v>
          </cell>
          <cell r="N1072" t="str">
            <v>KDR; PDGFRB; FLT3; RET; CSF1R</v>
          </cell>
        </row>
        <row r="1073">
          <cell r="B1073" t="str">
            <v>Kinome_1106</v>
          </cell>
          <cell r="C1073">
            <v>0.356758994349263</v>
          </cell>
          <cell r="D1073">
            <v>1</v>
          </cell>
          <cell r="E1073">
            <v>0.59333441188051605</v>
          </cell>
          <cell r="F1073">
            <v>0.87814688784593897</v>
          </cell>
          <cell r="G1073">
            <v>0.85930340829324203</v>
          </cell>
          <cell r="H1073">
            <v>0.19866023771067501</v>
          </cell>
          <cell r="I1073">
            <v>0.67300189236612096</v>
          </cell>
          <cell r="J1073">
            <v>0.87814688784593897</v>
          </cell>
          <cell r="K1073">
            <v>0.84521679170744102</v>
          </cell>
          <cell r="L1073">
            <v>0.74004247281159596</v>
          </cell>
          <cell r="M1073">
            <v>5</v>
          </cell>
          <cell r="N1073" t="str">
            <v>GSK3B; CDK2; CLK4; PRKACA; CDC7</v>
          </cell>
        </row>
        <row r="1074">
          <cell r="B1074" t="str">
            <v>JNJ-7706621</v>
          </cell>
          <cell r="C1074">
            <v>0.54232517656330104</v>
          </cell>
          <cell r="D1074">
            <v>1</v>
          </cell>
          <cell r="E1074">
            <v>0.84854037799288595</v>
          </cell>
          <cell r="F1074">
            <v>0.78685667545232896</v>
          </cell>
          <cell r="G1074">
            <v>0.71824760280716604</v>
          </cell>
          <cell r="H1074">
            <v>0.88766363006356697</v>
          </cell>
          <cell r="I1074">
            <v>0.45467030750640403</v>
          </cell>
          <cell r="J1074">
            <v>0.88766363006356697</v>
          </cell>
          <cell r="K1074">
            <v>0.97391516307925596</v>
          </cell>
          <cell r="L1074">
            <v>0.90621292970429401</v>
          </cell>
          <cell r="M1074">
            <v>5</v>
          </cell>
          <cell r="N1074" t="str">
            <v>CDK1; YES1; CDK5; CDK2; TYK2</v>
          </cell>
        </row>
        <row r="1075">
          <cell r="B1075" t="str">
            <v>Kinome_2079</v>
          </cell>
          <cell r="C1075">
            <v>5.2301126492266599E-2</v>
          </cell>
          <cell r="D1075">
            <v>2.6150563246133299E-2</v>
          </cell>
          <cell r="E1075">
            <v>0.55963960924079004</v>
          </cell>
          <cell r="F1075">
            <v>0.89302660642408205</v>
          </cell>
          <cell r="G1075">
            <v>0.58221032962447605</v>
          </cell>
          <cell r="H1075">
            <v>3.3405488025555999E-2</v>
          </cell>
          <cell r="I1075">
            <v>0.10015515108091499</v>
          </cell>
          <cell r="J1075">
            <v>0.16702744012778001</v>
          </cell>
          <cell r="K1075">
            <v>0.17904235614189701</v>
          </cell>
          <cell r="L1075">
            <v>0.22203853151599001</v>
          </cell>
          <cell r="M1075">
            <v>9</v>
          </cell>
          <cell r="N1075" t="str">
            <v>SLK; FRK; LTK; PIM3; LRRK2; FER; PAK4; ROS1; PBK</v>
          </cell>
        </row>
        <row r="1076">
          <cell r="B1076" t="str">
            <v>Kinome_471</v>
          </cell>
          <cell r="C1076">
            <v>0.30772342366477801</v>
          </cell>
          <cell r="D1076">
            <v>1</v>
          </cell>
          <cell r="E1076">
            <v>0.85992904471033305</v>
          </cell>
          <cell r="F1076">
            <v>0.62667704163784699</v>
          </cell>
          <cell r="G1076">
            <v>0.73706351546205096</v>
          </cell>
          <cell r="H1076">
            <v>0.98515313511488101</v>
          </cell>
          <cell r="I1076">
            <v>0.99529782613347295</v>
          </cell>
          <cell r="J1076">
            <v>0.99529782613347295</v>
          </cell>
          <cell r="K1076">
            <v>0.99714176630404405</v>
          </cell>
          <cell r="L1076">
            <v>0.97238330630020997</v>
          </cell>
          <cell r="M1076">
            <v>7</v>
          </cell>
          <cell r="N1076" t="str">
            <v>KDR; KIT; FLT3; AXL; FLT4; CSF1R; FLT1</v>
          </cell>
        </row>
        <row r="1077">
          <cell r="B1077" t="str">
            <v>CHEMBL403402</v>
          </cell>
          <cell r="C1077">
            <v>0.34450517736221198</v>
          </cell>
          <cell r="D1077">
            <v>1</v>
          </cell>
          <cell r="E1077">
            <v>0.82642660283415703</v>
          </cell>
          <cell r="F1077">
            <v>0.56325425995647704</v>
          </cell>
          <cell r="G1077">
            <v>0.59412336613830896</v>
          </cell>
          <cell r="H1077">
            <v>0.96322651360650002</v>
          </cell>
          <cell r="I1077">
            <v>0.99656739558627305</v>
          </cell>
          <cell r="J1077">
            <v>0.99656739558627305</v>
          </cell>
          <cell r="K1077">
            <v>0.98846249979285505</v>
          </cell>
          <cell r="L1077">
            <v>0.94046228312153402</v>
          </cell>
          <cell r="M1077">
            <v>6</v>
          </cell>
          <cell r="N1077" t="str">
            <v>KDR; KIT; FLT3; FLT4; CSF1R; FLT1</v>
          </cell>
        </row>
        <row r="1078">
          <cell r="B1078" t="str">
            <v>Kinome_1242</v>
          </cell>
          <cell r="C1078">
            <v>0.29620708183922601</v>
          </cell>
          <cell r="D1078">
            <v>1</v>
          </cell>
          <cell r="E1078">
            <v>0.92017773164139405</v>
          </cell>
          <cell r="F1078">
            <v>0.120591296482364</v>
          </cell>
          <cell r="G1078">
            <v>0.60505792499343003</v>
          </cell>
          <cell r="H1078">
            <v>0.30448315816352201</v>
          </cell>
          <cell r="I1078">
            <v>0.72670157293931903</v>
          </cell>
          <cell r="J1078">
            <v>0.60295648241181798</v>
          </cell>
          <cell r="K1078">
            <v>0.58801023764182603</v>
          </cell>
          <cell r="L1078">
            <v>0.526134001997693</v>
          </cell>
          <cell r="M1078">
            <v>16</v>
          </cell>
          <cell r="N1078" t="str">
            <v>JAK2; MAP4K2; GSK3A; GSK3B; CDK7; STK17A; DAPK3; PRKD3; CDK2; STK3; CLK2; DYRK1A; MELK; PAK4; CDC7; CDK9</v>
          </cell>
        </row>
        <row r="1079">
          <cell r="B1079" t="e">
            <v>#N/A</v>
          </cell>
          <cell r="C1079">
            <v>0.53945351868854396</v>
          </cell>
          <cell r="D1079">
            <v>0.26972675934427198</v>
          </cell>
          <cell r="E1079">
            <v>0.68001074688377205</v>
          </cell>
          <cell r="F1079">
            <v>9.3385188887601403E-2</v>
          </cell>
          <cell r="G1079">
            <v>0.78588323546804295</v>
          </cell>
          <cell r="H1079">
            <v>0.211723636289634</v>
          </cell>
          <cell r="I1079">
            <v>0.391173986172626</v>
          </cell>
          <cell r="J1079">
            <v>0.466925944438007</v>
          </cell>
          <cell r="K1079">
            <v>0.35928263017054601</v>
          </cell>
          <cell r="L1079">
            <v>0.35990914577003502</v>
          </cell>
          <cell r="M1079">
            <v>63</v>
          </cell>
          <cell r="N1079" t="str">
            <v>JAK2; MAP3K3; PLK1; GAK; IRAK1; MAP3K19; MKNK2; RPS6KA4; PHKG2; DCLK3; MAP3K2; NUAK2; LTK; DAPK3; CAMK2G; CAMK2D; RET; TAOK2; NTRK3; MAP3K7; HIPK2; NTRK2; TAOK3; PLK4; TTK; JAK3; RPS6KA6; RPS6KA1; STK16; CAMK2B; TYK2; ROCK2; LRRK2; MAST1; BMP2K; ULK2; MYLK; CAMK1D; BMPR2; ROCK1; ULK1; CLK2; GRK7; ANKK1; AAK1; PRKCE; MAP2K3; RPS6KA2; CAMK2A; JAK1; RPS6KA5; DAPK1; DAPK2; DYRK1A; GRK1; MARK2; DCLK1; MARK3; CAMK1; DCLK2; PHKA2; PLK3; PRKG2</v>
          </cell>
        </row>
        <row r="1080">
          <cell r="B1080" t="str">
            <v>GW876790X</v>
          </cell>
          <cell r="C1080">
            <v>0.194539482447738</v>
          </cell>
          <cell r="D1080">
            <v>1</v>
          </cell>
          <cell r="E1080">
            <v>0.16462999295538899</v>
          </cell>
          <cell r="F1080">
            <v>0.13941824324705801</v>
          </cell>
          <cell r="G1080">
            <v>0.20680080706176099</v>
          </cell>
          <cell r="H1080">
            <v>0.886276501767711</v>
          </cell>
          <cell r="I1080">
            <v>0.91131822138056695</v>
          </cell>
          <cell r="J1080">
            <v>0.34466801176960199</v>
          </cell>
          <cell r="K1080">
            <v>0.34764519936454102</v>
          </cell>
          <cell r="L1080">
            <v>0.35141928988534499</v>
          </cell>
          <cell r="M1080">
            <v>5</v>
          </cell>
          <cell r="N1080" t="str">
            <v>PIM1; RPS6KA1; ROCK2; ROCK1; PRKCH</v>
          </cell>
        </row>
        <row r="1081">
          <cell r="B1081" t="str">
            <v>GW784307A</v>
          </cell>
          <cell r="C1081">
            <v>6.4734455694837406E-2</v>
          </cell>
          <cell r="D1081">
            <v>1</v>
          </cell>
          <cell r="E1081">
            <v>0.80414029627055095</v>
          </cell>
          <cell r="F1081">
            <v>0.99583751494369299</v>
          </cell>
          <cell r="G1081">
            <v>0.29984622741971501</v>
          </cell>
          <cell r="H1081">
            <v>0.35611554280291602</v>
          </cell>
          <cell r="I1081">
            <v>0.962769462216436</v>
          </cell>
          <cell r="J1081">
            <v>0.89028885700728999</v>
          </cell>
          <cell r="K1081">
            <v>0.89156785532425098</v>
          </cell>
          <cell r="L1081">
            <v>0.78895986814541796</v>
          </cell>
          <cell r="M1081">
            <v>8</v>
          </cell>
          <cell r="N1081" t="str">
            <v>EGFR; LCK; ABL1; YES1; LYN; SRC; PDGFRA; CDK2</v>
          </cell>
        </row>
        <row r="1082">
          <cell r="B1082" t="str">
            <v>GSK2220400A</v>
          </cell>
          <cell r="C1082">
            <v>2.0311167478108499E-2</v>
          </cell>
          <cell r="D1082">
            <v>1.0155583739054201E-2</v>
          </cell>
          <cell r="E1082">
            <v>0.406150831854031</v>
          </cell>
          <cell r="F1082">
            <v>0.55923894715094702</v>
          </cell>
          <cell r="G1082">
            <v>0.86874404119492399</v>
          </cell>
          <cell r="H1082">
            <v>5.4104746734615003E-3</v>
          </cell>
          <cell r="I1082">
            <v>6.1111710420096103E-2</v>
          </cell>
          <cell r="J1082">
            <v>2.7052373367307501E-2</v>
          </cell>
          <cell r="K1082">
            <v>3.69083030964436E-2</v>
          </cell>
          <cell r="L1082">
            <v>8.1111477254519795E-2</v>
          </cell>
          <cell r="M1082">
            <v>10</v>
          </cell>
          <cell r="N1082" t="str">
            <v>PLK1; LTK; ALK; PTK2B; CLK2; TSSK1B; INSR; INSRR; IGF1R; ROS1</v>
          </cell>
        </row>
        <row r="1083">
          <cell r="B1083" t="str">
            <v>CI-1040</v>
          </cell>
          <cell r="C1083">
            <v>0.80651301939444497</v>
          </cell>
          <cell r="D1083">
            <v>1</v>
          </cell>
          <cell r="E1083">
            <v>0.69013211089163995</v>
          </cell>
          <cell r="F1083">
            <v>0.88842605418923504</v>
          </cell>
          <cell r="G1083">
            <v>0.26941049697090202</v>
          </cell>
          <cell r="H1083">
            <v>0.77492832512436405</v>
          </cell>
          <cell r="I1083">
            <v>0.38932685281371598</v>
          </cell>
          <cell r="J1083">
            <v>0.88842605418923504</v>
          </cell>
          <cell r="K1083">
            <v>0.81542857139768199</v>
          </cell>
          <cell r="L1083">
            <v>0.71140862693755602</v>
          </cell>
          <cell r="M1083">
            <v>44</v>
          </cell>
          <cell r="N1083" t="str">
            <v>NFE2L2; TDP1; ESR1; PPARD; AHR; NR1H4; PPARG; NR3C1; CASP3; MCL1; MAPK14; EGFR; MAPK1; MAPK3; MMP1; RARB; LCK; AKT1; NQO1; GSK3B; CHEK1; MAP3K2; MAPK11; MAP2K1; MAPK12; RPS6KA1; RPS6KB1; CASP9; MAPK8; MAP2K2; ROCK1; MAP3K1; AKT2; PRKCA; AKT3; SGK1; CD38; PECAM1; MKI67; CAV1; AIFM1; ITGAM; TP73; TP53AIP1</v>
          </cell>
        </row>
        <row r="1084">
          <cell r="B1084" t="str">
            <v>PS-1145</v>
          </cell>
          <cell r="C1084">
            <v>0.136319400432351</v>
          </cell>
          <cell r="D1084">
            <v>1</v>
          </cell>
          <cell r="E1084">
            <v>0.35327842844092899</v>
          </cell>
          <cell r="F1084">
            <v>0.89083858111121295</v>
          </cell>
          <cell r="G1084">
            <v>0.99725118148736802</v>
          </cell>
          <cell r="H1084">
            <v>0.82559768589587201</v>
          </cell>
          <cell r="I1084">
            <v>0.22533651877213701</v>
          </cell>
          <cell r="J1084">
            <v>0.88319607110232301</v>
          </cell>
          <cell r="K1084">
            <v>0.84129047750266195</v>
          </cell>
          <cell r="L1084">
            <v>0.73616420400161098</v>
          </cell>
          <cell r="M1084">
            <v>6</v>
          </cell>
          <cell r="N1084" t="str">
            <v>PIM1; PIM3; IKBKE; CHUK; IKBKB; NFKB2</v>
          </cell>
        </row>
        <row r="1085">
          <cell r="B1085" t="str">
            <v>Kinome_1335</v>
          </cell>
          <cell r="C1085">
            <v>0.64320009101842301</v>
          </cell>
          <cell r="D1085">
            <v>0.32160004550921201</v>
          </cell>
          <cell r="E1085">
            <v>3.9543569821695199E-2</v>
          </cell>
          <cell r="F1085">
            <v>0.68121720595801205</v>
          </cell>
          <cell r="G1085">
            <v>0.120105935059153</v>
          </cell>
          <cell r="H1085">
            <v>0.308375459692243</v>
          </cell>
          <cell r="I1085">
            <v>0.52936283592972799</v>
          </cell>
          <cell r="J1085">
            <v>0.19771784910847601</v>
          </cell>
          <cell r="K1085">
            <v>0.12873455298704201</v>
          </cell>
          <cell r="L1085">
            <v>0.17862157138808099</v>
          </cell>
          <cell r="M1085">
            <v>9</v>
          </cell>
          <cell r="N1085" t="str">
            <v>AKT1; RPS6KB1; CLK4; ROCK2; ROCK1; RPS6KA3; AKT3; PRKX; PRKG1</v>
          </cell>
        </row>
        <row r="1086">
          <cell r="B1086" t="str">
            <v>405169-16-6</v>
          </cell>
          <cell r="C1086">
            <v>9.6917075036057995E-2</v>
          </cell>
          <cell r="D1086">
            <v>4.8458537518028998E-2</v>
          </cell>
          <cell r="E1086">
            <v>0.35759360097465798</v>
          </cell>
          <cell r="F1086">
            <v>0.57375586736251305</v>
          </cell>
          <cell r="G1086">
            <v>0.297467321020769</v>
          </cell>
          <cell r="H1086">
            <v>0.31905648040453699</v>
          </cell>
          <cell r="I1086">
            <v>0.99942187755352097</v>
          </cell>
          <cell r="J1086">
            <v>0.59598933495776296</v>
          </cell>
          <cell r="K1086">
            <v>0.64068883749307504</v>
          </cell>
          <cell r="L1086">
            <v>0.56589382284009604</v>
          </cell>
          <cell r="M1086">
            <v>5</v>
          </cell>
          <cell r="N1086" t="str">
            <v>PDGFRB; FLT3; BLK; MINK1; RET</v>
          </cell>
        </row>
        <row r="1087">
          <cell r="B1087" t="str">
            <v>WH-4-023</v>
          </cell>
          <cell r="C1087">
            <v>0.18451934120139901</v>
          </cell>
          <cell r="D1087">
            <v>9.22596706006997E-2</v>
          </cell>
          <cell r="E1087">
            <v>0.69953575345394303</v>
          </cell>
          <cell r="F1087">
            <v>0.72990328057588305</v>
          </cell>
          <cell r="G1087">
            <v>0.764888155212607</v>
          </cell>
          <cell r="H1087">
            <v>7.5578885449022401E-2</v>
          </cell>
          <cell r="I1087">
            <v>3.7092189946517903E-2</v>
          </cell>
          <cell r="J1087">
            <v>0.18546094973259</v>
          </cell>
          <cell r="K1087">
            <v>0.19033669550671301</v>
          </cell>
          <cell r="L1087">
            <v>0.23132471153008499</v>
          </cell>
          <cell r="M1087">
            <v>135</v>
          </cell>
          <cell r="N1087" t="str">
            <v>FYN; ERBB2; MAP4K2; EGFR; MAP3K3; RIPK2; PRKACB; LCK; TEK; ABL1; KDR; YES1; PRKAA2; PRKD1; KIT; PDGFRB; GAK; MAP3K19; HIPK4; ERBB4; STK10; EPHA6; MAP2K5; ERBB3; SLK; LYN; FLT3; BLK; EPHB1; CIT; MAPK9; EPHA5; ABL2; EPHA8; MINK1; MYLK2; FRK; SIK2; EPHB4; FGR; EPHB6; MAP3K2; MET; PHKG1; SRC; EPHA1; NLK; HCK; NUAK2; LTK; EPHA3; STK36; TXK; DMPK; MAP4K4; LIMK1; PRKD2; PRKD3; MAP4K5; PIK3C2B; RET; DDR1; DDR2; CSF1R; FLT1; PDGFRA; TIE1; CDKL2; MAPK11; AURKC; TNNI3K; CDKL3; TAOK2; EPHA4; EPHB2; EPHA2; TNK1; FGFR1; FGFR2; TAOK3; TAOK1; AURKA; FGFR3; MAP4K1; JAK3; LIMK2; SRMS; STK16; CDC42BPB; EPHB3; CSK; BMX; BTK; SIK1; TNK2; PTK6; TEC; TESK1; BMPR1B; ACVR2A; TGFBR1; ACVR1B; ACVRL1; ACVR2B; ACVR1; MAP4K3; CDC42BPG; SYK; BMPR1A; FES; ALK; FGFR4; HUNK; STK32A; BMP2K; FER; PTK2B; PRKCD; RIOK3; RIOK1; AAK1; PAK1; MAP3K9; MAP3K11; PKN1; PIP5K1A; SRPK3; GRK4; PAK3; PIP4K2B; MARK3; CDK4; ROS1; PRKACA; STK32B</v>
          </cell>
        </row>
        <row r="1088">
          <cell r="B1088" t="str">
            <v>GDC-0941</v>
          </cell>
          <cell r="C1088">
            <v>0.73561433417842703</v>
          </cell>
          <cell r="D1088">
            <v>0.36780716708921402</v>
          </cell>
          <cell r="E1088">
            <v>0.35993218443050801</v>
          </cell>
          <cell r="F1088">
            <v>6.1108337997161401E-2</v>
          </cell>
          <cell r="G1088">
            <v>0.57288798715434397</v>
          </cell>
          <cell r="H1088">
            <v>0.47723830770706099</v>
          </cell>
          <cell r="I1088">
            <v>0.60046891361434995</v>
          </cell>
          <cell r="J1088">
            <v>0.305541689985807</v>
          </cell>
          <cell r="K1088">
            <v>0.338556631407122</v>
          </cell>
          <cell r="L1088">
            <v>0.34476791756519598</v>
          </cell>
          <cell r="M1088">
            <v>545</v>
          </cell>
          <cell r="N1088" t="str">
            <v>FEN1; TDP1; HIF1A; TP53; CA9; PDXK; ABCB1; GMNN; NR3C1; ERBB2; MTOR; TNFSF10; CASP3; WEE1; BAZ2B; MCL1; RORC; TNF; EGFR; CDK1; MAPK1; PRMT1; MAPK3; UHRF1; GALE; CTSB; HSPA8; HSPA1B; AKT1; CDC25A; RRM2; GSTO1; MAPK10; YES1; ABCA1; EPAS1; PIM1; SCNN1G; PGR; P2RY2; TUBB6; TUBA4A; MYC; ABCB11; GSK3B; NDUFAF4; BCL2; ERBB3; CHEK2; FLT3; MET; PIK3C2B; PIK3C2G; MAPK15; BRAF; PDGFRA; HIPK3; HIPK2; MAP2K1; NTRK1; FGFR3; RPS6KB1; F12; STAT6; CASP9; MAP2K2; PTGER4; CLK2; MAP2K3; JAK1; MYLK4; RIOK2; SGK3; SRPK1; CCND1; PIK3CA; PIK3CB; PIK3CD; PIK3CG; CDC7; NEK6; PDK1; ARAF; ACSL1; AREG; FOXN3; KLF9; KYNU; HSPA4L; PUS1; SRSF7; WT1; CCNE2; HIST1H3H; HIST2H2BE; FAM13A; CD55; CREM; BOP1; PSAT1; SLC39A14; ANKRD12; EEF1E1; YIPF4; ARID5B; BTG1; CCNG2; HIST1H2AC; HIST1H2AM; HIST1H3D; KLHL24; NUMA1; PHLDA1; RBM47; YPEL5; ITPR1; CCDC86; DNAJA1; EIF4EBP1; FXN; IDH3A; LETM1; METTL1; NOLC1; NOP16; SLC19A1; SLC1A5; SLC39A4; SLC7A1; TCOF1; TRAF3; INSIG1; CCNB1; BLNK; CDKN1A; DCTN4; HIST1H2BG; IP6K2; KLF3; KLF6; LAMP1; N4BP2L2; NEAT1; PMAIP1; RHOBTB3; STIP1; BAD; HIST1H4H; SKAP2; CARD10; CCNE1; CDC6; CHORDC1; DGKD; DTL; ERBB2IP; GINS1; HEATR3; JAG2; JMJD6; KDM4B; LHX2; LRP8; MCM10; MSH6; PNN; POLE2; RHOBTB1; RPP25; SRSF10; THEM6; TNFRSF12A; UBR5; AKAP9; AMD1; ARMCX1; ATG14; AUNIP; BACH1; BCL6; BHLHE40; BRD8; CDKN1B; CITED2; CKAP2; E2F3; EXOSC4; FOXO3; HILPDA; JMJD1C; KAT6B; KDM3A; KDM6A; MAGI1; NXT1; PNRC1; PPRC1; PTRH2; RAD54B; RBM25; SAC3D1; SCO2; SFN; SIRT1; SMAD1; TSC22D1; VAV3; VEGFA; ZNF518A; ABI1; ANKRA2; ATG2B; ATP8B1; ATXN3; CARS; CDK5R1; CEP135; CEP57; CRBN; CTPS1; DDIT3; EIF4B; EMC8; EXOC1; FAM98A; FHOD1; FLCN; FOXO1; GCC2; GJC1; GLRX2; HBP1; HHEX; HK2; IRS2; KIAA0430; KRAS; LGALS8; LPCAT1; MCM4; ICE2; NOP56; OGT; PA2G4; PNISR; PPIF; PSMD12; PYCRL; RASA4; RB1CC1; RIN2; SASH1; SAV1; SKP2; SLC52A2; SMPDL3A; SNX16; SRSF11; SYBU; SYF2; TCEAL1; WDHD1; ZBTB44; ZCCHC24; ZKSCAN1; ZNF277; ZNF33B; BCL2L11; ZNF750; ABCC5; DEPTOR; DNAJC12; MRPS12; RB1; SP2; LRIG1; OPTN; IL6; KMO; MAP1LC3B; ADCY3; HSPH1; MCM5; MCM6; PHLDA2; PSME3; SPAG1; SRSF2; BCLAF1; GINS2; MCM3; PSEN2; ATP6V1C1; CACYBP; DNAJA4; INHBE; OSGIN1; CCDC85B; SULF1; BAX; PSPH; MXI1; RRAGD; SLC2A1; FTL; MGEA5; HIST3H2A; TM4SF1; CCT6A; CTSC; DKC1; ENDOG; HSPE1; ICMT; IMPACT; LMNB2; MRPL17; N4BP2L1; PARP1; PCMTD2; PFKP; POP5; RBL2; RCBTB1; SDF2L1; SNX10; TRIP13; TUBG1; ABCF2; ZYX; KDELR3; IGF1; NRG1; ELAVL1; NT5DC2; KDM7A; STRA13; SEMA6A; ACOX2; DCTPP1; EMG1; MRPL12; POLR3K; SRM; TOMM40; YARS; H2AFJ; B3GALNT1; MAP6D1; GADD45GIP1; MRPL23; PPM1G; RPS6; HMGCS2; POLR3G; ADRM1; BID; COX17; DEXI; GATAD1; PPP1R14B; PYCARD; ARL8B; MAN1A1; SERINC1; NR1D2; PMEPA1; SYT1; EHF; NBR1; PBLD; CCND3; CYBRD1; ICAM3; MFHAS1; SFXN1; SMCO4; SP100; WHSC1L1; GPNMB; PRLR; ARHGAP15; CCDC28A; STAG2; EGF; DDN; PRR5; MGP; PHC3; IL18; CUL4B; PIK3IP1; CAPN15; LRRC59; FDX1; TARS; HNRNPAB; PGP; LZTFL1; SORBS2; PTEN; SRPRB; PYCR1; AFF3; MARCKSL1; AHNAK2; DLG2; PSMC3IP; NCS1; MBTD1; CALCOCO1; UAP1L1; KLC2; ATP8A1; TSPAN12; ITGAE; CBX2; PDPR; POU2F3; SEPP1; RPL39L; ABCA12; GRAMD1C; WDR4; PRR7; CDC42EP1; PDK4; CARF; FAM13C; RUNX2; LDHA; CREBRF; MTHFD1L; TFEB; PANK1; MALAT1; PPM1K; AKT1S1; FBXO32; DOK7; AGO2; ARRDC3; C12ORF5; C1ORF85; CHAC2; CHCHD10; EPB41L4A-AS1; FAM102B; FAM222A; FGFBP3; GATM; GLCCI1; GPR146; HKR1; JMY; LRIG3; METTL21A; MRPS6; SEPSECS; SESN2; SMIM3; TCF19; TMEM192; TMEM64; TP53INP1; TTC14; WDSUB1; YPEL2; ZDHHC23; ZFYVE1; THRSP; C3ORF70; SNHG12; KLK10; LNX1; RERG; SLC2A13; C14ORF93; C6ORF141; CCDC137; CPEB4; FAM214A; JAZF1; LYAR; NANOS1; NHLRC3; RBPMS2; SGMS2; SMCO3; SPRED1; YPEL3; ZMYND19; RBM33; IRF2BP2; SLC27A4; ABHD15; C11ORF48; EFCAB3; GPR180; MRPL14; PXK; SCIN; SLU7; TRIQK; RICTOR; B4GALT2; LRP4; USP53; ARPC5L; BOK; DNLZ; FAM58A; LSM10; NTMT1; RILPL1; TLCD1; XXYLT1; HELQ; ELF5; NPHP3; CCNYL1; WDR5; ACBD5; CDC20B; SERTAD4-AS1; CHD6; C11ORF24; GNA12; RRP36; CTXN1; CHMP4C; TOMM5; JPH2; PSMG3; P2RY10; CCDC85A; ENPP5; LINC00173; FOXN1; C17ORF89; RADIL; TXLNB; ACOT6; ANKRD52; DSCAM-AS1</v>
          </cell>
        </row>
        <row r="1089">
          <cell r="B1089" t="str">
            <v>GW843682</v>
          </cell>
          <cell r="C1089">
            <v>0.67742234437934501</v>
          </cell>
          <cell r="D1089">
            <v>1</v>
          </cell>
          <cell r="E1089">
            <v>0.85669086034608499</v>
          </cell>
          <cell r="F1089">
            <v>0.58167439362458495</v>
          </cell>
          <cell r="G1089">
            <v>0.72643288263476502</v>
          </cell>
          <cell r="H1089">
            <v>0.61685684540709695</v>
          </cell>
          <cell r="I1089">
            <v>0.97562894651915</v>
          </cell>
          <cell r="J1089">
            <v>0.97562894651915</v>
          </cell>
          <cell r="K1089">
            <v>0.98027553690990699</v>
          </cell>
          <cell r="L1089">
            <v>0.91978162765659999</v>
          </cell>
          <cell r="M1089">
            <v>30</v>
          </cell>
          <cell r="N1089" t="str">
            <v>PLK1; KIT; PDGFRB; GAK; HIPK4; STK10; MAP2K5; SLK; FLT3; EPHB6; MET; NUAK2; FLT4; MAP4K5; RET; MERTK; NEK2; BMP2K; STK3; ROCK1; PLK2; RIOK3; RIOK1; PIP5K1A; MAP3K1; PIP4K2B; DAPK1; SRPK1; PIP5K1C; PLK3</v>
          </cell>
        </row>
        <row r="1090">
          <cell r="B1090" t="str">
            <v>Kinome_1286</v>
          </cell>
          <cell r="C1090">
            <v>7.0425973736987198E-3</v>
          </cell>
          <cell r="D1090">
            <v>3.5212986868493599E-3</v>
          </cell>
          <cell r="E1090">
            <v>0.175919796825762</v>
          </cell>
          <cell r="F1090">
            <v>0.824531469302063</v>
          </cell>
          <cell r="G1090">
            <v>0.57620785535949404</v>
          </cell>
          <cell r="H1090">
            <v>3.14877152915005E-3</v>
          </cell>
          <cell r="I1090">
            <v>3.5402864967500301E-2</v>
          </cell>
          <cell r="J1090">
            <v>1.57438576457503E-2</v>
          </cell>
          <cell r="K1090">
            <v>1.0145544449266601E-2</v>
          </cell>
          <cell r="L1090">
            <v>3.7072207236930901E-2</v>
          </cell>
          <cell r="M1090">
            <v>6</v>
          </cell>
          <cell r="N1090" t="str">
            <v>LTK; ALK; LRRK2; FER; IGF1R; ROS1</v>
          </cell>
        </row>
        <row r="1091">
          <cell r="B1091" t="str">
            <v>GSK1007102B</v>
          </cell>
          <cell r="C1091">
            <v>0.99506010214248097</v>
          </cell>
          <cell r="D1091">
            <v>1</v>
          </cell>
          <cell r="E1091">
            <v>0.494446107428474</v>
          </cell>
          <cell r="F1091">
            <v>0.43164941870384199</v>
          </cell>
          <cell r="G1091">
            <v>0.55140303416877301</v>
          </cell>
          <cell r="H1091">
            <v>0.71834832136886995</v>
          </cell>
          <cell r="I1091">
            <v>0.40867333929368899</v>
          </cell>
          <cell r="J1091">
            <v>0.68925379271096698</v>
          </cell>
          <cell r="K1091">
            <v>0.75059340325860802</v>
          </cell>
          <cell r="L1091">
            <v>0.65396585432169796</v>
          </cell>
          <cell r="M1091">
            <v>20</v>
          </cell>
          <cell r="N1091" t="str">
            <v>AKT1; KDR; GSK3A; FLT4; RET; PDGFRA; PRKAA1; IKBKE; GRK7; TSSK1B; SGK3; MARK2; MELK; MARK3; MARK1; AKT2; MARK4; AKT3; PRKX; PRKCH</v>
          </cell>
        </row>
        <row r="1092">
          <cell r="B1092" t="str">
            <v>PF-03814735</v>
          </cell>
          <cell r="C1092">
            <v>0.41630815233644503</v>
          </cell>
          <cell r="D1092">
            <v>0.20815407616822301</v>
          </cell>
          <cell r="E1092">
            <v>0.29219592350699602</v>
          </cell>
          <cell r="F1092">
            <v>0.115567855918827</v>
          </cell>
          <cell r="G1092">
            <v>0.89395329810013202</v>
          </cell>
          <cell r="H1092">
            <v>0.50886259541094303</v>
          </cell>
          <cell r="I1092">
            <v>0.12191023582304</v>
          </cell>
          <cell r="J1092">
            <v>0.30477558955760098</v>
          </cell>
          <cell r="K1092">
            <v>0.249277321422576</v>
          </cell>
          <cell r="L1092">
            <v>0.27793147709798199</v>
          </cell>
          <cell r="M1092">
            <v>18</v>
          </cell>
          <cell r="N1092" t="str">
            <v>JAK2; FLT3; STK17A; AURKB; RET; FLT1; PLK4; AURKA; FGFR3; CDK5; TYK2; FES; LRRK2; TBK1; FER; PTK2; RPS6KA3; ITK</v>
          </cell>
        </row>
        <row r="1093">
          <cell r="B1093" t="str">
            <v>Kinome_1078</v>
          </cell>
          <cell r="C1093">
            <v>0.30544592478424598</v>
          </cell>
          <cell r="D1093">
            <v>1</v>
          </cell>
          <cell r="E1093">
            <v>0.91986119607549699</v>
          </cell>
          <cell r="F1093">
            <v>0.59064829272597896</v>
          </cell>
          <cell r="G1093">
            <v>0.47678293716516001</v>
          </cell>
          <cell r="H1093">
            <v>0.38614738719538899</v>
          </cell>
          <cell r="I1093">
            <v>0.90425064779396502</v>
          </cell>
          <cell r="J1093">
            <v>0.91986119607549699</v>
          </cell>
          <cell r="K1093">
            <v>0.90376161487960505</v>
          </cell>
          <cell r="L1093">
            <v>0.80306593830306405</v>
          </cell>
          <cell r="M1093">
            <v>7</v>
          </cell>
          <cell r="N1093" t="str">
            <v>CDK1; MAPK1; GSK3B; CDK7; CDK5; CDK2; CLK4</v>
          </cell>
        </row>
        <row r="1094">
          <cell r="B1094" t="str">
            <v>GW770220A</v>
          </cell>
          <cell r="C1094">
            <v>0.16581838414710701</v>
          </cell>
          <cell r="D1094">
            <v>1</v>
          </cell>
          <cell r="E1094">
            <v>0.87132904632305597</v>
          </cell>
          <cell r="F1094">
            <v>0.89627950198672202</v>
          </cell>
          <cell r="G1094">
            <v>0.21483368081519</v>
          </cell>
          <cell r="H1094">
            <v>0.97415939445793498</v>
          </cell>
          <cell r="I1094">
            <v>0.85507261497397202</v>
          </cell>
          <cell r="J1094">
            <v>0.97415939445793498</v>
          </cell>
          <cell r="K1094">
            <v>0.95019851939288202</v>
          </cell>
          <cell r="L1094">
            <v>0.86495618943873298</v>
          </cell>
          <cell r="M1094">
            <v>5</v>
          </cell>
          <cell r="N1094" t="str">
            <v>ABL1; KIT; CSF1R; AURKC; AURKA</v>
          </cell>
        </row>
        <row r="1095">
          <cell r="B1095" t="str">
            <v>A-769662</v>
          </cell>
          <cell r="C1095">
            <v>0.73499807357795499</v>
          </cell>
          <cell r="D1095">
            <v>1</v>
          </cell>
          <cell r="E1095">
            <v>0.86302594003572697</v>
          </cell>
          <cell r="F1095">
            <v>0.41434294615943401</v>
          </cell>
          <cell r="G1095">
            <v>0.74474341414420797</v>
          </cell>
          <cell r="H1095">
            <v>0.83796187498596097</v>
          </cell>
          <cell r="I1095">
            <v>0.828441513546055</v>
          </cell>
          <cell r="J1095">
            <v>0.86302594003572697</v>
          </cell>
          <cell r="K1095">
            <v>0.97113696020662799</v>
          </cell>
          <cell r="L1095">
            <v>0.90073541132791701</v>
          </cell>
          <cell r="M1095">
            <v>22</v>
          </cell>
          <cell r="N1095" t="str">
            <v>MAP4K2; YES1; PIM1; ERBB4; MINK1; SRC; PIM3; FLT1; EPHB2; RPS6KA1; DYRK3; BTK; STK26; IKBKE; RPS6KA3; MAP3K11; MAP3K1; NUAK1; CAMK1; AKT2; MAPKAPK5; MAPKAPK3</v>
          </cell>
        </row>
        <row r="1096">
          <cell r="B1096" t="str">
            <v>Kinome_258</v>
          </cell>
          <cell r="C1096">
            <v>0.95183073183005895</v>
          </cell>
          <cell r="D1096">
            <v>1</v>
          </cell>
          <cell r="E1096">
            <v>0.33455843201878899</v>
          </cell>
          <cell r="F1096">
            <v>0.39496094382050001</v>
          </cell>
          <cell r="G1096">
            <v>0.42354597654248899</v>
          </cell>
          <cell r="H1096">
            <v>0.74295458096889999</v>
          </cell>
          <cell r="I1096">
            <v>0.58756101673968197</v>
          </cell>
          <cell r="J1096">
            <v>0.70590996090414804</v>
          </cell>
          <cell r="K1096">
            <v>0.68492061587881503</v>
          </cell>
          <cell r="L1096">
            <v>0.60031912660631104</v>
          </cell>
          <cell r="M1096">
            <v>8</v>
          </cell>
          <cell r="N1096" t="str">
            <v>CDK8; CDK5; ROCK2; ROCK1; MELK; PRKACA; CDC7; PRKX</v>
          </cell>
        </row>
        <row r="1097">
          <cell r="B1097" t="str">
            <v>Flavopiridol</v>
          </cell>
          <cell r="C1097">
            <v>0.70138486134845102</v>
          </cell>
          <cell r="D1097">
            <v>1</v>
          </cell>
          <cell r="E1097">
            <v>0.628048986929578</v>
          </cell>
          <cell r="F1097">
            <v>0.26369333901459902</v>
          </cell>
          <cell r="G1097">
            <v>0.91618644088965495</v>
          </cell>
          <cell r="H1097">
            <v>0.50066874392748695</v>
          </cell>
          <cell r="I1097">
            <v>0.39040391414519099</v>
          </cell>
          <cell r="J1097">
            <v>0.785061233661973</v>
          </cell>
          <cell r="K1097">
            <v>0.72203729811136297</v>
          </cell>
          <cell r="L1097">
            <v>0.63019576702220903</v>
          </cell>
          <cell r="M1097">
            <v>59</v>
          </cell>
          <cell r="N1097" t="str">
            <v>MAP4K2; EGFR; ABL1; PIM1; GSK3B; PRKD1; GAK; IRAK1; MAP2K5; CDK7; CIT; PIM3; DMPK; PIP4K2C; PRKD3; MAPK15; CDK19; TNNI3K; CDK8; TAOK2; CDK17; TAOK3; CDK15; CDK14; TAOK1; CDK3; CDK5; RPS6KA6; CDK2; RPS6KA1; BMPR1B; TYK2; STK35; VRK2; ALK; LRRK2; TBK1; ULK2; EIF2AK1; CAMKK2; PRKCQ; RPS6KA3; PRKCD; GRK7; MAPK7; CDK16; PRKCE; DYRK1A; GRK1; CAMKK1; ICK; CDK4; DYRK1B; PIM2; CDK9; CDK13; CDKL5; PRKCH; MAK</v>
          </cell>
        </row>
        <row r="1098">
          <cell r="B1098" t="str">
            <v>GSK650394A</v>
          </cell>
          <cell r="C1098">
            <v>0.13901859738192199</v>
          </cell>
          <cell r="D1098">
            <v>6.9509298690961105E-2</v>
          </cell>
          <cell r="E1098">
            <v>0.75488512715442602</v>
          </cell>
          <cell r="F1098">
            <v>4.7546723873433797E-2</v>
          </cell>
          <cell r="G1098">
            <v>0.311226592318398</v>
          </cell>
          <cell r="H1098">
            <v>0.56169144448628505</v>
          </cell>
          <cell r="I1098">
            <v>0.92101615950076099</v>
          </cell>
          <cell r="J1098">
            <v>0.237733619367169</v>
          </cell>
          <cell r="K1098">
            <v>0.413976680548511</v>
          </cell>
          <cell r="L1098">
            <v>0.399526317854421</v>
          </cell>
          <cell r="M1098">
            <v>28</v>
          </cell>
          <cell r="N1098" t="str">
            <v>MAP4K2; PLK1; PRKAA2; MKNK1; MKNK2; IRAK4; MAPK9; MINK1; CSNK1D; AURKB; FLT1; HIPK2; MAP2K1; CDK2; STK26; SYK; PKN2; IKBKE; STK3; CAMKK2; MAP3K9; MAP3K11; NUAK1; DYRK1A; MELK; DYRK2; SGK1; PHKA2</v>
          </cell>
        </row>
        <row r="1099">
          <cell r="B1099" t="str">
            <v>Imatinib</v>
          </cell>
          <cell r="C1099">
            <v>0.40696553961548299</v>
          </cell>
          <cell r="D1099">
            <v>1</v>
          </cell>
          <cell r="E1099">
            <v>0.74155753611296704</v>
          </cell>
          <cell r="F1099">
            <v>0.42894185022382297</v>
          </cell>
          <cell r="G1099">
            <v>0.93142401498415495</v>
          </cell>
          <cell r="H1099">
            <v>0.81997610338879701</v>
          </cell>
          <cell r="I1099">
            <v>0.92552000885454699</v>
          </cell>
          <cell r="J1099">
            <v>0.93142401498415495</v>
          </cell>
          <cell r="K1099">
            <v>0.981781518675789</v>
          </cell>
          <cell r="L1099">
            <v>0.92325692045522201</v>
          </cell>
          <cell r="M1099">
            <v>112</v>
          </cell>
          <cell r="N1099" t="str">
            <v>TDP1; SLC22A2; PTGS2; ABCB1; HSPB1; PPARG; MTOR; CASP3; TNFRSF10B; NFKB1; MCL1; IL1B; NQO2; TNF; EYA2; BCL2L1; JUN; CDK1; MAPK1; CXCL8; MAPK3; ALDH2; RELA; LCK; SMAD3; STAT1; AKT1; ABL1; ABCG2; GCK; YES1; ABCB11; BCL2; BCR; KIT; PDGFRB; GAK; HIPK4; LYN; BLK; ABL2; PIP4K2C; RET; DDR1; DDR2; CSF1R; PDGFRA; FGFR3; CDK2; RPS6KB1; SYK; PRKCD; CDK4; NFKBIA; CCL2; WT1; CFLAR; TNFRSF1B; EIF4EBP1; CCNA2; BAD; BIRC5; H2AFX; CASP8; CDKN1B; CEBPB; CRKL; CUL1; FADD; PIK3R1; SFN; VEGFA; ABCC10; BIRC2; DIABLO; EIF4B; EIF4E; HMOX1; IL4R; PDGFB; PPP2CA; TANK; BCL2L11; RB1; ICAM1; BAX; ALDOC; FBXO16; NAB2; IGF1; ODC1; IGFBP4; RPS6; BID; CXCL10; CCND3; COL1A1; DOK1; HSF1; PTEN; CBL; KRT14; PDHB; IFNG; KRT5; SOX17; HDC; CXCL9; STAT5A; DEDD2; AICDA; FBXW4P1</v>
          </cell>
        </row>
        <row r="1100">
          <cell r="B1100" t="str">
            <v>BMS-536924,KIN001-126</v>
          </cell>
          <cell r="C1100">
            <v>0.720850809293058</v>
          </cell>
          <cell r="D1100">
            <v>1</v>
          </cell>
          <cell r="E1100">
            <v>0.90053207793396395</v>
          </cell>
          <cell r="F1100">
            <v>0.67437569674101605</v>
          </cell>
          <cell r="G1100">
            <v>0.50173428452557001</v>
          </cell>
          <cell r="H1100">
            <v>0.44488550672765398</v>
          </cell>
          <cell r="I1100">
            <v>0.25780151874594698</v>
          </cell>
          <cell r="J1100">
            <v>0.83622380754261605</v>
          </cell>
          <cell r="K1100">
            <v>0.75270763664731899</v>
          </cell>
          <cell r="L1100">
            <v>0.65575733201268005</v>
          </cell>
          <cell r="M1100">
            <v>142</v>
          </cell>
          <cell r="N1100" t="str">
            <v>STK33; JAK2; FYN; MAP4K2; EGFR; MAP3K3; LCK; ABL1; YES1; PRKAA2; KIT; PDGFRB; GAK; SLK; LYN; FLT3; BLK; IRAK3; EPHA5; ABL2; EPHA8; AXL; MINK1; FRK; STK17A; FGR; PHKG2; DCLK3; MET; PHKG1; STK17B; SRC; HCK; NUAK2; LTK; EPHA3; DAPK3; TXK; TNIK; MAP4K4; FLT4; MAP4K5; AURKB; RET; DDR1; CSF1R; FLT1; TIE1; AURKC; NTRK3; EPHA7; MAP3K7; NTRK2; TNK1; FGFR1; FGFR2; MAP2K1; PLK4; MERTK; NTRK1; FGFR3; MAP4K1; JAK3; RPS6KA6; CLK1; SRMS; RPS6KA1; STK16; CDC42BPB; CSK; CLK4; BTK; TNK2; TEC; TYK2; ACVRL1; ACVR1; MAP4K3; STK35; CDC42BPG; MAP2K2; EIF2AK4; STK26; CDC42BPA; SYK; STK4; ULK3; MAP3K10; ALK; FGFR4; PRKAA1; IKBKE; BMP2K; FER; STK3; STK24; PTK2B; ULK2; MYLK; PTK2; BMPR2; MAP3K12; RIOK3; CLK2; ITK; ANKK1; RIOK1; AAK1; MAP2K3; MAP3K9; MAP3K11; PKN1; PIP5K1A; SRPK3; PAK3; NUAK1; JAK1; STK11; PIP4K2B; CSNK2A1; DAPK1; DAPK2; INSR; SRPK1; MARK2; MELK; MARK3; INSRR; PAK7; CAMK1; MARK1; SBK3; PAK4; PAK6; IGF1R; NEK7; ROS1; NEK9; NEK6; PRKG1; PRKG2; SLC12A7</v>
          </cell>
        </row>
        <row r="1101">
          <cell r="B1101" t="str">
            <v>EGFR/ErbB-2/ErbB-4 Inhibitor</v>
          </cell>
          <cell r="C1101">
            <v>0.28985313237972998</v>
          </cell>
          <cell r="D1101">
            <v>0.14492656618986499</v>
          </cell>
          <cell r="E1101">
            <v>3.3297184545296198E-3</v>
          </cell>
          <cell r="F1101">
            <v>3.4955046586973501E-2</v>
          </cell>
          <cell r="G1101">
            <v>0.28664214984564701</v>
          </cell>
          <cell r="H1101">
            <v>0.44038618655149803</v>
          </cell>
          <cell r="I1101">
            <v>0.174372437326377</v>
          </cell>
          <cell r="J1101">
            <v>1.6648592272648099E-2</v>
          </cell>
          <cell r="K1101">
            <v>4.0921227616670204E-3</v>
          </cell>
          <cell r="L1101">
            <v>2.1631202209133699E-2</v>
          </cell>
          <cell r="M1101">
            <v>7</v>
          </cell>
          <cell r="N1101" t="str">
            <v>ERBB2; EGFR; ERBB4; TXK; JAK3; BMX; BTK</v>
          </cell>
        </row>
        <row r="1102">
          <cell r="B1102" t="str">
            <v>kenpaullone</v>
          </cell>
          <cell r="C1102">
            <v>0.90883929755649895</v>
          </cell>
          <cell r="D1102">
            <v>0.45441964877824897</v>
          </cell>
          <cell r="E1102">
            <v>0.40866994403062101</v>
          </cell>
          <cell r="F1102">
            <v>0.63276426958626697</v>
          </cell>
          <cell r="G1102">
            <v>0.71454456872735805</v>
          </cell>
          <cell r="H1102">
            <v>0.40940549022248801</v>
          </cell>
          <cell r="I1102">
            <v>0.168248755068756</v>
          </cell>
          <cell r="J1102">
            <v>0.68234248370414596</v>
          </cell>
          <cell r="K1102">
            <v>0.55810200176194003</v>
          </cell>
          <cell r="L1102">
            <v>0.50400121440212797</v>
          </cell>
          <cell r="M1102">
            <v>37</v>
          </cell>
          <cell r="N1102" t="str">
            <v>EHMT2; CYP2D6; CYP3A4; CYP1A2; NR0B1; ABCB1; AR; GMNN; ATAD5; STK33; NPC1; RAB9A; CASP3; THPO; HTT; SMN2; IL1B; CFTR; MAPT; CDK1; SMARCA2; PARK2; LCK; SMAD3; PIM1; GSK3A; GSK3B; CDK5; CDK2; CTNNB1; PAK7; PAK4; PAK6; CCNB1; ITPKC; KLK3; SMN1; SMN2</v>
          </cell>
        </row>
        <row r="1103">
          <cell r="B1103" t="str">
            <v>AZD-2171</v>
          </cell>
          <cell r="C1103">
            <v>3.4114947970274298E-2</v>
          </cell>
          <cell r="D1103">
            <v>1</v>
          </cell>
          <cell r="E1103">
            <v>0.80892685753410998</v>
          </cell>
          <cell r="F1103">
            <v>0.98759727452557799</v>
          </cell>
          <cell r="G1103">
            <v>0.53931989258096602</v>
          </cell>
          <cell r="H1103">
            <v>0.102688386591636</v>
          </cell>
          <cell r="I1103">
            <v>0.91714320249062697</v>
          </cell>
          <cell r="J1103">
            <v>0.51344193295817797</v>
          </cell>
          <cell r="K1103">
            <v>0.779806836398651</v>
          </cell>
          <cell r="L1103">
            <v>0.67916255954454496</v>
          </cell>
          <cell r="M1103">
            <v>46</v>
          </cell>
          <cell r="N1103" t="str">
            <v>STK33; MAP4K2; EGFR; RIPK2; LCK; TEK; ABL1; KDR; YES1; KIT; PDGFRB; MAP3K19; STK10; EPHA6; ERBB3; SLK; LYN; BLK; ABL2; AXL; MINK1; FRK; EPHB6; MET; SRC; HCK; TNIK; FLT4; MAP4K5; RET; DDR1; DDR2; CSF1R; FLT1; PDGFRA; TIE1; EPHA7; FGFR1; FGFR2; FGFR3; MAP4K1; PTK6; STK35; TYRO3; FGFR4; ERN1</v>
          </cell>
        </row>
        <row r="1104">
          <cell r="B1104" t="str">
            <v>A443654</v>
          </cell>
          <cell r="C1104">
            <v>0.59912240051115195</v>
          </cell>
          <cell r="D1104">
            <v>1</v>
          </cell>
          <cell r="E1104">
            <v>0.88134881625070705</v>
          </cell>
          <cell r="F1104">
            <v>0.49466012629338302</v>
          </cell>
          <cell r="G1104">
            <v>0.50939796980363705</v>
          </cell>
          <cell r="H1104">
            <v>0.90334087035554</v>
          </cell>
          <cell r="I1104">
            <v>0.248178872717215</v>
          </cell>
          <cell r="J1104">
            <v>0.84899661633939505</v>
          </cell>
          <cell r="K1104">
            <v>0.81526783024415905</v>
          </cell>
          <cell r="L1104">
            <v>0.71125866603584598</v>
          </cell>
          <cell r="M1104">
            <v>104</v>
          </cell>
          <cell r="N1104" t="str">
            <v>STK33; MAP4K2; PRKACB; AKT1; PIM1; GSK3A; GSK3B; PRKD1; KIT; GAK; MKNK2; CSNK1E; CDK7; FLT3; RPS6KA4; CIT; AXL; MINK1; STK17A; DCLK3; CSNK1D; PHKG1; NUAK2; DAPK3; PIM3; TNIK; DMPK; MAP4K4; CAMK2G; PRKD2; CAMK2D; PRKD3; RET; MAPK15; CDKL2; CDK19; CDK8; MAP3K7; TAOK3; CDK14; TAOK1; HIPK1; MAPK13; CLK1; MAPK12; CAMK2B; CDC42BPB; CLK4; MAP4K3; CDC42BPG; CDC42BPA; PKN2; ROCK2; CLK3; BMP2K; STK3; ULK2; MYLK; CAMK1D; CAMKK2; PRKCQ; PRKCD; RIOK3; CLK2; PAK2; RIOK1; AAK1; PAK1; PRKCE; MAP2K3; CSNK1A1L; PKN1; PIP5K1A; SRPK3; CAMK2A; MYLK4; RPS6KA5; PIP4K2B; RIOK2; CSNK1G2; DAPK1; DAPK2; CSNK2A2; CSNK1G3; MARK2; MELK; MARK3; CAMKK1; LATS2; CHUK; LATS1; CSNK1G1; DYRK1B; PAK4; AKT2; PIM2; AKT3; PRKACA; PRKX; CDK9; PRKG1; PRKG2; PRKCH; SLC12A7</v>
          </cell>
        </row>
        <row r="1105">
          <cell r="B1105" t="str">
            <v>BEZ235</v>
          </cell>
          <cell r="C1105">
            <v>0.253654675080554</v>
          </cell>
          <cell r="D1105">
            <v>0.126827337540277</v>
          </cell>
          <cell r="E1105">
            <v>0.35167803166690997</v>
          </cell>
          <cell r="F1105">
            <v>4.9232616839209001E-2</v>
          </cell>
          <cell r="G1105">
            <v>0.40244014258560701</v>
          </cell>
          <cell r="H1105">
            <v>0.89282319502694796</v>
          </cell>
          <cell r="I1105">
            <v>0.28715639370363299</v>
          </cell>
          <cell r="J1105">
            <v>0.24616308419604499</v>
          </cell>
          <cell r="K1105">
            <v>0.243600762676209</v>
          </cell>
          <cell r="L1105">
            <v>0.27355380271755098</v>
          </cell>
          <cell r="M1105">
            <v>6</v>
          </cell>
          <cell r="N1105" t="str">
            <v>MAP4K2; FLT3; PIK3C2B; PIK3C2G; PIK3CA; PIK3CD</v>
          </cell>
        </row>
        <row r="1106">
          <cell r="B1106" t="str">
            <v>Kinome_460</v>
          </cell>
          <cell r="C1106">
            <v>3.9362012770295801E-2</v>
          </cell>
          <cell r="D1106">
            <v>1.9681006385147901E-2</v>
          </cell>
          <cell r="E1106">
            <v>0.263197401378721</v>
          </cell>
          <cell r="F1106">
            <v>0.86749685459160897</v>
          </cell>
          <cell r="G1106">
            <v>0.34556904935155103</v>
          </cell>
          <cell r="H1106">
            <v>0.14753259125573101</v>
          </cell>
          <cell r="I1106">
            <v>0.59245797036894798</v>
          </cell>
          <cell r="J1106">
            <v>0.57594841558591803</v>
          </cell>
          <cell r="K1106">
            <v>0.44458434061787799</v>
          </cell>
          <cell r="L1106">
            <v>0.42159464208112402</v>
          </cell>
          <cell r="M1106">
            <v>6</v>
          </cell>
          <cell r="N1106" t="str">
            <v>KDR; KIT; BLK; AURKB; FLT1; NTRK2</v>
          </cell>
        </row>
        <row r="1107">
          <cell r="B1107" t="str">
            <v>CHEMBL1969102</v>
          </cell>
          <cell r="C1107">
            <v>2.3864260382601601E-2</v>
          </cell>
          <cell r="D1107">
            <v>1</v>
          </cell>
          <cell r="E1107">
            <v>0.85134023113783797</v>
          </cell>
          <cell r="F1107">
            <v>0.83950234832294701</v>
          </cell>
          <cell r="G1107">
            <v>0.27377206961794398</v>
          </cell>
          <cell r="H1107">
            <v>0.29006210575820801</v>
          </cell>
          <cell r="I1107">
            <v>0.99717182482492706</v>
          </cell>
          <cell r="J1107">
            <v>0.72515526439551903</v>
          </cell>
          <cell r="K1107">
            <v>0.83631854145937501</v>
          </cell>
          <cell r="L1107">
            <v>0.73130152513829405</v>
          </cell>
          <cell r="M1107">
            <v>11</v>
          </cell>
          <cell r="N1107" t="str">
            <v>FYN; ABL1; KDR; KIT; LYN; BLK; SRC; FLT4; CSF1R; FLT1; FGFR1</v>
          </cell>
        </row>
        <row r="1108">
          <cell r="B1108" t="str">
            <v>CHIR-258/TKI-258</v>
          </cell>
          <cell r="C1108">
            <v>0.92058596904745205</v>
          </cell>
          <cell r="D1108">
            <v>1</v>
          </cell>
          <cell r="E1108">
            <v>0.71453835130529497</v>
          </cell>
          <cell r="F1108">
            <v>0.42170677073199803</v>
          </cell>
          <cell r="G1108">
            <v>0.62836738181290597</v>
          </cell>
          <cell r="H1108">
            <v>0.36203402683903502</v>
          </cell>
          <cell r="I1108">
            <v>0.78406379865555798</v>
          </cell>
          <cell r="J1108">
            <v>0.78406379865555798</v>
          </cell>
          <cell r="K1108">
            <v>0.82795353900588697</v>
          </cell>
          <cell r="L1108">
            <v>0.72323578001175703</v>
          </cell>
          <cell r="M1108">
            <v>103</v>
          </cell>
          <cell r="N1108" t="str">
            <v>JAK2; FYN; EGFR; LCK; ABL1; KDR; YES1; GSK3B; PRKAA2; KIT; PDGFRB; GAK; IRAK1; MAP3K19; STK10; IRAK4; MAP2K5; SLK; LYN; FLT3; RPS6KA4; BLK; MINK1; MYLK2; STK17A; FGR; EPHB6; MAP3K2; PHKG1; NUAK2; TNIK; MAP4K4; FLT4; MAP4K5; AURKB; RET; CSF1R; FLT1; PDGFRA; CDKL2; MUSK; NTRK3; MAP3K7; HIPK2; NTRK2; FGFR1; FGFR2; MAP2K1; NTRK1; FGFR3; MAP4K1; JAK3; RPS6KA1; RPS6KB1; TYK2; MAP4K3; MAP2K2; EIF2AK4; STK26; STK4; ULK3; MAP3K13; PRKAA1; HUNK; LRRK2; IKBKE; TBK1; MAST1; BMP2K; STK3; STK24; ULK2; MYLK; ROCK1; PLK2; ULK1; NIM1K; RIOK3; ITK; ANKK1; RIOK1; AAK1; CDK16; PKN1; RPS6KA2; STK39; SRPK3; GRK4; PAK3; NUAK1; JAK1; MYLK4; RPS6KA5; PIP4K2B; RIOK2; CSNK2A2; SRPK2; SGK3; SRPK1; RIPK1; PRPF4B; STK38; LATS2</v>
          </cell>
        </row>
        <row r="1109">
          <cell r="B1109" t="str">
            <v>CHEMBL404367</v>
          </cell>
          <cell r="C1109">
            <v>0.488572660385445</v>
          </cell>
          <cell r="D1109">
            <v>1</v>
          </cell>
          <cell r="E1109">
            <v>0.65962144943424905</v>
          </cell>
          <cell r="F1109">
            <v>0.34240561940541098</v>
          </cell>
          <cell r="G1109">
            <v>0.88999489420919897</v>
          </cell>
          <cell r="H1109">
            <v>0.95059517712321195</v>
          </cell>
          <cell r="I1109">
            <v>0.97139892920627202</v>
          </cell>
          <cell r="J1109">
            <v>0.97139892920627202</v>
          </cell>
          <cell r="K1109">
            <v>0.97138685763977095</v>
          </cell>
          <cell r="L1109">
            <v>0.90121872421430704</v>
          </cell>
          <cell r="M1109">
            <v>5</v>
          </cell>
          <cell r="N1109" t="str">
            <v>KDR; FLT3; AXL; FLT4; FLT1</v>
          </cell>
        </row>
        <row r="1110">
          <cell r="B1110" t="str">
            <v>GW612286X</v>
          </cell>
          <cell r="C1110">
            <v>3.5766483774222001E-2</v>
          </cell>
          <cell r="D1110">
            <v>1</v>
          </cell>
          <cell r="E1110">
            <v>0.96343516335505097</v>
          </cell>
          <cell r="F1110">
            <v>0.36589689183662899</v>
          </cell>
          <cell r="G1110">
            <v>0.29691150013166501</v>
          </cell>
          <cell r="H1110">
            <v>0.86393967486118495</v>
          </cell>
          <cell r="I1110">
            <v>0.99996329860622701</v>
          </cell>
          <cell r="J1110">
            <v>0.91474222959157303</v>
          </cell>
          <cell r="K1110">
            <v>0.90372163276350403</v>
          </cell>
          <cell r="L1110">
            <v>0.80301860288263205</v>
          </cell>
          <cell r="M1110">
            <v>10</v>
          </cell>
          <cell r="N1110" t="str">
            <v>FYN; KIT; PDGFRB; LYN; FLT3; SRC; FLT4; CSF1R; FLT1; PDGFRA</v>
          </cell>
        </row>
        <row r="1111">
          <cell r="B1111" t="str">
            <v>Wee1 Inhibitor</v>
          </cell>
          <cell r="C1111">
            <v>0.13189635192403901</v>
          </cell>
          <cell r="D1111">
            <v>6.5948175962019406E-2</v>
          </cell>
          <cell r="E1111">
            <v>0.168532952039599</v>
          </cell>
          <cell r="F1111">
            <v>0.143283681706876</v>
          </cell>
          <cell r="G1111">
            <v>0.99757010182121497</v>
          </cell>
          <cell r="H1111">
            <v>0.32121925236120003</v>
          </cell>
          <cell r="I1111">
            <v>0.70596134717432102</v>
          </cell>
          <cell r="J1111">
            <v>0.42133238009899698</v>
          </cell>
          <cell r="K1111">
            <v>0.404480871933041</v>
          </cell>
          <cell r="L1111">
            <v>0.39267156032800798</v>
          </cell>
          <cell r="M1111">
            <v>6</v>
          </cell>
          <cell r="N1111" t="str">
            <v>WEE1; MINK1; STK17A; MAP4K4; MAP4K5; SYK</v>
          </cell>
        </row>
        <row r="1112">
          <cell r="B1112" t="str">
            <v>SU-5416 (VEGFR2 Kinase Inhibitor III)</v>
          </cell>
          <cell r="C1112">
            <v>2.3826108184808601E-2</v>
          </cell>
          <cell r="D1112">
            <v>1.1913054092404301E-2</v>
          </cell>
          <cell r="E1112">
            <v>0.38748547706623099</v>
          </cell>
          <cell r="F1112">
            <v>2.3238360211688498E-3</v>
          </cell>
          <cell r="G1112">
            <v>0.22416734809202299</v>
          </cell>
          <cell r="H1112">
            <v>0.88180691478594597</v>
          </cell>
          <cell r="I1112">
            <v>0.135954851022247</v>
          </cell>
          <cell r="J1112">
            <v>1.16191801058443E-2</v>
          </cell>
          <cell r="K1112">
            <v>1.9362198060636399E-2</v>
          </cell>
          <cell r="L1112">
            <v>5.4691874316755602E-2</v>
          </cell>
          <cell r="M1112">
            <v>7</v>
          </cell>
          <cell r="N1112" t="str">
            <v>CHEK2; AURKB; RPS6KA1; STK3; RPS6KA3; SGK1; PHKA2</v>
          </cell>
        </row>
        <row r="1113">
          <cell r="B1113" t="str">
            <v>GW300660X</v>
          </cell>
          <cell r="C1113">
            <v>0.70606009365024802</v>
          </cell>
          <cell r="D1113">
            <v>1</v>
          </cell>
          <cell r="E1113">
            <v>0.87954595190720597</v>
          </cell>
          <cell r="F1113">
            <v>0.68945465031550801</v>
          </cell>
          <cell r="G1113">
            <v>0.65035120400569701</v>
          </cell>
          <cell r="H1113">
            <v>0.756517888689755</v>
          </cell>
          <cell r="I1113">
            <v>0.78932401851483402</v>
          </cell>
          <cell r="J1113">
            <v>0.87954595190720597</v>
          </cell>
          <cell r="K1113">
            <v>0.98385023188407295</v>
          </cell>
          <cell r="L1113">
            <v>0.92823884529617895</v>
          </cell>
          <cell r="M1113">
            <v>7</v>
          </cell>
          <cell r="N1113" t="str">
            <v>GSK3A; GSK3B; CDK2; STK4; PRKAA1; CLK2; MELK</v>
          </cell>
        </row>
        <row r="1114">
          <cell r="B1114" t="str">
            <v>GW396574X</v>
          </cell>
          <cell r="C1114">
            <v>0.62361120434129602</v>
          </cell>
          <cell r="D1114">
            <v>1</v>
          </cell>
          <cell r="E1114">
            <v>0.76534018011154803</v>
          </cell>
          <cell r="F1114">
            <v>0.74943001771116602</v>
          </cell>
          <cell r="G1114">
            <v>0.89176885136762496</v>
          </cell>
          <cell r="H1114">
            <v>0.82788504464502499</v>
          </cell>
          <cell r="I1114">
            <v>0.80553617864640403</v>
          </cell>
          <cell r="J1114">
            <v>0.89176885136762496</v>
          </cell>
          <cell r="K1114">
            <v>0.99504531065373303</v>
          </cell>
          <cell r="L1114">
            <v>0.96265496070103895</v>
          </cell>
          <cell r="M1114">
            <v>6</v>
          </cell>
          <cell r="N1114" t="str">
            <v>CSF1R; CDK3; AURKA; CDK2; NUAK1; CDK6</v>
          </cell>
        </row>
        <row r="1115">
          <cell r="B1115" t="str">
            <v>Kinome_248</v>
          </cell>
          <cell r="C1115">
            <v>0.169463943426332</v>
          </cell>
          <cell r="D1115">
            <v>8.4731971713165904E-2</v>
          </cell>
          <cell r="E1115">
            <v>0.47024597119509398</v>
          </cell>
          <cell r="F1115">
            <v>0.16533921295121501</v>
          </cell>
          <cell r="G1115">
            <v>5.0383811940566098E-2</v>
          </cell>
          <cell r="H1115">
            <v>0.114892110513277</v>
          </cell>
          <cell r="I1115">
            <v>0.88549864428497904</v>
          </cell>
          <cell r="J1115">
            <v>0.25191905970283102</v>
          </cell>
          <cell r="K1115">
            <v>0.109930635070454</v>
          </cell>
          <cell r="L1115">
            <v>0.16122990994801401</v>
          </cell>
          <cell r="M1115">
            <v>11</v>
          </cell>
          <cell r="N1115" t="str">
            <v>CDK7; HIPK2; CDK5; CLK4; ROCK2; ROCK1; CLK2; DYRK1A; MELK; CDC7; CDK9</v>
          </cell>
        </row>
        <row r="1116">
          <cell r="B1116" t="str">
            <v>XMD14-99</v>
          </cell>
          <cell r="C1116">
            <v>0.21328961966922999</v>
          </cell>
          <cell r="D1116">
            <v>0.106644809834615</v>
          </cell>
          <cell r="E1116">
            <v>3.20718339614997E-2</v>
          </cell>
          <cell r="F1116">
            <v>0.91095967991097504</v>
          </cell>
          <cell r="G1116">
            <v>0.29277977843152098</v>
          </cell>
          <cell r="H1116">
            <v>0.13247396029170799</v>
          </cell>
          <cell r="I1116">
            <v>0.63629027306296504</v>
          </cell>
          <cell r="J1116">
            <v>0.16035916980749901</v>
          </cell>
          <cell r="K1116">
            <v>0.15262569725940001</v>
          </cell>
          <cell r="L1116">
            <v>0.199715799311873</v>
          </cell>
          <cell r="M1116">
            <v>23</v>
          </cell>
          <cell r="N1116" t="str">
            <v>CDK7; SLK; DCLK3; LTK; TAOK2; TAOK3; EPHB3; ALK; CLK3; CAMKK2; CLK2; MAPK7; RPS6KA2; DCLK1; CAMKK1; ICK; CAMK1; CDK4; DCLK2; ROS1; CDK11A; CDK11B; TRPM6</v>
          </cell>
        </row>
        <row r="1117">
          <cell r="B1117" t="str">
            <v>GW559768X</v>
          </cell>
          <cell r="C1117">
            <v>0.54171181451176997</v>
          </cell>
          <cell r="D1117">
            <v>1</v>
          </cell>
          <cell r="E1117">
            <v>0.67496999484604203</v>
          </cell>
          <cell r="F1117">
            <v>0.68505415338738695</v>
          </cell>
          <cell r="G1117">
            <v>0.368713805254339</v>
          </cell>
          <cell r="H1117">
            <v>0.24167152484822399</v>
          </cell>
          <cell r="I1117">
            <v>0.85844619277541401</v>
          </cell>
          <cell r="J1117">
            <v>0.856317691734233</v>
          </cell>
          <cell r="K1117">
            <v>0.75492335886109696</v>
          </cell>
          <cell r="L1117">
            <v>0.657639851268364</v>
          </cell>
          <cell r="M1117">
            <v>21</v>
          </cell>
          <cell r="N1117" t="str">
            <v>FYN; LCK; ABL1; YES1; LYN; BLK; FRK; EPHB4; SRC; HCK; EPHA3; RET; PDGFRA; EPHA4; EPHB2; EPHA2; EPHB3; CSK; BMX; SIK1; PTK6</v>
          </cell>
        </row>
        <row r="1118">
          <cell r="B1118" t="str">
            <v>Go 6976</v>
          </cell>
          <cell r="C1118">
            <v>0.63924168255777802</v>
          </cell>
          <cell r="D1118">
            <v>0.31962084127888901</v>
          </cell>
          <cell r="E1118">
            <v>0.27725416804203601</v>
          </cell>
          <cell r="F1118">
            <v>0.77372015841984498</v>
          </cell>
          <cell r="G1118">
            <v>0.51141180093096195</v>
          </cell>
          <cell r="H1118">
            <v>0.48789071363263797</v>
          </cell>
          <cell r="I1118">
            <v>4.1045871295773903E-2</v>
          </cell>
          <cell r="J1118">
            <v>0.205229356478869</v>
          </cell>
          <cell r="K1118">
            <v>0.269228621770285</v>
          </cell>
          <cell r="L1118">
            <v>0.29317010251789299</v>
          </cell>
          <cell r="M1118">
            <v>105</v>
          </cell>
          <cell r="N1118" t="str">
            <v>PTGS2; STK33; APP; JAK2; VDR; CYP11A1; IL1B; MAP4K2; MMP9; MAPK14; PDPK1; EGFR; MAP3K3; JUN; CDK1; MAPK1; MAPK3; RELA; LCK; AKT1; NCF1; PRKD1; CHEK1; HSD3B1; CHRNA5; IRAK1; IRAK4; CHEK2; FLT3; MINK1; PHKG2; MAP3K2; PHKG1; SRC; LTK; PIM3; TXK; MAP4K4; PRKD3; MAP4K5; AURKB; RET; MAPK11; TAOK2; NTRK3; NTRK2; NTRK1; CDK5; JAK3; RPS6KA6; MAPK12; CDK2; RPS6KA1; RPS6KB1; MAPK8; PLD2; BMX; TNK2; TYK2; SYK; STK4; PKN2; ALK; FER; STK3; DSTYK; CAMKK2; RPS6KA3; ITK; MAP3K9; MAP3K11; PKN1; RPS6KA2; TSSK1B; NUAK1; RPS6KA5; MARK2; MARK3; PAK7; PAK4; PAK6; AKT2; MARK4; PRKCA; ROS1; AKT3; SGK1; PHKA2; PDK1; PRKCZ; PRKCB; TFF1; CCNB1; BTG2; VEGFA; HMOX1; PSEN1; SOD2; CRH; HRAS; IL2; STS; BACE1; GAP43; VCAM1</v>
          </cell>
        </row>
        <row r="1119">
          <cell r="B1119" t="str">
            <v>IKK-2 Inhibitor IV (TPCA-1)</v>
          </cell>
          <cell r="C1119">
            <v>0.76690876935506602</v>
          </cell>
          <cell r="D1119">
            <v>1</v>
          </cell>
          <cell r="E1119">
            <v>0.900921914661868</v>
          </cell>
          <cell r="F1119">
            <v>0.490659552808201</v>
          </cell>
          <cell r="G1119">
            <v>0.25778884194743101</v>
          </cell>
          <cell r="H1119">
            <v>0.400960339529637</v>
          </cell>
          <cell r="I1119">
            <v>0.64330793435442402</v>
          </cell>
          <cell r="J1119">
            <v>0.80413491794302905</v>
          </cell>
          <cell r="K1119">
            <v>0.72034108330607605</v>
          </cell>
          <cell r="L1119">
            <v>0.62880702411904799</v>
          </cell>
          <cell r="M1119">
            <v>21</v>
          </cell>
          <cell r="N1119" t="str">
            <v>JAK2; MAP4K2; YES1; IRAK4; MINK1; SRC; AURKB; FLT1; MAP3K7; AURKA; CDK2; EPHB3; BTK; MAP2K2; STK3; MAP3K9; MAP3K11; NUAK1; IGF1R; MAP3K5; IKBKB</v>
          </cell>
        </row>
        <row r="1120">
          <cell r="B1120" t="str">
            <v>PLX-4720</v>
          </cell>
          <cell r="C1120">
            <v>0.121886688163069</v>
          </cell>
          <cell r="D1120">
            <v>1</v>
          </cell>
          <cell r="E1120">
            <v>0.98199650942899097</v>
          </cell>
          <cell r="F1120">
            <v>0.63525439966341601</v>
          </cell>
          <cell r="G1120">
            <v>0.112181231443786</v>
          </cell>
          <cell r="H1120">
            <v>0.61224055048715298</v>
          </cell>
          <cell r="I1120">
            <v>0.98010371606463598</v>
          </cell>
          <cell r="J1120">
            <v>0.560906157218928</v>
          </cell>
          <cell r="K1120">
            <v>0.78588838542880801</v>
          </cell>
          <cell r="L1120">
            <v>0.68453841626355905</v>
          </cell>
          <cell r="M1120">
            <v>43</v>
          </cell>
          <cell r="N1120" t="str">
            <v>FYN; RIPK2; LCK; ABL1; KIT; PDGFRB; MAP2K5; SLK; FLT3; BLK; FGR; EPHB6; SRC; DDR1; ZAK; DDR2; CSF1R; RAF1; BRAF; PDGFRA; CDK19; CDK8; MAP2K1; TGFBR2; LIMK2; SRMS; CSK; SIK1; TNK2; PTK6; TESK1; BMPR1B; NEK11; MAP2K2; EIF2AK4; ALK; CLK2; PAK1; MAP2K4; MYLK4; RIOK2; CSNK2A2; CAMK1</v>
          </cell>
        </row>
        <row r="1121">
          <cell r="B1121" t="str">
            <v>ZM 336372</v>
          </cell>
          <cell r="C1121">
            <v>0.42057256596549297</v>
          </cell>
          <cell r="D1121">
            <v>1</v>
          </cell>
          <cell r="E1121">
            <v>0.74779849027970502</v>
          </cell>
          <cell r="F1121">
            <v>0.88749632020168201</v>
          </cell>
          <cell r="G1121">
            <v>0.83354469479209703</v>
          </cell>
          <cell r="H1121">
            <v>0.24439200549475101</v>
          </cell>
          <cell r="I1121">
            <v>0.27024538416009602</v>
          </cell>
          <cell r="J1121">
            <v>0.67561346040023995</v>
          </cell>
          <cell r="K1121">
            <v>0.760866875041183</v>
          </cell>
          <cell r="L1121">
            <v>0.66271572091683795</v>
          </cell>
          <cell r="M1121">
            <v>13</v>
          </cell>
          <cell r="N1121" t="str">
            <v>TDP1; TP53; HSD17B10; EHMT2; CYP3A4; CYP1A2; MAPK14; LCK; RAF1; BRAF; MAPK11; EPHA2; EPHB3</v>
          </cell>
        </row>
        <row r="1122">
          <cell r="B1122" t="str">
            <v>PD0332991</v>
          </cell>
          <cell r="C1122">
            <v>0.37869632924799501</v>
          </cell>
          <cell r="D1122">
            <v>0.18934816462399701</v>
          </cell>
          <cell r="E1122">
            <v>0.38273315988913198</v>
          </cell>
          <cell r="F1122">
            <v>0.10875072667918501</v>
          </cell>
          <cell r="G1122">
            <v>0.93548805124650403</v>
          </cell>
          <cell r="H1122">
            <v>0.300541769474645</v>
          </cell>
          <cell r="I1122">
            <v>0.76368571416737396</v>
          </cell>
          <cell r="J1122">
            <v>0.54375363339592497</v>
          </cell>
          <cell r="K1122">
            <v>0.49136419443100998</v>
          </cell>
          <cell r="L1122">
            <v>0.45536004981475198</v>
          </cell>
          <cell r="M1122">
            <v>83</v>
          </cell>
          <cell r="N1122" t="str">
            <v>JAK2; MAP3K3; PLK1; ABL1; MAPK10; PRKD1; GAK; IRAK1; MAP3K19; HIPK4; CDK7; SLK; FLT3; RPS6KA4; CIT; MAPK9; MINK1; PHKG2; DCLK3; NUAK2; DAPK3; PIP4K2C; CAMK2G; PRKD2; CAMK2D; PRKD3; RET; MAPK15; CDKL2; HIPK3; MAP3K7; CDK17; HIPK2; NTRK2; TAOK3; CDK14; TAOK1; HIPK1; PLK4; NTRK1; JAK3; CLK1; RPS6KA1; STK16; CAMK2B; MAPK8; CLK4; BTK; MAP2K2; EIF2AK4; MAST1; DSTYK; ULK2; MYLK; CAMK1D; PLK2; ULK1; CLK2; GRK7; AAK1; MAPK7; CDK16; RPS6KA2; STK39; CAMK2A; TSSK1B; RPS6KA5; CSNK2A1; DAPK1; DAPK2; CSNK2A2; DYRK1A; DCLK1; MARK3; DYRK2; MAP3K15; CDK4; DYRK1B; DCLK2; PIK3CA; PIK3CB; PIK3CG; CDKL5</v>
          </cell>
        </row>
        <row r="1123">
          <cell r="B1123" t="str">
            <v>AG1478 (Tyrphostin)</v>
          </cell>
          <cell r="C1123">
            <v>0.73203501718604502</v>
          </cell>
          <cell r="D1123">
            <v>0.36601750859302301</v>
          </cell>
          <cell r="E1123">
            <v>0.64932209365677895</v>
          </cell>
          <cell r="F1123">
            <v>0.112305455272267</v>
          </cell>
          <cell r="G1123">
            <v>0.225652112540149</v>
          </cell>
          <cell r="H1123">
            <v>0.34704804005681</v>
          </cell>
          <cell r="I1123">
            <v>0.73213271694721305</v>
          </cell>
          <cell r="J1123">
            <v>0.56152727636133604</v>
          </cell>
          <cell r="K1123">
            <v>0.36108082641163097</v>
          </cell>
          <cell r="L1123">
            <v>0.36121854402967002</v>
          </cell>
          <cell r="M1123">
            <v>12</v>
          </cell>
          <cell r="N1123" t="str">
            <v>MAPK14; RIPK2; YES1; MKNK1; ERBB4; IRAK4; MINK1; SRC; FLT1; AURKA; BTK; MYLK</v>
          </cell>
        </row>
        <row r="1124">
          <cell r="B1124" t="str">
            <v>Canertinib</v>
          </cell>
          <cell r="C1124">
            <v>0.58502139564742694</v>
          </cell>
          <cell r="D1124">
            <v>0.29251069782371297</v>
          </cell>
          <cell r="E1124">
            <v>0.37534100921417002</v>
          </cell>
          <cell r="F1124">
            <v>0.63021080025922105</v>
          </cell>
          <cell r="G1124">
            <v>0.361023103284911</v>
          </cell>
          <cell r="H1124">
            <v>0.24662564576110199</v>
          </cell>
          <cell r="I1124">
            <v>0.80901535001760105</v>
          </cell>
          <cell r="J1124">
            <v>0.62556834869028299</v>
          </cell>
          <cell r="K1124">
            <v>0.614723625831474</v>
          </cell>
          <cell r="L1124">
            <v>0.54615416035534603</v>
          </cell>
          <cell r="M1124">
            <v>14</v>
          </cell>
          <cell r="N1124" t="str">
            <v>NFE2L2; TDP1; ESR1; AR; NR1H4; HSPB1; NR3C1; ERBB2; MTOR; EGFR; YES1; GAK; ERBB4; BLK</v>
          </cell>
        </row>
        <row r="1125">
          <cell r="B1125" t="str">
            <v>Indirubin Derivative E804</v>
          </cell>
          <cell r="C1125">
            <v>0.26775604334897701</v>
          </cell>
          <cell r="D1125">
            <v>1</v>
          </cell>
          <cell r="E1125">
            <v>0.98498595649530796</v>
          </cell>
          <cell r="F1125">
            <v>0.22487162011682099</v>
          </cell>
          <cell r="G1125">
            <v>0.261977495781272</v>
          </cell>
          <cell r="H1125">
            <v>0.86199212832643302</v>
          </cell>
          <cell r="I1125">
            <v>0.31697600442563001</v>
          </cell>
          <cell r="J1125">
            <v>0.52829334070938305</v>
          </cell>
          <cell r="K1125">
            <v>0.60067174794782296</v>
          </cell>
          <cell r="L1125">
            <v>0.53559009535214197</v>
          </cell>
          <cell r="M1125">
            <v>30</v>
          </cell>
          <cell r="N1125" t="str">
            <v>FYN; YES1; GSK3A; GSK3B; FLT3; FGR; PHKG1; MAP4K4; RET; NTRK3; NTRK2; NTRK1; AURKA; CDK5; RPS6KA1; STK16; CLK4; TNK2; TYK2; STK4; STK3; MAP3K9; MAP3K11; RPS6KA2; CAMK2A; NUAK1; STK11; MELK; INSRR; CDK6</v>
          </cell>
        </row>
        <row r="1126">
          <cell r="B1126" t="str">
            <v>R406</v>
          </cell>
          <cell r="C1126">
            <v>0.44898248495176502</v>
          </cell>
          <cell r="D1126">
            <v>1</v>
          </cell>
          <cell r="E1126">
            <v>0.829969747414528</v>
          </cell>
          <cell r="F1126">
            <v>0.68382881103283499</v>
          </cell>
          <cell r="G1126">
            <v>0.90257509504677202</v>
          </cell>
          <cell r="H1126">
            <v>0.27165998954036202</v>
          </cell>
          <cell r="I1126">
            <v>0.154685450059181</v>
          </cell>
          <cell r="J1126">
            <v>0.67914997385090603</v>
          </cell>
          <cell r="K1126">
            <v>0.66035708218062805</v>
          </cell>
          <cell r="L1126">
            <v>0.58106411801629898</v>
          </cell>
          <cell r="M1126">
            <v>230</v>
          </cell>
          <cell r="N1126" t="str">
            <v>STK33; JAK2; FYN; WEE1; MAP4K2; PDPK1; EGFR; MAP3K3; PLK1; RIPK2; PRKACB; LCK; TEK; ABL1; KDR; MAPK10; YES1; GSK3A; GSK3B; PRKAA2; CHEK1; KIT; PDGFRB; GAK; IRAK1; MAP3K19; MKNK1; MKNK2; ERBB4; STK10; IRAK4; SBK1; EPHA6; MAP2K5; SLK; LYN; FLT3; RPS6KA4; BLK; EPHB1; CIT; MAPK9; IRAK3; EPHA5; ABL2; EPHA8; AXL; MINK1; FRK; STK17A; SIK2; EPHB4; FGR; PHKG2; DCLK3; EPHB6; MAP3K2; MET; STK17B; SRC; EPHA1; HCK; NUAK2; LTK; EPHA3; DAPK3; STK36; TXK; DMPK; PIP4K2C; LIMK1; CAMK2G; FLT4; PI4KB; AURKB; RET; DDR1; DDR2; CSF1R; FLT1; RAF1; MAPK15; BRAF; PDGFRA; TIE1; MUSK; AURKC; TNNI3K; TAOK2; NTRK3; EPHA7; MAP3K7; EPHA4; CDK17; EPHB2; EPHA2; NTRK2; TNK1; FGFR1; FGFR2; TAOK1; MAP2K1; HIPK1; PLK4; MERTK; NTRK1; AURKA; FGFR3; MAP4K1; MAPK13; TGFBR2; JAK3; CLK1; MAPK12; LIMK2; SRMS; RPS6KA1; STK16; MAPK8; CSK; CLK4; BMX; BTK; SIK1; TNK2; PTK6; TEC; TESK1; BMPR1B; TYK2; ADCK3; WEE2; MAP3K4; NEK11; MAP4K3; STK35; MAP2K2; EIF2AK4; SYK; STK25; ULK3; NEK2; FES; PKN2; MAP3K10; RIPK4; ADCK4; ALK; FGFR4; PRKAA1; ROCK2; LRRK2; IKBKE; TBK1; CLK3; BMP2K; FER; PTK2B; ULK2; CAMK1D; TLK1; PTK2; ROCK1; PLK2; ULK1; MAP2K6; NIM1K; RIOK3; ZAP70; CLK2; ITK; PAK2; TLK2; ANKK1; RIOK1; AAK1; PAK1; MAP2K4; MAP2K3; MAP3K9; MAP3K11; PKN1; PIP5K1A; SRPK3; TSSK1B; GRK4; PAK3; NUAK1; MST1R; JAK1; MYLK4; RPS6KA5; PIP4K2B; CSNK2A1; DAPK1; DAPK2; CSNK2A2; DYRK1A; SRPK1; GRK1; MARK2; MELK; DCLK1; MARK3; INSRR; CAMK1G; CHUK; PAK7; EIF2AK2; DYRK2; CAMK1; MARK1; SBK3; DYRK1B; PAK4; PAK6; IGF1R; MARK4; NEK7; ROS1; NEK9; IKBKB; PRKACA; NEK6; PIP5K1C; PLK3; PRKG2; NEK1; NEK5; NEK3</v>
          </cell>
        </row>
        <row r="1127">
          <cell r="B1127" t="str">
            <v>Kinome_245</v>
          </cell>
          <cell r="C1127">
            <v>0.26830250570477898</v>
          </cell>
          <cell r="D1127">
            <v>1</v>
          </cell>
          <cell r="E1127">
            <v>0.88137769210810601</v>
          </cell>
          <cell r="F1127">
            <v>0.75539786691204502</v>
          </cell>
          <cell r="G1127">
            <v>0.984853227716602</v>
          </cell>
          <cell r="H1127">
            <v>0.476083757465666</v>
          </cell>
          <cell r="I1127">
            <v>0.85113133971884403</v>
          </cell>
          <cell r="J1127">
            <v>0.984853227716602</v>
          </cell>
          <cell r="K1127">
            <v>0.98849153239162801</v>
          </cell>
          <cell r="L1127">
            <v>0.94054534980444804</v>
          </cell>
          <cell r="M1127">
            <v>7</v>
          </cell>
          <cell r="N1127" t="str">
            <v>FLT3; MINK1; MAP4K4; CDK2; DYRK1A; CDC7; CDK9</v>
          </cell>
        </row>
        <row r="1128">
          <cell r="B1128" t="str">
            <v>JNJ-28312141</v>
          </cell>
          <cell r="C1128">
            <v>0.82968370682367198</v>
          </cell>
          <cell r="D1128">
            <v>1</v>
          </cell>
          <cell r="E1128">
            <v>0.80677460260853096</v>
          </cell>
          <cell r="F1128">
            <v>0.813734768953285</v>
          </cell>
          <cell r="G1128">
            <v>0.59446628546759805</v>
          </cell>
          <cell r="H1128">
            <v>0.454895150559885</v>
          </cell>
          <cell r="I1128">
            <v>0.36881346157285799</v>
          </cell>
          <cell r="J1128">
            <v>0.813734768953285</v>
          </cell>
          <cell r="K1128">
            <v>0.85900317867157905</v>
          </cell>
          <cell r="L1128">
            <v>0.75394898336337302</v>
          </cell>
          <cell r="M1128">
            <v>100</v>
          </cell>
          <cell r="N1128" t="str">
            <v>STK33; JAK2; FYN; MAP4K2; EGFR; MAP3K3; LCK; ABL1; KDR; MAPK10; YES1; GSK3A; GSK3B; PRKAA2; PRKD1; CHEK1; KIT; PDGFRB; GAK; IRAK1; MAP3K19; IRAK4; MAP2K5; SLK; FLT3; BLK; AXL; MINK1; STK17A; SIK2; FGR; MAP3K2; MET; PHKG1; NUAK2; TNIK; MAP4K4; PRKD2; PRKD3; FLT4; MAP4K5; RET; DDR1; DDR2; CSF1R; FLT1; PDGFRA; NTRK3; MAP3K7; NTRK2; MAP2K1; PLK4; TTK; MERTK; NTRK1; MAP4K1; JAK3; CLK1; STK16; MAPK8; BMX; BTK; TNK2; BMPR1B; TYK2; ACVR1B; ACVR1; MAP4K3; MAP2K2; EIF2AK4; STK4; ULK3; MAP3K13; ALK; PRKAA1; LRRK2; TBK1; BMP2K; FER; STK3; DSTYK; PTK2B; ULK2; MYLK; BMPR2; MAP3K12; RPS6KA3; CLK2; ITK; GRK7; AAK1; MAP2K3; PIP5K1A; PAK3; JAK1; MYLK4; INSR; RIPK1; PAK7; PIM2</v>
          </cell>
        </row>
        <row r="1129">
          <cell r="B1129" t="str">
            <v>Kinome_406</v>
          </cell>
          <cell r="C1129">
            <v>0.77887913808257303</v>
          </cell>
          <cell r="D1129">
            <v>0.38943956904128701</v>
          </cell>
          <cell r="E1129">
            <v>0.155318903692795</v>
          </cell>
          <cell r="F1129">
            <v>0.44650052085666098</v>
          </cell>
          <cell r="G1129">
            <v>0.341651112679417</v>
          </cell>
          <cell r="H1129">
            <v>0.75585181501061804</v>
          </cell>
          <cell r="I1129">
            <v>0.70751841244310898</v>
          </cell>
          <cell r="J1129">
            <v>0.74416753476110098</v>
          </cell>
          <cell r="K1129">
            <v>0.55724034325659499</v>
          </cell>
          <cell r="L1129">
            <v>0.50336732235582704</v>
          </cell>
          <cell r="M1129">
            <v>15</v>
          </cell>
          <cell r="N1129" t="str">
            <v>LCK; ABL1; KDR; PDGFRB; FLT3; MET; AURKB; RET; CSF1R; FLT1; PDGFRA; NTRK3; NTRK2; AURKA; TNK2</v>
          </cell>
        </row>
        <row r="1130">
          <cell r="B1130" t="str">
            <v>Purvalanol A</v>
          </cell>
          <cell r="C1130">
            <v>0.18554362405084601</v>
          </cell>
          <cell r="D1130">
            <v>1</v>
          </cell>
          <cell r="E1130">
            <v>0.99546317592212696</v>
          </cell>
          <cell r="F1130">
            <v>0.92592042171044098</v>
          </cell>
          <cell r="G1130">
            <v>0.36544555422266101</v>
          </cell>
          <cell r="H1130">
            <v>0.66093104538629699</v>
          </cell>
          <cell r="I1130">
            <v>0.85769021945656199</v>
          </cell>
          <cell r="J1130">
            <v>0.99546317592212696</v>
          </cell>
          <cell r="K1130">
            <v>0.97311338122139501</v>
          </cell>
          <cell r="L1130">
            <v>0.90460786269835403</v>
          </cell>
          <cell r="M1130">
            <v>10</v>
          </cell>
          <cell r="N1130" t="str">
            <v>YES1; SRC; MAPK15; NTRK1; CDK5; CDK2; CLK2; MAP3K9; MAP3K11; PAK4</v>
          </cell>
        </row>
        <row r="1131">
          <cell r="B1131" t="str">
            <v>BI-D-1870</v>
          </cell>
          <cell r="C1131">
            <v>0.40523762416814801</v>
          </cell>
          <cell r="D1131">
            <v>1</v>
          </cell>
          <cell r="E1131">
            <v>0.95471182265295096</v>
          </cell>
          <cell r="F1131">
            <v>0.163044239485541</v>
          </cell>
          <cell r="G1131">
            <v>0.28196150314433099</v>
          </cell>
          <cell r="H1131">
            <v>0.44298611180567099</v>
          </cell>
          <cell r="I1131">
            <v>0.70284722882156603</v>
          </cell>
          <cell r="J1131">
            <v>0.70490375786082804</v>
          </cell>
          <cell r="K1131">
            <v>0.57181138861718706</v>
          </cell>
          <cell r="L1131">
            <v>0.51411368295959603</v>
          </cell>
          <cell r="M1131">
            <v>29</v>
          </cell>
          <cell r="N1131" t="str">
            <v>JAK2; MAP4K2; PLK1; TEK; PIM1; MINK1; PIM3; AURKB; FLT1; MAP3K7; HIPK2; FGFR1; TAOK1; NTRK1; AURKA; CDK2; RPS6KA1; STK26; STK3; CAMKK2; RPS6KA3; CLK2; MAP3K9; MAP3K11; NUAK1; INSR; MELK; PAK4; IGF1R</v>
          </cell>
        </row>
        <row r="1132">
          <cell r="B1132" t="str">
            <v>SU-6668</v>
          </cell>
          <cell r="C1132">
            <v>0.42181163926815302</v>
          </cell>
          <cell r="D1132">
            <v>0.21090581963407701</v>
          </cell>
          <cell r="E1132">
            <v>0.67519163410390703</v>
          </cell>
          <cell r="F1132">
            <v>0.24019894398081901</v>
          </cell>
          <cell r="G1132">
            <v>0.29164979319458401</v>
          </cell>
          <cell r="H1132">
            <v>0.80397004168140696</v>
          </cell>
          <cell r="I1132">
            <v>0.10502249132977701</v>
          </cell>
          <cell r="J1132">
            <v>0.48608298865763999</v>
          </cell>
          <cell r="K1132">
            <v>0.353942014393962</v>
          </cell>
          <cell r="L1132">
            <v>0.35601651149166202</v>
          </cell>
          <cell r="M1132">
            <v>23</v>
          </cell>
          <cell r="N1132" t="str">
            <v>YES1; PRKAA2; CHEK1; CHEK2; CSNK1D; PIM3; AURKB; MAPK15; AURKC; FGFR1; MAP2K1; RPS6KA1; RPS6KB1; ROCK2; IKBKE; TBK1; STK3; RPS6KA3; SRPK1; MARK3; BRSK2; PHKA2; PDK1</v>
          </cell>
        </row>
        <row r="1133">
          <cell r="B1133" t="str">
            <v>R-406</v>
          </cell>
          <cell r="C1133">
            <v>0.84856344529262995</v>
          </cell>
          <cell r="D1133">
            <v>0.42428172264631497</v>
          </cell>
          <cell r="E1133">
            <v>0.79129751126784997</v>
          </cell>
          <cell r="F1133">
            <v>0.29907044989878301</v>
          </cell>
          <cell r="G1133">
            <v>0.68992231769891199</v>
          </cell>
          <cell r="H1133">
            <v>0.402532529415771</v>
          </cell>
          <cell r="I1133">
            <v>0.30406901803800601</v>
          </cell>
          <cell r="J1133">
            <v>0.670887549026285</v>
          </cell>
          <cell r="K1133">
            <v>0.64586481453659805</v>
          </cell>
          <cell r="L1133">
            <v>0.56986658648410604</v>
          </cell>
          <cell r="M1133">
            <v>36</v>
          </cell>
          <cell r="N1133" t="str">
            <v>JAK2; PLK1; LCK; YES1; IRAK1; ERBB4; IRAK4; EPHB1; MAPK9; SIK2; SRC; AURKB; DDR2; FLT1; PDGFRA; MAP3K7; EPHB2; FGFR1; NTRK1; AURKA; CSK; BTK; MAP4K3; SYK; NEK2; IKBKE; TBK1; ULK2; ULK1; MAP3K9; MAP3K11; TSSK1B; NUAK1; MARK3; PAK7; PAK4</v>
          </cell>
        </row>
        <row r="1134">
          <cell r="B1134" t="str">
            <v>Flt-3 Inhibitor II</v>
          </cell>
          <cell r="C1134">
            <v>0.43404770638435097</v>
          </cell>
          <cell r="D1134">
            <v>1</v>
          </cell>
          <cell r="E1134">
            <v>0.51633561213649504</v>
          </cell>
          <cell r="F1134">
            <v>0.42514491955857903</v>
          </cell>
          <cell r="G1134">
            <v>0.87648882867868705</v>
          </cell>
          <cell r="H1134">
            <v>0.78669296661641297</v>
          </cell>
          <cell r="I1134">
            <v>0.985035115167884</v>
          </cell>
          <cell r="J1134">
            <v>0.985035115167884</v>
          </cell>
          <cell r="K1134">
            <v>0.95566231637511501</v>
          </cell>
          <cell r="L1134">
            <v>0.87356479160680001</v>
          </cell>
          <cell r="M1134">
            <v>11</v>
          </cell>
          <cell r="N1134" t="str">
            <v>ABL1; KIT; PDGFRB; FLT3; ABL2; MINK1; FGR; MAP4K4; RET; PDGFRA; NTRK3</v>
          </cell>
        </row>
        <row r="1135">
          <cell r="B1135" t="str">
            <v>Kinome_511</v>
          </cell>
          <cell r="C1135">
            <v>0.38410433317070602</v>
          </cell>
          <cell r="D1135">
            <v>1</v>
          </cell>
          <cell r="E1135">
            <v>0.35698047879828398</v>
          </cell>
          <cell r="F1135">
            <v>0.81414958410037197</v>
          </cell>
          <cell r="G1135">
            <v>0.119593834767281</v>
          </cell>
          <cell r="H1135">
            <v>0.442446561035163</v>
          </cell>
          <cell r="I1135">
            <v>0.92792945167250296</v>
          </cell>
          <cell r="J1135">
            <v>0.59796917383640702</v>
          </cell>
          <cell r="K1135">
            <v>0.58020082364377701</v>
          </cell>
          <cell r="L1135">
            <v>0.52032875764943998</v>
          </cell>
          <cell r="M1135">
            <v>20</v>
          </cell>
          <cell r="N1135" t="str">
            <v>LCK; ABL1; KDR; KIT; PDGFRB; LYN; FLT3; BLK; AXL; FRK; MET; RET; CSF1R; FLT1; PDGFRA; NTRK3; FGFR1; AURKA; FER; ITK</v>
          </cell>
        </row>
        <row r="1136">
          <cell r="B1136" t="str">
            <v>AZD4547</v>
          </cell>
          <cell r="C1136">
            <v>0.63284585007001104</v>
          </cell>
          <cell r="D1136">
            <v>1</v>
          </cell>
          <cell r="E1136">
            <v>0.90687231452467698</v>
          </cell>
          <cell r="F1136">
            <v>0.593797815571242</v>
          </cell>
          <cell r="G1136">
            <v>0.80700820095041703</v>
          </cell>
          <cell r="H1136">
            <v>0.45095754269836702</v>
          </cell>
          <cell r="I1136">
            <v>0.3529064889911</v>
          </cell>
          <cell r="J1136">
            <v>0.90687231452467698</v>
          </cell>
          <cell r="K1136">
            <v>0.86714540669669604</v>
          </cell>
          <cell r="L1136">
            <v>0.76239374444754804</v>
          </cell>
          <cell r="M1136">
            <v>128</v>
          </cell>
          <cell r="N1136" t="str">
            <v>STK33; JAK2; FYN; MAP4K2; MAP3K3; RIPK2; LCK; TEK; ABL1; KDR; PRKAA2; CHEK1; KIT; PDGFRB; MAP3K19; STK10; MAP2K5; CDK7; SLK; FLT3; BLK; ABL2; AXL; MINK1; MYLK2; FRK; STK17A; SIK2; FGR; PHKG2; DCLK3; EPHB6; MAP3K2; PHKG1; SRC; HCK; NUAK2; DAPK3; TNIK; MAP4K4; FLT4; MAP4K5; AURKB; RET; DDR1; ZAK; DDR2; CSF1R; FLT1; PDGFRA; TIE1; CDKL2; MUSK; AURKC; NTRK3; MAP3K7; NTRK2; TNK1; FGFR1; FGFR2; TAOK3; TAOK1; PLK4; MERTK; NTRK1; AURKA; FGFR3; TGFBR2; JAK3; CLK1; STK16; CAMK2B; CLK4; SIK1; TNK2; BMPR1B; TYK2; MAP4K3; STK35; MAP2K2; EIF2AK4; STK26; STK25; STK4; NEK2; FES; MAP3K10; ALK; FGFR4; TBK1; BMP2K; STK3; STK24; ULK2; MYLK; CAMK1D; EIF2AK1; CAMKK2; RPS6KA3; ULK1; ZAP70; CLK2; RIOK1; AAK1; CDK16; MAP3K9; MAP3K11; CAMK2A; TSSK1B; NUAK1; INSR; SRPK1; MARK2; MELK; RIPK1; DCLK1; MARK3; CAMKK1; INSRR; PAK7; MARK1; CDK18; CDK4; IGF1R; DCLK2; MARK4; WNK3; WNK1</v>
          </cell>
        </row>
        <row r="1137">
          <cell r="B1137" t="str">
            <v>Ro-32-0432</v>
          </cell>
          <cell r="C1137">
            <v>0.71257929052324798</v>
          </cell>
          <cell r="D1137">
            <v>1</v>
          </cell>
          <cell r="E1137">
            <v>0.30466106000784099</v>
          </cell>
          <cell r="F1137">
            <v>0.47910642698514699</v>
          </cell>
          <cell r="G1137">
            <v>0.41931687727425998</v>
          </cell>
          <cell r="H1137">
            <v>0.89212551205741497</v>
          </cell>
          <cell r="I1137">
            <v>0.75159016963450898</v>
          </cell>
          <cell r="J1137">
            <v>0.79851071164191201</v>
          </cell>
          <cell r="K1137">
            <v>0.78181738347060703</v>
          </cell>
          <cell r="L1137">
            <v>0.68093442845656704</v>
          </cell>
          <cell r="M1137">
            <v>14</v>
          </cell>
          <cell r="N1137" t="str">
            <v>GSK3A; GSK3B; RPS6KA6; RPS6KA1; PRKCQ; RPS6KA3; PRKCD; PRKCE; PKN1; RPS6KA2; PRKCA; PRKCG; PRKCH; PRKCB</v>
          </cell>
        </row>
        <row r="1138">
          <cell r="B1138" t="str">
            <v>ML-9, Hydrochloride</v>
          </cell>
          <cell r="C1138">
            <v>0.185078000065799</v>
          </cell>
          <cell r="D1138">
            <v>1</v>
          </cell>
          <cell r="E1138">
            <v>0.69870967846996601</v>
          </cell>
          <cell r="F1138">
            <v>0.78688801716058998</v>
          </cell>
          <cell r="G1138">
            <v>0.84928605401177404</v>
          </cell>
          <cell r="H1138">
            <v>0.952586600110364</v>
          </cell>
          <cell r="I1138">
            <v>0.92185093315157396</v>
          </cell>
          <cell r="J1138">
            <v>0.952586600110364</v>
          </cell>
          <cell r="K1138">
            <v>0.99774903558848604</v>
          </cell>
          <cell r="L1138">
            <v>0.97576610991187895</v>
          </cell>
          <cell r="M1138">
            <v>9</v>
          </cell>
          <cell r="N1138" t="str">
            <v>PIM1; PIM3; CDK2; RPS6KA1; RPS6KB1; PKN2; ROCK2; RPS6KA5; BRSK2</v>
          </cell>
        </row>
        <row r="1139">
          <cell r="B1139" t="str">
            <v>Torin1</v>
          </cell>
          <cell r="C1139">
            <v>0.224398972119181</v>
          </cell>
          <cell r="D1139">
            <v>1</v>
          </cell>
          <cell r="E1139">
            <v>0.95236550279481402</v>
          </cell>
          <cell r="F1139">
            <v>0.120833737145517</v>
          </cell>
          <cell r="G1139">
            <v>0.81761125761755604</v>
          </cell>
          <cell r="H1139">
            <v>0.80344209894594498</v>
          </cell>
          <cell r="I1139">
            <v>0.96098651938004798</v>
          </cell>
          <cell r="J1139">
            <v>0.60416868572758597</v>
          </cell>
          <cell r="K1139">
            <v>0.87427103520779903</v>
          </cell>
          <cell r="L1139">
            <v>0.76994134577441298</v>
          </cell>
          <cell r="M1139">
            <v>30</v>
          </cell>
          <cell r="N1139" t="str">
            <v>MTOR; KIT; HIPK4; FLT3; MAPK6; MINK1; CSNK1D; MAP4K4; LIMK1; MAP4K5; PIK3C2G; CDK19; CDK8; TNK1; TTK; CDK2; LIMK2; CDC42BPB; MAP4K3; CDC42BPG; CDC42BPA; STK4; ADCK4; PTK2; CSNK2A2; INSR; RIPK1; PIK3CA; PIK3CG; NEK5</v>
          </cell>
        </row>
        <row r="1140">
          <cell r="B1140" t="str">
            <v>PHA-767491</v>
          </cell>
          <cell r="C1140">
            <v>0.31361168360094299</v>
          </cell>
          <cell r="D1140">
            <v>1</v>
          </cell>
          <cell r="E1140">
            <v>0.86757777680072801</v>
          </cell>
          <cell r="F1140">
            <v>0.22194567281743499</v>
          </cell>
          <cell r="G1140">
            <v>0.88595270057345299</v>
          </cell>
          <cell r="H1140">
            <v>0.64931774000473597</v>
          </cell>
          <cell r="I1140">
            <v>0.957305479707105</v>
          </cell>
          <cell r="J1140">
            <v>0.957305479707104</v>
          </cell>
          <cell r="K1140">
            <v>0.92266744031446202</v>
          </cell>
          <cell r="L1140">
            <v>0.82639277876797201</v>
          </cell>
          <cell r="M1140">
            <v>104</v>
          </cell>
          <cell r="N1140" t="str">
            <v>STK33; JAK2; MAP4K2; CDK1; PLK1; ABL1; GSK3A; GSK3B; PRKD1; IRAK1; MAP3K19; HIPK4; MKNK2; CSNK1E; CDK7; CHEK2; FLT3; RPS6KA4; CIT; MINK1; STK17A; PHKG2; DCLK3; CSNK1D; MET; NUAK2; DAPK3; PIM3; TNIK; PRKD2; PRKD3; MAPK15; MUSK; CDK19; CDK8; HIPK3; TAOK2; HIPK2; TAOK3; TAOK1; HIPK1; TGFBR2; JAK3; CLK1; CAMK2B; RPS6KB1; CLK4; BMPR1B; TYK2; ACVR2A; ACVR2B; STK35; PKN2; RIPK4; ROCK2; CSNK1A1; CLK3; BMP2K; ULK2; MYLK; BMPR2; CAMKK2; ROCK1; PRKCQ; PRKCD; CLK2; AAK1; PRKCE; CSNK1A1L; PKN1; RPS6KA2; RPS6KA5; CSNK2A1; CSNK1G2; DAPK1; DAPK2; CSNK2A2; DYRK1A; CSNK1G3; STK38; LATS2; CHUK; DYRK2; CSNK1G1; CDK4; DYRK1B; PIM2; MAP3K5; IKBKB; PRKACA; CDC7; PRKX; SGK1; CDK9; GSG2; PRKG1; PLK3; PRKG2; MAPKAPK2; MAPKAPK5; CDK13; CDKL5; PRKCH; BUB1</v>
          </cell>
        </row>
        <row r="1141">
          <cell r="B1141" t="str">
            <v>GW335962X</v>
          </cell>
          <cell r="C1141">
            <v>0.98641665263626499</v>
          </cell>
          <cell r="D1141">
            <v>1</v>
          </cell>
          <cell r="E1141">
            <v>0.61146619530766499</v>
          </cell>
          <cell r="F1141">
            <v>0.49340859809179399</v>
          </cell>
          <cell r="G1141">
            <v>0.44675268462296802</v>
          </cell>
          <cell r="H1141">
            <v>0.62557655982529004</v>
          </cell>
          <cell r="I1141">
            <v>0.83454586186059299</v>
          </cell>
          <cell r="J1141">
            <v>0.78197069978161204</v>
          </cell>
          <cell r="K1141">
            <v>0.86967499934126102</v>
          </cell>
          <cell r="L1141">
            <v>0.76505563365400397</v>
          </cell>
          <cell r="M1141">
            <v>6</v>
          </cell>
          <cell r="N1141" t="str">
            <v>KIT; MINK1; MAP4K4; PDGFRA; AURKC; NTRK3</v>
          </cell>
        </row>
        <row r="1142">
          <cell r="B1142" t="str">
            <v>MRT67307</v>
          </cell>
          <cell r="C1142">
            <v>0.270099776779814</v>
          </cell>
          <cell r="D1142">
            <v>1</v>
          </cell>
          <cell r="E1142">
            <v>0.91422903970878999</v>
          </cell>
          <cell r="F1142">
            <v>0.75619208854909603</v>
          </cell>
          <cell r="G1142">
            <v>0.20800249400134499</v>
          </cell>
          <cell r="H1142">
            <v>0.58309959739213701</v>
          </cell>
          <cell r="I1142">
            <v>0.23402113091127999</v>
          </cell>
          <cell r="J1142">
            <v>0.58505282727820096</v>
          </cell>
          <cell r="K1142">
            <v>0.64229886151350302</v>
          </cell>
          <cell r="L1142">
            <v>0.56712814561498404</v>
          </cell>
          <cell r="M1142">
            <v>7</v>
          </cell>
          <cell r="N1142" t="str">
            <v>JAK2; TBK1; MAP3K11; NUAK1; MARK2; MARK3; MARK1</v>
          </cell>
        </row>
        <row r="1143">
          <cell r="B1143" t="str">
            <v>Vatalanib</v>
          </cell>
          <cell r="C1143">
            <v>0.44140070182180302</v>
          </cell>
          <cell r="D1143">
            <v>1</v>
          </cell>
          <cell r="E1143">
            <v>0.72619813374675801</v>
          </cell>
          <cell r="F1143">
            <v>0.53751540480563198</v>
          </cell>
          <cell r="G1143">
            <v>0.22309044466042999</v>
          </cell>
          <cell r="H1143">
            <v>0.80709900511522603</v>
          </cell>
          <cell r="I1143">
            <v>0.93275377524095104</v>
          </cell>
          <cell r="J1143">
            <v>0.93275377524095104</v>
          </cell>
          <cell r="K1143">
            <v>0.85919061981901501</v>
          </cell>
          <cell r="L1143">
            <v>0.75414135593167397</v>
          </cell>
          <cell r="M1143">
            <v>9</v>
          </cell>
          <cell r="N1143" t="str">
            <v>NFE2L2; ESR1; CYP19A1; AHR; AR; PPARG; KDR; KIT; FLT1</v>
          </cell>
        </row>
        <row r="1144">
          <cell r="B1144" t="str">
            <v>KT5720</v>
          </cell>
          <cell r="C1144">
            <v>0.32887805026593397</v>
          </cell>
          <cell r="D1144">
            <v>1</v>
          </cell>
          <cell r="E1144">
            <v>0.25081562709254202</v>
          </cell>
          <cell r="F1144">
            <v>0.69446714977022195</v>
          </cell>
          <cell r="G1144">
            <v>0.80380789772702799</v>
          </cell>
          <cell r="H1144">
            <v>0.825023859366665</v>
          </cell>
          <cell r="I1144">
            <v>0.24492830816792799</v>
          </cell>
          <cell r="J1144">
            <v>0.62703906773135398</v>
          </cell>
          <cell r="K1144">
            <v>0.71308443513897901</v>
          </cell>
          <cell r="L1144">
            <v>0.62289269303765904</v>
          </cell>
          <cell r="M1144">
            <v>11</v>
          </cell>
          <cell r="N1144" t="str">
            <v>PRKAA2; PRKD1; MKNK2; PIM3; AURKB; AURKC; PKN2; MELK; BRSK2; PHKA2; PDK1</v>
          </cell>
        </row>
        <row r="1145">
          <cell r="B1145" t="str">
            <v>WZ4002</v>
          </cell>
          <cell r="C1145">
            <v>0.91170349074621404</v>
          </cell>
          <cell r="D1145">
            <v>0.45585174537310702</v>
          </cell>
          <cell r="E1145">
            <v>0.18336193746777599</v>
          </cell>
          <cell r="F1145">
            <v>0.57735078850847399</v>
          </cell>
          <cell r="G1145">
            <v>0.27392642696803299</v>
          </cell>
          <cell r="H1145">
            <v>0.27876641954357001</v>
          </cell>
          <cell r="I1145">
            <v>0.33589516256312502</v>
          </cell>
          <cell r="J1145">
            <v>0.41986895320390599</v>
          </cell>
          <cell r="K1145">
            <v>0.29744502499655601</v>
          </cell>
          <cell r="L1145">
            <v>0.31438704456698302</v>
          </cell>
          <cell r="M1145">
            <v>63</v>
          </cell>
          <cell r="N1145" t="str">
            <v>STK33; ERBB2; EGFR; MAPK10; PRKD1; CHEK1; KIT; PDGFRB; GAK; MKNK2; ERBB4; CHEK2; FLT3; BLK; STK17A; PHKG2; DCLK3; PHKG1; NUAK2; LTK; DAPK3; PRKD2; PRKD3; CSF1R; AURKC; TNK1; FGFR1; PLK4; TTK; JAK3; CLK1; RPS6KA1; CLK4; BMX; BTK; TEC; EIF2AK4; ULK3; FES; ALK; FER; ULK2; PTK2; CAMKK2; ULK1; ITK; AAK1; MAPK7; PIP5K1A; SRPK3; NUAK1; RIOK2; MELK; RIPK1; DCLK1; MARK3; INSRR; MARK1; IGF1R; DCLK2; NEK7; ROS1; NEK6</v>
          </cell>
        </row>
        <row r="1146">
          <cell r="B1146" t="str">
            <v>KIN001-111/A770041</v>
          </cell>
          <cell r="C1146">
            <v>0.44550550736286199</v>
          </cell>
          <cell r="D1146">
            <v>0.22275275368143099</v>
          </cell>
          <cell r="E1146">
            <v>0.81471164690072095</v>
          </cell>
          <cell r="F1146">
            <v>0.34350227724201998</v>
          </cell>
          <cell r="G1146">
            <v>4.1714281115728197E-2</v>
          </cell>
          <cell r="H1146">
            <v>0.60583636015259101</v>
          </cell>
          <cell r="I1146">
            <v>0.61405209004677097</v>
          </cell>
          <cell r="J1146">
            <v>0.20857140557864101</v>
          </cell>
          <cell r="K1146">
            <v>0.36706757644221599</v>
          </cell>
          <cell r="L1146">
            <v>0.36557363441794899</v>
          </cell>
          <cell r="M1146">
            <v>93</v>
          </cell>
          <cell r="N1146" t="str">
            <v>FYN; ERBB2; EGFR; MAPK1; RIPK2; LCK; TEK; ABL1; YES1; PRKAA2; KIT; PDGFRB; ERBB4; CSNK1E; STK10; CHEK2; SLK; LYN; BLK; CIT; ABL2; EPHA8; AXL; FRK; FGR; DCLK3; CSNK1D; MET; SRC; EPHA1; NLK; HCK; STK36; TXK; TNIK; LIMK1; MAP4K5; AURKB; ZAK; CSF1R; RAF1; BRAF; PDGFRA; TIE1; AURKC; CDK19; TNNI3K; CDK8; TNK1; MAP2K1; MERTK; AURKA; MAP4K1; MYO3B; LIMK2; SRMS; RPS6KA1; CDC42BPB; CSK; BMX; BTK; SIK1; TNK2; PTK6; TEC; TESK1; TYK2; MAP3K4; MAP4K3; STK35; CDC42BPG; MAP2K2; CDC42BPA; STK4; NEK2; FES; PRKAA1; ROCK2; FER; STK24; ULK2; MAP3K12; ULK1; MAPK7; CDK16; MAP2K4; RPS6KA2; PAK3; MYO3A; LATS2; PAK7; STK38L; SLC12A7</v>
          </cell>
        </row>
        <row r="1147">
          <cell r="B1147" t="str">
            <v>Torin2</v>
          </cell>
          <cell r="C1147">
            <v>3.7807040559225798E-2</v>
          </cell>
          <cell r="D1147">
            <v>1</v>
          </cell>
          <cell r="E1147">
            <v>0.60869790507559995</v>
          </cell>
          <cell r="F1147">
            <v>1.5838156783830999E-2</v>
          </cell>
          <cell r="G1147">
            <v>0.49357968299525301</v>
          </cell>
          <cell r="H1147">
            <v>0.997160684497853</v>
          </cell>
          <cell r="I1147">
            <v>0.77308555675045099</v>
          </cell>
          <cell r="J1147">
            <v>7.9190783919154906E-2</v>
          </cell>
          <cell r="K1147">
            <v>0.34093217887997601</v>
          </cell>
          <cell r="L1147">
            <v>0.34650835226203103</v>
          </cell>
          <cell r="M1147">
            <v>15</v>
          </cell>
          <cell r="N1147" t="str">
            <v>MTOR; MKNK2; CSNK1E; FLT3; PI4KB; PIK3C2G; CSF1R; CLK1; TYK2; CLK2; JAK1; PIK3CA; PIK3CB; PIK3CD; PIK3CG</v>
          </cell>
        </row>
        <row r="1148">
          <cell r="B1148" t="str">
            <v>Met Kinase Inhibitor</v>
          </cell>
          <cell r="C1148">
            <v>0.52368464130373804</v>
          </cell>
          <cell r="D1148">
            <v>0.26184232065186902</v>
          </cell>
          <cell r="E1148">
            <v>0.10384104469373399</v>
          </cell>
          <cell r="F1148">
            <v>0.59884988015137697</v>
          </cell>
          <cell r="G1148">
            <v>0.74716608555132702</v>
          </cell>
          <cell r="H1148">
            <v>0.169169328258608</v>
          </cell>
          <cell r="I1148">
            <v>5.3275313175345299E-2</v>
          </cell>
          <cell r="J1148">
            <v>0.25960261173433502</v>
          </cell>
          <cell r="K1148">
            <v>0.11305191706413301</v>
          </cell>
          <cell r="L1148">
            <v>0.16417340078809201</v>
          </cell>
          <cell r="M1148">
            <v>9</v>
          </cell>
          <cell r="N1148" t="str">
            <v>STK10; SLK; MET; MAP4K5; NTRK3; NTRK1; LRRK2; ULK1; CLK2</v>
          </cell>
        </row>
        <row r="1149">
          <cell r="B1149" t="str">
            <v>SU11652</v>
          </cell>
          <cell r="C1149">
            <v>0.85196851144018404</v>
          </cell>
          <cell r="D1149">
            <v>1</v>
          </cell>
          <cell r="E1149">
            <v>0.82225849530721995</v>
          </cell>
          <cell r="F1149">
            <v>0.64102402324199104</v>
          </cell>
          <cell r="G1149">
            <v>0.670471747761477</v>
          </cell>
          <cell r="H1149">
            <v>0.27227807493585698</v>
          </cell>
          <cell r="I1149">
            <v>0.421102125856823</v>
          </cell>
          <cell r="J1149">
            <v>0.82225849530721995</v>
          </cell>
          <cell r="K1149">
            <v>0.77954782507976295</v>
          </cell>
          <cell r="L1149">
            <v>0.67893467616902303</v>
          </cell>
          <cell r="M1149">
            <v>57</v>
          </cell>
          <cell r="N1149" t="str">
            <v>MAP4K2; LCK; KDR; YES1; PIM1; PRKD1; PDGFRB; IRAK1; STK10; CHEK2; SLK; LYN; FLT3; MINK1; MYLK2; FGR; PHKG1; LTK; MAP4K4; CAMK2G; PRKD2; CAMK2D; PRKD3; FLT4; MAP4K5; RET; CSF1R; FLT1; PDGFRA; NTRK3; MAP3K7; NTRK2; MERTK; NTRK1; FGFR3; RPS6KA6; RPS6KA1; STK16; STK4; NEK2; ALK; LRRK2; ULK1; RPS6KA2; CAMK2A; TSSK1B; NUAK1; CSNK1G2; MARK2; MARK3; INSRR; PAK7; CSNK1G1; PAK4; PAK6; MARK4; MAP3K5</v>
          </cell>
        </row>
        <row r="1150">
          <cell r="B1150" t="str">
            <v>Kinome_242</v>
          </cell>
          <cell r="C1150">
            <v>0.23735514330152799</v>
          </cell>
          <cell r="D1150">
            <v>1</v>
          </cell>
          <cell r="E1150">
            <v>0.95571690178673396</v>
          </cell>
          <cell r="F1150">
            <v>0.50414886004197002</v>
          </cell>
          <cell r="G1150">
            <v>0.99199832213405503</v>
          </cell>
          <cell r="H1150">
            <v>0.70023680774001495</v>
          </cell>
          <cell r="I1150">
            <v>0.70999135860377405</v>
          </cell>
          <cell r="J1150">
            <v>0.99199832213405503</v>
          </cell>
          <cell r="K1150">
            <v>0.984233478082439</v>
          </cell>
          <cell r="L1150">
            <v>0.92919129538072098</v>
          </cell>
          <cell r="M1150">
            <v>9</v>
          </cell>
          <cell r="N1150" t="str">
            <v>FLT3; MINK1; MAP4K4; PRKD3; CDK5; CDK2; DYRK1A; CDC7; CDK9</v>
          </cell>
        </row>
        <row r="1151">
          <cell r="B1151" t="str">
            <v>K-252a, Nocardiopsis sp.</v>
          </cell>
          <cell r="C1151">
            <v>0.68995278686291395</v>
          </cell>
          <cell r="D1151">
            <v>1</v>
          </cell>
          <cell r="E1151">
            <v>0.52024156350806605</v>
          </cell>
          <cell r="F1151">
            <v>0.21362359763153799</v>
          </cell>
          <cell r="G1151">
            <v>0.85062481282134705</v>
          </cell>
          <cell r="H1151">
            <v>0.86016393848754202</v>
          </cell>
          <cell r="I1151">
            <v>0.56000101784230205</v>
          </cell>
          <cell r="J1151">
            <v>0.86016393848754202</v>
          </cell>
          <cell r="K1151">
            <v>0.80005267499807997</v>
          </cell>
          <cell r="L1151">
            <v>0.69725690137041496</v>
          </cell>
          <cell r="M1151">
            <v>126</v>
          </cell>
          <cell r="N1151" t="str">
            <v>STK33; JAK2; MAP4K2; MAP3K3; RIPK2; PRKD1; CHEK1; PDGFRB; IRAK1; MKNK1; MKNK2; STK10; IRAK4; CHEK2; SLK; FLT3; RPS6KA4; MAPK9; MINK1; MYLK2; STK17A; SIK2; FGR; PHKG2; MAP3K2; PHKG1; HCK; NUAK2; LTK; PIM3; MAP4K4; BRSK1; LIMK1; CAMK2G; PRKD2; CAMK2D; PRKD3; FLT4; MAP4K5; AURKB; RET; MUSK; AURKC; NTRK3; MAP3K7; NTRK2; MERTK; NTRK1; AURKA; CDK5; MYO3B; JAK3; RPS6KA6; CLK1; CDK2; RPS6KA1; DYRK3; CAMK2B; RPS6KB1; CLK4; BMX; BTK; TNK2; TYK2; SYK; STK4; ULK3; PKN2; MAP3K10; ALK; LRRK2; IKBKE; TBK1; FER; STK3; DSTYK; ULK2; MYLK; CAMKK2; RPS6KA3; MAP2K6; PRKCD; CLK2; GRK7; PAK2; TLK2; PAK1; PRKCE; MAP3K9; MAP3K11; PKN1; RPS6KA2; CAMK2A; TSSK1B; PAK3; NUAK1; JAK1; RPS6KA5; DYRK1A; MARK2; MELK; STK38; MARK3; INSRR; DYRK2; BRSK2; MARK1; CDK4; DYRK1B; MARK4; MAP3K5; ROS1; NEK9; PRKX; SGK1; GSG2; PRKG1; PRKG2; MAPKAPK2; PDK1; CDK6; PASK; SGK2; PRKCB; PRKACG; PBK</v>
          </cell>
        </row>
        <row r="1152">
          <cell r="B1152" t="str">
            <v>Kinome_491</v>
          </cell>
          <cell r="C1152">
            <v>0.37098589019507699</v>
          </cell>
          <cell r="D1152">
            <v>0.185492945097539</v>
          </cell>
          <cell r="E1152">
            <v>0.40457844343698302</v>
          </cell>
          <cell r="F1152">
            <v>0.55133056078075204</v>
          </cell>
          <cell r="G1152">
            <v>0.190803464646911</v>
          </cell>
          <cell r="H1152">
            <v>0.28578946464456201</v>
          </cell>
          <cell r="I1152">
            <v>0.98153968326740004</v>
          </cell>
          <cell r="J1152">
            <v>0.67429740572830499</v>
          </cell>
          <cell r="K1152">
            <v>0.545827060837897</v>
          </cell>
          <cell r="L1152">
            <v>0.494988408971893</v>
          </cell>
          <cell r="M1152">
            <v>13</v>
          </cell>
          <cell r="N1152" t="str">
            <v>FYN; ABL1; KDR; KIT; LYN; BLK; AXL; MET; SRC; MAP4K5; NTRK3; FER; STK3</v>
          </cell>
        </row>
        <row r="1153">
          <cell r="B1153" t="str">
            <v>MLN-518</v>
          </cell>
          <cell r="C1153">
            <v>0.85135415869525899</v>
          </cell>
          <cell r="D1153">
            <v>1</v>
          </cell>
          <cell r="E1153">
            <v>0.81293451988173204</v>
          </cell>
          <cell r="F1153">
            <v>0.61185899497014895</v>
          </cell>
          <cell r="G1153">
            <v>0.34721277571141101</v>
          </cell>
          <cell r="H1153">
            <v>0.79088510084441499</v>
          </cell>
          <cell r="I1153">
            <v>0.822271278587837</v>
          </cell>
          <cell r="J1153">
            <v>0.822271278587836</v>
          </cell>
          <cell r="K1153">
            <v>0.92895960601208905</v>
          </cell>
          <cell r="L1153">
            <v>0.83464190348831002</v>
          </cell>
          <cell r="M1153">
            <v>12</v>
          </cell>
          <cell r="N1153" t="str">
            <v>EGFR; KIT; PDGFRB; FLT3; IRAK3; MAP4K5; DDR2; CSF1R; PDGFRA; NTRK2; NTRK1; CLK1</v>
          </cell>
        </row>
        <row r="1154">
          <cell r="B1154" t="str">
            <v>GSK-3 Inhibitor XIII</v>
          </cell>
          <cell r="C1154">
            <v>0.58139816095794505</v>
          </cell>
          <cell r="D1154">
            <v>1</v>
          </cell>
          <cell r="E1154">
            <v>0.87969090920136295</v>
          </cell>
          <cell r="F1154">
            <v>0.46138704559904098</v>
          </cell>
          <cell r="G1154">
            <v>5.98919755616482E-2</v>
          </cell>
          <cell r="H1154">
            <v>0.80915940157991895</v>
          </cell>
          <cell r="I1154">
            <v>0.62754746085658697</v>
          </cell>
          <cell r="J1154">
            <v>0.29945987780824102</v>
          </cell>
          <cell r="K1154">
            <v>0.55221737383251501</v>
          </cell>
          <cell r="L1154">
            <v>0.49967585365130102</v>
          </cell>
          <cell r="M1154">
            <v>10</v>
          </cell>
          <cell r="N1154" t="str">
            <v>GSK3A; FLT3; RET; NTRK3; NTRK2; NTRK1; TNK2; MAP3K9; NUAK1; CSNK2A2</v>
          </cell>
        </row>
        <row r="1155">
          <cell r="B1155" t="str">
            <v>Kinome_506</v>
          </cell>
          <cell r="C1155">
            <v>0.70263585195399703</v>
          </cell>
          <cell r="D1155">
            <v>1</v>
          </cell>
          <cell r="E1155">
            <v>0.17401444549510001</v>
          </cell>
          <cell r="F1155">
            <v>0.427333501645906</v>
          </cell>
          <cell r="G1155">
            <v>0.29059589200206498</v>
          </cell>
          <cell r="H1155">
            <v>0.75792805024271404</v>
          </cell>
          <cell r="I1155">
            <v>0.80158598518365098</v>
          </cell>
          <cell r="J1155">
            <v>0.712222502743177</v>
          </cell>
          <cell r="K1155">
            <v>0.56407521817610595</v>
          </cell>
          <cell r="L1155">
            <v>0.50840088073044498</v>
          </cell>
          <cell r="M1155">
            <v>13</v>
          </cell>
          <cell r="N1155" t="str">
            <v>LCK; ABL1; KDR; PDGFRB; FLT3; MET; RET; CSF1R; FLT1; PDGFRA; NTRK3; NTRK2; AURKA</v>
          </cell>
        </row>
        <row r="1156">
          <cell r="B1156" t="str">
            <v>QL-X-138</v>
          </cell>
          <cell r="C1156">
            <v>0.51969583478644499</v>
          </cell>
          <cell r="D1156">
            <v>1</v>
          </cell>
          <cell r="E1156">
            <v>0.78098774900510803</v>
          </cell>
          <cell r="F1156">
            <v>0.102130713429261</v>
          </cell>
          <cell r="G1156">
            <v>0.229675891183307</v>
          </cell>
          <cell r="H1156">
            <v>0.59876843506302901</v>
          </cell>
          <cell r="I1156">
            <v>0.82094128371852104</v>
          </cell>
          <cell r="J1156">
            <v>0.51065356714630605</v>
          </cell>
          <cell r="K1156">
            <v>0.49276686871873099</v>
          </cell>
          <cell r="L1156">
            <v>0.45637508923873699</v>
          </cell>
          <cell r="M1156">
            <v>44</v>
          </cell>
          <cell r="N1156" t="str">
            <v>MTOR; MAP4K2; EGFR; MAPK10; GSK3A; KIT; PDGFRB; MAP3K19; MKNK2; MAP2K5; CDK7; FLT3; BLK; MAPK9; IRAK3; TXK; PIP4K2C; PI4KB; MAP2K7; PIK3C2G; ZAK; MAP3K7; JAK3; CLK1; MAPK8; CLK4; BMX; BTK; TEC; BMPR1B; LRRK2; CLK2; MAP2K4; MAP2K3; NUAK1; RIOK2; CSNK2A1; CSNK2A2; DYRK1A; DYRK2; DYRK1B; PIK3CA; PIK3CG; CDKL5</v>
          </cell>
        </row>
        <row r="1157">
          <cell r="B1157" t="str">
            <v>GSK2186269A</v>
          </cell>
          <cell r="C1157">
            <v>0.14398602298459801</v>
          </cell>
          <cell r="D1157">
            <v>7.1993011492299197E-2</v>
          </cell>
          <cell r="E1157">
            <v>0.59995572034886402</v>
          </cell>
          <cell r="F1157">
            <v>0.95595390590497198</v>
          </cell>
          <cell r="G1157">
            <v>0.55739752320905001</v>
          </cell>
          <cell r="H1157">
            <v>2.4594072789461501E-2</v>
          </cell>
          <cell r="I1157">
            <v>0.116339483611513</v>
          </cell>
          <cell r="J1157">
            <v>0.122970363947307</v>
          </cell>
          <cell r="K1157">
            <v>0.173273299514144</v>
          </cell>
          <cell r="L1157">
            <v>0.21723976809864501</v>
          </cell>
          <cell r="M1157">
            <v>7</v>
          </cell>
          <cell r="N1157" t="str">
            <v>LTK; ALK; FER; PTK2B; INSR; INSRR; IGF1R</v>
          </cell>
        </row>
        <row r="1158">
          <cell r="B1158" t="str">
            <v>Kinome_132</v>
          </cell>
          <cell r="C1158">
            <v>0.63652362921749195</v>
          </cell>
          <cell r="D1158">
            <v>1</v>
          </cell>
          <cell r="E1158">
            <v>0.123263805334924</v>
          </cell>
          <cell r="F1158">
            <v>0.51082624820977796</v>
          </cell>
          <cell r="G1158">
            <v>0.72961131029399695</v>
          </cell>
          <cell r="H1158">
            <v>0.30633308986561503</v>
          </cell>
          <cell r="I1158">
            <v>0.90544267880552098</v>
          </cell>
          <cell r="J1158">
            <v>0.61631902667462002</v>
          </cell>
          <cell r="K1158">
            <v>0.55832598268354905</v>
          </cell>
          <cell r="L1158">
            <v>0.50416602081661899</v>
          </cell>
          <cell r="M1158">
            <v>6</v>
          </cell>
          <cell r="N1158" t="str">
            <v>MINK1; CDK8; CLK4; DYRK1A; MELK; CDC7</v>
          </cell>
        </row>
        <row r="1159">
          <cell r="B1159" t="str">
            <v>PKC-412</v>
          </cell>
          <cell r="C1159">
            <v>0.49561898741286697</v>
          </cell>
          <cell r="D1159">
            <v>1</v>
          </cell>
          <cell r="E1159">
            <v>0.81697552601250301</v>
          </cell>
          <cell r="F1159">
            <v>0.85753979162231098</v>
          </cell>
          <cell r="G1159">
            <v>0.68567682425394405</v>
          </cell>
          <cell r="H1159">
            <v>0.93592524595850901</v>
          </cell>
          <cell r="I1159">
            <v>0.55571063514098695</v>
          </cell>
          <cell r="J1159">
            <v>0.93592524595850901</v>
          </cell>
          <cell r="K1159">
            <v>0.98625713465710096</v>
          </cell>
          <cell r="L1159">
            <v>0.93439592888548895</v>
          </cell>
          <cell r="M1159">
            <v>125</v>
          </cell>
          <cell r="N1159" t="str">
            <v>STK33; JAK2; PDPK1; EGFR; MAP3K3; PRKACB; LCK; AKT1; ABL1; YES1; PIM1; PRKAA2; KIT; PDGFRB; GAK; MAP3K19; HIPK4; MKNK2; STK10; SLK; FLT3; RPS6KA4; BLK; IRAK3; AXL; MINK1; SIK2; FGR; MAP3K2; MET; PHKG1; HCK; NUAK2; PIM3; MAP4K4; CAMK2G; CAMK2D; FLT4; PIK3C2G; AURKB; RET; CSF1R; FLT1; PDGFRA; AURKC; MAP3K7; NTRK2; TNK1; PLK4; TTK; NTRK1; AURKA; JAK3; CLK1; RPS6KA1; STK16; CAMK2B; CLK4; SIK1; TNK2; SIK3; TYK2; MAP4K3; EIF2AK4; SYK; STK4; PKN2; MAP3K10; ALK; PRKAA1; HUNK; LRRK2; IKBKE; TBK1; MAST1; BMP2K; STK3; PTK2B; CAMK1D; CAMKK2; PRKCQ; RPS6KA3; PRKCD; RIOK3; CLK2; GRK7; AAK1; PRKCE; MAP3K9; MAP3K11; PKN1; RPS6KA2; PIP5K1A; SRPK3; CAMK2A; GRK4; PAK3; NUAK1; JAK1; MYLK4; RPS6KA5; STK11; PIP4K2B; RIOK2; DAPK2; SRPK2; DYRK1A; SRPK1; GRK1; MARK2; MELK; PRPF4B; MARK3; CAMKK1; BRSK2; MARK1; DYRK1B; AKT2; MARK4; ROS1; PRKACA; PRKX; PRKG1; PRKG2; PRKCH</v>
          </cell>
        </row>
        <row r="1160">
          <cell r="B1160" t="str">
            <v>Isogranulatimide</v>
          </cell>
          <cell r="C1160">
            <v>0.46657002069478798</v>
          </cell>
          <cell r="D1160">
            <v>1</v>
          </cell>
          <cell r="E1160">
            <v>0.925685035843541</v>
          </cell>
          <cell r="F1160">
            <v>0.61417933028844396</v>
          </cell>
          <cell r="G1160">
            <v>0.77323641652640696</v>
          </cell>
          <cell r="H1160">
            <v>0.93122998527866996</v>
          </cell>
          <cell r="I1160">
            <v>0.797972292138313</v>
          </cell>
          <cell r="J1160">
            <v>0.93122998527866996</v>
          </cell>
          <cell r="K1160">
            <v>0.99417360607711902</v>
          </cell>
          <cell r="L1160">
            <v>0.95917295401451097</v>
          </cell>
          <cell r="M1160">
            <v>6</v>
          </cell>
          <cell r="N1160" t="str">
            <v>PIM1; GSK3A; FLT3; PIM3; MAP4K5; NUAK1</v>
          </cell>
        </row>
        <row r="1161">
          <cell r="B1161" t="str">
            <v>CHEMBL1090360</v>
          </cell>
          <cell r="C1161">
            <v>0.49463115367506799</v>
          </cell>
          <cell r="D1161">
            <v>0.247315576837534</v>
          </cell>
          <cell r="E1161">
            <v>0.331014842548632</v>
          </cell>
          <cell r="F1161">
            <v>9.0918248421221995E-2</v>
          </cell>
          <cell r="G1161">
            <v>0.29396208030836701</v>
          </cell>
          <cell r="H1161">
            <v>0.378414557904033</v>
          </cell>
          <cell r="I1161">
            <v>0.35393268777891601</v>
          </cell>
          <cell r="J1161">
            <v>0.378414557904033</v>
          </cell>
          <cell r="K1161">
            <v>0.19825104073970201</v>
          </cell>
          <cell r="L1161">
            <v>0.237752851344952</v>
          </cell>
          <cell r="M1161">
            <v>6</v>
          </cell>
          <cell r="N1161" t="str">
            <v>ERBB2; EGFR; ERBB4; LYN; MAP4K5; IGF1R</v>
          </cell>
        </row>
        <row r="1162">
          <cell r="B1162" t="str">
            <v>Entrectinib</v>
          </cell>
          <cell r="C1162">
            <v>0.33901484285344402</v>
          </cell>
          <cell r="D1162">
            <v>0.16950742142672201</v>
          </cell>
          <cell r="E1162">
            <v>0.207265737317404</v>
          </cell>
          <cell r="F1162">
            <v>0.40684679535757201</v>
          </cell>
          <cell r="G1162">
            <v>0.10257673618634899</v>
          </cell>
          <cell r="H1162">
            <v>1.5954073763853001E-2</v>
          </cell>
          <cell r="I1162">
            <v>0.12517224633513399</v>
          </cell>
          <cell r="J1162">
            <v>7.9770368819264997E-2</v>
          </cell>
          <cell r="K1162">
            <v>1.5451439548884401E-2</v>
          </cell>
          <cell r="L1162">
            <v>4.7720918642900699E-2</v>
          </cell>
          <cell r="M1162">
            <v>6</v>
          </cell>
          <cell r="N1162" t="str">
            <v>LTK; NTRK3; NTRK2; NTRK1; ALK; FER</v>
          </cell>
        </row>
        <row r="1163">
          <cell r="B1163" t="str">
            <v>Kinome_2098</v>
          </cell>
          <cell r="C1163">
            <v>0.40428143222413498</v>
          </cell>
          <cell r="D1163">
            <v>1</v>
          </cell>
          <cell r="E1163">
            <v>0.66752083164399101</v>
          </cell>
          <cell r="F1163">
            <v>0.40609547326619799</v>
          </cell>
          <cell r="G1163">
            <v>0.68548125990054298</v>
          </cell>
          <cell r="H1163">
            <v>0.95209699016161098</v>
          </cell>
          <cell r="I1163">
            <v>0.98819227383028696</v>
          </cell>
          <cell r="J1163">
            <v>0.98819227383028696</v>
          </cell>
          <cell r="K1163">
            <v>0.96750748618353399</v>
          </cell>
          <cell r="L1163">
            <v>0.89390366074375904</v>
          </cell>
          <cell r="M1163">
            <v>5</v>
          </cell>
          <cell r="N1163" t="str">
            <v>KDR; FLT3; FLT4; CSF1R; FLT1</v>
          </cell>
        </row>
        <row r="1164">
          <cell r="B1164" t="str">
            <v>1-[4-(4-aminothieno[2,3-d]pyrimidin-5-yl)phenyl]-3-(3-methylphenyl)urea</v>
          </cell>
          <cell r="C1164">
            <v>6.3594204832458007E-2</v>
          </cell>
          <cell r="D1164">
            <v>1</v>
          </cell>
          <cell r="E1164">
            <v>0.10945865421808899</v>
          </cell>
          <cell r="F1164">
            <v>0.225861114949025</v>
          </cell>
          <cell r="G1164">
            <v>0.88037471296222303</v>
          </cell>
          <cell r="H1164">
            <v>0.96550916943962695</v>
          </cell>
          <cell r="I1164">
            <v>0.97946008322172895</v>
          </cell>
          <cell r="J1164">
            <v>0.54729327109044501</v>
          </cell>
          <cell r="K1164">
            <v>0.65162223831968802</v>
          </cell>
          <cell r="L1164">
            <v>0.57430168499381595</v>
          </cell>
          <cell r="M1164">
            <v>10</v>
          </cell>
          <cell r="N1164" t="str">
            <v>KDR; PDGFRB; FLT3; AXL; FLT4; AURKB; RET; CSF1R; PDGFRA; NTRK3</v>
          </cell>
        </row>
        <row r="1165">
          <cell r="B1165" t="str">
            <v>Kinome_28</v>
          </cell>
          <cell r="C1165">
            <v>0.170183369913494</v>
          </cell>
          <cell r="D1165">
            <v>1</v>
          </cell>
          <cell r="E1165">
            <v>0.93313588455590202</v>
          </cell>
          <cell r="F1165">
            <v>0.7448407382908</v>
          </cell>
          <cell r="G1165">
            <v>0.97563611172757403</v>
          </cell>
          <cell r="H1165">
            <v>0.55606389559505798</v>
          </cell>
          <cell r="I1165">
            <v>0.62361353669298403</v>
          </cell>
          <cell r="J1165">
            <v>0.97563611172757403</v>
          </cell>
          <cell r="K1165">
            <v>0.98378590167642899</v>
          </cell>
          <cell r="L1165">
            <v>0.92807992872190703</v>
          </cell>
          <cell r="M1165">
            <v>5</v>
          </cell>
          <cell r="N1165" t="str">
            <v>MINK1; CDK8; DYRK3; DYRK1B; CDC7</v>
          </cell>
        </row>
        <row r="1166">
          <cell r="B1166" t="str">
            <v>Kinome_423</v>
          </cell>
          <cell r="C1166">
            <v>0.20309973913613399</v>
          </cell>
          <cell r="D1166">
            <v>1</v>
          </cell>
          <cell r="E1166">
            <v>0.81131720430973797</v>
          </cell>
          <cell r="F1166">
            <v>0.25345834201768203</v>
          </cell>
          <cell r="G1166">
            <v>0.90533488620302405</v>
          </cell>
          <cell r="H1166">
            <v>0.98343398539718496</v>
          </cell>
          <cell r="I1166">
            <v>0.98703113374501406</v>
          </cell>
          <cell r="J1166">
            <v>0.98703113374501406</v>
          </cell>
          <cell r="K1166">
            <v>0.96968964346476105</v>
          </cell>
          <cell r="L1166">
            <v>0.89797016031003696</v>
          </cell>
          <cell r="M1166">
            <v>7</v>
          </cell>
          <cell r="N1166" t="str">
            <v>KDR; FLT3; AXL; FLT4; MAP4K5; CSF1R; FLT1</v>
          </cell>
        </row>
        <row r="1167">
          <cell r="B1167" t="str">
            <v>SB-216763</v>
          </cell>
          <cell r="C1167">
            <v>0.12976783880123099</v>
          </cell>
          <cell r="D1167">
            <v>6.4883919400615594E-2</v>
          </cell>
          <cell r="E1167">
            <v>0.32970719803416199</v>
          </cell>
          <cell r="F1167">
            <v>0.31880133109176401</v>
          </cell>
          <cell r="G1167">
            <v>0.69936691435891796</v>
          </cell>
          <cell r="H1167">
            <v>0.101452813050856</v>
          </cell>
          <cell r="I1167">
            <v>0.93281637471082401</v>
          </cell>
          <cell r="J1167">
            <v>0.50726406525427903</v>
          </cell>
          <cell r="K1167">
            <v>0.44612157060562102</v>
          </cell>
          <cell r="L1167">
            <v>0.422702690546714</v>
          </cell>
          <cell r="M1167">
            <v>5</v>
          </cell>
          <cell r="N1167" t="str">
            <v>GSK3B; MAPK15; HIPK2; DYRK1A; SRPK1</v>
          </cell>
        </row>
        <row r="1168">
          <cell r="B1168" t="str">
            <v>PHA-665752</v>
          </cell>
          <cell r="C1168">
            <v>0.96995531097731902</v>
          </cell>
          <cell r="D1168">
            <v>1</v>
          </cell>
          <cell r="E1168">
            <v>0.31627232163886598</v>
          </cell>
          <cell r="F1168">
            <v>0.75713123833760498</v>
          </cell>
          <cell r="G1168">
            <v>0.50204550478820298</v>
          </cell>
          <cell r="H1168">
            <v>0.538329295831808</v>
          </cell>
          <cell r="I1168">
            <v>0.53332147251106099</v>
          </cell>
          <cell r="J1168">
            <v>0.67291161978976</v>
          </cell>
          <cell r="K1168">
            <v>0.75041559990888396</v>
          </cell>
          <cell r="L1168">
            <v>0.65381540619599399</v>
          </cell>
          <cell r="M1168">
            <v>70</v>
          </cell>
          <cell r="N1168" t="str">
            <v>STK33; JAK2; EGFR; LCK; ABL1; WHSC1; PRKAA2; KIT; MAP3K19; CSNK1E; STK10; CDK7; SLK; FLT3; IRAK3; AXL; MINK1; MYLK2; MET; NUAK2; TNIK; MAP4K4; MAP4K5; RET; DDR1; DDR2; CSF1R; AURKC; HIPK3; NTRK3; CDK17; HIPK2; NTRK2; TAOK3; CDK15; TAOK1; HIPK1; PLK4; NTRK1; MAP4K1; JAK3; CLK1; MAP4K3; MAP2K2; NEK2; PRKAA1; IKBKE; TBK1; BMP2K; PTK2B; MAP3K12; CAMKK2; RIOK3; CLK2; GRK7; RIOK1; AAK1; PIP5K1A; GRK4; NUAK1; SRPK2; SRPK1; CAMKK1; ICK; CDK4; DCLK2; MAK; IL6; TFE3; RASGRF1</v>
          </cell>
        </row>
        <row r="1169">
          <cell r="B1169" t="str">
            <v>kenpaullone</v>
          </cell>
          <cell r="C1169">
            <v>8.1606223752144196E-3</v>
          </cell>
          <cell r="D1169">
            <v>1</v>
          </cell>
          <cell r="E1169">
            <v>0.99805953879333797</v>
          </cell>
          <cell r="F1169">
            <v>0.85893438496066898</v>
          </cell>
          <cell r="G1169">
            <v>0.75420882043864901</v>
          </cell>
          <cell r="H1169">
            <v>0.90189296360552496</v>
          </cell>
          <cell r="I1169">
            <v>0.76283974282832001</v>
          </cell>
          <cell r="J1169">
            <v>0.99805953879333797</v>
          </cell>
          <cell r="K1169">
            <v>0.99850999673019203</v>
          </cell>
          <cell r="L1169">
            <v>0.98065427883679002</v>
          </cell>
          <cell r="M1169">
            <v>7</v>
          </cell>
          <cell r="N1169" t="str">
            <v>GSK3A; GSK3B; MAP4K4; CDK2; NUAK1; PAK7; PAK4</v>
          </cell>
        </row>
        <row r="1170">
          <cell r="B1170" t="str">
            <v>Kinome_3196</v>
          </cell>
          <cell r="C1170">
            <v>0.65158027949686304</v>
          </cell>
          <cell r="D1170">
            <v>0.32579013974843202</v>
          </cell>
          <cell r="E1170">
            <v>0.80624269408514304</v>
          </cell>
          <cell r="F1170">
            <v>0.12525841904386101</v>
          </cell>
          <cell r="G1170">
            <v>0.48159338672150798</v>
          </cell>
          <cell r="H1170">
            <v>0.363777264032206</v>
          </cell>
          <cell r="I1170">
            <v>0.70830368448812697</v>
          </cell>
          <cell r="J1170">
            <v>0.62629209521930695</v>
          </cell>
          <cell r="K1170">
            <v>0.55511843381847303</v>
          </cell>
          <cell r="L1170">
            <v>0.50180711918288101</v>
          </cell>
          <cell r="M1170">
            <v>14</v>
          </cell>
          <cell r="N1170" t="str">
            <v>JAK2; FYN; ABL1; GSK3B; RET; FGFR1; FGFR3; CLK4; SYK; PRKAA1; LRRK2; STK3; PTK2; ROS1</v>
          </cell>
        </row>
        <row r="1171">
          <cell r="B1171" t="str">
            <v>Staurosporine, N-benzoyl-</v>
          </cell>
          <cell r="C1171">
            <v>0.50919864944328297</v>
          </cell>
          <cell r="D1171">
            <v>0.25459932472164198</v>
          </cell>
          <cell r="E1171">
            <v>0.53204673539436997</v>
          </cell>
          <cell r="F1171">
            <v>0.21072192738898601</v>
          </cell>
          <cell r="G1171">
            <v>0.56012876181783799</v>
          </cell>
          <cell r="H1171">
            <v>0.89435673787470304</v>
          </cell>
          <cell r="I1171">
            <v>0.16344489861945399</v>
          </cell>
          <cell r="J1171">
            <v>0.52680481847246396</v>
          </cell>
          <cell r="K1171">
            <v>0.49631897543001602</v>
          </cell>
          <cell r="L1171">
            <v>0.45894655835610798</v>
          </cell>
          <cell r="M1171">
            <v>49</v>
          </cell>
          <cell r="N1171" t="str">
            <v>JAK2; MAP4K2; PDGFRB; FLT3; SIK2; PHKG1; HCK; MAP4K4; FLT4; MAP4K5; AURKB; CSF1R; AURKC; NTRK3; NTRK2; NTRK1; AURKA; JAK3; RPS6KA6; RPS6KA1; TNK2; TYK2; STK4; PKN2; MAP3K10; LRRK2; IKBKE; TBK1; STK3; CAMKK2; RPS6KA3; PRKCD; PRKCE; MAP3K9; MAP3K11; PKN1; RPS6KA2; TSSK1B; NUAK1; RPS6KA5; MARK2; MELK; MARK3; MARK1; MARK4; ROS1; PRKG1; PRKG2; PRKCB</v>
          </cell>
        </row>
        <row r="1172">
          <cell r="B1172" t="str">
            <v>LFM-A13</v>
          </cell>
          <cell r="C1172">
            <v>0.23347282662626001</v>
          </cell>
          <cell r="D1172">
            <v>1</v>
          </cell>
          <cell r="E1172">
            <v>0.61159552050731603</v>
          </cell>
          <cell r="F1172">
            <v>0.48779294259321399</v>
          </cell>
          <cell r="G1172">
            <v>0.70507265647811701</v>
          </cell>
          <cell r="H1172">
            <v>0.55959934626123797</v>
          </cell>
          <cell r="I1172">
            <v>0.97303568363438497</v>
          </cell>
          <cell r="J1172">
            <v>0.88134082059764596</v>
          </cell>
          <cell r="K1172">
            <v>0.93103791987761697</v>
          </cell>
          <cell r="L1172">
            <v>0.83742974487779298</v>
          </cell>
          <cell r="M1172">
            <v>9</v>
          </cell>
          <cell r="N1172" t="str">
            <v>PIM1; GSK3B; PIM3; HIPK2; DYRK3; CLK2; CSNK2A1; DAPK1; DYRK2</v>
          </cell>
        </row>
        <row r="1173">
          <cell r="B1173" t="str">
            <v>VX-680/MK-0457</v>
          </cell>
          <cell r="C1173">
            <v>0.52751990281238503</v>
          </cell>
          <cell r="D1173">
            <v>1</v>
          </cell>
          <cell r="E1173">
            <v>0.74432574445665001</v>
          </cell>
          <cell r="F1173">
            <v>0.89144976312429502</v>
          </cell>
          <cell r="G1173">
            <v>0.68959331687960002</v>
          </cell>
          <cell r="H1173">
            <v>0.88368575113218795</v>
          </cell>
          <cell r="I1173">
            <v>0.23935950619555499</v>
          </cell>
          <cell r="J1173">
            <v>0.89144976312429502</v>
          </cell>
          <cell r="K1173">
            <v>0.91207157603286204</v>
          </cell>
          <cell r="L1173">
            <v>0.81307612694007902</v>
          </cell>
          <cell r="M1173">
            <v>87</v>
          </cell>
          <cell r="N1173" t="str">
            <v>JAK2; FYN; LCK; TEK; ABL1; YES1; PRKAA2; KIT; PDGFRB; MAP3K19; STK10; MAP2K5; SLK; LYN; FLT3; ABL2; EPHA8; AXL; MYLK2; FGR; EPHB6; MET; SRC; EPHA1; NUAK2; MAP4K5; AURKB; RET; DDR1; DDR2; FLT1; TIE1; CDKL2; MUSK; AURKC; CDKL3; TAOK2; NTRK3; EPHA2; NTRK2; TNK1; FGFR1; FGFR2; TAOK3; TAOK1; PLK4; NTRK1; AURKA; FGFR3; MAP4K1; JAK3; STK16; TYK2; MAP4K3; STK4; ULK3; MAP3K13; RIPK4; TBK1; BMP2K; STK3; MYLK; MAP3K12; RIOK3; ITK; RIOK1; AAK1; CDK16; MAP3K9; MAP3K11; PIP5K1A; SRPK3; GRK4; NUAK1; PIP4K2B; RIOK2; INSR; SRPK2; SRPK1; MELK; RIPK1; INSRR; SBK3; IGF1R; ROS1; CDK11A; CDK11B</v>
          </cell>
        </row>
        <row r="1174">
          <cell r="B1174" t="str">
            <v>PD 169316</v>
          </cell>
          <cell r="C1174">
            <v>5.0302915640532096E-3</v>
          </cell>
          <cell r="D1174">
            <v>2.51514578202661E-3</v>
          </cell>
          <cell r="E1174">
            <v>0.642625927451138</v>
          </cell>
          <cell r="F1174">
            <v>2.5295883216325799E-2</v>
          </cell>
          <cell r="G1174">
            <v>7.3069780538109405E-2</v>
          </cell>
          <cell r="H1174">
            <v>5.8369567468474E-2</v>
          </cell>
          <cell r="I1174">
            <v>0.83983721013428403</v>
          </cell>
          <cell r="J1174">
            <v>0.121782967563516</v>
          </cell>
          <cell r="K1174">
            <v>3.4327391824027699E-2</v>
          </cell>
          <cell r="L1174">
            <v>7.7570125624695702E-2</v>
          </cell>
          <cell r="M1174">
            <v>15</v>
          </cell>
          <cell r="N1174" t="str">
            <v>NFE2L2; MPHOSPH8; EHMT2; CYP3A4; KCNH2; GMNN; CBX1; THPO; MAPK14; ALOX5; MAPT; NPSR1; MAPK1; RIPK2; CSNK1D</v>
          </cell>
        </row>
        <row r="1175">
          <cell r="B1175" t="str">
            <v>761437-28-9</v>
          </cell>
          <cell r="C1175">
            <v>3.19846682533153E-2</v>
          </cell>
          <cell r="D1175">
            <v>1.5992334126657601E-2</v>
          </cell>
          <cell r="E1175">
            <v>7.3205137047716404E-2</v>
          </cell>
          <cell r="F1175">
            <v>0.966700414186353</v>
          </cell>
          <cell r="G1175">
            <v>0.49974444639712101</v>
          </cell>
          <cell r="H1175">
            <v>1.13475389148339E-2</v>
          </cell>
          <cell r="I1175">
            <v>4.2666527991097103E-2</v>
          </cell>
          <cell r="J1175">
            <v>5.6737694574169502E-2</v>
          </cell>
          <cell r="K1175">
            <v>1.53602195821893E-2</v>
          </cell>
          <cell r="L1175">
            <v>4.7550901230572901E-2</v>
          </cell>
          <cell r="M1175">
            <v>11</v>
          </cell>
          <cell r="N1175" t="str">
            <v>MAPK10; LTK; PLK4; MAPK8; LRRK2; FER; PTK2; CAMKK2; INSR; IGF1R; ROS1</v>
          </cell>
        </row>
        <row r="1176">
          <cell r="B1176" t="str">
            <v>PKCb Inhibitor</v>
          </cell>
          <cell r="C1176">
            <v>0.67433415748768699</v>
          </cell>
          <cell r="D1176">
            <v>1</v>
          </cell>
          <cell r="E1176">
            <v>0.71522600624254695</v>
          </cell>
          <cell r="F1176">
            <v>0.176730751632383</v>
          </cell>
          <cell r="G1176">
            <v>0.46762415653991102</v>
          </cell>
          <cell r="H1176">
            <v>0.92323741978030904</v>
          </cell>
          <cell r="I1176">
            <v>0.58327796838605706</v>
          </cell>
          <cell r="J1176">
            <v>0.88365375816191605</v>
          </cell>
          <cell r="K1176">
            <v>0.73534989216907498</v>
          </cell>
          <cell r="L1176">
            <v>0.64118227180670795</v>
          </cell>
          <cell r="M1176">
            <v>13</v>
          </cell>
          <cell r="N1176" t="str">
            <v>GSK3A; GSK3B; STK10; FLT3; JAK3; RPS6KA6; RPS6KA1; RPS6KA3; CLK2; PRKCE; MAP3K11; RPS6KA2; PRKCB</v>
          </cell>
        </row>
        <row r="1177">
          <cell r="B1177" t="str">
            <v>STO-609</v>
          </cell>
          <cell r="C1177">
            <v>0.45206781366891302</v>
          </cell>
          <cell r="D1177">
            <v>0.22603390683445701</v>
          </cell>
          <cell r="E1177">
            <v>0.66912825385357999</v>
          </cell>
          <cell r="F1177">
            <v>7.8500512133708997E-2</v>
          </cell>
          <cell r="G1177">
            <v>0.237701184416588</v>
          </cell>
          <cell r="H1177">
            <v>0.39169403724503299</v>
          </cell>
          <cell r="I1177">
            <v>0.66886445530108896</v>
          </cell>
          <cell r="J1177">
            <v>0.392502560668545</v>
          </cell>
          <cell r="K1177">
            <v>0.32389732106746999</v>
          </cell>
          <cell r="L1177">
            <v>0.33399491527148301</v>
          </cell>
          <cell r="M1177">
            <v>8</v>
          </cell>
          <cell r="N1177" t="str">
            <v>MAP4K2; GSK3B; MKNK1; MAPK15; CAMKK2; CSNK2A1; DAPK1; PIM2</v>
          </cell>
        </row>
        <row r="1178">
          <cell r="B1178" t="str">
            <v>Quercetagetin</v>
          </cell>
          <cell r="C1178">
            <v>0.57238924624915499</v>
          </cell>
          <cell r="D1178">
            <v>1</v>
          </cell>
          <cell r="E1178">
            <v>0.81763325269651599</v>
          </cell>
          <cell r="F1178">
            <v>0.567538624915083</v>
          </cell>
          <cell r="G1178">
            <v>8.4878240976459393E-2</v>
          </cell>
          <cell r="H1178">
            <v>0.64942079824662402</v>
          </cell>
          <cell r="I1178">
            <v>0.780693166463585</v>
          </cell>
          <cell r="J1178">
            <v>0.42439120488229698</v>
          </cell>
          <cell r="K1178">
            <v>0.64571662288596199</v>
          </cell>
          <cell r="L1178">
            <v>0.56975265617551596</v>
          </cell>
          <cell r="M1178">
            <v>37</v>
          </cell>
          <cell r="N1178" t="str">
            <v>JAK2; RIPK2; YES1; PIM1; PRKAA2; PRKD1; MKNK1; CHEK2; MINK1; PIM3; BRSK1; AURKB; FLT1; MAP3K7; FGFR1; HIPK1; RPS6KA1; DYRK3; RPS6KB1; NEK2; STK3; RPS6KA3; NUAK1; CSNK2A1; DYRK1A; SRPK1; MELK; MARK3; DYRK2; BRSK2; MARK1; AKT2; PIM2; PHKA2; MAPKAPK5; MAPKAPK3; PLA2G2A</v>
          </cell>
        </row>
        <row r="1179">
          <cell r="B1179" t="str">
            <v>SB-747651A</v>
          </cell>
          <cell r="C1179">
            <v>0.100598610064978</v>
          </cell>
          <cell r="D1179">
            <v>1</v>
          </cell>
          <cell r="E1179">
            <v>0.14337107887616199</v>
          </cell>
          <cell r="F1179">
            <v>0.96186711232640298</v>
          </cell>
          <cell r="G1179">
            <v>0.79957323818278203</v>
          </cell>
          <cell r="H1179">
            <v>0.835621213655525</v>
          </cell>
          <cell r="I1179">
            <v>0.59896640418959601</v>
          </cell>
          <cell r="J1179">
            <v>0.71685539438080803</v>
          </cell>
          <cell r="K1179">
            <v>0.832262482091915</v>
          </cell>
          <cell r="L1179">
            <v>0.72737300596147303</v>
          </cell>
          <cell r="M1179">
            <v>11</v>
          </cell>
          <cell r="N1179" t="str">
            <v>AKT1; PIM1; PIM3; RPS6KA1; RPS6KB1; PKN2; ROCK1; RPS6KA5; AKT2; AKT3; PRKACA</v>
          </cell>
        </row>
        <row r="1180">
          <cell r="B1180" t="str">
            <v>Masitinib</v>
          </cell>
          <cell r="C1180">
            <v>0.27237352224643102</v>
          </cell>
          <cell r="D1180">
            <v>1</v>
          </cell>
          <cell r="E1180">
            <v>0.81887827242153399</v>
          </cell>
          <cell r="F1180">
            <v>0.97650284234622498</v>
          </cell>
          <cell r="G1180">
            <v>0.17883011364584001</v>
          </cell>
          <cell r="H1180">
            <v>0.38172634012831003</v>
          </cell>
          <cell r="I1180">
            <v>0.80499740371339201</v>
          </cell>
          <cell r="J1180">
            <v>0.89415056822919803</v>
          </cell>
          <cell r="K1180">
            <v>0.79386040006422998</v>
          </cell>
          <cell r="L1180">
            <v>0.69166136028372904</v>
          </cell>
          <cell r="M1180">
            <v>5</v>
          </cell>
          <cell r="N1180" t="str">
            <v>LCK; YES1; KIT; CSF1R; PDGFRA</v>
          </cell>
        </row>
        <row r="1181">
          <cell r="B1181" t="str">
            <v>Hypothemycin</v>
          </cell>
          <cell r="C1181">
            <v>0.19847994206571201</v>
          </cell>
          <cell r="D1181">
            <v>9.92399710328562E-2</v>
          </cell>
          <cell r="E1181">
            <v>0.41475880279979799</v>
          </cell>
          <cell r="F1181">
            <v>0.28558277102698099</v>
          </cell>
          <cell r="G1181">
            <v>4.6548476755169403E-3</v>
          </cell>
          <cell r="H1181">
            <v>6.97397663172417E-2</v>
          </cell>
          <cell r="I1181">
            <v>0.62664623198911396</v>
          </cell>
          <cell r="J1181">
            <v>2.3274238377584699E-2</v>
          </cell>
          <cell r="K1181">
            <v>1.9306988874804101E-2</v>
          </cell>
          <cell r="L1181">
            <v>5.4597341246926501E-2</v>
          </cell>
          <cell r="M1181">
            <v>6</v>
          </cell>
          <cell r="N1181" t="str">
            <v>PRKD1; FLT1; MAPK15; MAP3K7; MAP2K1; MAP2K2</v>
          </cell>
        </row>
        <row r="1182">
          <cell r="B1182" t="str">
            <v>Kinome_458</v>
          </cell>
          <cell r="C1182">
            <v>0.23696366319883699</v>
          </cell>
          <cell r="D1182">
            <v>1</v>
          </cell>
          <cell r="E1182">
            <v>0.73134800570690195</v>
          </cell>
          <cell r="F1182">
            <v>0.15851896691763601</v>
          </cell>
          <cell r="G1182">
            <v>0.96485363975173399</v>
          </cell>
          <cell r="H1182">
            <v>0.55284871215090603</v>
          </cell>
          <cell r="I1182">
            <v>0.77114741616841298</v>
          </cell>
          <cell r="J1182">
            <v>0.79259483458818003</v>
          </cell>
          <cell r="K1182">
            <v>0.80797452927004298</v>
          </cell>
          <cell r="L1182">
            <v>0.70450035206235995</v>
          </cell>
          <cell r="M1182">
            <v>8</v>
          </cell>
          <cell r="N1182" t="str">
            <v>KDR; HIPK4; NLK; MAP4K5; RET; FLT1; PLK4; RPS6KB1</v>
          </cell>
        </row>
        <row r="1183">
          <cell r="B1183" t="str">
            <v>GW768505A</v>
          </cell>
          <cell r="C1183">
            <v>0.76914451393127004</v>
          </cell>
          <cell r="D1183">
            <v>1</v>
          </cell>
          <cell r="E1183">
            <v>0.68609212490944005</v>
          </cell>
          <cell r="F1183">
            <v>0.80857750220911495</v>
          </cell>
          <cell r="G1183">
            <v>0.65687554456945596</v>
          </cell>
          <cell r="H1183">
            <v>0.37110309559508398</v>
          </cell>
          <cell r="I1183">
            <v>0.82822585388425896</v>
          </cell>
          <cell r="J1183">
            <v>0.82822585388425896</v>
          </cell>
          <cell r="K1183">
            <v>0.92866360410203797</v>
          </cell>
          <cell r="L1183">
            <v>0.83424750446088602</v>
          </cell>
          <cell r="M1183">
            <v>25</v>
          </cell>
          <cell r="N1183" t="str">
            <v>TEK; KIT; HIPK4; STK10; LYN; EPHB4; SRC; HCK; EPHA3; FLT4; RET; DDR2; CSF1R; FLT1; PDGFRA; MUSK; NTRK3; EPHA4; EPHB2; EPHA2; NTRK2; TNK1; NTRK1; EPHB3; PTK2B</v>
          </cell>
        </row>
        <row r="1184">
          <cell r="B1184" t="str">
            <v>PTK-787</v>
          </cell>
          <cell r="C1184">
            <v>0.43608512204085398</v>
          </cell>
          <cell r="D1184">
            <v>1</v>
          </cell>
          <cell r="E1184">
            <v>0.78777166255362996</v>
          </cell>
          <cell r="F1184">
            <v>0.769123890292985</v>
          </cell>
          <cell r="G1184">
            <v>0.44608925384461601</v>
          </cell>
          <cell r="H1184">
            <v>0.89353896811884204</v>
          </cell>
          <cell r="I1184">
            <v>0.97047177892604497</v>
          </cell>
          <cell r="J1184">
            <v>0.97047177892604497</v>
          </cell>
          <cell r="K1184">
            <v>0.98364467965902302</v>
          </cell>
          <cell r="L1184">
            <v>0.92773201307624398</v>
          </cell>
          <cell r="M1184">
            <v>8</v>
          </cell>
          <cell r="N1184" t="str">
            <v>KDR; KIT; PDGFRB; FLT4; DDR1; CSF1R; FLT1; PDGFRA</v>
          </cell>
        </row>
        <row r="1185">
          <cell r="B1185" t="str">
            <v>KW-2449</v>
          </cell>
          <cell r="C1185">
            <v>0.88253795751406405</v>
          </cell>
          <cell r="D1185">
            <v>1</v>
          </cell>
          <cell r="E1185">
            <v>0.70421921273925003</v>
          </cell>
          <cell r="F1185">
            <v>0.63906905206953102</v>
          </cell>
          <cell r="G1185">
            <v>0.76552209606774302</v>
          </cell>
          <cell r="H1185">
            <v>0.772204660417948</v>
          </cell>
          <cell r="I1185">
            <v>0.30039181704839102</v>
          </cell>
          <cell r="J1185">
            <v>0.772204660417948</v>
          </cell>
          <cell r="K1185">
            <v>0.88757169751711795</v>
          </cell>
          <cell r="L1185">
            <v>0.78447029814492997</v>
          </cell>
          <cell r="M1185">
            <v>184</v>
          </cell>
          <cell r="N1185" t="str">
            <v>STK33; JAK2; FYN; MAP4K2; PDPK1; EGFR; MAP3K3; ABL1; KDR; MAPK10; YES1; PRKAA2; CHEK1; KIT; PDGFRB; GAK; IRAK1; MAP3K19; HIPK4; CSNK1E; STK10; IRAK4; SBK1; MAP2K5; CDK7; CHEK2; SLK; FLT3; CIT; MAPK9; IRAK3; ABL2; AXL; MINK1; MYLK2; STK17A; SIK2; FGR; PHKG2; DCLK3; EPHB6; MAP3K2; MET; PHKG1; STK17B; EPHA1; NUAK2; LTK; EPHA3; DAPK3; TXK; TNIK; MAP4K4; PRKD3; MAP4K5; AURKB; RET; ZAK; CSF1R; FLT1; PDGFRA; TIE1; MUSK; AURKC; HIPK3; NTRK3; EPHA7; MAP3K7; HIPK2; NTRK2; TNK1; FGFR1; FGFR2; TAOK3; CDK14; MAP2K1; HIPK1; PLK4; TTK; MERTK; NTRK1; AURKA; FGFR3; MAP4K1; JAK3; RPS6KA6; CLK1; STK16; RPS6KB1; MAPK8; CLK4; BTK; SIK1; BMPR1B; TYK2; ACVR2A; ACVR2B; ACVR1; MAP4K3; STK35; MAP2K2; EIF2AK4; SYK; STK4; ULK3; MAP3K13; FES; PKN2; RIPK4; ALK; PRKAA1; ROCK2; HUNK; LRRK2; IKBKE; TBK1; BMP2K; DSTYK; PTK2B; ULK2; MYLK; CAMK1D; BMPR2; MAP3K12; CAMKK2; ROCK1; RPS6KA3; ULK1; MAP2K6; RIOK3; ZAP70; CLK2; ITK; ANKK1; RIOK1; AAK1; CDK16; MAP2K4; MAP2K3; MAP3K9; MAP3K11; PKN1; RPS6KA2; PIP5K1A; STK39; SRPK3; GRK4; PAK3; MYO3A; MST1R; JAK1; MYLK4; STK11; PIP4K2B; CSNK1G2; DAPK1; CSNK2A2; INSR; SRPK2; DYRK1A; SGK3; SRPK1; MARK2; MELK; RIPK1; PRPF4B; STK38; CAMKK1; INSRR; CHUK; PAK7; DYRK2; MARK1; SBK3; CDK4; DYRK1B; IGF1R; MARK4; NEK7; NEK9; IKBKB; NEK6; PRKG2; NEK3</v>
          </cell>
        </row>
        <row r="1186">
          <cell r="B1186" t="str">
            <v>GW830365A</v>
          </cell>
          <cell r="C1186">
            <v>0.79600346458556703</v>
          </cell>
          <cell r="D1186">
            <v>1</v>
          </cell>
          <cell r="E1186">
            <v>0.76057515440127599</v>
          </cell>
          <cell r="F1186">
            <v>0.49619891356765899</v>
          </cell>
          <cell r="G1186">
            <v>0.41293378008082898</v>
          </cell>
          <cell r="H1186">
            <v>0.81130759522450602</v>
          </cell>
          <cell r="I1186">
            <v>0.90536161606349796</v>
          </cell>
          <cell r="J1186">
            <v>0.90536161606349796</v>
          </cell>
          <cell r="K1186">
            <v>0.93097645087105496</v>
          </cell>
          <cell r="L1186">
            <v>0.83734681425046598</v>
          </cell>
          <cell r="M1186">
            <v>6</v>
          </cell>
          <cell r="N1186" t="str">
            <v>KIT; CSF1R; PDGFRA; AURKC; AURKA; IKBKE</v>
          </cell>
        </row>
        <row r="1187">
          <cell r="B1187" t="str">
            <v>GW806290X</v>
          </cell>
          <cell r="C1187">
            <v>0.237074696396877</v>
          </cell>
          <cell r="D1187">
            <v>1</v>
          </cell>
          <cell r="E1187">
            <v>0.95634421957061599</v>
          </cell>
          <cell r="F1187">
            <v>0.84296653004268995</v>
          </cell>
          <cell r="G1187">
            <v>0.77179218063896204</v>
          </cell>
          <cell r="H1187">
            <v>0.97888285106566197</v>
          </cell>
          <cell r="I1187">
            <v>0.461132539656263</v>
          </cell>
          <cell r="J1187">
            <v>0.97888285106566197</v>
          </cell>
          <cell r="K1187">
            <v>0.99028239611395397</v>
          </cell>
          <cell r="L1187">
            <v>0.94585997902492303</v>
          </cell>
          <cell r="M1187">
            <v>16</v>
          </cell>
          <cell r="N1187" t="str">
            <v>CDK1; GSK3A; GSK3B; KIT; CSF1R; AURKC; HIPK1; CDK3; AURKA; CDK5; CDK2; CLK2; DYRK1A; CDK4; DYRK1B; CDK6</v>
          </cell>
        </row>
        <row r="1188">
          <cell r="B1188" t="str">
            <v>Kinome_568</v>
          </cell>
          <cell r="C1188">
            <v>0.45754243163707797</v>
          </cell>
          <cell r="D1188">
            <v>1</v>
          </cell>
          <cell r="E1188">
            <v>0.98498255051709804</v>
          </cell>
          <cell r="F1188">
            <v>0.38289414458068999</v>
          </cell>
          <cell r="G1188">
            <v>0.86808704221062905</v>
          </cell>
          <cell r="H1188">
            <v>0.77934138827115096</v>
          </cell>
          <cell r="I1188">
            <v>0.88124080899564805</v>
          </cell>
          <cell r="J1188">
            <v>0.98498255051709804</v>
          </cell>
          <cell r="K1188">
            <v>0.981783141114691</v>
          </cell>
          <cell r="L1188">
            <v>0.923260729478104</v>
          </cell>
          <cell r="M1188">
            <v>5</v>
          </cell>
          <cell r="N1188" t="str">
            <v>SLK; FLT3; AXL; NLK; FLT1</v>
          </cell>
        </row>
        <row r="1189">
          <cell r="B1189" t="str">
            <v>alsterpaullone</v>
          </cell>
          <cell r="C1189">
            <v>2.7362533300268099E-5</v>
          </cell>
          <cell r="D1189">
            <v>1.3681266650134E-5</v>
          </cell>
          <cell r="E1189">
            <v>2.4663839779715001E-7</v>
          </cell>
          <cell r="F1189">
            <v>0.67351213288103995</v>
          </cell>
          <cell r="G1189">
            <v>0.23587311975598599</v>
          </cell>
          <cell r="H1189">
            <v>8.9046374344629906E-2</v>
          </cell>
          <cell r="I1189">
            <v>1.9989428536887101E-2</v>
          </cell>
          <cell r="J1189">
            <v>1.2331919889857499E-6</v>
          </cell>
          <cell r="K1189">
            <v>1.0386626337568999E-6</v>
          </cell>
          <cell r="L1189">
            <v>1.9177898874456201E-4</v>
          </cell>
          <cell r="M1189">
            <v>2086</v>
          </cell>
          <cell r="N1189" t="str">
            <v>IDS; NFE2L2; KDM4A; FEN1; MPHOSPH8; TDP1; TP53; CA12; AHR; CYP1A1; BRD2; AR; GMNN; STK33; APP; JAK2; KLF5; VDR; ADRB2; DUSP1; NR3C1; CREBBP; OPRD1; OPRM1; SQLE; HRH1; RAB9A; GAA; SENP6; CASP3; PPAT; TNFRSF10B; WEE1; BAZ2B; MCL1; IL1B; NPY1R; CFTR; USP1; MAPK14; KCNN4; HMGCR; BCL2L1; MDM2; MAP3K3; CDK1; CYTH2; POLI; UGT1A9; UGT1A4; UGT1A6; UGT1A10; PRUNE; KEAP1; RIPK2; BRCA1; RUNX1; MGLL; CBR3; NR2E3; SMARCA2; ATP6V1B2; NR3C2; RELA; TARDBP; EIF2AK3; RARA; RXRA; LCK; SMAD3; HSPA8; BARD1; UBE2I; HSPA1B; CDC25A; S100A4; PMP22; ABL1; BLM; ARNT; ABCC3; NCOR1; NCOA1; NCOA3; P2RY2; PCNA; UGT1A1; CTDSP1; TUBA4A; GSK3B; F2RL1; NDUFAF4; XBP1; NR2F2; ATP1B1; UGCG; PLCB3; HSPA1A; AASDHPPT; CDK7; SLK; RPS6KA4; MAPK6; STK17A; CSNK1D; NLK; MAP4K5; RCE1; PIK3C2B; PI4KB; MAPK11; CDK8; EPHA4; CDK17; TNK1; PLK4; TTK; AURKA; MAP4K1; CDK5; TGFBR2; CLK1; CDK2; STK16; PSMA2; NCOA2; NR2C1; CLK4; SIK1; SIK3; ACVR2A; MAP3K4; ACVR1B; ACVR1; MAP4K3; NEK2; BMPR1A; PKN2; PTGER4; TDP2; TBK1; CSNK1A1; DSTYK; TLK1; PLK2; CLK2; TLK2; MAP2K4; MAP3K9; PIP5K1A; NUAK1; RIOK2; CSNK2A1; SRPK2; DYRK1A; RIPK1; PRPF4B; MARK3; SNRK; DYRK2; STK38L; IGF1R; PRKCA; NEK9; TSSK2; PIK3CB; CDC7; SGK1; CDK9; CDK13; BUB1; AFF1; AKAP13; ARL4C; CBLB; CEBPD; CEP68; DUSP4; EIF5; ELL2; ETS2; FNDC3A; FOXN3; GK; IFNGR1; IL1R2; ISG20; PTPN1; RHOB; SAMSN1; SAP30; SPRY2; THBS1; TOB1; WIPI1; ZFP36L2; ZNF281; GDF15; CDC42EP3; GATA2; MYB; NOC3L; SRSF7; TBC1D30; WT1; CCNE2; HIST1H3H; ZNF652; FAM13A; SIPA1L1; AQP3; CD55; GPRC5A; HBEGF; PPP1R10; PTHLH; CTGF; PTX3; ANKRD12; WSB1; APOLD1; ARID5B; BTG1; CCNG2; CEP350; CFLAR; CLDND1; HIST1H2AG; HIST1H2AH; HIST1H2AI; HIST1H2AK; HIST1H2AL; HIST1H2AM; HIST1H3A; HIST1H3B; HIST1H3C; HIST1H3D; HIST1H3E; HIST1H3F; HIST1H3G; HIST1H3I; HIST1H3J; ID3; IER3; KIAA0226; LOC441155; LPP; MANBA; MBNL2; MTUS1; PHLDA1; RGS2; SSH1; SWAP70; ZC3H11A; FLRT3; SERPINB3; AKAP1; C12orf29; DDX10; DNAJA1; ENTPD1-AS1; GTPBP4; LETM1; MDN1; NOP16; NUFIP1; PDCD11; PMM2; POLR1C; PPAN; PPAN-P2RY11; RRP1B; RRS1; SNHG3; SNORA73A; STC2; WDR43; WDR74; CFDP1; HERPUD1; EGR1; NAV2; DDIT4; CYP1B1; AMIGO2; ASPM; CCNA2; CENPA; CENPE; CENPF; GBX2; HNRNPDL; KIF11; KIF23; KIF2C; MKI67; NDC80; NUP98; PSRC1; SIM2; SLC35F6; SRSF3; ACTA2; AEN; ASB7; ATF2; B3GNT2; BORA; BTG2; TIGAR; CCDC88C; CDKN1A; CDYL; CELF1; CLDN4; CLP1; CNOT4; CNOT8; CTC-338M12.4; CTTN; DDX3X; DHX9; DIDO1; DIEXF; EED; FAS; FASTKD5; FBXL5; FDXR; FEM1C; FOSL1; FUBP1; GPR87; GUCA1B; HIST1H2AB; HIST1H2AE; SUSD6; KLF6; KLHDC10; KLHL20; LOC100996724; LOC100996761; LOC157562; Mar-06; MIR1204; MIR22; MIR22HG; MLLT10; MSANTD2; N4BP2L2; NCK1; NFYA; NGDN; NIPBL; PABPN1; PDE4DIP; PIK3R3; PPM1D; PRKAB1; PVT1; QRSL1; RAB22A; RBM15; RBM48; RNF146; SFPQ; SLC30A1; MIEF1; SMEK1; SMIM7; SOCS5; SUN1; ZFAND5; ZMAT3; ZNF211; ZNF24; ZNF654; ASPH; HNRNPD; LARP6; BCKDHB; CGA; FHL1; GM2A; H2AFY; HSDL2; LOC100652930; MXRA7; NPEPL1; OLFML3; OTUB1; PSME4; STX16-NPEPL1; TRAPPC6A; AGFG1; ALMS1; ANGEL2; ARMCX5; ASAP2; ASXL1; ASXL2; ATMIN; ATP6V0A2; B4GALT5; BOLA1; BRCA2; BTAF1; C14orf169; C17orf62; C2CD2; ZBED8; C6orf120; C7orf25; C7orf49; CAAP1; CARD10; CASP7; CASP8AP2; CBFA2T3; CCNE1; CD58; CDC42EP2; CDC6; CDR2L; CEBPA; CENPI; CHAF1A; CHD1; CHORDC1; CHST15; CLASP2; CLPX; CREB1; CREBZF; CSTF2T; CUL2; DET1; DGKD; DLX2; DOLK; DTL; DUSP7; E2F8; EFNA4; EPS15; ERBB2IP; ESPL1; EXO1; EXOSC9; F8A1; F8A2; F8A3; FAM208A; FAM69A; FAM86B1; FAM86B2; FAM86C1; FAM86DP; FAM86FP; FANCL; FLAD1; FOXK2; GCLC; GEMIN2; GEMIN6; GOLPH3; GPN2; GPRC5C; HDHD3; HEXIM1; HSPA2; ID2; ID2B; INTS5; INTS6; INTS7; ITGB1BP1; IVNS1ABP; JAG2; JMJD6; KDM4B; KHNYN; KIN; KLF11; KRCC1; KRIT1; LCMT2; LOC101060521; LPAR2; MAGEF1; MAT2A; MAVS; MCM10; MCM9; MDM1; MEIS1; MEPCE; METTL4; MFAP3L; MGAT1; MGAT2; MIR943; MLH3; MOGS; MPHOSPH9; MRGBP; MRPS31; MSH6; MYD88; MYO10; NAA38; NAMPT; NELFA; NFATC1; NFX1; NFYB; NMT1; NOL3; NOL8; NSMCE4A; NUDT4; ORC5; OXLD1; PAIP1; PATZ1; PCDHA1; PCDHA10; PCDHA11; PCDHA12; PCDHA13; PCDHA2; PCDHA3; PCDHA4; PCDHA5; PCDHA6; PCDHA7; PCDHA8; PCDHA9; PCDHAC1; PCDHAC2; PDS5B; PEX14; JADE2; PLEKHA5; PMS1; PNN; POLD3; POLE2; POLR3B; POLR3C; POLR3E; PPP1R13B; PPP1R3D; PRR15L; RABIF; RAD50; RANBP2; RFC1; RFWD3; RHOBTB1; RHOT1; RPAP3; RPP25; RRAS2; S100PBP; SACS; SAP130; SEC23IP; SETDB1; SFMBT1; SFSWAP; SLC25A12; SLC35A5; SLC5A3; SMC3; SPAST; SPATA2L; SRSF10; STRADA; SUOX; SYNCRIP; TACC2; TAF5; TAF9; TBX2; TDG; TECPR2; TEX10; THEM6; TIA1; TIAL1; TIPIN; TMEM185B; TMEM223; TNFRSF12A; TRIM33; TRMT1L; TSEN2; TTC17; TUBGCP3; U2SURP; UBE2B; UBR5; UMPS; VANGL1; WBP1L; WDR5B; TBC1D31; ZBED5; ZC3H4; ZCCHC10; ZCCHC2; ZCCHC6; ZFYVE16; ZIC1; ZNF232; ZNF764; CUTC; IFRD1; JMJD4; JUND; TEX30; AAR2; ABT1; ACBD3; ADNP; ADNP2; ADO; AKAP10; AKAP8; AKAP9; AKIRIN1; ALKBH1; AMD1; ANKHD1; ANKHD1-EIF4EBP3; ANKRD17; ANKRD46; ANKRD49; AP5S1; APC; APPBP2; ARF6; ARHGAP12; ARHGAP29; ARHGAP32; ARHGEF3; ARHGEF7; ARID1A; ARID4A; ARID4B; ARIH1; ARL4A; ASF1A; ASTE1; ATAD2B; ATF7IP; ATG14; ATP5J2-PTCD1; ATXN7; ATXN7L3B; AUNIP; AVPI1; BACH1; BAG5; BAMBI; BAZ1A; BAZ1B; BBS10; BCAR3; BCL6; BHLHE40; BIN3; BMP4; BPTF; BRAP; BRD8; BRF2; BRIX1; BRWD1; BTBD3; BTN2A1; BYSL; EDRF1; C10orf88; C11orf57; ATG101; C17orf85; C1orf106; C1orf174; C1orf216; RSRP1; C21orf91; C2orf42; C2orf49; C5orf30; C7orf26; C9orf156; CALHM2; CAMSAP1; CASP8; CBFA2T2; CBLL1; CCDC59; CCNF; CCNL1; CCNT2; CDC42EP4; CDC5L; CDCA4; CDCA8; CDKN2C; CDR2; CEBPB; CEBPG; CEBPZ; CENPC; CEP170; CEP76; CGRRF1; CHD8; CHIC2; CHSY1; CITED2; CKAP2; CKS2; CLN8; CNOT2; COIL; COX20; CPSF7; CRKL; CROCCP2; CRTC3; CSRNP2; CSTF1; CTCF; CUL1; CXCL12; DBF4; DCLRE1B; DCLRE1C; DCP1A; DDX17; DDX28; DDX31; DGCR14; DKK1; DNAAF2; DNAJB1; DNAJB9; DNAJC16; DOPEY1; DPF2; DR1; DTWD1; DUSP11; E2F6; E4F1; EFNA1; EFNB2; EGLN1; EIF4A1; EIF4A2; EIF4ENIF1; ELF1; ELF2; ELMO2; EP300; ERCC6L; ESF1; ETAA1; FADD; FAM111A; FAM175B; FAM178A; FAM179B; FAM193A; FAM222B; FAM46A; FAM50B; FAM53C; BRINP3; FAM60A; FANCF; FASTKD3; FBXL12; FBXL14; FBXO11; FBXO28; FBXO34; FBXO38; FBXO5; FEM1B; FICD; FIP1L1; FNBP4; FOXD1; FOXO3; FOXO3B; FRAT2; FTSJ2; FUT4; FUT9; FZD2; FZD5; GABPB1; GCC1; GEMIN4; GGA3; GIGYF2; GIN1; GINS3; CPTP; GNE; GNL3; GOLGA4; GOLGA5; GOLPH3L; GOSR1; GPATCH1; GPATCH2; GPR37; GRHL2; GTF2B; GTF2E1; GTF2H2B; GTF3C4; GUSBP3; GUSBP9; HAUS3; HCFC2; HEATR6; MROH7-TTC4; HILPDA; HINFP; HIVEP1; HJURP; HMG20A; HMGXB4; HNRNPA1; HOXA5; HOXC13; HOXC6; HSF2; HSPBAP1; HSPE1-MOB4; ID1; IER5; IMP3; ING1; ING2; ING3; IRF2; IRS1; IRX5; ISG20L2; IST1; JARID2; JMJD1C; JRK; JRKL; KANK1; KANSL2; KAT6A; KAT6B; KAT7; KATNA1; KBTBD2; KBTBD4; KDM2A; KDM3A; KDM5B; KDM6A; KIAA0232; KIAA0485; KIAA0922; ICE1; KIAA1551; KIF18A; KIF2A; KIFC1; KLF4; KLHL18; KLHL9; KNOP1; LARP4B; LEMD3; LGR4; LIN37; LIPT1; LOC100272216; LOC100505991; LOC100506639; LOC100653061; LOC101060181; LRCH3; LRIF1; LRIG2; LRRC8B; LRRC8D; LUC7L3; MAD2L1BP; MAGI1; MAK16; MAML1; MAP1S; MAPKAPK5-AS1; Mar-07; MAU2; MBD4; MED13; MED17; MED7; MEF2A; METTL13; METTL18; MFSD5; MGA; MIOS; MIR1248; MIR1257; MIS12; MKL2; MKRN2; MLX; MOB4; MOCS3; MORC3; MPHOSPH10; MRFAP1L1; MROH7; MRPL46; MRPS30; MSL2; MSX2; MTERF1; MTERF3; MTF1; MTF2; MTMR3; MYLIP; MYNN; N4BP1; NAA16; NACC2; NAP1L2; NAT1; NDEL1; NEDD9; NEIL3; NET1; NFIL3; NFKBIE; NGLY1; NIF3L1; NKRF; NOL11; NOP2; NOTCH2NL; NPAT; NRBF2; NRF1; NRIP1; NSUN3; NT5C1B-RDH14; NUDT4P1; NUP153; NUP62; OFD1; OSBPL11; OSGIN2; OSR2; OVOL2; OXSM; PAFAH1B1; PALB2; PANK3; PAPD7; PARP2; PCBP2; PCGF1; PDCD6; PDCL; PDGFA; PDP1; PELO; PER2; PEX11A; PEX11B; PEX12; PEX13; PFKFB3; PGRMC2; PGS1; JADE1; PHF20; PHF3; PHIP; PHLPP2; PIAS1; PIAS4; PIGA; PIGC; PIK3R1; PIKFYVE; PITPNB; PLAGL2; PLEKHF2; PNRC1; PNRC2; POGK; POGZ; POLQ; POLR3F; POM121; POM121C; POP1; POP7; PPFIA1; PPM1B; PPP1R12A; PPP1R8; PPRC1; PPWD1; PRDM2; PRDM4; PRPF3; PRPF38B; PRPF39; PRR3; PTCD1; PTPMT1; PTPN3; PTRH2; PUM1; PUM2; QRICH1; QTRTD1; RAB20; RAD54B; RAE1; RANBP6; RAP2B; RAPGEF2; RBBP6; RBM12; RBM12B; RBM22; RBM25; RBM34; RBM39; RBM4B; RBM5; RBM7; RCL1; RCOR1; RDH14; REST; REV1; REV3L; RGPD3; RGPD4; RGPD5; RGPD6; RGPD8; RIC8B; RIF1; RLF; RMI1; RND3; RNF103; RNF111; RNF113A; RNF139; RNF219; RNF24; RNF34; RNF38; RNF41; RNF8; RNFT1; RNMTL1; RPL10; RPL37A; RPP14; RPP38; RPRD2; RPUSD2; RREB1; RRP8; RSBN1; RSF1; RSRC2; RUFY2; RWDD2A; RYBP; SAC3D1; SART3; SCAF8; SCO2; SCYL3; SDHAF1; SEC24B; SEC62; SEL1L2; COA7; SEMA4C; SENP5; SERTAD2; SETD2; SETX; SGMS1; SHB; SHOC2; SIAH1; SIRT1; SLC19A2; SLC20A1; SLC38A2; SMAD1; SMAD4; SMG8; SMURF1; SMURF2; SNAPC1; SNORA4; SNORA48; SNORA63; SNORA67; SNORA70; SNORA81; SNORD10; SNORD19B; SNORD2; SNRNP35; SNW1; SOCS2; SON; SOS1; SOX13; SOX4; SPECC1L; SPRED2; SRRD; ST3GAL1; STAM; STARD13; STIL; STRN3; STX18; SUV39H1; SUV420H1; SYNJ1; SYNRG; TAF1A; TAF4; TAF5L; TAF7; TANC2; TBC1D12; TBP; TBPL1; TCF7L2; TEFM; TERF2; TFAP2A; TFAP2C; TFB2M; TFIP11; TGIF1; TGIF2; TGS1; THAP10; THAP11; THAP7; THUMPD1; TIMM22; TIMM9; TIPARP; TLE1; TLE3; TMEM177; TMEM186; TMEM39A; TMEM51; TMEM70; TMF1; TMPO; TNFAIP8; TNFRSF1A; TNKS2; TOB2; TOPORS; TP53BP2; TPBG; TPTE; TRA2A; TRAF3IP2; TRAF5; TRAM2; TRAPPC10; TRIB1; TRIM13; TRIM24; TRIM26; TRIM27; TRIM32; TRMT12; TROAP; TSC1; TSC22D1; TSC22D2; TSPYL4; TSPYL5; TTC4; TTF1; TTI1; TTI2; TTLL4; TUBD1; TUFT1; TULP3; TXLNA; UBAP1; UBC; UBE2O; UBE3A; UBL4A; UBN1; UBXN7; UIMC1; URB2; URGCP; UTP14C; UVRAG; VAV3; VEGFA; VEZF1; VPS37B; VPS37C; VPS72; WAPAL; WBP4; WDR44; WDR47; WIPF2; XPC; YTHDC1; YTHDF3; ZBTB1; ZBTB10; ZBTB11; ZBTB24; ZBTB40; ZBTB5; ZBTB7A; ZC3H13; ZC3H14; ZCCHC14; ZCCHC8; ZFP36L1; ZFP64; ZGPAT; ZKSCAN4; ZKSCAN5; ZMIZ1; ZMYM1; ZMYM2; ZMYND8; ZNF107; ZNF131; ZNF14; ZNF140; ZNF142; ZNF146; ZNF148; ZNF165; ZNF180; ZNF184; ZNF189; ZNF195; ZNF200; ZNF202; ZNF217; ZNF22; ZNF23; ZNF239; ZNF26; ZNF266; ZNF267; ZNF273; ZNF274; ZNF282; ZNF292; ZNF3; ZNF302; ZNF318; ZNF322; ZNF330; ZNF394; ZNF410; ZNF430; ZNF44; ZNF443; ZNF45; ZNF473; ZNF518A; ZNF557; ZNF586; ZNF668; ZNF672; ZNF7; ZNF84; ZNF85; ZNHIT6; ZSCAN16; ZSCAN32; ZSCAN9; ZZZ3; ABCF3; ABHD6; ABI3BP; ACAP2; ACTR5; ADAMTS1; ADM; AGGF1; AHI1; AK2; ALAS1; ANAPC10; ANKLE2; ANKRD26; APBB2; ARFGEF1; ARHGAP11A; ARHGAP5; ARHGEF5; ARMC1; ARMC7; ASB13; ASNSD1; ASUN; ATAD2; ATF4; ATG2B; ATP2B1; AVL9; BAG2; BCL7B; BCOR; BET1; BICD2; BIK; BLZF1; BNIP1; BNIP2; BRIP1; BUB1B; BUB3; C11orf30; C11orf95; C12orf4; C12orf43; C18orf8; C19orf40; C1GALT1; C1orf112; C1orf116; C2CD2L; C2orf44; C3orf52; C5orf28; C9orf40; CAMSAP2; CAPN2; CAPN7; CAPRIN2; CASD1; CASKIN2; CEP83; CCDC51; CCDC94; CCNJ; CCSER2; CDC23; CDC37L1; CDC40; CDK12; CDKN2AIP; CDV3; CENPN; CEP135; CEP152; CEP290; CEP57; CEP63; CEP72; CEP85; CGGBP1; CHST10; CHST3; CHTOP; CIR1; CLCF1; CLDN3; COG2; COQ10B; COX10; CRBN; CRK; CRLF3; CRYBG3; CSPP1; CTAGE5; CUL3; CXorf40A; CXorf40B; CYTH1; DAAM1; DAB2; DCAF15; DCLRE1A; DCUN1D4; DDIT3; DDX18; DENND4C; DFFB; DLG1; DLG5; DLGAP4; DNAJA2; DNAJB12; DNMBP; DNMT3B; DOLPP1; DST; DUSP3; DUSP5; DUSP8; DYNC1LI1; E2F5; EBAG9; EDEM3; EIF1B; ELK3; ENPP4; EPOR; ERCC6; ERI2; ESRP2; EXOC7; EXOG; EXPH5; FAM102A; FAM117A; FAM13B; FAM35A; FASTKD2; FBXW11; FERMT2; FKBPL; FNBP1L; FOXJ2; FOXO1; FRYL; FST; FXR1; FZD4; FZD7; FZD8; GABPA; GALNT3; GAPVD1; GAR1; GCC2; GEM; GFOD2; GHR; GIT2; GJB3; GLCE; GOLGA2; GOLGA8A; GOLGA8B; GOLGB1; GRAMD3; GSPT2; GTPBP2; HARS2; HAS2; HBP1; HDHD1; HECA; HEY1; HHEX; HIVEP2; HMGA2; HMOX1; HOXA11; HPS5; HSPA13; HYMAI; IFIT5; INHBA; INPP1; INSIG2; INTS12; IPO7; IQCB1; IRF9; ISCA1; ITSN2; JAG1; KAT5; KCNK1; KCTD2; KCTD7; KIAA0355; KIAA0586; KIF1BP; KIF14; KIF15; KIF16B; KIF20B; KLHL21; KLHL23; KRAS; KRI1; LARP4; LHFPL2; LINC00094; LMNB1; LMO4; LOC100506403; LRRC1; LRRC37A3; LRRC8E; LSG1; LTN1; LUC7L; LUZP1; MAFF; MAGEH1; MALT1; MAX; MBD5; MBIP; MBOAT7; MCAT; MED1; MED21; MED22; MED23; MED4; MED6; MED8; MEIS2; VCPKMT; MEX3C; MFAP1; MFAP3; MFSD9; MIA3; MINA; MINPP1; MIR4680; MIS18BP1; MON1B; MOSPD1; MOSPD2; MPP5; MSL1; MSX1; MTMR4; MTPAP; MTRF1; NAT9; NBPF1; NBPF10; NBPF11; NBPF12; NBPF14; NBPF15; NBPF7; NBPF8; NBPF9; NCAPH; NCOA6; NDST2; NECAP1; NF1; NFATC3; NSD1; NUP50; NUP54; NUPL2; ORC2; ORC4; ORC6; OSBP; OTUD4; PALMD; PANK2; PANX1; PAPOLG; PAWR; PAX6; PAXBP1; PAXIP1; PCDH9; PCIF1; PCNX; PCNXL4; PCTP; PDCD10; PDCD4; PDHX; PELI1; PHACTR4; PHC2; JADE3; PHF21A; PHLPP1; PHOSPHO2-KLHL23; PIK3C3; PIK3R4; PLAA; PLAUR; PLCL2; PLCXD1; PLEKHG3; KIZ; PNISR; PNMA1; POLR1E; POU2F1; PPAP2A; PPAP2B; PPCDC; PPFIBP1; PPP1CC; PPP2R1B; PPP2R2D; PRDM10; PRRC1; PRRC2C; PRRG1; PSEN1; PSMC6; PTBP2; PTPN2; PTPN4; PURA; PXDC1; RAB11FIP2; RAB14; RAB28; RAB5A; RABGEF1; RABGGTB; RAD1; RAD17; RALGAPA1; RALGAPB; RANBP10; RANBP3; RANBP9; RASA1; RBM23; RBM38; RBM4; RBPJ; RCHY1; RCOR3; REXO4; RFC4; RGL1; RIN2; RIT1; RNF114; RNF138; RNF14; RNF220; RNF31; RNF6; RNMT; RRN3; RUFY3; RUNX1-IT1; SASH1; SAV1; SEC22A; SENP2; SETD4; SETMAR; SH3TC2; SIX2; SLBP; SLC25A14; SLC25A32; SLC25A37; SLC25A38; SLC33A1; SLC4A1AP; SMAD6; SMARCAL1; SMC4; SMG9; SMIM8; SMNDC1; SNHG17; SNN; SNORD14C; SNORD14D; SNORD45A; SNORD45B; SNORD45C; SNX11; SNX16; SNX24; SNX4; MTCL1; SOS2; SP3; SPATA5L1; SPATA7; SPDL1; SPDYE2; SPIN2A; SPIN2B; SPRY1; SPTLC2; SREK1; SRP19; SS18L1; SSFA2; STX12; STX3; STX6; STXBP3; SUCO; SUPT20H; SYBU; TAF11; TANK; TBC1D3P1-DHX40P1; TBC1D8; TBCCD1; TGDS; TGFBRAP1; THAP1; THAP9-AS1; THUMPD2; TIMM8A; TLE4; TMA16; TMEM184C; TMEM243; TMEM251; TMEM57; TMOD1; TOE1; TOP3A; TOPBP1; TOR1A; TOR1AIP1; TPR; TPST1; TRA2B; TRAPPC2; TRIM16; TRIM23; TRIM38; TRIM68; TRIP11; TSTD2; TTC23; TTLL5; TWIST1; TXNL4B; UBE2G1; UBIAD1; UBQLN2; UBR2; UFL1; UNC50; UNKL; USP10; USP12; USP24; USP32P2; USP36; USP46; USP6; USP6NL; VEGFC; VGLL4; VIPAS39; VPS4B; VPS54; VRK3; WBP11; WDR26; WDR82; WWP1; XKR8; XYLT2; YARS2; YEATS2; YEATS4; YLPM1; YY1AP1; ZBTB18; ZBTB44; ZC2HC1A; ZCCHC11; ZCCHC24; ZDHHC17; ZDHHC18; ZFHX4; ZFYVE26; ZNF133; ZNF16; ZNF207; ZNF212; ZNF227; ZNF248; ZNF277; ZNF329; ZNF354A; ZNF365; ZNF468; ZNF576; ZNF692; ZNF696; ZNF75D; ZNF804A; ZNF580; ELK4; SLC11A2; CTDSP2; KDM5A; LPIN1; MICALL1; MPPED2; MRPS12; SMCHD1; UST; WDFY3; IL15; LOC100129518; SEL1L; SOD2; TNFAIP3; HIRA; IGFBP3; DNAJB6; NKTR; NPM3; TNPO2; SPATS2L; HOXA10-HOXA9; HOXA9; MIR196B; CCDC85B; ALDOC; EPS8L2; LOXL2; WISP2; UGT1A8; RSL1D1; RRN3P1; RRN3P2; ALDH1A3; ARHGDIA; HIST1H2AJ; SELPLG; AKAP11; ARHGAP19; ARIH2; GOLM1; HERC2P2; HERC2P9; LAT2; LOC100507577; LONP2; N4BP2L1; SLC30A5; TBL1XR1; TM2D3; TRMT11; VPS13D; HOXA10; ABCF2; BTBD18; HBS1L; PAQR6; RPL31; SCG5; LPAR6; SEPT5-GP1BB; TXN2; NOTCH2; RAB5C; YIPF5; KPNA6; RBM3; SPAG8; ENSA; FN1; HIST1H1C; PLXNB2; HP; PCDHGB5; MAP4; MEGF9; TARP; BCCIP; ADGRA2; NOP14-AS1; PCYT2; SYNGR1; ABCG5; ACTC1; ADAM23; AES; ALLC; ALS2CL; AMPD1; APOE; ARMCX4; ARSB; ASCC2; BBS1; C19orf66; C9orf9; CEACAM6; CECR7; CHPF; CLTB; COL18A1; COL21A1; COL5A1; COQ6; COTL1; COX5B; CTNND2; DDX49; DGAT1; DOK5; EFHD1; FARP1; FGF18; FOXO4; FPGS; GAMT; GCDH; GCM1; GMDS; GPR137; GPR157; GSTT1; H2AFJ; HCFC1R1; HCLS1; HLA-DMB; HYAL3; IDH3G; IDI2-AS1; IGSF1; KIAA0408; KIAA0556; L1CAM; LAMB4; LILRA2; LRP1; LRRC17; LRRC32; MACROD1; MAPRE2; MIA; MIA-RAB4B; MMP24-AS1; MRC2; MSMB; NHLH2; NMB; NOV; NPFF; NRGN; NUCB1; OGFOD2; PRAF2; PRLH; PYGM; RAB11B; RAB4B; RFPL1S; RFPL3S; RPS28; S100A2; SCAND2P; SEZ6L2; SIGLEC7; SLC25A22; SLC25A23; SMA4; SMA5; SPOCK2; SRGAP3; STAP2; STXBP2; TAF10; TCEB2; TMEM104; TMEM144; TPPP; UCN; UNC13B; VPREB3; WDR13; YBX2; ZNF185; ZNF219; ZNF287; ABCA4; CDRT1; DCBLD2; ERVK3-2; FER1L4; GCAT; GNAL; GNAQ; HOXB2; IFNA1; IFNA13; IFNA2; IGKV1OR-2; IGKV1OR10-1; IGKV1OR2-118; IL13RA2; KCNAB1; KCNMA1; LOC100996756; PKI55; SLX1A; SLX1B; TRIOBP; ZRSR1; ABHD10; AREL1; ARHGEF11; ATF1; B3GALNT1; B4GALT4; BATF; DLG3; DNAJC24; EIF1; FAM3C; FRAT1; GPBP1L1; KLHL12; ADGRL2; MAP6D1; OXR1; PIGH; RABGAP1; RMND5A; RNF121; SACM1L; SAP30L; TMPRSS2; TVP23B; USP25; VWA9; WDR60; ZBED1; ZNF768; CYHR1; RAB23; SLTM; KLK3</v>
          </cell>
        </row>
        <row r="1190">
          <cell r="B1190" t="str">
            <v>SYK Inhibitor I</v>
          </cell>
          <cell r="C1190">
            <v>0.14306146295432901</v>
          </cell>
          <cell r="D1190">
            <v>7.1530731477164503E-2</v>
          </cell>
          <cell r="E1190">
            <v>0.95910953668627597</v>
          </cell>
          <cell r="F1190">
            <v>0.15610958211593401</v>
          </cell>
          <cell r="G1190">
            <v>1.9153377606358098E-2</v>
          </cell>
          <cell r="H1190">
            <v>0.66815680508740205</v>
          </cell>
          <cell r="I1190">
            <v>0.31746053297154703</v>
          </cell>
          <cell r="J1190">
            <v>9.5766888031790398E-2</v>
          </cell>
          <cell r="K1190">
            <v>0.139154851068646</v>
          </cell>
          <cell r="L1190">
            <v>0.18794400191757701</v>
          </cell>
          <cell r="M1190">
            <v>36</v>
          </cell>
          <cell r="N1190" t="str">
            <v>JAK2; MAP4K2; LCK; YES1; PRKAA2; CHEK1; IRAK4; CHEK2; SRC; AURKB; FLT1; MAPK15; MAP3K7; FGFR1; MAP2K1; NTRK1; AURKA; RPS6KA1; BTK; STK26; NEK2; PKN2; ROCK2; IKBKE; TBK1; STK3; CAMKK2; RPS6KA3; CLK2; MAP3K11; INSR; PAK7; BRSK2; PAK4; PAK6; PHKA2</v>
          </cell>
        </row>
        <row r="1191">
          <cell r="B1191" t="str">
            <v>Kinome_1198</v>
          </cell>
          <cell r="C1191">
            <v>0.21979324805085099</v>
          </cell>
          <cell r="D1191">
            <v>1</v>
          </cell>
          <cell r="E1191">
            <v>0.36182978810028799</v>
          </cell>
          <cell r="F1191">
            <v>9.6777315731977606E-2</v>
          </cell>
          <cell r="G1191">
            <v>0.95244715613200603</v>
          </cell>
          <cell r="H1191">
            <v>0.85680153080986599</v>
          </cell>
          <cell r="I1191">
            <v>0.58936118081064903</v>
          </cell>
          <cell r="J1191">
            <v>0.48388657865988799</v>
          </cell>
          <cell r="K1191">
            <v>0.61244851687180102</v>
          </cell>
          <cell r="L1191">
            <v>0.54443847955950497</v>
          </cell>
          <cell r="M1191">
            <v>19</v>
          </cell>
          <cell r="N1191" t="str">
            <v>JAK2; FLT3; MAPK9; AXL; FLT4; AURKB; RET; NTRK3; AURKA; CDK5; JAK3; CDK2; MAPK8; TYK2; SYK; PTK2B; ITK; CSNK2A1; NEK4</v>
          </cell>
        </row>
        <row r="1192">
          <cell r="B1192" t="str">
            <v>SB 218078</v>
          </cell>
          <cell r="C1192">
            <v>0.67731499028589004</v>
          </cell>
          <cell r="D1192">
            <v>0.33865749514294502</v>
          </cell>
          <cell r="E1192">
            <v>0.49244507076305299</v>
          </cell>
          <cell r="F1192">
            <v>0.212479115541505</v>
          </cell>
          <cell r="G1192">
            <v>0.62702564120432003</v>
          </cell>
          <cell r="H1192">
            <v>0.71485747801715505</v>
          </cell>
          <cell r="I1192">
            <v>0.101452583480065</v>
          </cell>
          <cell r="J1192">
            <v>0.50726291740032703</v>
          </cell>
          <cell r="K1192">
            <v>0.381705844600574</v>
          </cell>
          <cell r="L1192">
            <v>0.37619739729009699</v>
          </cell>
          <cell r="M1192">
            <v>83</v>
          </cell>
          <cell r="N1192" t="str">
            <v>STK33; JAK2; MAP4K2; KDR; PIM1; GSK3A; GSK3B; PRKD1; CHEK1; MKNK2; STK10; IRAK4; CHEK2; FLT3; RPS6KA4; MINK1; MYLK2; STK17A; MAP3K2; PHKG1; PIM3; MAP4K4; BRSK1; CAMK2G; PRKD2; CAMK2D; PRKD3; FLT4; MAP4K5; AURKB; RET; FLT1; NTRK3; MAP3K7; NTRK2; MERTK; NTRK1; JAK3; RPS6KA6; RPS6KA1; CAMK2B; RPS6KB1; TNK2; TYK2; STK4; MAP3K10; LRRK2; TBK1; FER; STK3; STK24; MYLK; CAMKK2; RPS6KA3; ITK; TLK2; MAP3K9; MAP3K11; PKN1; RPS6KA2; CAMK2A; NUAK1; RPS6KA5; CSNK2A2; DYRK1A; MARK2; MELK; MARK3; INSRR; DYRK2; BRSK2; MARK1; CDK4; DYRK1B; MARK4; PIM2; PRKCA; ROS1; CDK9; PRKG2; PDK1; CDK6; PRKCB</v>
          </cell>
        </row>
        <row r="1193">
          <cell r="B1193" t="str">
            <v>SB590885</v>
          </cell>
          <cell r="C1193">
            <v>0.68871591920599795</v>
          </cell>
          <cell r="D1193">
            <v>1</v>
          </cell>
          <cell r="E1193">
            <v>0.51255522175171397</v>
          </cell>
          <cell r="F1193">
            <v>0.58755481962220502</v>
          </cell>
          <cell r="G1193">
            <v>0.66507463146261503</v>
          </cell>
          <cell r="H1193">
            <v>0.20541386011457</v>
          </cell>
          <cell r="I1193">
            <v>0.91721774641481801</v>
          </cell>
          <cell r="J1193">
            <v>0.83134328932826795</v>
          </cell>
          <cell r="K1193">
            <v>0.76674871759693597</v>
          </cell>
          <cell r="L1193">
            <v>0.667777728653972</v>
          </cell>
          <cell r="M1193">
            <v>19</v>
          </cell>
          <cell r="N1193" t="str">
            <v>RIPK2; ABL1; MAPK10; PRKD1; CSNK1E; STK10; ERBB3; SLK; CIT; MAPK9; MINK1; CSNK1D; TNIK; RAF1; BRAF; HIPK1; ADCK3; JAK1; RIOK2</v>
          </cell>
        </row>
        <row r="1194">
          <cell r="B1194" t="str">
            <v>CP-690550</v>
          </cell>
          <cell r="C1194">
            <v>0.75784051237192596</v>
          </cell>
          <cell r="D1194">
            <v>0.37892025618596298</v>
          </cell>
          <cell r="E1194">
            <v>0.239343271419343</v>
          </cell>
          <cell r="F1194">
            <v>0.400937733539798</v>
          </cell>
          <cell r="G1194">
            <v>0.32865915092798498</v>
          </cell>
          <cell r="H1194">
            <v>0.229240091687994</v>
          </cell>
          <cell r="I1194">
            <v>7.9865520036350904E-2</v>
          </cell>
          <cell r="J1194">
            <v>0.39890545236557201</v>
          </cell>
          <cell r="K1194">
            <v>0.13523361160708999</v>
          </cell>
          <cell r="L1194">
            <v>0.18445958077460201</v>
          </cell>
          <cell r="M1194">
            <v>14</v>
          </cell>
          <cell r="N1194" t="str">
            <v>JAK2; LCK; DCLK3; NUAK2; TNK1; JAK3; RPS6KA6; TYK2; ROCK2; LRRK2; ROCK1; PKN1; RPS6KA2; JAK1</v>
          </cell>
        </row>
        <row r="1195">
          <cell r="B1195" t="str">
            <v>4-anilinopyrimidine 8c</v>
          </cell>
          <cell r="C1195">
            <v>0.80544539244556701</v>
          </cell>
          <cell r="D1195">
            <v>0.402722696222784</v>
          </cell>
          <cell r="E1195">
            <v>0.32121395530240998</v>
          </cell>
          <cell r="F1195">
            <v>0.32731200517632503</v>
          </cell>
          <cell r="G1195">
            <v>0.733118595900356</v>
          </cell>
          <cell r="H1195">
            <v>7.9167310848746106E-2</v>
          </cell>
          <cell r="I1195">
            <v>0.194135695486159</v>
          </cell>
          <cell r="J1195">
            <v>0.39583655424373099</v>
          </cell>
          <cell r="K1195">
            <v>0.198228432020991</v>
          </cell>
          <cell r="L1195">
            <v>0.23773457544125101</v>
          </cell>
          <cell r="M1195">
            <v>8</v>
          </cell>
          <cell r="N1195" t="str">
            <v>GSK3A; GSK3B; MAPK9; AURKB; AURKA; MAPK8; FES; FER</v>
          </cell>
        </row>
        <row r="1196">
          <cell r="B1196" t="str">
            <v>Kinome_203</v>
          </cell>
          <cell r="C1196">
            <v>0.65674661784973398</v>
          </cell>
          <cell r="D1196">
            <v>1</v>
          </cell>
          <cell r="E1196">
            <v>0.94016069580139305</v>
          </cell>
          <cell r="F1196">
            <v>0.38389879447208702</v>
          </cell>
          <cell r="G1196">
            <v>0.98829207237709005</v>
          </cell>
          <cell r="H1196">
            <v>0.64468538666859398</v>
          </cell>
          <cell r="I1196">
            <v>0.53503958377705396</v>
          </cell>
          <cell r="J1196">
            <v>0.98829207237709005</v>
          </cell>
          <cell r="K1196">
            <v>0.93834271860730301</v>
          </cell>
          <cell r="L1196">
            <v>0.84750660804538502</v>
          </cell>
          <cell r="M1196">
            <v>8</v>
          </cell>
          <cell r="N1196" t="str">
            <v>FLT3; MINK1; MAP4K4; PRKD3; CDK5; DYRK1A; CDC7; CDK9</v>
          </cell>
        </row>
        <row r="1197">
          <cell r="B1197" t="str">
            <v>alsterpaullone</v>
          </cell>
          <cell r="C1197">
            <v>6.0733780391233602E-2</v>
          </cell>
          <cell r="D1197">
            <v>1</v>
          </cell>
          <cell r="E1197">
            <v>0.99538055674056403</v>
          </cell>
          <cell r="F1197">
            <v>0.68077988501156195</v>
          </cell>
          <cell r="G1197">
            <v>0.66748960984014005</v>
          </cell>
          <cell r="H1197">
            <v>0.90352655586998398</v>
          </cell>
          <cell r="I1197">
            <v>0.17523183984266599</v>
          </cell>
          <cell r="J1197">
            <v>0.87615919921333196</v>
          </cell>
          <cell r="K1197">
            <v>0.87221510681428005</v>
          </cell>
          <cell r="L1197">
            <v>0.76774781583229201</v>
          </cell>
          <cell r="M1197">
            <v>12</v>
          </cell>
          <cell r="N1197" t="str">
            <v>MAP4K2; GSK3A; GSK3B; CHEK2; PHKG1; MAP4K4; CDK5; CDK2; MAP3K9; MAP3K11; NUAK1; PHKA2</v>
          </cell>
        </row>
        <row r="1198">
          <cell r="B1198" t="str">
            <v>SB-202190</v>
          </cell>
          <cell r="C1198">
            <v>0.76179788896131495</v>
          </cell>
          <cell r="D1198">
            <v>0.38089894448065698</v>
          </cell>
          <cell r="E1198">
            <v>0.24656746789890499</v>
          </cell>
          <cell r="F1198">
            <v>0.58260253869998802</v>
          </cell>
          <cell r="G1198">
            <v>0.35617858264810198</v>
          </cell>
          <cell r="H1198">
            <v>0.87822064441850001</v>
          </cell>
          <cell r="I1198">
            <v>0.29542253322926298</v>
          </cell>
          <cell r="J1198">
            <v>0.59363097108017004</v>
          </cell>
          <cell r="K1198">
            <v>0.56620872460795302</v>
          </cell>
          <cell r="L1198">
            <v>0.50997469035728304</v>
          </cell>
          <cell r="M1198">
            <v>103</v>
          </cell>
          <cell r="N1198" t="str">
            <v>CYP2C19; PLAT; MPHOSPH8; TDP1; HIF1A; TP53; HSD17B10; EHMT2; CYP2D6; CYP3A4; CYP2C9; CYP1A2; CYP1A1; PTGS2; GMNN; CCR2; CBX1; CASP3; IL1B; MMP9; MAPK14; ALOX5; TNF; NOD1; EGFR; BCL2L1; MDM4; MDM2; JUN; CDK1; MAPK1; CXCL8; TNNT2; TNNI3; TNNC1; RIPK2; MAPK3; LCK; AKT1; MAPK10; YES1; GSK3B; BCL2; CHEK1; CHRNA7; CHRNA5; GAK; CSNK1E; MAPK9; FRK; STK36; TNIK; MAPK11; CDK8; MAPK12; RPS6KB1; MAPK8; PTK6; ROCK1; AKT2; PRKCA; AKT3; SGK1; GDF15; CCL2; TERT; CCNB1; CDC20; ATF2; CDKN1A; FAS; BIRC5; CREB1; CEBPB; VEGFA; CDC27; HMOX1; PLAU; RB1; ICAM1; IL6; FOS; BAX; CD14; IL1A; MAD2L1; TPP2; TGFB1; ITGAM; TGFA; CCND3; IL4; IL2; SP1; ITGB6; FGF9; KLK3; CCL11; IL10; IFNG; FASLG; NGFR; CCL26</v>
          </cell>
        </row>
        <row r="1199">
          <cell r="B1199" t="str">
            <v>PHA-793887</v>
          </cell>
          <cell r="C1199">
            <v>0.55647052396699803</v>
          </cell>
          <cell r="D1199">
            <v>1</v>
          </cell>
          <cell r="E1199">
            <v>0.83692412540337802</v>
          </cell>
          <cell r="F1199">
            <v>0.65454700236111196</v>
          </cell>
          <cell r="G1199">
            <v>0.95083244212656604</v>
          </cell>
          <cell r="H1199">
            <v>0.69561226759378403</v>
          </cell>
          <cell r="I1199">
            <v>0.736696869018582</v>
          </cell>
          <cell r="J1199">
            <v>0.95083244212656604</v>
          </cell>
          <cell r="K1199">
            <v>0.98864795007426598</v>
          </cell>
          <cell r="L1199">
            <v>0.94099446099598105</v>
          </cell>
          <cell r="M1199">
            <v>55</v>
          </cell>
          <cell r="N1199" t="str">
            <v>STK33; MAPK3; GSK3A; GSK3B; PRKD1; CDK7; PHKG2; DCLK3; PHKG1; PRKD2; PRKD3; MAPK15; CDKL2; CDKL3; CDK17; TAOK3; CDK15; CDK14; TAOK1; CDK3; CDK5; RPS6KA6; CLK1; CDK2; CLK4; STK26; STK25; CLK3; ULK2; PRKCQ; RPS6KA3; ULK1; CLK2; GRK7; MAPK7; PAK1; CDK16; PRKCE; MAP2K3; DYRK1A; GRK1; DCLK1; ICK; PAK7; CDK18; CDK4; DYRK1B; PAK4; PAK6; DCLK2; CDK9; STK32B; CDKL5; CDKL1; MAK</v>
          </cell>
        </row>
        <row r="1200">
          <cell r="B1200" t="str">
            <v>CGP-57380</v>
          </cell>
          <cell r="C1200">
            <v>0.493834633129698</v>
          </cell>
          <cell r="D1200">
            <v>0.246917316564849</v>
          </cell>
          <cell r="E1200">
            <v>0.70353414506268996</v>
          </cell>
          <cell r="F1200">
            <v>0.77156500367325598</v>
          </cell>
          <cell r="G1200">
            <v>9.8628178243530498E-2</v>
          </cell>
          <cell r="H1200">
            <v>0.66738470461288801</v>
          </cell>
          <cell r="I1200">
            <v>0.19005788285022601</v>
          </cell>
          <cell r="J1200">
            <v>0.475144707125565</v>
          </cell>
          <cell r="K1200">
            <v>0.441865327734762</v>
          </cell>
          <cell r="L1200">
            <v>0.41963480094898398</v>
          </cell>
          <cell r="M1200">
            <v>9</v>
          </cell>
          <cell r="N1200" t="str">
            <v>LCK; YES1; MKNK1; CSNK1D; PIM3; AURKB; MAP2K1; BRSK2; SGK1</v>
          </cell>
        </row>
        <row r="1201">
          <cell r="B1201" t="str">
            <v>GSK269962A</v>
          </cell>
          <cell r="C1201">
            <v>0.84076112489640198</v>
          </cell>
          <cell r="D1201">
            <v>1</v>
          </cell>
          <cell r="E1201">
            <v>0.423133795167765</v>
          </cell>
          <cell r="F1201">
            <v>0.69777332864345598</v>
          </cell>
          <cell r="G1201">
            <v>0.647723775988581</v>
          </cell>
          <cell r="H1201">
            <v>0.80257611788697802</v>
          </cell>
          <cell r="I1201">
            <v>0.29872432424946899</v>
          </cell>
          <cell r="J1201">
            <v>0.80257611788697802</v>
          </cell>
          <cell r="K1201">
            <v>0.80123576437743305</v>
          </cell>
          <cell r="L1201">
            <v>0.69833248950356397</v>
          </cell>
          <cell r="M1201">
            <v>8</v>
          </cell>
          <cell r="N1201" t="str">
            <v>GSK3B; RPS6KA1; RPS6KB1; PKN2; ROCK2; PRKCD; RPS6KA5; PRKCZ</v>
          </cell>
        </row>
        <row r="1202">
          <cell r="B1202" t="str">
            <v>Kinome_1318</v>
          </cell>
          <cell r="C1202">
            <v>0.517999092361625</v>
          </cell>
          <cell r="D1202">
            <v>1</v>
          </cell>
          <cell r="E1202">
            <v>0.92637867480156599</v>
          </cell>
          <cell r="F1202">
            <v>0.43716389586438098</v>
          </cell>
          <cell r="G1202">
            <v>0.88202474270063302</v>
          </cell>
          <cell r="H1202">
            <v>0.87859620890530599</v>
          </cell>
          <cell r="I1202">
            <v>0.137606261359461</v>
          </cell>
          <cell r="J1202">
            <v>0.68803130679730695</v>
          </cell>
          <cell r="K1202">
            <v>0.79082244903590804</v>
          </cell>
          <cell r="L1202">
            <v>0.68893650561792596</v>
          </cell>
          <cell r="M1202">
            <v>5</v>
          </cell>
          <cell r="N1202" t="str">
            <v>GSK3B; PRKD2; PRKD3; CDK5; CLK2</v>
          </cell>
        </row>
        <row r="1203">
          <cell r="B1203" t="str">
            <v>PP-242</v>
          </cell>
          <cell r="C1203">
            <v>0.16869850461187499</v>
          </cell>
          <cell r="D1203">
            <v>1</v>
          </cell>
          <cell r="E1203">
            <v>0.82775608774963105</v>
          </cell>
          <cell r="F1203">
            <v>2.1718998567234301E-2</v>
          </cell>
          <cell r="G1203">
            <v>0.50504064966682805</v>
          </cell>
          <cell r="H1203">
            <v>0.38829382011569102</v>
          </cell>
          <cell r="I1203">
            <v>0.93494954386047002</v>
          </cell>
          <cell r="J1203">
            <v>0.10859499283617099</v>
          </cell>
          <cell r="K1203">
            <v>0.32501565988539399</v>
          </cell>
          <cell r="L1203">
            <v>0.334818891722023</v>
          </cell>
          <cell r="M1203">
            <v>121</v>
          </cell>
          <cell r="N1203" t="str">
            <v>JAK2; FYN; MTOR; MAP4K2; EGFR; MAP3K3; RIPK2; LCK; ABL1; YES1; KIT; PDGFRB; GAK; MAP3K19; MKNK2; CSNK1E; STK10; EPHA6; MAP2K5; ERBB3; SLK; LYN; FLT3; RPS6KA4; BLK; IRAK3; EPHA8; MINK1; FRK; SIK2; FGR; PHKG2; DCLK3; CSNK1D; MAP3K2; SRC; EPHA1; NLK; HCK; EPHA3; DAPK3; TXK; TNIK; DMPK; PIP4K2C; BRSK1; FLT4; PIK3C2B; PI4KB; PIK3C2G; RET; DDR1; BRAF; PDGFRA; TNNI3K; HIPK3; TAOK2; EPHA4; HIPK2; EPHB2; EPHA2; FGFR1; FGFR2; TAOK3; TAOK1; MAP2K1; HIPK1; PLK4; TTK; FGFR3; TGFBR2; JAK3; RPS6KA6; CLK1; CLK4; BMX; SIK1; PTK6; TESK1; BMPR1B; TYK2; ACVR2A; TGFBR1; ACVR1B; ACVRL1; ACVR2B; ACVR1; STK35; MAP2K2; BMPR1A; RIPK4; STK32A; LRRK2; CSNK1A1; DSTYK; MYLK; BMPR2; RPS6KA3; CLK2; PRKCE; MAP2K4; MAP2K3; MYO3A; JAK1; DAPK1; DAPK2; CSNK2A2; GRK1; MELK; PAK7; DYRK2; BRSK2; PAK4; PIM2; PIK3CA; PIK3CB; PIK3CD; PIK3CG; PIP5K1C; PRKG2; PRKCH</v>
          </cell>
        </row>
        <row r="1204">
          <cell r="B1204" t="str">
            <v>AS601245 (JNK Inhibitor V)</v>
          </cell>
          <cell r="C1204">
            <v>8.2444492674367903E-2</v>
          </cell>
          <cell r="D1204">
            <v>1</v>
          </cell>
          <cell r="E1204">
            <v>0.64346587100938402</v>
          </cell>
          <cell r="F1204">
            <v>0.74942725433790702</v>
          </cell>
          <cell r="G1204">
            <v>0.76903479213199699</v>
          </cell>
          <cell r="H1204">
            <v>0.280388270490809</v>
          </cell>
          <cell r="I1204">
            <v>0.97006036590904599</v>
          </cell>
          <cell r="J1204">
            <v>0.96129349016499599</v>
          </cell>
          <cell r="K1204">
            <v>0.91695748066962202</v>
          </cell>
          <cell r="L1204">
            <v>0.81913361769437099</v>
          </cell>
          <cell r="M1204">
            <v>9</v>
          </cell>
          <cell r="N1204" t="str">
            <v>PIM1; GSK3B; PIM3; MAPK15; HIPK2; DYRK3; DYRK1A; DYRK2; PIM2</v>
          </cell>
        </row>
        <row r="1205">
          <cell r="B1205" t="str">
            <v>IKK-2 Inhibitor VIII</v>
          </cell>
          <cell r="C1205">
            <v>0.79751381374460795</v>
          </cell>
          <cell r="D1205">
            <v>1</v>
          </cell>
          <cell r="E1205">
            <v>0.85418619787362104</v>
          </cell>
          <cell r="F1205">
            <v>0.65479418571624004</v>
          </cell>
          <cell r="G1205">
            <v>0.61511330244117401</v>
          </cell>
          <cell r="H1205">
            <v>0.64806489635377096</v>
          </cell>
          <cell r="I1205">
            <v>0.80432952559514004</v>
          </cell>
          <cell r="J1205">
            <v>0.85418619787362104</v>
          </cell>
          <cell r="K1205">
            <v>0.96919432359495294</v>
          </cell>
          <cell r="L1205">
            <v>0.89703661716362704</v>
          </cell>
          <cell r="M1205">
            <v>8</v>
          </cell>
          <cell r="N1205" t="str">
            <v>JAK2; MAPK15; CDK2; RPS6KA1; RPS6KA3; CLK2; PIM2; IKBKB</v>
          </cell>
        </row>
        <row r="1206">
          <cell r="B1206" t="str">
            <v>Ceritinib</v>
          </cell>
          <cell r="C1206">
            <v>0.99994218361464304</v>
          </cell>
          <cell r="D1206">
            <v>1</v>
          </cell>
          <cell r="E1206">
            <v>0.52336460991433897</v>
          </cell>
          <cell r="F1206">
            <v>0.46538567000022302</v>
          </cell>
          <cell r="G1206">
            <v>0.46428707389887702</v>
          </cell>
          <cell r="H1206">
            <v>0.56167088155761002</v>
          </cell>
          <cell r="I1206">
            <v>0.56799380692618495</v>
          </cell>
          <cell r="J1206">
            <v>0.56799380692618495</v>
          </cell>
          <cell r="K1206">
            <v>0.75855291310782202</v>
          </cell>
          <cell r="L1206">
            <v>0.66073496318660496</v>
          </cell>
          <cell r="M1206">
            <v>14</v>
          </cell>
          <cell r="N1206" t="str">
            <v>JAK2; EGFR; LCK; LYN; FLT3; RET; FGFR2; AURKA; FGFR3; ALK; FGFR4; INSR; IGF1R; TSSK3</v>
          </cell>
        </row>
        <row r="1207">
          <cell r="B1207" t="str">
            <v>Momelotinib</v>
          </cell>
          <cell r="C1207">
            <v>0.227205604184292</v>
          </cell>
          <cell r="D1207">
            <v>1</v>
          </cell>
          <cell r="E1207">
            <v>0.85729478815815197</v>
          </cell>
          <cell r="F1207">
            <v>0.469742602902049</v>
          </cell>
          <cell r="G1207">
            <v>0.96492223672018895</v>
          </cell>
          <cell r="H1207">
            <v>0.93305837223435695</v>
          </cell>
          <cell r="I1207">
            <v>0.95876423066548</v>
          </cell>
          <cell r="J1207">
            <v>0.96492223672018895</v>
          </cell>
          <cell r="K1207">
            <v>0.995395716427527</v>
          </cell>
          <cell r="L1207">
            <v>0.96413028845926896</v>
          </cell>
          <cell r="M1207">
            <v>65</v>
          </cell>
          <cell r="N1207" t="str">
            <v>JAK2; ABL1; MAPK10; PDGFRB; GAK; IRAK1; MAP3K19; HIPK4; MKNK2; CDK7; FLT3; CIT; STK17A; SIK2; DCLK3; STK17B; NUAK2; DAPK3; MAPK15; HIPK2; HIPK1; PLK4; AURKA; MAP4K1; JAK3; CLK1; STK16; CAMK2B; MAPK8; CLK4; BMPR1B; TYK2; ACVR1; EIF2AK4; ULK3; ROCK2; IKBKE; TBK1; BMP2K; ROCK1; RIOK3; CLK2; RIOK1; AAK1; GRK4; JAK1; MYLK4; RPS6KA5; DAPK1; CSNK2A2; SRPK1; PRPF4B; CHUK; CDK4; NEK7; NEK9; IKBKB; PIK3CG; SGK1; NEK6; PLK3; MAPKAPK5; NEK5; BUB1; NEK3</v>
          </cell>
        </row>
        <row r="1208">
          <cell r="B1208" t="str">
            <v>Kinome_463</v>
          </cell>
          <cell r="C1208">
            <v>0.171074475592188</v>
          </cell>
          <cell r="D1208">
            <v>1</v>
          </cell>
          <cell r="E1208">
            <v>0.49162515519282901</v>
          </cell>
          <cell r="F1208">
            <v>0.20890690344193799</v>
          </cell>
          <cell r="G1208">
            <v>0.95316488906734198</v>
          </cell>
          <cell r="H1208">
            <v>0.98647140358041097</v>
          </cell>
          <cell r="I1208">
            <v>0.92459797630658103</v>
          </cell>
          <cell r="J1208">
            <v>0.98647140358041097</v>
          </cell>
          <cell r="K1208">
            <v>0.90212815210964603</v>
          </cell>
          <cell r="L1208">
            <v>0.801138171236222</v>
          </cell>
          <cell r="M1208">
            <v>8</v>
          </cell>
          <cell r="N1208" t="str">
            <v>KDR; FLT3; AXL; FLT4; MAP4K5; AURKB; CSF1R; FLT1</v>
          </cell>
        </row>
        <row r="1209">
          <cell r="B1209" t="str">
            <v>Tozasertib</v>
          </cell>
          <cell r="C1209">
            <v>0.54353996132235405</v>
          </cell>
          <cell r="D1209">
            <v>1</v>
          </cell>
          <cell r="E1209">
            <v>0.17989930551892599</v>
          </cell>
          <cell r="F1209">
            <v>0.34831958218596398</v>
          </cell>
          <cell r="G1209">
            <v>0.74955457997887098</v>
          </cell>
          <cell r="H1209">
            <v>0.94353715674716998</v>
          </cell>
          <cell r="I1209">
            <v>0.57146879849217802</v>
          </cell>
          <cell r="J1209">
            <v>0.87079895546491004</v>
          </cell>
          <cell r="K1209">
            <v>0.69186104318066</v>
          </cell>
          <cell r="L1209">
            <v>0.60582923877635497</v>
          </cell>
          <cell r="M1209">
            <v>27</v>
          </cell>
          <cell r="N1209" t="str">
            <v>MRGPRX1; KCNQ1; KCNH2; GMNN; MAP4K2; MDM4; MDM2; LCK; ABL1; YES1; EPAS1; BCR; FLT3; ABL2; MAP4K5; AURKB; RET; NTRK3; TNK1; PLK4; NTRK1; AURKA; MYLK; STK11; CSNK2A1; CENPA; BIRC5</v>
          </cell>
        </row>
        <row r="1210">
          <cell r="B1210" t="str">
            <v>Bisindolylmaleimide I</v>
          </cell>
          <cell r="C1210">
            <v>0.30990627004195498</v>
          </cell>
          <cell r="D1210">
            <v>1</v>
          </cell>
          <cell r="E1210">
            <v>0.401619189163406</v>
          </cell>
          <cell r="F1210">
            <v>0.54265899597078804</v>
          </cell>
          <cell r="G1210">
            <v>0.58994148379920996</v>
          </cell>
          <cell r="H1210">
            <v>0.98974443246338695</v>
          </cell>
          <cell r="I1210">
            <v>0.53145816432437498</v>
          </cell>
          <cell r="J1210">
            <v>0.73742685474901304</v>
          </cell>
          <cell r="K1210">
            <v>0.86384452235777998</v>
          </cell>
          <cell r="L1210">
            <v>0.75894803843129099</v>
          </cell>
          <cell r="M1210">
            <v>15</v>
          </cell>
          <cell r="N1210" t="str">
            <v>PIM1; GSK3A; GSK3B; FLT3; PIM3; RPS6KA6; RPS6KA1; RPS6KB1; RPS6KA3; PRKCD; PRKCE; RPS6KA2; PRKCA; PRKCH; PRKCB</v>
          </cell>
        </row>
        <row r="1211">
          <cell r="B1211" t="str">
            <v>Kinome_1194</v>
          </cell>
          <cell r="C1211">
            <v>1.4776315085683899E-2</v>
          </cell>
          <cell r="D1211">
            <v>7.38815754284194E-3</v>
          </cell>
          <cell r="E1211">
            <v>0.71718776745194102</v>
          </cell>
          <cell r="F1211">
            <v>0.859908536614027</v>
          </cell>
          <cell r="G1211">
            <v>0.40294424376232801</v>
          </cell>
          <cell r="H1211">
            <v>1.7837670771556399E-2</v>
          </cell>
          <cell r="I1211">
            <v>7.4631345806618996E-2</v>
          </cell>
          <cell r="J1211">
            <v>8.9188353857781899E-2</v>
          </cell>
          <cell r="K1211">
            <v>9.8837005143880094E-2</v>
          </cell>
          <cell r="L1211">
            <v>0.15055874870182301</v>
          </cell>
          <cell r="M1211">
            <v>37</v>
          </cell>
          <cell r="N1211" t="str">
            <v>JAK2; MAP4K2; PDPK1; MAPK1; ABL1; IRAK4; BLK; FRK; SIK2; LTK; RET; EPHA2; FGFR1; PLK4; AURKA; FGFR3; JAK3; TNK2; TYK2; MAP3K10; ALK; PRKAA1; LRRK2; STK3; PTK2; CAMKK2; ROCK1; RPS6KA3; ITK; MST1R; MARK3; PAK4; IGF1R; MARK4; ROS1; CDC7; TSSK3</v>
          </cell>
        </row>
        <row r="1212">
          <cell r="B1212" t="str">
            <v>CHEMBL1982466</v>
          </cell>
          <cell r="C1212">
            <v>0.604472150890487</v>
          </cell>
          <cell r="D1212">
            <v>1</v>
          </cell>
          <cell r="E1212">
            <v>0.76646883076701999</v>
          </cell>
          <cell r="F1212">
            <v>0.60045365398823702</v>
          </cell>
          <cell r="G1212">
            <v>0.45931020317495103</v>
          </cell>
          <cell r="H1212">
            <v>0.38530148474777398</v>
          </cell>
          <cell r="I1212">
            <v>0.93968542221010098</v>
          </cell>
          <cell r="J1212">
            <v>0.93968542221010098</v>
          </cell>
          <cell r="K1212">
            <v>0.88163170995103401</v>
          </cell>
          <cell r="L1212">
            <v>0.77790648439513999</v>
          </cell>
          <cell r="M1212">
            <v>16</v>
          </cell>
          <cell r="N1212" t="str">
            <v>FYN; ABL1; KDR; KIT; HIPK4; LYN; BLK; AXL; FRK; FLT4; RET; CSF1R; FLT1; NTRK1; AURKA; ROS1</v>
          </cell>
        </row>
        <row r="1213">
          <cell r="B1213" t="str">
            <v>Src Kinase Inhibitor I</v>
          </cell>
          <cell r="C1213">
            <v>3.7358874663791002E-2</v>
          </cell>
          <cell r="D1213">
            <v>1.8679437331895501E-2</v>
          </cell>
          <cell r="E1213">
            <v>0.57591279591747602</v>
          </cell>
          <cell r="F1213">
            <v>0.71917692593562199</v>
          </cell>
          <cell r="G1213">
            <v>0.12999955908224201</v>
          </cell>
          <cell r="H1213">
            <v>0.107070812181978</v>
          </cell>
          <cell r="I1213">
            <v>0.50823094531617996</v>
          </cell>
          <cell r="J1213">
            <v>0.32499889770560397</v>
          </cell>
          <cell r="K1213">
            <v>0.30806613519459403</v>
          </cell>
          <cell r="L1213">
            <v>0.32228883556020499</v>
          </cell>
          <cell r="M1213">
            <v>8</v>
          </cell>
          <cell r="N1213" t="str">
            <v>LCK; YES1; ERBB4; FLT3; BLK; FGR; HCK; PTK6</v>
          </cell>
        </row>
        <row r="1214">
          <cell r="B1214" t="str">
            <v>Kinome_1901</v>
          </cell>
          <cell r="C1214">
            <v>0.17150557346207401</v>
          </cell>
          <cell r="D1214">
            <v>1</v>
          </cell>
          <cell r="E1214">
            <v>0.56715291834853099</v>
          </cell>
          <cell r="F1214">
            <v>0.41854332434019098</v>
          </cell>
          <cell r="G1214">
            <v>0.96422418897322304</v>
          </cell>
          <cell r="H1214">
            <v>0.97566687827698595</v>
          </cell>
          <cell r="I1214">
            <v>0.560750484589427</v>
          </cell>
          <cell r="J1214">
            <v>0.94525486391421898</v>
          </cell>
          <cell r="K1214">
            <v>0.94006965392248898</v>
          </cell>
          <cell r="L1214">
            <v>0.849957765906036</v>
          </cell>
          <cell r="M1214">
            <v>18</v>
          </cell>
          <cell r="N1214" t="str">
            <v>AXL; PHKG2; MAP4K4; PRKD3; NTRK3; DYRK3; PKN2; ROCK2; STK3; DYRK1A; MELK; PIM2; AKT3; PRKACA; PRKX; PRKG1; PRKG2; TSSK3</v>
          </cell>
        </row>
        <row r="1215">
          <cell r="B1215" t="str">
            <v>XMD13-2</v>
          </cell>
          <cell r="C1215">
            <v>0.31204705019796503</v>
          </cell>
          <cell r="D1215">
            <v>1</v>
          </cell>
          <cell r="E1215">
            <v>0.86855190577520602</v>
          </cell>
          <cell r="F1215">
            <v>0.94546453309343803</v>
          </cell>
          <cell r="G1215">
            <v>0.92036416875161497</v>
          </cell>
          <cell r="H1215">
            <v>0.63059690986801098</v>
          </cell>
          <cell r="I1215">
            <v>0.66508246843816499</v>
          </cell>
          <cell r="J1215">
            <v>0.94546453309343803</v>
          </cell>
          <cell r="K1215">
            <v>0.99350569390344701</v>
          </cell>
          <cell r="L1215">
            <v>0.95665852952584196</v>
          </cell>
          <cell r="M1215">
            <v>31</v>
          </cell>
          <cell r="N1215" t="str">
            <v>MAPK14; ABL1; KIT; MAP3K19; MAP2K5; FLT3; MYLK2; EPHB6; MAPK15; CDKL2; MAPK11; AURKC; TAOK1; PLK4; CDK3; MAPK13; CDK2; STK16; ULK3; BMP2K; RIOK3; ANKK1; RIOK1; AAK1; CDK16; SRPK3; GRK4; PIP4K2B; RIPK1; ICK; PIP5K1C</v>
          </cell>
        </row>
        <row r="1216">
          <cell r="B1216" t="str">
            <v>Kinome_464</v>
          </cell>
          <cell r="C1216">
            <v>0.34450517736221198</v>
          </cell>
          <cell r="D1216">
            <v>1</v>
          </cell>
          <cell r="E1216">
            <v>0.82642660283415703</v>
          </cell>
          <cell r="F1216">
            <v>0.56325425995647704</v>
          </cell>
          <cell r="G1216">
            <v>0.59412336613830896</v>
          </cell>
          <cell r="H1216">
            <v>0.96322651360650002</v>
          </cell>
          <cell r="I1216">
            <v>0.99656739558627305</v>
          </cell>
          <cell r="J1216">
            <v>0.99656739558627305</v>
          </cell>
          <cell r="K1216">
            <v>0.98846249979285505</v>
          </cell>
          <cell r="L1216">
            <v>0.94046228312153402</v>
          </cell>
          <cell r="M1216">
            <v>6</v>
          </cell>
          <cell r="N1216" t="str">
            <v>KDR; KIT; FLT3; FLT4; CSF1R; FLT1</v>
          </cell>
        </row>
        <row r="1217">
          <cell r="B1217" t="str">
            <v>Kinome_131</v>
          </cell>
          <cell r="C1217">
            <v>0.70847528223477596</v>
          </cell>
          <cell r="D1217">
            <v>0.35423764111738798</v>
          </cell>
          <cell r="E1217">
            <v>0.140534425835316</v>
          </cell>
          <cell r="F1217">
            <v>0.46356514965631901</v>
          </cell>
          <cell r="G1217">
            <v>0.81992549216605004</v>
          </cell>
          <cell r="H1217">
            <v>8.0757171752639606E-2</v>
          </cell>
          <cell r="I1217">
            <v>0.34242269432933398</v>
          </cell>
          <cell r="J1217">
            <v>0.35133606458829097</v>
          </cell>
          <cell r="K1217">
            <v>0.22170253728390399</v>
          </cell>
          <cell r="L1217">
            <v>0.25646559530496699</v>
          </cell>
          <cell r="M1217">
            <v>7</v>
          </cell>
          <cell r="N1217" t="str">
            <v>STK17A; PRKD3; CLK4; PKN2; MELK; CDC7; PRKX</v>
          </cell>
        </row>
        <row r="1218">
          <cell r="B1218" t="str">
            <v>GSK2213727A</v>
          </cell>
          <cell r="C1218">
            <v>5.9711144689390504E-3</v>
          </cell>
          <cell r="D1218">
            <v>2.98555723446953E-3</v>
          </cell>
          <cell r="E1218">
            <v>0.23266626812448199</v>
          </cell>
          <cell r="F1218">
            <v>0.48603735933269798</v>
          </cell>
          <cell r="G1218">
            <v>0.78701285776975405</v>
          </cell>
          <cell r="H1218">
            <v>9.8624295792362391E-4</v>
          </cell>
          <cell r="I1218">
            <v>1.8475166409405899E-2</v>
          </cell>
          <cell r="J1218">
            <v>4.9312147896181198E-3</v>
          </cell>
          <cell r="K1218">
            <v>2.9425250026411201E-3</v>
          </cell>
          <cell r="L1218">
            <v>1.78180208679217E-2</v>
          </cell>
          <cell r="M1218">
            <v>13</v>
          </cell>
          <cell r="N1218" t="str">
            <v>PLK1; LTK; FES; ALK; LRRK2; FER; PTK2B; CLK2; TSSK1B; INSR; INSRR; IGF1R; ROS1</v>
          </cell>
        </row>
        <row r="1219">
          <cell r="B1219" t="str">
            <v>CHEMBL272938</v>
          </cell>
          <cell r="C1219">
            <v>0.34450517736221198</v>
          </cell>
          <cell r="D1219">
            <v>1</v>
          </cell>
          <cell r="E1219">
            <v>0.82642660283415703</v>
          </cell>
          <cell r="F1219">
            <v>0.56325425995647704</v>
          </cell>
          <cell r="G1219">
            <v>0.59412336613830896</v>
          </cell>
          <cell r="H1219">
            <v>0.96322651360650002</v>
          </cell>
          <cell r="I1219">
            <v>0.99656739558627305</v>
          </cell>
          <cell r="J1219">
            <v>0.99656739558627305</v>
          </cell>
          <cell r="K1219">
            <v>0.98846249979285505</v>
          </cell>
          <cell r="L1219">
            <v>0.94046228312153402</v>
          </cell>
          <cell r="M1219">
            <v>6</v>
          </cell>
          <cell r="N1219" t="str">
            <v>KDR; KIT; FLT3; FLT4; CSF1R; FLT1</v>
          </cell>
        </row>
        <row r="1220">
          <cell r="B1220" t="str">
            <v>MLN8054</v>
          </cell>
          <cell r="C1220">
            <v>0.37782146719846599</v>
          </cell>
          <cell r="D1220">
            <v>1</v>
          </cell>
          <cell r="E1220">
            <v>0.26307045920448902</v>
          </cell>
          <cell r="F1220">
            <v>0.93638637393896396</v>
          </cell>
          <cell r="G1220">
            <v>0.87542089941420997</v>
          </cell>
          <cell r="H1220">
            <v>0.27699208868375402</v>
          </cell>
          <cell r="I1220">
            <v>0.34082298303890302</v>
          </cell>
          <cell r="J1220">
            <v>0.56803830506483899</v>
          </cell>
          <cell r="K1220">
            <v>0.64948345205735902</v>
          </cell>
          <cell r="L1220">
            <v>0.57265210727508897</v>
          </cell>
          <cell r="M1220">
            <v>41</v>
          </cell>
          <cell r="N1220" t="str">
            <v>LCK; TEK; ABL1; YES1; STK10; EPHA6; BLK; EPHB1; IRAK3; EPHA5; AXL; STK17A; EPHB4; FGR; STK17B; SRC; EPHA1; HCK; EPHA3; AURKB; DDR1; DDR2; FLT1; TIE1; EPHA7; EPHA4; EPHA2; FGFR1; FGFR2; HIPK1; PLK4; MERTK; AURKA; FGFR3; CSK; SIK1; TEC; CLK3; CLK2; CSNK2A2; PIK3CA</v>
          </cell>
        </row>
        <row r="1221">
          <cell r="B1221" t="str">
            <v>CHEMBL2062936</v>
          </cell>
          <cell r="C1221">
            <v>0.26045460256075298</v>
          </cell>
          <cell r="D1221">
            <v>1</v>
          </cell>
          <cell r="E1221">
            <v>0.95483684676826897</v>
          </cell>
          <cell r="F1221">
            <v>0.71635827038217703</v>
          </cell>
          <cell r="G1221">
            <v>0.97496050881083995</v>
          </cell>
          <cell r="H1221">
            <v>0.67263395257161995</v>
          </cell>
          <cell r="I1221">
            <v>0.61901545714758399</v>
          </cell>
          <cell r="J1221">
            <v>0.97496050881083995</v>
          </cell>
          <cell r="K1221">
            <v>0.98993090204293999</v>
          </cell>
          <cell r="L1221">
            <v>0.94478523317464502</v>
          </cell>
          <cell r="M1221">
            <v>17</v>
          </cell>
          <cell r="N1221" t="str">
            <v>FLT3; MINK1; MAP4K4; CDK8; CDK5; CDK2; DYRK3; PKN2; ROCK2; LRRK2; ROCK1; CLK2; DYRK1A; MELK; DYRK1B; CDC7; CDK9</v>
          </cell>
        </row>
        <row r="1222">
          <cell r="B1222" t="str">
            <v>AZD5438</v>
          </cell>
          <cell r="C1222">
            <v>0.53392794331513604</v>
          </cell>
          <cell r="D1222">
            <v>1</v>
          </cell>
          <cell r="E1222">
            <v>0.79026817888784895</v>
          </cell>
          <cell r="F1222">
            <v>0.77352113323567595</v>
          </cell>
          <cell r="G1222">
            <v>0.78788448321621396</v>
          </cell>
          <cell r="H1222">
            <v>0.94263355615436595</v>
          </cell>
          <cell r="I1222">
            <v>0.43587333005845502</v>
          </cell>
          <cell r="J1222">
            <v>0.94263355615436595</v>
          </cell>
          <cell r="K1222">
            <v>0.97519451704544702</v>
          </cell>
          <cell r="L1222">
            <v>0.90881795399757404</v>
          </cell>
          <cell r="M1222">
            <v>156</v>
          </cell>
          <cell r="N1222" t="str">
            <v>JAK2; MTOR; MAP4K2; MAP3K3; ABL1; MAPK10; GSK3A; GSK3B; PRKD1; KIT; PDGFRB; GAK; IRAK1; MAP3K19; HIPK4; CSNK1E; MAP2K5; CDK7; SLK; FLT3; CIT; MAPK9; IRAK3; AXL; MINK1; STK17A; DCLK3; EPHB6; CSNK1D; MAP3K2; MET; STK17B; NUAK2; EPHA3; STK36; TNIK; PIP4K2C; MAP4K4; PRKD2; PRKD3; PI4KB; AURKB; DDR1; DDR2; CSF1R; MAPK15; CDKL2; AURKC; HIPK3; CDKL3; TAOK2; MAP3K7; CDK17; HIPK2; NTRK2; TAOK3; CDK15; CDK14; TAOK1; MAP2K1; HIPK1; PLK4; TTK; MERTK; CDK3; AURKA; CDK5; MAPK13; TGFBR2; JAK3; CLK1; CDK2; STK16; MAPK8; CLK4; BMPR1B; TYK2; ACVR1; MAP4K3; STK35; MAP2K2; STK26; SYK; STK25; ULK3; PKN2; RIPK4; ROCK2; LRRK2; TBK1; CSNK1A1; CLK3; BMP2K; STK3; DSTYK; STK24; MYLK; TLK1; BMPR2; CAMKK2; ROCK1; MAP2K6; PRKCD; RIOK3; CLK2; TLK2; ANKK1; RIOK1; AAK1; MAPK7; CDK16; MAP2K4; MAP2K3; CSNK1A1L; MAP3K9; MAP3K11; PIP5K1A; SRPK3; GRK4; PAK3; NUAK1; JAK1; MYLK4; PIP4K2B; RIOK2; CSNK2A1; CSNK1G2; CSNK2A2; INSR; DYRK1A; CSNK1G3; MARK2; RIPK1; ICK; CHUK; EIF2AK2; DYRK2; CDK18; CDK4; DYRK1B; NEK7; CDK11A; CDK11B; IKBKB; PIK3CA; PIK3CG; SGK1; CDK9; GSG2; CDK13; CDKL5; CDKL1; NEK10; BUB1; MAK; MAP3K14</v>
          </cell>
        </row>
        <row r="1223">
          <cell r="B1223" t="str">
            <v>ALW-II-49-7</v>
          </cell>
          <cell r="C1223">
            <v>0.72235768308499704</v>
          </cell>
          <cell r="D1223">
            <v>1</v>
          </cell>
          <cell r="E1223">
            <v>0.82377008569733701</v>
          </cell>
          <cell r="F1223">
            <v>0.61796744428132999</v>
          </cell>
          <cell r="G1223">
            <v>0.61306205502357503</v>
          </cell>
          <cell r="H1223">
            <v>0.95370521129558095</v>
          </cell>
          <cell r="I1223">
            <v>0.56149536780357701</v>
          </cell>
          <cell r="J1223">
            <v>0.95370521129558095</v>
          </cell>
          <cell r="K1223">
            <v>0.96438154398940601</v>
          </cell>
          <cell r="L1223">
            <v>0.88827249802374997</v>
          </cell>
          <cell r="M1223">
            <v>25</v>
          </cell>
          <cell r="N1223" t="str">
            <v>MAPK14; LCK; ABL1; KIT; PDGFRB; LYN; EPHB1; EPHA5; EPHA8; FRK; EPHB4; EPHA3; DDR1; ZAK; DDR2; CSF1R; RAF1; BRAF; PDGFRA; TNNI3K; NTRK3; EPHA4; EPHB2; EPHA2; EPHB3</v>
          </cell>
        </row>
        <row r="1224">
          <cell r="B1224" t="str">
            <v>OTSSP167</v>
          </cell>
          <cell r="C1224">
            <v>0.81332924042982802</v>
          </cell>
          <cell r="D1224">
            <v>1</v>
          </cell>
          <cell r="E1224">
            <v>0.82263335480077704</v>
          </cell>
          <cell r="F1224">
            <v>0.64617333158927404</v>
          </cell>
          <cell r="G1224">
            <v>0.73727417676901696</v>
          </cell>
          <cell r="H1224">
            <v>0.85637780422208498</v>
          </cell>
          <cell r="I1224">
            <v>0.66500314025807505</v>
          </cell>
          <cell r="J1224">
            <v>0.85637780422208498</v>
          </cell>
          <cell r="K1224">
            <v>0.98143654461465901</v>
          </cell>
          <cell r="L1224">
            <v>0.92245029322003802</v>
          </cell>
          <cell r="M1224">
            <v>271</v>
          </cell>
          <cell r="N1224" t="str">
            <v>STK33; JAK2; FYN; MAP4K2; MAPK14; PDPK1; EGFR; MAP3K3; PLK1; RIPK2; EIF2AK3; PRKACB; LCK; AKT1; TEK; ABL1; KDR; MAPK10; YES1; PIM1; GSK3B; PRKAA2; PRKD1; CHEK1; KIT; PDGFRB; IRAK1; MAP3K19; HIPK4; MKNK2; ERBB4; CSNK1E; STK10; IRAK4; EPHA6; MAP2K5; CDK7; ERBB3; CHEK2; SLK; LYN; FLT3; RPS6KA4; BLK; EPHB1; CIT; MAPK9; EPHA5; ABL2; EPHA8; MINK1; MYLK2; FRK; STK17A; SIK2; EPHB4; FGR; DCLK3; EPHB6; CSNK1D; MAP3K2; PHKG1; SRC; EPHA1; HCK; NUAK2; LTK; STK36; PIM3; TXK; TNIK; DMPK; BRSK1; CAMK2G; PRKD2; CAMK2D; FLT4; MAP4K5; PIK3C2B; PI4KB; MAP2K7; PIK3C2G; AURKB; RET; DDR1; ZAK; DDR2; CSF1R; FLT1; MAPK15; BRAF; PDGFRA; CDKL2; MUSK; MAPK11; CDK19; TNNI3K; CDK8; HIPK3; CDKL3; TAOK2; NTRK3; EPHA7; MAP3K7; EPHA4; CDK17; HIPK2; EPHB2; EPHA2; NTRK2; TNK1; FGFR1; FGFR2; TAOK3; CDK15; CDK14; TAOK1; MAP2K1; HIPK1; PLK4; TTK; MERTK; NTRK1; CDK3; AURKA; MAP4K1; CDK5; MAPK13; TGFBR2; JAK3; RPS6KA6; CLK1; MAPK12; CDK2; SRMS; RPS6KA1; STK16; DYRK3; RPS6KB1; MAPK8; CDC42BPB; EPHB3; CSK; CLK4; BMX; BTK; SIK1; TNK2; PTK6; TEC; SIK3; BMPR1B; TYK2; ADCK3; ACVR1; MAP4K3; STK35; CDC42BPG; MAP2K2; STK26; SYK; VRK2; STK25; STK4; ULK3; FES; PKN2; RIPK4; ALK; PRKAA1; HUNK; IKBKE; TBK1; CSNK1A1; BMP2K; FER; STK3; DSTYK; STK24; PTK2B; ULK2; MYLK; PTK2; BMPR2; CAMKK2; PLK2; RPS6KA3; ULK1; PRKCD; CLK2; ITK; GRK7; TLK2; ANKK1; AAK1; MAPK7; CDK16; PRKCE; MAP2K4; MAP2K3; CSNK1A1L; MAP3K9; MAP3K11; RPS6KA2; TSSK1B; NUAK1; JAK1; MYLK4; RPS6KA5; CSNK2A1; CSNK1G2; DAPK1; CSNK2A2; INSR; DYRK1A; SGK3; CSNK1G3; SRPK1; GRK1; MELK; DCLK1; STK38; MARK3; CAMKK1; INSRR; LATS2; ICK; CHUK; LATS1; PAK7; DYRK2; CAMK1; STK38L; BRSK2; CDK18; CDK4; DYRK1B; PAK4; IGF1R; AKT2; MARK4; PIM2; PRKCA; MAP3K5; ROS1; CDK11A; CDK11B; IKBKB; PIK3CA; PIK3CG; PRKACA; PRKCG; SGK1; CDK9; PRKG1; PHKA2; PRKG2; MAPKAPK2; PDK1; MAPKAPK5; STK32B; CDKL5; PRKCI; PRKCH; MAP3K6; CDKL1; SGK2; NEK10; BUB1; SLC12A7; MAP3K14</v>
          </cell>
        </row>
        <row r="1225">
          <cell r="B1225" t="str">
            <v>CP466722</v>
          </cell>
          <cell r="C1225">
            <v>0.79473498517518504</v>
          </cell>
          <cell r="D1225">
            <v>1</v>
          </cell>
          <cell r="E1225">
            <v>0.45118371574546801</v>
          </cell>
          <cell r="F1225">
            <v>0.32025009132797699</v>
          </cell>
          <cell r="G1225">
            <v>0.78134420401482696</v>
          </cell>
          <cell r="H1225">
            <v>0.37574630433293299</v>
          </cell>
          <cell r="I1225">
            <v>0.86598936330911103</v>
          </cell>
          <cell r="J1225">
            <v>0.75197285957578097</v>
          </cell>
          <cell r="K1225">
            <v>0.76186161165547694</v>
          </cell>
          <cell r="L1225">
            <v>0.66356904857181997</v>
          </cell>
          <cell r="M1225">
            <v>120</v>
          </cell>
          <cell r="N1225" t="str">
            <v>STK33; MTOR; RIPK2; LCK; ABL1; MAPK10; PIM1; KIT; PDGFRB; GAK; IRAK1; MAP3K19; HIPK4; MKNK2; CSNK1E; STK10; IRAK4; MAP2K5; CDK7; ERBB3; FLT3; RPS6KA4; BLK; MAPK9; IRAK3; AXL; STK17A; EPHB6; CSNK1D; STK17B; SRC; EPHA1; NLK; HCK; EPHA3; DAPK3; STK36; PIM3; PIP4K2C; FLT4; PIK3C2B; PI4KB; PIK3C2G; AURKB; RET; ZAK; MAPK15; CDKL2; MAPK11; AURKC; HIPK3; CDKL3; MAP3K7; HIPK2; TNK1; TAOK1; HIPK1; PLK4; AURKA; TGFBR2; RPS6KA6; CLK1; RPS6KA1; STK16; RPS6KB1; MAPK8; CLK4; BMPR1B; TYK2; ADCK3; TGFBR1; ACVR1B; ACVRL1; ACVR1; EIF2AK4; VRK2; ULK3; BMPR1A; RIPK4; ADCK4; IKBKE; CSNK1A1; CLK3; BMP2K; ULK2; MYLK; BMPR2; CAMKK2; PLK2; RPS6KA3; ULK1; CLK2; GRK7; ANKK1; AAK1; MAP2K4; PIP5K1A; PAK3; JAK1; RIOK2; CSNK2A1; CSNK1G2; DAPK1; DAPK2; CSNK2A2; DYRK1A; MELK; LATS2; DYRK2; BRSK2; DYRK1B; NEK7; NEK9; PIK3CA; PIK3CB; PIK3CD; PIK3CG; NEK6; PIP5K1C; CDKL5</v>
          </cell>
        </row>
        <row r="1226">
          <cell r="B1226" t="str">
            <v>CHEMBL1967720</v>
          </cell>
          <cell r="C1226">
            <v>0.58214612940029198</v>
          </cell>
          <cell r="D1226">
            <v>1</v>
          </cell>
          <cell r="E1226">
            <v>0.21445280599828601</v>
          </cell>
          <cell r="F1226">
            <v>0.27362996986662402</v>
          </cell>
          <cell r="G1226">
            <v>0.595565664373777</v>
          </cell>
          <cell r="H1226">
            <v>0.91032453629959698</v>
          </cell>
          <cell r="I1226">
            <v>0.78574553616002296</v>
          </cell>
          <cell r="J1226">
            <v>0.68407492466656095</v>
          </cell>
          <cell r="K1226">
            <v>0.68934904534391395</v>
          </cell>
          <cell r="L1226">
            <v>0.60383115205596305</v>
          </cell>
          <cell r="M1226">
            <v>8</v>
          </cell>
          <cell r="N1226" t="str">
            <v>LCK; KDR; FLT3; FLT4; CSF1R; FLT1; NTRK3; AURKA</v>
          </cell>
        </row>
        <row r="1227">
          <cell r="B1227" t="str">
            <v>MLN-120B</v>
          </cell>
          <cell r="C1227">
            <v>0.40263527948766498</v>
          </cell>
          <cell r="D1227">
            <v>1</v>
          </cell>
          <cell r="E1227">
            <v>0.39417672598515302</v>
          </cell>
          <cell r="F1227">
            <v>0.81965611598987997</v>
          </cell>
          <cell r="G1227">
            <v>0.73994757206769501</v>
          </cell>
          <cell r="H1227">
            <v>0.833139775641634</v>
          </cell>
          <cell r="I1227">
            <v>0.20216077366954999</v>
          </cell>
          <cell r="J1227">
            <v>0.833139775641634</v>
          </cell>
          <cell r="K1227">
            <v>0.77842788927014395</v>
          </cell>
          <cell r="L1227">
            <v>0.67795032350178597</v>
          </cell>
          <cell r="M1227">
            <v>6</v>
          </cell>
          <cell r="N1227" t="str">
            <v>PI4KB; CLK1; CLK4; TYK2; CHUK; IKBKB</v>
          </cell>
        </row>
        <row r="1228">
          <cell r="B1228" t="str">
            <v>PF3644022</v>
          </cell>
          <cell r="C1228">
            <v>0.89409799919967603</v>
          </cell>
          <cell r="D1228">
            <v>1</v>
          </cell>
          <cell r="E1228">
            <v>0.74828331075422605</v>
          </cell>
          <cell r="F1228">
            <v>0.69675370441221196</v>
          </cell>
          <cell r="G1228">
            <v>0.16991694201662699</v>
          </cell>
          <cell r="H1228">
            <v>0.78550281748867601</v>
          </cell>
          <cell r="I1228">
            <v>0.672267971683428</v>
          </cell>
          <cell r="J1228">
            <v>0.78550281748867601</v>
          </cell>
          <cell r="K1228">
            <v>0.80469327398116497</v>
          </cell>
          <cell r="L1228">
            <v>0.70148816603639497</v>
          </cell>
          <cell r="M1228">
            <v>9</v>
          </cell>
          <cell r="N1228" t="str">
            <v>PRKAA2; CHEK2; PIM3; CLK2; DAPK1; DYRK1A; BRSK2; MAP3K5; MAPKAPK2</v>
          </cell>
        </row>
        <row r="1229">
          <cell r="B1229" t="str">
            <v>Kinome_507</v>
          </cell>
          <cell r="C1229">
            <v>0.21933425952702401</v>
          </cell>
          <cell r="D1229">
            <v>1</v>
          </cell>
          <cell r="E1229">
            <v>0.31894165691951198</v>
          </cell>
          <cell r="F1229">
            <v>0.66062406238496696</v>
          </cell>
          <cell r="G1229">
            <v>0.88983481697720201</v>
          </cell>
          <cell r="H1229">
            <v>0.90285544781358096</v>
          </cell>
          <cell r="I1229">
            <v>0.94429768411378601</v>
          </cell>
          <cell r="J1229">
            <v>0.94429768411378601</v>
          </cell>
          <cell r="K1229">
            <v>0.961118258293303</v>
          </cell>
          <cell r="L1229">
            <v>0.88260977588990297</v>
          </cell>
          <cell r="M1229">
            <v>7</v>
          </cell>
          <cell r="N1229" t="str">
            <v>ABL1; KDR; PDGFRB; MAP4K5; AURKB; CSF1R; PDGFRA</v>
          </cell>
        </row>
        <row r="1230">
          <cell r="B1230" t="str">
            <v>GW843682X (GSK-PLK1 Compound 2)</v>
          </cell>
          <cell r="C1230">
            <v>0.90720015038658397</v>
          </cell>
          <cell r="D1230">
            <v>0.45360007519329198</v>
          </cell>
          <cell r="E1230">
            <v>0.35842805995953803</v>
          </cell>
          <cell r="F1230">
            <v>0.56321954986810796</v>
          </cell>
          <cell r="G1230">
            <v>0.36041235783285802</v>
          </cell>
          <cell r="H1230">
            <v>0.27745559245634799</v>
          </cell>
          <cell r="I1230">
            <v>0.88207429254238001</v>
          </cell>
          <cell r="J1230">
            <v>0.60068726305476405</v>
          </cell>
          <cell r="K1230">
            <v>0.62332915669352695</v>
          </cell>
          <cell r="L1230">
            <v>0.55266314770207503</v>
          </cell>
          <cell r="M1230">
            <v>9</v>
          </cell>
          <cell r="N1230" t="str">
            <v>PLK1; RIPK2; SIK2; BRSK1; AURKB; MAPK15; PKN2; STK3; NUAK1</v>
          </cell>
        </row>
        <row r="1231">
          <cell r="B1231" t="str">
            <v>HKI-272</v>
          </cell>
          <cell r="C1231">
            <v>0.72528188516622305</v>
          </cell>
          <cell r="D1231">
            <v>0.36264094258311202</v>
          </cell>
          <cell r="E1231">
            <v>0.46883258510023401</v>
          </cell>
          <cell r="F1231">
            <v>0.68869478572687004</v>
          </cell>
          <cell r="G1231">
            <v>0.10632610595740399</v>
          </cell>
          <cell r="H1231">
            <v>0.28258964708801199</v>
          </cell>
          <cell r="I1231">
            <v>0.32304424077590299</v>
          </cell>
          <cell r="J1231">
            <v>0.53163052978701797</v>
          </cell>
          <cell r="K1231">
            <v>0.31767891825921801</v>
          </cell>
          <cell r="L1231">
            <v>0.32940640098607099</v>
          </cell>
          <cell r="M1231">
            <v>54</v>
          </cell>
          <cell r="N1231" t="str">
            <v>STK33; ERBB2; MAP4K2; EGFR; MAP3K3; LCK; YES1; PRKD1; GAK; MAP3K19; ERBB4; CSNK1E; STK10; MAP2K5; ERBB3; CHEK2; SLK; LYN; BLK; AXL; MINK1; STK17A; MAP3K2; HCK; NUAK2; TNIK; MAP4K4; MAP4K5; MAP2K7; CSF1R; TIE1; MAP2K1; MERTK; MAP4K1; CSK; BTK; SIK1; TNK2; MAP3K4; MAP4K3; MAP2K2; EIF2AK4; STK26; STK25; STK4; MAP3K13; NEK2; FES; FER; STK3; STK24; MAP3K12; PAK2; PAK1</v>
          </cell>
        </row>
        <row r="1232">
          <cell r="B1232" t="str">
            <v>(R)-Roscovitine</v>
          </cell>
          <cell r="C1232">
            <v>0.78193941344312301</v>
          </cell>
          <cell r="D1232">
            <v>1</v>
          </cell>
          <cell r="E1232">
            <v>0.78393010346009195</v>
          </cell>
          <cell r="F1232">
            <v>0.253251709790903</v>
          </cell>
          <cell r="G1232">
            <v>0.264147464669166</v>
          </cell>
          <cell r="H1232">
            <v>0.77632714667980196</v>
          </cell>
          <cell r="I1232">
            <v>0.818239291094222</v>
          </cell>
          <cell r="J1232">
            <v>0.66036866167291397</v>
          </cell>
          <cell r="K1232">
            <v>0.74384036712950297</v>
          </cell>
          <cell r="L1232">
            <v>0.648274399738065</v>
          </cell>
          <cell r="M1232">
            <v>13</v>
          </cell>
          <cell r="N1232" t="str">
            <v>HIPK4; CSNK1E; CDK7; CSNK1D; HIPK1; TTK; CLK1; CLK4; CSNK1A1; CLK2; CSNK1A1L; DYRK1A; DYRK1B</v>
          </cell>
        </row>
        <row r="1233">
          <cell r="B1233" t="str">
            <v>GW770249X</v>
          </cell>
          <cell r="C1233">
            <v>0.87380987159908696</v>
          </cell>
          <cell r="D1233">
            <v>0.43690493579954298</v>
          </cell>
          <cell r="E1233">
            <v>0.585372191613729</v>
          </cell>
          <cell r="F1233">
            <v>0.232489384435941</v>
          </cell>
          <cell r="G1233">
            <v>0.61060148643092704</v>
          </cell>
          <cell r="H1233">
            <v>0.40316312980798302</v>
          </cell>
          <cell r="I1233">
            <v>0.77531750373654795</v>
          </cell>
          <cell r="J1233">
            <v>0.76325185803865803</v>
          </cell>
          <cell r="K1233">
            <v>0.69673170798208595</v>
          </cell>
          <cell r="L1233">
            <v>0.60971596996409705</v>
          </cell>
          <cell r="M1233">
            <v>8</v>
          </cell>
          <cell r="N1233" t="str">
            <v>KIT; FLT3; RET; PDGFRA; MUSK; NTRK3; NTRK2; NTRK1</v>
          </cell>
        </row>
        <row r="1234">
          <cell r="B1234" t="str">
            <v>RO-3306</v>
          </cell>
          <cell r="C1234">
            <v>0.84150059111660702</v>
          </cell>
          <cell r="D1234">
            <v>1</v>
          </cell>
          <cell r="E1234">
            <v>0.48779081720323703</v>
          </cell>
          <cell r="F1234">
            <v>0.42998112182477699</v>
          </cell>
          <cell r="G1234">
            <v>0.91925697893369196</v>
          </cell>
          <cell r="H1234">
            <v>0.49560934572068599</v>
          </cell>
          <cell r="I1234">
            <v>0.65512312914506199</v>
          </cell>
          <cell r="J1234">
            <v>0.81890391143132801</v>
          </cell>
          <cell r="K1234">
            <v>0.85216858644917204</v>
          </cell>
          <cell r="L1234">
            <v>0.74699650010067797</v>
          </cell>
          <cell r="M1234">
            <v>67</v>
          </cell>
          <cell r="N1234" t="str">
            <v>STK33; MAP4K2; RIPK2; PIM1; PRKAA2; PRKD1; CHEK1; GAK; IRAK1; MAP3K19; HIPK4; MKNK2; CDK7; CHEK2; FLT3; RPS6KA4; CIT; MINK1; STK17A; PHKG2; STK17B; DAPK3; PIM3; DMPK; MAP4K4; AURKB; MAPK15; HIPK3; HIPK2; TAOK1; CLK1; MAPK12; CDK2; RPS6KA1; DYRK3; CDC42BPB; CLK4; MAP4K3; NEK2; PKN2; ROCK2; CLK3; BMP2K; MYLK; BMPR2; CAMKK2; ROCK1; PRKCD; CLK2; RIOK1; AAK1; TSSK1B; NUAK1; RPS6KA5; CSNK2A1; CSNK1G2; CSNK2A2; DYRK1A; CSNK1G3; MELK; DYRK2; DYRK1B; PIK3CG; PRKX; SGK1; GSG2; MAPKAPK2</v>
          </cell>
        </row>
        <row r="1235">
          <cell r="B1235" t="str">
            <v>841290-80-0</v>
          </cell>
          <cell r="C1235">
            <v>0.25723098962821001</v>
          </cell>
          <cell r="D1235">
            <v>0.128615494814105</v>
          </cell>
          <cell r="E1235">
            <v>0.34852103382610999</v>
          </cell>
          <cell r="F1235">
            <v>0.85587261441428497</v>
          </cell>
          <cell r="G1235">
            <v>0.61358498230077696</v>
          </cell>
          <cell r="H1235">
            <v>0.14845568135172699</v>
          </cell>
          <cell r="I1235">
            <v>0.44863903505410602</v>
          </cell>
          <cell r="J1235">
            <v>0.74227840675863299</v>
          </cell>
          <cell r="K1235">
            <v>0.54981671976102497</v>
          </cell>
          <cell r="L1235">
            <v>0.49791377561169797</v>
          </cell>
          <cell r="M1235">
            <v>14</v>
          </cell>
          <cell r="N1235" t="str">
            <v>PDPK1; MAPK10; IRAK1; LYN; BLK; FRK; SRC; RET; PLK4; SYK; MAP3K10; FER; ROS1; CDC7</v>
          </cell>
        </row>
        <row r="1236">
          <cell r="B1236" t="str">
            <v>Akti 1/2</v>
          </cell>
          <cell r="C1236">
            <v>0.22894941916120201</v>
          </cell>
          <cell r="D1236">
            <v>1</v>
          </cell>
          <cell r="E1236">
            <v>0.33181017182105299</v>
          </cell>
          <cell r="F1236">
            <v>0.87760402630753198</v>
          </cell>
          <cell r="G1236">
            <v>2.6099011699350399E-2</v>
          </cell>
          <cell r="H1236">
            <v>0.99026312778589998</v>
          </cell>
          <cell r="I1236">
            <v>0.36826125453166603</v>
          </cell>
          <cell r="J1236">
            <v>0.130495058496752</v>
          </cell>
          <cell r="K1236">
            <v>0.30027815535764701</v>
          </cell>
          <cell r="L1236">
            <v>0.316498899159674</v>
          </cell>
          <cell r="M1236">
            <v>7</v>
          </cell>
          <cell r="N1236" t="str">
            <v>AKT1; MAP2K1; MYLK; CAMK1; NEK7; SGK1; MAPKAPK2</v>
          </cell>
        </row>
        <row r="1237">
          <cell r="B1237" t="str">
            <v>CGP60474</v>
          </cell>
          <cell r="C1237">
            <v>0.95315604112868801</v>
          </cell>
          <cell r="D1237">
            <v>0.47657802056434401</v>
          </cell>
          <cell r="E1237">
            <v>0.596614919904913</v>
          </cell>
          <cell r="F1237">
            <v>0.240171954692143</v>
          </cell>
          <cell r="G1237">
            <v>0.58533439654778396</v>
          </cell>
          <cell r="H1237">
            <v>0.33872727570106997</v>
          </cell>
          <cell r="I1237">
            <v>0.59034198944317895</v>
          </cell>
          <cell r="J1237">
            <v>0.596614919904913</v>
          </cell>
          <cell r="K1237">
            <v>0.61163671868298397</v>
          </cell>
          <cell r="L1237">
            <v>0.54382680174251496</v>
          </cell>
          <cell r="M1237">
            <v>16</v>
          </cell>
          <cell r="N1237" t="str">
            <v>HIPK4; MAPK15; CDKL2; CDKL3; HIPK2; HIPK1; CLK1; CLK4; CLK2; CDK16; DYRK1A; ICK; DYRK1B; CDK9; CDKL5; MAK</v>
          </cell>
        </row>
        <row r="1238">
          <cell r="B1238" t="str">
            <v>CHIR-265/RAF-265</v>
          </cell>
          <cell r="C1238">
            <v>0.47613328864083398</v>
          </cell>
          <cell r="D1238">
            <v>1</v>
          </cell>
          <cell r="E1238">
            <v>0.95306501407996402</v>
          </cell>
          <cell r="F1238">
            <v>0.671141250827331</v>
          </cell>
          <cell r="G1238">
            <v>0.42577576588778598</v>
          </cell>
          <cell r="H1238">
            <v>0.63939272132756897</v>
          </cell>
          <cell r="I1238">
            <v>0.21083643113606401</v>
          </cell>
          <cell r="J1238">
            <v>0.83892656353416395</v>
          </cell>
          <cell r="K1238">
            <v>0.76175172873456398</v>
          </cell>
          <cell r="L1238">
            <v>0.66347473180069305</v>
          </cell>
          <cell r="M1238">
            <v>31</v>
          </cell>
          <cell r="N1238" t="str">
            <v>RIPK2; LCK; ABL1; YES1; KIT; PDGFRB; MAP3K19; HIPK4; STK10; SLK; LYN; FLT3; CIT; FRK; EPHB6; MAP4K5; RET; DDR1; ZAK; DDR2; CSF1R; FLT1; RAF1; BRAF; TIE1; TAOK2; MAP3K7; TAOK3; TYK2; EIF2AK4; EIF2AK2</v>
          </cell>
        </row>
        <row r="1239">
          <cell r="B1239" t="str">
            <v>EXEL-2880/GSK-1363089</v>
          </cell>
          <cell r="C1239">
            <v>0.77393176358187499</v>
          </cell>
          <cell r="D1239">
            <v>1</v>
          </cell>
          <cell r="E1239">
            <v>0.80669106737295904</v>
          </cell>
          <cell r="F1239">
            <v>0.83651974609782598</v>
          </cell>
          <cell r="G1239">
            <v>0.50635061884788701</v>
          </cell>
          <cell r="H1239">
            <v>0.38133769122627198</v>
          </cell>
          <cell r="I1239">
            <v>0.28117610891975298</v>
          </cell>
          <cell r="J1239">
            <v>0.83651974609782598</v>
          </cell>
          <cell r="K1239">
            <v>0.76137031357929197</v>
          </cell>
          <cell r="L1239">
            <v>0.66314745354566096</v>
          </cell>
          <cell r="M1239">
            <v>149</v>
          </cell>
          <cell r="N1239" t="str">
            <v>STK33; FYN; ERBB2; MAPK14; EGFR; RIPK2; LCK; TEK; ABL1; KDR; YES1; KIT; PDGFRB; MAP3K19; MKNK1; HIPK4; MKNK2; ERBB4; STK10; EPHA6; MAP2K5; CDK7; CHEK2; SLK; LYN; FLT3; BLK; EPHB1; MAPK9; IRAK3; EPHA5; ABL2; EPHA8; AXL; FRK; SIK2; EPHB4; FGR; EPHB6; MET; SRC; EPHA1; NLK; HCK; LTK; EPHA3; STK36; TXK; TNIK; PIP4K2C; MAP4K4; LIMK1; FLT4; MAP4K5; AURKB; RET; DDR1; ZAK; DDR2; CSF1R; FLT1; MAPK15; PDGFRA; TIE1; CDKL2; MUSK; MAPK11; AURKC; CDK19; TNNI3K; CDK8; HIPK3; NTRK3; EPHA7; MAP3K7; EPHA4; CDK17; HIPK2; EPHB2; EPHA2; NTRK2; TNK1; FGFR1; FGFR2; CDK15; CDK14; MAP2K1; HIPK1; PLK4; TTK; MERTK; NTRK1; AURKA; FGFR3; MAP4K1; MAPK13; MYO3B; CLK1; MAPK12; SRMS; CDC42BPB; EPHB3; CSK; CLK4; BMX; BTK; SIK1; TNK2; PTK6; TEC; TESK1; MAP4K3; STK35; CDC42BPG; MAP2K2; CDC42BPA; SYK; ULK3; MAP3K13; FES; MAP3K10; TYRO3; RIPK4; ALK; PRKAA1; TBK1; FER; DSTYK; PTK2B; PTK2; EIF2AK1; MAP3K12; ITK; CDK16; MAP3K9; MAP3K11; MST1R; INSR; MELK; RIPK1; CAMKK1; INSRR; CDK18; IGF1R; ROS1; CDK11A; CDK11B; NEK9; CDK13</v>
          </cell>
        </row>
        <row r="1240">
          <cell r="B1240" t="str">
            <v>CHEMBL1979883</v>
          </cell>
          <cell r="C1240">
            <v>5.2899709217587201E-2</v>
          </cell>
          <cell r="D1240">
            <v>1</v>
          </cell>
          <cell r="E1240">
            <v>0.87437479955062103</v>
          </cell>
          <cell r="F1240">
            <v>0.12788251333262601</v>
          </cell>
          <cell r="G1240">
            <v>0.95444619725343105</v>
          </cell>
          <cell r="H1240">
            <v>0.99447813152545195</v>
          </cell>
          <cell r="I1240">
            <v>0.99761563663103703</v>
          </cell>
          <cell r="J1240">
            <v>0.63941256666312996</v>
          </cell>
          <cell r="K1240">
            <v>0.922498463983496</v>
          </cell>
          <cell r="L1240">
            <v>0.82617498832193503</v>
          </cell>
          <cell r="M1240">
            <v>9</v>
          </cell>
          <cell r="N1240" t="str">
            <v>KDR; FLT3; AXL; FLT4; MAP4K5; RET; CSF1R; FLT1; RPS6KA5</v>
          </cell>
        </row>
        <row r="1241">
          <cell r="B1241" t="str">
            <v>Kinome_239</v>
          </cell>
          <cell r="C1241">
            <v>0.55794892872906299</v>
          </cell>
          <cell r="D1241">
            <v>0.27897446436453099</v>
          </cell>
          <cell r="E1241">
            <v>0.36595412328942101</v>
          </cell>
          <cell r="F1241">
            <v>0.21912285424983299</v>
          </cell>
          <cell r="G1241">
            <v>0.45032324872163998</v>
          </cell>
          <cell r="H1241">
            <v>0.32492782853207502</v>
          </cell>
          <cell r="I1241">
            <v>0.94165524962783698</v>
          </cell>
          <cell r="J1241">
            <v>0.56290406090205103</v>
          </cell>
          <cell r="K1241">
            <v>0.53107363363132198</v>
          </cell>
          <cell r="L1241">
            <v>0.484201345564088</v>
          </cell>
          <cell r="M1241">
            <v>14</v>
          </cell>
          <cell r="N1241" t="str">
            <v>FLT3; MINK1; MAP4K4; CDK8; HIPK2; CDK5; CLK4; ROCK2; ROCK1; CLK2; DYRK1A; PRKACA; CDC7; CDK9</v>
          </cell>
        </row>
        <row r="1242">
          <cell r="B1242" t="str">
            <v>BMS-540215</v>
          </cell>
          <cell r="C1242">
            <v>7.9893109320592903E-2</v>
          </cell>
          <cell r="D1242">
            <v>1</v>
          </cell>
          <cell r="E1242">
            <v>0.63801461560211303</v>
          </cell>
          <cell r="F1242">
            <v>0.94177497603498195</v>
          </cell>
          <cell r="G1242">
            <v>0.98510004732992595</v>
          </cell>
          <cell r="H1242">
            <v>0.602563446539223</v>
          </cell>
          <cell r="I1242">
            <v>0.97638131922812199</v>
          </cell>
          <cell r="J1242">
            <v>0.98510004732992595</v>
          </cell>
          <cell r="K1242">
            <v>0.99542795095390202</v>
          </cell>
          <cell r="L1242">
            <v>0.96426846380501596</v>
          </cell>
          <cell r="M1242">
            <v>22</v>
          </cell>
          <cell r="N1242" t="str">
            <v>TEK; ABL1; KDR; KIT; PDGFRB; MAP3K19; STK10; EPHA6; SLK; MINK1; TNIK; MAP4K4; FLT4; RET; DDR1; FLT1; PDGFRA; FGFR1; FGFR2; FGFR3; STK35; FGFR4</v>
          </cell>
        </row>
        <row r="1243">
          <cell r="B1243" t="str">
            <v>Kinome_424</v>
          </cell>
          <cell r="C1243">
            <v>0.15016136193820201</v>
          </cell>
          <cell r="D1243">
            <v>1</v>
          </cell>
          <cell r="E1243">
            <v>0.22831676693008099</v>
          </cell>
          <cell r="F1243">
            <v>0.80979940800512296</v>
          </cell>
          <cell r="G1243">
            <v>0.84519811419262603</v>
          </cell>
          <cell r="H1243">
            <v>0.89254496866897604</v>
          </cell>
          <cell r="I1243">
            <v>0.93961137176784604</v>
          </cell>
          <cell r="J1243">
            <v>0.93961137176784604</v>
          </cell>
          <cell r="K1243">
            <v>0.94440046143679202</v>
          </cell>
          <cell r="L1243">
            <v>0.85623370237183205</v>
          </cell>
          <cell r="M1243">
            <v>6</v>
          </cell>
          <cell r="N1243" t="str">
            <v>KDR; PDGFRB; AURKB; CSF1R; PDGFRA; CDK8</v>
          </cell>
        </row>
        <row r="1244">
          <cell r="B1244" t="str">
            <v>XMD11-50</v>
          </cell>
          <cell r="C1244">
            <v>0.39057462430640799</v>
          </cell>
          <cell r="D1244">
            <v>1</v>
          </cell>
          <cell r="E1244">
            <v>4.6765803732143098E-2</v>
          </cell>
          <cell r="F1244">
            <v>0.35452267531509801</v>
          </cell>
          <cell r="G1244">
            <v>0.99204439762249197</v>
          </cell>
          <cell r="H1244">
            <v>0.51077475196466005</v>
          </cell>
          <cell r="I1244">
            <v>0.58884385198328404</v>
          </cell>
          <cell r="J1244">
            <v>0.23382901866071601</v>
          </cell>
          <cell r="K1244">
            <v>0.38804381617074102</v>
          </cell>
          <cell r="L1244">
            <v>0.38078774291511602</v>
          </cell>
          <cell r="M1244">
            <v>18</v>
          </cell>
          <cell r="N1244" t="str">
            <v>STK33; PLK1; ABL1; MKNK2; TNK1; PLK4; AURKA; RPS6KA6; RPS6KA1; ALK; LRRK2; MYLK; MAPK7; RPS6KA2; DCLK1; DCLK2; ROS1; PIK3CG</v>
          </cell>
        </row>
        <row r="1245">
          <cell r="B1245" t="str">
            <v>Kinome_2052</v>
          </cell>
          <cell r="C1245">
            <v>8.9614835220156203E-2</v>
          </cell>
          <cell r="D1245">
            <v>1</v>
          </cell>
          <cell r="E1245">
            <v>0.77507588716275599</v>
          </cell>
          <cell r="F1245">
            <v>0.56147683807329496</v>
          </cell>
          <cell r="G1245">
            <v>0.71316283930575297</v>
          </cell>
          <cell r="H1245">
            <v>0.21204562639695901</v>
          </cell>
          <cell r="I1245">
            <v>0.95507660723447896</v>
          </cell>
          <cell r="J1245">
            <v>0.95507660723447896</v>
          </cell>
          <cell r="K1245">
            <v>0.85278767042315196</v>
          </cell>
          <cell r="L1245">
            <v>0.74762141145267402</v>
          </cell>
          <cell r="M1245">
            <v>9</v>
          </cell>
          <cell r="N1245" t="str">
            <v>FYN; KDR; BLK; FRK; SRC; RET; FLT1; EPHA2; BTK</v>
          </cell>
        </row>
        <row r="1246">
          <cell r="B1246" t="str">
            <v>Kinome_1143</v>
          </cell>
          <cell r="C1246">
            <v>0.93958261186752801</v>
          </cell>
          <cell r="D1246">
            <v>1</v>
          </cell>
          <cell r="E1246">
            <v>0.54560210995854397</v>
          </cell>
          <cell r="F1246">
            <v>0.41060099533354999</v>
          </cell>
          <cell r="G1246">
            <v>0.52794771449741995</v>
          </cell>
          <cell r="H1246">
            <v>0.81168036698414703</v>
          </cell>
          <cell r="I1246">
            <v>0.537013375212398</v>
          </cell>
          <cell r="J1246">
            <v>0.68200263744818002</v>
          </cell>
          <cell r="K1246">
            <v>0.82108678735042995</v>
          </cell>
          <cell r="L1246">
            <v>0.71671622584179895</v>
          </cell>
          <cell r="M1246">
            <v>5</v>
          </cell>
          <cell r="N1246" t="str">
            <v>ROCK2; ROCK1; PRKACA; PRKG1; PRKG2</v>
          </cell>
        </row>
        <row r="1247">
          <cell r="B1247" t="str">
            <v>Resveratrol</v>
          </cell>
          <cell r="C1247">
            <v>0.123224494498957</v>
          </cell>
          <cell r="D1247">
            <v>1</v>
          </cell>
          <cell r="E1247">
            <v>0.34866884077289501</v>
          </cell>
          <cell r="F1247">
            <v>0.266381750063101</v>
          </cell>
          <cell r="G1247">
            <v>0.39890273408766203</v>
          </cell>
          <cell r="H1247">
            <v>0.71111176493017203</v>
          </cell>
          <cell r="I1247">
            <v>0.987088796903836</v>
          </cell>
          <cell r="J1247">
            <v>0.66483789014610395</v>
          </cell>
          <cell r="K1247">
            <v>0.69696417255499798</v>
          </cell>
          <cell r="L1247">
            <v>0.60990189393627603</v>
          </cell>
          <cell r="M1247">
            <v>13</v>
          </cell>
          <cell r="N1247" t="str">
            <v>PIM1; CHEK2; PIM3; MAPK15; HIPK3; HIPK2; RPS6KA1; DYRK3; RPS6KB1; MYLK; MELK; DYRK2; BRSK2</v>
          </cell>
        </row>
        <row r="1248">
          <cell r="B1248" t="str">
            <v>Kinome_583</v>
          </cell>
          <cell r="C1248">
            <v>0.34450517736221198</v>
          </cell>
          <cell r="D1248">
            <v>1</v>
          </cell>
          <cell r="E1248">
            <v>0.82642660283415703</v>
          </cell>
          <cell r="F1248">
            <v>0.56325425995647704</v>
          </cell>
          <cell r="G1248">
            <v>0.59412336613830896</v>
          </cell>
          <cell r="H1248">
            <v>0.96322651360650002</v>
          </cell>
          <cell r="I1248">
            <v>0.99656739558627305</v>
          </cell>
          <cell r="J1248">
            <v>0.99656739558627305</v>
          </cell>
          <cell r="K1248">
            <v>0.98846249979285505</v>
          </cell>
          <cell r="L1248">
            <v>0.94046228312153402</v>
          </cell>
          <cell r="M1248">
            <v>6</v>
          </cell>
          <cell r="N1248" t="str">
            <v>KDR; KIT; FLT3; FLT4; CSF1R; FLT1</v>
          </cell>
        </row>
        <row r="1249">
          <cell r="B1249" t="str">
            <v>CHEMBL1241473</v>
          </cell>
          <cell r="C1249">
            <v>0.16919607550593899</v>
          </cell>
          <cell r="D1249">
            <v>8.4598037752969396E-2</v>
          </cell>
          <cell r="E1249">
            <v>0.57763886737791803</v>
          </cell>
          <cell r="F1249">
            <v>0.75469098680342295</v>
          </cell>
          <cell r="G1249">
            <v>0.56886887503246397</v>
          </cell>
          <cell r="H1249">
            <v>7.69098112756708E-2</v>
          </cell>
          <cell r="I1249">
            <v>0.60230471125646601</v>
          </cell>
          <cell r="J1249">
            <v>0.38454905637835401</v>
          </cell>
          <cell r="K1249">
            <v>0.53847903064976499</v>
          </cell>
          <cell r="L1249">
            <v>0.48961004574346401</v>
          </cell>
          <cell r="M1249">
            <v>22</v>
          </cell>
          <cell r="N1249" t="str">
            <v>FYN; MAP4K2; PLK1; GSK3A; GSK3B; BLK; AURKB; CSF1R; PLK4; MAPK8; CLK4; PRKAA1; PTK2B; PTK2; CSNK2A1; INSR; DYRK1A; MARK3; CDC7; PLK3; MAPKAPK2; NEK4</v>
          </cell>
        </row>
        <row r="1250">
          <cell r="B1250" t="str">
            <v>XMD8-92</v>
          </cell>
          <cell r="C1250">
            <v>8.6200836602496403E-2</v>
          </cell>
          <cell r="D1250">
            <v>1</v>
          </cell>
          <cell r="E1250">
            <v>1.0165852409893201E-2</v>
          </cell>
          <cell r="F1250">
            <v>0.97644333276849804</v>
          </cell>
          <cell r="G1250">
            <v>0.92933044549741795</v>
          </cell>
          <cell r="H1250">
            <v>0.25367321376511298</v>
          </cell>
          <cell r="I1250">
            <v>0.59347941499938295</v>
          </cell>
          <cell r="J1250">
            <v>5.0829262049465897E-2</v>
          </cell>
          <cell r="K1250">
            <v>0.21493777866765101</v>
          </cell>
          <cell r="L1250">
            <v>0.25111537270628198</v>
          </cell>
          <cell r="M1250">
            <v>6</v>
          </cell>
          <cell r="N1250" t="str">
            <v>TNK1; PLK4; MAPK7; DCLK1; DCLK2; ROS1</v>
          </cell>
        </row>
        <row r="1251">
          <cell r="B1251" t="str">
            <v>QL-XI-92</v>
          </cell>
          <cell r="C1251">
            <v>7.2473310887979703E-2</v>
          </cell>
          <cell r="D1251">
            <v>1</v>
          </cell>
          <cell r="E1251">
            <v>0.99644671228364801</v>
          </cell>
          <cell r="F1251">
            <v>0.65376506089481001</v>
          </cell>
          <cell r="G1251">
            <v>0.17683372307980699</v>
          </cell>
          <cell r="H1251">
            <v>0.998473470678095</v>
          </cell>
          <cell r="I1251">
            <v>0.66644716194616604</v>
          </cell>
          <cell r="J1251">
            <v>0.88416861539903602</v>
          </cell>
          <cell r="K1251">
            <v>0.88184940024619396</v>
          </cell>
          <cell r="L1251">
            <v>0.77814482204535995</v>
          </cell>
          <cell r="M1251">
            <v>10</v>
          </cell>
          <cell r="N1251" t="str">
            <v>MAPK14; ABL1; KIT; PDGFRB; EPHA8; FRK; EPHA3; DDR1; ZAK; MAPK11</v>
          </cell>
        </row>
        <row r="1252">
          <cell r="B1252" t="str">
            <v>IKK-2 Inhibitor IV</v>
          </cell>
          <cell r="C1252">
            <v>0.87509841638019803</v>
          </cell>
          <cell r="D1252">
            <v>1</v>
          </cell>
          <cell r="E1252">
            <v>0.87808751671568497</v>
          </cell>
          <cell r="F1252">
            <v>0.54121155541613297</v>
          </cell>
          <cell r="G1252">
            <v>0.47574827467747099</v>
          </cell>
          <cell r="H1252">
            <v>0.82489198311415102</v>
          </cell>
          <cell r="I1252">
            <v>0.35846869824154798</v>
          </cell>
          <cell r="J1252">
            <v>0.87808751671568497</v>
          </cell>
          <cell r="K1252">
            <v>0.862127502097773</v>
          </cell>
          <cell r="L1252">
            <v>0.75716778157034004</v>
          </cell>
          <cell r="M1252">
            <v>6</v>
          </cell>
          <cell r="N1252" t="str">
            <v>JAK2; FLT3; TNK2; TYK2; JAK1; IKBKB</v>
          </cell>
        </row>
        <row r="1253">
          <cell r="B1253" t="str">
            <v>SU6656</v>
          </cell>
          <cell r="C1253">
            <v>0.76343620725938399</v>
          </cell>
          <cell r="D1253">
            <v>0.381718103629692</v>
          </cell>
          <cell r="E1253">
            <v>0.170686376405361</v>
          </cell>
          <cell r="F1253">
            <v>0.64974371818551602</v>
          </cell>
          <cell r="G1253">
            <v>0.53054601541675395</v>
          </cell>
          <cell r="H1253">
            <v>0.25750819168581002</v>
          </cell>
          <cell r="I1253">
            <v>0.516133025363956</v>
          </cell>
          <cell r="J1253">
            <v>0.64377047921452402</v>
          </cell>
          <cell r="K1253">
            <v>0.46700668882346102</v>
          </cell>
          <cell r="L1253">
            <v>0.43776298104222</v>
          </cell>
          <cell r="M1253">
            <v>15</v>
          </cell>
          <cell r="N1253" t="str">
            <v>YES1; IRAK1; STK10; FLT3; BLK; MAP4K5; AURKB; RET; NTRK3; TNK2; TYK2; STK4; LRRK2; ULK1; NUAK1</v>
          </cell>
        </row>
        <row r="1254">
          <cell r="B1254" t="str">
            <v>LY294002</v>
          </cell>
          <cell r="C1254">
            <v>0.21649926588142501</v>
          </cell>
          <cell r="D1254">
            <v>1</v>
          </cell>
          <cell r="E1254">
            <v>0.76271525733866596</v>
          </cell>
          <cell r="F1254">
            <v>0.241325165764668</v>
          </cell>
          <cell r="G1254">
            <v>0.80258542634341201</v>
          </cell>
          <cell r="H1254">
            <v>0.30702055042744503</v>
          </cell>
          <cell r="I1254">
            <v>0.91347840840851402</v>
          </cell>
          <cell r="J1254">
            <v>0.76755137606861301</v>
          </cell>
          <cell r="K1254">
            <v>0.78350350059784002</v>
          </cell>
          <cell r="L1254">
            <v>0.68242445135528496</v>
          </cell>
          <cell r="M1254">
            <v>6</v>
          </cell>
          <cell r="N1254" t="str">
            <v>PLK1; PIM1; GSK3B; PIM3; HIPK2; CSNK2A1</v>
          </cell>
        </row>
        <row r="1255">
          <cell r="B1255" t="str">
            <v>GW833373X</v>
          </cell>
          <cell r="C1255">
            <v>0.78527900473081702</v>
          </cell>
          <cell r="D1255">
            <v>1</v>
          </cell>
          <cell r="E1255">
            <v>0.54951081863653395</v>
          </cell>
          <cell r="F1255">
            <v>0.73417888991538105</v>
          </cell>
          <cell r="G1255">
            <v>0.28857689623327598</v>
          </cell>
          <cell r="H1255">
            <v>0.66411594916547401</v>
          </cell>
          <cell r="I1255">
            <v>0.70801555341371802</v>
          </cell>
          <cell r="J1255">
            <v>0.73417888991538105</v>
          </cell>
          <cell r="K1255">
            <v>0.830947537942343</v>
          </cell>
          <cell r="L1255">
            <v>0.72610657439324999</v>
          </cell>
          <cell r="M1255">
            <v>5</v>
          </cell>
          <cell r="N1255" t="str">
            <v>MAPK14; EGFR; YES1; ERBB4; PRKD2</v>
          </cell>
        </row>
        <row r="1256">
          <cell r="B1256" t="str">
            <v>Kinome_454</v>
          </cell>
          <cell r="C1256">
            <v>0.56548182048932905</v>
          </cell>
          <cell r="D1256">
            <v>0.28274091024466502</v>
          </cell>
          <cell r="E1256">
            <v>0.32429538780960199</v>
          </cell>
          <cell r="F1256">
            <v>0.828907266124699</v>
          </cell>
          <cell r="G1256">
            <v>0.38957485767080502</v>
          </cell>
          <cell r="H1256">
            <v>0.24192873969772299</v>
          </cell>
          <cell r="I1256">
            <v>0.669702168493161</v>
          </cell>
          <cell r="J1256">
            <v>0.649291429451341</v>
          </cell>
          <cell r="K1256">
            <v>0.61389869745365</v>
          </cell>
          <cell r="L1256">
            <v>0.54553183097035896</v>
          </cell>
          <cell r="M1256">
            <v>18</v>
          </cell>
          <cell r="N1256" t="str">
            <v>MAP4K2; LCK; ABL1; KDR; KIT; SLK; LYN; BLK; AXL; FRK; FLT4; RET; CSF1R; FLT1; NTRK2; NTRK1; AURKA; ROS1</v>
          </cell>
        </row>
        <row r="1257">
          <cell r="B1257" t="str">
            <v>GW577921A</v>
          </cell>
          <cell r="C1257">
            <v>0.483956041881341</v>
          </cell>
          <cell r="D1257">
            <v>1</v>
          </cell>
          <cell r="E1257">
            <v>0.844488827522485</v>
          </cell>
          <cell r="F1257">
            <v>0.52305653595287804</v>
          </cell>
          <cell r="G1257">
            <v>0.42685686837519199</v>
          </cell>
          <cell r="H1257">
            <v>0.86758404023174596</v>
          </cell>
          <cell r="I1257">
            <v>0.99791595028407298</v>
          </cell>
          <cell r="J1257">
            <v>0.99791595028407298</v>
          </cell>
          <cell r="K1257">
            <v>0.96268081211313095</v>
          </cell>
          <cell r="L1257">
            <v>0.88529550978923399</v>
          </cell>
          <cell r="M1257">
            <v>6</v>
          </cell>
          <cell r="N1257" t="str">
            <v>KDR; YES1; KIT; FLT3; FLT4; FLT1</v>
          </cell>
        </row>
        <row r="1258">
          <cell r="B1258" t="str">
            <v>HG-14-10-04</v>
          </cell>
          <cell r="C1258">
            <v>0.70332831955463104</v>
          </cell>
          <cell r="D1258">
            <v>1</v>
          </cell>
          <cell r="E1258">
            <v>0.79522675281320199</v>
          </cell>
          <cell r="F1258">
            <v>0.91072496821258897</v>
          </cell>
          <cell r="G1258">
            <v>0.42746490466143</v>
          </cell>
          <cell r="H1258">
            <v>0.450023345794618</v>
          </cell>
          <cell r="I1258">
            <v>0.72356891518317301</v>
          </cell>
          <cell r="J1258">
            <v>0.91072496821258897</v>
          </cell>
          <cell r="K1258">
            <v>0.91688619667332705</v>
          </cell>
          <cell r="L1258">
            <v>0.81904425493310795</v>
          </cell>
          <cell r="M1258">
            <v>204</v>
          </cell>
          <cell r="N1258" t="str">
            <v>STK33; JAK2; ERBB2; EGFR; MAP3K3; PLK1; LCK; TEK; ABL1; KDR; MAPK10; YES1; PIM1; PRKAA2; PRKD1; CHEK1; KIT; PDGFRB; GAK; IRAK1; MAP3K19; MKNK1; HIPK4; MKNK2; ERBB4; STK10; IRAK4; SBK1; MAP2K5; CHEK2; SLK; LYN; FLT3; RPS6KA4; BLK; CIT; MAPK9; IRAK3; ABL2; AXL; MINK1; FRK; STK17A; SIK2; PHKG2; DCLK3; EPHB6; MET; PHKG1; STK17B; SRC; EPHA1; HCK; NUAK2; LTK; DAPK3; PIM3; TNIK; DMPK; MAP4K4; CAMK2G; PRKD2; CAMK2D; PRKD3; FLT4; RET; DDR1; CSF1R; FLT1; MAPK15; PDGFRA; TIE1; MUSK; AURKC; HIPK3; EPHA7; MAP3K7; HIPK2; NTRK2; TNK1; FGFR1; FGFR2; MAP2K1; HIPK1; PLK4; TTK; MERTK; NTRK1; AURKA; FGFR3; TGFBR2; MYO3B; JAK3; RPS6KA6; CLK1; SRMS; RPS6KA1; STK16; CAMK2B; MAPK8; CLK4; SIK1; TNK2; PTK6; TYK2; WEE2; MAP4K3; MAP2K2; EIF2AK4; SYK; ULK3; MAP3K13; FES; MAP3K10; ADCK4; ALK; FGFR4; PRKAA1; ROCK2; HUNK; STK32A; LRRK2; IKBKE; TBK1; CLK3; MAST1; BMP2K; FER; DSTYK; PTK2B; ULK2; MYLK; CAMK1D; PTK2; MAP3K12; CAMKK2; ROCK1; RPS6KA3; ULK1; MAP2K6; NIM1K; RIOK3; ZAP70; CLK2; ITK; GRK7; PAK2; RIOK1; AAK1; MAPK7; MAP2K4; MAP2K3; CSNK1A1L; MAP3K9; MAP3K11; RPS6KA2; PIP5K1A; STK39; CAMK2A; TSSK1B; PAK3; NUAK1; MYO3A; JAK1; MYLK4; PIP4K2B; RIOK2; CSNK2A1; DAPK1; DAPK2; CSNK2A2; INSR; SRPK2; DYRK1A; SRPK1; MARK2; MELK; DCLK1; MARK3; CAMKK1; INSRR; CAMK1G; OXSR1; LATS1; PAK7; DYRK2; CAMK1; MARK1; DYRK1B; PAK4; IGF1R; DCLK2; MARK4; NEK7; ROS1; NEK9; PRKACA; NEK6; PLK3; STK32B; NEK10; BUB1; SLC12A7; MAP3K14</v>
          </cell>
        </row>
        <row r="1259">
          <cell r="B1259" t="str">
            <v>Kinome_108</v>
          </cell>
          <cell r="C1259">
            <v>0.81813058606535705</v>
          </cell>
          <cell r="D1259">
            <v>0.40906529303267802</v>
          </cell>
          <cell r="E1259">
            <v>0.477151794646062</v>
          </cell>
          <cell r="F1259">
            <v>0.640508544925253</v>
          </cell>
          <cell r="G1259">
            <v>0.77750751367934101</v>
          </cell>
          <cell r="H1259">
            <v>0.171194249361559</v>
          </cell>
          <cell r="I1259">
            <v>0.24779404055750501</v>
          </cell>
          <cell r="J1259">
            <v>0.619485101393763</v>
          </cell>
          <cell r="K1259">
            <v>0.51376120691940097</v>
          </cell>
          <cell r="L1259">
            <v>0.47159727591152001</v>
          </cell>
          <cell r="M1259">
            <v>6</v>
          </cell>
          <cell r="N1259" t="str">
            <v>MAP4K2; MINK1; MAP4K4; PKN2; ROCK2; CDC7</v>
          </cell>
        </row>
        <row r="1260">
          <cell r="B1260" t="str">
            <v>Kinome_709</v>
          </cell>
          <cell r="C1260">
            <v>0.364870001902806</v>
          </cell>
          <cell r="D1260">
            <v>0.182435000951403</v>
          </cell>
          <cell r="E1260">
            <v>0.145503478832331</v>
          </cell>
          <cell r="F1260">
            <v>7.6791584164490695E-2</v>
          </cell>
          <cell r="G1260">
            <v>0.65404685427659004</v>
          </cell>
          <cell r="H1260">
            <v>0.43258149359798598</v>
          </cell>
          <cell r="I1260">
            <v>0.233896258239919</v>
          </cell>
          <cell r="J1260">
            <v>0.36375869708082798</v>
          </cell>
          <cell r="K1260">
            <v>0.154710290248431</v>
          </cell>
          <cell r="L1260">
            <v>0.201511955474386</v>
          </cell>
          <cell r="M1260">
            <v>9</v>
          </cell>
          <cell r="N1260" t="str">
            <v>ERBB2; EGFR; LCK; ERBB4; SRC; MAP4K5; AURKB; RET; AURKA</v>
          </cell>
        </row>
        <row r="1261">
          <cell r="B1261" t="str">
            <v>GW770249A</v>
          </cell>
          <cell r="C1261">
            <v>0.611892296210788</v>
          </cell>
          <cell r="D1261">
            <v>1</v>
          </cell>
          <cell r="E1261">
            <v>0.72920042994710899</v>
          </cell>
          <cell r="F1261">
            <v>0.57277753975169698</v>
          </cell>
          <cell r="G1261">
            <v>0.46546221579902097</v>
          </cell>
          <cell r="H1261">
            <v>0.82139914598019603</v>
          </cell>
          <cell r="I1261">
            <v>0.95955398653662705</v>
          </cell>
          <cell r="J1261">
            <v>0.95955398653662705</v>
          </cell>
          <cell r="K1261">
            <v>0.95785605640623805</v>
          </cell>
          <cell r="L1261">
            <v>0.87714299542063601</v>
          </cell>
          <cell r="M1261">
            <v>14</v>
          </cell>
          <cell r="N1261" t="str">
            <v>ABL1; KIT; PDGFRB; FLT3; FLT4; RET; CSF1R; PDGFRA; MUSK; AURKC; NTRK3; NTRK2; NTRK1; PTK2B</v>
          </cell>
        </row>
        <row r="1262">
          <cell r="B1262" t="str">
            <v>Kinome_473</v>
          </cell>
          <cell r="C1262">
            <v>3.3438236696450602E-2</v>
          </cell>
          <cell r="D1262">
            <v>1</v>
          </cell>
          <cell r="E1262">
            <v>0.82312191900411402</v>
          </cell>
          <cell r="F1262">
            <v>0.94923872299988099</v>
          </cell>
          <cell r="G1262">
            <v>0.23796262465637899</v>
          </cell>
          <cell r="H1262">
            <v>0.12174304892851</v>
          </cell>
          <cell r="I1262">
            <v>0.66188621415069504</v>
          </cell>
          <cell r="J1262">
            <v>0.59490656164094702</v>
          </cell>
          <cell r="K1262">
            <v>0.58965363843349605</v>
          </cell>
          <cell r="L1262">
            <v>0.52735820769662001</v>
          </cell>
          <cell r="M1262">
            <v>16</v>
          </cell>
          <cell r="N1262" t="str">
            <v>JAK2; FYN; LCK; ABL1; KIT; LYN; BLK; MET; SRC; CSF1R; EPHA2; NTRK2; FGFR1; NTRK1; AURKA; FGFR3</v>
          </cell>
        </row>
        <row r="1263">
          <cell r="B1263" t="str">
            <v>693228-63-6</v>
          </cell>
          <cell r="C1263">
            <v>0.36757490548977501</v>
          </cell>
          <cell r="D1263">
            <v>1</v>
          </cell>
          <cell r="E1263">
            <v>8.4918202126764597E-2</v>
          </cell>
          <cell r="F1263">
            <v>0.53398660700170197</v>
          </cell>
          <cell r="G1263">
            <v>0.91470286050366001</v>
          </cell>
          <cell r="H1263">
            <v>0.87963068076654705</v>
          </cell>
          <cell r="I1263">
            <v>0.58421961465777905</v>
          </cell>
          <cell r="J1263">
            <v>0.42459101063382299</v>
          </cell>
          <cell r="K1263">
            <v>0.65843757930260305</v>
          </cell>
          <cell r="L1263">
            <v>0.57957447011190799</v>
          </cell>
          <cell r="M1263">
            <v>9</v>
          </cell>
          <cell r="N1263" t="str">
            <v>CYP2C19; CYP2D6; CYP3A4; CYP2C9; KDR; YES1; FLT3; AURKB; AURKA</v>
          </cell>
        </row>
        <row r="1264">
          <cell r="B1264" t="str">
            <v>CHEMBL394619</v>
          </cell>
          <cell r="C1264">
            <v>0.60677164767244296</v>
          </cell>
          <cell r="D1264">
            <v>1</v>
          </cell>
          <cell r="E1264">
            <v>0.463656781512509</v>
          </cell>
          <cell r="F1264">
            <v>0.45310844085150298</v>
          </cell>
          <cell r="G1264">
            <v>0.737619151144153</v>
          </cell>
          <cell r="H1264">
            <v>0.93569386440436397</v>
          </cell>
          <cell r="I1264">
            <v>0.87424923140087796</v>
          </cell>
          <cell r="J1264">
            <v>0.93569386440436397</v>
          </cell>
          <cell r="K1264">
            <v>0.94125167119811004</v>
          </cell>
          <cell r="L1264">
            <v>0.85165193507520598</v>
          </cell>
          <cell r="M1264">
            <v>5</v>
          </cell>
          <cell r="N1264" t="str">
            <v>KDR; FLT3; AURKB; CSF1R; FLT1</v>
          </cell>
        </row>
        <row r="1265">
          <cell r="B1265" t="str">
            <v>KIN001-127</v>
          </cell>
          <cell r="C1265">
            <v>0.68139836939420195</v>
          </cell>
          <cell r="D1265">
            <v>1</v>
          </cell>
          <cell r="E1265">
            <v>0.597886863519974</v>
          </cell>
          <cell r="F1265">
            <v>0.89067264167007598</v>
          </cell>
          <cell r="G1265">
            <v>0.50453462150416895</v>
          </cell>
          <cell r="H1265">
            <v>0.217843940735506</v>
          </cell>
          <cell r="I1265">
            <v>0.41137861803390902</v>
          </cell>
          <cell r="J1265">
            <v>0.74735857939996697</v>
          </cell>
          <cell r="K1265">
            <v>0.68210388278885103</v>
          </cell>
          <cell r="L1265">
            <v>0.59809205207601501</v>
          </cell>
          <cell r="M1265">
            <v>28</v>
          </cell>
          <cell r="N1265" t="str">
            <v>STK33; LCK; YES1; STK10; EPHA6; CDK7; FLT3; AXL; PHKG2; DCLK3; SRC; TIE1; MUSK; TAOK3; MERTK; CLK1; BTK; WEE2; MAP3K4; ALK; FER; CLK2; ITK; INSR; INSRR; STK38L; IGF1R; NEK7</v>
          </cell>
        </row>
        <row r="1266">
          <cell r="B1266" t="str">
            <v>Kinome_125</v>
          </cell>
          <cell r="C1266">
            <v>0.837774791680025</v>
          </cell>
          <cell r="D1266">
            <v>1</v>
          </cell>
          <cell r="E1266">
            <v>8.8088214932320497E-2</v>
          </cell>
          <cell r="F1266">
            <v>0.56919393792101103</v>
          </cell>
          <cell r="G1266">
            <v>0.93707119409111905</v>
          </cell>
          <cell r="H1266">
            <v>0.49543972479349002</v>
          </cell>
          <cell r="I1266">
            <v>0.65937539957631797</v>
          </cell>
          <cell r="J1266">
            <v>0.44044107466160198</v>
          </cell>
          <cell r="K1266">
            <v>0.59435592420805405</v>
          </cell>
          <cell r="L1266">
            <v>0.53086614728721704</v>
          </cell>
          <cell r="M1266">
            <v>7</v>
          </cell>
          <cell r="N1266" t="str">
            <v>FLT3; DAPK3; PKN2; MELK; PRKACA; CDC7; PRKX</v>
          </cell>
        </row>
        <row r="1267">
          <cell r="B1267" t="str">
            <v>Kinome_192</v>
          </cell>
          <cell r="C1267">
            <v>0.98876929389254897</v>
          </cell>
          <cell r="D1267">
            <v>0.49438464694627499</v>
          </cell>
          <cell r="E1267">
            <v>0.46144446780154702</v>
          </cell>
          <cell r="F1267">
            <v>0.58450570898256204</v>
          </cell>
          <cell r="G1267">
            <v>0.312980353241537</v>
          </cell>
          <cell r="H1267">
            <v>0.39460086274293998</v>
          </cell>
          <cell r="I1267">
            <v>0.66328275673181702</v>
          </cell>
          <cell r="J1267">
            <v>0.66328275673181702</v>
          </cell>
          <cell r="K1267">
            <v>0.66542664642827198</v>
          </cell>
          <cell r="L1267">
            <v>0.58500841941344395</v>
          </cell>
          <cell r="M1267">
            <v>10</v>
          </cell>
          <cell r="N1267" t="str">
            <v>FLT3; CDK5; CLK4; PKN2; ROCK2; ROCK1; PRKACA; CDC7; PRKX; CDK9</v>
          </cell>
        </row>
        <row r="1268">
          <cell r="B1268" t="str">
            <v>GW827099X</v>
          </cell>
          <cell r="C1268">
            <v>0.72011959494214794</v>
          </cell>
          <cell r="D1268">
            <v>1</v>
          </cell>
          <cell r="E1268">
            <v>0.84959008480803799</v>
          </cell>
          <cell r="F1268">
            <v>0.52458265312766506</v>
          </cell>
          <cell r="G1268">
            <v>0.28699314613725901</v>
          </cell>
          <cell r="H1268">
            <v>0.35508478005938399</v>
          </cell>
          <cell r="I1268">
            <v>0.60853266351295399</v>
          </cell>
          <cell r="J1268">
            <v>0.76066582939119198</v>
          </cell>
          <cell r="K1268">
            <v>0.70862579124689495</v>
          </cell>
          <cell r="L1268">
            <v>0.61927978809457296</v>
          </cell>
          <cell r="M1268">
            <v>7</v>
          </cell>
          <cell r="N1268" t="str">
            <v>FYN; MAPK14; EGFR; LCK; YES1; KIT; ERBB4</v>
          </cell>
        </row>
        <row r="1269">
          <cell r="B1269" t="str">
            <v>VX-680</v>
          </cell>
          <cell r="C1269">
            <v>0.83325820263110995</v>
          </cell>
          <cell r="D1269">
            <v>0.41662910131555497</v>
          </cell>
          <cell r="E1269">
            <v>0.63266854482911306</v>
          </cell>
          <cell r="F1269">
            <v>0.30700983724948699</v>
          </cell>
          <cell r="G1269">
            <v>0.31730853967712702</v>
          </cell>
          <cell r="H1269">
            <v>0.792670116368974</v>
          </cell>
          <cell r="I1269">
            <v>0.27079958103861801</v>
          </cell>
          <cell r="J1269">
            <v>0.528847566128546</v>
          </cell>
          <cell r="K1269">
            <v>0.56555452706789699</v>
          </cell>
          <cell r="L1269">
            <v>0.509491978787871</v>
          </cell>
          <cell r="M1269">
            <v>7</v>
          </cell>
          <cell r="N1269" t="str">
            <v>LCK; SRC; AURKB; AURKC; STK3; MELK; PAK4</v>
          </cell>
        </row>
        <row r="1270">
          <cell r="B1270" t="str">
            <v>S1107_Selleck</v>
          </cell>
          <cell r="C1270">
            <v>0.79109063488257303</v>
          </cell>
          <cell r="D1270">
            <v>1</v>
          </cell>
          <cell r="E1270">
            <v>0.83975896538921302</v>
          </cell>
          <cell r="F1270">
            <v>0.46767349108262202</v>
          </cell>
          <cell r="G1270">
            <v>0.80089032656292303</v>
          </cell>
          <cell r="H1270">
            <v>0.34403803078047901</v>
          </cell>
          <cell r="I1270">
            <v>0.47209400463310602</v>
          </cell>
          <cell r="J1270">
            <v>0.78682334105517704</v>
          </cell>
          <cell r="K1270">
            <v>0.819573529839001</v>
          </cell>
          <cell r="L1270">
            <v>0.71529117106596096</v>
          </cell>
          <cell r="M1270">
            <v>9</v>
          </cell>
          <cell r="N1270" t="str">
            <v>ABL1; CDK7; FRK; SRC; RET; FGFR1; PLK4; AURKA; ROS1</v>
          </cell>
        </row>
        <row r="1271">
          <cell r="B1271" t="str">
            <v>GSK319347A</v>
          </cell>
          <cell r="C1271">
            <v>0.94102659691435497</v>
          </cell>
          <cell r="D1271">
            <v>0.47051329845717799</v>
          </cell>
          <cell r="E1271">
            <v>0.55434925641080302</v>
          </cell>
          <cell r="F1271">
            <v>0.56968018588414704</v>
          </cell>
          <cell r="G1271">
            <v>0.50049867294864303</v>
          </cell>
          <cell r="H1271">
            <v>0.454440029214701</v>
          </cell>
          <cell r="I1271">
            <v>0.28790889328323199</v>
          </cell>
          <cell r="J1271">
            <v>0.56968018588414704</v>
          </cell>
          <cell r="K1271">
            <v>0.65254136931656603</v>
          </cell>
          <cell r="L1271">
            <v>0.57501132359104101</v>
          </cell>
          <cell r="M1271">
            <v>5</v>
          </cell>
          <cell r="N1271" t="str">
            <v>MAP4K4; PDGFRA; AURKC; IKBKE; MARK3</v>
          </cell>
        </row>
        <row r="1272">
          <cell r="B1272" t="str">
            <v>GSK237701A</v>
          </cell>
          <cell r="C1272">
            <v>0.233838076671367</v>
          </cell>
          <cell r="D1272">
            <v>1</v>
          </cell>
          <cell r="E1272">
            <v>0.65655618953959904</v>
          </cell>
          <cell r="F1272">
            <v>0.76879919644161099</v>
          </cell>
          <cell r="G1272">
            <v>0.48751420248280503</v>
          </cell>
          <cell r="H1272">
            <v>0.259065234852</v>
          </cell>
          <cell r="I1272">
            <v>0.996419637873593</v>
          </cell>
          <cell r="J1272">
            <v>0.96099899555201396</v>
          </cell>
          <cell r="K1272">
            <v>0.85440663292970898</v>
          </cell>
          <cell r="L1272">
            <v>0.74926010612671201</v>
          </cell>
          <cell r="M1272">
            <v>5</v>
          </cell>
          <cell r="N1272" t="str">
            <v>PLK1; PDGFRB; STK10; PDGFRA; NEK9</v>
          </cell>
        </row>
        <row r="1273">
          <cell r="B1273" t="str">
            <v>Kinome_1140</v>
          </cell>
          <cell r="C1273">
            <v>0.66584460169663795</v>
          </cell>
          <cell r="D1273">
            <v>1</v>
          </cell>
          <cell r="E1273">
            <v>0.84443669991209602</v>
          </cell>
          <cell r="F1273">
            <v>0.19394225435096801</v>
          </cell>
          <cell r="G1273">
            <v>0.57843870234067896</v>
          </cell>
          <cell r="H1273">
            <v>0.87671344306999899</v>
          </cell>
          <cell r="I1273">
            <v>0.57244783782627295</v>
          </cell>
          <cell r="J1273">
            <v>0.87671344306999899</v>
          </cell>
          <cell r="K1273">
            <v>0.80745639284153603</v>
          </cell>
          <cell r="L1273">
            <v>0.70402355887790802</v>
          </cell>
          <cell r="M1273">
            <v>5</v>
          </cell>
          <cell r="N1273" t="str">
            <v>ROCK2; ROCK1; RPS6KA5; PRKG1; PRKG2</v>
          </cell>
        </row>
        <row r="1274">
          <cell r="B1274" t="str">
            <v>BMS345541</v>
          </cell>
          <cell r="C1274">
            <v>0.31913113966101397</v>
          </cell>
          <cell r="D1274">
            <v>1</v>
          </cell>
          <cell r="E1274">
            <v>0.89782475354010105</v>
          </cell>
          <cell r="F1274">
            <v>0.73228247933215596</v>
          </cell>
          <cell r="G1274">
            <v>0.141075065301458</v>
          </cell>
          <cell r="H1274">
            <v>0.96797233794464999</v>
          </cell>
          <cell r="I1274">
            <v>0.708406887517815</v>
          </cell>
          <cell r="J1274">
            <v>0.70537532650728796</v>
          </cell>
          <cell r="K1274">
            <v>0.85459749032487198</v>
          </cell>
          <cell r="L1274">
            <v>0.74945372176412195</v>
          </cell>
          <cell r="M1274">
            <v>10</v>
          </cell>
          <cell r="N1274" t="str">
            <v>CDK7; RPS6KA4; TYK2; MAPK7; MYLK4; DYRK2; CDK11A; CDK11B; IKBKB; CDK13</v>
          </cell>
        </row>
        <row r="1275">
          <cell r="B1275" t="str">
            <v>A-674563</v>
          </cell>
          <cell r="C1275">
            <v>0.85133687929566104</v>
          </cell>
          <cell r="D1275">
            <v>1</v>
          </cell>
          <cell r="E1275">
            <v>0.66453885616617003</v>
          </cell>
          <cell r="F1275">
            <v>0.457756079510792</v>
          </cell>
          <cell r="G1275">
            <v>0.63370425150855803</v>
          </cell>
          <cell r="H1275">
            <v>0.759239030774847</v>
          </cell>
          <cell r="I1275">
            <v>0.92139205158729598</v>
          </cell>
          <cell r="J1275">
            <v>0.92139205158729598</v>
          </cell>
          <cell r="K1275">
            <v>0.94702504028399903</v>
          </cell>
          <cell r="L1275">
            <v>0.860133743616049</v>
          </cell>
          <cell r="M1275">
            <v>77</v>
          </cell>
          <cell r="N1275" t="str">
            <v>STK33; PRKACB; AKT1; PIM1; GSK3B; KIT; GAK; MAP3K19; HIPK4; CSNK1E; CDK7; FLT3; CIT; MINK1; CSNK1D; PIM3; TNIK; DMPK; MAP4K4; CAMK2G; CAMK2D; PRKD3; RET; MAPK15; CDKL2; HIPK3; MAP3K7; HIPK2; CDK14; TAOK1; HIPK1; CLK1; CAMK2B; CDC42BPB; CLK4; CDC42BPG; CDC42BPA; PKN2; CLK3; BMP2K; MYLK; CAMKK2; ROCK1; PRKCQ; PRKCD; RIOK3; CLK2; RIOK1; AAK1; PRKCE; PKN1; PIP5K1A; CAMK2A; CSNK1G2; DYRK1A; CSNK1G3; SRPK1; MELK; CAMKK1; LATS2; ICK; PAK7; DYRK2; CAMK4; CSNK1G1; DYRK1B; PAK4; PAK6; PIM2; AKT3; PRKACA; PRKX; CDK9; PRKG1; PRKG2; CDKL5; PRKCH</v>
          </cell>
        </row>
        <row r="1276">
          <cell r="B1276" t="str">
            <v>CHEMBL1967116</v>
          </cell>
          <cell r="C1276">
            <v>0.91037727573820704</v>
          </cell>
          <cell r="D1276">
            <v>1</v>
          </cell>
          <cell r="E1276">
            <v>0.59358561711170599</v>
          </cell>
          <cell r="F1276">
            <v>0.633038060316514</v>
          </cell>
          <cell r="G1276">
            <v>0.70934412249913403</v>
          </cell>
          <cell r="H1276">
            <v>0.30590329261972399</v>
          </cell>
          <cell r="I1276">
            <v>0.55122607517342603</v>
          </cell>
          <cell r="J1276">
            <v>0.70934412249913403</v>
          </cell>
          <cell r="K1276">
            <v>0.79778896617669104</v>
          </cell>
          <cell r="L1276">
            <v>0.69520476802364595</v>
          </cell>
          <cell r="M1276">
            <v>21</v>
          </cell>
          <cell r="N1276" t="str">
            <v>FYN; LCK; ABL1; KDR; KIT; HIPK4; LYN; FLT3; BLK; MET; FLT4; MAP4K5; AURKB; CSF1R; FLT1; NTRK2; FGFR1; PLK4; NTRK1; AURKA; RPS6KB1</v>
          </cell>
        </row>
        <row r="1277">
          <cell r="B1277" t="str">
            <v>WZ-7043</v>
          </cell>
          <cell r="C1277">
            <v>0.26598184967599098</v>
          </cell>
          <cell r="D1277">
            <v>1</v>
          </cell>
          <cell r="E1277">
            <v>0.83139985436508301</v>
          </cell>
          <cell r="F1277">
            <v>0.96674222800204801</v>
          </cell>
          <cell r="G1277">
            <v>5.6987958837286398E-2</v>
          </cell>
          <cell r="H1277">
            <v>0.35674406701728301</v>
          </cell>
          <cell r="I1277">
            <v>0.320615762482168</v>
          </cell>
          <cell r="J1277">
            <v>0.284939794186432</v>
          </cell>
          <cell r="K1277">
            <v>0.39750271439243401</v>
          </cell>
          <cell r="L1277">
            <v>0.38762969531722202</v>
          </cell>
          <cell r="M1277">
            <v>20</v>
          </cell>
          <cell r="N1277" t="str">
            <v>MAP3K3; LCK; KIT; EPHB6; MAP3K2; DDR1; CSF1R; FLT1; TIE1; FGFR1; FGFR2; TAOK3; TAOK1; FGFR3; MAP3K4; EIF2AK4; STK26; FGFR4; STK24; MAPK7</v>
          </cell>
        </row>
        <row r="1278">
          <cell r="B1278" t="str">
            <v>Bay 65-1942</v>
          </cell>
          <cell r="C1278">
            <v>0.46678251452291702</v>
          </cell>
          <cell r="D1278">
            <v>1</v>
          </cell>
          <cell r="E1278">
            <v>0.860552116215892</v>
          </cell>
          <cell r="F1278">
            <v>0.93699029716567395</v>
          </cell>
          <cell r="G1278">
            <v>0.62869619922612197</v>
          </cell>
          <cell r="H1278">
            <v>0.61010238084482704</v>
          </cell>
          <cell r="I1278">
            <v>0.687180255595357</v>
          </cell>
          <cell r="J1278">
            <v>0.93699029716567395</v>
          </cell>
          <cell r="K1278">
            <v>0.97904017032688895</v>
          </cell>
          <cell r="L1278">
            <v>0.91701480805395696</v>
          </cell>
          <cell r="M1278">
            <v>8</v>
          </cell>
          <cell r="N1278" t="str">
            <v>PIM1; PIM3; MAPK15; CDK2; CAMK1; IKBKB; SGK1; PRKCZ</v>
          </cell>
        </row>
        <row r="1279">
          <cell r="B1279" t="str">
            <v>GW416981X</v>
          </cell>
          <cell r="C1279">
            <v>0.61122063400896498</v>
          </cell>
          <cell r="D1279">
            <v>1</v>
          </cell>
          <cell r="E1279">
            <v>0.75864062949849498</v>
          </cell>
          <cell r="F1279">
            <v>0.261013329242551</v>
          </cell>
          <cell r="G1279">
            <v>0.83335699321856405</v>
          </cell>
          <cell r="H1279">
            <v>0.79771537724692998</v>
          </cell>
          <cell r="I1279">
            <v>0.76313034670211799</v>
          </cell>
          <cell r="J1279">
            <v>0.83335699321856405</v>
          </cell>
          <cell r="K1279">
            <v>0.91647895467819196</v>
          </cell>
          <cell r="L1279">
            <v>0.81853430417034601</v>
          </cell>
          <cell r="M1279">
            <v>9</v>
          </cell>
          <cell r="N1279" t="str">
            <v>PDGFRB; FLT3; PDGFRA; CDK3; CDK2; IKBKE; MELK; MARK3; MARK1</v>
          </cell>
        </row>
        <row r="1280">
          <cell r="B1280" t="str">
            <v>SB-203580</v>
          </cell>
          <cell r="C1280">
            <v>0.253516288677405</v>
          </cell>
          <cell r="D1280">
            <v>1</v>
          </cell>
          <cell r="E1280">
            <v>0.46524777090256603</v>
          </cell>
          <cell r="F1280">
            <v>0.99781085883256604</v>
          </cell>
          <cell r="G1280">
            <v>0.49160908783422502</v>
          </cell>
          <cell r="H1280">
            <v>0.56488722656853696</v>
          </cell>
          <cell r="I1280">
            <v>0.34530624719781999</v>
          </cell>
          <cell r="J1280">
            <v>0.70610903321067098</v>
          </cell>
          <cell r="K1280">
            <v>0.79612290429860899</v>
          </cell>
          <cell r="L1280">
            <v>0.69369929157566101</v>
          </cell>
          <cell r="M1280">
            <v>35</v>
          </cell>
          <cell r="N1280" t="str">
            <v>CYP2C19; TDP1; HSD17B10; CYP2D6; CYP3A4; CYP2C9; CYP1A2; PTGS2; MAPK14; ALOX5; TNF; MAPK1; RIPK2; LCK; AKT1; MAPK10; YES1; GSK3B; CHEK1; SLK; MAPK9; CSNK1D; SRC; RAF1; MAPK11; MAPK12; RPS6KB1; MAPK8; ROCK1; AKT2; PRKCA; AKT3; SGK1; MAPKAPK2; IL1R1</v>
          </cell>
        </row>
        <row r="1281">
          <cell r="B1281" t="str">
            <v>Kinome_2119</v>
          </cell>
          <cell r="C1281">
            <v>0.99283528352821704</v>
          </cell>
          <cell r="D1281">
            <v>1</v>
          </cell>
          <cell r="E1281">
            <v>0.67670119125985795</v>
          </cell>
          <cell r="F1281">
            <v>0.24487505572514801</v>
          </cell>
          <cell r="G1281">
            <v>0.61180443474480095</v>
          </cell>
          <cell r="H1281">
            <v>0.52594844856601397</v>
          </cell>
          <cell r="I1281">
            <v>0.60881657756493102</v>
          </cell>
          <cell r="J1281">
            <v>0.67670119125985795</v>
          </cell>
          <cell r="K1281">
            <v>0.73902836104662994</v>
          </cell>
          <cell r="L1281">
            <v>0.644246442784141</v>
          </cell>
          <cell r="M1281">
            <v>5</v>
          </cell>
          <cell r="N1281" t="str">
            <v>LTK; CDK8; CDK5; CLK4; CLK2</v>
          </cell>
        </row>
        <row r="1282">
          <cell r="B1282" t="str">
            <v>BX-517 Analog (compound 7b)</v>
          </cell>
          <cell r="C1282">
            <v>0.90200632097894595</v>
          </cell>
          <cell r="D1282">
            <v>1</v>
          </cell>
          <cell r="E1282">
            <v>0.83179593196911705</v>
          </cell>
          <cell r="F1282">
            <v>0.53688886808691405</v>
          </cell>
          <cell r="G1282">
            <v>0.51215627353871795</v>
          </cell>
          <cell r="H1282">
            <v>0.74335100379649899</v>
          </cell>
          <cell r="I1282">
            <v>0.73120275236773202</v>
          </cell>
          <cell r="J1282">
            <v>0.83179593196911705</v>
          </cell>
          <cell r="K1282">
            <v>0.93936113247234898</v>
          </cell>
          <cell r="L1282">
            <v>0.84894871381968495</v>
          </cell>
          <cell r="M1282">
            <v>42</v>
          </cell>
          <cell r="N1282" t="str">
            <v>MAPK3; LCK; YES1; PIM1; GSK3B; PRKAA2; PRKD1; CHEK1; CHEK2; SRC; PIM3; FLT1; MAPK15; HIPK2; FGFR1; MAP2K1; CDK2; RPS6KA1; DYRK3; RPS6KB1; BTK; SYK; PKN2; ROCK2; IKBKE; TBK1; STK3; MYLK; DYRK1A; MELK; MARK3; INSRR; PAK7; DYRK2; BRSK2; IGF1R; PIM2; SGK1; PHKA2; MAPKAPK2; PDK1; MAPKAPK5</v>
          </cell>
        </row>
        <row r="1283">
          <cell r="B1283" t="str">
            <v>Kinome_838</v>
          </cell>
          <cell r="C1283">
            <v>0.97133695883018001</v>
          </cell>
          <cell r="D1283">
            <v>0.48566847941509</v>
          </cell>
          <cell r="E1283">
            <v>0.22694594851199501</v>
          </cell>
          <cell r="F1283">
            <v>0.630555132379371</v>
          </cell>
          <cell r="G1283">
            <v>0.33056043286679698</v>
          </cell>
          <cell r="H1283">
            <v>0.61501295980102699</v>
          </cell>
          <cell r="I1283">
            <v>0.53267280483729795</v>
          </cell>
          <cell r="J1283">
            <v>0.630555132379371</v>
          </cell>
          <cell r="K1283">
            <v>0.59622368989808305</v>
          </cell>
          <cell r="L1283">
            <v>0.53226165786834501</v>
          </cell>
          <cell r="M1283">
            <v>6</v>
          </cell>
          <cell r="N1283" t="str">
            <v>PIM1; ROCK2; ROCK1; INSR; IGF1R; PRKACA</v>
          </cell>
        </row>
        <row r="1284">
          <cell r="B1284" t="str">
            <v>1 NA-PP1 (PP1 Analog)</v>
          </cell>
          <cell r="C1284">
            <v>0.74134548496678299</v>
          </cell>
          <cell r="D1284">
            <v>0.37067274248339199</v>
          </cell>
          <cell r="E1284">
            <v>0.259256808729179</v>
          </cell>
          <cell r="F1284">
            <v>0.65127930692913405</v>
          </cell>
          <cell r="G1284">
            <v>0.179347479048485</v>
          </cell>
          <cell r="H1284">
            <v>0.22200692877414599</v>
          </cell>
          <cell r="I1284">
            <v>0.58434471123563902</v>
          </cell>
          <cell r="J1284">
            <v>0.43209468121529898</v>
          </cell>
          <cell r="K1284">
            <v>0.35139734498959002</v>
          </cell>
          <cell r="L1284">
            <v>0.354159711868134</v>
          </cell>
          <cell r="M1284">
            <v>6</v>
          </cell>
          <cell r="N1284" t="str">
            <v>LCK; PRKD1; CSNK1D; SRC; CSK; STK3</v>
          </cell>
        </row>
        <row r="1285">
          <cell r="B1285" t="str">
            <v>Doramapimod</v>
          </cell>
          <cell r="C1285">
            <v>0.237325841250557</v>
          </cell>
          <cell r="D1285">
            <v>1</v>
          </cell>
          <cell r="E1285">
            <v>0.96811472270912802</v>
          </cell>
          <cell r="F1285">
            <v>0.92371543878122697</v>
          </cell>
          <cell r="G1285">
            <v>0.82614659655001499</v>
          </cell>
          <cell r="H1285">
            <v>0.42913013332035699</v>
          </cell>
          <cell r="I1285">
            <v>0.22962762161689701</v>
          </cell>
          <cell r="J1285">
            <v>0.96811472270912802</v>
          </cell>
          <cell r="K1285">
            <v>0.87457554358053202</v>
          </cell>
          <cell r="L1285">
            <v>0.77026736067481705</v>
          </cell>
          <cell r="M1285">
            <v>15</v>
          </cell>
          <cell r="N1285" t="str">
            <v>ESR1; AHR; NR1H4; HSPB1; PPARG; MAPK14; LCK; YES1; MAPK9; DDR1; RAF1; BRAF; TIE1; MAPK11; MAPK12</v>
          </cell>
        </row>
        <row r="1286">
          <cell r="B1286" t="str">
            <v>GSK994854A</v>
          </cell>
          <cell r="C1286">
            <v>6.2046617371106103E-2</v>
          </cell>
          <cell r="D1286">
            <v>3.1023308685552999E-2</v>
          </cell>
          <cell r="E1286">
            <v>0.43877405423801602</v>
          </cell>
          <cell r="F1286">
            <v>0.98129391551231304</v>
          </cell>
          <cell r="G1286">
            <v>0.96475115134107103</v>
          </cell>
          <cell r="H1286">
            <v>3.25357949480699E-2</v>
          </cell>
          <cell r="I1286">
            <v>9.4005548809690101E-2</v>
          </cell>
          <cell r="J1286">
            <v>0.16267897474035001</v>
          </cell>
          <cell r="K1286">
            <v>0.20545047446270401</v>
          </cell>
          <cell r="L1286">
            <v>0.24354831933705101</v>
          </cell>
          <cell r="M1286">
            <v>7</v>
          </cell>
          <cell r="N1286" t="str">
            <v>LTK; LRRK2; PTK2B; CLK2; INSR; DYRK1A; IGF1R</v>
          </cell>
        </row>
        <row r="1287">
          <cell r="B1287" t="str">
            <v>CHEMBL271441</v>
          </cell>
          <cell r="C1287">
            <v>0.34450517736221198</v>
          </cell>
          <cell r="D1287">
            <v>1</v>
          </cell>
          <cell r="E1287">
            <v>0.82642660283415703</v>
          </cell>
          <cell r="F1287">
            <v>0.56325425995647704</v>
          </cell>
          <cell r="G1287">
            <v>0.59412336613830896</v>
          </cell>
          <cell r="H1287">
            <v>0.96322651360650002</v>
          </cell>
          <cell r="I1287">
            <v>0.99656739558627305</v>
          </cell>
          <cell r="J1287">
            <v>0.99656739558627305</v>
          </cell>
          <cell r="K1287">
            <v>0.98846249979285505</v>
          </cell>
          <cell r="L1287">
            <v>0.94046228312153402</v>
          </cell>
          <cell r="M1287">
            <v>6</v>
          </cell>
          <cell r="N1287" t="str">
            <v>KDR; KIT; FLT3; FLT4; CSF1R; FLT1</v>
          </cell>
        </row>
        <row r="1288">
          <cell r="B1288" t="str">
            <v>KIN001-220</v>
          </cell>
          <cell r="C1288">
            <v>0.51544023271018802</v>
          </cell>
          <cell r="D1288">
            <v>1</v>
          </cell>
          <cell r="E1288">
            <v>0.64063901128350698</v>
          </cell>
          <cell r="F1288">
            <v>0.78956574157652504</v>
          </cell>
          <cell r="G1288">
            <v>0.90853520651469499</v>
          </cell>
          <cell r="H1288">
            <v>0.86620702977730502</v>
          </cell>
          <cell r="I1288">
            <v>0.23130652323418399</v>
          </cell>
          <cell r="J1288">
            <v>0.90853520651469499</v>
          </cell>
          <cell r="K1288">
            <v>0.90598749437633597</v>
          </cell>
          <cell r="L1288">
            <v>0.80571327820057703</v>
          </cell>
          <cell r="M1288">
            <v>82</v>
          </cell>
          <cell r="N1288" t="str">
            <v>EGFR; LCK; ABL1; MAPK10; KIT; PDGFRB; GAK; MAP3K19; HIPK4; MKNK2; STK10; MAP2K5; SLK; FLT3; MAPK9; IRAK3; AXL; STK17A; EPHB6; MET; STK17B; DAPK3; STK36; TXK; LIMK1; FLT4; AURKB; RET; ZAK; CSF1R; FLT1; TIE1; MUSK; AURKC; HIPK3; MAP3K7; HIPK2; TNK1; FGFR1; HIPK1; PLK4; MERTK; AURKA; JAK3; STK16; MAPK8; TNK2; BMPR1B; TYK2; WEE2; ACVR2A; ACVR1; EIF2AK4; ULK3; MAP3K10; ADCK4; TBK1; BMP2K; CAMK1D; RIOK3; CLK2; RIOK1; AAK1; MAP3K11; PIP5K1A; SRPK3; GRK4; PAK3; JAK1; MYLK4; STK11; PIP4K2B; DAPK1; DAPK2; CSNK2A2; SRPK2; SRPK1; EIF2AK2; CAMK1; NEK7; NEK6; NEK5</v>
          </cell>
        </row>
        <row r="1289">
          <cell r="B1289" t="str">
            <v>GW782612X</v>
          </cell>
          <cell r="C1289">
            <v>0.37256216490648197</v>
          </cell>
          <cell r="D1289">
            <v>1</v>
          </cell>
          <cell r="E1289">
            <v>0.94626888871442505</v>
          </cell>
          <cell r="F1289">
            <v>0.55885244575965398</v>
          </cell>
          <cell r="G1289">
            <v>0.22295133858150901</v>
          </cell>
          <cell r="H1289">
            <v>0.89095306778183603</v>
          </cell>
          <cell r="I1289">
            <v>0.67015874985928203</v>
          </cell>
          <cell r="J1289">
            <v>0.94626888871442505</v>
          </cell>
          <cell r="K1289">
            <v>0.86973438491628996</v>
          </cell>
          <cell r="L1289">
            <v>0.76511835239026305</v>
          </cell>
          <cell r="M1289">
            <v>10</v>
          </cell>
          <cell r="N1289" t="str">
            <v>FYN; ABL1; KIT; LYN; ABL2; FRK; SRC; AURKC; AURKA; PTK6</v>
          </cell>
        </row>
        <row r="1290">
          <cell r="B1290" t="str">
            <v>Fostamatinib</v>
          </cell>
          <cell r="C1290">
            <v>0.32551493285510302</v>
          </cell>
          <cell r="D1290">
            <v>1</v>
          </cell>
          <cell r="E1290">
            <v>0.81442410846548197</v>
          </cell>
          <cell r="F1290">
            <v>0.71375357558144503</v>
          </cell>
          <cell r="G1290">
            <v>0.86338083486135297</v>
          </cell>
          <cell r="H1290">
            <v>0.94505600923555</v>
          </cell>
          <cell r="I1290">
            <v>0.21671685347094599</v>
          </cell>
          <cell r="J1290">
            <v>0.94505600923555</v>
          </cell>
          <cell r="K1290">
            <v>0.91913724313996104</v>
          </cell>
          <cell r="L1290">
            <v>0.82188089860833402</v>
          </cell>
          <cell r="M1290">
            <v>15</v>
          </cell>
          <cell r="N1290" t="str">
            <v>JAK2; LCK; EPHB1; DDR2; EPHA4; EPHB2; EPHA2; BTK; SYK; ZAP70; MAP3K9; MAP3K11; INSR; PAK4; IGF1R</v>
          </cell>
        </row>
        <row r="1291">
          <cell r="B1291" t="str">
            <v>Kinome_683</v>
          </cell>
          <cell r="C1291">
            <v>0.558799803888825</v>
          </cell>
          <cell r="D1291">
            <v>0.279399901944413</v>
          </cell>
          <cell r="E1291">
            <v>0.28431577212263898</v>
          </cell>
          <cell r="F1291">
            <v>0.118228179803476</v>
          </cell>
          <cell r="G1291">
            <v>0.46889888095166299</v>
          </cell>
          <cell r="H1291">
            <v>0.32014883220636597</v>
          </cell>
          <cell r="I1291">
            <v>0.31325074977785</v>
          </cell>
          <cell r="J1291">
            <v>0.40018604025795801</v>
          </cell>
          <cell r="K1291">
            <v>0.22932851523528899</v>
          </cell>
          <cell r="L1291">
            <v>0.26245485024924098</v>
          </cell>
          <cell r="M1291">
            <v>7</v>
          </cell>
          <cell r="N1291" t="str">
            <v>ERBB2; LCK; ERBB4; LYN; MAPK9; MAP4K5; IGF1R</v>
          </cell>
        </row>
        <row r="1292">
          <cell r="B1292" t="str">
            <v>GW575808A</v>
          </cell>
          <cell r="C1292">
            <v>0.168066347009555</v>
          </cell>
          <cell r="D1292">
            <v>1</v>
          </cell>
          <cell r="E1292">
            <v>0.97461539196719804</v>
          </cell>
          <cell r="F1292">
            <v>0.23419010993143299</v>
          </cell>
          <cell r="G1292">
            <v>0.38396499749483398</v>
          </cell>
          <cell r="H1292">
            <v>0.90934578379053699</v>
          </cell>
          <cell r="I1292">
            <v>0.980416128119174</v>
          </cell>
          <cell r="J1292">
            <v>0.95991249373708398</v>
          </cell>
          <cell r="K1292">
            <v>0.88448842052738796</v>
          </cell>
          <cell r="L1292">
            <v>0.78104736885371795</v>
          </cell>
          <cell r="M1292">
            <v>13</v>
          </cell>
          <cell r="N1292" t="str">
            <v>FYN; ABL1; KDR; LYN; FLT3; FRK; SRC; FLT4; RET; FLT1; PDGFRA; AURKC; PTK6</v>
          </cell>
        </row>
        <row r="1293">
          <cell r="B1293" t="str">
            <v>AZD-9291</v>
          </cell>
          <cell r="C1293">
            <v>0.49296986086983302</v>
          </cell>
          <cell r="D1293">
            <v>0.24648493043491601</v>
          </cell>
          <cell r="E1293">
            <v>0.49925080124245702</v>
          </cell>
          <cell r="F1293">
            <v>0.36231129640917098</v>
          </cell>
          <cell r="G1293">
            <v>0.676113174717351</v>
          </cell>
          <cell r="H1293">
            <v>0.10525062951271</v>
          </cell>
          <cell r="I1293">
            <v>0.16493127948795899</v>
          </cell>
          <cell r="J1293">
            <v>0.41232819871989801</v>
          </cell>
          <cell r="K1293">
            <v>0.26485382426890502</v>
          </cell>
          <cell r="L1293">
            <v>0.289847116777461</v>
          </cell>
          <cell r="M1293">
            <v>48</v>
          </cell>
          <cell r="N1293" t="str">
            <v>STK33; ERBB2; EGFR; PLK1; PDGFRB; GAK; MAP3K19; MKNK1; HIPK4; MKNK2; ERBB4; MAP2K5; FLT3; RPS6KA4; BLK; MINK1; EPHB6; LTK; DAPK3; TXK; TNIK; PIP4K2C; MAP4K4; HIPK2; TNK1; HIPK1; PLK4; MYO3B; JAK3; CAMK2B; BTK; TNK2; PTK6; TEC; ALK; HUNK; LRRK2; MYLK; PTK2; AAK1; CSNK2A1; DAPK1; DAPK2; CSNK2A2; INSR; INSRR; IGF1R; ROS1</v>
          </cell>
        </row>
        <row r="1294">
          <cell r="B1294" t="str">
            <v>CHEMBL404366</v>
          </cell>
          <cell r="C1294">
            <v>0.34450517736221198</v>
          </cell>
          <cell r="D1294">
            <v>1</v>
          </cell>
          <cell r="E1294">
            <v>0.82642660283415703</v>
          </cell>
          <cell r="F1294">
            <v>0.56325425995647704</v>
          </cell>
          <cell r="G1294">
            <v>0.59412336613830896</v>
          </cell>
          <cell r="H1294">
            <v>0.96322651360650002</v>
          </cell>
          <cell r="I1294">
            <v>0.99656739558627305</v>
          </cell>
          <cell r="J1294">
            <v>0.99656739558627305</v>
          </cell>
          <cell r="K1294">
            <v>0.98846249979285505</v>
          </cell>
          <cell r="L1294">
            <v>0.94046228312153402</v>
          </cell>
          <cell r="M1294">
            <v>6</v>
          </cell>
          <cell r="N1294" t="str">
            <v>KDR; KIT; FLT3; FLT4; CSF1R; FLT1</v>
          </cell>
        </row>
        <row r="1295">
          <cell r="B1295" t="str">
            <v>Syk Inhibitor II</v>
          </cell>
          <cell r="C1295">
            <v>0.74645693984629102</v>
          </cell>
          <cell r="D1295">
            <v>0.37322846992314601</v>
          </cell>
          <cell r="E1295">
            <v>0.81380404672517803</v>
          </cell>
          <cell r="F1295">
            <v>0.403319141613527</v>
          </cell>
          <cell r="G1295">
            <v>9.4726066821357993E-2</v>
          </cell>
          <cell r="H1295">
            <v>0.491893860436943</v>
          </cell>
          <cell r="I1295">
            <v>0.67217948690954499</v>
          </cell>
          <cell r="J1295">
            <v>0.47363033410679001</v>
          </cell>
          <cell r="K1295">
            <v>0.51744990465732799</v>
          </cell>
          <cell r="L1295">
            <v>0.47427842382065299</v>
          </cell>
          <cell r="M1295">
            <v>19</v>
          </cell>
          <cell r="N1295" t="str">
            <v>MAP4K2; YES1; PIM1; PRKD1; CHEK1; CHEK2; SRC; PIM3; MAPK15; MAP2K1; BTK; SYK; STK3; INSR; PAK7; CAMK1; PAK4; IGF1R; PHKA2</v>
          </cell>
        </row>
        <row r="1296">
          <cell r="B1296" t="str">
            <v>Kinome_575</v>
          </cell>
          <cell r="C1296">
            <v>0.10583278751509299</v>
          </cell>
          <cell r="D1296">
            <v>5.2916393757546698E-2</v>
          </cell>
          <cell r="E1296">
            <v>0.70649032077031204</v>
          </cell>
          <cell r="F1296">
            <v>1.33272282372298E-2</v>
          </cell>
          <cell r="G1296">
            <v>0.81168312353155203</v>
          </cell>
          <cell r="H1296">
            <v>0.63820695347325196</v>
          </cell>
          <cell r="I1296">
            <v>0.72378332816470703</v>
          </cell>
          <cell r="J1296">
            <v>6.6636141186149203E-2</v>
          </cell>
          <cell r="K1296">
            <v>0.33516689870801902</v>
          </cell>
          <cell r="L1296">
            <v>0.34228197840372099</v>
          </cell>
          <cell r="M1296">
            <v>7</v>
          </cell>
          <cell r="N1296" t="str">
            <v>FRK; NLK; FLT4; MAP4K5; RET; FLT1; RPS6KB1</v>
          </cell>
        </row>
        <row r="1297">
          <cell r="B1297" t="str">
            <v>GW830263A</v>
          </cell>
          <cell r="C1297">
            <v>0.823928098095144</v>
          </cell>
          <cell r="D1297">
            <v>1</v>
          </cell>
          <cell r="E1297">
            <v>0.81935227602428096</v>
          </cell>
          <cell r="F1297">
            <v>0.86240959156475305</v>
          </cell>
          <cell r="G1297">
            <v>0.50086458329408201</v>
          </cell>
          <cell r="H1297">
            <v>0.52409027086805404</v>
          </cell>
          <cell r="I1297">
            <v>0.82512194785264603</v>
          </cell>
          <cell r="J1297">
            <v>0.86240959156475305</v>
          </cell>
          <cell r="K1297">
            <v>0.95776276752031297</v>
          </cell>
          <cell r="L1297">
            <v>0.87698928971590295</v>
          </cell>
          <cell r="M1297">
            <v>6</v>
          </cell>
          <cell r="N1297" t="str">
            <v>KIT; CSF1R; PDGFRA; AURKC; AURKA; PTK2B</v>
          </cell>
        </row>
        <row r="1298">
          <cell r="B1298" t="str">
            <v>Kinome_41</v>
          </cell>
          <cell r="C1298">
            <v>0.228923736344046</v>
          </cell>
          <cell r="D1298">
            <v>1</v>
          </cell>
          <cell r="E1298">
            <v>0.70935222788451402</v>
          </cell>
          <cell r="F1298">
            <v>0.88530357853078001</v>
          </cell>
          <cell r="G1298">
            <v>0.37245046677761501</v>
          </cell>
          <cell r="H1298">
            <v>3.21374239989934E-2</v>
          </cell>
          <cell r="I1298">
            <v>0.88669954713302201</v>
          </cell>
          <cell r="J1298">
            <v>0.16068711999496699</v>
          </cell>
          <cell r="K1298">
            <v>0.438589411066098</v>
          </cell>
          <cell r="L1298">
            <v>0.41727357369762003</v>
          </cell>
          <cell r="M1298">
            <v>7</v>
          </cell>
          <cell r="N1298" t="str">
            <v>IRAK4; CDK7; CDK2; CLK4; ROCK1; DYRK1A; CDC7</v>
          </cell>
        </row>
        <row r="1299">
          <cell r="B1299" t="str">
            <v>SKI-606</v>
          </cell>
          <cell r="C1299">
            <v>0.76161612738139095</v>
          </cell>
          <cell r="D1299">
            <v>0.38080806369069498</v>
          </cell>
          <cell r="E1299">
            <v>0.71632363445839298</v>
          </cell>
          <cell r="F1299">
            <v>0.41769728836189002</v>
          </cell>
          <cell r="G1299">
            <v>0.57202621376972096</v>
          </cell>
          <cell r="H1299">
            <v>0.16611934332089501</v>
          </cell>
          <cell r="I1299">
            <v>0.28712719003744103</v>
          </cell>
          <cell r="J1299">
            <v>0.69616214726981696</v>
          </cell>
          <cell r="K1299">
            <v>0.47479063037320002</v>
          </cell>
          <cell r="L1299">
            <v>0.44338132264201902</v>
          </cell>
          <cell r="M1299">
            <v>117</v>
          </cell>
          <cell r="N1299" t="str">
            <v>STK33; FYN; WEE1; MAP4K2; EGFR; MAP3K3; LCK; ABL1; YES1; KIT; PDGFRB; GAK; IRAK1; MAP3K19; HIPK4; ERBB4; CSNK1E; STK10; IRAK4; MAP2K5; ERBB3; CHEK2; SLK; LYN; FLT3; BLK; EPHB1; EPHA5; ABL2; EPHA8; AXL; MINK1; FRK; SIK2; EPHB4; FGR; CSNK1D; MAP3K2; PHKG1; SRC; HCK; NUAK2; EPHA3; STK36; TXK; TNIK; DMPK; MAP4K4; MAP4K5; DDR1; ZAK; DDR2; CSF1R; TNNI3K; MAP3K7; EPHA4; EPHB2; EPHA2; TAOK3; MAP2K1; HIPK1; MERTK; MAP4K1; CLK1; SRMS; RPS6KB1; EPHB3; CSK; BMX; BTK; SIK1; TNK2; SIK3; PKMYT1; WEE2; MAP3K4; NEK11; MAP4K3; STK35; MAP2K2; EIF2AK4; STK26; SYK; VRK2; STK25; STK4; ULK3; MAP3K13; FES; TYRO3; ALK; ROCK2; LRRK2; IKBKE; TBK1; CSNK1A1; CLK3; MAST1; BMP2K; FER; STK3; DSTYK; STK24; PTK2B; ULK2; MYLK; CAMK1D; TLK1; PTK2; BMPR2; EIF2AK1; MAP3K12; CAMKK2; CASK; ROCK1; PRKCQ; PLK2</v>
          </cell>
        </row>
        <row r="1300">
          <cell r="B1300" t="str">
            <v>1-[4-(4-Aminothieno[2,3-D]pyrimidin-5-Yl)phenyl]-3-[2-Fluoro-5-(Trifluoromethyl)phenyl]urea</v>
          </cell>
          <cell r="C1300">
            <v>0.237916300912556</v>
          </cell>
          <cell r="D1300">
            <v>0.118958150456278</v>
          </cell>
          <cell r="E1300">
            <v>0.79447343258834302</v>
          </cell>
          <cell r="F1300">
            <v>2.5970370858077799E-2</v>
          </cell>
          <cell r="G1300">
            <v>0.582194534709226</v>
          </cell>
          <cell r="H1300">
            <v>0.81784296846446003</v>
          </cell>
          <cell r="I1300">
            <v>0.48392683444234802</v>
          </cell>
          <cell r="J1300">
            <v>0.12985185429038901</v>
          </cell>
          <cell r="K1300">
            <v>0.381568956450758</v>
          </cell>
          <cell r="L1300">
            <v>0.37609819685558799</v>
          </cell>
          <cell r="M1300">
            <v>10</v>
          </cell>
          <cell r="N1300" t="str">
            <v>HIPK4; FLT3; AXL; FRK; RET; FLT1; NTRK3; NTRK2; NTRK1; ALK</v>
          </cell>
        </row>
        <row r="1301">
          <cell r="B1301" t="str">
            <v>SU-14813</v>
          </cell>
          <cell r="C1301">
            <v>0.99644586303926397</v>
          </cell>
          <cell r="D1301">
            <v>1</v>
          </cell>
          <cell r="E1301">
            <v>0.57742821029270797</v>
          </cell>
          <cell r="F1301">
            <v>0.57757901781515497</v>
          </cell>
          <cell r="G1301">
            <v>0.567442953489254</v>
          </cell>
          <cell r="H1301">
            <v>0.62054800197642102</v>
          </cell>
          <cell r="I1301">
            <v>0.68474373392500498</v>
          </cell>
          <cell r="J1301">
            <v>0.68474373392500498</v>
          </cell>
          <cell r="K1301">
            <v>0.88841438837561004</v>
          </cell>
          <cell r="L1301">
            <v>0.78541195140410502</v>
          </cell>
          <cell r="M1301">
            <v>146</v>
          </cell>
          <cell r="N1301" t="str">
            <v>STK33; MAP3K3; ABL1; KDR; YES1; PRKAA2; KIT; PDGFRB; GAK; IRAK1; MAP3K19; HIPK4; CSNK1E; STK10; IRAK4; SBK1; MAP2K5; CDK7; CHEK2; SLK; LYN; FLT3; RPS6KA4; BLK; CIT; AXL; MINK1; MYLK2; STK17A; SIK2; FGR; PHKG2; DCLK3; CSNK1D; MAP3K2; PHKG1; STK17B; NUAK2; DAPK3; TNIK; MAP4K4; CAMK2D; FLT4; MAP4K5; AURKB; RET; CSF1R; FLT1; PDGFRA; MUSK; AURKC; HIPK3; NTRK3; MAP3K7; HIPK2; NTRK2; FGFR2; TAOK3; MAP2K1; HIPK1; PLK4; TTK; MERTK; NTRK1; FGFR3; MAP4K1; JAK3; CLK1; SRMS; RPS6KA1; STK16; RPS6KB1; CLK4; TYK2; MAP4K3; STK35; MAP2K2; EIF2AK4; STK26; STK25; STK4; ULK3; MAP3K13; ALK; PRKAA1; ROCK2; HUNK; LRRK2; IKBKE; TBK1; CSNK1A1; MAST1; BMP2K; FER; STK3; DSTYK; STK24; PTK2B; ULK2; MYLK; CAMK1D; TLK1; BMPR2; MAP3K12; ULK1; CLK2; ITK; GRK7; TLK2; ANKK1; RIOK1; AAK1; CDK16; RPS6KA2; PIP5K1A; STK39; SRPK3; CAMK2A; GRK4; PAK3; NUAK1; JAK1; MYLK4; RPS6KA5; STK11; PIP4K2B; RIOK2; CSNK1G2; DAPK1; DAPK2; CSNK2A2; SRPK2; DYRK1A; SGK3; CSNK1G3; MARK2; MELK; DCLK1; STK38; CAMKK1; CAMK1G; LATS2; CHUK; LATS1; CSNK1G1; NEK6</v>
          </cell>
        </row>
        <row r="1302">
          <cell r="B1302" t="str">
            <v>NG-25</v>
          </cell>
          <cell r="C1302">
            <v>0.55006020365476604</v>
          </cell>
          <cell r="D1302">
            <v>1</v>
          </cell>
          <cell r="E1302">
            <v>0.79126584458718496</v>
          </cell>
          <cell r="F1302">
            <v>0.76835982536681502</v>
          </cell>
          <cell r="G1302">
            <v>0.57293187342696905</v>
          </cell>
          <cell r="H1302">
            <v>0.110767106430273</v>
          </cell>
          <cell r="I1302">
            <v>0.69414504574452396</v>
          </cell>
          <cell r="J1302">
            <v>0.55383553215136605</v>
          </cell>
          <cell r="K1302">
            <v>0.70260855635050301</v>
          </cell>
          <cell r="L1302">
            <v>0.61442827359532504</v>
          </cell>
          <cell r="M1302">
            <v>29</v>
          </cell>
          <cell r="N1302" t="str">
            <v>MAP4K2; MAPK14; RIPK2; LCK; ABL1; YES1; MAPK9; MINK1; SRC; FLT1; MAPK11; MAP3K7; EPHA4; HIPK2; EPHB2; EPHA2; FGFR1; MAPK13; MAPK12; RPS6KB1; MAPK8; EPHB3; CSK; PTK6; SYK; MAP3K11; OXSR1; CAMK1; IGF1R</v>
          </cell>
        </row>
        <row r="1303">
          <cell r="B1303" t="str">
            <v>CHEMBL47203</v>
          </cell>
          <cell r="C1303">
            <v>0.38131155941696099</v>
          </cell>
          <cell r="D1303">
            <v>1</v>
          </cell>
          <cell r="E1303">
            <v>0.95130405421165898</v>
          </cell>
          <cell r="F1303">
            <v>0.20849778543213299</v>
          </cell>
          <cell r="G1303">
            <v>0.23020084808649699</v>
          </cell>
          <cell r="H1303">
            <v>0.89349474986865196</v>
          </cell>
          <cell r="I1303">
            <v>0.48650412925797798</v>
          </cell>
          <cell r="J1303">
            <v>0.57550212021624103</v>
          </cell>
          <cell r="K1303">
            <v>0.64452527677268601</v>
          </cell>
          <cell r="L1303">
            <v>0.56883714972424104</v>
          </cell>
          <cell r="M1303">
            <v>9</v>
          </cell>
          <cell r="N1303" t="str">
            <v>ERBB2; ABL1; ERBB4; FLT3; RET; FGFR1; SRMS; BTK; PTK6</v>
          </cell>
        </row>
        <row r="1304">
          <cell r="B1304" t="str">
            <v>Kinome_77</v>
          </cell>
          <cell r="C1304">
            <v>0.98545152808256398</v>
          </cell>
          <cell r="D1304">
            <v>1</v>
          </cell>
          <cell r="E1304">
            <v>0.76407977140773597</v>
          </cell>
          <cell r="F1304">
            <v>0.47707956834710802</v>
          </cell>
          <cell r="G1304">
            <v>0.45418185710125403</v>
          </cell>
          <cell r="H1304">
            <v>0.48423297215783301</v>
          </cell>
          <cell r="I1304">
            <v>0.65907295904280105</v>
          </cell>
          <cell r="J1304">
            <v>0.76407977140773597</v>
          </cell>
          <cell r="K1304">
            <v>0.82515624754277805</v>
          </cell>
          <cell r="L1304">
            <v>0.72056925355368495</v>
          </cell>
          <cell r="M1304">
            <v>8</v>
          </cell>
          <cell r="N1304" t="str">
            <v>CDK8; CDK5; CLK4; ROCK1; DYRK1A; DYRK1B; CDC7; CDK9</v>
          </cell>
        </row>
        <row r="1305">
          <cell r="B1305" t="str">
            <v>CHEMBL1964441</v>
          </cell>
          <cell r="C1305">
            <v>0.30745496198821998</v>
          </cell>
          <cell r="D1305">
            <v>1</v>
          </cell>
          <cell r="E1305">
            <v>0.28130202305079699</v>
          </cell>
          <cell r="F1305">
            <v>0.669839231834928</v>
          </cell>
          <cell r="G1305">
            <v>0.82084516957804099</v>
          </cell>
          <cell r="H1305">
            <v>0.88764689463739999</v>
          </cell>
          <cell r="I1305">
            <v>0.925386826942318</v>
          </cell>
          <cell r="J1305">
            <v>0.925386826942318</v>
          </cell>
          <cell r="K1305">
            <v>0.94146574632421998</v>
          </cell>
          <cell r="L1305">
            <v>0.85196023322577696</v>
          </cell>
          <cell r="M1305">
            <v>6</v>
          </cell>
          <cell r="N1305" t="str">
            <v>KDR; PDGFRB; FLT3; AURKB; CSF1R; PDGFRA</v>
          </cell>
        </row>
        <row r="1306">
          <cell r="B1306" t="str">
            <v>Compound C (Dorsomorphin)</v>
          </cell>
          <cell r="C1306">
            <v>0.15866341036880499</v>
          </cell>
          <cell r="D1306">
            <v>1</v>
          </cell>
          <cell r="E1306">
            <v>0.95848691351339999</v>
          </cell>
          <cell r="F1306">
            <v>0.51409776072978597</v>
          </cell>
          <cell r="G1306">
            <v>0.61505765397077705</v>
          </cell>
          <cell r="H1306">
            <v>5.3990712366550397E-2</v>
          </cell>
          <cell r="I1306">
            <v>0.81652805796030403</v>
          </cell>
          <cell r="J1306">
            <v>0.26995356183275199</v>
          </cell>
          <cell r="K1306">
            <v>0.56745973395108995</v>
          </cell>
          <cell r="L1306">
            <v>0.51089810367210098</v>
          </cell>
          <cell r="M1306">
            <v>29</v>
          </cell>
          <cell r="N1306" t="str">
            <v>MAP4K2; RIPK2; LCK; YES1; IRAK4; EPHB1; MINK1; EPHB4; CSNK1D; SRC; FLT1; MAPK15; MAP3K7; EPHA4; HIPK2; EPHB2; FGFR1; NTRK1; CDK2; DYRK3; EPHB3; PKN2; CLK2; MAP3K11; RPS6KA5; CSNK2A1; DYRK1A; DYRK2; PHKA2</v>
          </cell>
        </row>
        <row r="1307">
          <cell r="B1307" t="str">
            <v>ZM-447439</v>
          </cell>
          <cell r="C1307">
            <v>0.43400094770037101</v>
          </cell>
          <cell r="D1307">
            <v>1</v>
          </cell>
          <cell r="E1307">
            <v>0.51943909974349101</v>
          </cell>
          <cell r="F1307">
            <v>0.88641852926924403</v>
          </cell>
          <cell r="G1307">
            <v>0.104889311607635</v>
          </cell>
          <cell r="H1307">
            <v>0.51849310923818004</v>
          </cell>
          <cell r="I1307">
            <v>0.67380378463822699</v>
          </cell>
          <cell r="J1307">
            <v>0.52444655803817397</v>
          </cell>
          <cell r="K1307">
            <v>0.61280835689669499</v>
          </cell>
          <cell r="L1307">
            <v>0.54470969850501105</v>
          </cell>
          <cell r="M1307">
            <v>44</v>
          </cell>
          <cell r="N1307" t="str">
            <v>ERBB2; EGFR; RIPK2; LCK; ABL1; KIT; PDGFRB; HIPK4; MKNK2; ERBB4; STK10; MAP2K5; CDK7; ERBB3; SLK; LYN; FLT3; BLK; AXL; EPHB6; MET; HCK; LTK; MAP4K5; PIK3C2G; AURKB; RET; PDGFRA; CDKL2; MAP2K1; HIPK1; PLK4; MERTK; AURKA; SRMS; RPS6KB1; CSK; BTK; TNK2; PTK6; MAP2K2; ULK3; MST1R; CDK11A</v>
          </cell>
        </row>
        <row r="1308">
          <cell r="B1308" t="str">
            <v>CEP-701</v>
          </cell>
          <cell r="C1308">
            <v>0.91518135263776201</v>
          </cell>
          <cell r="D1308">
            <v>1</v>
          </cell>
          <cell r="E1308">
            <v>0.87599460423065501</v>
          </cell>
          <cell r="F1308">
            <v>0.37332996923100098</v>
          </cell>
          <cell r="G1308">
            <v>0.51701201654213302</v>
          </cell>
          <cell r="H1308">
            <v>0.59040090502535902</v>
          </cell>
          <cell r="I1308">
            <v>0.569992279162573</v>
          </cell>
          <cell r="J1308">
            <v>0.73800113128169798</v>
          </cell>
          <cell r="K1308">
            <v>0.83718028796987598</v>
          </cell>
          <cell r="L1308">
            <v>0.73214056048369702</v>
          </cell>
          <cell r="M1308">
            <v>272</v>
          </cell>
          <cell r="N1308" t="str">
            <v>STK33; JAK2; FYN; MAP4K2; PDPK1; EGFR; MAP3K3; PLK1; RIPK2; PRKACB; LCK; TEK; ABL1; KDR; MAPK10; YES1; PIM1; PRKAA2; PRKD1; CHEK1; KIT; PDGFRB; GAK; IRAK1; MAP3K19; MKNK1; HIPK4; MKNK2; STK10; IRAK4; SBK1; MAP2K5; CDK7; CHEK2; SLK; LYN; FLT3; RPS6KA4; BLK; CIT; MAPK9; IRAK3; AXL; MINK1; MYLK2; FRK; STK17A; SIK2; FGR; PHKG2; EPHB6; MAP3K2; MET; PHKG1; STK17B; SRC; EPHA1; NLK; HCK; NUAK2; LTK; EPHA3; DAPK3; PIM3; TXK; TNIK; DMPK; MAP4K4; BRSK1; CAMK2G; PRKD2; CAMK2D; PRKD3; FLT4; MAP4K5; PI4KB; MAP2K7; PIK3C2G; AURKB; RET; DDR1; DDR2; CSF1R; FLT1; MAPK15; PDGFRA; TIE1; CDKL2; AURKC; HIPK3; CDKL3; TAOK2; NTRK3; EPHA7; MAP3K7; CDK17; HIPK2; EPHA2; NTRK2; TNK1; FGFR1; FGFR2; TAOK3; CDK14; TAOK1; MAP2K1; HIPK1; PLK4; TTK; MERTK; NTRK1; CDK3; AURKA; FGFR3; MAP4K1; CDK5; TGFBR2; MYO3B; JAK3; RPS6KA6; CLK1; MAPK12; CDK2; SRMS; RPS6KA1; STK16; CAMK2B; RPS6KB1; MAPK8; CDC42BPB; CSK; CLK4; BMX; BTK; SIK1; TNK2; SIK3; TESK1; BMPR1B; TYK2; TGFBR1; ACVR1B; ACVR1; MAP4K3; STK35; MAP2K2; EIF2AK4; STK26; SYK; STK25; STK4; ULK3; MAP3K13; BMPR1A; FES; PKN2; MAP3K10; TYRO3; RIPK4; ALK; PRKAA1; ROCK2; HUNK; LRRK2; IKBKE; TBK1; MAST1; BMP2K; FER; STK3; DSTYK; STK24; PTK2B; ULK2; MYLK; CAMK1D; TLK1; MAP3K12; CAMKK2; CASK; ROCK1; PRKCQ; PLK2; RPS6KA3; ULK1; MAP2K6; PRKCD; RIOK3; ZAP70; CLK2; ITK; GRK7; PAK2; TLK2; ANKK1; RIOK1; AAK1; PAK1; CDK16; PRKCE; MAP2K4; MAP2K3; MAP3K9; MAP3K11; PKN1; RPS6KA2; PIP5K1A; SRPK3; CAMK2A; TSSK1B; GRK4; PAK3; MATK; NUAK1; MYO3A; JAK1; MYLK4; RPS6KA5; STK11; PIP4K2B; DAPK1; DAPK2; CSNK2A2; SRPK2; DYRK1A; SGK3; SRPK1; GRK1; MARK2; MELK; PRPF4B; STK38; MARK3; CAMKK1; CAMK1G; LATS2; ICK; CHUK; ERN1; LATS1; PAK7; EIF2AK2; DYRK2; CAMK1; STK38L; BRSK2; MARK1; MAP3K15; SBK3; CDK4; DYRK1B; PAK4; PAK6; MARK4; PIM2; MAP3K5; ROS1; IKBKB; PIK3CA; PIK3CG; PRKACA; PRKX; CDK9; PRKG1; PRKG2; MAPKAPK2; MAPKAPK5; CDK13; CDKL5; PRKCH; MAP3K6; CDKL1</v>
          </cell>
        </row>
        <row r="1309">
          <cell r="B1309" t="str">
            <v>Go 7874</v>
          </cell>
          <cell r="C1309">
            <v>1.24061707057475E-2</v>
          </cell>
          <cell r="D1309">
            <v>1</v>
          </cell>
          <cell r="E1309">
            <v>0.19366974828689601</v>
          </cell>
          <cell r="F1309">
            <v>0.64846196801283396</v>
          </cell>
          <cell r="G1309">
            <v>0.72277956469045002</v>
          </cell>
          <cell r="H1309">
            <v>0.99814450766016205</v>
          </cell>
          <cell r="I1309">
            <v>0.184479027771418</v>
          </cell>
          <cell r="J1309">
            <v>0.48417437071723901</v>
          </cell>
          <cell r="K1309">
            <v>0.61097083644330696</v>
          </cell>
          <cell r="L1309">
            <v>0.54332526658083802</v>
          </cell>
          <cell r="M1309">
            <v>24</v>
          </cell>
          <cell r="N1309" t="str">
            <v>AKT1; PIM1; GSK3B; CHEK1; CHEK2; PIM3; AURKB; AURKC; RPS6KA1; RPS6KB1; PKN2; STK3; MYLK; RPS6KA3; RPS6KA5; MELK; BRSK2; AKT2; PIM2; PRKCA; PRKACA; SGK1; PHKA2; PDK1</v>
          </cell>
        </row>
        <row r="1310">
          <cell r="B1310" t="str">
            <v>GW654652C</v>
          </cell>
          <cell r="C1310">
            <v>0.16691236603652901</v>
          </cell>
          <cell r="D1310">
            <v>1</v>
          </cell>
          <cell r="E1310">
            <v>0.78553012871383199</v>
          </cell>
          <cell r="F1310">
            <v>0.69756928370365501</v>
          </cell>
          <cell r="G1310">
            <v>0.197301044354774</v>
          </cell>
          <cell r="H1310">
            <v>0.90984360467507996</v>
          </cell>
          <cell r="I1310">
            <v>0.99779135580043199</v>
          </cell>
          <cell r="J1310">
            <v>0.98650522177387101</v>
          </cell>
          <cell r="K1310">
            <v>0.91374348769982805</v>
          </cell>
          <cell r="L1310">
            <v>0.81513379532957897</v>
          </cell>
          <cell r="M1310">
            <v>5</v>
          </cell>
          <cell r="N1310" t="str">
            <v>ABL1; KIT; LYN; FLT4; FLT1</v>
          </cell>
        </row>
        <row r="1311">
          <cell r="B1311" t="str">
            <v>GW809897X</v>
          </cell>
          <cell r="C1311">
            <v>0.85968768032703302</v>
          </cell>
          <cell r="D1311">
            <v>1</v>
          </cell>
          <cell r="E1311">
            <v>0.301699266184558</v>
          </cell>
          <cell r="F1311">
            <v>0.62730418321128301</v>
          </cell>
          <cell r="G1311">
            <v>0.28501072385983001</v>
          </cell>
          <cell r="H1311">
            <v>0.68198515192007703</v>
          </cell>
          <cell r="I1311">
            <v>0.80252964502676605</v>
          </cell>
          <cell r="J1311">
            <v>0.75424816546139495</v>
          </cell>
          <cell r="K1311">
            <v>0.72116900516928195</v>
          </cell>
          <cell r="L1311">
            <v>0.62948456582261703</v>
          </cell>
          <cell r="M1311">
            <v>9</v>
          </cell>
          <cell r="N1311" t="str">
            <v>KIT; STK10; MET; CSF1R; PDGFRA; MUSK; AURKC; NTRK3; AURKA</v>
          </cell>
        </row>
        <row r="1312">
          <cell r="B1312" t="str">
            <v>TAE684</v>
          </cell>
          <cell r="C1312">
            <v>0.36647653325243901</v>
          </cell>
          <cell r="D1312">
            <v>0.18323826662622</v>
          </cell>
          <cell r="E1312">
            <v>0.85650625137752001</v>
          </cell>
          <cell r="F1312">
            <v>0.28263870185406198</v>
          </cell>
          <cell r="G1312">
            <v>0.18529558016323999</v>
          </cell>
          <cell r="H1312">
            <v>0.21623735735102001</v>
          </cell>
          <cell r="I1312">
            <v>0.16018104415758799</v>
          </cell>
          <cell r="J1312">
            <v>0.35329837731757702</v>
          </cell>
          <cell r="K1312">
            <v>0.22737275320567901</v>
          </cell>
          <cell r="L1312">
            <v>0.26092294087273699</v>
          </cell>
          <cell r="M1312">
            <v>31</v>
          </cell>
          <cell r="N1312" t="str">
            <v>JAK2; LCK; TEK; YES1; PRKD1; CHEK1; IRAK1; ERBB4; CHEK2; EPHB1; MINK1; BRSK1; FLT1; MAP3K7; EPHA4; FGFR1; AURKA; RPS6KA1; PTK6; CAMKK2; RPS6KA3; CLK2; MAP3K9; TSSK1B; NUAK1; MARK2; MARK3; BRSK2; MARK1; IGF1R; PHKA2</v>
          </cell>
        </row>
        <row r="1313">
          <cell r="B1313" t="str">
            <v>BIBF-1120 (derivative)</v>
          </cell>
          <cell r="C1313">
            <v>0.90389356290769296</v>
          </cell>
          <cell r="D1313">
            <v>1</v>
          </cell>
          <cell r="E1313">
            <v>0.70016066536124399</v>
          </cell>
          <cell r="F1313">
            <v>0.83686892655269296</v>
          </cell>
          <cell r="G1313">
            <v>0.66142341646123504</v>
          </cell>
          <cell r="H1313">
            <v>0.64081384153212195</v>
          </cell>
          <cell r="I1313">
            <v>0.56708722788434796</v>
          </cell>
          <cell r="J1313">
            <v>0.83686892655269296</v>
          </cell>
          <cell r="K1313">
            <v>0.95087052090819002</v>
          </cell>
          <cell r="L1313">
            <v>0.86599330763899796</v>
          </cell>
          <cell r="M1313">
            <v>158</v>
          </cell>
          <cell r="N1313" t="str">
            <v>JAK2; FYN; MAP4K2; MAP3K3; LCK; ABL1; KDR; MAPK10; YES1; GSK3A; GSK3B; PRKAA2; PRKD1; CHEK1; KIT; PDGFRB; IRAK1; MAP3K19; CSNK1E; STK10; IRAK4; SBK1; EPHA6; MAP2K5; CDK7; SLK; LYN; FLT3; RPS6KA4; BLK; EPHB1; AXL; MINK1; STK17A; SIK2; FGR; PHKG2; DCLK3; EPHB6; MAP3K2; MET; PHKG1; STK17B; SRC; NUAK2; LTK; TXK; TNIK; MAP4K4; PRKD2; PRKD3; FLT4; MAP4K5; AURKB; RET; DDR1; DDR2; CSF1R; FLT1; PDGFRA; MUSK; AURKC; HIPK3; NTRK3; MAP3K7; CDK17; HIPK2; NTRK2; TNK1; FGFR1; FGFR2; CDK14; MAP2K1; PLK4; TTK; MERTK; NTRK1; FGFR3; MAP4K1; JAK3; RPS6KA6; CLK1; RPS6KA1; STK16; RPS6KB1; MAPK8; CLK4; BTK; SIK1; TYK2; ACVR1; MAP4K3; STK35; MAP2K2; STK26; STK4; ULK3; MAP3K13; RIPK4; ALK; PRKAA1; LRRK2; IKBKE; TBK1; BMP2K; FER; STK3; STK24; PTK2B; ULK2; MYLK; PTK2; BMPR2; MAP3K12; CAMKK2; RPS6KA3; ULK1; RIOK3; CLK2; ITK; RIOK1; AAK1; CDK16; MAP3K9; MAP3K11; PKN1; RPS6KA2; PIP5K1A; STK39; SRPK3; GRK4; PAK3; NUAK1; JAK1; MYLK4; RPS6KA5; STK11; PIP4K2B; CSNK2A2; INSR; SRPK2; SGK3; SRPK1; GRK1; MELK; RIPK1; DCLK1; PRPF4B; MARK3; CAMKK1; INSRR; CAMK1G; LATS2; LATS1; CDK18; CDK4; IGF1R; PRKG1</v>
          </cell>
        </row>
        <row r="1314">
          <cell r="B1314" t="str">
            <v>Kinome_452</v>
          </cell>
          <cell r="C1314">
            <v>0.51227068875269999</v>
          </cell>
          <cell r="D1314">
            <v>1</v>
          </cell>
          <cell r="E1314">
            <v>0.78316124606176196</v>
          </cell>
          <cell r="F1314">
            <v>0.746635702161072</v>
          </cell>
          <cell r="G1314">
            <v>0.36064905465255098</v>
          </cell>
          <cell r="H1314">
            <v>0.35072441525951598</v>
          </cell>
          <cell r="I1314">
            <v>0.87479657938042799</v>
          </cell>
          <cell r="J1314">
            <v>0.87479657938042799</v>
          </cell>
          <cell r="K1314">
            <v>0.85720718755549996</v>
          </cell>
          <cell r="L1314">
            <v>0.75211042143228402</v>
          </cell>
          <cell r="M1314">
            <v>17</v>
          </cell>
          <cell r="N1314" t="str">
            <v>FYN; LCK; ABL1; KDR; KIT; HIPK4; LYN; BLK; AXL; FRK; FLT4; RET; CSF1R; FLT1; NTRK1; BTK; ROS1</v>
          </cell>
        </row>
        <row r="1315">
          <cell r="B1315" t="str">
            <v>JW-7-24-1</v>
          </cell>
          <cell r="C1315">
            <v>0.66104748794826595</v>
          </cell>
          <cell r="D1315">
            <v>1</v>
          </cell>
          <cell r="E1315">
            <v>0.76098165816050201</v>
          </cell>
          <cell r="F1315">
            <v>0.91994524339557004</v>
          </cell>
          <cell r="G1315">
            <v>0.82275375475302603</v>
          </cell>
          <cell r="H1315">
            <v>0.60204545862087</v>
          </cell>
          <cell r="I1315">
            <v>0.48596931162748802</v>
          </cell>
          <cell r="J1315">
            <v>0.91994524339557004</v>
          </cell>
          <cell r="K1315">
            <v>0.96497108425745104</v>
          </cell>
          <cell r="L1315">
            <v>0.88931820355278401</v>
          </cell>
          <cell r="M1315">
            <v>32</v>
          </cell>
          <cell r="N1315" t="str">
            <v>LCK; ABL1; GSK3A; KIT; PDGFRB; GAK; CSNK1E; STK10; CDK7; SLK; FLT3; SRC; NUAK2; STK36; MAP4K4; PIK3C2B; MAPK15; BRAF; PDGFRA; MAP3K7; TAOK3; TAOK1; CLK1; TYK2; BMPR1A; CLK3; PRKCD; PRKCE; LATS2; PIK3CA; PIK3CD; PIK3CG</v>
          </cell>
        </row>
        <row r="1316">
          <cell r="B1316" t="str">
            <v>Purvalanol B</v>
          </cell>
          <cell r="C1316">
            <v>0.30495297209588401</v>
          </cell>
          <cell r="D1316">
            <v>1</v>
          </cell>
          <cell r="E1316">
            <v>0.98431356061780795</v>
          </cell>
          <cell r="F1316">
            <v>0.90188016345260802</v>
          </cell>
          <cell r="G1316">
            <v>0.46460776676335602</v>
          </cell>
          <cell r="H1316">
            <v>0.60716290225648595</v>
          </cell>
          <cell r="I1316">
            <v>0.96843944314855501</v>
          </cell>
          <cell r="J1316">
            <v>0.98431356061780795</v>
          </cell>
          <cell r="K1316">
            <v>0.98507833106022502</v>
          </cell>
          <cell r="L1316">
            <v>0.93132687566296402</v>
          </cell>
          <cell r="M1316">
            <v>18</v>
          </cell>
          <cell r="N1316" t="str">
            <v>ADRB3; CDK1; MAPK1; MAPK3; YES1; SRC; PIM3; MAPK15; NTRK1; CDK5; CDK2; CLK2; MAP3K9; MAP3K11; INSR; DYRK1A; SRPK1; CDK4</v>
          </cell>
        </row>
        <row r="1317">
          <cell r="B1317" t="str">
            <v>AMG-706</v>
          </cell>
          <cell r="C1317">
            <v>0.82280517117376295</v>
          </cell>
          <cell r="D1317">
            <v>1</v>
          </cell>
          <cell r="E1317">
            <v>0.701846026346577</v>
          </cell>
          <cell r="F1317">
            <v>0.359516396673625</v>
          </cell>
          <cell r="G1317">
            <v>0.30302452670806701</v>
          </cell>
          <cell r="H1317">
            <v>0.82234618046516705</v>
          </cell>
          <cell r="I1317">
            <v>0.85051659627376097</v>
          </cell>
          <cell r="J1317">
            <v>0.85051659627376097</v>
          </cell>
          <cell r="K1317">
            <v>0.82713363974820997</v>
          </cell>
          <cell r="L1317">
            <v>0.72245266034291999</v>
          </cell>
          <cell r="M1317">
            <v>23</v>
          </cell>
          <cell r="N1317" t="str">
            <v>EGFR; LCK; ABL1; KDR; KIT; PDGFRB; MAP3K19; EPHA6; LYN; FLT3; CIT; FRK; FLT4; RET; DDR1; ZAK; CSF1R; FLT1; RAF1; BRAF; PDGFRA; TNNI3K; PTK6</v>
          </cell>
        </row>
        <row r="1318">
          <cell r="B1318" t="str">
            <v>CHEMBL592030</v>
          </cell>
          <cell r="C1318">
            <v>0.113289582343582</v>
          </cell>
          <cell r="D1318">
            <v>1</v>
          </cell>
          <cell r="E1318">
            <v>0.80435032738914902</v>
          </cell>
          <cell r="F1318">
            <v>0.99634141146986999</v>
          </cell>
          <cell r="G1318">
            <v>0.92741900257798204</v>
          </cell>
          <cell r="H1318">
            <v>0.68651855424183905</v>
          </cell>
          <cell r="I1318">
            <v>0.52981710221175504</v>
          </cell>
          <cell r="J1318">
            <v>0.99634141146986999</v>
          </cell>
          <cell r="K1318">
            <v>0.98907267698541201</v>
          </cell>
          <cell r="L1318">
            <v>0.94222772124356102</v>
          </cell>
          <cell r="M1318">
            <v>8</v>
          </cell>
          <cell r="N1318" t="str">
            <v>PDPK1; CDK2; MARK4; CDC7; PRKX; PRKG1; MAPKAPK2; PRKCI</v>
          </cell>
        </row>
        <row r="1319">
          <cell r="B1319" t="str">
            <v>GSK2334470</v>
          </cell>
          <cell r="C1319">
            <v>0.112459389190273</v>
          </cell>
          <cell r="D1319">
            <v>1</v>
          </cell>
          <cell r="E1319">
            <v>0.23992985035383901</v>
          </cell>
          <cell r="F1319">
            <v>0.799778178155929</v>
          </cell>
          <cell r="G1319">
            <v>0.67457053444152504</v>
          </cell>
          <cell r="H1319">
            <v>0.969031021264954</v>
          </cell>
          <cell r="I1319">
            <v>0.83090382388529505</v>
          </cell>
          <cell r="J1319">
            <v>0.969031021264954</v>
          </cell>
          <cell r="K1319">
            <v>0.92071885394742903</v>
          </cell>
          <cell r="L1319">
            <v>0.82389253510845994</v>
          </cell>
          <cell r="M1319">
            <v>5</v>
          </cell>
          <cell r="N1319" t="str">
            <v>BRSK1; NUAK1; DAPK1; BRSK2; PDK1</v>
          </cell>
        </row>
        <row r="1320">
          <cell r="B1320" t="str">
            <v>Kinome_528</v>
          </cell>
          <cell r="C1320">
            <v>0.280775473836408</v>
          </cell>
          <cell r="D1320">
            <v>0.140387736918204</v>
          </cell>
          <cell r="E1320">
            <v>0.18504818517789801</v>
          </cell>
          <cell r="F1320">
            <v>0.59897269566261102</v>
          </cell>
          <cell r="G1320">
            <v>7.79692276703427E-2</v>
          </cell>
          <cell r="H1320">
            <v>0.15717807841961601</v>
          </cell>
          <cell r="I1320">
            <v>0.55802656480618895</v>
          </cell>
          <cell r="J1320">
            <v>0.30841364196316401</v>
          </cell>
          <cell r="K1320">
            <v>0.15678691531838801</v>
          </cell>
          <cell r="L1320">
            <v>0.20329487904751001</v>
          </cell>
          <cell r="M1320">
            <v>11</v>
          </cell>
          <cell r="N1320" t="str">
            <v>LCK; LYN; BLK; AXL; MET; RET; FLT1; NTRK3; FGFR1; AURKA; ITK</v>
          </cell>
        </row>
        <row r="1321">
          <cell r="B1321" t="str">
            <v>Kinome_3513</v>
          </cell>
          <cell r="C1321">
            <v>0.95759564452887802</v>
          </cell>
          <cell r="D1321">
            <v>1</v>
          </cell>
          <cell r="E1321">
            <v>0.66558791078670398</v>
          </cell>
          <cell r="F1321">
            <v>0.58164587062497797</v>
          </cell>
          <cell r="G1321">
            <v>0.77407048760139896</v>
          </cell>
          <cell r="H1321">
            <v>0.68437808689729196</v>
          </cell>
          <cell r="I1321">
            <v>0.66205231955724997</v>
          </cell>
          <cell r="J1321">
            <v>0.77407048760139896</v>
          </cell>
          <cell r="K1321">
            <v>0.94764190637734802</v>
          </cell>
          <cell r="L1321">
            <v>0.86106171020468303</v>
          </cell>
          <cell r="M1321">
            <v>12</v>
          </cell>
          <cell r="N1321" t="str">
            <v>MINK1; DAPK3; CAMK2G; CAMK2D; CDK8; CDK2; RPS6KB1; PRKAA1; ROCK1; AKT2; PIM2; CDC7</v>
          </cell>
        </row>
        <row r="1322">
          <cell r="B1322" t="str">
            <v>GSK2163632A</v>
          </cell>
          <cell r="C1322">
            <v>0.212925560058318</v>
          </cell>
          <cell r="D1322">
            <v>1</v>
          </cell>
          <cell r="E1322">
            <v>0.28482487492855901</v>
          </cell>
          <cell r="F1322">
            <v>0.94966403001295996</v>
          </cell>
          <cell r="G1322">
            <v>0.96472007730003795</v>
          </cell>
          <cell r="H1322">
            <v>9.5642238227733101E-2</v>
          </cell>
          <cell r="I1322">
            <v>0.295359199904352</v>
          </cell>
          <cell r="J1322">
            <v>0.478211191138665</v>
          </cell>
          <cell r="K1322">
            <v>0.45639827273834899</v>
          </cell>
          <cell r="L1322">
            <v>0.43011134919767702</v>
          </cell>
          <cell r="M1322">
            <v>16</v>
          </cell>
          <cell r="N1322" t="str">
            <v>PLK1; PIM1; AXL; LTK; CSF1R; TNK1; ALK; LRRK2; FER; PTK2B; TSSK1B; INSR; INSRR; IGF1R; TSSK2; GRK6</v>
          </cell>
        </row>
        <row r="1323">
          <cell r="B1323" t="str">
            <v>Kinome_312</v>
          </cell>
          <cell r="C1323">
            <v>0.93408478907693904</v>
          </cell>
          <cell r="D1323">
            <v>1</v>
          </cell>
          <cell r="E1323">
            <v>0.40947025792411901</v>
          </cell>
          <cell r="F1323">
            <v>0.81966603456701004</v>
          </cell>
          <cell r="G1323">
            <v>0.50540313401074799</v>
          </cell>
          <cell r="H1323">
            <v>0.475638276529459</v>
          </cell>
          <cell r="I1323">
            <v>0.540344676942484</v>
          </cell>
          <cell r="J1323">
            <v>0.675430846178105</v>
          </cell>
          <cell r="K1323">
            <v>0.792477937897617</v>
          </cell>
          <cell r="L1323">
            <v>0.69041975095519803</v>
          </cell>
          <cell r="M1323">
            <v>5</v>
          </cell>
          <cell r="N1323" t="str">
            <v>MINK1; MAP4K4; STK3; DYRK1A; CDC7</v>
          </cell>
        </row>
        <row r="1324">
          <cell r="B1324" t="str">
            <v>CHEMBL213505</v>
          </cell>
          <cell r="C1324">
            <v>0.13524908859115001</v>
          </cell>
          <cell r="D1324">
            <v>1</v>
          </cell>
          <cell r="E1324">
            <v>0.93977744376118</v>
          </cell>
          <cell r="F1324">
            <v>0.10911438956891201</v>
          </cell>
          <cell r="G1324">
            <v>0.85454621523999597</v>
          </cell>
          <cell r="H1324">
            <v>0.97015775076022803</v>
          </cell>
          <cell r="I1324">
            <v>0.77704477387772897</v>
          </cell>
          <cell r="J1324">
            <v>0.54557194784455798</v>
          </cell>
          <cell r="K1324">
            <v>0.86033628098652604</v>
          </cell>
          <cell r="L1324">
            <v>0.75531918830651301</v>
          </cell>
          <cell r="M1324">
            <v>6</v>
          </cell>
          <cell r="N1324" t="str">
            <v>KDR; HIPK4; FLT3; FRK; RET; FLT1</v>
          </cell>
        </row>
        <row r="1325">
          <cell r="B1325" t="str">
            <v>JWE-035</v>
          </cell>
          <cell r="C1325">
            <v>0.84025935517250006</v>
          </cell>
          <cell r="D1325">
            <v>1</v>
          </cell>
          <cell r="E1325">
            <v>0.54327372332878199</v>
          </cell>
          <cell r="F1325">
            <v>0.86008547105675204</v>
          </cell>
          <cell r="G1325">
            <v>0.71625342616170995</v>
          </cell>
          <cell r="H1325">
            <v>0.54091918422902796</v>
          </cell>
          <cell r="I1325">
            <v>0.28878889773438299</v>
          </cell>
          <cell r="J1325">
            <v>0.86008547105675204</v>
          </cell>
          <cell r="K1325">
            <v>0.82340673015045096</v>
          </cell>
          <cell r="L1325">
            <v>0.71890903101858195</v>
          </cell>
          <cell r="M1325">
            <v>64</v>
          </cell>
          <cell r="N1325" t="str">
            <v>JAK2; MAP3K3; RIPK2; LCK; ABL1; YES1; PRKAA2; GAK; MKNK2; SBK1; CDK7; SLK; FLT3; BLK; ABL2; AXL; MAP3K2; SRC; NUAK2; PIP4K2C; PRKD3; AURKB; RET; DDR1; CSF1R; AURKC; TAOK2; TNK1; TAOK3; TAOK1; PLK4; AURKA; JAK3; STK16; BMPR1B; TYK2; MAP4K3; STK26; ULK3; RIPK4; PRKAA1; LRRK2; BMP2K; STK3; DSTYK; ULK2; CASK; ULK1; MAPK7; PIP5K1A; PAK3; NUAK1; JAK1; CSNK1G2; CSNK1G3; DCLK1; MARK3; CSNK1G1; SBK3; DCLK2; ROS1; PIK3CA; PIK3CD; PIK3CG</v>
          </cell>
        </row>
        <row r="1326">
          <cell r="B1326" t="str">
            <v>ALW-II-38-3</v>
          </cell>
          <cell r="C1326">
            <v>0.71670265349990603</v>
          </cell>
          <cell r="D1326">
            <v>1</v>
          </cell>
          <cell r="E1326">
            <v>0.89174318693950905</v>
          </cell>
          <cell r="F1326">
            <v>0.82081237458519496</v>
          </cell>
          <cell r="G1326">
            <v>0.40661052086191102</v>
          </cell>
          <cell r="H1326">
            <v>0.60666921870165702</v>
          </cell>
          <cell r="I1326">
            <v>0.65018528628455496</v>
          </cell>
          <cell r="J1326">
            <v>0.89174318693950905</v>
          </cell>
          <cell r="K1326">
            <v>0.93360581257586495</v>
          </cell>
          <cell r="L1326">
            <v>0.84092103302365795</v>
          </cell>
          <cell r="M1326">
            <v>28</v>
          </cell>
          <cell r="N1326" t="str">
            <v>FYN; MAPK14; LCK; ABL1; YES1; KIT; PDGFRB; LYN; BLK; ABL2; EPHA8; FRK; EPHB4; SRC; HCK; EPHA3; TXK; DDR1; ZAK; DDR2; CSF1R; RAF1; BRAF; PDGFRA; MAPK11; EPHA4; EPHB2; EPHA2</v>
          </cell>
        </row>
        <row r="1327">
          <cell r="B1327" t="str">
            <v>EGCG (Epigallocatechin Gallate)</v>
          </cell>
          <cell r="C1327">
            <v>0.18059206458851801</v>
          </cell>
          <cell r="D1327">
            <v>1</v>
          </cell>
          <cell r="E1327">
            <v>0.83571630883523595</v>
          </cell>
          <cell r="F1327">
            <v>0.68162862567566695</v>
          </cell>
          <cell r="G1327">
            <v>0.66897449061351699</v>
          </cell>
          <cell r="H1327">
            <v>0.12845898239592199</v>
          </cell>
          <cell r="I1327">
            <v>0.85942993659103095</v>
          </cell>
          <cell r="J1327">
            <v>0.64229491197960797</v>
          </cell>
          <cell r="K1327">
            <v>0.78622171193991996</v>
          </cell>
          <cell r="L1327">
            <v>0.68483448529250901</v>
          </cell>
          <cell r="M1327">
            <v>18</v>
          </cell>
          <cell r="N1327" t="str">
            <v>PLK1; YES1; PIM1; AURKB; HIPK2; FGFR1; DYRK3; EPHB3; NEK2; RPS6KA3; DYRK1A; SRPK1; MARK3; DYRK2; PAK6; AKT2; MAPKAPK5; PRKCZ</v>
          </cell>
        </row>
        <row r="1328">
          <cell r="B1328" t="str">
            <v>GW806742X</v>
          </cell>
          <cell r="C1328">
            <v>0.400657540387728</v>
          </cell>
          <cell r="D1328">
            <v>1</v>
          </cell>
          <cell r="E1328">
            <v>0.68197616729728405</v>
          </cell>
          <cell r="F1328">
            <v>0.83390231710143903</v>
          </cell>
          <cell r="G1328">
            <v>0.25089430755677</v>
          </cell>
          <cell r="H1328">
            <v>0.45355027532957498</v>
          </cell>
          <cell r="I1328">
            <v>0.95368129047066597</v>
          </cell>
          <cell r="J1328">
            <v>0.95368129047066597</v>
          </cell>
          <cell r="K1328">
            <v>0.84997396300669503</v>
          </cell>
          <cell r="L1328">
            <v>0.74478875726043203</v>
          </cell>
          <cell r="M1328">
            <v>17</v>
          </cell>
          <cell r="N1328" t="str">
            <v>ABL1; KDR; KIT; FLT3; BLK; SRC; MAP4K4; FLT4; RET; DDR2; CSF1R; FLT1; PDGFRA; AURKC; NTRK3; NTRK1; MST1R</v>
          </cell>
        </row>
        <row r="1329">
          <cell r="B1329" t="str">
            <v>AZD-6482</v>
          </cell>
          <cell r="C1329">
            <v>0.45729556259017901</v>
          </cell>
          <cell r="D1329">
            <v>1</v>
          </cell>
          <cell r="E1329">
            <v>0.75092699404015295</v>
          </cell>
          <cell r="F1329">
            <v>8.6824567548467901E-2</v>
          </cell>
          <cell r="G1329">
            <v>0.36269699203490302</v>
          </cell>
          <cell r="H1329">
            <v>0.95092247041855404</v>
          </cell>
          <cell r="I1329">
            <v>0.79524605606361898</v>
          </cell>
          <cell r="J1329">
            <v>0.43412283774233901</v>
          </cell>
          <cell r="K1329">
            <v>0.62416260568009296</v>
          </cell>
          <cell r="L1329">
            <v>0.55329522835928002</v>
          </cell>
          <cell r="M1329">
            <v>8</v>
          </cell>
          <cell r="N1329" t="str">
            <v>MTOR; FLT3; PIK3C2B; PIK3C2G; PIK3CA; PIK3CB; PIK3CD; PIK3CG</v>
          </cell>
        </row>
        <row r="1330">
          <cell r="B1330" t="str">
            <v>Sunitinib (SU-11248)</v>
          </cell>
          <cell r="C1330">
            <v>0.12627430008733001</v>
          </cell>
          <cell r="D1330">
            <v>6.3137150043664894E-2</v>
          </cell>
          <cell r="E1330">
            <v>0.69519497749972403</v>
          </cell>
          <cell r="F1330">
            <v>9.96482995515625E-2</v>
          </cell>
          <cell r="G1330">
            <v>1.0801297530753E-2</v>
          </cell>
          <cell r="H1330">
            <v>2.6909349648389199E-2</v>
          </cell>
          <cell r="I1330">
            <v>0.36023314554366098</v>
          </cell>
          <cell r="J1330">
            <v>5.4006487653765201E-2</v>
          </cell>
          <cell r="K1330">
            <v>8.5318360722191795E-3</v>
          </cell>
          <cell r="L1330">
            <v>3.3430536638543597E-2</v>
          </cell>
          <cell r="M1330">
            <v>9</v>
          </cell>
          <cell r="N1330" t="str">
            <v>YES1; CHEK2; CSNK1D; MAP3K7; NTRK1; MAP2K2; MYLK; CLK2; PHKA2</v>
          </cell>
        </row>
        <row r="1331">
          <cell r="B1331" t="str">
            <v>Kinome_800</v>
          </cell>
          <cell r="C1331">
            <v>0.97566051192143399</v>
          </cell>
          <cell r="D1331">
            <v>1</v>
          </cell>
          <cell r="E1331">
            <v>0.55193811045498997</v>
          </cell>
          <cell r="F1331">
            <v>0.75921936184929995</v>
          </cell>
          <cell r="G1331">
            <v>0.36429440932527901</v>
          </cell>
          <cell r="H1331">
            <v>0.33631989959363301</v>
          </cell>
          <cell r="I1331">
            <v>0.54967914104535798</v>
          </cell>
          <cell r="J1331">
            <v>0.68992263806873699</v>
          </cell>
          <cell r="K1331">
            <v>0.712605462870324</v>
          </cell>
          <cell r="L1331">
            <v>0.62250382209057897</v>
          </cell>
          <cell r="M1331">
            <v>23</v>
          </cell>
          <cell r="N1331" t="str">
            <v>KDR; GSK3A; GSK3B; PDGFRB; CDK7; DAPK3; MAP4K4; RET; FLT1; NTRK2; CDK5; CLK4; PRKAA1; LRRK2; TBK1; ROCK1; PRKCQ; RPS6KA3; CLK2; MST1R; DYRK1A; DYRK1B; PRKACA</v>
          </cell>
        </row>
        <row r="1332">
          <cell r="B1332" t="str">
            <v>GW784752X</v>
          </cell>
          <cell r="C1332">
            <v>0.38321892040994499</v>
          </cell>
          <cell r="D1332">
            <v>1</v>
          </cell>
          <cell r="E1332">
            <v>0.90207366042108095</v>
          </cell>
          <cell r="F1332">
            <v>0.97670864621162801</v>
          </cell>
          <cell r="G1332">
            <v>0.50382608082089497</v>
          </cell>
          <cell r="H1332">
            <v>0.597315027365797</v>
          </cell>
          <cell r="I1332">
            <v>0.86247732434733004</v>
          </cell>
          <cell r="J1332">
            <v>0.97670864621162801</v>
          </cell>
          <cell r="K1332">
            <v>0.98255795874394702</v>
          </cell>
          <cell r="L1332">
            <v>0.92509675546540504</v>
          </cell>
          <cell r="M1332">
            <v>6</v>
          </cell>
          <cell r="N1332" t="str">
            <v>ABL1; GSK3A; GSK3B; LYN; SRC; PDGFRA</v>
          </cell>
        </row>
        <row r="1333">
          <cell r="B1333" t="str">
            <v>AST-487</v>
          </cell>
          <cell r="C1333">
            <v>5.14370370464843E-2</v>
          </cell>
          <cell r="D1333">
            <v>1</v>
          </cell>
          <cell r="E1333">
            <v>0.68301915536899904</v>
          </cell>
          <cell r="F1333">
            <v>0.65313655176746199</v>
          </cell>
          <cell r="G1333">
            <v>0.842925833783425</v>
          </cell>
          <cell r="H1333">
            <v>0.96692667871706295</v>
          </cell>
          <cell r="I1333">
            <v>0.99591266719425497</v>
          </cell>
          <cell r="J1333">
            <v>0.99591266719425497</v>
          </cell>
          <cell r="K1333">
            <v>0.996092078449204</v>
          </cell>
          <cell r="L1333">
            <v>0.96721855836358295</v>
          </cell>
          <cell r="M1333">
            <v>5</v>
          </cell>
          <cell r="N1333" t="str">
            <v>MAPK14; KDR; PDGFRB; RET; CDK8</v>
          </cell>
        </row>
        <row r="1334">
          <cell r="B1334" t="str">
            <v>IPA-3</v>
          </cell>
          <cell r="C1334">
            <v>0.78525457411799005</v>
          </cell>
          <cell r="D1334">
            <v>0.39262728705899502</v>
          </cell>
          <cell r="E1334">
            <v>0.306860738151504</v>
          </cell>
          <cell r="F1334">
            <v>0.325830809778347</v>
          </cell>
          <cell r="G1334">
            <v>0.63254588861674199</v>
          </cell>
          <cell r="H1334">
            <v>0.20614307674778501</v>
          </cell>
          <cell r="I1334">
            <v>0.80115822293274197</v>
          </cell>
          <cell r="J1334">
            <v>0.54305134963057899</v>
          </cell>
          <cell r="K1334">
            <v>0.52044856904261105</v>
          </cell>
          <cell r="L1334">
            <v>0.47645967729968602</v>
          </cell>
          <cell r="M1334">
            <v>33</v>
          </cell>
          <cell r="N1334" t="str">
            <v>MAP4K2; PLK1; MAPK3; PIM1; PRKD1; IRAK4; MINK1; AURKB; FLT1; MAPK15; MAP3K7; HIPK2; FGFR1; AURKA; RPS6KB1; STK26; SYK; NEK2; IKBKE; STK3; RPS6KA3; PAK2; MAP3K9; MAP3K11; NUAK1; MELK; CAMK1; BRSK2; AKT2; IKBKB; NEK6; MAPKAPK3; PRKCZ</v>
          </cell>
        </row>
        <row r="1335">
          <cell r="B1335" t="str">
            <v>Kinome_126</v>
          </cell>
          <cell r="C1335">
            <v>0.770220230549853</v>
          </cell>
          <cell r="D1335">
            <v>0.385110115274927</v>
          </cell>
          <cell r="E1335">
            <v>0.12947179403994699</v>
          </cell>
          <cell r="F1335">
            <v>0.182257399043844</v>
          </cell>
          <cell r="G1335">
            <v>0.635798867985368</v>
          </cell>
          <cell r="H1335">
            <v>0.33188493723423201</v>
          </cell>
          <cell r="I1335">
            <v>0.53291509603453002</v>
          </cell>
          <cell r="J1335">
            <v>0.45564349760960898</v>
          </cell>
          <cell r="K1335">
            <v>0.29428069524167699</v>
          </cell>
          <cell r="L1335">
            <v>0.31202463219017501</v>
          </cell>
          <cell r="M1335">
            <v>5</v>
          </cell>
          <cell r="N1335" t="str">
            <v>FLT3; STK17A; CLK4; MELK; CDC7</v>
          </cell>
        </row>
        <row r="1336">
          <cell r="B1336" t="str">
            <v>CHEMBL1970317</v>
          </cell>
          <cell r="C1336">
            <v>0.72954373398342698</v>
          </cell>
          <cell r="D1336">
            <v>0.36477186699171299</v>
          </cell>
          <cell r="E1336">
            <v>0.41484709544836001</v>
          </cell>
          <cell r="F1336">
            <v>0.59325371904634205</v>
          </cell>
          <cell r="G1336">
            <v>0.43136022728622497</v>
          </cell>
          <cell r="H1336">
            <v>0.30409707730348801</v>
          </cell>
          <cell r="I1336">
            <v>0.82589083518251805</v>
          </cell>
          <cell r="J1336">
            <v>0.71893371214370905</v>
          </cell>
          <cell r="K1336">
            <v>0.70174897058735097</v>
          </cell>
          <cell r="L1336">
            <v>0.61373744075658698</v>
          </cell>
          <cell r="M1336">
            <v>11</v>
          </cell>
          <cell r="N1336" t="str">
            <v>FYN; LCK; ABL1; KDR; LYN; FLT3; BLK; MET; MAP4K5; CSF1R; AURKA</v>
          </cell>
        </row>
        <row r="1337">
          <cell r="B1337" t="str">
            <v>SP600125</v>
          </cell>
          <cell r="C1337">
            <v>0.98504423513221295</v>
          </cell>
          <cell r="D1337">
            <v>1</v>
          </cell>
          <cell r="E1337">
            <v>0.33048513544994301</v>
          </cell>
          <cell r="F1337">
            <v>0.57246529714626404</v>
          </cell>
          <cell r="G1337">
            <v>0.64403960525334303</v>
          </cell>
          <cell r="H1337">
            <v>0.52628152440163301</v>
          </cell>
          <cell r="I1337">
            <v>0.68900127228732799</v>
          </cell>
          <cell r="J1337">
            <v>0.68900127228732799</v>
          </cell>
          <cell r="K1337">
            <v>0.79481307914446198</v>
          </cell>
          <cell r="L1337">
            <v>0.692518572799522</v>
          </cell>
          <cell r="M1337">
            <v>52</v>
          </cell>
          <cell r="N1337" t="str">
            <v>MAPK10; GAK; MKNK2; RPS6KA4; MAPK9; MINK1; PHKG2; CSNK1D; NUAK2; DAPK3; PIM3; TNK1; TAOK1; MAP2K1; PLK4; TTK; RPS6KA6; RPS6KA1; STK16; MAPK8; BMPR1B; MAP2K2; STK26; ULK3; RIPK4; IKBKE; BMP2K; STK24; ULK2; MYLK; CAMK1D; BMPR2; CAMKK2; ULK1; MAP2K6; RIOK3; CLK2; ANKK1; RIOK1; AAK1; CDK16; MAP2K4; MAP2K3; RPS6KA2; MYLK4; RPS6KA5; DAPK1; DAPK2; CHUK; CAMK1; IKBKB; NEK1</v>
          </cell>
        </row>
        <row r="1338">
          <cell r="B1338" t="str">
            <v>HG-6-64-01</v>
          </cell>
          <cell r="C1338">
            <v>0.544242283066946</v>
          </cell>
          <cell r="D1338">
            <v>1</v>
          </cell>
          <cell r="E1338">
            <v>0.94180886729679103</v>
          </cell>
          <cell r="F1338">
            <v>0.70996530474242003</v>
          </cell>
          <cell r="G1338">
            <v>0.43694526120537702</v>
          </cell>
          <cell r="H1338">
            <v>0.56853015053735501</v>
          </cell>
          <cell r="I1338">
            <v>0.19189176054203499</v>
          </cell>
          <cell r="J1338">
            <v>0.88745663092802496</v>
          </cell>
          <cell r="K1338">
            <v>0.73560667409762304</v>
          </cell>
          <cell r="L1338">
            <v>0.64139575924619996</v>
          </cell>
          <cell r="M1338">
            <v>145</v>
          </cell>
          <cell r="N1338" t="str">
            <v>JAK2; FYN; ERBB2; MAP4K2; MAPK14; EGFR; MAP3K3; RIPK2; LCK; TEK; ABL1; KDR; MAPK10; YES1; PRKD1; KIT; PDGFRB; GAK; MAP3K19; HIPK4; MKNK2; ERBB4; STK10; EPHA6; MAP2K5; SLK; LYN; FLT3; BLK; EPHB1; CIT; MAPK9; EPHA5; ABL2; EPHA8; AXL; MINK1; MYLK2; FRK; STK17A; EPHB4; FGR; DCLK3; EPHB6; MAP3K2; STK17B; SRC; EPHA1; HCK; EPHA3; STK36; TXK; TNIK; MAP4K4; LIMK1; FLT4; MAP4K5; MAP2K7; RET; DDR1; ZAK; DDR2; CSF1R; FLT1; RAF1; BRAF; PDGFRA; TIE1; CDKL2; MUSK; MAPK11; AURKC; CDK19; TNNI3K; CDKL3; TAOK2; NTRK3; MAP3K7; EPHA4; EPHB2; EPHA2; NTRK2; TNK1; FGFR1; FGFR2; TAOK3; TAOK1; TTK; MERTK; NTRK1; FGFR3; MAP4K1; TGFBR2; JAK3; RPS6KA6; CLK1; LIMK2; SRMS; RPS6KB1; EPHB3; CSK; BMX; BTK; SIK1; TNK2; PTK6; TEC; TESK1; TYK2; WEE2; MAP4K3; EIF2AK4; CDC42BPA; SYK; ULK3; FES; FGFR4; LRRK2; BMP2K; STK3; PTK2B; BMPR2; RPS6KA3; ULK1; RIOK3; ANKK1; RIOK1; MAP3K9; MAP3K11; RPS6KA2; PIP5K1A; SRPK3; GRK4; PAK3; STK11; PIP4K2B; SRPK1; RIPK1; PRPF4B; CHUK; CDK11A; CDK11B; NEK9; IKBKB; NEK5</v>
          </cell>
        </row>
        <row r="1339">
          <cell r="B1339" t="str">
            <v>Kinome_474</v>
          </cell>
          <cell r="C1339">
            <v>0.61895005278232396</v>
          </cell>
          <cell r="D1339">
            <v>1</v>
          </cell>
          <cell r="E1339">
            <v>0.75291892563098095</v>
          </cell>
          <cell r="F1339">
            <v>0.85404097740792595</v>
          </cell>
          <cell r="G1339">
            <v>0.31435666738247398</v>
          </cell>
          <cell r="H1339">
            <v>0.37652763741428602</v>
          </cell>
          <cell r="I1339">
            <v>0.69893653483418605</v>
          </cell>
          <cell r="J1339">
            <v>0.85404097740792495</v>
          </cell>
          <cell r="K1339">
            <v>0.82626805682140703</v>
          </cell>
          <cell r="L1339">
            <v>0.72162730430449895</v>
          </cell>
          <cell r="M1339">
            <v>13</v>
          </cell>
          <cell r="N1339" t="str">
            <v>LCK; ABL1; KIT; HIPK4; LYN; FLT3; BLK; CSF1R; FLT1; NTRK2; FGFR1; AURKA; FGFR3</v>
          </cell>
        </row>
        <row r="1340">
          <cell r="B1340" t="str">
            <v>Kinome_3161</v>
          </cell>
          <cell r="C1340">
            <v>0.30431500634306602</v>
          </cell>
          <cell r="D1340">
            <v>0.15215750317153301</v>
          </cell>
          <cell r="E1340">
            <v>0.32049081557586301</v>
          </cell>
          <cell r="F1340">
            <v>6.1769244014024803E-2</v>
          </cell>
          <cell r="G1340">
            <v>0.124133555480784</v>
          </cell>
          <cell r="H1340">
            <v>0.27205660318099001</v>
          </cell>
          <cell r="I1340">
            <v>0.27885493065484201</v>
          </cell>
          <cell r="J1340">
            <v>0.30884622007012402</v>
          </cell>
          <cell r="K1340">
            <v>7.0582061853534606E-2</v>
          </cell>
          <cell r="L1340">
            <v>0.12151874055058599</v>
          </cell>
          <cell r="M1340">
            <v>5</v>
          </cell>
          <cell r="N1340" t="str">
            <v>JAK2; FRK; NTRK3; JAK3; ROS1</v>
          </cell>
        </row>
        <row r="1341">
          <cell r="B1341" t="str">
            <v>Kinome_569</v>
          </cell>
          <cell r="C1341">
            <v>0.405809164895446</v>
          </cell>
          <cell r="D1341">
            <v>1</v>
          </cell>
          <cell r="E1341">
            <v>0.45042784420088899</v>
          </cell>
          <cell r="F1341">
            <v>0.22356303490364099</v>
          </cell>
          <cell r="G1341">
            <v>0.91977715477624999</v>
          </cell>
          <cell r="H1341">
            <v>0.94607432575546502</v>
          </cell>
          <cell r="I1341">
            <v>0.86904495271242499</v>
          </cell>
          <cell r="J1341">
            <v>0.94607432575546402</v>
          </cell>
          <cell r="K1341">
            <v>0.88092987053763105</v>
          </cell>
          <cell r="L1341">
            <v>0.777139191910589</v>
          </cell>
          <cell r="M1341">
            <v>6</v>
          </cell>
          <cell r="N1341" t="str">
            <v>KDR; FLT3; AXL; AURKB; RET; FLT1</v>
          </cell>
        </row>
        <row r="1342">
          <cell r="B1342" t="str">
            <v>Kinome_504</v>
          </cell>
          <cell r="C1342">
            <v>5.7865055976808098E-2</v>
          </cell>
          <cell r="D1342">
            <v>2.8932527988404101E-2</v>
          </cell>
          <cell r="E1342">
            <v>6.11462345004248E-2</v>
          </cell>
          <cell r="F1342">
            <v>0.811987556595826</v>
          </cell>
          <cell r="G1342">
            <v>6.55389259647257E-2</v>
          </cell>
          <cell r="H1342">
            <v>0.268926663771483</v>
          </cell>
          <cell r="I1342">
            <v>0.83049222890441099</v>
          </cell>
          <cell r="J1342">
            <v>0.16384731491181401</v>
          </cell>
          <cell r="K1342">
            <v>0.15327844592244599</v>
          </cell>
          <cell r="L1342">
            <v>0.20027892718182599</v>
          </cell>
          <cell r="M1342">
            <v>10</v>
          </cell>
          <cell r="N1342" t="str">
            <v>LCK; ABL1; KDR; LYN; BLK; MET; CSF1R; FLT1; NTRK3; AURKA</v>
          </cell>
        </row>
        <row r="1343">
          <cell r="B1343" t="str">
            <v>CG-930</v>
          </cell>
          <cell r="C1343">
            <v>0.60324911121281699</v>
          </cell>
          <cell r="D1343">
            <v>1</v>
          </cell>
          <cell r="E1343">
            <v>0.82040309851236304</v>
          </cell>
          <cell r="F1343">
            <v>0.77132448933607201</v>
          </cell>
          <cell r="G1343">
            <v>0.295290698819338</v>
          </cell>
          <cell r="H1343">
            <v>0.52404640989267803</v>
          </cell>
          <cell r="I1343">
            <v>0.90960654781644301</v>
          </cell>
          <cell r="J1343">
            <v>0.90960654781644301</v>
          </cell>
          <cell r="K1343">
            <v>0.90182008608543296</v>
          </cell>
          <cell r="L1343">
            <v>0.800775991454726</v>
          </cell>
          <cell r="M1343">
            <v>15</v>
          </cell>
          <cell r="N1343" t="str">
            <v>MAPK14; EGFR; MAPK1; ABL1; MAPK10; GAK; CSNK1E; ERBB3; MAPK9; EPHB6; NLK; STK36; RPS6KA6; MAPK8; CLK2</v>
          </cell>
        </row>
        <row r="1344">
          <cell r="B1344" t="str">
            <v>Kinome_1199</v>
          </cell>
          <cell r="C1344">
            <v>0.11657641054505</v>
          </cell>
          <cell r="D1344">
            <v>5.8288205272524998E-2</v>
          </cell>
          <cell r="E1344">
            <v>0.239979444348978</v>
          </cell>
          <cell r="F1344">
            <v>7.5188097717478794E-2</v>
          </cell>
          <cell r="G1344">
            <v>0.54723636281727595</v>
          </cell>
          <cell r="H1344">
            <v>1.8359681007066302E-2</v>
          </cell>
          <cell r="I1344">
            <v>0.31268762050002102</v>
          </cell>
          <cell r="J1344">
            <v>9.1798405035331598E-2</v>
          </cell>
          <cell r="K1344">
            <v>3.3743434675098397E-2</v>
          </cell>
          <cell r="L1344">
            <v>7.6755938196941806E-2</v>
          </cell>
          <cell r="M1344">
            <v>11</v>
          </cell>
          <cell r="N1344" t="str">
            <v>MAP4K2; GSK3A; GSK3B; MAPK9; AURKB; HIPK2; PLK4; MAPK8; CLK4; FES; NEK4</v>
          </cell>
        </row>
        <row r="1345">
          <cell r="B1345" t="str">
            <v>Kinome_2305</v>
          </cell>
          <cell r="C1345">
            <v>0.48843145217231398</v>
          </cell>
          <cell r="D1345">
            <v>0.24421572608615699</v>
          </cell>
          <cell r="E1345">
            <v>0.28938060320185799</v>
          </cell>
          <cell r="F1345">
            <v>0.11892568854338401</v>
          </cell>
          <cell r="G1345">
            <v>0.70694649065423298</v>
          </cell>
          <cell r="H1345">
            <v>0.40566268760808399</v>
          </cell>
          <cell r="I1345">
            <v>0.695383269958882</v>
          </cell>
          <cell r="J1345">
            <v>0.59462844271692095</v>
          </cell>
          <cell r="K1345">
            <v>0.44372874717298499</v>
          </cell>
          <cell r="L1345">
            <v>0.420977932647566</v>
          </cell>
          <cell r="M1345">
            <v>5</v>
          </cell>
          <cell r="N1345" t="str">
            <v>HIPK4; MAP4K4; AURKB; HIPK2; CLK4</v>
          </cell>
        </row>
        <row r="1346">
          <cell r="B1346" t="str">
            <v>PD173074</v>
          </cell>
          <cell r="C1346">
            <v>0.990023220919378</v>
          </cell>
          <cell r="D1346">
            <v>1</v>
          </cell>
          <cell r="E1346">
            <v>0.68649758876193401</v>
          </cell>
          <cell r="F1346">
            <v>0.33429498571968902</v>
          </cell>
          <cell r="G1346">
            <v>0.48924169161959802</v>
          </cell>
          <cell r="H1346">
            <v>0.54505805034311505</v>
          </cell>
          <cell r="I1346">
            <v>0.54491934196362202</v>
          </cell>
          <cell r="J1346">
            <v>0.68132256292889304</v>
          </cell>
          <cell r="K1346">
            <v>0.74403982142280201</v>
          </cell>
          <cell r="L1346">
            <v>0.64844184378983905</v>
          </cell>
          <cell r="M1346">
            <v>10</v>
          </cell>
          <cell r="N1346" t="str">
            <v>FLT4; DDR1; CSF1R; FLT1; TIE1; FGFR1; FGFR2; FGFR3; STK25; STK24</v>
          </cell>
        </row>
        <row r="1347">
          <cell r="B1347" t="str">
            <v>Crenolanib</v>
          </cell>
          <cell r="C1347">
            <v>0.30130100203347798</v>
          </cell>
          <cell r="D1347">
            <v>1</v>
          </cell>
          <cell r="E1347">
            <v>0.978233805641057</v>
          </cell>
          <cell r="F1347">
            <v>0.28763621317752902</v>
          </cell>
          <cell r="G1347">
            <v>0.118572700806401</v>
          </cell>
          <cell r="H1347">
            <v>0.77359441036128196</v>
          </cell>
          <cell r="I1347">
            <v>0.45198917866851102</v>
          </cell>
          <cell r="J1347">
            <v>0.59286350403200505</v>
          </cell>
          <cell r="K1347">
            <v>0.54140989878688195</v>
          </cell>
          <cell r="L1347">
            <v>0.49175385169524999</v>
          </cell>
          <cell r="M1347">
            <v>25</v>
          </cell>
          <cell r="N1347" t="str">
            <v>MAP4K2; RIPK2; PRKAA2; SIK2; MAP4K5; DDR2; FLT1; MAPK15; PDGFRA; NTRK1; CDK2; RPS6KA1; SIK3; MAP4K3; PKN2; STK3; ULK2; CAMKK2; MAP3K9; MAP3K11; NUAK1; MARK3; MARK1; CDK9; PHKA2</v>
          </cell>
        </row>
        <row r="1348">
          <cell r="B1348" t="str">
            <v>XMD-12</v>
          </cell>
          <cell r="C1348">
            <v>0.83107330221266096</v>
          </cell>
          <cell r="D1348">
            <v>0.41553665110633098</v>
          </cell>
          <cell r="E1348">
            <v>0.204316671879505</v>
          </cell>
          <cell r="F1348">
            <v>0.74685225178685799</v>
          </cell>
          <cell r="G1348">
            <v>0.81223417744598503</v>
          </cell>
          <cell r="H1348">
            <v>0.35740537181524601</v>
          </cell>
          <cell r="I1348">
            <v>0.47020789186831902</v>
          </cell>
          <cell r="J1348">
            <v>0.78367981978053203</v>
          </cell>
          <cell r="K1348">
            <v>0.65394280732844501</v>
          </cell>
          <cell r="L1348">
            <v>0.57609420702670699</v>
          </cell>
          <cell r="M1348">
            <v>26</v>
          </cell>
          <cell r="N1348" t="str">
            <v>JAK2; MAP3K3; ABL1; MKNK2; BLK; FGR; MAP3K2; AURKB; RET; CSF1R; TAOK2; TNK1; TAOK3; TAOK1; PLK4; AURKA; BMPR1B; TYK2; LRRK2; ULK2; MAPK7; JAK1; DCLK1; SBK3; DCLK2; PIK3CG</v>
          </cell>
        </row>
        <row r="1349">
          <cell r="B1349" t="str">
            <v>GSK-690693</v>
          </cell>
          <cell r="C1349">
            <v>0.48558766532852199</v>
          </cell>
          <cell r="D1349">
            <v>1</v>
          </cell>
          <cell r="E1349">
            <v>0.89880946420069496</v>
          </cell>
          <cell r="F1349">
            <v>0.43842350990859302</v>
          </cell>
          <cell r="G1349">
            <v>0.69780759932311698</v>
          </cell>
          <cell r="H1349">
            <v>0.95436864174594005</v>
          </cell>
          <cell r="I1349">
            <v>0.93701884467921404</v>
          </cell>
          <cell r="J1349">
            <v>0.95436864174594005</v>
          </cell>
          <cell r="K1349">
            <v>0.98563497657613697</v>
          </cell>
          <cell r="L1349">
            <v>0.93276254244310597</v>
          </cell>
          <cell r="M1349">
            <v>48</v>
          </cell>
          <cell r="N1349" t="str">
            <v>MAP3K3; PRKACB; AKT1; PIM1; GSK3B; KIT; MAP3K19; RPS6KA4; CIT; DCLK3; MAP3K2; NUAK2; DAPK3; PIM3; PRKD3; HIPK3; HIPK2; TAOK1; HIPK1; ROCK2; ROCK1; PRKCQ; PRKCD; CLK2; GRK7; PAK2; PAK1; PRKCE; PKN1; NUAK1; RPS6KA5; GRK1; MARK2; MELK; LATS2; PAK7; CAMK4; PAK4; PAK6; AKT2; PIM2; AKT3; PRKACA; PRKX; PRKG1; PRKG2; PRKCI; PRKCH</v>
          </cell>
        </row>
        <row r="1350">
          <cell r="B1350" t="str">
            <v>WZ3105</v>
          </cell>
          <cell r="C1350">
            <v>0.97325906093817005</v>
          </cell>
          <cell r="D1350">
            <v>1</v>
          </cell>
          <cell r="E1350">
            <v>0.60733419093729801</v>
          </cell>
          <cell r="F1350">
            <v>0.48856500089801302</v>
          </cell>
          <cell r="G1350">
            <v>0.26145598209730803</v>
          </cell>
          <cell r="H1350">
            <v>0.45685144660439603</v>
          </cell>
          <cell r="I1350">
            <v>0.75081971651773405</v>
          </cell>
          <cell r="J1350">
            <v>0.75081971651773405</v>
          </cell>
          <cell r="K1350">
            <v>0.70137625916206003</v>
          </cell>
          <cell r="L1350">
            <v>0.613438069730734</v>
          </cell>
          <cell r="M1350">
            <v>36</v>
          </cell>
          <cell r="N1350" t="str">
            <v>STK33; JAK2; MAP3K3; KIT; PDGFRB; IRAK1; MAP3K19; CSNK1E; IRAK4; CDK7; FLT3; FGR; CSNK1D; MAP3K2; SRC; DMPK; NTRK2; NTRK1; RPS6KA6; CLK1; RPS6KA1; CLK4; VRK2; ROCK2; CSNK1A1; CLK3; ULK2; PRKCQ; RPS6KA3; ULK1; CLK2; GRK7; CSNK1A1L; RPS6KA2; CSNK1G2; CSNK1G3</v>
          </cell>
        </row>
        <row r="1351">
          <cell r="B1351" t="str">
            <v>AC220</v>
          </cell>
          <cell r="C1351">
            <v>0.112993652620773</v>
          </cell>
          <cell r="D1351">
            <v>1</v>
          </cell>
          <cell r="E1351">
            <v>0.66115909555409902</v>
          </cell>
          <cell r="F1351">
            <v>8.3178291442286195E-2</v>
          </cell>
          <cell r="G1351">
            <v>0.84575053809471501</v>
          </cell>
          <cell r="H1351">
            <v>0.90042059389988405</v>
          </cell>
          <cell r="I1351">
            <v>0.98707533390255797</v>
          </cell>
          <cell r="J1351">
            <v>0.415891457211431</v>
          </cell>
          <cell r="K1351">
            <v>0.78310803698408904</v>
          </cell>
          <cell r="L1351">
            <v>0.68207464374634896</v>
          </cell>
          <cell r="M1351">
            <v>18</v>
          </cell>
          <cell r="N1351" t="str">
            <v>KDR; KIT; PDGFRB; HIPK4; FLT3; FLT4; MAP4K5; RET; DDR1; CSF1R; FLT1; MAPK15; PDGFRA; MUSK; NTRK3; NTRK2; MYLK; RIPK1</v>
          </cell>
        </row>
        <row r="1352">
          <cell r="B1352" t="str">
            <v>ILORASERTIB</v>
          </cell>
          <cell r="C1352">
            <v>0.223053975944249</v>
          </cell>
          <cell r="D1352">
            <v>0.111526987972125</v>
          </cell>
          <cell r="E1352">
            <v>1.88740582616134E-2</v>
          </cell>
          <cell r="F1352">
            <v>0.84737581286285801</v>
          </cell>
          <cell r="G1352">
            <v>0.48505757063330601</v>
          </cell>
          <cell r="H1352">
            <v>0.15710496429884199</v>
          </cell>
          <cell r="I1352">
            <v>0.35568979683186303</v>
          </cell>
          <cell r="J1352">
            <v>9.4370291308066803E-2</v>
          </cell>
          <cell r="K1352">
            <v>0.115282936411226</v>
          </cell>
          <cell r="L1352">
            <v>0.166262684308387</v>
          </cell>
          <cell r="M1352">
            <v>26</v>
          </cell>
          <cell r="N1352" t="str">
            <v>MAP4K2; LCK; ABL1; KDR; PDGFRB; SLK; LYN; BLK; AXL; FRK; MET; FLT4; AURKB; RET; CSF1R; FLT1; PDGFRA; NTRK3; NTRK2; PLK4; AURKA; TNK2; NEK2; ITK; MST1R; ROS1</v>
          </cell>
        </row>
        <row r="1353">
          <cell r="B1353" t="str">
            <v>1-[4-(4-amino-6-methylthieno[2,3-d]pyrimidin-5-yl)phenyl]-3-(3,5-dimethylphenyl)urea</v>
          </cell>
          <cell r="C1353">
            <v>1.11826509207349E-2</v>
          </cell>
          <cell r="D1353">
            <v>5.5913254603674502E-3</v>
          </cell>
          <cell r="E1353">
            <v>0.43983752355977102</v>
          </cell>
          <cell r="F1353">
            <v>2.6610670587223998E-3</v>
          </cell>
          <cell r="G1353">
            <v>0.80707785608709803</v>
          </cell>
          <cell r="H1353">
            <v>0.73323395011130299</v>
          </cell>
          <cell r="I1353">
            <v>0.79182400291229005</v>
          </cell>
          <cell r="J1353">
            <v>1.3305335293612001E-2</v>
          </cell>
          <cell r="K1353">
            <v>0.131449127062608</v>
          </cell>
          <cell r="L1353">
            <v>0.18106987907793001</v>
          </cell>
          <cell r="M1353">
            <v>7</v>
          </cell>
          <cell r="N1353" t="str">
            <v>HIPK4; MAP4K5; AURKB; RET; FLT1; NTRK3; CSNK1G1</v>
          </cell>
        </row>
        <row r="1354">
          <cell r="B1354" t="str">
            <v>Indirubin-3-monoxime</v>
          </cell>
          <cell r="C1354">
            <v>0.91045582869293995</v>
          </cell>
          <cell r="D1354">
            <v>0.45522791434646998</v>
          </cell>
          <cell r="E1354">
            <v>0.52137900231871803</v>
          </cell>
          <cell r="F1354">
            <v>0.261833495335838</v>
          </cell>
          <cell r="G1354">
            <v>0.242135145178793</v>
          </cell>
          <cell r="H1354">
            <v>0.54427771438522998</v>
          </cell>
          <cell r="I1354">
            <v>0.60803520029812896</v>
          </cell>
          <cell r="J1354">
            <v>0.60803520029812896</v>
          </cell>
          <cell r="K1354">
            <v>0.52918268973701998</v>
          </cell>
          <cell r="L1354">
            <v>0.48282201514844197</v>
          </cell>
          <cell r="M1354">
            <v>6</v>
          </cell>
          <cell r="N1354" t="str">
            <v>FLT3; RET; NTRK3; NTRK2; NTRK1; NUAK1</v>
          </cell>
        </row>
        <row r="1355">
          <cell r="B1355" t="str">
            <v>AZD-1152HQPA</v>
          </cell>
          <cell r="C1355">
            <v>0.55976694149956197</v>
          </cell>
          <cell r="D1355">
            <v>1</v>
          </cell>
          <cell r="E1355">
            <v>0.95152452344837302</v>
          </cell>
          <cell r="F1355">
            <v>0.40790479646106198</v>
          </cell>
          <cell r="G1355">
            <v>0.74273320964525902</v>
          </cell>
          <cell r="H1355">
            <v>0.87829313492396699</v>
          </cell>
          <cell r="I1355">
            <v>0.47156493157118601</v>
          </cell>
          <cell r="J1355">
            <v>0.95152452344837302</v>
          </cell>
          <cell r="K1355">
            <v>0.93533432528862903</v>
          </cell>
          <cell r="L1355">
            <v>0.84330157931610294</v>
          </cell>
          <cell r="M1355">
            <v>22</v>
          </cell>
          <cell r="N1355" t="str">
            <v>EGFR; LCK; ABL1; KDR; KIT; PDGFRB; HIPK4; ERBB4; MAP2K5; FLT3; AXL; EPHB6; MAP4K5; AURKB; RET; FLT1; PDGFRA; TIE1; AURKC; MAP3K7; AURKA; CDK11A</v>
          </cell>
        </row>
        <row r="1356">
          <cell r="B1356" t="str">
            <v>BI-2536</v>
          </cell>
          <cell r="C1356">
            <v>0.19994577655217399</v>
          </cell>
          <cell r="D1356">
            <v>9.9972888276087205E-2</v>
          </cell>
          <cell r="E1356">
            <v>8.7780238432443397E-2</v>
          </cell>
          <cell r="F1356">
            <v>0.222421969178245</v>
          </cell>
          <cell r="G1356">
            <v>0.308011626423352</v>
          </cell>
          <cell r="H1356">
            <v>0.107247911606574</v>
          </cell>
          <cell r="I1356">
            <v>0.503726049376229</v>
          </cell>
          <cell r="J1356">
            <v>0.26811977901643402</v>
          </cell>
          <cell r="K1356">
            <v>9.78120816466371E-2</v>
          </cell>
          <cell r="L1356">
            <v>0.14955507949732399</v>
          </cell>
          <cell r="M1356">
            <v>6</v>
          </cell>
          <cell r="N1356" t="str">
            <v>PLK1; PRKD1; NEK2; MYLK; CAMKK2; MELK</v>
          </cell>
        </row>
        <row r="1357">
          <cell r="B1357" t="str">
            <v>Kinome_1056</v>
          </cell>
          <cell r="C1357">
            <v>0.27901731863215801</v>
          </cell>
          <cell r="D1357">
            <v>1</v>
          </cell>
          <cell r="E1357">
            <v>0.91748942600624395</v>
          </cell>
          <cell r="F1357">
            <v>0.67265001512950595</v>
          </cell>
          <cell r="G1357">
            <v>0.51231238988504102</v>
          </cell>
          <cell r="H1357">
            <v>0.49614037416920298</v>
          </cell>
          <cell r="I1357">
            <v>9.9584788404670693E-2</v>
          </cell>
          <cell r="J1357">
            <v>0.49792394202335299</v>
          </cell>
          <cell r="K1357">
            <v>0.59778477322900203</v>
          </cell>
          <cell r="L1357">
            <v>0.53342898398934802</v>
          </cell>
          <cell r="M1357">
            <v>6</v>
          </cell>
          <cell r="N1357" t="str">
            <v>GSK3A; GSK3B; CDK5; CLK4; DYRK1B; CDC7</v>
          </cell>
        </row>
        <row r="1358">
          <cell r="B1358" t="str">
            <v>CP724714</v>
          </cell>
          <cell r="C1358">
            <v>0.105394810032889</v>
          </cell>
          <cell r="D1358">
            <v>5.2697405016444397E-2</v>
          </cell>
          <cell r="E1358">
            <v>0.248112417168706</v>
          </cell>
          <cell r="F1358">
            <v>6.4481305614246906E-2</v>
          </cell>
          <cell r="G1358">
            <v>0.103785663558305</v>
          </cell>
          <cell r="H1358">
            <v>0.87429012566248998</v>
          </cell>
          <cell r="I1358">
            <v>0.44252443954927301</v>
          </cell>
          <cell r="J1358">
            <v>0.25946415889576202</v>
          </cell>
          <cell r="K1358">
            <v>0.143365977422034</v>
          </cell>
          <cell r="L1358">
            <v>0.19165598707723999</v>
          </cell>
          <cell r="M1358">
            <v>10</v>
          </cell>
          <cell r="N1358" t="str">
            <v>ERBB2; EGFR; MKNK2; ERBB4; STK10; MAP2K5; CDK19; CDK8; MAP2K1; MAP2K2</v>
          </cell>
        </row>
        <row r="1359">
          <cell r="B1359" t="str">
            <v>AMPK Inhibitor, Compound C</v>
          </cell>
          <cell r="C1359">
            <v>6.27778320530019E-2</v>
          </cell>
          <cell r="D1359">
            <v>3.1388916026500999E-2</v>
          </cell>
          <cell r="E1359">
            <v>0.45045557494110999</v>
          </cell>
          <cell r="F1359">
            <v>1.5472696376518401E-2</v>
          </cell>
          <cell r="G1359">
            <v>0.74680235369979497</v>
          </cell>
          <cell r="H1359">
            <v>0.70100554509537205</v>
          </cell>
          <cell r="I1359">
            <v>0.920671914287993</v>
          </cell>
          <cell r="J1359">
            <v>7.7363481882592094E-2</v>
          </cell>
          <cell r="K1359">
            <v>0.32780089058683298</v>
          </cell>
          <cell r="L1359">
            <v>0.33686942929733599</v>
          </cell>
          <cell r="M1359">
            <v>15</v>
          </cell>
          <cell r="N1359" t="str">
            <v>MAP4K2; ABL1; LYN; FLT3; ABL2; MYLK2; PHKG1; SRC; MAP4K5; ZAK; PDGFRA; NTRK3; CLK4; MELK; CDK6</v>
          </cell>
        </row>
        <row r="1360">
          <cell r="B1360" t="str">
            <v>BIRB-796</v>
          </cell>
          <cell r="C1360">
            <v>0.583839390965745</v>
          </cell>
          <cell r="D1360">
            <v>0.291919695482873</v>
          </cell>
          <cell r="E1360">
            <v>0.53388521727120997</v>
          </cell>
          <cell r="F1360">
            <v>0.89067892400573501</v>
          </cell>
          <cell r="G1360">
            <v>0.389836519576514</v>
          </cell>
          <cell r="H1360">
            <v>0.24313264018695899</v>
          </cell>
          <cell r="I1360">
            <v>0.385944848359698</v>
          </cell>
          <cell r="J1360">
            <v>0.64972753262752303</v>
          </cell>
          <cell r="K1360">
            <v>0.61876054986059204</v>
          </cell>
          <cell r="L1360">
            <v>0.54920368439702905</v>
          </cell>
          <cell r="M1360">
            <v>36</v>
          </cell>
          <cell r="N1360" t="str">
            <v>MAPK14; TEK; ABL1; MAPK10; KIT; STK10; SLK; FLT3; BLK; MAPK9; EPHA8; MINK1; NLK; EPHA3; TNIK; MAP4K4; RET; DDR1; ZAK; DDR2; FLT1; TIE1; MAPK11; CDK19; CDK8; NTRK3; EPHA7; MAP3K7; EPHB2; NTRK2; NTRK1; MAPK13; MAPK12; CDC42BPB; PTK2B; ANKK1</v>
          </cell>
        </row>
        <row r="1361">
          <cell r="B1361" t="str">
            <v>TAK-715</v>
          </cell>
          <cell r="C1361">
            <v>0.60542934466911902</v>
          </cell>
          <cell r="D1361">
            <v>0.30271467233456001</v>
          </cell>
          <cell r="E1361">
            <v>0.95232005669597397</v>
          </cell>
          <cell r="F1361">
            <v>0.34796102069580298</v>
          </cell>
          <cell r="G1361">
            <v>0.23917037288076101</v>
          </cell>
          <cell r="H1361">
            <v>0.16406486270628401</v>
          </cell>
          <cell r="I1361">
            <v>0.61758126740785302</v>
          </cell>
          <cell r="J1361">
            <v>0.57993503449300499</v>
          </cell>
          <cell r="K1361">
            <v>0.47180167606670098</v>
          </cell>
          <cell r="L1361">
            <v>0.44122346300410098</v>
          </cell>
          <cell r="M1361">
            <v>37</v>
          </cell>
          <cell r="N1361" t="str">
            <v>MAPK14; EGFR; RIPK2; ABL1; MAPK10; YES1; KIT; GAK; ERBB4; CSNK1E; MAP2K5; CIT; MAPK9; MINK1; CSNK1D; SRC; NLK; STK36; TNIK; MAP4K4; DDR1; ZAK; MAPK11; RPS6KA6; MAPK8; BMPR1B; ADCK3; TGFBR1; ACVR1B; ACVR1; CDC42BPG; ADCK4; HUNK; STK32A; CSNK1A1; CSNK1A1L; STK32B</v>
          </cell>
        </row>
        <row r="1362">
          <cell r="B1362" t="str">
            <v>AST-487</v>
          </cell>
          <cell r="C1362">
            <v>0.904037864299299</v>
          </cell>
          <cell r="D1362">
            <v>1</v>
          </cell>
          <cell r="E1362">
            <v>0.87748062631443402</v>
          </cell>
          <cell r="F1362">
            <v>0.54445384534741004</v>
          </cell>
          <cell r="G1362">
            <v>0.55892014994785599</v>
          </cell>
          <cell r="H1362">
            <v>0.43415101481983398</v>
          </cell>
          <cell r="I1362">
            <v>0.47894629067837702</v>
          </cell>
          <cell r="J1362">
            <v>0.69865018743481999</v>
          </cell>
          <cell r="K1362">
            <v>0.83324190757292205</v>
          </cell>
          <cell r="L1362">
            <v>0.72831855467136597</v>
          </cell>
          <cell r="M1362">
            <v>148</v>
          </cell>
          <cell r="N1362" t="str">
            <v>JAK2; FYN; MAP4K2; MAPK14; EGFR; PRKACB; LCK; TEK; ABL1; KDR; MAPK10; YES1; KIT; PDGFRB; IRAK1; MAP3K19; MKNK1; HIPK4; MKNK2; STK10; EPHA6; MAP2K5; CDK7; CHEK2; SLK; LYN; FLT3; BLK; EPHB1; CIT; MAPK9; EPHA5; ABL2; EPHA8; AXL; MINK1; MYLK2; FRK; FGR; MET; SRC; NLK; HCK; LTK; EPHA3; TNIK; MAP4K4; LIMK1; PRKD2; FLT4; MAP4K5; MAP2K7; RET; DDR1; ZAK; DDR2; CSF1R; FLT1; RAF1; MAPK15; BRAF; PDGFRA; TIE1; CDKL2; MUSK; MAPK11; AURKC; CDK19; TNNI3K; CDK8; HIPK3; CDKL3; TAOK2; NTRK3; MAP3K7; EPHA4; CDK17; HIPK2; EPHB2; EPHA2; NTRK2; TNK1; FGFR1; TAOK3; CDK15; CDK14; TAOK1; HIPK1; TTK; MERTK; NTRK1; CDK3; MAP4K1; CDK5; MAPK13; TGFBR2; MYO3B; JAK3; CLK1; MAPK12; CDK2; SRMS; RPS6KB1; MAPK8; CLK4; MAP4K3; STK35; SYK; ULK3; MAP3K13; FES; RIPK4; ROCK2; LRRK2; FER; STK3; DSTYK; PTK2B; ULK2; CAMKK2; ITK; ANKK1; CDK16; MAP2K4; MYO3A; MST1R; JAK1; RPS6KA5; RIOK2; CSNK1G2; SGK3; CSNK1G3; MELK; RIPK1; CAMKK1; CHUK; LATS1; DYRK2; CSNK1G1; CDK18; CDK4; IKBKB; CDK9; CDK13; CDKL5; CDKL1; NEK4; MAK</v>
          </cell>
        </row>
        <row r="1363">
          <cell r="B1363" t="str">
            <v>CHEMBL402846</v>
          </cell>
          <cell r="C1363">
            <v>0.24114727419236501</v>
          </cell>
          <cell r="D1363">
            <v>1</v>
          </cell>
          <cell r="E1363">
            <v>0.928419989188633</v>
          </cell>
          <cell r="F1363">
            <v>0.44118845177660998</v>
          </cell>
          <cell r="G1363">
            <v>0.57173293142429105</v>
          </cell>
          <cell r="H1363">
            <v>0.99034776703660998</v>
          </cell>
          <cell r="I1363">
            <v>0.99395632822936597</v>
          </cell>
          <cell r="J1363">
            <v>0.99395632822936597</v>
          </cell>
          <cell r="K1363">
            <v>0.98291708391348598</v>
          </cell>
          <cell r="L1363">
            <v>0.92595960290138701</v>
          </cell>
          <cell r="M1363">
            <v>6</v>
          </cell>
          <cell r="N1363" t="str">
            <v>KIT; FLT3; AXL; FLT4; CSF1R; FLT1</v>
          </cell>
        </row>
        <row r="1364">
          <cell r="B1364" t="str">
            <v>BMS-387032/SNS-032</v>
          </cell>
          <cell r="C1364">
            <v>0.67982792795523905</v>
          </cell>
          <cell r="D1364">
            <v>1</v>
          </cell>
          <cell r="E1364">
            <v>0.68030561477384199</v>
          </cell>
          <cell r="F1364">
            <v>0.20208172881596201</v>
          </cell>
          <cell r="G1364">
            <v>0.85041151815966298</v>
          </cell>
          <cell r="H1364">
            <v>0.80407716569632603</v>
          </cell>
          <cell r="I1364">
            <v>0.63161710857884601</v>
          </cell>
          <cell r="J1364">
            <v>0.85041151815966198</v>
          </cell>
          <cell r="K1364">
            <v>0.84394076738438695</v>
          </cell>
          <cell r="L1364">
            <v>0.73877826738519503</v>
          </cell>
          <cell r="M1364">
            <v>37</v>
          </cell>
          <cell r="N1364" t="str">
            <v>GSK3A; GSK3B; CSNK1E; CDK7; MAPK6; MYLK2; STK17A; PHKG2; STK36; PRKD3; MAPK15; CDKL2; CDK19; CDK17; TAOK3; CDK15; CDK14; CDK3; CDK5; CLK1; CDK2; CLK4; CSNK1A1; CASK; MAPK7; CDK16; DYRK1A; ICK; CDK18; CDK4; DYRK1B; DCLK2; CDK11A; CDK11B; CDK9; CDK13; CDKL5</v>
          </cell>
        </row>
        <row r="1365">
          <cell r="B1365" t="str">
            <v>Kinome_332</v>
          </cell>
          <cell r="C1365">
            <v>0.92646885861050299</v>
          </cell>
          <cell r="D1365">
            <v>0.46323442930525199</v>
          </cell>
          <cell r="E1365">
            <v>0.69818761644540595</v>
          </cell>
          <cell r="F1365">
            <v>0.27966996968091101</v>
          </cell>
          <cell r="G1365">
            <v>0.64122945663799302</v>
          </cell>
          <cell r="H1365">
            <v>0.32017162278012601</v>
          </cell>
          <cell r="I1365">
            <v>0.48093062781183499</v>
          </cell>
          <cell r="J1365">
            <v>0.69818761644540595</v>
          </cell>
          <cell r="K1365">
            <v>0.63885604906524796</v>
          </cell>
          <cell r="L1365">
            <v>0.564490268277548</v>
          </cell>
          <cell r="M1365">
            <v>7</v>
          </cell>
          <cell r="N1365" t="str">
            <v>MINK1; MAP4K4; PRKD3; ROCK2; ROCK1; MELK; CDC7</v>
          </cell>
        </row>
        <row r="1366">
          <cell r="B1366" t="str">
            <v>PDK1/Akt/Flt Dual Pathway Inhibitor</v>
          </cell>
          <cell r="C1366">
            <v>0.82784356754821897</v>
          </cell>
          <cell r="D1366">
            <v>1</v>
          </cell>
          <cell r="E1366">
            <v>0.55923053413956203</v>
          </cell>
          <cell r="F1366">
            <v>0.64258766790951005</v>
          </cell>
          <cell r="G1366">
            <v>0.24899621440970701</v>
          </cell>
          <cell r="H1366">
            <v>0.88652714546672795</v>
          </cell>
          <cell r="I1366">
            <v>0.72542487181305904</v>
          </cell>
          <cell r="J1366">
            <v>0.88652714546672795</v>
          </cell>
          <cell r="K1366">
            <v>0.83897833524973398</v>
          </cell>
          <cell r="L1366">
            <v>0.73389627839729099</v>
          </cell>
          <cell r="M1366">
            <v>10</v>
          </cell>
          <cell r="N1366" t="str">
            <v>TEK; KDR; PDGFRB; AXL; FLT4; CSF1R; FLT1; SRMS; TEC; CDK6</v>
          </cell>
        </row>
        <row r="1367">
          <cell r="B1367" t="str">
            <v>AT-7519</v>
          </cell>
          <cell r="C1367">
            <v>0.334914184991006</v>
          </cell>
          <cell r="D1367">
            <v>1</v>
          </cell>
          <cell r="E1367">
            <v>0.67783108049930496</v>
          </cell>
          <cell r="F1367">
            <v>0.89945503633707302</v>
          </cell>
          <cell r="G1367">
            <v>0.913966092843009</v>
          </cell>
          <cell r="H1367">
            <v>0.81664566037011999</v>
          </cell>
          <cell r="I1367">
            <v>0.14905490022551801</v>
          </cell>
          <cell r="J1367">
            <v>0.74527450112758797</v>
          </cell>
          <cell r="K1367">
            <v>0.86427752051789897</v>
          </cell>
          <cell r="L1367">
            <v>0.759398276246945</v>
          </cell>
          <cell r="M1367">
            <v>30</v>
          </cell>
          <cell r="N1367" t="str">
            <v>GSK3A; GSK3B; CDK7; MAPK15; CDKL2; TAOK2; CDK17; TAOK3; CDK15; CDK14; TAOK1; CDK3; CDK5; CLK1; CDK2; CLK3; CASK; MAPK7; CDK16; DYRK1A; ICK; CDK18; CDK4; DYRK1B; CDK11A; CDK11B; CDK9; CDK13; CDKL5; MAK</v>
          </cell>
        </row>
        <row r="1368">
          <cell r="B1368" t="str">
            <v>Cdk2 Inhibitor IV, NU6140</v>
          </cell>
          <cell r="C1368">
            <v>0.65133977143417099</v>
          </cell>
          <cell r="D1368">
            <v>1</v>
          </cell>
          <cell r="E1368">
            <v>0.39442878140958398</v>
          </cell>
          <cell r="F1368">
            <v>0.52469691989638101</v>
          </cell>
          <cell r="G1368">
            <v>0.69908317868889502</v>
          </cell>
          <cell r="H1368">
            <v>0.96406579644534296</v>
          </cell>
          <cell r="I1368">
            <v>0.45342098193928998</v>
          </cell>
          <cell r="J1368">
            <v>0.87385397336111803</v>
          </cell>
          <cell r="K1368">
            <v>0.85373431869855299</v>
          </cell>
          <cell r="L1368">
            <v>0.74857880401710997</v>
          </cell>
          <cell r="M1368">
            <v>14</v>
          </cell>
          <cell r="N1368" t="str">
            <v>JAK2; CASP3; FLT3; RET; CSF1R; AURKA; JAK3; CASP9; TYK2; LRRK2; MAP3K9; MAP3K11; NUAK1; BIRC5</v>
          </cell>
        </row>
        <row r="1369">
          <cell r="B1369" t="str">
            <v>Kinome_439</v>
          </cell>
          <cell r="C1369">
            <v>0.71159501299087302</v>
          </cell>
          <cell r="D1369">
            <v>1</v>
          </cell>
          <cell r="E1369">
            <v>0.73791282368365696</v>
          </cell>
          <cell r="F1369">
            <v>0.488469859545417</v>
          </cell>
          <cell r="G1369">
            <v>0.53020236182584801</v>
          </cell>
          <cell r="H1369">
            <v>0.53737899257295896</v>
          </cell>
          <cell r="I1369">
            <v>0.94292758167007995</v>
          </cell>
          <cell r="J1369">
            <v>0.89563165428826497</v>
          </cell>
          <cell r="K1369">
            <v>0.91213839909355798</v>
          </cell>
          <cell r="L1369">
            <v>0.81315807393058204</v>
          </cell>
          <cell r="M1369">
            <v>14</v>
          </cell>
          <cell r="N1369" t="str">
            <v>FYN; LCK; KIT; HIPK4; LYN; FLT3; BLK; AXL; FRK; FLT4; CSF1R; FLT1; NTRK3; EPHA2</v>
          </cell>
        </row>
        <row r="1370">
          <cell r="B1370" t="str">
            <v>Kinome_10</v>
          </cell>
          <cell r="C1370">
            <v>0.69015002487538402</v>
          </cell>
          <cell r="D1370">
            <v>1</v>
          </cell>
          <cell r="E1370">
            <v>0.53837983503596398</v>
          </cell>
          <cell r="F1370">
            <v>0.78716807859442095</v>
          </cell>
          <cell r="G1370">
            <v>0.83629200701895501</v>
          </cell>
          <cell r="H1370">
            <v>0.63213081777809299</v>
          </cell>
          <cell r="I1370">
            <v>0.29444835546405301</v>
          </cell>
          <cell r="J1370">
            <v>0.83629200701895501</v>
          </cell>
          <cell r="K1370">
            <v>0.86012868139893395</v>
          </cell>
          <cell r="L1370">
            <v>0.75510549923836301</v>
          </cell>
          <cell r="M1370">
            <v>12</v>
          </cell>
          <cell r="N1370" t="str">
            <v>FYN; GSK3B; SLK; CDK5; JAK3; PKN2; PRKAA1; ROCK2; PRKCD; CLK2; CSNK1G2; DYRK1A</v>
          </cell>
        </row>
        <row r="1371">
          <cell r="B1371" t="str">
            <v>GW5074 (Raf1 Kinase Inhibitor I)</v>
          </cell>
          <cell r="C1371">
            <v>0.46188375205784499</v>
          </cell>
          <cell r="D1371">
            <v>1</v>
          </cell>
          <cell r="E1371">
            <v>0.63436207233318798</v>
          </cell>
          <cell r="F1371">
            <v>0.159819328725922</v>
          </cell>
          <cell r="G1371">
            <v>0.56409865041224205</v>
          </cell>
          <cell r="H1371">
            <v>0.604892540245483</v>
          </cell>
          <cell r="I1371">
            <v>0.92081786847017399</v>
          </cell>
          <cell r="J1371">
            <v>0.79295259041648503</v>
          </cell>
          <cell r="K1371">
            <v>0.73549316484256999</v>
          </cell>
          <cell r="L1371">
            <v>0.64130138054852004</v>
          </cell>
          <cell r="M1371">
            <v>20</v>
          </cell>
          <cell r="N1371" t="str">
            <v>PLK1; LCK; PIM1; GSK3B; CHEK2; PIM3; AURKB; HIPK3; HIPK2; RPS6KA1; DYRK3; ROCK2; STK3; RPS6KA3; CSNK2A1; DYRK1A; SRPK1; DYRK2; PIM2; PHKA2</v>
          </cell>
        </row>
        <row r="1372">
          <cell r="B1372" t="str">
            <v>p38 MAP Kinase Inhibitor III</v>
          </cell>
          <cell r="C1372">
            <v>0.59428132845535298</v>
          </cell>
          <cell r="D1372">
            <v>1</v>
          </cell>
          <cell r="E1372">
            <v>0.97468808195324896</v>
          </cell>
          <cell r="F1372">
            <v>0.86913749359702996</v>
          </cell>
          <cell r="G1372">
            <v>0.69324159818586295</v>
          </cell>
          <cell r="H1372">
            <v>0.65131848483821797</v>
          </cell>
          <cell r="I1372">
            <v>0.37765594504211403</v>
          </cell>
          <cell r="J1372">
            <v>0.97468808195324896</v>
          </cell>
          <cell r="K1372">
            <v>0.95303813418867001</v>
          </cell>
          <cell r="L1372">
            <v>0.86937893184153303</v>
          </cell>
          <cell r="M1372">
            <v>6</v>
          </cell>
          <cell r="N1372" t="str">
            <v>CYP3A4; MAPK14; MAPK11; MAPK12; CSNK1G2; CSNK1G1</v>
          </cell>
        </row>
        <row r="1373">
          <cell r="B1373" t="str">
            <v>Kinome_859</v>
          </cell>
          <cell r="C1373">
            <v>1.37053136888088E-2</v>
          </cell>
          <cell r="D1373">
            <v>1</v>
          </cell>
          <cell r="E1373">
            <v>0.97144239610681904</v>
          </cell>
          <cell r="F1373">
            <v>0.33710011613500301</v>
          </cell>
          <cell r="G1373">
            <v>0.99553265596332896</v>
          </cell>
          <cell r="H1373">
            <v>0.98544768643265601</v>
          </cell>
          <cell r="I1373">
            <v>0.40047139369974499</v>
          </cell>
          <cell r="J1373">
            <v>0.99553265596332896</v>
          </cell>
          <cell r="K1373">
            <v>0.94266637006063803</v>
          </cell>
          <cell r="L1373">
            <v>0.85369782214071399</v>
          </cell>
          <cell r="M1373">
            <v>14</v>
          </cell>
          <cell r="N1373" t="str">
            <v>PIM1; CAMK2D; PRKD3; CDK8; CDK5; DYRK3; CDC42BPA; RPS6KA5; AKT2; PIM2; AKT3; CDC7; PRKG1; PRKG2</v>
          </cell>
        </row>
        <row r="1374">
          <cell r="B1374" t="str">
            <v>Kinome_1218</v>
          </cell>
          <cell r="C1374">
            <v>5.23509729703453E-2</v>
          </cell>
          <cell r="D1374">
            <v>2.6175486485172601E-2</v>
          </cell>
          <cell r="E1374">
            <v>7.3325275428462094E-2</v>
          </cell>
          <cell r="F1374">
            <v>1.6688185535607199E-2</v>
          </cell>
          <cell r="G1374">
            <v>0.89001345497570195</v>
          </cell>
          <cell r="H1374">
            <v>0.52683104764962296</v>
          </cell>
          <cell r="I1374">
            <v>0.522109356186922</v>
          </cell>
          <cell r="J1374">
            <v>8.3440927678035806E-2</v>
          </cell>
          <cell r="K1374">
            <v>9.3333536859442803E-2</v>
          </cell>
          <cell r="L1374">
            <v>0.14513102306265699</v>
          </cell>
          <cell r="M1374">
            <v>10</v>
          </cell>
          <cell r="N1374" t="str">
            <v>MAP4K2; MAPK9; PLK4; JAK3; MAPK8; SYK; FES; CSNK2A1; PLK3; NEK4</v>
          </cell>
        </row>
        <row r="1375">
          <cell r="B1375" t="str">
            <v>Alsterpaullone 2-Cyanoethyl</v>
          </cell>
          <cell r="C1375">
            <v>2.0401331927398299E-2</v>
          </cell>
          <cell r="D1375">
            <v>1</v>
          </cell>
          <cell r="E1375">
            <v>0.99132522188321404</v>
          </cell>
          <cell r="F1375">
            <v>0.23973655026235099</v>
          </cell>
          <cell r="G1375">
            <v>0.96934047654714095</v>
          </cell>
          <cell r="H1375">
            <v>0.74179778915846795</v>
          </cell>
          <cell r="I1375">
            <v>0.26930563402937002</v>
          </cell>
          <cell r="J1375">
            <v>0.67326408507342395</v>
          </cell>
          <cell r="K1375">
            <v>0.801878292384408</v>
          </cell>
          <cell r="L1375">
            <v>0.69891752889039704</v>
          </cell>
          <cell r="M1375">
            <v>15</v>
          </cell>
          <cell r="N1375" t="str">
            <v>MAP4K2; CDK1; GSK3A; GSK3B; CHEK2; PHKG1; MAP4K4; MAP4K5; CDK5; TGFBR2; RPS6KA6; CDK2; NUAK1; CDK4; CDK6</v>
          </cell>
        </row>
        <row r="1376">
          <cell r="B1376" t="str">
            <v>JNK-9L</v>
          </cell>
          <cell r="C1376">
            <v>0.24291312209775401</v>
          </cell>
          <cell r="D1376">
            <v>1</v>
          </cell>
          <cell r="E1376">
            <v>0.95729581347258097</v>
          </cell>
          <cell r="F1376">
            <v>0.32341643280469201</v>
          </cell>
          <cell r="G1376">
            <v>0.92037017887023398</v>
          </cell>
          <cell r="H1376">
            <v>0.64643501717197804</v>
          </cell>
          <cell r="I1376">
            <v>0.93963196422844897</v>
          </cell>
          <cell r="J1376">
            <v>0.95729581347258097</v>
          </cell>
          <cell r="K1376">
            <v>0.96682698305375003</v>
          </cell>
          <cell r="L1376">
            <v>0.89265914179125605</v>
          </cell>
          <cell r="M1376">
            <v>64</v>
          </cell>
          <cell r="N1376" t="str">
            <v>JAK2; MAP4K2; MAPK10; GSK3A; GSK3B; KIT; PDGFRB; IRAK1; MAP3K19; HIPK4; MAP2K5; CDK7; SLK; FLT3; CIT; MAPK9; IRAK3; MAPK6; MAPK4; EPHB6; MET; STK36; PIP4K2C; CSF1R; MAPK15; PDGFRA; CDKL2; HIPK3; MAP3K7; HIPK2; HIPK1; JAK3; CLK1; STK16; MAPK8; CLK4; TYK2; MAP4K3; EIF2AK4; ULK3; ADCK4; BMP2K; RIOK3; CLK2; RIOK1; AAK1; CDK16; MAP2K4; JAK1; STK11; PIP4K2B; RIOK2; CSNK2A1; CSNK2A2; DYRK1A; RIPK1; ICK; CDK4; DYRK1B; PIK3CG; CDK9; NEK5; CDKL5; NEK3</v>
          </cell>
        </row>
        <row r="1377">
          <cell r="B1377" t="str">
            <v>CHEMBL1979577</v>
          </cell>
          <cell r="C1377">
            <v>0.18728183421171801</v>
          </cell>
          <cell r="D1377">
            <v>1</v>
          </cell>
          <cell r="E1377">
            <v>0.415339055777947</v>
          </cell>
          <cell r="F1377">
            <v>0.45067141407828898</v>
          </cell>
          <cell r="G1377">
            <v>0.956847128835278</v>
          </cell>
          <cell r="H1377">
            <v>0.98977744829861403</v>
          </cell>
          <cell r="I1377">
            <v>0.84757666020992894</v>
          </cell>
          <cell r="J1377">
            <v>0.98977744829861403</v>
          </cell>
          <cell r="K1377">
            <v>0.95628819961131595</v>
          </cell>
          <cell r="L1377">
            <v>0.87457807255783004</v>
          </cell>
          <cell r="M1377">
            <v>9</v>
          </cell>
          <cell r="N1377" t="str">
            <v>KDR; HIPK4; FLT3; AXL; FLT4; AURKB; CSF1R; FLT1; RPS6KB1</v>
          </cell>
        </row>
        <row r="1378">
          <cell r="B1378" t="str">
            <v>Aurora Kinase/Cdk Inhibitor</v>
          </cell>
          <cell r="C1378">
            <v>0.25215413726939101</v>
          </cell>
          <cell r="D1378">
            <v>1</v>
          </cell>
          <cell r="E1378">
            <v>0.70556401743512298</v>
          </cell>
          <cell r="F1378">
            <v>0.55304646770315902</v>
          </cell>
          <cell r="G1378">
            <v>0.95618710200665002</v>
          </cell>
          <cell r="H1378">
            <v>0.93833223236708696</v>
          </cell>
          <cell r="I1378">
            <v>0.108507294837872</v>
          </cell>
          <cell r="J1378">
            <v>0.54253647418936202</v>
          </cell>
          <cell r="K1378">
            <v>0.76795666463666101</v>
          </cell>
          <cell r="L1378">
            <v>0.66882224059954898</v>
          </cell>
          <cell r="M1378">
            <v>12</v>
          </cell>
          <cell r="N1378" t="str">
            <v>CDK1; GSK3A; MAP3K2; AURKB; TAOK2; AURKA; CDK5; JAK3; CDK2; TYK2; NUAK1; JAK1</v>
          </cell>
        </row>
        <row r="1379">
          <cell r="B1379" t="str">
            <v>PP2</v>
          </cell>
          <cell r="C1379">
            <v>0.87731943098746001</v>
          </cell>
          <cell r="D1379">
            <v>0.43865971549373001</v>
          </cell>
          <cell r="E1379">
            <v>0.35483291885343099</v>
          </cell>
          <cell r="F1379">
            <v>0.60127852921431402</v>
          </cell>
          <cell r="G1379">
            <v>0.62089318371995295</v>
          </cell>
          <cell r="H1379">
            <v>7.9529904641141499E-2</v>
          </cell>
          <cell r="I1379">
            <v>0.29756189040439202</v>
          </cell>
          <cell r="J1379">
            <v>0.39764952320570801</v>
          </cell>
          <cell r="K1379">
            <v>0.317719292511697</v>
          </cell>
          <cell r="L1379">
            <v>0.32943623145807299</v>
          </cell>
          <cell r="M1379">
            <v>12</v>
          </cell>
          <cell r="N1379" t="str">
            <v>RIPK2; LCK; YES1; EPHB1; EPHB4; CSNK1D; SRC; EPHA4; EPHB2; EPHB3; CSK; BTK</v>
          </cell>
        </row>
        <row r="1380">
          <cell r="B1380" t="str">
            <v>Neratinib</v>
          </cell>
          <cell r="C1380">
            <v>0.49174822940358798</v>
          </cell>
          <cell r="D1380">
            <v>1</v>
          </cell>
          <cell r="E1380">
            <v>0.64398618544138198</v>
          </cell>
          <cell r="F1380">
            <v>0.88455308920025399</v>
          </cell>
          <cell r="G1380">
            <v>0.374942941779352</v>
          </cell>
          <cell r="H1380">
            <v>0.30465612397038599</v>
          </cell>
          <cell r="I1380">
            <v>0.74635954887309397</v>
          </cell>
          <cell r="J1380">
            <v>0.88455308920025399</v>
          </cell>
          <cell r="K1380">
            <v>0.81107024459148802</v>
          </cell>
          <cell r="L1380">
            <v>0.70735816395099904</v>
          </cell>
          <cell r="M1380">
            <v>35</v>
          </cell>
          <cell r="N1380" t="str">
            <v>ERBB2; MAP4K2; EGFR; MAP3K3; LCK; KDR; YES1; GAK; MAP3K19; ERBB4; STK10; MAP2K5; ERBB3; SLK; BLK; AXL; MINK1; NUAK2; TNIK; MAP4K4; MAP4K5; DDR2; MAP2K1; MERTK; CSK; BTK; MAP3K4; MAP4K3; MAP2K2; EIF2AK4; STK26; STK25; NEK2; STK3; STK24</v>
          </cell>
        </row>
        <row r="1381">
          <cell r="B1381" t="str">
            <v>GF 109203X (Go 6850)</v>
          </cell>
          <cell r="C1381">
            <v>0.751003048335111</v>
          </cell>
          <cell r="D1381">
            <v>1</v>
          </cell>
          <cell r="E1381">
            <v>0.33667193920116001</v>
          </cell>
          <cell r="F1381">
            <v>0.58320828693746396</v>
          </cell>
          <cell r="G1381">
            <v>0.81737561014740301</v>
          </cell>
          <cell r="H1381">
            <v>0.75522910464188497</v>
          </cell>
          <cell r="I1381">
            <v>0.29589969735656402</v>
          </cell>
          <cell r="J1381">
            <v>0.81737561014740301</v>
          </cell>
          <cell r="K1381">
            <v>0.75747556452595899</v>
          </cell>
          <cell r="L1381">
            <v>0.65981476014826401</v>
          </cell>
          <cell r="M1381">
            <v>12</v>
          </cell>
          <cell r="N1381" t="str">
            <v>GSK3B; PRKAA2; PRKD1; CHEK1; CDK2; RPS6KA1; RPS6KB1; RPS6KA5; DYRK1A; PRKCA; SGK1; PHKA2</v>
          </cell>
        </row>
        <row r="1382">
          <cell r="B1382" t="str">
            <v>Kinome_708</v>
          </cell>
          <cell r="C1382">
            <v>0.75371999672773704</v>
          </cell>
          <cell r="D1382">
            <v>0.37685999836386902</v>
          </cell>
          <cell r="E1382">
            <v>0.65392450793406898</v>
          </cell>
          <cell r="F1382">
            <v>0.13644869358963799</v>
          </cell>
          <cell r="G1382">
            <v>0.26293704025600401</v>
          </cell>
          <cell r="H1382">
            <v>0.64808097483105898</v>
          </cell>
          <cell r="I1382">
            <v>0.494896938545555</v>
          </cell>
          <cell r="J1382">
            <v>0.65392450793406898</v>
          </cell>
          <cell r="K1382">
            <v>0.46008174014901898</v>
          </cell>
          <cell r="L1382">
            <v>0.43276758933881698</v>
          </cell>
          <cell r="M1382">
            <v>14</v>
          </cell>
          <cell r="N1382" t="str">
            <v>ERBB2; EGFR; LCK; ERBB4; LYN; FLT3; SRC; MAP4K5; AURKB; RET; FLT1; PTK6; INSR; IGF1R</v>
          </cell>
        </row>
        <row r="1383">
          <cell r="B1383" t="str">
            <v>Saracatinib (AZD0530)</v>
          </cell>
          <cell r="C1383">
            <v>0.26730657718416001</v>
          </cell>
          <cell r="D1383">
            <v>1</v>
          </cell>
          <cell r="E1383">
            <v>0.95164456055311497</v>
          </cell>
          <cell r="F1383">
            <v>0.96545398606865196</v>
          </cell>
          <cell r="G1383">
            <v>0.45631116769395502</v>
          </cell>
          <cell r="H1383">
            <v>0.66244248441290998</v>
          </cell>
          <cell r="I1383">
            <v>0.942441359649833</v>
          </cell>
          <cell r="J1383">
            <v>0.96545398606865196</v>
          </cell>
          <cell r="K1383">
            <v>0.98797090061910597</v>
          </cell>
          <cell r="L1383">
            <v>0.93906926395652401</v>
          </cell>
          <cell r="M1383">
            <v>11</v>
          </cell>
          <cell r="N1383" t="str">
            <v>RIPK2; ABL1; YES1; EPHB1; SIK2; EPHB4; SRC; DDR2; EPHA4; EPHA2; PTK6</v>
          </cell>
        </row>
        <row r="1384">
          <cell r="B1384" t="str">
            <v>Kinome_2199</v>
          </cell>
          <cell r="C1384">
            <v>0.54658357427033299</v>
          </cell>
          <cell r="D1384">
            <v>1</v>
          </cell>
          <cell r="E1384">
            <v>0.49659716776407098</v>
          </cell>
          <cell r="F1384">
            <v>5.4645508849351203E-2</v>
          </cell>
          <cell r="G1384">
            <v>0.85042112520666002</v>
          </cell>
          <cell r="H1384">
            <v>0.65439823479237802</v>
          </cell>
          <cell r="I1384">
            <v>0.64264136606773903</v>
          </cell>
          <cell r="J1384">
            <v>0.27322754424675599</v>
          </cell>
          <cell r="K1384">
            <v>0.50666789357789599</v>
          </cell>
          <cell r="L1384">
            <v>0.46644740984037802</v>
          </cell>
          <cell r="M1384">
            <v>6</v>
          </cell>
          <cell r="N1384" t="str">
            <v>HIPK4; NLK; AURKB; RET; FLT1; RPS6KB1</v>
          </cell>
        </row>
        <row r="1385">
          <cell r="B1385" t="str">
            <v>Kinome_421</v>
          </cell>
          <cell r="C1385">
            <v>0.86350473716327902</v>
          </cell>
          <cell r="D1385">
            <v>1</v>
          </cell>
          <cell r="E1385">
            <v>0.38016175034942801</v>
          </cell>
          <cell r="F1385">
            <v>0.87095544196229202</v>
          </cell>
          <cell r="G1385">
            <v>0.35260257402703499</v>
          </cell>
          <cell r="H1385">
            <v>0.51349438277830195</v>
          </cell>
          <cell r="I1385">
            <v>0.63364434421705296</v>
          </cell>
          <cell r="J1385">
            <v>0.79205543027131597</v>
          </cell>
          <cell r="K1385">
            <v>0.76794607130256698</v>
          </cell>
          <cell r="L1385">
            <v>0.66881307310683302</v>
          </cell>
          <cell r="M1385">
            <v>7</v>
          </cell>
          <cell r="N1385" t="str">
            <v>ABL1; KDR; LYN; AURKB; FLT1; NTRK2; NTRK1</v>
          </cell>
        </row>
        <row r="1386">
          <cell r="B1386" t="str">
            <v>GW621970X</v>
          </cell>
          <cell r="C1386">
            <v>0.240061119259701</v>
          </cell>
          <cell r="D1386">
            <v>1</v>
          </cell>
          <cell r="E1386">
            <v>0.88940899905170301</v>
          </cell>
          <cell r="F1386">
            <v>0.89950895470603898</v>
          </cell>
          <cell r="G1386">
            <v>0.36449282022282298</v>
          </cell>
          <cell r="H1386">
            <v>0.77698079571548895</v>
          </cell>
          <cell r="I1386">
            <v>0.99698821979691099</v>
          </cell>
          <cell r="J1386">
            <v>0.99698821979691199</v>
          </cell>
          <cell r="K1386">
            <v>0.98199665938062297</v>
          </cell>
          <cell r="L1386">
            <v>0.92376328584449996</v>
          </cell>
          <cell r="M1386">
            <v>5</v>
          </cell>
          <cell r="N1386" t="str">
            <v>ABL1; YES1; KIT; SRC; FLT4</v>
          </cell>
        </row>
        <row r="1387">
          <cell r="B1387" t="str">
            <v>CGP74514A</v>
          </cell>
          <cell r="C1387">
            <v>0.33116941772769098</v>
          </cell>
          <cell r="D1387">
            <v>1</v>
          </cell>
          <cell r="E1387">
            <v>0.94758213421397397</v>
          </cell>
          <cell r="F1387">
            <v>0.37651493617533999</v>
          </cell>
          <cell r="G1387">
            <v>0.22564450123101301</v>
          </cell>
          <cell r="H1387">
            <v>0.54916090303635801</v>
          </cell>
          <cell r="I1387">
            <v>0.95097335104036795</v>
          </cell>
          <cell r="J1387">
            <v>0.91526817172726405</v>
          </cell>
          <cell r="K1387">
            <v>0.78609990522957096</v>
          </cell>
          <cell r="L1387">
            <v>0.68472627608806702</v>
          </cell>
          <cell r="M1387">
            <v>125</v>
          </cell>
          <cell r="N1387" t="str">
            <v>STK33; JAK2; FYN; MAP4K2; EGFR; MAP3K3; MAPK1; PLK1; MAPK3; LCK; ABL1; YES1; KIT; PDGFRB; IRAK1; HIPK4; CSNK1E; STK10; IRAK4; SBK1; MAP2K5; CDK7; SLK; FLT3; BLK; EPHB1; MAPK6; AXL; MINK1; STK17A; FGR; MAPK4; CSNK1D; MAP3K2; PHKG1; STK17B; SRC; EPHA1; HCK; NUAK2; EPHA3; DAPK3; PIM3; TXK; RET; MAPK15; AURKC; HIPK3; TAOK2; NTRK3; MAP3K7; CDK17; HIPK2; NTRK2; TAOK3; CDK15; CDK14; TAOK1; HIPK1; MERTK; NTRK1; CDK3; MAP4K1; CDK5; RPS6KA6; CLK1; CDK2; RPS6KA1; CLK4; SIK1; TYK2; STK26; ULK3; ALK; ROCK2; STK32A; CSNK1A1; ULK2; ROCK1; RPS6KA3; ULK1; PRKCD; CLK2; GRK7; PAK2; MAPK7; CDK16; CSNK1A1L; MAP3K9; MAP3K11; PKN1; RPS6KA2; PAK3; MATK; NUAK1; CSNK2A1; CSNK1G2; DAPK1; CSNK2A2; DYRK1A; CSNK1G3; GRK1; MELK; DCLK1; STK38; MARK3; LATS2; ICK; PAK7; CSNK1G1; CDK18; CDK4; DYRK1B; PAK4; PAK6; PIM2; SGK1; CDK9; GSG2; PIP5K1C; CDK13; STK32B; PRKCH; SLC12A7; WNK3</v>
          </cell>
        </row>
        <row r="1388">
          <cell r="B1388" t="str">
            <v>BIO (6-Bromoindirubin-3'-oxime)</v>
          </cell>
          <cell r="C1388">
            <v>0.912625386471138</v>
          </cell>
          <cell r="D1388">
            <v>1</v>
          </cell>
          <cell r="E1388">
            <v>0.77316505133918101</v>
          </cell>
          <cell r="F1388">
            <v>0.28118250089283198</v>
          </cell>
          <cell r="G1388">
            <v>0.40664969764766901</v>
          </cell>
          <cell r="H1388">
            <v>0.70404637710512097</v>
          </cell>
          <cell r="I1388">
            <v>0.429918182683098</v>
          </cell>
          <cell r="J1388">
            <v>0.71653030447182997</v>
          </cell>
          <cell r="K1388">
            <v>0.70243952343583704</v>
          </cell>
          <cell r="L1388">
            <v>0.61429238170118705</v>
          </cell>
          <cell r="M1388">
            <v>42</v>
          </cell>
          <cell r="N1388" t="str">
            <v>LCK; YES1; GSK3B; PRKAA2; CHEK1; CHEK2; SRC; PIM3; BRSK1; FLT1; MAPK15; HIPK2; EPHA2; FGFR1; NTRK1; CDK2; RPS6KA1; RPS6KB1; BTK; STK26; SYK; ROCK2; IKBKE; TBK1; STK3; MYLK; CAMKK2; MAP3K11; RPS6KA5; DYRK1A; MELK; MARK3; PAK7; CAMK1; BRSK2; PAK4; IGF1R; PIM2; SGK1; NEK6; PHKA2; PDK1</v>
          </cell>
        </row>
        <row r="1389">
          <cell r="B1389" t="str">
            <v>Kinome_2200</v>
          </cell>
          <cell r="C1389">
            <v>0.34450517736221198</v>
          </cell>
          <cell r="D1389">
            <v>1</v>
          </cell>
          <cell r="E1389">
            <v>0.82642660283415703</v>
          </cell>
          <cell r="F1389">
            <v>0.56325425995647704</v>
          </cell>
          <cell r="G1389">
            <v>0.59412336613830896</v>
          </cell>
          <cell r="H1389">
            <v>0.96322651360650002</v>
          </cell>
          <cell r="I1389">
            <v>0.99656739558627305</v>
          </cell>
          <cell r="J1389">
            <v>0.99656739558627305</v>
          </cell>
          <cell r="K1389">
            <v>0.98846249979285505</v>
          </cell>
          <cell r="L1389">
            <v>0.94046228312153402</v>
          </cell>
          <cell r="M1389">
            <v>6</v>
          </cell>
          <cell r="N1389" t="str">
            <v>KDR; KIT; FLT3; FLT4; CSF1R; FLT1</v>
          </cell>
        </row>
        <row r="1390">
          <cell r="B1390" t="str">
            <v>PONATINIB</v>
          </cell>
          <cell r="C1390">
            <v>0.94130546808183202</v>
          </cell>
          <cell r="D1390">
            <v>1</v>
          </cell>
          <cell r="E1390">
            <v>0.62354663090884899</v>
          </cell>
          <cell r="F1390">
            <v>0.71250876097371796</v>
          </cell>
          <cell r="G1390">
            <v>0.72705001801686897</v>
          </cell>
          <cell r="H1390">
            <v>0.41870744216047601</v>
          </cell>
          <cell r="I1390">
            <v>0.33251992664942198</v>
          </cell>
          <cell r="J1390">
            <v>0.72705001801686897</v>
          </cell>
          <cell r="K1390">
            <v>0.797895889535574</v>
          </cell>
          <cell r="L1390">
            <v>0.69530152557621305</v>
          </cell>
          <cell r="M1390">
            <v>90</v>
          </cell>
          <cell r="N1390" t="str">
            <v>JAK2; FYN; ERBB2; MAP4K2; MAPK14; EGFR; MAP3K3; LCK; TEK; ABL1; KDR; YES1; PRKAA2; KIT; PDGFRB; HIPK4; MKNK2; ERBB4; STK10; EPHA6; CHEK2; SLK; LYN; FLT3; BLK; EPHB1; EPHA5; ABL2; EPHA8; FRK; EPHB4; FGR; SRC; EPHA1; HCK; LTK; EPHA3; TXK; TNIK; MAP4K4; FLT4; AURKB; RET; DDR1; DDR2; CSF1R; FLT1; RAF1; BRAF; PDGFRA; MUSK; MAPK11; NTRK3; EPHA7; MAP3K7; EPHA4; EPHB2; EPHA2; NTRK2; TNK1; FGFR1; FGFR2; MERTK; NTRK1; FGFR3; JAK3; CLK1; MAPK12; SRMS; RPS6KB1; EPHB3; CSK; BMX; BTK; SIK1; TNK2; PTK6; TYK2; FES; FGFR4; FER; PTK2B; MAP2K6; ITK; MAP2K3; JAK1; MELK; PRKACA; PRKACG; NEK4</v>
          </cell>
        </row>
        <row r="1391">
          <cell r="B1391" t="str">
            <v>Kinome_858</v>
          </cell>
          <cell r="C1391">
            <v>4.1556761679934898E-2</v>
          </cell>
          <cell r="D1391">
            <v>1</v>
          </cell>
          <cell r="E1391">
            <v>0.93317994579823704</v>
          </cell>
          <cell r="F1391">
            <v>0.69368548997850998</v>
          </cell>
          <cell r="G1391">
            <v>0.99097575043171104</v>
          </cell>
          <cell r="H1391">
            <v>0.99271231354815304</v>
          </cell>
          <cell r="I1391">
            <v>0.60343627670212896</v>
          </cell>
          <cell r="J1391">
            <v>0.99271231354815304</v>
          </cell>
          <cell r="K1391">
            <v>0.99696597778596596</v>
          </cell>
          <cell r="L1391">
            <v>0.97146576208743995</v>
          </cell>
          <cell r="M1391">
            <v>18</v>
          </cell>
          <cell r="N1391" t="str">
            <v>PIM1; PIM3; CAMK2G; PRKD3; CDK8; CDK5; DYRK3; CDC42BPA; PRKAA1; RPS6KA5; AKT2; PIM2; AKT3; PRKCG; CDC7; PRKX; PRKG1; PRKG2</v>
          </cell>
        </row>
        <row r="1392">
          <cell r="B1392" t="str">
            <v>1-Azakenpaullone</v>
          </cell>
          <cell r="C1392">
            <v>0.81367150617036399</v>
          </cell>
          <cell r="D1392">
            <v>1</v>
          </cell>
          <cell r="E1392">
            <v>0.81808321363425796</v>
          </cell>
          <cell r="F1392">
            <v>0.58195447331422601</v>
          </cell>
          <cell r="G1392">
            <v>0.47053546156584802</v>
          </cell>
          <cell r="H1392">
            <v>0.77446256541798697</v>
          </cell>
          <cell r="I1392">
            <v>0.18662686124172601</v>
          </cell>
          <cell r="J1392">
            <v>0.81808321363425796</v>
          </cell>
          <cell r="K1392">
            <v>0.73854231336907095</v>
          </cell>
          <cell r="L1392">
            <v>0.64384083100714096</v>
          </cell>
          <cell r="M1392">
            <v>5</v>
          </cell>
          <cell r="N1392" t="str">
            <v>CDK1; GSK3A; GSK3B; CDK5; CCNB1</v>
          </cell>
        </row>
        <row r="1393">
          <cell r="B1393" t="str">
            <v>GSK1220512A</v>
          </cell>
          <cell r="C1393">
            <v>0.19636594202542401</v>
          </cell>
          <cell r="D1393">
            <v>9.8182971012712006E-2</v>
          </cell>
          <cell r="E1393">
            <v>0.24102860961842701</v>
          </cell>
          <cell r="F1393">
            <v>0.92689821424730501</v>
          </cell>
          <cell r="G1393">
            <v>0.68127153882018499</v>
          </cell>
          <cell r="H1393">
            <v>8.5368814842417696E-3</v>
          </cell>
          <cell r="I1393">
            <v>0.64978328234729199</v>
          </cell>
          <cell r="J1393">
            <v>4.2684407421208798E-2</v>
          </cell>
          <cell r="K1393">
            <v>0.16608049393341501</v>
          </cell>
          <cell r="L1393">
            <v>0.21119981204864599</v>
          </cell>
          <cell r="M1393">
            <v>15</v>
          </cell>
          <cell r="N1393" t="str">
            <v>EGFR; MAPK9; LTK; TTK; ALK; LRRK2; PTK2B; CLK2; TSSK1B; NUAK1; INSR; DYRK1A; INSRR; IGF1R; TSSK2</v>
          </cell>
        </row>
        <row r="1394">
          <cell r="B1394" t="str">
            <v>XMD11-85h</v>
          </cell>
          <cell r="C1394">
            <v>0.17696217731305</v>
          </cell>
          <cell r="D1394">
            <v>8.8481088656525195E-2</v>
          </cell>
          <cell r="E1394">
            <v>5.2435294017869102E-2</v>
          </cell>
          <cell r="F1394">
            <v>0.16195514186639601</v>
          </cell>
          <cell r="G1394">
            <v>0.28491401778529901</v>
          </cell>
          <cell r="H1394">
            <v>0.821034431530963</v>
          </cell>
          <cell r="I1394">
            <v>0.97000594101722704</v>
          </cell>
          <cell r="J1394">
            <v>0.26217647008934503</v>
          </cell>
          <cell r="K1394">
            <v>0.25276172454189899</v>
          </cell>
          <cell r="L1394">
            <v>0.28060893452616498</v>
          </cell>
          <cell r="M1394">
            <v>7</v>
          </cell>
          <cell r="N1394" t="str">
            <v>FLT4; RET; PRKCD; PIP5K1A; SRPK1; BRSK2; MARK4</v>
          </cell>
        </row>
        <row r="1395">
          <cell r="B1395" t="str">
            <v>3erk</v>
          </cell>
          <cell r="C1395">
            <v>0.19958151386702899</v>
          </cell>
          <cell r="D1395">
            <v>1</v>
          </cell>
          <cell r="E1395">
            <v>0.99130684050712703</v>
          </cell>
          <cell r="F1395">
            <v>0.57521813617679696</v>
          </cell>
          <cell r="G1395">
            <v>0.33724775497923098</v>
          </cell>
          <cell r="H1395">
            <v>0.54949999707818897</v>
          </cell>
          <cell r="I1395">
            <v>0.96269140095944095</v>
          </cell>
          <cell r="J1395">
            <v>0.95869689362799604</v>
          </cell>
          <cell r="K1395">
            <v>0.91794180883114196</v>
          </cell>
          <cell r="L1395">
            <v>0.820370676693017</v>
          </cell>
          <cell r="M1395">
            <v>5</v>
          </cell>
          <cell r="N1395" t="str">
            <v>MAPK14; MAPK1; YES1; CSNK1D; CSNK1A1</v>
          </cell>
        </row>
        <row r="1396">
          <cell r="B1396" t="str">
            <v>AZ-628</v>
          </cell>
          <cell r="C1396">
            <v>0.57209271210590895</v>
          </cell>
          <cell r="D1396">
            <v>1</v>
          </cell>
          <cell r="E1396">
            <v>0.80896784578787195</v>
          </cell>
          <cell r="F1396">
            <v>0.76111714550772303</v>
          </cell>
          <cell r="G1396">
            <v>0.67780852526909197</v>
          </cell>
          <cell r="H1396">
            <v>0.22320462277622</v>
          </cell>
          <cell r="I1396">
            <v>0.84429754607056795</v>
          </cell>
          <cell r="J1396">
            <v>0.84429754607056795</v>
          </cell>
          <cell r="K1396">
            <v>0.88539088079164596</v>
          </cell>
          <cell r="L1396">
            <v>0.78204564500084806</v>
          </cell>
          <cell r="M1396">
            <v>56</v>
          </cell>
          <cell r="N1396" t="str">
            <v>FYN; MAPK14; EGFR; RIPK2; LCK; ABL1; KDR; YES1; KIT; PDGFRB; MAP3K19; STK10; EPHA6; MAP2K5; LYN; BLK; EPHB1; CIT; MAPK9; EPHA5; ABL2; EPHA8; MINK1; FRK; EPHB4; FGR; EPHB6; SRC; EPHA1; HCK; EPHA3; TXK; TNIK; MAP4K4; FLT4; RET; DDR1; ZAK; CSF1R; FLT1; RAF1; BRAF; PDGFRA; TIE1; MAPK11; TNNI3K; EPHA4; EPHB2; EPHA2; MAPK13; RPS6KA6; SRMS; EPHB3; CSK; CDK11A; CDK11B</v>
          </cell>
        </row>
        <row r="1397">
          <cell r="B1397" t="str">
            <v>Kinome_468</v>
          </cell>
          <cell r="C1397">
            <v>0.153950741875515</v>
          </cell>
          <cell r="D1397">
            <v>1</v>
          </cell>
          <cell r="E1397">
            <v>0.48900670606564001</v>
          </cell>
          <cell r="F1397">
            <v>0.23388178578600599</v>
          </cell>
          <cell r="G1397">
            <v>0.97892486546022806</v>
          </cell>
          <cell r="H1397">
            <v>0.961697235258686</v>
          </cell>
          <cell r="I1397">
            <v>0.86474775773222201</v>
          </cell>
          <cell r="J1397">
            <v>0.97892486546022806</v>
          </cell>
          <cell r="K1397">
            <v>0.90736467106079</v>
          </cell>
          <cell r="L1397">
            <v>0.80736334220843597</v>
          </cell>
          <cell r="M1397">
            <v>9</v>
          </cell>
          <cell r="N1397" t="str">
            <v>KDR; FLT3; AXL; FLT4; MAP4K5; AURKB; CSF1R; FLT1; PLK4</v>
          </cell>
        </row>
        <row r="1398">
          <cell r="B1398" t="str">
            <v>CHEMBL373798</v>
          </cell>
          <cell r="C1398">
            <v>0.34450517736221198</v>
          </cell>
          <cell r="D1398">
            <v>1</v>
          </cell>
          <cell r="E1398">
            <v>0.82642660283415703</v>
          </cell>
          <cell r="F1398">
            <v>0.56325425995647704</v>
          </cell>
          <cell r="G1398">
            <v>0.59412336613830896</v>
          </cell>
          <cell r="H1398">
            <v>0.96322651360650002</v>
          </cell>
          <cell r="I1398">
            <v>0.99656739558627305</v>
          </cell>
          <cell r="J1398">
            <v>0.99656739558627305</v>
          </cell>
          <cell r="K1398">
            <v>0.98846249979285505</v>
          </cell>
          <cell r="L1398">
            <v>0.94046228312153402</v>
          </cell>
          <cell r="M1398">
            <v>6</v>
          </cell>
          <cell r="N1398" t="str">
            <v>KDR; KIT; FLT3; FLT4; CSF1R; FLT1</v>
          </cell>
        </row>
        <row r="1399">
          <cell r="B1399" t="str">
            <v>AB-1010</v>
          </cell>
          <cell r="C1399">
            <v>7.9596944903517208E-3</v>
          </cell>
          <cell r="D1399">
            <v>1</v>
          </cell>
          <cell r="E1399">
            <v>0.92420229354300998</v>
          </cell>
          <cell r="F1399">
            <v>0.96130916220528295</v>
          </cell>
          <cell r="G1399">
            <v>2.9203226223294399E-2</v>
          </cell>
          <cell r="H1399">
            <v>0.27597008370211401</v>
          </cell>
          <cell r="I1399">
            <v>0.94501649396538501</v>
          </cell>
          <cell r="J1399">
            <v>0.14601613111647199</v>
          </cell>
          <cell r="K1399">
            <v>0.441234893262547</v>
          </cell>
          <cell r="L1399">
            <v>0.41918039394752599</v>
          </cell>
          <cell r="M1399">
            <v>20</v>
          </cell>
          <cell r="N1399" t="str">
            <v>FYN; EGFR; LCK; ABL1; YES1; KIT; PDGFRB; LYN; BLK; ABL2; FRK; FGR; SRC; HCK; PIM3; DDR1; ZAK; DDR2; CSF1R; PDGFRA</v>
          </cell>
        </row>
        <row r="1400">
          <cell r="B1400" t="str">
            <v>1 NM-PP1 (PP1 Analog II)</v>
          </cell>
          <cell r="C1400">
            <v>0.72131510438444302</v>
          </cell>
          <cell r="D1400">
            <v>1</v>
          </cell>
          <cell r="E1400">
            <v>0.25621472449037602</v>
          </cell>
          <cell r="F1400">
            <v>0.91048468534137506</v>
          </cell>
          <cell r="G1400">
            <v>0.43225034536722201</v>
          </cell>
          <cell r="H1400">
            <v>0.36453865435694499</v>
          </cell>
          <cell r="I1400">
            <v>0.67795023819260203</v>
          </cell>
          <cell r="J1400">
            <v>0.72041724227870296</v>
          </cell>
          <cell r="K1400">
            <v>0.68874948774114597</v>
          </cell>
          <cell r="L1400">
            <v>0.60335489162600098</v>
          </cell>
          <cell r="M1400">
            <v>9</v>
          </cell>
          <cell r="N1400" t="str">
            <v>MAPK14; LCK; PRKD1; CSNK1D; SRC; MAPK11; CSK; STK3; PRKACA</v>
          </cell>
        </row>
        <row r="1401">
          <cell r="B1401" t="str">
            <v>GW440139A</v>
          </cell>
          <cell r="C1401">
            <v>0.57342297051420899</v>
          </cell>
          <cell r="D1401">
            <v>1</v>
          </cell>
          <cell r="E1401">
            <v>0.74900203060778703</v>
          </cell>
          <cell r="F1401">
            <v>0.31380365129194498</v>
          </cell>
          <cell r="G1401">
            <v>0.30112104625841901</v>
          </cell>
          <cell r="H1401">
            <v>0.73123997264602902</v>
          </cell>
          <cell r="I1401">
            <v>0.95532293653507705</v>
          </cell>
          <cell r="J1401">
            <v>0.78450912822986196</v>
          </cell>
          <cell r="K1401">
            <v>0.81409175774007803</v>
          </cell>
          <cell r="L1401">
            <v>0.71016281762952904</v>
          </cell>
          <cell r="M1401">
            <v>19</v>
          </cell>
          <cell r="N1401" t="str">
            <v>FYN; EGFR; ABL1; KDR; YES1; PDGFRB; LYN; ABL2; EPHB4; SRC; HCK; EPHA3; FLT4; RET; FLT1; PDGFRA; EPHA4; EPHB2; PTK6</v>
          </cell>
        </row>
        <row r="1402">
          <cell r="B1402" t="str">
            <v>KIN001-123/WZ-1-84</v>
          </cell>
          <cell r="C1402">
            <v>0.48595058236112698</v>
          </cell>
          <cell r="D1402">
            <v>1</v>
          </cell>
          <cell r="E1402">
            <v>0.19862504855958499</v>
          </cell>
          <cell r="F1402">
            <v>0.873718908301511</v>
          </cell>
          <cell r="G1402">
            <v>0.31829220084173299</v>
          </cell>
          <cell r="H1402">
            <v>0.31219418543582</v>
          </cell>
          <cell r="I1402">
            <v>0.79691320072804595</v>
          </cell>
          <cell r="J1402">
            <v>0.53048700140288896</v>
          </cell>
          <cell r="K1402">
            <v>0.572902046590679</v>
          </cell>
          <cell r="L1402">
            <v>0.51492046749586495</v>
          </cell>
          <cell r="M1402">
            <v>26</v>
          </cell>
          <cell r="N1402" t="str">
            <v>JAK2; EGFR; ABL1; MAPK10; KIT; ERBB4; STK10; SLK; FLT3; BLK; SRC; NUAK2; TXK; FLT4; RET; CSF1R; PLK4; TTK; JAK3; SRMS; MAPK8; BMX; BTK; TEC; ITK; MAP2K4</v>
          </cell>
        </row>
        <row r="1403">
          <cell r="B1403" t="str">
            <v>Kinome_1067</v>
          </cell>
          <cell r="C1403">
            <v>0.99925711281417395</v>
          </cell>
          <cell r="D1403">
            <v>1</v>
          </cell>
          <cell r="E1403">
            <v>0.68490416176588698</v>
          </cell>
          <cell r="F1403">
            <v>0.50046531325223598</v>
          </cell>
          <cell r="G1403">
            <v>0.61945183099866596</v>
          </cell>
          <cell r="H1403">
            <v>0.53831815541271599</v>
          </cell>
          <cell r="I1403">
            <v>0.42293320264239298</v>
          </cell>
          <cell r="J1403">
            <v>0.68490416176588698</v>
          </cell>
          <cell r="K1403">
            <v>0.81028893463513796</v>
          </cell>
          <cell r="L1403">
            <v>0.706635412571194</v>
          </cell>
          <cell r="M1403">
            <v>6</v>
          </cell>
          <cell r="N1403" t="str">
            <v>CDK1; CDK5; CSNK2A1; CSNK1G2; CSNK1G1; CDC7</v>
          </cell>
        </row>
        <row r="1404">
          <cell r="B1404" t="str">
            <v>AG-013736</v>
          </cell>
          <cell r="C1404">
            <v>5.8628209748259302E-2</v>
          </cell>
          <cell r="D1404">
            <v>1</v>
          </cell>
          <cell r="E1404">
            <v>0.87610845524271996</v>
          </cell>
          <cell r="F1404">
            <v>0.94442540677424003</v>
          </cell>
          <cell r="G1404">
            <v>0.99232194730737999</v>
          </cell>
          <cell r="H1404">
            <v>0.81073133121351404</v>
          </cell>
          <cell r="I1404">
            <v>0.34323168411641303</v>
          </cell>
          <cell r="J1404">
            <v>0.99232194730737999</v>
          </cell>
          <cell r="K1404">
            <v>0.98251671992754397</v>
          </cell>
          <cell r="L1404">
            <v>0.92499816405415503</v>
          </cell>
          <cell r="M1404">
            <v>39</v>
          </cell>
          <cell r="N1404" t="str">
            <v>TEK; ABL1; KDR; KIT; PDGFRB; MAP3K19; MAP2K5; SLK; FLT3; ABL2; AXL; MINK1; EPHB6; MET; TNIK; MAP4K4; FLT4; MAP4K5; AURKB; RET; DDR1; CSF1R; FLT1; PDGFRA; TIE1; CDKL2; AURKC; TNK1; FGFR1; FGFR2; PLK4; AURKA; FGFR3; MAP4K1; STK16; ULK3; LRRK2; BMP2K; RIOK3</v>
          </cell>
        </row>
        <row r="1405">
          <cell r="B1405" t="str">
            <v>CI-1033</v>
          </cell>
          <cell r="C1405">
            <v>0.38704944140756598</v>
          </cell>
          <cell r="D1405">
            <v>0.19352472070378299</v>
          </cell>
          <cell r="E1405">
            <v>0.26738909481827799</v>
          </cell>
          <cell r="F1405">
            <v>0.170695259467328</v>
          </cell>
          <cell r="G1405">
            <v>0.177717054610324</v>
          </cell>
          <cell r="H1405">
            <v>0.206239781864998</v>
          </cell>
          <cell r="I1405">
            <v>7.86068405185259E-2</v>
          </cell>
          <cell r="J1405">
            <v>0.25779972733124701</v>
          </cell>
          <cell r="K1405">
            <v>5.7144087861340301E-2</v>
          </cell>
          <cell r="L1405">
            <v>0.106410369832527</v>
          </cell>
          <cell r="M1405">
            <v>31</v>
          </cell>
          <cell r="N1405" t="str">
            <v>ERBB2; MAP4K2; EGFR; RIPK2; LCK; ABL1; KIT; GAK; IRAK1; MAP3K19; MKNK1; ERBB4; CSNK1E; EPHA6; MAP2K5; ERBB3; LYN; FLT3; BLK; ABL2; EPHB6; MET; TXK; MAP2K7; RET; DDR1; TGFBR2; JAK3; SIK3; TYRO3; LRRK2</v>
          </cell>
        </row>
        <row r="1406">
          <cell r="B1406" t="str">
            <v>Kinome_2847</v>
          </cell>
          <cell r="C1406">
            <v>0.74940290484816696</v>
          </cell>
          <cell r="D1406">
            <v>0.37470145242408298</v>
          </cell>
          <cell r="E1406">
            <v>0.47301690024418602</v>
          </cell>
          <cell r="F1406">
            <v>0.38703885169429397</v>
          </cell>
          <cell r="G1406">
            <v>0.62347036826668301</v>
          </cell>
          <cell r="H1406">
            <v>3.5295554688953297E-2</v>
          </cell>
          <cell r="I1406">
            <v>0.47892575831269701</v>
          </cell>
          <cell r="J1406">
            <v>0.17647777344476601</v>
          </cell>
          <cell r="K1406">
            <v>0.25292195632390302</v>
          </cell>
          <cell r="L1406">
            <v>0.280731886662271</v>
          </cell>
          <cell r="M1406">
            <v>7</v>
          </cell>
          <cell r="N1406" t="str">
            <v>JAK2; KDR; LTK; DAPK3; RET; ALK; LRRK2</v>
          </cell>
        </row>
        <row r="1407">
          <cell r="B1407" t="str">
            <v>(+)-chelidonine</v>
          </cell>
          <cell r="C1407">
            <v>0.43427319440958301</v>
          </cell>
          <cell r="D1407">
            <v>0.217136597204791</v>
          </cell>
          <cell r="E1407">
            <v>5.7822930684126798E-2</v>
          </cell>
          <cell r="F1407">
            <v>0.86590239253610701</v>
          </cell>
          <cell r="G1407">
            <v>0.62139018335246399</v>
          </cell>
          <cell r="H1407">
            <v>0.64139405970772201</v>
          </cell>
          <cell r="I1407">
            <v>0.185705846555867</v>
          </cell>
          <cell r="J1407">
            <v>0.28911465342063403</v>
          </cell>
          <cell r="K1407">
            <v>0.34247565842722499</v>
          </cell>
          <cell r="L1407">
            <v>0.34763843432258601</v>
          </cell>
          <cell r="M1407">
            <v>160</v>
          </cell>
          <cell r="N1407" t="str">
            <v>AHR; TUBB; APP; DUSP1; FPR1; ADORA3; PDE4A; PDE4B; TNF; CXCL8; MGLL; CTSB; HSPA1B; NR4A2; TUBB4B; TUBA1A; TUBA4A; TUBB3; MYC; ATP1B3; CXCR4; GPR183; HSPA1A; IRAK3; AXL; CSNK1D; FKBP5; PTGER4; SGK1; ABHD2; ACSL1; ADD3; AFF1; AIM1; AKAP13; AREG; ARL4C; ASAH1; BIN1; CBLB; CEBPD; CEP68; CPD; CPM; CTNNBL1; DOCK4; DUSP4; EIF5; ELL2; ETS2; FLRT2; FNDC3A; FOXN3; FTH1; FTH1P5; GABARAPL1; GABARAPL3; GK; GNA13; GNLY; GYPC; HIST1H2BD; HOMER1; IFNGR1; IL13RA1; IL1R2; ISG20; JOSD1; KLF9; KYNU; LOC100506718; LPL; METTL7A; MPHOSPH6; MT2A; NFKBIA; NR4A3; OPN3; PLSCR1; PTP4A1; PTPN1; PTPN22; RAP2C; RHOB; RHOH; SAMSN1; SAP30; SAT1; SDC2; SH3BP5; SLAMF1; SLC16A10; SLC26A2; SPRY2; SPTSSA; SSBP2; THBS1; THEMIS2; TOB1; TPM4; TSC22D3; WIPI1; ZFP36L2; ZNF281; GDF15; CYR61; HSPA4L; HSPA6; SNAP23; TGFB2; CCL2; CCL3; CCL3L1; CCL3L3; CCL4; CD300A; CDC42EP3; CTH; CX3CR1; DNPH1; EBNA1BP2; EMP1; ENO2; ENPP2; FCGR1A; FCGR1B; FCGR1C; FCGR2B; GATA2; HGF; IFT57; KBTBD11; LTB; MYB; NAT10; NOC3L; PCK2; PLEK; PUS1; RRP15; S100A8; S100A9; SLC7A11; SRSF7; TBC1D30; TMEM158; TMEM45A; TRIB3; TRIM14; UBE2J1; UCP2; WDR12; WT1; CCNE2; HIST1H3H; NCALD; TAF9B; TRMT2B; ZNF652; HIST2H2BE</v>
          </cell>
        </row>
        <row r="1408">
          <cell r="B1408" t="str">
            <v>(-)-isoprenaline</v>
          </cell>
          <cell r="C1408">
            <v>0.93693767971921604</v>
          </cell>
          <cell r="D1408">
            <v>1</v>
          </cell>
          <cell r="E1408">
            <v>0.48336237540164401</v>
          </cell>
          <cell r="F1408">
            <v>0.64786084862141102</v>
          </cell>
          <cell r="G1408">
            <v>0.77110059161309796</v>
          </cell>
          <cell r="H1408">
            <v>0.74090246641131796</v>
          </cell>
          <cell r="I1408">
            <v>0.53785021226376994</v>
          </cell>
          <cell r="J1408">
            <v>0.77110059161309796</v>
          </cell>
          <cell r="K1408">
            <v>0.91137601945262103</v>
          </cell>
          <cell r="L1408">
            <v>0.81222458051676305</v>
          </cell>
          <cell r="M1408">
            <v>81</v>
          </cell>
          <cell r="N1408" t="str">
            <v>APP; DUSP1; NPY1R; PTGES; SLC29A1; CTSB; PMP22; EPAS1; P2RY2; NR4A2; GPR183; AXL; BCL2A1; ARL4C; DOCK4; FTH1; FTH1P5; GK; ISG20; KYNU; PLSCR1; SAT1; SDC2; THBS1; CYR61; TGFB2; CTH; HGF; SLC7A11; CCL20; CD38; CD86; CHN2; ENTPD1; FAM13A; HLA-DRA; MAFB; SEL1L3; SIPA1L1; TIMP1; TREM1; AKAP12; AQP3; ATF3; CD55; CREM; CXCL2; CXCL3; ETV1; GPRC5A; HBEGF; IL11; IL1RL1; CEMIP; LYPD3; MAP7; MUC5AC; PITPNC1; PLA2G4A; PPP1R10; PTHLH; SLC7A5; SMOX; STC1; TFPI2; BOP1; CBS; CHAC1; COG5; LY75; PCOLCE2; PSAT1; SLC39A14; TERT; TIMM44; CTGF; G0S2; PRR16; PTX3; SERPINE1; SNAI2</v>
          </cell>
        </row>
        <row r="1409">
          <cell r="B1409" t="str">
            <v>(-)-atenolol</v>
          </cell>
          <cell r="C1409">
            <v>0.41108943580134799</v>
          </cell>
          <cell r="D1409">
            <v>0.205544717900674</v>
          </cell>
          <cell r="E1409">
            <v>0.94258319245063904</v>
          </cell>
          <cell r="F1409">
            <v>0.64008923396780204</v>
          </cell>
          <cell r="G1409">
            <v>4.5728013587396601E-2</v>
          </cell>
          <cell r="H1409">
            <v>0.22406415043310601</v>
          </cell>
          <cell r="I1409">
            <v>0.30137447757126901</v>
          </cell>
          <cell r="J1409">
            <v>0.22864006793698299</v>
          </cell>
          <cell r="K1409">
            <v>0.24865029038854899</v>
          </cell>
          <cell r="L1409">
            <v>0.27744889035197401</v>
          </cell>
          <cell r="M1409">
            <v>18</v>
          </cell>
          <cell r="N1409" t="str">
            <v>MCL1; ANKRD12; EEF1D; EEF1E1; ENO1; HSP90B1; NUCKS1; PGK1; RAB2A; RPAIN; RPL27A; SLC39A8; SNRPE; UTP18; VDAC3; WSB1; YIPF4; PPP3R1</v>
          </cell>
        </row>
        <row r="1410">
          <cell r="B1410" t="str">
            <v>(+)-isoprenaline</v>
          </cell>
          <cell r="C1410">
            <v>0.15394617479211001</v>
          </cell>
          <cell r="D1410">
            <v>7.6973087396055198E-2</v>
          </cell>
          <cell r="E1410">
            <v>2.3713421455904299E-2</v>
          </cell>
          <cell r="F1410">
            <v>0.66530173674353699</v>
          </cell>
          <cell r="G1410">
            <v>0.60970811201443198</v>
          </cell>
          <cell r="H1410">
            <v>0.149840219996658</v>
          </cell>
          <cell r="I1410">
            <v>5.2520454803994303E-2</v>
          </cell>
          <cell r="J1410">
            <v>0.11856710727952099</v>
          </cell>
          <cell r="K1410">
            <v>4.0549604730919002E-2</v>
          </cell>
          <cell r="L1410">
            <v>8.5962998275229505E-2</v>
          </cell>
          <cell r="M1410">
            <v>382</v>
          </cell>
          <cell r="N1410" t="str">
            <v>CA2; KCNQ1; PTGS2; JAK2; ADRB2; DUSP1; FPR1; PDE4D; PDE4B; SIGMAR1; PPAT; MCL1; MMP9; PLA2G7; PTGES; SLC29A1; ALDH5A1; CTSB; CASP1; FASN; PMP22; ABCA1; EPAS1; CTSG; NR4A2; MYC; NDUFAF4; XBP1; BCL2; GPR183; AMY1A; AMY2A; AXL; GART; CDK19; BCL2A1; CTSK; ACVR1; PTGER4; RPS6KA2; SGK1; ADD3; AKAP13; AREG; ARL4C; ASAH1; BIN1; CBLB; CEBPD; CPD; DOCK4; DUSP4; FLRT2; FOXN3; FTH1; FTH1P5; GABARAPL1; GABARAPL3; GK; HIST1H2BD; IL1R2; ISG20; KYNU; LOC100506718; NR4A3; PLSCR1; PTPN22; SAMSN1; SAT1; SDC2; SLC16A10; THBS1; THEMIS2; TSC22D3; WIPI1; CYR61; TGFB2; CCL2; CTH; EBNA1BP2; HGF; KBTBD11; NAT10; NOC3L; PCK2; PUS1; RRP15; TRIM14; UBE2J1; WDR12; WT1; HIST1H3H; ZNF652; CCL20; CD86; CHN2; ENTPD1; FAM13A; HLA-DRA; MAFB; SEL1L3; SIPA1L1; TIMP1; TREM1; AKAP12; AQP3; CD55; CREM; GPRC5A; IL11; IL1RL1; CEMIP; LYPD3; MAP7; PITPNC1; PLA2G4A; PTHLH; SLC7A5; SMOX; STC1; TFPI2; BOP1; CBS; CHAC1; PSAT1; SLC39A14; TERT; TIMM44; CTGF; G0S2; PTX3; SERPINE1; ACOT9; ACTG1P4; ADARB1; AMY1B; AMY1C; AMY2B; AMZ2; ANKRD10; ANXA1; APOLD1; ARHGEF40; ARID5B; ATXN1; BEX1; BMP6; BTG1; CCDC69; CCL22; CCNG2; CEP350; CFLAR; CHST2; CLDND1; CPNE3; CPQ; CSGALNACT1; CTNNA1; DSE; ADGRE2; EPB41L3; FADS3; GAB2; GALC; GBP2; GPR65; GRAMD1B; HGSNAT; HIST1H2AC; HIST1H2AD; HIST1H2AG; HIST1H2AH; HIST1H2AI; HIST1H2AK; HIST1H2AL; HIST1H2AM; HIST1H3A; HIST1H3B; HIST1H3C; HIST1H3D; HIST1H3E; HIST1H3F; HIST1H3G; HIST1H3I; HIST1H3J; HLA-DMA; HLA-DPA1; HLA-DPB1; HLA-DRB1; HLA-DRB4; HLA-DRB5; ID3; IER3; IFI30; IGFLR1; IL10RA; IL1R1; IL1RN; IL24; IL7R; KIAA0226; KLHL24; LIMS1; LINC00599; LOC441155; LPP; LXN; MANBA; MBNL2; MIR124-1; MTUS1; MX2; NT5E; NUMA1; OLR1; PACSIN2; PECAM1; PHLDA1; PIK3R2; PILRA; PLCB1; PPP1R16B; PRKAG2; RAB31; RASAL1; RBM47; RGS13; RGS2; RIN3; RNASE6; RUNX3; SATB1; SERPINB1; SGPL1; SH3TC1; SLA; SLC31A2; SPTAN1; SSH1; SWAP70; TFPI; TGM5; TNFRSF1B; TNFRSF21; VCAN; VNN1; YPEL5; ZC3H11A; ARL14; B4GALT1; C5; CCNA1; CD24; DMBT1; DSC2; FLRT3; GK3P; ITGA1; ITPR1; KCTD12; LINC00273; LMAN1; RAP2A; S100P; SERPINB3; SERPINB5; SERPIND1; TBL1X; TFF1; TNFSF15; ABCE1; AHSA1; AKAP1; ALDH18A1; ASNS; ATF5; BATF3; BCAT1; BCL11A; BCS1L; C10orf2; C12orf29; CAD; CCDC86; CCND2; CD69; CHST12; CLEC11A; DDX10; DDX21; DIMT1; DLEU1; DNAJA1; DPH2; DTNA; EIF2B3; EIF3J; EIF4EBP1; ELOVL6; ENTPD1-AS1; EXOSC2; EXOSC5; EXOSC7; FAM216A; FAR2; FARSA; FBXO41; FKBP4; FUT7; FXN; GPD1L; GRB10; GTPBP4; IDH3A; IFRD2; KIAA0020; LAMP5; LETM1; MDN1; METTL1; MFNG; MLST8; MRPL4; MRTO4; MSTO1; MSTO2P; NOLC1; NOP16; NTHL1; NUFIP1; OSBPL1A; PDCD11; PES1; PFAS; PFDN6; PLXNA1; PMM2; PNO1; POLR1C; PPAN; PPAN-P2RY11; PRMT3; PSMG1; PSTPIP2; PUS7; RBFA; REXO2; RPIA; RPP40; RRP12; RRP1B; RRS1; RUVBL1; SEH1L; Sep-11; SLC16A1; SLC19A1; SLC1A5; SLC39A4; SLC7A1; SNHG3; SNORA73A; SPP1; SPTBN1; STC2; TAF4B; TBL3; TCOF1; TPD52; TRAF3; TRHDE; TSR1; TTC27; UTP20; WDR3; WDR43; WDR46; WDR74; CFDP1; GINS4; GNL3L</v>
          </cell>
        </row>
        <row r="1411">
          <cell r="B1411" t="str">
            <v>0173570-0000</v>
          </cell>
          <cell r="C1411">
            <v>0.52912798328817801</v>
          </cell>
          <cell r="D1411">
            <v>1</v>
          </cell>
          <cell r="E1411">
            <v>0.242016186189773</v>
          </cell>
          <cell r="F1411">
            <v>0.67189686015983696</v>
          </cell>
          <cell r="G1411">
            <v>0.47238476639611299</v>
          </cell>
          <cell r="H1411">
            <v>0.36836556113712898</v>
          </cell>
          <cell r="I1411">
            <v>0.97796274542467199</v>
          </cell>
          <cell r="J1411">
            <v>0.787307943993521</v>
          </cell>
          <cell r="K1411">
            <v>0.70886033162279505</v>
          </cell>
          <cell r="L1411">
            <v>0.61946945171044199</v>
          </cell>
          <cell r="M1411">
            <v>69</v>
          </cell>
          <cell r="N1411" t="str">
            <v>ADRB2; DUSP1; WEE1; PLK1; RET; AURKA; BCL2A1; SIK1; NEK2; MAP2K6; BUB1; ISG20; THBS1; CTH; SLC7A11; ZNF652; CD55; CXCL2; CXCL3; IL11; SMOX; STC1; CTGF; SERPINE1; CCNG2; GRAMD1B; PHLDA1; DMBT1; GINS4; GNL3L; HERPUD1; BAG1; EGR1; NAV2; SGPP1; DDIT4; CYP1B1; FAM105A; INSIG1; AMIGO2; ASPM; CCNA2; CCNB1; CCNB2; CDC20; CDCA3; CENPA; CENPE; CENPF; DEPDC1; DLGAP5; GBX2; HMMR; HNRNPDL; KIF11; KIF20A; KIF23; KIF2C; LDLR; MKI67; NAV3; NDC80; NUP98; PSRC1; SIM2; SLC35F6; SPC25; SRSF3; TPX2</v>
          </cell>
        </row>
        <row r="1412">
          <cell r="B1412" t="str">
            <v>0175029-0000</v>
          </cell>
          <cell r="C1412">
            <v>1.8655810406096499E-2</v>
          </cell>
          <cell r="D1412">
            <v>9.3279052030482701E-3</v>
          </cell>
          <cell r="E1412">
            <v>3.7532927264369298E-3</v>
          </cell>
          <cell r="F1412">
            <v>0.62871434208159704</v>
          </cell>
          <cell r="G1412">
            <v>5.5560044541586702E-2</v>
          </cell>
          <cell r="H1412">
            <v>1.11706566640576E-2</v>
          </cell>
          <cell r="I1412">
            <v>5.5915507528215801E-2</v>
          </cell>
          <cell r="J1412">
            <v>1.8766463632184701E-2</v>
          </cell>
          <cell r="K1412">
            <v>3.1354985061314301E-4</v>
          </cell>
          <cell r="L1412">
            <v>4.8614500599990498E-3</v>
          </cell>
          <cell r="M1412">
            <v>3704</v>
          </cell>
          <cell r="N1412" t="str">
            <v>ABHD5; NFE2L2; KDM4A; FEN1; MPHOSPH8; TDP1; APEX1; ESR1; PPARD; KCNG1; AHR; CYP1A1; BRD2; GMNN; ATAD5; KLF5; PPARG; VDR; ADRB2; PTGER2; DUSP1; NR3C1; CREBBP; BRD3; ADORA2B; PDE4C; SQLE; HRH1; NPC1; RAB9A; PKM; SENP6; CASP3; SMN2; GGCX; PPAT; TNFRSF10B; MBNL1; WEE1; BAZ2B; PAFAH2; MCL1; IL1B; NPY1R; RGS4; USP1; MAPK14; SIX1; NOD1; EGFR; HMGCR; BCL2L1; GNAI1; MDM2; MAP3K3; APAF1; JUN; CDK1; TRPM2; MAPK1; ATXN2; CYTH2; POLI; CXCL8; PRUNE; KEAP1; PLK1; RIPK2; BRCA1; RUNX1; CBR3; SMARCA2; HDAC4; ATP6V1B2; NR3C2; RELA; TARDBP; EIF2AK3; RARA; NR2F1; RXRA; SMAD3; HSPA8; BARD1; CASP6; UBE2I; STAT1; HSPA1B; CDC25A; RRM1; RRM2; S100A4; PMP22; ABL1; AKR1C1; CDC25B; BLM; CDC25C; ARNT; TACC3; FZD1; SMN1; WHSC1; MBD2; NCOR2; METAP2; FKBP1A; PIM1; GPER1; SNUPN; NCOA3; P2RY2; PCNA; CTDSP1; WRN; TUBB2B; TUBB2A; TUBA4A; MYC; F2RL1; NDUFB8; NDUFAF4; XBP1; NR2F2; ATP1B1; BCL2; CXCR4; CHEK1; UGCG; KMT2A; HSPA1A; RGS16; RGS19; MEN1; RAD51; RAD54L; GGPS1; AASDHPPT; RACGAP1; S1PR1; MKNK1; MKNK2; STK10; CDK7; ERBB3; SLK; MAPK6; STK17A; SIK2; CSNK1D; STK17B; SRC; EPHA1; NLK; NUAK2; PRKD2; MAP4K5; GART; RCE1; PIK3C2B; PI4KB; AURKB; ZAK; CDK8; TAOK2; MAP3K7; EPHA4; CDK17; EPHA2; TNK1; FGFR1; TAOK3; HIPK1; PLK4; TTK; AURKA; FGFR3; CLK1; CDK2; LIMK2; EZH2; DYRK3; RPS6KB1; PSMB2; PSMA2; PSMA5; NCOA2; NR2C1; NR2C2; EPHB3; CLK4; CTSK; SIK3; TESK1; ACVR2A; MAP3K4; ACVR1B; ACVR1; MAP4K3; MAP2K2; VRK2; NEK2; BMPR1A; PKN2; RIPK4; PRKAA1; ROCK2; PTGER4; TDP2; PTGFR; TBK1; CLK3; STK24; TLK1; PLK2; RPS6KA3; ULK1; RIOK3; CLK2; TLK2; AAK1; MAPK7; MAP2K4; MAP3K9; PIP5K1A; STK39; NUAK1; RPS6KA5; RIOK2; CSNK2A1; INSR; SRPK2; DYRK1A; SGK3; MARK2; MELK; RIPK1; PRPF4B; STK38; MARK3; ICK; CHUK; OXSR1; SNRK; DYRK2; STK38L; PAK6; IGF1R; PIM2; MAP3K5; IKBKB; CCND1; TSSK2; PIK3CB; CDC7; PRKX; SGK1; CDK9; PLK3; PRKCZ; NEK1; CDK13; PASK; BUB1; SLC12A7; MAP3K14; AFF1; AKAP13; AREG; ARL4C; CBLB; CEBPD; CEP68; DUSP4; EIF5; ETS2; FOXN3; HIST1H2BD; HOMER1; IFNGR1; IL13RA1; JOSD1; MT2A; PLSCR1; PTPN1; RHOB; SAP30; SAT1; SPRY2; SSBP2; THBS1; TOB1; TSC22D3; WIPI1; ZFP36L2; ZNF281; GDF15; CYR61; TGFB2; CDC42EP3; CTH; DNPH1; GATA2; MYB; NAT10; NOC3L; PUS1; RRP15; SLC7A11; SRSF7; TBC1D30; TRIB3; WT1; CCNE2; HIST1H3H; NCALD; TAF9B; ZNF652; HIST2H2BE; FAM13A; MAFB; SIPA1L1; AQP3; ATF3; CD55; CREM; GPRC5A; HBEGF; IL11; MAP7; PPP1R10; PTHLH; STC1; TIMM44; CTGF; G0S2; PRR16; PTX3; SERPINE1; SNAI2; ANKRD12; EEF1D; EEF1E1; ENO1; RAB2A; UTP18; WSB1; YIPF4; PPP3R1; ADARB1; ANKRD10; APOLD1; ARID5B; BTG1; CCNG2; CEP350; CFLAR; CLDND1; DSE; GAB2; GRAMD1B; HIST1H2AC; HIST1H2AD; HIST1H3A; HIST1H3B; HIST1H3C; HIST1H3D; HIST1H3E; HIST1H3F; HIST1H3G; HIST1H3I; HIST1H3J; HLA-DRB1; HLA-DRB4; HLA-DRB5; ID3; KIAA0226; KLHL24; MBNL2; MTUS1; NUMA1; PACSIN2; PHLDA1; PRKAG2; RGS2; SLC31A2; SSH1; SWAP70; TFPI; ARL14; FLRT3; LINC00273; SERPINB5; TBL1X; AKAP1; BCL11A; C10orf2; C12orf29; CHST12; DDX10; DIMT1; DNAJA1; DPH2; EIF3J; ENTPD1-AS1; EXOSC2; FAM216A; FARSA; GRB10; GTPBP4; KIAA0020; MDN1; METTL1; MSTO1; MSTO2P; NOP16; NUFIP1; PDCD11; PLXNA1; PMM2; PNO1; POLR1C; PPAN; PPAN-P2RY11; PSMG1; RPP40; RRP1B; RRS1; SEH1L; SLC19A1; SNHG3; SNORA73A; STC2; TRAF3; TRHDE; TTC27; UTP20; WDR3; WDR43; WDR74; CFDP1; GINS4; GNL3L; HERPUD1; EGR1; NAV2; SGPP1; DDIT4; FAM105A; INSIG1; AMIGO2; ASPM; CCNA2; CCNB1; CCNB2; CDC20; CDCA3; CENPA; CENPE; CENPF; DEPDC1; DLGAP5; GBX2; HMMR; HNRNPDL; KIF11; KIF20A; KIF23; KIF2C; LDLR; MKI67; NAV3; NDC80; NUP98; PSRC1; SIM2; SLC35F6; SPC25; SRSF3; TPX2; ACACA; ACTA2; ADPRM; AEN; AP3S2; API5; ARF1; ASB7; ATF2; ATP2C1; ATP5C1; ATP6AP2; ATP6V1A; B3GNT2; BCL10; BLNK; BORA; BTG2; TIGAR; C15orf38-AP3S2; CALU; CCDC88C; CCNL2; CCNT1; CD46; CD59; CDH1; CDKN1A; CDYL; CELF1; CLDN4; CLIC4; CLP1; CNOT4; CNOT8; COMMD10; COPA; CPT1A; CTC-338M12.4; CTTN; DCTN4; DDX3X; DHX9; DIDO1; DIEXF; DIS3; EED; EIF2S3; FAM120C; FAS; FASTKD5; FBXL5; FBXL8; FBXW7; FDXR; FEM1C; FOSL1; FUBP1; FZD6; GADD45A; GGA2; GLRX3; GPATCH2L; GPR87; GPRASP1; GTF3C2; GUCA1B; H2BFS; HIST1H2AB; HIST1H2AE; HIST1H2BC; HIST1H2BE; HIST1H2BF; HIST1H2BG; HIST1H2BH; HIST1H2BI; HIST1H2BO; HNRNPA3; IFI27; IFI6; ILF3; IP6K2; SUSD6; KLF3; KLF6; KLHDC10; KLHL20; KPNA4; LAMP1; LIF; LINC00921; LINS; LOC100996724; LOC100996761; LOC157562; Mar-06; MARS; MIR1204; MIR22; MIR22HG; MIR3620; MIR612; MLLT10; MR1; MSANTD2; N4BP2L2; NADK; NCK1; NEAT1; NFYA; NGDN; NIPBL; NNT; NUP160; OSER1; PABPN1; PAPOLA; PARD6B; PDE4DIP; PGAP1; PIK3R3; PMAIP1; PPM1D; PPP2R5C; PRKAB1; PRKAB2; PSMD11; PSMD9; PVT1; QKI; QRSL1; RAB22A; RBM15; RBM48; RC3H1; RC3H2; RFX7; RHOBTB3; RNF146; SAP18; SCAMP1; SCD; SDHC; SEC23A; SERPINF1; SESN1; SF1; SFPQ; SLC30A1; SLC35A2; SMAD5; MIEF1; SMEK1; SMIM7; SNIP1; SOCS5; SPTLC1; STIP1; SUN1; TAB2; TCF25; TMED2; TMEM183A; TMEM183B; TMEM230; TPGS2; TRAF4; TXNIP; UBE2H; VAMP3; VCPIP1; WDR1; ZBTB43; ZCCHC4; ZFAND5; ZMAT3; ZNF211; ZNF24; ZNF263; ZNF337; ZNF510; ZNF654; ZNF767P; ZNF79; ASPH; HNRNPD; LARP6; RBM14; ABHD14A-ACY1; ACOT7; ACTL8; ACTR2; ACY1; AGA; AIDA; ANXA9; AP1S1; AP1S2; ARL1; ARNTL2; ARPC4; ASMTL; BAD; BCKDHB; BDH2; BIRC5; C21orf33; C6orf106; C9orf16; CAT; CAV1; CAV2; CGA; CHP1; CNN2; COX15; CPE; CYB561; DBT; DCTD; DHRS2; DNASE2; DUT; ECHDC2; EIF5A; EPB41L2; EXOC5; FH; FHL1; GDAP1; GJA9-MYCBP; GLUD2; GM2A; GNB5; GNS; GPS1; GPX3; GSTM4; GULP1; H2AFY; HIST1H4A; HIST1H4B; HIST1H4C; HIST1H4D; HIST1H4E; HIST1H4F; HIST1H4H; HIST1H4I; HIST1H4J; HIST1H4K; HIST1H4L; HIST2H4A; HIST2H4B; HIST4H4; HLA-B; HLA-DQB1; HLA-DRB3; HLA-G; HSDL2; HSF4; IL6ST; KIAA0100; KRT13; KRT7; KRT86; LGALS3BP; LOC100652930; MAGT1; MDK; MFAP2; MFSD10; MXRA7; MYCBP; NAPA; NDRG3; NPEPL1; NXT2; OLFML3; OTUB1; PCSK1N; PON2; PROSC; PRPF31; PSME4; RABAC1; RAC3; RALB; RNF141; SH3BGRL; SIRT2; SKAP2; SPCS3; STX16-NPEPL1; TMEM160; TMEM259; TPP1; TRAPPC6A; TRIM29; TSPAN1; TSPAN3; TSPAN31; TSPAN4; TUBGCP2; VARS; WDR45; XPNPEP1; XPO7; YKT6; TCN1; ACSL3; ADCY9; ADSS; AGAP1; AGFG1; ALMS1; ANGEL2; ANKRD11; ARAP2; ARHGEF10; ARMCX5; ASAP2; ASXL1; ASXL2; ATMIN; ATP6V0A2; B4GALT5; BAIAP2; BANP; BCL2L13; BICD1; BMP7; BOLA1; BRCA2; BTAF1; C14orf169; C17orf62; C19orf54; C2CD2; ZBED8; C6orf120; C7orf25; C7orf43; C7orf49; C8orf44-SGK3; C9orf114; CAAP1; CAMK2N1; CARD10; CASP7; CASP8AP2; CBFA2T3; CCDC15; CCNE1; CD58; CDC42EP2; CDC6; CDR2L; CEBPA; CENPB; CENPI; CHAF1A; CHD1; CHMP6; CHORDC1; CHST15; CLASP2; CLPX; CREB1; CREBZF; CSTF2T; CTBP2; CUL2; DDX11; DDX12P; DDX52; DENND4B; DET1; DGCR2; DGKD; DIP2C; DLX2; DNAJC22; DOLK; DSCC1; DSN1; DTL; DUSP7; DVL2; E2F8; EAF2; EFNA4; EHBP1; EHHADH; EPPK1; EPS15; ERBB2IP; ESPL1; EXO1; EXOSC9; F8A1; F8A2; F8A3; FAM208A; FAM45A; FAM45B; FAM57A; FAM69A; EEF2KMT; FAM86B1; FAM86B2; FAM86C1; FAM86DP; FAM86FP; FAN1; FANCA; FANCL; FBXL18; FJX1; FLAD1; FLJ10038; FMR1; FOXK2; FTSJ3; GAS2L1; GCH1; GCLC; GEMIN2; GEMIN6; GINS1; GLUL; GMPS; GOLGA1; GOLGA3; GOLPH3; GPN2; GPRC5C; GSE1; GTF2H2; GTPBP3; GTPBP8; H2AFX; HDHD3; HEATR3; HEXIM1; HPS6; HSPA2; ID2; ID2B; INO80B; INPP5A; INTS5; INTS6; INTS7; IQCE; IQSEC1; IRX4; ITGB1BP1; IVNS1ABP; JAG2; JMJD6; KANK2; KAZN; KDM4B; KHNYN; KIN; KLF11; KLHL22; KNTC1; KPNA3; KRCC1; KRIT1; LCMT2; LHX2; LOC101060521; LOC642846; LPAR2; LRP8; MAGEF1; MAMLD1; Mar-03; MAT2A; MAVS; MBP; MCM10; MCM3AP-AS1; MCM9; MCMBP; MDC1; MDM1; MEIS1; MEIS3P1; MEPCE; METTL4; MFAP3L; MGAT1; MGAT2; MIR943; MLH3; MMACHC; MMD; MOGS; MORC2; MPHOSPH9; MRGBP; MRPS31; MSH6; MYD88; MYO10; NAA38; NAMPT; NELFA; NFATC1; NFX1; NFYB; NKIRAS2; NMT1; NOL3; NOL8; NOL9; NSMCE4A; NUDT4; ORC5; OXLD1; PAGR1; PAIP1; PAQR4; PATZ1; PCDHA1; PCDHA10; PCDHA11; PCDHA12; PCDHA13; PCDHA2; PCDHA3; PCDHA4; PCDHA5; PCDHA6; PCDHA7; PCDHA8; PCDHA9; PCDHAC1; PCDHAC2; PCYOX1L; PDLIM5; PDS5B; PEX14; JADE2; PIGV; PLCG2; PLEKHA5; PMS1; PNN; POLA2; POLD3; POLE2; POLR3B; POLR3C; POLR3E; PPIP5K2; PPP1R13B; PPP1R13L; PPP1R3D; PPP3CB; PREB; PRIM1; PRR15L; PTER; RABIF; RAD50; RAD51AP1; RANBP2; REEP1; RFC1; RFWD3; RGS3; RHOBTB1; RHOT1; RPAP3; RPP25; RRAS2; RTF1; S100PBP; SACS; SAP130; SBNO2; SEC23IP; SETDB1; SFMBT1; SFSWAP; SHQ1; SLC10A3; SLC24A1; SLC25A12; SLC29A2; SLC2A10; SLC35A5; SLC5A3; SMAGP; SMC3; SMEK2; SMUG1; SNAPC3; SOBP; SPAST; SPATA2L; SRGAP2; SRGAP2D; SRSF10; SRSF6; SSX2IP; STAU2; STRADA; STXBP1; SUOX; SVIL; SYNCRIP; SYNM; TACC1; TACC2; TAF5; TAF9; TBC1D2B; TBL2; TBX2; TCF12; TDG; TECPR2; TEX10; THEM6; TIA1; TIAL1; TIAM1; TIPIN; TLDC1; TMEM127; TMEM185B; TMEM223; TNFRSF12A; TRAPPC12; TRIM33; TRMT1L; TRMT61B; TSEN2; TTC17; TUBGCP3; U2SURP; UBE2B; UBR5; UMPS; USP13; UTP11L; VANGL1; WBP1L; WDR48; WDR5B; TBC1D31; WDR70; WTAP; WWC1; WWC3; ZBED5; ZBTB3; ZC3H3; ZC3H4; ZCCHC10; ZCCHC2; ZCCHC6; ZFYVE16; ZIC1; ZNF174; ZNF232; ZNF512B; ZNF764; ZXDC; CEP104; CUTC; FAIM; HIST1H1D; IFRD1; JMJD4; JUND; LINC00339; MAD1L1; RBL1; RING1; SLC25A13; TEX30; AAR2; ABT1; ACBD3; ADNP; ADNP2; ADO; AHCTF1; AHDC1; AKAP10; AKAP17A; AKAP8; AKAP9; AKIP1; AKIRIN1; ALKBH1; AMBRA1; AMD1; AMOTL2; ANKHD1; ANKHD1-EIF4EBP3; ANKRD17; ANKRD46; ANKRD49; ANKS1A; AP5S1; APC; APPBP2; ARF6; ARFGAP1; ARHGAP12; ARHGAP29; ARHGAP32; ARHGEF2; ARHGEF3; ARHGEF7; ARID1A; ARID4A; ARID4B; ARIH1; ARL4A; ARMCX1; ASB6; ASF1A; ASTE1; ATAD2B; ATF7IP; ATG14; ATP5J2-PTCD1; ATXN7; ATXN7L3B; AUNIP; AVPI1; AXIN1; BACH1; BAG3; BAG5; BAMBI; BAZ1A; BAZ1B; BBS10; BCAR3; BCL11B; BCL3; BCL6; BCL7A; BHLHE40; BIN3; BLCAP; BMP4; BPTF; BRAP; BRD1; BRD8; BRF2; BRIX1; BRPF1; BRWD1; BTBD3; BTN2A1; BYSL; EDRF1; C10orf88; C11orf57; C11orf68; ATG101; C15orf39; C17orf85; C18orf25; C1orf106; C1orf174; C1orf216; RSRP1; C21orf91; C2orf42; C2orf49; C5orf30; C7orf26; C9orf156; CALHM2; CAMSAP1; CAMTA1; CASP8; CBFA2T2; CBLL1; CBX4; CCDC59; CCNF; CCNL1; CCNT2; CD3EAP; CDC42EP4; CDC5L; CDCA4; CDCA8; CDKN1B; CDKN2C; CDR2; CDT1; CEBPB; CEBPG; CEBPZ; CENPC; CEP170; CEP76; CGRRF1; CHD7; CHD8; CHD9; CHERP; CHIC2; CHSY1; CISH; CITED2; CKAP2; CKS2; CLN8; CNOT2; COIL; COX20; CPSF7; CRKL; CROCCP2; CRTC3; CSRNP2; CSTF1; CSTF3; CTCF; CUL1; CXCL12; ACKR3; DBF4; DCLRE1B; DCLRE1C; DCP1A; DDI2; DDX17; DDX28; DDX31; DGCR14; DHX32; DKK1; DLC1; DNAAF2; DNAJB1; DNAJB9; DNAJC16; DNAJC2; DNAJC6; DNTTIP2; DOPEY1; DPF2; DR1; DTWD1; DUSP11; DUSP14; E2F3; E2F6; E4F1; EFNA1; EFNB2; EGLN1; EGLN2; EGR3; EHD1; EIF4A1; EIF4A2; EIF4EBP3; EIF4ENIF1; ELF1; ELF2; ELF3; ELMO2; ENC1; EP300; EPN3; ERCC6L; ERF; ESF1; ETAA1; EXOSC4; FADD; FAM111A; FAM175B; FAM178A; FAM179B; FAM193A; FAM208B; FAM222B; FAM46A; FAM50B; FAM53C; BRINP3; FAM60A; FANCF; FASTKD3; FBXL12; FBXL14; FBXO11; FBXO28; FBXO34; FBXO38; FBXO42; FBXO46; FBXO5; FEM1B; FICD; FIP1L1; FKBP15; FNBP4; FNIP1; FOSL2; FOXA1; FOXD1; FOXJ3; FOXO3; FOXO3B; FRAT2; FTSJ2; FUT4; FUT9; FZD2; FZD5; GABPB1; GADD45B; GATA3; GATA6; GCC1; GEMIN4; GGA3; GGNBP2; GIGYF2; GIN1; GINS3; CPTP; GMEB2; GNE; GNL2; GNL3; GOLGA4; GOLGA5; GOLPH3L; GON4L; GOSR1; GPATCH1; GPATCH2; GPATCH8; GPR37; GRHL2; GRWD1; GTF2B; GTF2E1; GTF2H2B; GTF2IRD1; GTF3C4; GUSBP3; GUSBP9; HAUS3; HCFC2; HEATR6; MROH7-TTC4; HES1; HILPDA; HINFP; HIVEP1; HJURP; HMG20A; HMGXB4; HNRNPA1; HNRNPL; HOXA5; HOXC13; HOXC6; HSD17B7; HSF2; HSPBAP1; HSPE1-MOB4; ID1; IER2; IER5; IMP3; ING1; ING2; ING3; IP6K1; IPPK; IRF2; IRS1; IRX5; ISG20L2; IST1; JARID2; JMJD1C; JRK; JRKL; KANK1; KANSL2; KAT6A; KAT6B; KAT7; KATNA1; KBTBD2; KBTBD4; KDM2A; KDM3A; KDM5B; KDM6A; KIAA0232; KIAA0485; KIAA0513; KIAA0907; KIAA0922; ICE1; KIAA1551; KIF18A; KIF18B; KIF2A; KIFC1; KLF10; KLF4; KLHL18; KLHL26; KLHL9; KNOP1; LARP4B; LEMD3; LGR4; LIN37; LIPT1; LOC100272216; LOC100505991; LOC100506639; LOC100630923; LOC100653061; LOC101060181; LOC613037; LRCH3; LRIF1; LRIG2; LRRC8B; LRRC8D; LUC7L3; MAD2L1BP; MAGI1; MAK16; MAML1; MAP1S; MAPKAPK5-AS1; Mar-07; MAU2; MBD4; MECP2; MED13; MED17; MED7; MEF2A; METTL13; METTL18; MFSD5; MGA; MID1IP1; MIOS; MIR1248; MIR1257; MIS12; MKL2; MKRN2; MLX; MNT; MNX1; MOAP1; MOB4; MOCS3; MORC3; MPHOSPH10; MRFAP1L1; MROH7; MRPL46; MRPS30; MSL2; MSX2; MTERF1; MTERF3; MTF1; MTF2; MTHFSD; MTMR3; MYLIP; MYNN; N4BP1; NAA16; NAA60; NACA; NACC2; NAP1L2; NAT1; NDE1; NDEL1; NEDD9; NEIL3; NET1; NFIL3; NFKBIE; NGLY1; NIF3L1; NKRF; NOL11; NOP2; NOTCH2NL; NPAT; NPIPB11; NPIPB3; NPIPB4; NPIPB5; NRBF2; NRF1; NRIP1; NSUN3; NT5C1B-RDH14; NUDT4P1; NUP153; NUP210; NUP62; NXT1; OFD1; OSBPL11; OSGIN2; OSR2; OVOL2; OXSM; PAFAH1B1; PALB2; PANK3; PAPD7; PARP2; PCBP2; PCF11; PCGF1; PDCD6; PDCL; PDGFA; PDP1; PDZRN3; PELO; PER2; PEX11A; PEX11B; PEX12; PEX13; PFKFB3; PGRMC2; PGS1; JADE1; PHF20; PHF3; PHIP; PHLDA3; PHLPP2; PI4K2A; PIAS1; PIAS4; PIGA; PIGC; PIK3R1; PIKFYVE; PITPNB; PLAGL2; PLEKHF2; PNRC1; PNRC2; POGK; POGZ; POLG2; POLQ; POLR3F; POM121; POM121C; POP1; POP7; PPFIA1; PPIG; PPM1B; PPP1R12A; PPP1R8; PPP2R2A; PPRC1; PPWD1; PRCC; PRDM2; PRDM4; PRDX2; PRKRIP1; PRPF3; PRPF38B; PRPF39; PRR3; PTCD1; PTPMT1; PTPN3; PTRH2; PUM1; PUM2; PUS3; QRICH1; QTRTD1; RAB20; RAB35; RAB4B-EGLN2; RAD54B; RAD9A; RAE1; RANBP6; RAP1GAP2; RAP2B; RAPGEF2; RAPGEF6; RARS; RASGRP1; RBBP6; RBM12; RBM12B; RBM15B; RBM22; RBM25; RBM34; RBM39; RBM4B; RBM5; RBM7; RCL1; RCOR1; RDH14; REST; REV1; REV3L; RGPD3; RGPD4; RGPD5; RGPD6; RGPD8; RIC8B; RIF1; RLF; RMI1; RND3; RNF103; RNF111; RNF113A; RNF139; RNF19B; RNF219; RNF24; RNF25; RNF34; RNF38; RNF4; RNF41; RNF8; RNFT1; RNMTL1; RPL10; RPL17; RPL17-C18orf32; RPL23; RPL37A; RPP14; RPP38; RPRD2; RPUSD2; RREB1; RRP8; RSBN1; RSC1A1; RSF1; RSRC2; RUFY2; RWDD2A; RYBP; SAC3D1; SART3; SCAF8; SCO2; SCYL3; SDHAF1; SEC24B; SEC62; SEL1L2; COA7; SEMA4C; SENP5; SERTAD2; SERTAD3; SETD1B; SETD2; SETD5; SETX; SFN; SGMS1; SH2D4A; SHB; SHOC2; SHROOM2; SIAH1; SIAH2; SIRT1; SIRT7; SLC19A2; SLC20A1; SLC25A16; SLC25A36; SLC25A44; SLC29A3; SLC38A2; SMAD1; SMAD4; SMAD7; SMG8; SMURF1; SMURF2; SNAPC1; SNORA21; SNORA4; SNORA48; SNORA63; SNORA67; SNORA70; SNORA81; SNORD10; SNORD19B; SNORD2; SNORD58A; SNORD58B; SNORD58C; SNRNP35; SNW1; SOCS2; SOCS6; SON; SOS1; SOX13; SOX4; SPATA2; SPECC1L; SPEN; SPRED2; SRRD; SRSF4; SS18L2; ST3GAL1; STAM; STARD13; STARD7; STIL; STRN3; STX18; SUV39H1; SUV420H1; SYNJ1; SYNJ2; SYNRG; TAF1A; TAF1D; TAF4; TAF5L; TAF7; TANC2; TBC1D10B; TBC1D12; TBCC; TBP; TBPL1; TCF7L2; TEFM; TERF2; TFAP2A; TFAP2C; TFB2M; TFIP11; TGIF1; TGIF2; TGS1; THAP10; THAP11; THAP7; THBD; THUMPD1; TICAM1; TIMM22; TIMM9; TIPARP; TLE1; TLE3; TMEM11; TMEM177; TMEM186; TMEM39A; TMEM51; TMEM70; TMF1; TMPO; TNFAIP8; TNFRSF1A; TNKS2; TOB2; TOMM70A; TOPORS; TOR1AIP2; TP53BP2; TPBG; TPTE; TRA2A; TRAF3IP2; TRAF5; TRAM2; TRAPPC10; TRIB1; TRIM13; TRIM24; TRIM26; TRIM27; TRIM32; TRIM52; TRIM62; TRMT12; TROAP; TRPS1; TSC1; TSC22D1; TSC22D2; TSKU; TSPYL4; TSPYL5; TSSC4; TTC4; TTF1; TTI1; TTI2; TTLL4; TUBD1; TUFT1; TULP3; TXLNA; UBAP1; UBC; UBE2O; UBE3A; UBL4A; UBN1; UBXN7; UIMC1; URB2; URGCP; USPL1; UTP14A; UTP14C; UTP3; UVRAG; VAV3; VEGFA; VEZF1; VPS37B; VPS37C; VPS72; WAC; WAPAL; WBP4; WDR37; WDR44; WDR47; WIPF2; XPC; YRDC; YTHDC1; YTHDF1; YTHDF2; YTHDF3; ZBTB1; ZBTB10; ZBTB11; ZBTB14; ZBTB24; ZBTB40; ZBTB5; ZBTB7A; ZC3H13; ZC3H14; ZC3H7B; ZCCHC14; ZCCHC8; ZFC3H1; ZFP36; ZFP36L1; ZFP64; ZFX; ZGPAT; ZHX2; ZKSCAN4; ZKSCAN5; ZMIZ1; ZMYM1; ZMYM2; ZMYND8; ZNF107; ZNF12; ZNF131; ZNF14; ZNF140; ZNF142; ZNF143; ZNF146; ZNF148; ZNF160; ZNF165; ZNF180; ZNF184; ZNF189; ZNF195; ZNF200; ZNF202; ZNF217; ZNF22; ZNF23; ZNF239; ZNF26; ZNF266; ZNF267; ZNF273; ZNF274; ZNF282; ZNF292; ZNF3; ZNF302; ZNF318; ZNF322; ZNF324; ZNF330; ZNF394; ZNF408; ZNF410; ZNF430; ZNF44; ZNF443; ZNF45; ZNF451; ZNF473; ZNF500; ZNF518A; ZNF557; ZNF562; ZNF586; ZNF587; ZNF587B; ZNF629; ZNF638; ZNF638-IT1; ZNF668; ZNF672; ZNF675; ZNF7; ZNF84; ZNF85; ZNHIT6; ZSCAN16; ZSCAN32; ZSCAN9; ZZZ3; AATF; ABCA11P; ABCC10; ABCD4; ABCF1; ABCF3; ABHD6; ABI1; ABI3BP; ABTB2; ACACB; ACAP2; ACD; ACIN1; ACOX3; ACP6; ACTR3B; ACTR5; ACTR8; ADAMTS1; ADAMTS3; ADM; AFAP1; AFG3L2; AFTPH; AGFG2; AGGF1; AGO3; AGPS; AGTPBP1; AHI1; AIM1L; AIMP1; AIMP2; AK2; ALAS1; ALG5; ALG6; ALKBH4; AMACR; AMPD3; ANAPC10; ANAPC2; ANKLE2; ANKMY2; ANKRA2; ANKRD26; ANKRD27; ANKRD36B; ANKRD40; ANKZF1; AP1AR; AP1G1; AP5M1; AP5Z1; APBA3; APBB2; APEX2; APTX; ARCN1; ARFGAP3; ARFGEF1; ARFGEF2; ARHGAP11A; ARHGAP17; ARHGAP22; ARHGAP5; ARHGAP8; ARHGEF18; ARHGEF28; ARHGEF5; ARMC1; ARMC7; ARMC8; ARMCX3; ARNTL; ARSJ; ASAP1; ASAP1-IT1; ASB13; ASB8; ASNSD1; ASUN; ATAD2; ATF4; ATG16L1; ATG2B; ATG3; ATP2B1; ATP5O; ATP6V1G2-DDX39B; ATP8B1; ATP9B; ATR; ATRN; ATXN3; AURKAPS1; AVL9; AZI2; BAG2; BAG4; BAHD1; BAK1; BASP1; BCAS2; BCL7B; BCL9; BCOR; BCORL1; BDNF; BET1; BEX4; BFAR; BHLHE41; BICC1; BICD2; BIK; BIRC2; BIRC3; BLZF1; BNC2; BNIP1; BNIP2; BPGM; BRF1; BRIP1; BSDC1; BTN2A2; BUB1B; BUB3; C11orf24; C11orf30; C11orf71; C11orf95; C12orf4; C12orf43; C16orf59; CFAP20; C17orf53; C17orf75; C18orf8; C19orf40; C1GALT1; C1QTNF3; C1QTNF3-AMACR; C1orf109; C1orf112; C1orf116; C1orf159; C1orf27; C1orf35; C1orf50; C1orf56; C21orf59; C2CD2L; C2CD3; C2orf44; C2orf47; C2orf68; C3orf52; C4orf27; C5orf22; C5orf28; C6orf47; C7orf55-LUC7L2; C9orf40; C9orf91; CABYR; CACTIN; CALD1; CAMLG; CAMSAP2; CAND1; CANT1; CAPN2; CAPN7; CAPRIN1; CAPRIN2; CARS; CASC3; CASD1; CASKIN2; CASZ1; CBX6; CBX8; CCDC101; CCDC130; CEP83; CCDC51; CCDC6; CCDC68; CCDC93; CCDC94; CCHCR1; CCNJ; CCP110; CCRL2; CCSER2; CCT2; CCZ1B; CD2BP2; CD44; CDC14B; CDC23; CDC27; CDC34; CDC37L1; CDC40; CDC42SE1; CDC73; CDK12; CDK5R1; CDK5RAP1; CDKN1C; CDKN2AIP; CDS1; CDV3; CENPN; CENPQ; CEP135; CEP152; CEP164; CEP192; CEP250; CEP290; CEP55; CEP57; CEP63; CEP72; CEP85; CEP97; CEPT1; CGGBP1; CHAF1B; CHD1L; CHFR; CHKA; CHMP1B; CHMP7; CHPF2; CHST10; CHST3; CHST7; CHTOP; CHURC1-FNTB; CIAPIN1; CIR1; CLCF1; CLDN14; CLDN3; CLINT1; CLIP1; CLUAP1; CLUH; CLUHP3; CNOT3; CNOT6; COBLL1; COG2; COG7; COG8; COL4A3BP; COL5A2; COPE; COPS5; COQ10B; COX10; COX11; COX4I1; CPEB1; CPSF4; CPSF6; CPT2; CRBN; CRK; CRLF3; CRNKL1; CRY1; CRYBG3; CSGALNACT2; CSPP1; CSTF2; CTAGE5; CTDP1; CTNS; CTPS1; CTR9; CUL3; CXCL1; CXXC1; CXorf40A; CXorf40B; CXorf56; CYLD; CYP20A1; CYP26B1; CYP27B1; CYP2R1; CYTH1; DAAM1; DAB2; DAPP1; DAXX; DBF4B; DCAF13; DCAF15; DCAF4; DCAF8; DCLRE1A; DCTN5; DCUN1D1; DCUN1D2; DCUN1D4; DDIT3; DDX18; DDX19A; DDX23; DDX24; DDX27; DDX39B; DDX42; DDX5; DDX50; DDX56; DDX58; DEDD; DENND4C; DENND5B; DFFB; DFNB31; DGCR8; DHDDS; DHRS7; DHX16; DHX29; DHX30; DHX34; DHX57; DHX8; DIABLO; DICER1; DIP2A; DIXDC1; DLEU2; DLEU2L; DLG1; DLG5; DLGAP4; DMTF1; DMXL1; DNA2; DNAJA2; DNAJA3; DNAJB12; DNAJB4; DNAJC17; DND1; DNMBP; DNMT3B; DOCK10; DOLPP1; DONSON; DPH1; DPH5; DPM1; DSCR3; DST; DTX2; DTX4; DUSP10; DUSP12; DUSP2; DUSP3; DUSP5; DUSP6; DUSP8; DYNC1LI1; DYNC2LI1; DZANK1; E2F5; EAPP; EBAG9; EBLN2; ECD; ECT2; EDC3; EDEM3; EFTUD1; EIF1B; EIF2B4; EIF2S1; EIF3A; EIF3M; EIF4A3; EIF4B; EIF4E; EIF4E2; EIF5B; ELF4; ELK3; ELL3; ELP3; EMC2; EMC8; EML1; EML4; EN1; ENPP4; EOGT; EPB41L4B; EPM2AIP1; EPN2; EPN2-IT1; EPOR; EPS15L1; ERCC3; ERCC5; ERCC6; ERI2; ESRP2; ETV5; EXOC1; EXOC7; EXOG; EXOSC10; EXOSC8; EXPH5; EXT1; EXTL3; FAF2; FAM102A; TCAF1; FAM117A; FAM129A; FAM131A; FAM134B; FAM134C; FAM13B; FAM168A; FAM169A; FAM174B; FAM35A; FAM64A; FAM98A; FANCE; FARS2; FASTKD1; FASTKD2; FAT4; FBXL4; FBXO3; FBXW11; FCF1; FERMT2; FGF5; FHL2; FHOD1; FHOD3; FKBPL; FLCN; FNBP1L; FNTA; FNTB; FOXA2; FOXC1; FOXJ2; FOXO1; FPGT; FRG1; FRYL; FSBP; FST; FUT1; FUT8; FXR1; FXR2; FZD3; FZD4; FZD7; FZD8; FZR1; GABPA; GAD1; GALNT3; GAPVD1; GAR1; GATC; GCA; GCC2; GCFC2; GCLM; GDAP2; GEM; GFOD1; GFOD2; GHR; GIT2; GJB3; GJC1; GLCE; GLI2; GLMN; GLRX2; GLT8D1; GLTSCR1; GLTSCR1L; GMEB1; GNB2L1; GOLGA2; GOLGA8A; GOLGA8B; GOLGA8CP; GOLGA8DP; GOLGA8EP; GOLGA8F; GOLGA8G; GOLGB1; GORASP2; GOSR2; GPATCH3; GPHN; GPKOW; GPR1; GPR39; GPR4; GPSM2; GRAMD3; GRK5; GRPEL1; GRSF1; GSPT2; GTF2H1; GTF2H3; GTF2H4; GTF3C3; GTPBP2; GTSE1; H1F0; H1FX; HARS2; HAS2; HAUS2; HAUS6; HBP1; HCCS; HCG18; HCRP1; HDHD1; HECA; HEG1; HELZ; HERC1; HERC4; HEY1; HHEX; HIC2; HIF1AN; HIVEP2; HK2; HLX; HMGA2; HMGB2; HMGCS1; HMGXB3; HMHA1; HMOX1; HMOX2; HNRNPA0; HNRNPF; HNRNPH2; HNRNPH3; HNRNPM; HOOK2; HOXA1; HOXA11; HPS5; HS3ST1; HS3ST3A1; HSD17B11; HSPA13; HSPB11; HSPB8; HTRA2; HUS1; HYAL2; HYMAI; IBTK; ICT1; ID4; IDI1; IFI16; IFIT1; IFIT5; IFNAR2; IFT74; IGF2BP3; IKBKG; IL10RB; IL17RA; IL4R; IL6R; ILKAP; INHBA; INHBB; INPP1; INPP5E; INSIG2; INTS12; INVS; IPO7; IQCB1; IQCJ-SCHIP1; IRF2BP1; IRF7; IRF9; IRGQ; IRS2; ISCA1; ISL1; ITPKB; ITSN1; ITSN2; JAG1; KAT5; KATNBL1; KCMF1; KCNJ12; KCNK1; KCTD2; KCTD3; KCTD5; KCTD7; KDELC1; KDM3B; KDM4D; KIAA0355; KIAA0368; KIAA0430; KIAA0586; KIAA0753; KIAA0754; KIAA0895; KIAA1033; KIF1BP; GPALPP1; KIF14; KIF15; KIF16B; KIF1B; KIF20B; KIF22; KIF5B; KLC1; KLF12; KLF2; KLF7; KLHDC2; KLHDC3; KLHL21; KLHL23; KMT2B; KPNA1; KPNA2; KRAS; KRBOX4; KRI1; KRT19; LAMB3; LAMTOR3; LARP4; LDB1; LDLRAP1; LGALS8; LHFPL2; LIAS; LIG4; LIMD1; LINC00094; SNHG20; LINC00597; LMBR1L; LMNB1; LMO4; LOC100289097; LOC100506403; LOC101060321; LOC101060363; LOC101060389; LOC642423; LOC729966; LOC79999; LONRF3; LPAR1; LPCAT1; LPCAT4; LPIN2; LRP12; LRP6; LRRC1; LRRC37A3; LRRC40; LRRC41; LRRC42; LRRC47; LRRC8E; LSG1; LSM14A; LTN1; LUC7L; LUC7L2; LUZP1; LYST; MADD; MAEA; MAFF; MAFG; MAGEH1; MAGOH; MAGOHB; MALT1; MAP7D1; MAPK1IP1L; MAST3; MAST4; MAT2B; MAX; MBD1; MBD5; MBIP; MBOAT7; MCAT; MCM4; MEAF6; MECOM; MED1; MED13L; MED18; MED20; MED21; MED22; MED23; MED27; MED4; MED6; MED8; MED9; MEF2C; MEIS2; METTL21B; VCPKMT; METTL2A; METTL2B; METTL3; METTL5; MEX3C; MFAP1; MFAP3; MFF; MFN1; MFSD9; MIA3; MICAL3; MICB; MID1; MINA; MINPP1; MIR1292; MIR1306; MIR3064; MIR3658; MIR4656; MIR4680; MIR5047; MIS18BP1; MISP; MKL1; MKRN4P; MLPH; MLXIP; MMADHC; MNAT1; MOB1A; MOCOS; MON1B; MON2; MOSPD1; MOSPD2; MPDZ; MPP3; MPP5; MPPE1; MPZL1; MRPL15; MRPL16; MRPL2; MRPL39; MRPL9; MRPS11; MRPS17; MRPS18A; MRPS18B; MRPS2; MRPS22; MRPS31P5; MRPS35; MRS2; MSH3; MSL1; MSX1; MT1H; MT1X; MTAP; MTIF2; MTM1; MTMR4; MTMR9; MTO1; MTPAP; MTRF1; MTRR; MTSS1; MUL1; MUM1; MUS81; MVB12B; MVK; MYBL1; MYCBP2; MYO1B; MZT2B; NAA35; NAA40; NAB1; NAP1L3; NARFL; ICE2; NASP; NAT9; NBEA; NBN; NBPF1; NBPF10; NBPF11; NBPF12; NBPF14; NBPF15; NBPF7; NBPF8; NBPF9; NCAPG; NCAPH; NCOA6; NDST2; NDUFAF7; NECAP1; NEDD4; NEMF; NF1; NFATC2IP; NFATC3; NFIB; NFKBIL1; NFRKB; NFYC; NHEJ1; NIP7; NKX3-1; NLE1; NLRX1; NMD3; NME6; NMI; NNMT; NOC4L; NOL12; NOL7; NOP56; NOVA1; NPAS2; NPEPPS; NSD1; NSDHL; NSL1; NSUN5; NT5DC3; NUMB; NUP214; NUP37; NUP50; NUP54; NUP85; NUPL2; NUS1; NUS1P3; NUSAP1; NVL; NXF1; OGFR; OGT; OPA3; ORC1; ORC2; ORC4; ORC6; OSBP; OSBPL2; OSBPL3; OSBPL9; OSGEPL1; OTUB2; OTUD3; OTUD4; OVCA2; PA2G4; PAF1; PAK1IP1; PALMD; PANK2; PANX1; PAPOLG; PAQR3; PARD3; PARG; PARP12; PARP16; PARVA; PAWR; PAX6; PAXBP1; PAXIP1; PBX2; PBX3; PCBP1; PCDH9; PCGF3; PCIF1; PCM1; PCNT; PCNX; PCNXL2; PCNXL4; PCTP; PCYT1A; PDCD10; PDCD4; PDF; PDGFB; PDHX; PDSS1; PDZD2; PELI1; PELP1; PEX1; PEX16; PEX2; PEX3; PFDN4; PFKFB2; PGF; PGGT1B; PGM3; PHACTR4; PHC2; PHF11; JADE3; PHF2; PHF20L1; PHF21A; PHLPP1; PHOSPHO2-KLHL23; PHTF1; PIAS2; PIAS3; PIBF1; PIK3C3; PIK3R4; PILRB; PISD; PJA1; PKNOX1; PKP4; PLA2G15; PLAA; PLAGL1; PLAU; PLAUR; PLCL2; PLCXD1; PLEC; PLEKHA1; PLEKHA2; PLEKHA6; PLEKHA8P1; PLEKHG3; PLEKHM1; PLEKHO1; PLIN2; KIZ; PLXNA2; PML; PMPCA; PMS2; PMS2CL; PNISR; PNMA1; PNP; POFUT2; POLDIP3; POLM; POLR1B; POLR1D; POLR1E; POLR2D; POLR2J4; POLRMT; POU2F1; PPAP2A; PPAP2B; PPCDC; PPFIA3; PPFIBP1; PPIA; PPIF; PPM1A; PPM1H; PPP1CC; PPP1R15A; PPP1R26; PPP2CA; PPP2R1B; PPP2R2D; PPP2R3A; PPP2R5B; PPP2R5E; PPP3CC; PPP4R1; PQBP1; PRAME; PRDM10; PRICKLE3; PRIM2; PRKRIR; PRKY; PRMT2; PROSER1; PRPF18; PRPF4; PRPF6; PRPSAP1; PRR5-ARHGAP8; PRRC1; PRRC2C; PRRG1; PSEN1; PSMC2; PSMC6; PSMD12; PSMD5; PSMD6; PSMD7; PSMF1; PSMG2; PSPC1; PTBP2; PTCH1; PTPN2; PTPN4; PTPRF; PTPRR; PUF60; PURA; PUS7L; PVR; PVRL3; PWP1; PWP2; PXDC1; PYCRL; RAB11FIP1; RAB11FIP2; RAB11FIP5; RAB14; RAB28; RAB33B; RAB3GAP1; RAB3GAP2; RAB5A; RAB8B; RABEP2; RABGEF1; RABGGTB; RAD1; RAD17; RAD51C; RAD54L2; RALA; RALGAPA1; RALGAPB; RALGDS; RANBP10; RANBP3; RANBP9; RASA1; RASA4; RASA4B; RASSF1; RASSF7; RASSF8; RB1CC1; RBBP5; RBM10; RBM23; RBM26; RBM28; RBM38; RBM4; RBMS1; RBMX2; RBPJ; RCAN3; RCHY1; RCOR3; RDH11; RDX; REEP4; REXO4; RFC3; RFC4; RGL1; RGS14; RHBDF2; RHOBTB2; RHOG; RHOQ; RIN2; RINT1; RIT1; RMDN1; RMND1; RNF114; RNF115; RNF126; RNF138; RNF14; RNF19A; RNF216; RNF220; RNF31; RNF44; RNF6; RNGTT; RNMT; RNPS1; ROR1; RP2; RPF1; RPL28; RPL35A; RPL36A-HNRNPH2; RPS6KC1; RQCD1; RRAGC; RRN3; RRP1; RSAD1; RUFY1; RUFY3; RUNX1-IT1; RWDD3; SAFB; SAFB2; SAMD4A; SAP30BP; SAR1A; SASH1; SATB2; SAV1; SBNO1; SCAF11; SCAF4; SCAPER; SCARNA16; SCHIP1; SCNM1; SDAD1; SDF2; SEC14L1; SEC14L1P1; SEC16A; SEC22A; SEC23B; SEC24A; SEC24D; SECISBP2L; SEMA3C; SENP2; SEPHS2; Sep-08; SERPINB8; SETD1A; SETD4; SETD6; SETMAR; SF3A2; SF3B4; SFT2D2; SH3BP4; SH3GLB1; SH3TC2; SHANK2; SHCBP1; SIKE1; SIN3B; SIX2; SKA1; SKI; SKIL; SKIV2L2; SKP2; SLBP; SLC12A9; SLC16A3; SLC1A1; SLC1A4; SLC23A3; SLC25A14; SLC25A17; SLC25A28; SLC25A32; SLC25A37; SLC25A38; SLC26A6; SLC33A1; SLC35C1; SLC35D1; SLC35E1; SLC35G2; SLC36A1; SLC37A1; SLC43A1; SLC4A1AP; SLC4A7; SLC52A2; SLC7A6; SLMO2; SMAD6; SMARCA5; SMARCAL1; SMC4; SMC5; SMC6; SMG1; SMG9; SMIM8; SMNDC1; SMPDL3A; SMTN; SMYD2; SNAPC4; SNHG17; SNN; SNORD110; SNORD14C; SNORD14D; SNORD45A; SNORD45B; SNORD45C; SNORD57; SNORD84; SNORD86; SNORD95; SNORD96A; SNRNP40; SNRPA1; SNRPD1; SNX11; SNX16; SNX2; SNX24; SNX4; SOCS1; SOGA1; MTCL1; SOS2; SOWAHC; SOX12; SOX9; SP110; SP140L; SP3; SPATA5L1; SPATA7; SPATS2; SPDL1; SPDYE2; SPG20; SPHK1; SPHK2; SPIN2A; SPIN2B; SPOP; SPRY1; SPTLC2; SREK1; SRP19; SRRM1; SRSF1; SRSF11; SRSF5; SRSF8; SS18; SS18L1; SSFA2; ST3GAL2; ST3GAL6; STAG1; STAG3L1; STAM2; STAU1; STK19; STOML1; STX12; STX3; STX5; STX6; STXBP3; STYK1; SUCO; SUPT20H; SUPT7L; SUPV3L1; SUZ12; SUZ12P1; SYBU; SYDE1; SYF2; SYNC; TACO1; TAF11; TAF1B; TAF6L; TANK; TASP1; TBC1D13; TBC1D3; TBC1D3C; TBC1D3F; TBC1D3H; TBC1D3P1-DHX40P1; TBC1D4; TBC1D8; TBC1D9; TBCCD1; TBX3; TBXA2R; TCEAL1; TCERG1; TCF20; TCF4; TCF7L1; TDRD3; TDRD7; TEAD3; TEAD4; TERF1; TERF2IP; TES; TESK2; TFB1M; TFG; TGDS; TGFBRAP1; THAP1; THAP3; THAP9-AS1; THG1L; THOC1; THSD1; THUMPD2; TIMM10B; TIMM17A; TIMM8A; TINF2; TJAP1; TJP1; TLE4; TM9SF1; TMA16; TMCC1; TMED5; TMEM115; TMEM165; TMEM168; TMEM184C; TMEM194A; TMEM2; TMEM243; TMEM251; TMEM39B; TMEM5; TMEM57; TMEM80; TMOD1; TMUB2; TNFAIP1; TNFAIP2; TNFAIP8L2-SCNM1; TNFRSF11A; TNIP2; TNRC6B; TNS3; TOE1; TOP3A; TOPBP1; TOR1A; TOR1AIP1; TOR1B; TOR4A; TOX; TOX4; TP53BP1; TP73-AS1; TPR; TPRA1; TPST1; TPST2; TRA2B; TRADD; TRAF6; TRAFD1; TRAIP; TRAK2; TRAPPC2; TRAPPC3; TRAPPC8; TRIAP1; TRIB2; TRIM16; TRIM23; TRIM37; TRIM38; TRIM5; TRIM68; TRIO; TRIP10; TRIP11; TRIP4; TRIP6; TRMT13; TRMT2A; TRMT61A; TRMU; TSPYL1; TSTD2; TTBK2; TTC13; TTC23; TTC28; TTC33; TTF2; TTLL5; TTLL7; TTPAL; TUBGCP5; TUG1; TUSC2; TWIST1; TWISTNB; TXLNG; TXNDC15; TXNDC9; TXNL1; TXNL4B; TXNRD1; TYW1; U2AF1; UAP1; UBAP2; UBE2C; UBE2D1; UBE2G1; UBE2S; UBE4B; UBIAD1; UBQLN2; UBR2; UCK2; UFL1; UHRF1BP1L; UNC45A; UNC50; UNKL; UPF2; USP10; USP12; USP15; USP21; USP24; USP3; USP32P2; USP33; USP34; USP36; USP46; USP47; USP6; USP6NL; USP7; USP8; UTP6; VAMP1; VAMP4; VAPA; VAPB; VEGFC; VGLL4; VIPAS39; VPS33B; VPS4B; VPS54; VRK3; VWA1; WARS2; WASF1; WASL; WBP11; WBP5; WDHD1; WDR19; WDR26; WDR55; WDR73; WDR76; WDR82; WNT5A; WRAP53; WRAP73; WWP1; WWP2; WWTR1; XKR8; XPA; XPO1; XRCC2; XRCC3; XRCC4; XYLT2; YAF2; YARS2; YEATS2; YEATS4; YLPM1; YTHDC2; YWHAH; YY1; YY1AP1; ZBED4; ZBTB18; ZBTB25; ZBTB38; ZBTB39; ZBTB44; ZBTB48; ZC2HC1A; ZC3H15; ZC4H2; ZCCHC11; ZCCHC24; ZDHHC11; ZDHHC11B; ZDHHC17; ZDHHC18; ZEB1; ZFAND6; ZFHX4; ZNF112; ZFP30; ZFYVE26; ZHX3; ZKSCAN1; ZMYM4; ZMYM5; ZMYM6; ZNF124; ZNF133; ZNF134; ZNF136; ZNF16; ZNF175; ZNF177; ZNF20; ZNF207; ZNF212; ZNF227; ZNF248; ZNF250; ZNF254; ZNF264; ZNF277; ZNF280D; ZNF304; ZNF32; ZNF329; ZNF335; ZNF33B; ZNF34; ZNF35; ZNF350; ZNF354A; ZNF365; ZNF419; ZNF426; ZNF432; ZNF446; ZNF468; ZNF492; ZNF544; ZNF551; ZNF552; ZNF559-ZNF177; ZNF571; ZNF574; ZNF576; ZNF589; ZNF592; ZNF606; ZNF609; ZNF611; ZNF614; ZNF623; ZNF625-ZNF20; ZNF665; ZNF669; ZNF671; ZNF692; ZNF696; ZNF701; ZNF706; ZNF710; ZNF75D; ZNF8; ZNF804A; ZNF813; ZNF814; ZNF821; ZNF83; ZNF839; ZNHIT2; ZSCAN26; ZSCAN31; ZSCAN5A; ZZEF1</v>
          </cell>
        </row>
        <row r="1413">
          <cell r="B1413" t="str">
            <v>0179445-0000</v>
          </cell>
          <cell r="C1413">
            <v>0.117988716199715</v>
          </cell>
          <cell r="D1413">
            <v>5.8994358099857598E-2</v>
          </cell>
          <cell r="E1413">
            <v>4.0684480690003702E-3</v>
          </cell>
          <cell r="F1413">
            <v>0.58697205011765397</v>
          </cell>
          <cell r="G1413">
            <v>0.30676494343378102</v>
          </cell>
          <cell r="H1413">
            <v>3.4910847647925798E-2</v>
          </cell>
          <cell r="I1413">
            <v>0.30619466376219701</v>
          </cell>
          <cell r="J1413">
            <v>2.03422403450019E-2</v>
          </cell>
          <cell r="K1413">
            <v>8.9976197293114707E-3</v>
          </cell>
          <cell r="L1413">
            <v>3.4507046797664503E-2</v>
          </cell>
          <cell r="M1413">
            <v>1148</v>
          </cell>
          <cell r="N1413" t="str">
            <v>MPHOSPH8; KCNS3; CYP1A1; PTGS2; VDR; PBRM1; BRD3; ADORA2B; PDE3B; SENP6; TNFRSF10B; GABBR2; BAZ2B; PDPK1; EYA2; MDM2; JUN; CYTH2; POLI; KEAP1; BRCA1; RUNX1; GLS; HDAC4; TARDBP; PRKACB; RXRA; BARD1; HSPA1B; RRM2; BLM; CDC25C; FZD1; MLLT3; CTDSP1; BCL2; KMT2A; HSPA1A; MEN1; GGPS1; MKNK1; STK10; ERBB3; SLK; ABL2; CSNK1D; MET; NLK; GART; AURKB; RET; CDK19; EPHA2; TAOK3; FGFR3; CLK1; PSMA2; BCL2L2; STK4; RIPK4; PRKAA1; ROCK2; PTGER3; CLK3; ULK1; MAP3K9; RPS6KA5; INSR; SGK3; MELK; PRPF4B; MAP3K5; CCND1; CDC7; SGK1; PRKCZ; NEK1; PASK; SLC12A7; AIM1; CBLB; CEP68; DUSP4; FOXN3; IFNGR1; JOSD1; KLF9; SAP30; SAT1; SLC26A2; WIPI1; GDF15; CTH; MYB; PUS1; SLC7A11; SRSF7; TBC1D30; CCNE2; HIST1H3H; NCALD; HIST2H2BE; ATF3; CD55; CREM; PPP1R10; ADARB1; ANKRD10; ARID5B; ATXN1; CCNG2; CEP350; DSE; HIST1H2AC; HIST1H3A; HIST1H3B; HIST1H3C; HIST1H3D; HIST1H3E; HIST1H3F; HIST1H3G; HIST1H3I; HIST1H3J; ID3; KIAA0226; MTUS1; PHLDA1; PLCB1; SSH1; DSC2; LINC00273; SERPINB5; TBL1X; CHST12; DNAJA1; EXOSC2; FBXO41; METTL1; NUFIP1; PPAN; PPAN-P2RY11; RRP1B; SLC19A1; SLC7A1; TRAF3; UTP20; EGR1; NAV2; DDIT4; CYP1B1; ASPM; CDCA3; CENPA; DLGAP5; HMMR; HNRNPDL; KIF11; MKI67; NDC80; NUP98; PSRC1; SLC35F6; SPC25; SRSF3; ACACA; API5; ASB7; ATF2; ATP2C1; ATP5C1; CCDC88C; CCNT1; CD59; CDKN1A; CDYL; CELF1; CNOT4; CPT1A; CTC-338M12.4; CTTN; DIDO1; DIS3; EED; FAM120C; FAS; FASTKD5; FBXW7; FEM1C; FOSL1; FUBP1; GADD45A; GPATCH2L; GPR87; GPRASP1; GTF3C2; HIST1H2BC; HIST1H2BE; HIST1H2BF; HIST1H2BG; HIST1H2BI; HIST1H2BO; HNRNPA3; IP6K2; SUSD6; KLF3; KLF6; KLHL20; KPNA4; LIF; LINC00921; LINS; Mar-06; MIR1204; MIR22; MIR22HG; MSANTD2; N4BP2L2; NFYA; NUP160; OSER1; PABPN1; PARD6B; PGAP1; PMAIP1; PPP2R5C; PRKAB2; PVT1; RAB22A; RBM15; RBM48; RC3H1; RC3H2; RFX7; RHOBTB3; SESN1; SF1; SFPQ; SLC30A1; SMAD5; SMEK1; SMIM7; SOCS5; SUN1; TCF25; TMEM183A; TMEM183B; TXNIP; VCPIP1; ZBTB43; ZMAT3; ZNF263; ZNF337; ZNF654; ASPH; HNRNPD; RBM14; GLUD2; PSME4; ACSL3; ADCY9; ADSS; AGAP1; AGFG1; ALMS1; ANGEL2; ANKRD11; ARAP2; ARHGEF10; ARMCX5; ASAP2; ASXL1; ASXL2; ATMIN; ATP6V0A2; BAIAP2; BANP; BCL2L13; BICD1; BMP7; BOLA1; BRCA2; BTAF1; C14orf169; C17orf62; C19orf54; C2CD2; ZBED8; C6orf120; C7orf25; C7orf43; C7orf49; C8orf44-SGK3; C9orf114; CAAP1; CARD10; CASP7; CASP8AP2; CBFA2T3; CCNE1; CD58; CDC6; CEBPA; CENPB; CENPI; CHAF1A; CHD1; CHMP6; CHORDC1; CHST15; CLASP2; CREB1; CREBZF; CSTF2T; CTBP2; DENND4B; DET1; DGCR2; DIP2C; DNAJC22; DOLK; DSN1; DTL; DVL2; E2F8; EFNA4; EHBP1; EPPK1; EPS15; ESPL1; EXO1; EXOSC9; F8A1; F8A2; F8A3; FAM208A; FAM57A; FAM69A; EEF2KMT; FAM86B1; FAM86B2; FAM86C1; FAM86DP; FAM86FP; FANCA; FANCL; FLAD1; FLJ10038; FOXK2; FTSJ3; GAS2L1; GEMIN2; GEMIN6; GINS1; GOLGA1; GOLGA3; GOLPH3; GPN2; GSE1; GTF2H2; HDHD3; HEXIM1; HPS6; HSPA2; INPP5A; INTS5; INTS6; INTS7; IQCE; IQSEC1; ITGB1BP1; IVNS1ABP; JAG2; JMJD6; KANK2; KAZN; KDM4B; KHNYN; KIN; KLHL22; KNTC1; KRCC1; KRIT1; LCMT2; LHX2; LOC101060521; LPAR2; LRP8; MAGEF1; MAMLD1; Mar-03; MAVS; MBP; MCM10; MCM3AP-AS1; MCM9; MCMBP; MDC1; MDM1; MEIS3P1; MEPCE; METTL4; MFAP3L; MGAT2; MIR943; MLH3; MMACHC; MOGS; MORC2; MPHOSPH9; MRGBP; MRPS31; MSH6; MYO10; NAA38; NAMPT; NELFA; NFATC1; NFX1; NKIRAS2; NMT1; NOL3; NOL9; NUDT4; ORC5; OXLD1; PAGR1; PAIP1; PAQR4; PATZ1; PCDHA1; PCDHA10; PCDHA11; PCDHA12; PCDHA13; PCDHA2; PCDHA3; PCDHA4; PCDHA5; PCDHA6; PCDHA7; PCDHA8; PCDHA9; PCDHAC1; PCDHAC2; PCYOX1L; PDS5B; PEX14; JADE2; PIGV; PLEKHA5; PMS1; PNN; POLA2; POLD3; POLR3C; POLR3E; PPIP5K2; PPP1R13L; PPP1R3D; PPP3CB; PREB; PRIM1; PRR15L; PTER; RABIF; RAD50; RANBP2; REEP1; RFC1; RFWD3; RHOBTB1; RHOT1; RPP25; RRAS2; RTF1; S100PBP; SACS; SAP130; SEC23IP; SETDB1; SFMBT1; SFSWAP; SHQ1; SLC10A3; SLC24A1; SLC25A12; SLC2A10; SLC35A5; SLC5A3; SMC3; SMUG1; SNAPC3; SOBP; SPAST; SPATA2L; SRGAP2; SRGAP2D; SRSF10; STRADA; STXBP1; SUOX; SVIL; SYNCRIP; SYNM; TACC1; TACC2; TAF5; TAF9; TBC1D2B; TBL2; TBX2; TECPR2; THEM6; TIA1; TIAL1; TIAM1; TLDC1; TMEM127; TMEM185B; TMEM223; TNFRSF12A; TRAPPC12; TRIM33; TRMT1L; TRMT61B; TSEN2; TTC17; TUBGCP3; U2SURP; UBE2B; UBR5; UMPS; VANGL1; WBP1L; WDR5B; TBC1D31; WDR70; WWC3; ZBED5; ZBTB3; ZC3H3; ZC3H4; ZCCHC10; ZCCHC2; ZCCHC6; ZFYVE16; ZIC1; ZNF174; ZNF232; ZNF512B; ZNF764; ZXDC; CEP104; JMJD4; LINC00339; RBL1; AKAP9; ANKRD46; ANKS1A; AP5S1; APPBP2; ARID4B; ARMCX1; ASF1A; ATAD2B; ATP5J2-PTCD1; BAZ1A; BBS10; BCL6; BHLHE40; BPTF; BRD1; BRWD1; EDRF1; C2orf42; C2orf49; CCNF; CCNT2; CDKN1B; CDKN2C; CDT1; CEP76; CHD9; CRTC3; CSRNP2; CSTF3; CUL1; CXCL12; DDX28; DDX31; DHX32; DNAAF2; DNAJB1; DNAJB9; DNAJC16; DNAJC6; DR1; DTWD1; EFNB2; EGR3; ELF1; ENC1; EP300; EXOSC4; FADD; FAM178A; FAM179B; BRINP3; FANCF; FBXL14; FBXO28; FBXO38; FEM1B; FNBP4; FOSL2; FOXD1; FRAT2; FTSJ2; FUT9; FZD5; GIGYF2; GNE; GOLGA4; GOLGA5; GON4L; GPATCH1; GPATCH2; GRHL2; GTF2IRD1; GTF3C4; HINFP; HIVEP1; HNRNPL; HSF2; HSPBAP1; IMP3; IP6K1; IRF2; IRS1; JRKL; KDM2A; KIAA0513; KIAA1551; KLHL26; KNOP1; LIN37; LOC613037; MAU2; MBD4; MECP2; MED13; MED7; METTL18; MIOS; MIR1257; MIS12; MKL2; MLX; MOCS3; MTHFSD; MYNN; NACA; NACC2; NDE1; NEDD9; NPAT; NPIPB11; NPIPB3; NPIPB4; NPIPB5; OFD1; OSBPL11; OVOL2; PAFAH1B1; PCBP2; PDP1; PER2; PEX11A; PEX13; PGRMC2; PGS1; PIAS4; PIK3R1; PLEKHF2; PNRC2; POLG2; POLQ; PPFIA1; PPWD1; PRR3; PTCD1; PTPN3; PUM2; QRICH1; RAD54B; RAD9A; RAP1GAP2; RAPGEF2; RBBP6; RBM12; RBM15B; RBM34; RMI1; RNF41; RPP38; RREB1; RSF1; RWDD2A; SART3; SCAF8; SCYL3; SDHAF1; SEMA4C; SETD1B; SETX; SIRT1; SLC29A3; SMURF1; SON; SOS1; SOX4; SPEN; ST3GAL1; STARD13; STIL; SUV420H1; SYNJ2; SYNRG; TAF4; TERF2; TGIF2; THAP7; TLE3; TMEM186; TMEM70; TMPO; TNFRSF1A; TPTE; TRA2A; TRAM2; TRAPPC10; TRMT12; TROAP; TSC22D2; TSPYL4; TSPYL5; TUBD1; TULP3; UBL4A; USPL1; UTP14C; VAV3; VEGFA; VEZF1; WAPAL; WBP4; WDR37; ZBTB14; ZC3H13; ZC3H14; ZCCHC14; ZFX; ZGPAT; ZHX2; ZKSCAN4; ZMIZ1; ZMYM1; ZMYM2; ZMYND8; ZNF12; ZNF142; ZNF165; ZNF189; ZNF200; ZNF26; ZNF302; ZNF318; ZNF324; ZNF430; ZNF451; ZNF518A; ZNF629; ZNF638; ZNF638-IT1; ZNF672; ZSCAN16; ABCA11P; ACAP2; ACD; ACTR3B; ADAMTS1; AHI1; ANKLE2; ANKRA2; ANKRD26; ANKRD36B; AP5M1; APBB2; APEX2; ARHGAP8; ARMC8; ATAD2; ATR; AURKAPS1; AVL9; BAG4; BFAR; BRIP1; BUB1B; C12orf4; C12orf43; C17orf75; C2CD3; CCDC101; CEP83; CCDC93; CDKN2AIP; CENPN; CENPQ; CHKA; CLIP1; CPT2; CRLF3; CTNS; CYP27B1; DENND4C; DHX57; DICER1; DMXL1; DNA2; DNAJB12; DPH1; DUSP3; E2F5; EDEM3; ELF4; ELK3; EOGT; EPS15L1; ESRP2; EXOG; EXPH5; FAF2; TCAF1; FASTKD1; FPGT; FRYL; FZD3; FZR1; GCC2; GIT2; GLCE; GLTSCR1L; GOLGA8A; GOSR2; GPHN; GTF2H1; GTF2H4; GTPBP2; GTSE1; HAUS6; HBP1; HK2; HTRA2; HYAL2; IFIT5; IL10RB; IRGQ; ITPKB; ITSN2; KIAA0586; KIF14; KIF16B; KIF1B; KIF20B; KLC1; KLHL23; KPNA1; SNHG20; LOC100506403; LRRC1; LTN1; MAEA; MALT1; MBD5; MECOM; MED1; MEIS2; METTL2A; METTL2B; MID1; MLPH; MOSPD1; MPDZ; MRPS18A; MTRF1; MTSS1; MUS81; MYO1B; NARFL; ICE2; NBEA; NCOA6; NEDD4; NFIB; NME6; NUP214; OSBPL2; OVCA2; PAXBP1; PBX3; PCGF3; PCM1; PCNXL2; PEX1; PHF21A; PHOSPHO2-KLHL23; PIK3C3; PLAGL1; KIZ; PMS2; PMS2CL; PNISR; PPFIBP1; PPP2R1B; PPP2R3A; PRR5-ARHGAP8; PRRC2C; PUS7L; PYCRL; RAB3GAP1; RAB3GAP2; RALGAPA1; RB1CC1; RBM23; REXO4; RNF14; RNF220; RPS6KC1; RWDD3; SATB2; SCARNA16; SEC16A; SEC24A; SH3BP4; SHANK2; SLC33A1; SMG9; MTCL1; SOS2; SPG20; SPHK1; SPHK2; SSFA2; ST3GAL6; STAG1; STOML1; STX6; STXBP3; TAF1B; TASP1; TBC1D13; TBCCD1; TDRD7; TES; TIMM8A; TJAP1; TMEM194A; TMEM251; TMEM5; TNFAIP1; TNS3; TOPBP1; TOR1A; TRAFD1; TRIO; TRIP11; TRIP4; TRMT13; TRMU; TTF2; TTPAL; TUG1; UBR2; UPF2; USP15; USP21; USP24; USP32P2; USP6; VPS4B; VPS54; VRK3; WDHD1; WDR55; WWP2; ZFYVE26; ZMYM4; ZMYM5; ZNF280D; ZNF544; ZNF576; ZNF623; ZNF75D; ZNF83; ZSCAN5A; ABO; ARPP19; BCL2L11; CLDN1; DCAF7; FAM198B; GLE1; GPR107; LMTK2; LRCH1; METTL16; NUPL1; PDS5A; PMS2P4; PRB1; PTPN14; PVRL1; SIX3; SLC35F5; SLC39A9; SLC6A6; SRCAP; STX16; ZBTB17; ZC3HAV1; ZFR; ZFY; ZNF440; ZNF580; ZNF750; ATP13A3; CXCL6; ELK4; FBN2; ADGRF1; PHTF2; SLC11A2; TGM2; ABCC5; ABCG1; ADAT1; ANKRD6; AP4M1; ASF1B; ATP2B4; BBS7; C22orf29; C9orf3; CERK; CLASP1; CLEC16A; CREB3L2; CTDSP2; CUL4A; CUX1; DEPTOR; DIO2; DNAJC12; ELOVL4; ENOX2; EP400; ERVMER34-1; ETNK1; EXOC2; FA2H; FAM114A1; HGH1; FAM63B; FKTN; GPR19; GPRC5B; GREB1; HECTD4; HPS4; INTS9; IPP; ITPR2; KDM4C; KDM5A; KIAA1109; KIF3C; LACTB2; LPIN1; LRRFIP1; MACF1; MAP7D3; MICALL1; MKS1; MLYCD; MPPED2; MRPS12; MSH2; NINL; NPIPA1; NPIPA2; NPIPA3; NPIPA5; NPIPA7; NPIPA8; NRP1; PER3; PKD1P1; PKD2; PLCB4; PTCD2; RAB11FIP3; RAB40B; RABGAP1L; RAD51D; RB1; RFX5; RGS17; RMND5B; SLC16A6; SLC35C2; SLC35E2; SLC35E2B; SLC6A14; SMCHD1; SP2; SRBD1; THNSL1; TMEM30B; TRIM2; TULP4; UBE2K; UQCC1; UST; VPS13B; WDFY3; WDR59; WDR7; ZDHHC13; ZMYM3; ZNF395; ALG13; AP2B1; DHTKD1; HOXB13; OGDH; TENM4; THADA</v>
          </cell>
        </row>
        <row r="1414">
          <cell r="B1414" t="str">
            <v>0198306-0000</v>
          </cell>
          <cell r="C1414">
            <v>0.23115905876669501</v>
          </cell>
          <cell r="D1414">
            <v>0.11557952938334699</v>
          </cell>
          <cell r="E1414">
            <v>2.09532713916901E-2</v>
          </cell>
          <cell r="F1414">
            <v>0.33927948782016798</v>
          </cell>
          <cell r="G1414">
            <v>0.58156002467171597</v>
          </cell>
          <cell r="H1414">
            <v>0.54183627200641504</v>
          </cell>
          <cell r="I1414">
            <v>0.27590175295178299</v>
          </cell>
          <cell r="J1414">
            <v>0.104766356958451</v>
          </cell>
          <cell r="K1414">
            <v>0.140372661091893</v>
          </cell>
          <cell r="L1414">
            <v>0.18902059871093199</v>
          </cell>
          <cell r="M1414">
            <v>21</v>
          </cell>
          <cell r="N1414" t="str">
            <v>CYP1A1; MBNL1; F2RL1; AREG; DUSP4; ENO1; ITPR1; EGR1; ATP6V1A; SDHC; STIP1; TMED2; EIF5A; BMP7; CALHM2; EGR3; IER5; PFKFB3; SPRED2; SIDT1; ACTB</v>
          </cell>
        </row>
        <row r="1415">
          <cell r="B1415" t="str">
            <v>0225151-0000</v>
          </cell>
          <cell r="C1415">
            <v>0.29905543244920302</v>
          </cell>
          <cell r="D1415">
            <v>1</v>
          </cell>
          <cell r="E1415">
            <v>0.89052111238841403</v>
          </cell>
          <cell r="F1415">
            <v>9.8013846902949397E-2</v>
          </cell>
          <cell r="G1415">
            <v>0.77892264073138795</v>
          </cell>
          <cell r="H1415">
            <v>0.92779705296295301</v>
          </cell>
          <cell r="I1415">
            <v>0.70231951717785202</v>
          </cell>
          <cell r="J1415">
            <v>0.49006923451474699</v>
          </cell>
          <cell r="K1415">
            <v>0.79527925983251002</v>
          </cell>
          <cell r="L1415">
            <v>0.69293851682516305</v>
          </cell>
          <cell r="M1415">
            <v>12</v>
          </cell>
          <cell r="N1415" t="str">
            <v>APP; PIP5K1A; CYP1B1; RHOBTB3; AP1S1; EDEM3; HNRNPA0; LOC101060363; PPIA; ZNF124; DCAF7; SZRD1</v>
          </cell>
        </row>
        <row r="1416">
          <cell r="B1416" t="str">
            <v>0297417-0002B</v>
          </cell>
          <cell r="C1416">
            <v>0.272418753598626</v>
          </cell>
          <cell r="D1416">
            <v>0.136209376799313</v>
          </cell>
          <cell r="E1416">
            <v>2.99208151223661E-2</v>
          </cell>
          <cell r="F1416">
            <v>0.67588510906627297</v>
          </cell>
          <cell r="G1416">
            <v>0.88012848384874798</v>
          </cell>
          <cell r="H1416">
            <v>0.52188928928677003</v>
          </cell>
          <cell r="I1416">
            <v>0.120133226851085</v>
          </cell>
          <cell r="J1416">
            <v>0.14960407561183101</v>
          </cell>
          <cell r="K1416">
            <v>0.19222204082903599</v>
          </cell>
          <cell r="L1416">
            <v>0.23286167653362599</v>
          </cell>
          <cell r="M1416">
            <v>317</v>
          </cell>
          <cell r="N1416" t="str">
            <v>CA2; FEN1; PTGS2; GMNN; APP; JAK2; ADRB2; NR3C1; SQLE; NPC1; HMGCR; CYP51A1; POLI; CXCL8; PDE8A; PDE1C; GALE; HSPA8; PRNP; HSPA1B; CDC25A; RRM2; BLM; P2RY2; F2RL1; XBP1; HSPA1A; MET; FGFR3; CLK1; SIK1; PKMYT1; MAP4K3; BMPR2; RIOK3; PIP5K1A; CSNK2A2; CDC7; PRKCH; ACSL1; IFNGR1; ISG20; NFKBIA; RHOB; SAT1; TSC22D3; WIPI1; GDF15; CYR61; CTH; LTB; PCK2; RRP15; SLC7A11; SRSF7; TRIB3; CCNE2; HIST1H3H; HIST2H2BE; AQP3; ATF3; CD55; CREM; CXCL2; SMOX; CHAC1; COG5; PSAT1; CTGF; PTX3; ENO1; APOLD1; ATXN1; BTG1; CCNG2; CLDND1; EPB41L3; GRAMD1B; KLHL24; YPEL5; ARL14; S100P; SERPINB3; TNFSF15; ASNS; DNAJA1; GRB10; PNO1; SLC19A1; STC2; GINS4; RAD23B; RCC1; HERPUD1; BAG1; SGPP1; DDIT4; INSIG1; NUP98; SPC25; SRSF3; CD46; CDKN1A; CLIC4; CTTN; DCTN4; HIST1H2AB; HIST1H2AE; KLF6; LIF; N4BP2L2; PMAIP1; SEC23A; SMIM7; STIP1; SUN1; TMED2; TMEM230; TXNIP; UBE2H; HNRNPD; GULP1; IL6ST; ARMCX5; C14orf169; C7orf49; CARD10; CCNE1; CD58; CDC6; CHAF1A; DDX11; DDX12P; DSCC1; DTL; EXO1; FAM57A; FAM86B1; FAM86B2; FAM86C1; FAM86DP; FAM86FP; FANCL; GINS1; HSPA2; INTS5; LHX2; LOC642846; MAT2A; MCM10; MSH6; NFYB; PAQR4; POLA2; POLE2; PRIM1; SLC2A10; SRSF10; SRSF6; SVIL; TIPIN; TNFRSF12A; TRAPPC12; BCL6; BHLHE40; CALHM2; CDT1; ELF3; ENC1; GABPB1; HIVEP1; ID1; KDM3A; KLF4; MAK16; NEDD9; NRF1; PNRC1; POLQ; PPM1B; RBM12; RBM4B; SMAD4; SOCS2; SOX4; STARD13; TMPO; VEGFA; ZNF668; ATF4; BAG2; BIRC3; BRIP1; C1orf112; CALD1; CHAF1B; CTPS1; CXCL1; CXXC1; DDIT3; DNA2; DNMBP; TCAF1; FAM174B; FOXA2; GEM; HBP1; HERC4; HMGCS1; IDI1; IFIT1; INHBB; INSIG2; IRS2; KIAA1033; KLF2; KLF7; LGALS8; LMNB1; MAFF; MCM4; MIR4680; MOCOS; MTM1; ORC1; PDCD4; PNP; PPIF; PSEN1; RFC3; RHOQ; SEC14L1; SNORD14C; SNORD14D; SPHK1; TANK; TEAD4; TLE4; WDHD1; XRCC2; ZNF576; CXCL6; ASF1B; DEPTOR; LPIN1; SLC16A6; DIAPH2; DSCAM; IFIH1; LRIG1; MIR4800; MXD4; OPTN; SGCG; STON1; ACLY; C14orf1; FAM149B1; FBXL2; FGFBP1; ICAM1; IFIT2; IL15; IL23A; IL33; IL6; KMO; KRT6B; LIPG; LOC100129518; LRRD1; MAP1LC3B; NUPR1; OASL; PJA2; PRKDC; PTPN12; RAB1A; SEL1L; SOD2; SQSTM1; TNFAIP3; YWHAZ; ACP2; ADCY3; ANP32A; BTG3; CDC45; ENDOD1; HELLS; HIRA; HSPA14; HSPH1; MCM5; MCM6; MIR636; NUP155; PHLDA2; PP14571; PPID; PSME3; RFC2; RFC5; SLC25A11; SLC27A2; SMG7; SPAG1; SRSF2; BCLAF1; E2F1; GINS2; MCM2; MCM3; MCM7; NCLN; PSEN2; WNT7A</v>
          </cell>
        </row>
        <row r="1417">
          <cell r="B1417" t="str">
            <v>0316684-0000</v>
          </cell>
          <cell r="C1417">
            <v>0.31059213329673802</v>
          </cell>
          <cell r="D1417">
            <v>1</v>
          </cell>
          <cell r="E1417">
            <v>0.74785301042405805</v>
          </cell>
          <cell r="F1417">
            <v>0.29850316369264401</v>
          </cell>
          <cell r="G1417">
            <v>0.71632327002709895</v>
          </cell>
          <cell r="H1417">
            <v>0.92387728084904197</v>
          </cell>
          <cell r="I1417">
            <v>0.112079997085405</v>
          </cell>
          <cell r="J1417">
            <v>0.56039998542702396</v>
          </cell>
          <cell r="K1417">
            <v>0.60913936556042203</v>
          </cell>
          <cell r="L1417">
            <v>0.54194673205495303</v>
          </cell>
          <cell r="M1417">
            <v>39</v>
          </cell>
          <cell r="N1417" t="str">
            <v>APP; PIP5K1A; AREG; DUSP4; GDF15; CCNE2; TAF9B; ENO1; PPP3R1; RCC1; CDH1; DHX9; STIP1; TMED2; VAMP3; WDR1; AP1S1; EIF5A; GNS; RALB; CSTF2T; CALHM2; EGR3; KIFC1; RASGRP1; SPRED2; CDV3; MCM4; RAB5A; YWHAZ; HIRA; FABP4; ARFIP1; ERLIN1; HSPA4; OSMR; PICALM; APH1A; CTSZ</v>
          </cell>
        </row>
        <row r="1418">
          <cell r="B1418" t="str">
            <v>0317956-0000</v>
          </cell>
          <cell r="C1418">
            <v>0.35270882637900902</v>
          </cell>
          <cell r="D1418">
            <v>0.17635441318950501</v>
          </cell>
          <cell r="E1418">
            <v>9.3370274875673107E-3</v>
          </cell>
          <cell r="F1418">
            <v>0.56617120433252099</v>
          </cell>
          <cell r="G1418">
            <v>0.61819002841996595</v>
          </cell>
          <cell r="H1418">
            <v>0.31809168753601202</v>
          </cell>
          <cell r="I1418">
            <v>0.44629552708911502</v>
          </cell>
          <cell r="J1418">
            <v>4.6685137437836498E-2</v>
          </cell>
          <cell r="K1418">
            <v>0.119760927257325</v>
          </cell>
          <cell r="L1418">
            <v>0.17042093425211699</v>
          </cell>
          <cell r="M1418">
            <v>32</v>
          </cell>
          <cell r="N1418" t="str">
            <v>CYP1A1; EPAS1; F2RL1; EPHA2; AREG; DUSP4; ZFP36L2; GDF15; LOC441155; PHLDA1; ZC3H11A; DSC2; LINC00273; EGR1; NAV2; FOSL1; SMAD5; BMP7; ATXN7L3B; BHLHE40; CALHM2; EGR3; IER5; RASGRP1; SPRED2; FAM174B; IFIT1; TNS3; SIDT1; IGFBP3; HIST1H1E; PXN</v>
          </cell>
        </row>
        <row r="1419">
          <cell r="B1419" t="str">
            <v>1,4-chrysenequinone</v>
          </cell>
          <cell r="C1419">
            <v>8.9184998935911697E-3</v>
          </cell>
          <cell r="D1419">
            <v>4.4592499467955796E-3</v>
          </cell>
          <cell r="E1419">
            <v>3.6968885428812201E-2</v>
          </cell>
          <cell r="F1419">
            <v>0.44115907183707997</v>
          </cell>
          <cell r="G1419">
            <v>0.44809641118128701</v>
          </cell>
          <cell r="H1419">
            <v>0.108807067765332</v>
          </cell>
          <cell r="I1419">
            <v>8.2482548517071302E-4</v>
          </cell>
          <cell r="J1419">
            <v>4.1241274258535703E-3</v>
          </cell>
          <cell r="K1419">
            <v>1.51478075760375E-3</v>
          </cell>
          <cell r="L1419">
            <v>1.20865181998606E-2</v>
          </cell>
          <cell r="M1419">
            <v>220</v>
          </cell>
          <cell r="N1419" t="str">
            <v>HSP90AA1; NR1H4; HSPB1; DUSP1; OXTR; JUN; CXCL8; MMP1; TARDBP; HSPA8; HSPA1B; NQO1; GLA; NR4A2; MYC; F2RL1; BCL2; HSPA1A; CLK1; SIK1; PRPF4B; SGK1; DUSP4; EIF5; FTH1; FTH1P5; GABARAPL1; GABARAPL3; RHOB; TSC22D3; GDF15; HSPA4L; HSPA6; EBNA1BP2; HGF; SLC7A11; HIST1H3H; NCALD; ATF3; HBEGF; IL11; CHAC1; SLC39A14; CTGF; GRAMD1B; HIST1H2AD; HIST1H2AM; HIST1H3A; HIST1H3B; HIST1H3C; HIST1H3D; HIST1H3E; HIST1H3F; HIST1H3G; HIST1H3I; HIST1H3J; IL24; KLHL24; S100P; AHSA1; BCL11A; CCND2; DDX21; DNAJA1; FKBP4; POLR1C; HERPUD1; EGR1; DDIT4; CCNL2; CDKN1A; GADD45A; NFYA; PMAIP1; SF1; ALMS1; CASP8AP2; CREBZF; CSTF2T; HSPA2; ID2; ID2B; KHNYN; KIN; PLEKHA5; S100PBP; UBR5; WDR5B; AKAP17A; ARHGEF7; BAG3; BAMBI; BHLHE40; C21orf91; COX20; CROCCP2; DNAJB1; DNAJB9; EIF4A1; FAM46A; GADD45B; IER5; JRK; KLHL9; LRIF1; MKL2; NACC2; PALB2; PCBP2; RPL10; SCAF8; SLC19A2; SMAD7; SNAPC1; SNORA48; SNORA67; SNORA70; SNORD10; SPRED2; SYNJ2; TCF7L2; TRIM26; TUFT1; UBC; USPL1; YTHDC1; ZFP36; ZNF394; ZNF473; ADM; CAPN2; CAPRIN2; CTPS1; DDIT3; DNAJB4; DUSP10; DUSP2; EML4; FZD4; GCLM; GEM; GNB2L1; HIVEP2; HMOX1; HSPB8; IDI1; IRS2; ISL1; KIAA0895; MAFF; MICB; MID1; MSX1; NXF1; PAXIP1; PELI1; PGF; PLAUR; POLRMT; PPFIBP1; PPP1R15A; RALGAPB; RIT1; SNORD14C; SNORD14D; SNORD95; SNORD96A; SPRY1; TPST1; TXNRD1; UBE2D1; ZCCHC11; KRT6B; SQSTM1; HSPH1; HSPA4; DNAJB6; ME1; TMEM135; ARC; ARG2; ATP6V1C1; CACYBP; CHST11; CLU; CRISPLD2; CRYAB; CSRP2; F11R; FAM46C; FOS; FOSB; HIST2H2AA3; HIST2H2AA4; HOPX; HSPA1L; KCNJ2; KRT6A; KRT6C; LGSN; MICA; MMP10; MRPL18; RAI2; RGCC; RND1; SERPINH1; SLC3A2; TNFSF9; TSPYL2; UBBP1; UBBP4; NARS2; NETO2; UNG; KIAA1598; NKTR; PSD3; SPRY4; TCEB3</v>
          </cell>
        </row>
        <row r="1420">
          <cell r="B1420" t="str">
            <v>1,5-isoquinolinediol</v>
          </cell>
          <cell r="C1420">
            <v>5.7078015995115403E-2</v>
          </cell>
          <cell r="D1420">
            <v>1</v>
          </cell>
          <cell r="E1420">
            <v>0.96684580979161605</v>
          </cell>
          <cell r="F1420">
            <v>5.73153015264663E-3</v>
          </cell>
          <cell r="G1420">
            <v>7.0303931103817094E-2</v>
          </cell>
          <cell r="H1420">
            <v>0.72456666239329903</v>
          </cell>
          <cell r="I1420">
            <v>0.84818204710846401</v>
          </cell>
          <cell r="J1420">
            <v>2.8657650763233199E-2</v>
          </cell>
          <cell r="K1420">
            <v>8.1883577234441299E-2</v>
          </cell>
          <cell r="L1420">
            <v>0.13350829112349799</v>
          </cell>
          <cell r="M1420">
            <v>85</v>
          </cell>
          <cell r="N1420" t="str">
            <v>TDP1; HSD17B10; EHMT2; CHRM5; CHRM1; CYP1A2; GFER; APP; OPRM1; GGCX; HDAC4; HSPA8; HSPA1B; NR2F2; BCL2; HSPA1A; IRAK3; PTGER4; LPL; HGF; NOC3L; RRP15; UBE2J1; KCTD12; LINC00273; ABCE1; CCDC86; FARSA; NOP16; PUS7; WDR3; WDR43; RAD23B; SFPQ; HNRNPD; CHORDC1; KRCC1; SACS; SLC29A2; ZNF512B; BAZ1B; DNAJC2; FAM46A; FASTKD3; KANK1; LUC7L3; MRPS30; RBM12; TFB2M; UTP3; EIF4E; FXR1; HMGCS1; MED1; PAK1IP1; SLC16A3; SLC25A32; SNORD14C; SNORD14D; TRIP6; UBE2G1; ANP32A; HSPH1; CTSZ; AKAP2; CNIH4; DAZAP1; DDX39A; EIF1AX; ETF1; FGFR1OP; LPPR3; LSM5; MSMO1; NDC1; NPM3; PALM2-AKAP2; RASGRP2; SCARB1; SSB; TNPO2; TNPO3; UBE2E1; USP48; ZNF593</v>
          </cell>
        </row>
        <row r="1421">
          <cell r="B1421" t="str">
            <v>10-methoxyharmalan</v>
          </cell>
          <cell r="C1421">
            <v>1.1009299995141801E-2</v>
          </cell>
          <cell r="D1421">
            <v>5.50464999757089E-3</v>
          </cell>
          <cell r="E1421">
            <v>1.0052270985149899E-2</v>
          </cell>
          <cell r="F1421">
            <v>0.421426503514023</v>
          </cell>
          <cell r="G1421">
            <v>0.99537070528789395</v>
          </cell>
          <cell r="H1421">
            <v>0.15278492581589001</v>
          </cell>
          <cell r="I1421">
            <v>0.67743826672087903</v>
          </cell>
          <cell r="J1421">
            <v>5.0261354925749298E-2</v>
          </cell>
          <cell r="K1421">
            <v>0.115721093398245</v>
          </cell>
          <cell r="L1421">
            <v>0.16667160784445201</v>
          </cell>
          <cell r="M1421">
            <v>20</v>
          </cell>
          <cell r="N1421" t="str">
            <v>CYP1A1; CALM1; ATM; MT2A; ZNF652; CEP350; GINS4; GNL3L; CYP1B1; GUSBP3; GUSBP9; LOC100653061; LMNB1; MT1H; MT1X; YLPM1; MT1F; MT1G; MT1HL1; SPATS2L</v>
          </cell>
        </row>
        <row r="1422">
          <cell r="B1422" t="str">
            <v>11-deoxy-16,16-dimethylprostaglandin E2</v>
          </cell>
          <cell r="C1422">
            <v>0.57648807680115599</v>
          </cell>
          <cell r="D1422">
            <v>1</v>
          </cell>
          <cell r="E1422">
            <v>0.90885092524184796</v>
          </cell>
          <cell r="F1422">
            <v>0.56350158554209695</v>
          </cell>
          <cell r="G1422">
            <v>0.654236216176316</v>
          </cell>
          <cell r="H1422">
            <v>0.91707759759562901</v>
          </cell>
          <cell r="I1422">
            <v>0.53939857087837395</v>
          </cell>
          <cell r="J1422">
            <v>0.91707759759562901</v>
          </cell>
          <cell r="K1422">
            <v>0.96378752242467003</v>
          </cell>
          <cell r="L1422">
            <v>0.88722611868222501</v>
          </cell>
          <cell r="M1422">
            <v>21</v>
          </cell>
          <cell r="N1422" t="str">
            <v>PTGES; EPAS1; F2RL1; MET; TGFB2; CTH; AKAP12; CD55; GPRC5A; IL1RL1; CEMIP; MAP7; SMOX; PTX3; ADARB1; CD24; S100P; FGFBP1; PXN; OAS1; SPAG9</v>
          </cell>
        </row>
        <row r="1423">
          <cell r="B1423" t="str">
            <v>12,13-EODE</v>
          </cell>
          <cell r="C1423">
            <v>0.42889285171844599</v>
          </cell>
          <cell r="D1423">
            <v>1</v>
          </cell>
          <cell r="E1423">
            <v>0.93852835286712299</v>
          </cell>
          <cell r="F1423">
            <v>0.69657931827341302</v>
          </cell>
          <cell r="G1423">
            <v>0.87075828006568101</v>
          </cell>
          <cell r="H1423">
            <v>0.244882241170337</v>
          </cell>
          <cell r="I1423">
            <v>0.426485205071298</v>
          </cell>
          <cell r="J1423">
            <v>0.93852835286712299</v>
          </cell>
          <cell r="K1423">
            <v>0.84414537312642501</v>
          </cell>
          <cell r="L1423">
            <v>0.73898072961227301</v>
          </cell>
          <cell r="M1423">
            <v>6</v>
          </cell>
          <cell r="N1423" t="str">
            <v>EPAS1; NAV2; CYP26A1; DHRS3; KIAA0125; TGFBI</v>
          </cell>
        </row>
        <row r="1424">
          <cell r="B1424" t="str">
            <v>15(S)-15-methylprostaglandin E2</v>
          </cell>
          <cell r="C1424">
            <v>0.162861250796213</v>
          </cell>
          <cell r="D1424">
            <v>1</v>
          </cell>
          <cell r="E1424">
            <v>0.75054251043393505</v>
          </cell>
          <cell r="F1424">
            <v>0.297555192597386</v>
          </cell>
          <cell r="G1424">
            <v>0.96904998525942299</v>
          </cell>
          <cell r="H1424">
            <v>0.93161249384103295</v>
          </cell>
          <cell r="I1424">
            <v>0.97724785077317999</v>
          </cell>
          <cell r="J1424">
            <v>0.97724785077317999</v>
          </cell>
          <cell r="K1424">
            <v>0.97494741709816701</v>
          </cell>
          <cell r="L1424">
            <v>0.90831045259610499</v>
          </cell>
          <cell r="M1424">
            <v>14</v>
          </cell>
          <cell r="N1424" t="str">
            <v>PTGS2; PTGES; ISG20; TGFB2; CTH; AKAP12; AQP3; CD55; GPRC5A; IL1RL1; CEMIP; STC1; ARL14; TNFSF15</v>
          </cell>
        </row>
        <row r="1425">
          <cell r="B1425" t="str">
            <v>15-delta prostaglandin J2</v>
          </cell>
          <cell r="C1425">
            <v>0.324360251798398</v>
          </cell>
          <cell r="D1425">
            <v>0.162180125899199</v>
          </cell>
          <cell r="E1425">
            <v>7.8294928167180894E-2</v>
          </cell>
          <cell r="F1425">
            <v>0.23580358052136599</v>
          </cell>
          <cell r="G1425">
            <v>0.560745847232897</v>
          </cell>
          <cell r="H1425">
            <v>4.1859347765415097E-2</v>
          </cell>
          <cell r="I1425">
            <v>0.15162968177473701</v>
          </cell>
          <cell r="J1425">
            <v>0.195737320417952</v>
          </cell>
          <cell r="K1425">
            <v>3.7075524644624602E-2</v>
          </cell>
          <cell r="L1425">
            <v>8.1337857011028206E-2</v>
          </cell>
          <cell r="M1425">
            <v>431</v>
          </cell>
          <cell r="N1425" t="str">
            <v>HSP90AA1; HSPB1; PPARG; ADRB2; DUSP1; FYN; CCR2; TNFRSF10B; GSR; NQO2; MDM2; ITGA4; JUN; CXCL8; SLC29A1; HSP90AB1; CBR3; AKR1C3; AKR1C2; VCP; HSPA8; HSPA1B; AKR1C1; NQO1; P2RY2; NR4A2; CTDSP1; TUBB2A; TUBA4A; MYC; NDUFB5; NR2F2; ATP1B1; BCL2; HSPA1A; RGS16; FLT3; STK17A; RET; EPHA4; RIOK3; CSNK2A2; SLC12A7; DUSP4; EIF5; ETS2; FTH1; FTH1P5; GABARAPL1; GABARAPL3; KYNU; RHOB; SAT1; SH3BP5; GDF15; HSPA4L; HSPA6; SNAP23; CCL2; CD300A; GATA2; HGF; KBTBD11; MYB; PUS1; SLC7A11; TRIB3; TRIM14; WT1; CCNE2; HIST1H3H; NCALD; SEL1L3; ATF3; CD55; CREM; CXCL2; ETV1; CHAC1; TERT; CTGF; PTX3; ARID5B; DSE; HIST1H2AC; HIST1H2AD; HIST1H2AM; HIST1H3A; HIST1H3B; HIST1H3C; HIST1H3D; HIST1H3E; HIST1H3F; HIST1H3G; HIST1H3I; HIST1H3J; KLHL24; MBNL2; RGS2; AKAP1; ASNS; BATF3; BCL11A; C10orf2; CAD; CCDC86; CCND2; CHST12; DDX10; DLEU1; DNAJA1; ELOVL6; EXOSC5; EXOSC7; FBXO41; FKBP4; FUT7; GPD1L; GRB10; IFRD2; METTL1; MFNG; NOP16; PFAS; PNO1; PSTPIP2; PUS7; RBFA; RRP12; RRS1; SPTBN1; STC2; TAF4B; WDR3; HERPUD1; EGR1; DDIT4; AMIGO2; LDLR; NAV3; PSRC1; AP3S2; ATP6V1A; C15orf38-AP3S2; CDKN1A; FAS; FOSL1; GADD45A; H2BFS; HIST1H2AB; HIST1H2AE; HIST1H2BC; HIST1H2BE; HIST1H2BF; HIST1H2BG; HIST1H2BH; HIST1H2BI; MIR22; MIR22HG; MIR612; NEAT1; OSER1; PMAIP1; PSMD11; STIP1; UBE2H; ZFAND5; ZNF211; LARP6; C21orf33; GPX3; HIST1H4A; HIST1H4B; HIST1H4C; HIST1H4D; HIST1H4E; HIST1H4F; HIST1H4H; HIST1H4I; HIST1H4J; HIST1H4K; HIST1H4L; HIST2H4A; HIST2H4B; HIST4H4; PSME4; ANKRD11; BANP; BMP7; CASP7; CHORDC1; DIP2C; DLX2; E2F8; GCLC; GSE1; ID2; ID2B; IVNS1ABP; JMJD6; MMACHC; PRR15L; SLC5A3; SYNCRIP; TSEN2; ZNF512B; IFRD1; ASF1A; BACH1; BAG3; BAMBI; BCL6; BRF2; C18orf25; C1orf106; CD3EAP; CEBPB; CEBPG; CXCL12; DBF4; DKK1; DNAJB1; DNAJB9; E2F6; EGR3; BRINP3; FBXO5; FUT4; FUT9; GATA3; HES1; IER5; KAT6B; LGR4; LRIF1; NAP1L2; NFIL3; NSUN3; PELO; PEX11A; PIK3R1; SCO2; SOX4; TFB2M; TUFT1; UBC; URB2; VAV3; VEGFA; ZNF473; ADM; AK2; AMACR; AP1G1; BAG2; C1QTNF3; C1QTNF3-AMACR; COL5A2; DDIT3; DNAJB4; DST; DUSP5; EPS15L1; ETV5; FZD8; GCLM; GEM; H1F0; HMGCS1; HMOX1; HOXA1; HSPA13; HSPB8; IFIT1; IRS2; KLHL21; LGALS8; LPCAT4; LRP12; LYST; MAFF; MAFG; MINA; MOCOS; MSX1; MYBL1; PCYT1A; PGM3; PHTF1; PLAA; PLAU; PLCXD1; PLIN2; PPAP2B; PPP1R15A; PSMD6; RGL1; RIT1; RPS6KC1; RSAD1; SEC24A; SEC24D; SKP2; SLC1A4; SNHG17; SNORD14C; SNORD14D; SPRY1; STX3; STYK1; TES; TIMM17A; TPST1; TPST2; TRAPPC2; TRIB2; TRIM16; TXNRD1; UBE4B; UNKL; ZNF227; ZNF329; SLC11A2; DEPTOR; LPIN1; SLC6A14; MAP1LC3B; SQSTM1; HSPH1; PPID; FABP4; CTSZ; DNAJB6; ME1; TMEM135; CHST11; CRYAB; CSRP2; HSPA1L; MRPL18; SERPINH1; SLC3A2; UBBP1; UBBP4; UNG; AKAP2; PALM2-AKAP2; RASGRP2; SPATS2L; ABHD3; ABHD4; ANXA2; ANXA2P2; APOL2; BBS4; BSCL2; CD84; COL4A2; CYB5R1; DNAJA4; EPHX1; GFPT1; GSTM3; HNRNPUL2-BSCL2; HOXA10-HOXA9; HOXA9; HTATIP2; MIR196B; NRIP3; PGD; PIR; PSMD1; PSMD3; SCYL2; SLC38A6; SLC48A1; SLCO3A1; TFEC; TNFAIP6; UBFD1; UBXN4; ZNF10; ZNF222; FECH; IL15RA; INHBE; MAP1B; MLLT11; MORC4; NDRG1; OSGIN1; P4HA2; PPM1E; SH3BGR; AKR1B10; ANGPTL4; RPLP2; ATP8B4; CACNA2D3; CCDC85B; CEBPE; CLTCL1; DDHD2; GFI1; DNAAF5; IKZF1; IRF8; KIAA0930; KIF21B; MSH5; MSH5-SAPCD1; NFE2; NREP; P2RX1; PRTN3; RNASE2; SAPCD1; SDCCAG3; SERPINB10; SLC5A6; TARBP1; CLDN9; DLST; GJA1; MEX3D; RAB26; SULF1; NEFL; SET; SETP4; SLIRP</v>
          </cell>
        </row>
        <row r="1426">
          <cell r="B1426" t="str">
            <v>16,16-dimethylprostaglandin E2</v>
          </cell>
          <cell r="C1426">
            <v>1.5670949923738201E-2</v>
          </cell>
          <cell r="D1426">
            <v>1</v>
          </cell>
          <cell r="E1426">
            <v>0.62707946347344901</v>
          </cell>
          <cell r="F1426">
            <v>0.35790916787267801</v>
          </cell>
          <cell r="G1426">
            <v>0.95686166950183005</v>
          </cell>
          <cell r="H1426">
            <v>0.99945673170450899</v>
          </cell>
          <cell r="I1426">
            <v>0.67159775640312502</v>
          </cell>
          <cell r="J1426">
            <v>0.99945673170450899</v>
          </cell>
          <cell r="K1426">
            <v>0.95286106955555006</v>
          </cell>
          <cell r="L1426">
            <v>0.869100001976159</v>
          </cell>
          <cell r="M1426">
            <v>39</v>
          </cell>
          <cell r="N1426" t="str">
            <v>PTGS2; APP; DUSP1; PTGES; GAPDH; DHRS9; EPAS1; CDK2; ISG20; TGFB2; CTH; AKAP12; AQP3; CD55; GPRC5A; IL11; IL1RL1; MAP7; SMOX; STC1; ENO1; CSGALNACT1; LOC441155; ZC3H11A; ARL14; S100P; RAD23B; RCC1; STIP1; AP1S1; EIF5A; GUSBP3; GUSBP9; LOC100653061; FZD8; PLAU; HIRA; BAX; DVL3</v>
          </cell>
        </row>
        <row r="1427">
          <cell r="B1427" t="str">
            <v>16-phenyltetranorprostaglandin E2</v>
          </cell>
          <cell r="C1427">
            <v>0.124268132721402</v>
          </cell>
          <cell r="D1427">
            <v>1</v>
          </cell>
          <cell r="E1427">
            <v>0.59830070131473101</v>
          </cell>
          <cell r="F1427">
            <v>0.70870425293362405</v>
          </cell>
          <cell r="G1427">
            <v>0.82297652820323497</v>
          </cell>
          <cell r="H1427">
            <v>0.98181299939280697</v>
          </cell>
          <cell r="I1427">
            <v>0.26635812770093997</v>
          </cell>
          <cell r="J1427">
            <v>0.98181299939280697</v>
          </cell>
          <cell r="K1427">
            <v>0.90487307072109202</v>
          </cell>
          <cell r="L1427">
            <v>0.80438485664401804</v>
          </cell>
          <cell r="M1427">
            <v>20</v>
          </cell>
          <cell r="N1427" t="str">
            <v>PTGES; RRM1; F2RL1; ISG20; CTH; AKAP12; CD55; GPRC5A; IL1RL1; CEMIP; MAP7; PITPNC1; PTHLH; SMOX; STC1; CTGF; PTX3; CD24; S100P; FH</v>
          </cell>
        </row>
        <row r="1428">
          <cell r="B1428" t="str">
            <v>2-deoxy-D-glucose</v>
          </cell>
          <cell r="C1428">
            <v>0.903415825969348</v>
          </cell>
          <cell r="D1428">
            <v>0.451707912984674</v>
          </cell>
          <cell r="E1428">
            <v>0.42614650701192902</v>
          </cell>
          <cell r="F1428">
            <v>0.20107193577884799</v>
          </cell>
          <cell r="G1428">
            <v>0.31082151804430302</v>
          </cell>
          <cell r="H1428">
            <v>0.18153881066057201</v>
          </cell>
          <cell r="I1428">
            <v>0.43174529400872702</v>
          </cell>
          <cell r="J1428">
            <v>0.43174529400872702</v>
          </cell>
          <cell r="K1428">
            <v>0.26271774601824299</v>
          </cell>
          <cell r="L1428">
            <v>0.288220991558301</v>
          </cell>
          <cell r="M1428">
            <v>91</v>
          </cell>
          <cell r="N1428" t="str">
            <v>TP53; MTOR; TNFSF10; CASP3; MCL1; TNF; JUN; EIF2AK3; INS; SMAD3; HSPA1B; GCK; DHFR; HSPA5; BCL2; HSPA1A; AURKB; EPHB2; PTK2B; STK11; INSR; ROS1; AREG; GDF15; TGFB2; SLC7A11; CD55; ATXN1; ASNS; DNAJA1; SLC7A1; HERPUD1; DDIT4; GADD45A; GPR87; PMAIP1; TXNIP; C7orf49; PDLIM5; CDT1; CEBPB; CEBPG; CEBPZ; DNAJB9; FUT4; SETD2; SON; TSC1; UBL4A; VEGFA; ATP2B1; BET1; DDIT3; HSPA13; LMO4; OGT; PLAU; SEC24D; SLC1A4; TES; CREB3L2; IL6; SEL1L; CALR; MTHFD2; PSPH; SSR1; TMED10; TMED7; TMED7-TICAM2; VLDLR; XPOT; HERC2; ATIC; APRT; DECR1; HEBP1; CBL; IGFBP1; CYCS; HK1; ATP8A2; POMC; EMCN; LDHA; GCG; WDTC1; PNPLA3; IRS4; SLC2A4; PYGB</v>
          </cell>
        </row>
        <row r="1429">
          <cell r="B1429" t="str">
            <v>3-acetylcoumarin</v>
          </cell>
          <cell r="C1429">
            <v>0.70500668407644196</v>
          </cell>
          <cell r="D1429">
            <v>0.35250334203822098</v>
          </cell>
          <cell r="E1429">
            <v>0.46530176402916501</v>
          </cell>
          <cell r="F1429">
            <v>0.203356092463676</v>
          </cell>
          <cell r="G1429">
            <v>0.71558608608575902</v>
          </cell>
          <cell r="H1429">
            <v>8.9677247846907199E-2</v>
          </cell>
          <cell r="I1429">
            <v>0.62662344190984998</v>
          </cell>
          <cell r="J1429">
            <v>0.44838623923453602</v>
          </cell>
          <cell r="K1429">
            <v>0.34649117095516402</v>
          </cell>
          <cell r="L1429">
            <v>0.35057580176195702</v>
          </cell>
          <cell r="M1429">
            <v>8</v>
          </cell>
          <cell r="N1429" t="str">
            <v>CYP1A1; IL1B; CYP1B1; PSME4; ATXN7L3B; PLIN2; LPIN1; PDIA3</v>
          </cell>
        </row>
        <row r="1430">
          <cell r="B1430" t="str">
            <v>3-aminobenzamide</v>
          </cell>
          <cell r="C1430">
            <v>0.46471508922176302</v>
          </cell>
          <cell r="D1430">
            <v>1</v>
          </cell>
          <cell r="E1430">
            <v>0.29194077320837503</v>
          </cell>
          <cell r="F1430">
            <v>0.89935486976682</v>
          </cell>
          <cell r="G1430">
            <v>0.77266264768855197</v>
          </cell>
          <cell r="H1430">
            <v>0.84929888935853803</v>
          </cell>
          <cell r="I1430">
            <v>0.91567718221469196</v>
          </cell>
          <cell r="J1430">
            <v>0.91567718221469196</v>
          </cell>
          <cell r="K1430">
            <v>0.96012552631931003</v>
          </cell>
          <cell r="L1430">
            <v>0.88092670806958495</v>
          </cell>
          <cell r="M1430">
            <v>25</v>
          </cell>
          <cell r="N1430" t="str">
            <v>TP53; HSD17B10; CYP2C9; CYP1A2; CYP1A1; JUN; ATM; INS; MYC; CTNNB1; STK11; CCND1; GDF15; TERT; SPP1; CYP1B1; CDKN1A; ID2; PARP2; RB1; PRKDC; E2F1; PARP1; BGLAP; MAFA</v>
          </cell>
        </row>
        <row r="1431">
          <cell r="B1431" t="str">
            <v>3-nitropropionic acid</v>
          </cell>
          <cell r="C1431">
            <v>0.87923711131134996</v>
          </cell>
          <cell r="D1431">
            <v>1</v>
          </cell>
          <cell r="E1431">
            <v>0.52249680232218598</v>
          </cell>
          <cell r="F1431">
            <v>0.43444309755298599</v>
          </cell>
          <cell r="G1431">
            <v>0.74732867301064598</v>
          </cell>
          <cell r="H1431">
            <v>0.75791245414198205</v>
          </cell>
          <cell r="I1431">
            <v>0.46570851809244301</v>
          </cell>
          <cell r="J1431">
            <v>0.75791245414198205</v>
          </cell>
          <cell r="K1431">
            <v>0.84526044724451699</v>
          </cell>
          <cell r="L1431">
            <v>0.74008578952537696</v>
          </cell>
          <cell r="M1431">
            <v>6</v>
          </cell>
          <cell r="N1431" t="str">
            <v>APP; PIP5K1A; TBL1X; AP1S1; ATXN7L3B; HIRA</v>
          </cell>
        </row>
        <row r="1432">
          <cell r="B1432" t="str">
            <v>4,5-dianilinophthalimide</v>
          </cell>
          <cell r="C1432">
            <v>7.7808070170421906E-2</v>
          </cell>
          <cell r="D1432">
            <v>3.8904035085211001E-2</v>
          </cell>
          <cell r="E1432">
            <v>7.4964527503016895E-2</v>
          </cell>
          <cell r="F1432">
            <v>0.36859652771655199</v>
          </cell>
          <cell r="G1432">
            <v>0.45040192753798203</v>
          </cell>
          <cell r="H1432">
            <v>0.80386259499379298</v>
          </cell>
          <cell r="I1432">
            <v>9.8539033927928399E-2</v>
          </cell>
          <cell r="J1432">
            <v>0.246347584819821</v>
          </cell>
          <cell r="K1432">
            <v>0.18022339790637201</v>
          </cell>
          <cell r="L1432">
            <v>0.223016157106181</v>
          </cell>
          <cell r="M1432">
            <v>18</v>
          </cell>
          <cell r="N1432" t="str">
            <v>PSMA4; SRPK2; TMEM45A; ZNF652; IFI6; CHORDC1; PCBP2; C12orf4; SETD6; EIF1AX; FOXE1; KRT8P11; PDYN; CAPZA1; DHX40; HMGN4; SRP72; USP4</v>
          </cell>
        </row>
        <row r="1433">
          <cell r="B1433">
            <v>5109870</v>
          </cell>
          <cell r="C1433">
            <v>1.6501142061435901E-2</v>
          </cell>
          <cell r="D1433">
            <v>8.2505710307179698E-3</v>
          </cell>
          <cell r="E1433">
            <v>2.5338874960474499E-3</v>
          </cell>
          <cell r="F1433">
            <v>0.33712944369923697</v>
          </cell>
          <cell r="G1433">
            <v>0.88433375832310501</v>
          </cell>
          <cell r="H1433">
            <v>1.8534568434619401E-2</v>
          </cell>
          <cell r="I1433">
            <v>0.163045884497557</v>
          </cell>
          <cell r="J1433">
            <v>1.2669437480237199E-2</v>
          </cell>
          <cell r="K1433">
            <v>3.7670399774276699E-3</v>
          </cell>
          <cell r="L1433">
            <v>2.0601939292903201E-2</v>
          </cell>
          <cell r="M1433">
            <v>239</v>
          </cell>
          <cell r="N1433" t="str">
            <v>CYP1A1; DUSP1; ADORA2B; PKM; TNFRSF10B; EGFR; ABCB6; PPME1; MDM2; PLK1; HSPA1B; CDC25C; TACC3; EPAS1; TOP2A; CXCR4; HSPA1A; EPHA2; TTK; AURKA; LIMK2; RIPK4; RIOK3; PLK3; BUB1; MT2A; GDF15; ENO2; GATA2; SLC7A11; TMEM45A; ATF3; GPRC5A; STC1; CHAC1; SERPINE1; PGK1; WSB1; BTG1; CCNG2; RASAL1; SERPINB5; DTNA; EGR1; DDIT4; ASPM; CCNB1; CDC20; CDCA3; CENPA; CENPE; CENPF; DLGAP5; HMMR; KIF20A; KIF23; KIF2C; MKI67; NDC80; PSRC1; SLC35F6; SPC25; TPX2; BTG2; CDKN1A; FAS; FDXR; FOSL1; GADD45A; GGA2; GPR87; SUSD6; LIF; MIR612; MR1; N4BP2L2; NEAT1; PMAIP1; SERPINF1; SESN1; SLC30A1; ZMAT3; ZNF654; HIST1H4A; HIST1H4B; HIST1H4C; HIST1H4D; HIST1H4E; HIST1H4F; HIST1H4H; HIST1H4I; HIST1H4J; HIST1H4K; HIST1H4L; HIST2H4A; HIST2H4B; HIST4H4; HLA-B; C14orf169; E2F8; ESPL1; HSPA2; JAG2; KDM4B; KRCC1; NOL3; JADE2; ARMCX1; ATF7IP; BHLHE40; CCNF; CDCA8; CXCL12; EGLN1; BRINP3; FBXO42; FOXD1; HILPDA; KDM3A; KIF18A; KIF18B; KIFC1; NFIL3; OVOL2; OXSM; PFKFB3; PHLDA3; PI4K2A; PNRC1; RAB20; RNF19B; SEMA4C; TNFAIP8; TROAP; VEGFA; XPC; ZNF165; ZNF292; ADM; ANKRA2; ANKZF1; BIK; BUB1B; DDIT3; FAM64A; GTSE1; H1FX; HK2; HMOX1; HSPA13; INSIG2; KIF14; LGALS8; LOC101060321; LOC101060389; LPIN2; MAFF; METTL21B; MT1H; MT1X; NUSAP1; PLAU; PLAUR; PLIN2; PPP2R5B; SAV1; SKP2; SLC1A4; SPRY1; TBC1D3; TBC1D3C; TBC1D3F; TBC1D3H; UBE2C; YEATS2; ZNF365; ZNF395; OSMR; IGFBP3; FOS; MT1F; MT1G; MT1HL1; ABHD4; INHBE; NDRG1; P4HA2; ANGPTL4; PSPH; VLDLR; AK4; ALDOC; BBC3; BNIP3; BNIP3L; CEL; CES2; CYFIP2; DDB2; DNAJB2; DPYSL4; EFNA3; EPS8L2; ERO1L; FAM162A; FBXO16; FXYD3; GBE1; GLS2; GYS1; IRF6; LOXL2; LPXN; LY6D; MIR3190; MIR3191; MPZL2; MT1P3; MXI1; NCKIPSD; NFE2L1; NUDT13; ORAI3; P4HA1; PER1; PGM1; PLOD2; PPFIA4; PTPRE; RGS20; RRAGD; SFXN3; SH2B2; SLC2A1; SPAG4; TAP1; TNIP1; TP53I3; WISP2</v>
          </cell>
        </row>
        <row r="1434">
          <cell r="B1434">
            <v>5114445</v>
          </cell>
          <cell r="C1434">
            <v>0.114930565665044</v>
          </cell>
          <cell r="D1434">
            <v>1</v>
          </cell>
          <cell r="E1434">
            <v>0.67005192833154803</v>
          </cell>
          <cell r="F1434">
            <v>6.5871346567426894E-2</v>
          </cell>
          <cell r="G1434">
            <v>0.94925935282660201</v>
          </cell>
          <cell r="H1434">
            <v>8.8258024855381506E-2</v>
          </cell>
          <cell r="I1434">
            <v>0.93679302116707297</v>
          </cell>
          <cell r="J1434">
            <v>0.220645062138454</v>
          </cell>
          <cell r="K1434">
            <v>0.33234659830846802</v>
          </cell>
          <cell r="L1434">
            <v>0.34021136105361899</v>
          </cell>
          <cell r="M1434">
            <v>15</v>
          </cell>
          <cell r="N1434" t="str">
            <v>CYP1A1; RET; SLC7A11; CCNE2; CD55; DDIT4; CYP1B1; MIR22; MIR22HG; RHOBTB3; SRSF6; CXCL12; POLQ; DDIT3; INHBE</v>
          </cell>
        </row>
        <row r="1435">
          <cell r="B1435">
            <v>5155877</v>
          </cell>
          <cell r="C1435">
            <v>4.7703123882163197E-2</v>
          </cell>
          <cell r="D1435">
            <v>2.3851561941081598E-2</v>
          </cell>
          <cell r="E1435">
            <v>5.8467593017025497E-2</v>
          </cell>
          <cell r="F1435">
            <v>2.5514740057039999E-2</v>
          </cell>
          <cell r="G1435">
            <v>0.89794606486017003</v>
          </cell>
          <cell r="H1435">
            <v>0.90311294979627998</v>
          </cell>
          <cell r="I1435">
            <v>0.73094457299479099</v>
          </cell>
          <cell r="J1435">
            <v>0.12757370028519999</v>
          </cell>
          <cell r="K1435">
            <v>0.170204646491216</v>
          </cell>
          <cell r="L1435">
            <v>0.214670908609816</v>
          </cell>
          <cell r="M1435">
            <v>85</v>
          </cell>
          <cell r="N1435" t="str">
            <v>APP; UGT1A9; UGT1A4; UGT1A7; UGT1A6; UGT1A10; GLS; CBR3; AKR1C3; AKR1C2; HSPA1B; AKR1C1; P2RY2; UGT1A1; NR2F2; HSPA1A; RGS16; EPHA4; MAP3K14; GDF15; SLC7A11; TRIB3; MAFB; CREM; ASNS; GRB10; RCC1; HERPUD1; AMIGO2; BTG2; FOSL1; GADD45A; MIR22; MIR22HG; PMAIP1; SLC30A1; DIP2C; GCLC; LRP8; PRR15L; DKK1; DNAJB9; GUSBP3; GUSBP9; HES1; LOC100653061; PHLDA3; VEGFA; ABI3BP; ADAMTS1; ATF4; COL5A2; DDIT3; DNAJB4; DUSP5; GCLM; H1F0; HMOX1; HSPA13; IL6R; LMNB1; MAFG; MPP3; PLIN2; PPAP2B; SLC1A4; STYK1; TES; TRIM16; TXNRD1; LPIN1; SQSTM1; HIRA; FABP4; ME1; ABHD4; OSGIN1; AKR1B10; ANGPTL4; FTL; UGT1A3; UGT1A5; UGT1A8; RSL1D1; UGDH</v>
          </cell>
        </row>
        <row r="1436">
          <cell r="B1436">
            <v>5162773</v>
          </cell>
          <cell r="C1436">
            <v>0.607820803414306</v>
          </cell>
          <cell r="D1436">
            <v>0.303910401707153</v>
          </cell>
          <cell r="E1436">
            <v>0.32505006604211401</v>
          </cell>
          <cell r="F1436">
            <v>0.48767915444035997</v>
          </cell>
          <cell r="G1436">
            <v>0.121637300839676</v>
          </cell>
          <cell r="H1436">
            <v>0.628993431309814</v>
          </cell>
          <cell r="I1436">
            <v>0.19168932262587901</v>
          </cell>
          <cell r="J1436">
            <v>0.47922330656469703</v>
          </cell>
          <cell r="K1436">
            <v>0.27656832813964699</v>
          </cell>
          <cell r="L1436">
            <v>0.29872372323283902</v>
          </cell>
          <cell r="M1436">
            <v>6</v>
          </cell>
          <cell r="N1436" t="str">
            <v>RRN3; RRN3P1; RRN3P2; BTN3A3; DSPP; PRKCDBP</v>
          </cell>
        </row>
        <row r="1437">
          <cell r="B1437">
            <v>5182598</v>
          </cell>
          <cell r="C1437">
            <v>3.2055002090141099E-3</v>
          </cell>
          <cell r="D1437">
            <v>1.6027501045070599E-3</v>
          </cell>
          <cell r="E1437">
            <v>0.12668302737325601</v>
          </cell>
          <cell r="F1437">
            <v>1.6101679522942901E-4</v>
          </cell>
          <cell r="G1437">
            <v>0.59936106545458601</v>
          </cell>
          <cell r="H1437">
            <v>0.58938401028432397</v>
          </cell>
          <cell r="I1437">
            <v>0.35095859030769</v>
          </cell>
          <cell r="J1437">
            <v>8.0508397614714603E-4</v>
          </cell>
          <cell r="K1437">
            <v>4.0542257822993302E-3</v>
          </cell>
          <cell r="L1437">
            <v>2.1512932333428401E-2</v>
          </cell>
          <cell r="M1437">
            <v>61</v>
          </cell>
          <cell r="N1437" t="str">
            <v>CYP1A1; UGT1A9; UGT1A4; UGT1A7; UGT1A6; UGT1A10; AKR1C3; AKR1C2; HSPA1B; AKR1C1; P2RY2; UGT1A1; HSPA1A; GDF15; HSPA6; SLC7A11; TRIB3; ATF3; CHAC1; ARID5B; DDIT4; FOSL1; MIR22; MIR22HG; GCLC; LRP8; PRR15L; SLC2A10; TACC1; ARMCX1; BAMBI; C1orf106; CITED2; HES1; HOXA5; HOXC6; NEDD9; OVOL2; PEX11A; TSKU; VAV3; DDIT3; DNAJB4; DUSP5; GCLM; HMOX1; MAFG; MECOM; RIT1; TRIM16; TXNRD1; UNKL; SQSTM1; RGCC; ABHD4; OSGIN1; UGT1A3; UGT1A5; UGT1A8; CYP4F11; PKIA</v>
          </cell>
        </row>
        <row r="1438">
          <cell r="B1438">
            <v>5194442</v>
          </cell>
          <cell r="C1438">
            <v>1.6079891045336601E-2</v>
          </cell>
          <cell r="D1438">
            <v>1</v>
          </cell>
          <cell r="E1438">
            <v>0.78132233545294505</v>
          </cell>
          <cell r="F1438">
            <v>1.91029248623792E-2</v>
          </cell>
          <cell r="G1438">
            <v>0.99681525775191704</v>
          </cell>
          <cell r="H1438">
            <v>0.60615131436291403</v>
          </cell>
          <cell r="I1438">
            <v>0.50773792562058395</v>
          </cell>
          <cell r="J1438">
            <v>9.5514624311895904E-2</v>
          </cell>
          <cell r="K1438">
            <v>0.37550907774138298</v>
          </cell>
          <cell r="L1438">
            <v>0.37170407096743602</v>
          </cell>
          <cell r="M1438">
            <v>39</v>
          </cell>
          <cell r="N1438" t="str">
            <v>IL1B; UGT1A9; UGT1A4; UGT1A6; UGT1A10; AKR1C3; AKR1C2; HSPA1B; AKR1C1; UGT1A1; HSPA1A; HSPA6; SLC7A11; ENO1; CYP1B1; FOSL1; MIR22; MIR22HG; STIP1; EIF5A; SYNM; COL5A2; DNAJB4; GCLM; HMOX1; MAFG; MCM4; PLIN2; TRIM16; TXNRD1; ACTB; SQSTM1; FABP4; NDRG1; OSGIN1; AKR1B10; UGT1A8; UGDH; TRRAP</v>
          </cell>
        </row>
        <row r="1439">
          <cell r="B1439">
            <v>5224221</v>
          </cell>
          <cell r="C1439">
            <v>9.3427334863306292E-3</v>
          </cell>
          <cell r="D1439">
            <v>4.6713667431653198E-3</v>
          </cell>
          <cell r="E1439">
            <v>3.7237256150917497E-2</v>
          </cell>
          <cell r="F1439">
            <v>2.8220219519871099E-2</v>
          </cell>
          <cell r="G1439">
            <v>0.13045586763033001</v>
          </cell>
          <cell r="H1439">
            <v>2.6716879222916799E-2</v>
          </cell>
          <cell r="I1439">
            <v>1.4705634554856699E-2</v>
          </cell>
          <cell r="J1439">
            <v>4.6546570188646899E-2</v>
          </cell>
          <cell r="K1439">
            <v>2.2668443001920899E-4</v>
          </cell>
          <cell r="L1439">
            <v>4.0356189601519201E-3</v>
          </cell>
          <cell r="M1439">
            <v>111</v>
          </cell>
          <cell r="N1439" t="str">
            <v>FEN1; DUSP1; FYN; TNFRSF10B; JUN; AKR1C3; AKR1C2; HSPA1B; AKR1C1; NR2F2; HSPA1A; RET; FGFR3; AREG; ETS2; MT2A; TSC22D3; GDF15; HSPA6; PCK2; SLC7A11; TRIB3; CCNE2; HIST1H3H; ATF3; CD55; CHAC1; ANXA1; HIST1H2AD; HIST1H3A; HIST1H3B; HIST1H3C; HIST1H3D; HIST1H3E; HIST1H3F; HIST1H3G; HIST1H3I; HIST1H3J; ID3; ASNS; GRB10; DDIT4; FOSL1; GADD45A; GPR87; KLF6; MIR22; MIR22HG; MIR612; NEAT1; PMAIP1; SLC30A1; BANP; CBFA2T3; GCLC; AMOTL2; ARHGEF2; CBX4; CEBPB; CEBPG; DLC1; DNAJB1; EGR3; ELF3; KLF4; NFIL3; PEX11A; SOCS2; TGIF1; TUFT1; VEGFA; ARNTL; DDIT3; DNAJB4; DUSP3; ETV5; FUT1; GTPBP2; HMOX1; LMO4; MAFG; MT1H; MT1X; PPP1R15A; SAMD4A; SKP2; SLC1A4; SOX9; TES; TRIM16; BCL2L11; ZC3HAV1; MAP1LC3B; NUPR1; SQSTM1; HSPH1; MT1F; MT1HL1; KIAA0125; ABHD4; IL15RA; INHBE; MAP1B; OSGIN1; PPM1E; SH3BGR; PSPH; ATP2C2; CLGN; RAB32; ADGRA3</v>
          </cell>
        </row>
        <row r="1440">
          <cell r="B1440">
            <v>5248896</v>
          </cell>
          <cell r="C1440">
            <v>0.76610010202907197</v>
          </cell>
          <cell r="D1440">
            <v>1</v>
          </cell>
          <cell r="E1440">
            <v>0.77392885606571304</v>
          </cell>
          <cell r="F1440">
            <v>0.56020556638903296</v>
          </cell>
          <cell r="G1440">
            <v>0.637515557781418</v>
          </cell>
          <cell r="H1440">
            <v>0.29707064331024902</v>
          </cell>
          <cell r="I1440">
            <v>0.85922733003477203</v>
          </cell>
          <cell r="J1440">
            <v>0.85922733003477203</v>
          </cell>
          <cell r="K1440">
            <v>0.87005327283561895</v>
          </cell>
          <cell r="L1440">
            <v>0.76545531907428299</v>
          </cell>
          <cell r="M1440">
            <v>5</v>
          </cell>
          <cell r="N1440" t="str">
            <v>CYP1A1; CYP1B1; CYP26A1; DHRS3; KIAA0125</v>
          </cell>
        </row>
        <row r="1441">
          <cell r="B1441">
            <v>5253409</v>
          </cell>
          <cell r="C1441">
            <v>0.102476923875385</v>
          </cell>
          <cell r="D1441">
            <v>5.1238461937692499E-2</v>
          </cell>
          <cell r="E1441">
            <v>8.3788253268652094E-2</v>
          </cell>
          <cell r="F1441">
            <v>2.0241785467422599E-2</v>
          </cell>
          <cell r="G1441">
            <v>0.77388337217974201</v>
          </cell>
          <cell r="H1441">
            <v>0.246091673780897</v>
          </cell>
          <cell r="I1441">
            <v>6.8609313465758506E-2</v>
          </cell>
          <cell r="J1441">
            <v>0.10120892733711299</v>
          </cell>
          <cell r="K1441">
            <v>1.8260284395798701E-2</v>
          </cell>
          <cell r="L1441">
            <v>5.27856439484009E-2</v>
          </cell>
          <cell r="M1441">
            <v>25</v>
          </cell>
          <cell r="N1441" t="str">
            <v>CYP1A1; DUSP1; HSPA1B; HSPA1A; AREG; GDF15; HSPA6; SLC7A11; ATF3; EGR1; CYP1B1; FOSL1; MIR612; NEAT1; DNAJB1; IER5; DDIT3; HMOX1; MAFF; HSPH1; CRYAB; CSRP2; FOS; SERPINH1; COL2A1</v>
          </cell>
        </row>
        <row r="1442">
          <cell r="B1442">
            <v>5255229</v>
          </cell>
          <cell r="C1442">
            <v>0.43252595346094602</v>
          </cell>
          <cell r="D1442">
            <v>1</v>
          </cell>
          <cell r="E1442">
            <v>0.94884078327267096</v>
          </cell>
          <cell r="F1442">
            <v>0.80369401544985397</v>
          </cell>
          <cell r="G1442">
            <v>0.62420689654577199</v>
          </cell>
          <cell r="H1442">
            <v>0.312534470092386</v>
          </cell>
          <cell r="I1442">
            <v>0.21116657984936399</v>
          </cell>
          <cell r="J1442">
            <v>0.78133617523096399</v>
          </cell>
          <cell r="K1442">
            <v>0.73288650345198203</v>
          </cell>
          <cell r="L1442">
            <v>0.63913732081004404</v>
          </cell>
          <cell r="M1442">
            <v>11</v>
          </cell>
          <cell r="N1442" t="str">
            <v>NUAK2; ATF3; EGR1; CGA; AKIP1; DDIT3; GEM; MAFF; ICAM1; TNFAIP3; RCAN1</v>
          </cell>
        </row>
        <row r="1443">
          <cell r="B1443">
            <v>5707885</v>
          </cell>
          <cell r="C1443">
            <v>1.0028004731401601E-2</v>
          </cell>
          <cell r="D1443">
            <v>5.0140023657008204E-3</v>
          </cell>
          <cell r="E1443">
            <v>1.0920634416985301E-2</v>
          </cell>
          <cell r="F1443">
            <v>0.61236438197717402</v>
          </cell>
          <cell r="G1443">
            <v>0.15873749874443499</v>
          </cell>
          <cell r="H1443">
            <v>2.66421796475006E-2</v>
          </cell>
          <cell r="I1443">
            <v>3.8932874346739602E-2</v>
          </cell>
          <cell r="J1443">
            <v>5.4603172084926398E-2</v>
          </cell>
          <cell r="K1443">
            <v>2.2189805328058699E-3</v>
          </cell>
          <cell r="L1443">
            <v>1.51029452255901E-2</v>
          </cell>
          <cell r="M1443">
            <v>103</v>
          </cell>
          <cell r="N1443" t="str">
            <v>APP; SQLE; PDE1C; RRM1; ABCA1; RET; PIP5K1A; AREG; GK; TSC22D3; WIPI1; GDF15; HSPA6; CTH; PCK2; SLC7A11; TRIB3; HIST1H3H; ATF3; CD55; CXCL2; CXCL3; CHAC1; PSAT1; ENO1; CCNG2; HIST1H2AC; IL7R; ASNS; STC2; RCC1; HERPUD1; EGR1; DDIT4; CYP1B1; INSIG1; LDLR; GADD45A; MARS; PMAIP1; SDHC; SLC30A1; TMEM230; TXNIP; VAMP3; WDR1; LARP6; HIST1H4A; HIST1H4B; HIST1H4C; HIST1H4D; HIST1H4E; HIST1H4F; HIST1H4H; HIST1H4I; HIST1H4J; HIST1H4K; HIST1H4L; HIST2H4A; HIST2H4B; HIST4H4; KRCC1; HIST1H1D; CEBPB; CEBPG; DNAJB9; FOXO3; FOXO3B; NFIL3; RNFT1; VEGFA; ATF4; CLDN3; DDIT3; DUSP5; FAM129A; FERMT2; GEM; HAS2; KIF22; LMNB1; MAFF; MT1X; PPAP2B; PPP1R15A; PRDM10; SLC1A4; TBC1D3P1-DHX40P1; SLC6A14; ACTB; NUPR1; SQSTM1; HIRA; PICALM; SLC3A2; MT1F; MT1HL1; INHBE; PPM1E; VLDLR; POLR2E; WARS; IGFBP5</v>
          </cell>
        </row>
        <row r="1444">
          <cell r="B1444" t="str">
            <v>6-azathymine</v>
          </cell>
          <cell r="C1444">
            <v>0.36032254415720399</v>
          </cell>
          <cell r="D1444">
            <v>1</v>
          </cell>
          <cell r="E1444">
            <v>0.93585073990922196</v>
          </cell>
          <cell r="F1444">
            <v>0.37401996128318299</v>
          </cell>
          <cell r="G1444">
            <v>0.81303995449020805</v>
          </cell>
          <cell r="H1444">
            <v>0.46798692982009799</v>
          </cell>
          <cell r="I1444">
            <v>0.14693350976602701</v>
          </cell>
          <cell r="J1444">
            <v>0.73466754883013397</v>
          </cell>
          <cell r="K1444">
            <v>0.64176579921486798</v>
          </cell>
          <cell r="L1444">
            <v>0.56671933213016401</v>
          </cell>
          <cell r="M1444">
            <v>32</v>
          </cell>
          <cell r="N1444" t="str">
            <v>NUCKS1; LOC441155; ZC3H11A; LINC00273; COPA; DHX9; MIR612; NEAT1; WDR1; ACTR2; CHP1; EIF5A; KIAA0100; SMC3; SRSF6; DICER1; SIKE1; SRSF11; USP10; ZNF124; CASP2; CDC42; EZR; IQGAP1; SRPR; APOC2; APOC4; APOC4-APOC2; CDH6; CEACAM7; PBOV1; RBPMS</v>
          </cell>
        </row>
        <row r="1445">
          <cell r="B1445" t="str">
            <v>6-bromoindirubin-3'-oxime</v>
          </cell>
          <cell r="C1445">
            <v>0.75924464957420001</v>
          </cell>
          <cell r="D1445">
            <v>1</v>
          </cell>
          <cell r="E1445">
            <v>0.44623001030815002</v>
          </cell>
          <cell r="F1445">
            <v>0.73264604867407701</v>
          </cell>
          <cell r="G1445">
            <v>0.83374757455249304</v>
          </cell>
          <cell r="H1445">
            <v>0.97322839225277802</v>
          </cell>
          <cell r="I1445">
            <v>0.58503442504771197</v>
          </cell>
          <cell r="J1445">
            <v>0.97322839225277802</v>
          </cell>
          <cell r="K1445">
            <v>0.95885764823300601</v>
          </cell>
          <cell r="L1445">
            <v>0.87880220556557298</v>
          </cell>
          <cell r="M1445">
            <v>13</v>
          </cell>
          <cell r="N1445" t="str">
            <v>CYP1A1; RET; CTGF; ENO1; CYP1B1; EIF5A; DLX2; ST3GAL1; TIPARP; HBP1; ACTB; ALDH1A3; VIPR1</v>
          </cell>
        </row>
        <row r="1446">
          <cell r="B1446" t="str">
            <v>7-aminocephalosporanic acid</v>
          </cell>
          <cell r="C1446">
            <v>0.94414088463765899</v>
          </cell>
          <cell r="D1446">
            <v>0.472070442318829</v>
          </cell>
          <cell r="E1446">
            <v>0.53824595220814897</v>
          </cell>
          <cell r="F1446">
            <v>0.42096643615684498</v>
          </cell>
          <cell r="G1446">
            <v>0.43392038640129199</v>
          </cell>
          <cell r="H1446">
            <v>0.373429763159423</v>
          </cell>
          <cell r="I1446">
            <v>0.104376145291021</v>
          </cell>
          <cell r="J1446">
            <v>0.52188072645510297</v>
          </cell>
          <cell r="K1446">
            <v>0.34758471427119098</v>
          </cell>
          <cell r="L1446">
            <v>0.351375088354756</v>
          </cell>
          <cell r="M1446">
            <v>35</v>
          </cell>
          <cell r="N1446" t="str">
            <v>KCND3; APP; ERAP1; FGFR2; TRMT2B; EEF1D; EEF1E1; ENO1; HSP90B1; NUCKS1; PGK1; RAB2A; RPAIN; UTP18; VDAC3; LINC00273; EIF5A; DHX29; EIF5B; GRSF1; TFG; CALR; ARHGDIA; AZGP1; SLC11A1; SSX1; TLN1; TNP2; ATP6V0E1; HDGFRP3; IK; RHEB; TM6SF1; TMCO6; TWF1</v>
          </cell>
        </row>
        <row r="1447">
          <cell r="B1447" t="str">
            <v>8-azaguanine</v>
          </cell>
          <cell r="C1447">
            <v>9.5517018051116697E-4</v>
          </cell>
          <cell r="D1447">
            <v>4.77585090255583E-4</v>
          </cell>
          <cell r="E1447">
            <v>1.8450064464687601E-4</v>
          </cell>
          <cell r="F1447">
            <v>0.10077539836587</v>
          </cell>
          <cell r="G1447">
            <v>0.35111560714048501</v>
          </cell>
          <cell r="H1447">
            <v>1.1888821423174E-2</v>
          </cell>
          <cell r="I1447">
            <v>5.3345649417155102E-3</v>
          </cell>
          <cell r="J1447">
            <v>9.2250322323437898E-4</v>
          </cell>
          <cell r="K1447">
            <v>4.5607233895291799E-6</v>
          </cell>
          <cell r="L1447">
            <v>4.40009200482816E-4</v>
          </cell>
          <cell r="M1447">
            <v>1664</v>
          </cell>
          <cell r="N1447" t="str">
            <v>NFE2L2; CA2; MPHOSPH8; RECQL; EHMT2; PPARD; AHR; PTGS2; KLF5; PPARG; ADRB2; DUSP1; NR3C1; CREBBP; BRD3; FPR1; PDE4D; PDE4B; SIGMAR1; FYN; CCR2; SQLE; HRH1; SENP6; NAE1; PPAT; TNFRSF10B; NFKB1; MCL1; IL1B; ABCC1; MAPK14; CALM1; EGFR; CTBP1; MITF; ITGA4; PREPL; NLRP3; APAF1; JUN; CXCL8; SLC29A1; KEAP1; PDE1C; RIPK2; BRCA1; GLS; SMARCA2; ALDH5A1; HDAC4; RXRA; FASN; HSPA8; CASP6; PRNP; UBE2I; HSPA1B; PMP22; CDC25B; BLM; CDC25C; YES1; ABCA1; EPAS1; METAP1; METAP2; KAT2B; RAN; KPNB1; NCOA3; P2RY2; NR4A2; MYC; HSPA5; NR2F2; KDM1A; TOP2A; BCL2; GPR183; IMPDH1; AMY1A; MGAM; AMY2A; KMT2A; HSPA1A; RGS16; RGS19; MEN1; AASDHPPT; CSNK1E; CHEK2; SLK; FLT3; IRAK3; ABL2; CSNK1D; STK17B; HCK; NUAK2; MAP4K4; CAMK2G; PRKD3; MAP4K5; GART; MAP3K7; EPHA4; CDK17; PLK4; TTK; AURKA; LIMK2; RPS6KA1; NCOA2; CASP9; BCL2A1; NR4A1; NR2C2; PLD1; SIK1; SIK3; ADCK3; ACVR2A; MAP4K3; SYK; NEK2; PKN2; ROCK2; PTGER4; TBK1; CAMKK2; PRKCD; PAK2; CDK16; PIP5K1A; PIP4K2B; SRPK2; CSNK1G3; SRPK1; SNRK; DYRK2; STK38L; IGF1R; PIK3CD; AKT3; CDC7; PRKX; SGK1; PLK3; MAPKAPK5; PASK; NEK4; BUB1; AIM1; AREG; CEP68; DUSP4; EIF5; ELL2; ETS2; FLRT2; FNDC3A; FOXN3; FTH1; FTH1P5; GABARAPL1; GABARAPL3; GNA13; HIST1H2BD; HOMER1; JOSD1; KYNU; LOC100506718; METTL7A; NFKBIA; NR4A3; PTP4A1; RHOB; SAMSN1; SAT1; SDC2; SH3BP5; SLC16A10; SLC26A2; SPRY2; SPTSSA; SSBP2; THBS1; THEMIS2; TPM4; ZFP36L2; CYR61; HSPA4L; TGFB2; CCL3; CCL3L1; CCL3L3; CCL4; CD300A; CDC42EP3; GATA2; HGF; KBTBD11; MYB; NOC3L; PUS1; SLC7A11; SRSF7; TRIB3; TRIM14; WT1; CCNE2; HIST1H3H; NCALD; TRMT2B; ZNF652; HIST2H2BE; CCL20; CD86; FAM13A; MAFB; SIPA1L1; TIMP1; TREM1; AKAP12; ATF3; CD55; CREM; CXCL2; CXCL3; GPRC5A; HBEGF; IL11; IL1RL1; PLA2G4A; SMOX; STC1; TFPI2; CHAC1; COG5; CTGF; G0S2; PTX3; SNAI2; UTP18; WSB1; PPP3R1; ACTG1P4; ADARB1; AMY1B; AMY1C; AMY2B; APOLD1; ARID5B; BMP6; BTG1; CEP350; CFLAR; DSE; GAB2; GBP2; GPR65; HIST1H2AD; HIST1H2AG; HIST1H2AH; HIST1H2AI; HIST1H2AK; HIST1H2AL; HIST1H2AM; HIST1H3A; HIST1H3B; HIST1H3C; HIST1H3D; HIST1H3E; HIST1H3F; HIST1H3G; HIST1H3I; HIST1H3J; ID3; IER3; IL1R1; IL1RN; IL24; MX2; NT5E; OLR1; PHLDA1; PPP1R16B; RGS2; RNASE6; SATB1; SLA; SWAP70; TNFRSF21; KCTD12; LINC00273; RAP2A; TBL1X; ABCE1; AHSA1; AKAP1; ALDH18A1; BCL11A; BCS1L; C10orf2; C12orf29; CAD; CHST12; DIMT1; ELOVL6; EXOSC2; FAM216A; FAR2; FARSA; FKBP4; FXN; GPD1L; GRB10; IFRD2; KIAA0020; NOLC1; NOP16; OSBPL1A; PFAS; PFDN6; PLXNA1; PRMT3; PUS7; RBFA; RPP40; RRP1B; RRS1; RUVBL1; SEH1L; SLC16A1; SLC19A1; SNHG3; SNORA73A; SPTBN1; STC2; TCOF1; TPD52; TRHDE; TTC27; WDR3; WDR43; RCC1; EGR1; DDIT4; CYP1B1; FAM105A; AMIGO2; ASPM; CCNA2; CCNB1; CDC20; CDCA3; CENPA; CENPE; CENPF; DLGAP5; HMMR; HNRNPDL; KIF11; KIF20A; KIF2C; MKI67; NDC80; NUP98; PSRC1; SLC35F6; SPC25; ACACA; AP3S2; API5; ASB7; ATP2C1; ATP5C1; BTG2; C15orf38-AP3S2; CCNT1; CDKN1A; CLIC4; CPT1A; DDX3X; DIDO1; DIEXF; FOSL1; FUBP1; GADD45A; GGA2; GPR87; GTF3C2; HIST1H2AB; HIST1H2AE; HIST1H2BC; HIST1H2BE; HIST1H2BF; HIST1H2BG; HIST1H2BI; SUSD6; KLF6; KLHL20; KPNA4; LIF; LINS; LOC100996724; LOC100996761; Mar-06; MARS; MIR22; MIR22HG; N4BP2L2; NADK; NFYA; NGDN; NUP160; PABPN1; PDE4DIP; PGAP1; PMAIP1; PPP2R5C; QKI; QRSL1; RBM48; RC3H2; SCAMP1; SEC23A; SNIP1; SOCS5; SUN1; TAB2; TXNIP; UBE2H; ZBTB43; ZFAND5; ZNF211; ZNF24; ASPH; C21orf33; DHRS2; GNB5; HIST1H4A; HIST1H4B; HIST1H4C; HIST1H4D; HIST1H4E; HIST1H4F; HIST1H4H; HIST1H4I; HIST1H4J; HIST1H4K; HIST1H4L; HIST2H4A; HIST2H4B; HIST4H4; KIAA0100; PON2; PSME4; TSPAN3; ADCY9; ADSS; ALMS1; ANGEL2; ARAP2; ASAP2; ASXL1; BAIAP2; BRCA2; C14orf169; C17orf62; C6orf120; CBFA2T3; CCNE1; CEBPA; CENPI; CHAF1A; CLASP2; CREBZF; CSTF2T; DGCR2; DLX2; DSCC1; DUSP7; E2F8; EFNA4; EHBP1; EPS15; FAM208A; FAM45A; FAM45B; FANCL; FJX1; FLAD1; GCLC; GEMIN2; GOLGA1; GOLGA3; GSE1; HEATR3; ID2; ID2B; INTS5; INTS7; IVNS1ABP; KANK2; KDM4B; KHNYN; KPNA3; KRCC1; KRIT1; LOC101060521; LRP8; MAMLD1; MAT2A; MAVS; MCM10; MDM1; MGAT2; MOGS; MPHOSPH9; MSH6; MYO10; NAMPT; NFX1; NMT1; NSMCE4A; NUDT4; ORC5; OXLD1; PAGR1; PATZ1; PCYOX1L; PDLIM5; PDS5B; PEX14; PLCG2; PLEKHA5; PMS1; POLD3; POLE2; POLR3B; POLR3E; PPIP5K2; PPP1R3D; RAD50; RANBP2; RHOT1; RPAP3; RTF1; S100PBP; SFSWAP; SLC25A12; SLC29A2; SLC35A5; SLC5A3; SMC3; SMEK2; SPAST; SRGAP2; SRGAP2D; SSX2IP; SUOX; SYNCRIP; TACC2; TAF5; TBC1D2B; TIA1; TLDC1; TMEM223; TNFRSF12A; TRIM33; TRMT61B; TSEN2; U2SURP; USP13; TBC1D31; WDR70; WTAP; ZBED5; ZNF512B; ZNF764; CEP104; JUND; MAD1L1; RBL1; AKAP9; AKIP1; AMD1; AMOTL2; ANKRD17; ANKRD46; APPBP2; ARIH1; ATF7IP; AVPI1; BACH1; BAG3; BAG5; BAZ1A; BCL3; BCL6; BHLHE40; BLCAP; BPTF; BRD8; BRF2; EDRF1; ATG101; C15orf39; C18orf25; C1orf106; C1orf216; RSRP1; C21orf91; CALHM2; CCNF; CCNL1; CD3EAP; CDCA8; CDKN2C; CDT1; CEBPB; CEBPG; CENPC; CEP76; CHD8; CITED2; CKAP2; CNOT2; COX20; CSTF3; ACKR3; DCP1A; DLC1; DNAAF2; EGR3; EHD1; EIF4A1; EIF4ENIF1; ELF1; ENC1; EXOSC4; FAM178A; FAM53C; FANCF; FBXL14; FBXO28; FBXO34; FOSL2; FOXD1; FUT4; FZD2; FZD5; GABPB1; GADD45B; GATA6; GEMIN4; GNE; GNL3; GOLGA4; GON4L; GOSR1; GRHL2; HAUS3; MROH7-TTC4; HILPDA; HIVEP1; HJURP; HNRNPA1; HOXA5; HOXC6; ID1; IER2; IER5; IRS1; JARID2; JMJD1C; KAT6B; KDM3A; KDM5B; KIAA0485; KIAA0922; KIAA1551; KIF18A; KIF18B; KIF2A; KIFC1; KLF10; KLF4; KLHL9; KNOP1; LARP4B; LIPT1; LOC100272216; LOC100505991; LRIG2; LRRC8B; LUC7L3; MAD2L1BP; MAPKAPK5-AS1; MBD4; MED13; MEF2A; METTL13; MIR1257; MKL2; MROH7; MRPS30; MTF1; MYNN; NACA; NACC2; NDE1; NDEL1; NEDD9; NEIL3; NET1; NFIL3; NFKBIE; NGLY1; NT5C1B-RDH14; NUDT4P1; NUP210; PAFAH1B1; PALB2; PCF11; PDCD6; PDGFA; PEX11B; PEX13; PGRMC2; PHF20; PI4K2A; PIAS1; PIGC; POGK; POLG2; POP1; PPFIA1; PPRC1; RAB20; RAD54B; RBBP6; RBM12; RBM4B; RCL1; RDH14; RGPD3; RGPD4; RGPD5; RGPD6; RGPD8; RLF; RND3; RPL10; RPL37A; RSRC2; RYBP; SAC3D1; SART3; SEC62; SETX; SLC19A2; SMAD1; SNORA48; SNORA67; SNORA70; SNORD10; SNORD19B; SON; SOX4; SS18L2; STARD13; STIL; SYNRG; TAF4; TFB2M; TGIF1; THAP11; TIPARP; TLE1; TMEM186; TNFRSF1A; TRAM2; TRAPPC10; TRIB1; TRIM24; TRIM27; TRIM52; TROAP; TRPS1; TSC22D1; TTC4; TTI1; TTI2; TUFT1; TXLNA; UBAP1; URB2; VAV3; VEGFA; VPS37B; WAPAL; WDR44; XPC; YRDC; ZBTB24; ZC3H14; ZFC3H1; ZFP36; ZFP36L1; ZFP64; ZFX; ZMIZ1; ZMYND8; ZNF14; ZNF202; ZNF22; ZNF26; ZNF302; ZNF324; ZNF408; ZNF410; ZNF430; ZNF443; ZNF473; ZNF587B; ZNF638; ZNF638-IT1; ZNF7; ABCC10; ACAP2; ADM; AFG3L2; AFTPH; AGGF1; AIMP2; AK2; ANKRD27; ANKRD36B; ANKZF1; AP1G1; ARHGAP11A; ARMC7; ATP2B1; ATR; ATRN; AVL9; BASP1; BCOR; BDNF; BET1; BHLHE41; BICD2; BIRC3; BLZF1; BUB1B; BUB3; C11orf24; C17orf75; C1orf116; C1orf159; C21orf59; C2orf44; C3orf52; C4orf27; C9orf40; CALD1; CAMSAP2; CAND1; CASD1; CBX6; CCP110; CCRL2; CCZ1B; CD44; CDC23; CDC37L1; CDKN2AIP; CEP55; CGGBP1; CHMP1B; CLUAP1; COG8; COX4I1; CRYBG3; CTPS1; CTR9; CXCL1; CYP2R1; CYTH1; DAB2; DCUN1D4; DDIT3; DDX18; DDX19A; DDX58; DFFB; DHX34; DICER1; DLG1; DNA2; DNAJA3; DNAJC17; DUSP10; DUSP2; DUSP3; DUSP5; DUSP8; ECT2; EIF3A; EIF3M; EIF5B; ELK3; EMC2; ERI2; EXPH5; FAM117A; FAM35A; FAM98A; FANCE; FASTKD1; FBXW11; FPGT; GABPA; GCA; GEM; GLT8D1; GMEB1; GNB2L1; GOLGB1; GPSM2; GRPEL1; GRSF1; GTSE1; H1F0; H1FX; HAS2; HBP1; HDHD1; HEY1; HIVEP2; HK2; HMGA2; HMGCS1; HMHA1; HMOX2; HOXA11; HTRA2; IFIT1; IGF2BP3; INHBA; INSIG2; IPO7; IRF7; IRF9; IRGQ; ISCA1; ITSN2; JAG1; KIAA0368; KIF1BP; KIF14; KIF15; KLF2; KLF7; KLHDC2; KPNA2; LAMB3; LARP4; LDLRAP1; LIAS; LMNB1; LPCAT4; LRRC47; LYST; MAEA; MAFF; MALT1; MAST4; MCAT; MCM4; MECOM; MED4; MEF2C; MEIS2; VCPKMT; METTL3; MEX3C; MIA3; MICB; MID1; MINA; MKL1; MRPS17; MRS2; MTM1; MTMR4; MTRF1; MVB12B; NAA35; NAA40; NAB1; ICE2; NASP; NBPF1; NCAPH; NECAP1; NF1; NFATC2IP; NLE1; NPEPPS; NUP85; NUPL2; OGT; OSBPL3; PA2G4; PAK1IP1; PAPOLG; PBX3; PCIF1; PCNX; PDF; PEX1; PEX3; PHLPP1; PIK3R4; PISD; PKP4; PLAUR; PLCL2; PLCXD1; PMPCA; PNMA1; POLR1E; POLR2D; POLRMT; PPIF; PPM1A; PPM1H; PPP1R15A; PPP2R2D; PRDM10; PRKY; PSMD12; PTBP2; PTCH1; PWP1; RAB8B; RAD17; RBM28; RBM4; RBMS1; RIT1; RMND1; RNF216; RNF44; RSAD1; RUFY3; SAMD4A; SAR1A; SAV1; SEC14L1; SEC24A; SERPINB8; SIX2; SKIL; SKP2; SLC1A4; SLC25A32; SLC43A1; SLC4A7; SLC7A6; SNHG17; SNORD14C; SNORD14D; SNORD95; SNORD96A; SNX2; SNX4; SOS2; SOWAHC; SPDL1; SPDYE2; SPHK1; SRSF11; SS18; SS18L1; STAG1; STAG3L1; SYBU; TANK; TBX3; TCF20; TCF4; TDRD7; TERF1; TFB1M; TGFBRAP1; THUMPD2; TMA16; TMEM194A; TMEM251; TNS3; TOPBP1; TPST2; TRA2B; TRAF6; TRAFD1; TRAPPC3; TRIB2; TRIM38; TRMT13; TTC13; TTPAL; UAP1; UBE2G1; UBE4B; UBR2; UFL1; USP12; USP24; USP32P2; USP34; USP36; USP7; VRK3; WDHD1; WNT5A; XPO1; YLPM1; ZBED4; ZCCHC11; ZCCHC24; ZFHX4; ZFYVE26; ZMYM4; ZMYM5; ZNF124; ZNF134; ZNF248; ZNF277; ZNF35; ZNF350; ZNF419; ZNF551; ZNF692; ZNF8; ARPP19; CLDN1; NUPL1; PDS5A; PRB1; SLC39A9; CXCL6; ELK4; FBN2; SLC11A2; ABCC5; ATP2B4; CTDSP2; CUL4A; EP400; FKTN; HPS4; INTS9; MAP7D3; MRPS12; MSH2; NRP1; RABGAP1L; SMCHD1; VPS13B; WDFY3; WDR59; ZNF395; SZRD1; ICAM1; IFIT2; IL23A; IL6; KRT6B; LOC100129518; MAP1LC3B; OASL; SOD2; TNFAIP3; ANP32A; BTG3; ENDOD1; HSPH1; MCM6; SLC27A2; GINS2; MCM2; MCM3; ERLIN1; PICALM; ME1; ARC; FOS; FOSB; HIST2H2AA3; HIST2H2AA4; RGCC; RND1; SLC3A2; UNG; NKTR; SPRY4; AKAP2; EIF1AX; ETF1; PALM2-AKAP2; RASGRP2; SCARB1; DNAJA4; HOXA10-HOXA9; HOXA9; MIR196B; TNFAIP6; ZNF222; INHBE; ANGPTL4; CACNA2D3; CCDC85B; CEBPE; CLTCL1; DDHD2; GFI1; DNAAF5; IKZF1; IRF8; KIAA0930; MSH5; MSH5-SAPCD1; NFE2; NREP; P2RX1; RNASE2; SAPCD1; SDCCAG3; TARBP1; BAX; AK4; BNIP3; FBXO16; NCKIPSD; PER1; RRAGD; BTN3A3; ADGRA3; RCAN1; TWF1; ALDH8A1; ARHGAP26; ARID3B; ASH1L; ATG13; ATG2A; CAMTA2; CD14; CD83; CLCN3; CNTF; CNTNAP1; CRADD; CXADR; CYTIP; DDAH2; DNAH17; DNAJB5; DOCK1; EFCAB14; EGR2; EREG; FCAR; FILIP1L; GMFB; GOT1; GPR37L1; GRM1; H3F3A; H3F3B; HIF3A; HIST1H2AJ; ICOSLG; IKZF5; IL1A; ISG15; ITCH; KDM6B; KRT10; LAX1; MCTP2; MGEA5; MIR4738; MKRN1; MTHFD2L; NAB2; NFAT5; NINJ1; OR1A1; OR2N1P; PCDH7; PEA15; PID1; PITPNA; PNOC; PPP1R17; PRDM1; QSER1; RBKS; REL; RELB; RRH; SERPINB2; SERPINE2; SH2B3; SH2D2A; SLC12A6; SLC17A7; SLC23A2; SLC9A1; SNX13; SOCS3; ST20; ST3GAL5; STX1A; SYT11; SYTL2; TMX4; TRAF1; TRIM25; UPP1; ZC3H12A; ZNF230; ANTXR1; AOC2; BMP2; CSF2; CXCL5; EDN1; ESM1; FAIM3; HIST3H2A; IL32; IRF1; JUNB; JUP; KRT16; KRT17; KRT34; KRTAP2-3; KRTAP2-4; LAMC2; LIN7C; LOC100653049; NEDD4L; NRAS; OVGP1; PIGL; RRAD; SELPLG; SFT2D3; SPSB1; SURF1; TM4SF1; TNC; WDR33; YOD1; ABCD3; ABR; ACO1; ACTL6A; ACYP1; ADCY7; ADH5; AGL; AGMAT; AGPAT5; AHNAK; AIFM1; AKAP11; ALAD; ANAPC5; AP3M2; APPL1; ARHGAP19; ARIH2; ASCC3; ATG5; ATP2A2; ATP5S; B3GAT3; BCAT2; BCL2L2-PABPN1; BDH1; BRCC3; BTN3A2; C11orf21; RITA1; C14orf159; C1orf123; C2CD5; LDAH; CALM2; CALM3; CBR1; CCDC22; CCDC47; CCT6A; CCZ1; CD1D; CD33; CDC16; CECR5; CETN3; COA4; COLGALT2; CPOX; CRYZ; CSE1L; CTSC; CYB5A; DAG1; DARS2; DCAF16; DEGS1; DENND3; DGKZ; DHCR24; DKC1; DLAT; DNAJC11; DPH3P1; DPYSL2; EIF3B; EIF4G3; ELAC2; ELMO1; ELOVL1; ENDOG; ERAP2; ERLIN2; EXTL2; FAM134A; FAM20B; FAM8A1; FAT1; FBXW2; FRY; FSCN1; GALNT11; GALNT2; GALNT7; GCN1L1; GIMAP6; GLOD4; GLRX; GLYR1; GMCL1; GNG10; GNPTAB; GOLM1; GRAMD4; GTF2I; GTF2IP1; HAL; HERC2; HERC2P2; HERC2P9; HIBCH; HLTF; HMBS; HN1L; HSPE1; IARS2; ICMT; IKBKAP; IMPA2; IMPACT; INPP5D; IPO5; IQGAP2; KDELR2; KHSRP; KIDINS220; KIFAP3; LAIR1; LANCL1; LARP1; LAS1L; LAT2; LINC00341; LINC00342; LMNB2; LOC100093631; LOC100507577; LOC155060; LOC202181; LOC81691; LONP2; LRP3; LRPPRC; LSM2; LYL1; MAD2L1; MAN1C1; MAN2A2; MCFD2; MED14; METTL8; MIR664B; MLEC; MNDA; MPP6; MPST; MRPL17; MRPL34; MS4A6A; MSRB1; MTFR1; MTR; N4BP2L1; NAGA; NCAPD2; NCAPD3; NCBP1; NCL; NDFIP1; NEFH; NELFB; NHLRC2; NME3; NOL6; NOP14; NOTCH1; NPLOC4; NSUN5P1; NSUN5P2; NUDCD3; NUDT6; NUP107; OIP5; OPA1; ORAI2; OSTM1; PAAF1; PARP1; PARP4; PARPBP; PCMT1; PCMTD2; PDCD2; PFKM; PFKP; PGRMC1; PIGF; PLEKHJ1; POLR2H; POP5; PPIEL; PPIL2; PREP; PRPS2; PRRC2B; HACD3; HACD2; PTPN18; PTPRA; PTPRCAP; RAB11A; RAB5B; RBBP7; RBL2; RCBTB1; RCN2; REEP5; REPIN1; RHOF; RNF144A; RPA1; RRP9; RYK; SAMM50; SCLY; SDF2L1; SEMA4A; SEMA4D; SEPHS1; Sep-06; SERBP1; SF3A3; SLC25A20; SLC2A5; SLC30A5; SLC35A1; SLC37A4; SLC39A6; SLC43A3; SMARCA4; SMARCC2; SMARCD2; SMC2; SNORA56; SNX10; ST13; STOM; STX7; SUB1; SUPT16H; SYPL1; TBL1XR1; TCF3; TCFL5; TEX2; THOP1; TIMM23; TIMM23B; TJP2; TM2D3; TMEM106B; TMEM50B; TMEM97; TNKS; TNPO1; TNS1; TOM1L1; TOR3A; TPP2; TREX1; TRIP13; TRMT11; TROVE2; TSFM; TSPAN14; TST; TTC3; TTC3P1; TTLL12; TUBG1; UBAC1; UBE2G2; UBE2L3; UBE3C; URI1; USP9X; VAV1; VPS13A; VPS13D; VRK1; WDR61; WDR77; WIPF1; XRCC5; XYLT1; ZDHHC3; ZWILCH; CDS2; HOXA10; LARP7; MXD3</v>
          </cell>
        </row>
        <row r="1448">
          <cell r="B1448" t="str">
            <v>abamectin</v>
          </cell>
          <cell r="C1448">
            <v>0.92985506463975898</v>
          </cell>
          <cell r="D1448">
            <v>0.46492753231987899</v>
          </cell>
          <cell r="E1448">
            <v>0.44774008602590998</v>
          </cell>
          <cell r="F1448">
            <v>0.37598719879446202</v>
          </cell>
          <cell r="G1448">
            <v>0.23527524009954401</v>
          </cell>
          <cell r="H1448">
            <v>0.25133724437534499</v>
          </cell>
          <cell r="I1448">
            <v>0.110114094437692</v>
          </cell>
          <cell r="J1448">
            <v>0.41889540729224101</v>
          </cell>
          <cell r="K1448">
            <v>0.19045444437690501</v>
          </cell>
          <cell r="L1448">
            <v>0.231420808620698</v>
          </cell>
          <cell r="M1448">
            <v>17</v>
          </cell>
          <cell r="N1448" t="str">
            <v>GDF15; CTH; PCK2; SLC7A11; ZNF652; CHAC1; PHLDA1; ASNS; EGR1; DDIT4; PMAIP1; TXNIP; VEGFA; DDIT3; SLC16A3; SLC1A4; NUPR1</v>
          </cell>
        </row>
        <row r="1449">
          <cell r="B1449" t="str">
            <v>acacetin</v>
          </cell>
          <cell r="C1449">
            <v>0.134338602268192</v>
          </cell>
          <cell r="D1449">
            <v>1</v>
          </cell>
          <cell r="E1449">
            <v>9.0845007316777401E-2</v>
          </cell>
          <cell r="F1449">
            <v>0.84426095086215203</v>
          </cell>
          <cell r="G1449">
            <v>0.53343361518172505</v>
          </cell>
          <cell r="H1449">
            <v>0.92947225748569196</v>
          </cell>
          <cell r="I1449">
            <v>0.93122245736079701</v>
          </cell>
          <cell r="J1449">
            <v>0.45422503658388702</v>
          </cell>
          <cell r="K1449">
            <v>0.75513948845147105</v>
          </cell>
          <cell r="L1449">
            <v>0.65782375849810104</v>
          </cell>
          <cell r="M1449">
            <v>141</v>
          </cell>
          <cell r="N1449" t="str">
            <v>CYP2C19; TDP1; HIF1A; CYP2D6; CYP3A4; CYP2C9; CYP1A2; CYP1A1; NR0B1; PTGS1; ADRB2; XDH; HTR2B; CCR2; RAB9A; SENP6; SENP7; SENP8; CASP3; CFTR; ALOX5; SMARCA2; HDAC9; ABAT; SMAD3; CASP6; NCF1; GSK3A; RGS16; HCK; CDKL3; METTL7A; MT2A; NR4A3; CX3CR1; TBC1D30; NCALD; TAF9B; TRMT2B; CCL20; CTGF; APOLD1; ARHGEF40; NT5E; LINC00273; CYP1B1; HNRNPDL; NUP98; SPC25; SRSF3; DHX9; DIEXF; LOC157562; MIR612; N4BP2L2; NEAT1; SF1; SLC30A1; HNRNPD; DLX2; GTPBP8; HEXIM1; JMJD6; KRCC1; PDLIM5; RRAS2; SMEK2; SYNCRIP; ANKRD46; CSTF3; EGR3; ID1; LGR4; TIPARP; ZBTB1; ADAMTS1; CHST7; H1FX; IFI16; MT1H; MT1X; PHTF1; PPP2R1B; SLC33A1; USP36; VAMP4; ZBTB39; ZNF177; ZNF559-ZNF177; ZFR; DNAJB6; MT1F; MT1G; MT1HL1; NFE2; MT1P3; ALDH8A1; MTHFD2L; ST20; AGL; GNPTAB; RNF144A; ABCF2; ACSM3; AVIL; BTBD18; CBX5; CLEC4A; CTNND1; HBS1L; LDLRAD4; MINOS1P1; MT1E; MT1M; NEB; PAQR6; RPL31; SCG5; SF3B3; SH3YL1; TMX2-CTNND1; ATP10D; CD244; DKK2; FNBP1; FUCA1; GOLGA6L10; GOLGA6L3; GOLGA6L4; GOLGA6L5P; GOLGA6L9; HCAR3; ICAM2; KLHL7; LPAR6; LRMP; NCF1B; NCF1C; RCBTB2; TCTA; TRAF3IP3</v>
          </cell>
        </row>
        <row r="1450">
          <cell r="B1450" t="str">
            <v>acepromazine</v>
          </cell>
          <cell r="C1450">
            <v>0.42505032073688298</v>
          </cell>
          <cell r="D1450">
            <v>0.21252516036844099</v>
          </cell>
          <cell r="E1450">
            <v>0.31135580291498099</v>
          </cell>
          <cell r="F1450">
            <v>0.68496917303891303</v>
          </cell>
          <cell r="G1450">
            <v>3.0378350995352701E-2</v>
          </cell>
          <cell r="H1450">
            <v>0.178232579686952</v>
          </cell>
          <cell r="I1450">
            <v>0.15867538106714199</v>
          </cell>
          <cell r="J1450">
            <v>0.15189175497676299</v>
          </cell>
          <cell r="K1450">
            <v>6.9853405744254096E-2</v>
          </cell>
          <cell r="L1450">
            <v>0.12072528569520299</v>
          </cell>
          <cell r="M1450">
            <v>34</v>
          </cell>
          <cell r="N1450" t="str">
            <v>MBNL1; ITGA4; CYP51A1; DHCR7; PRPF4B; TRMT2B; ZNF652; LINC00273; GNL3L; DDX3X; N4BP2L2; NNT; TMED2; TMEM230; GLUL; MAD1L1; LOC613037; NPIPB11; NPIPB3; NPIPB4; NPIPB5; MTO1; NMD3; RFC3; LRRD1; RAB1A; RFC5; TMEM135; DENND3; ADAM9; BZW1; CD164; PTBP3; SCP2</v>
          </cell>
        </row>
        <row r="1451">
          <cell r="B1451" t="str">
            <v>aconitine</v>
          </cell>
          <cell r="C1451">
            <v>7.6411948296808904E-2</v>
          </cell>
          <cell r="D1451">
            <v>3.8205974148404397E-2</v>
          </cell>
          <cell r="E1451">
            <v>0.139612537915065</v>
          </cell>
          <cell r="F1451">
            <v>0.24944449302529001</v>
          </cell>
          <cell r="G1451">
            <v>0.90257567583525899</v>
          </cell>
          <cell r="H1451">
            <v>0.69464663246510605</v>
          </cell>
          <cell r="I1451">
            <v>1.1113075329196E-2</v>
          </cell>
          <cell r="J1451">
            <v>5.55653766459802E-2</v>
          </cell>
          <cell r="K1451">
            <v>8.2530137543779095E-2</v>
          </cell>
          <cell r="L1451">
            <v>0.13417763948601</v>
          </cell>
          <cell r="M1451">
            <v>23</v>
          </cell>
          <cell r="N1451" t="str">
            <v>CYP2C19; CYP2D6; CYP3A4; CYP2C9; CYP1A2; SLC22A2; ABCB1; CYP3A5; CYP2C8; RAF1; RAB2A; RAD23B; RCC1; BCL2L13; HIST1H1D; CDT1; HMGCS1; RB1; ANP32A; NPM3; IQGAP1; FKBP10; BBS9</v>
          </cell>
        </row>
        <row r="1452">
          <cell r="B1452" t="str">
            <v>adenosine phosphate</v>
          </cell>
          <cell r="C1452">
            <v>0.96554146469590896</v>
          </cell>
          <cell r="D1452">
            <v>1</v>
          </cell>
          <cell r="E1452">
            <v>0.67708686291323195</v>
          </cell>
          <cell r="F1452">
            <v>0.36233481863535499</v>
          </cell>
          <cell r="G1452">
            <v>0.57923510880597096</v>
          </cell>
          <cell r="H1452">
            <v>0.71466463767283495</v>
          </cell>
          <cell r="I1452">
            <v>0.69849739744522499</v>
          </cell>
          <cell r="J1452">
            <v>0.71466463767283495</v>
          </cell>
          <cell r="K1452">
            <v>0.87084476330474603</v>
          </cell>
          <cell r="L1452">
            <v>0.76629300206518303</v>
          </cell>
          <cell r="M1452">
            <v>35</v>
          </cell>
          <cell r="N1452" t="str">
            <v>PTGS2; PTGES; CXCL8; PRPF4B; AREG; FTH1; CCNE2; HIST1H3H; CD86; CD55; GPRC5A; MAP7; PTHLH; STC1; PHLDA1; DMBT1; LINC00273; S100P; BCL11A; CLIC4; CPT1A; DHX9; ACTR2; SYNCRIP; ATXN7L3B; ADM; FAM131A; HMGCS1; RRN3; RRN3P1; RRN3P2; NFAT5; RGS1; SCARB2; PEG10</v>
          </cell>
        </row>
        <row r="1453">
          <cell r="B1453" t="str">
            <v>adiphenine</v>
          </cell>
          <cell r="C1453">
            <v>0.47974188805356399</v>
          </cell>
          <cell r="D1453">
            <v>1</v>
          </cell>
          <cell r="E1453">
            <v>0.82726255665223103</v>
          </cell>
          <cell r="F1453">
            <v>0.61919275994762202</v>
          </cell>
          <cell r="G1453">
            <v>0.54959744475334504</v>
          </cell>
          <cell r="H1453">
            <v>0.200028909425676</v>
          </cell>
          <cell r="I1453">
            <v>0.94782198612595703</v>
          </cell>
          <cell r="J1453">
            <v>0.94782198612595703</v>
          </cell>
          <cell r="K1453">
            <v>0.82681567499936903</v>
          </cell>
          <cell r="L1453">
            <v>0.72214930634491703</v>
          </cell>
          <cell r="M1453">
            <v>12</v>
          </cell>
          <cell r="N1453" t="str">
            <v>ATP1B1; PPP3R1; LINC00273; EIF5A; KIAA0100; ATXN7L3B; NRIP1; SPEN; TOB2; TRA2A; COL4A3BP; WASL</v>
          </cell>
        </row>
        <row r="1454">
          <cell r="B1454" t="str">
            <v>AG-012559</v>
          </cell>
          <cell r="C1454">
            <v>0.48751893597026402</v>
          </cell>
          <cell r="D1454">
            <v>1</v>
          </cell>
          <cell r="E1454">
            <v>0.89526400155916297</v>
          </cell>
          <cell r="F1454">
            <v>0.53040979503353503</v>
          </cell>
          <cell r="G1454">
            <v>6.0485710642302598E-2</v>
          </cell>
          <cell r="H1454">
            <v>0.79883293418020995</v>
          </cell>
          <cell r="I1454">
            <v>0.49017431177985399</v>
          </cell>
          <cell r="J1454">
            <v>0.30242855321151302</v>
          </cell>
          <cell r="K1454">
            <v>0.53444211433925504</v>
          </cell>
          <cell r="L1454">
            <v>0.48666020086286299</v>
          </cell>
          <cell r="M1454">
            <v>149</v>
          </cell>
          <cell r="N1454" t="str">
            <v>APP; UBE2M; PPP1CA; SLC29A1; PLK1; PRMT1; HSP90AB1; RRM1; GAPDH; FKBP1A; GANAB; P4HB; AXL; CDK16; PIP5K1A; CSNK2A1; WNK1; ZNF652; TIMM44; ANKRD12; ENO1; PHLDA1; LINC00273; TBL1X; FARSA; RAD23B; CYP1B1; LDLR; ARF1; MIR3620; STIP1; TMED2; TMEM230; ACOT7; AP1S1; ARPC4; BAD; C21orf33; C9orf16; EIF5A; FH; OTUB1; PRPF31; PSME4; TSPAN4; TNFRSF12A; FOXO3; FOXO3B; LOC100505991; PIGC; POGK; RPL10; SNORA70; TRIM27; ASAP1; CLDN3; TCAF1; LOC101060363; MRPS18A; NBPF10; NBPF11; NBPF12; NBPF14; NBPF15; NBPF7; NBPF8; NBPF9; NFYC; PLAU; PLEC; POLR2J4; PPIA; PPIF; PQBP1; RNF126; UBE2S; MRPS12; ACTB; SZRD1; C14orf1; PRKDC; YWHAZ; HIRA; SLC25A11; MCM7; PGD; DVL3; FTL; POLR2E; ATP6V0E1; LARP1; TBL1XR1; ABCF2; ABHD17A; AIP; AP2S1; APLP2; ASNA1; CAPG; CAPNS1; CDA; CDC37; CLPTM1; CRIP2; DDA1; DHPS; DPM2; ERI3; FLII; FLOT1; G6PC3; GDE1; GDI2; GNB2; HMG20B; HPCAL1; ILVBL; ITGB4; ITPR3; LAD1; LOXL1; LSM4; MPDU1; NSFL1C; PLP2; POLR2J; POLR2J2; POLR2J3; PSENEN; PSMC3; R3HDM4; RAC2; RANGAP1; RBBP4; RBFOX2; RRAS; SELT; SH3BGRL3; SLC25A1; SNRPB; TAGLN2; TECR; TGFB1; TOMM22; TXN2; UPK3BL; YWHAE; ZFPL1; ZYX</v>
          </cell>
        </row>
        <row r="1455">
          <cell r="B1455" t="str">
            <v>AG-013608</v>
          </cell>
          <cell r="C1455">
            <v>0.61172072764632601</v>
          </cell>
          <cell r="D1455">
            <v>0.30586036382316301</v>
          </cell>
          <cell r="E1455">
            <v>0.740586366659294</v>
          </cell>
          <cell r="F1455">
            <v>0.37219495921481899</v>
          </cell>
          <cell r="G1455">
            <v>0.230100371309894</v>
          </cell>
          <cell r="H1455">
            <v>4.1083787453295502E-2</v>
          </cell>
          <cell r="I1455">
            <v>0.535473782098844</v>
          </cell>
          <cell r="J1455">
            <v>0.205418937266477</v>
          </cell>
          <cell r="K1455">
            <v>0.215445305813251</v>
          </cell>
          <cell r="L1455">
            <v>0.25151804402112898</v>
          </cell>
          <cell r="M1455">
            <v>7</v>
          </cell>
          <cell r="N1455" t="str">
            <v>JUN; CYR61; TRIB3; CHAC1; CTGF; DDIT4; NUPR1</v>
          </cell>
        </row>
        <row r="1456">
          <cell r="B1456" t="str">
            <v>AG-028671</v>
          </cell>
          <cell r="C1456">
            <v>0.136753769227863</v>
          </cell>
          <cell r="D1456">
            <v>1</v>
          </cell>
          <cell r="E1456">
            <v>7.7470788871491794E-2</v>
          </cell>
          <cell r="F1456">
            <v>0.94091555309888297</v>
          </cell>
          <cell r="G1456">
            <v>0.44593511683827303</v>
          </cell>
          <cell r="H1456">
            <v>0.89167424846144006</v>
          </cell>
          <cell r="I1456">
            <v>0.477943832232677</v>
          </cell>
          <cell r="J1456">
            <v>0.38735394435745901</v>
          </cell>
          <cell r="K1456">
            <v>0.57445072575483802</v>
          </cell>
          <cell r="L1456">
            <v>0.516066666179536</v>
          </cell>
          <cell r="M1456">
            <v>112</v>
          </cell>
          <cell r="N1456" t="str">
            <v>APP; TNFRSF10B; MDM2; PRUNE; PTBP1; RRM1; TUBB2B; TUBB2A; BUB1; GDF15; EEF1E1; ENO1; PPP3R1; CCNG2; CD24; RCC1; LDLR; ARF1; ATP6V1A; BTG2; CD46; CDH1; CDKN1A; DHX9; FAS; GPR87; LAMP1; LOC100996724; LOC100996761; MIR3620; PAPOLA; PDE4DIP; PRKAB1; SCAMP1; SDHC; SEC23A; SESN1; SMEK1; SPTLC1; STIP1; TMED2; TMEM230; TXNIP; VAMP3; WDR1; ZMAT3; ARPC4; EIF5A; EXOC5; FH; GNS; GULP1; NAPA; PROSC; RALB; XPO7; LOC101060521; POLR3E; AXIN1; RNFT1; TFAP2C; BRIP1; CAPN7; CAPRIN1; CDV3; CLDN3; CRK; DLG1; TCAF1; KIF22; LMNB1; MCM4; MIR4680; PDCD4; PLEC; PSEN1; RAB5A; SEMA3C; TBC1D3P1-DHX40P1; TUG1; USP34; GLE1; ACTB; C14orf1; YWHAZ; ERLIN1; HSPA4; PICALM; CTSZ; RRN3P1; POLR2E; SRPR; FUS; ITCH; ANAPC5; GTF2I; GDI2; YWHAE; ANKFY1; C6orf62; DAZAP2; DBNDD1; EPRS; KDELR3; MIR4745; NOTCH2; NPRL3; PERP; PKP3; RAB5C; TAF15; YIPF5</v>
          </cell>
        </row>
        <row r="1457">
          <cell r="B1457" t="str">
            <v>AH-23848</v>
          </cell>
          <cell r="C1457">
            <v>0.17042618906704099</v>
          </cell>
          <cell r="D1457">
            <v>8.5213094533520703E-2</v>
          </cell>
          <cell r="E1457">
            <v>2.22774486791215E-2</v>
          </cell>
          <cell r="F1457">
            <v>0.58379872852535597</v>
          </cell>
          <cell r="G1457">
            <v>0.50624371951390901</v>
          </cell>
          <cell r="H1457">
            <v>0.70164243396322801</v>
          </cell>
          <cell r="I1457">
            <v>0.81171957551801499</v>
          </cell>
          <cell r="J1457">
            <v>0.111387243395607</v>
          </cell>
          <cell r="K1457">
            <v>0.34426831767185201</v>
          </cell>
          <cell r="L1457">
            <v>0.348950240398269</v>
          </cell>
          <cell r="M1457">
            <v>133</v>
          </cell>
          <cell r="N1457" t="str">
            <v>CA12; APP; RGS12; JUN; ATM; CASP6; GAPDH; RIOK3; PIP5K1A; SGK3; SLC7A11; NCALD; ZNF652; COG5; ENO1; PPP3R1; GTPBP4; PFDN6; TSR1; GINS4; GNL3L; RCC1; LDLR; SIM2; ATP6V1A; EIF2S3; QRSL1; RHOBTB3; SDHC; AP1S1; EIF5A; MAGT1; C8orf44-SGK3; CDC6; CSTF2T; DNAJC22; PDLIM5; AKIRIN1; GUSBP3; GUSBP9; ISG20L2; KIFC1; LOC100653061; LOC101060181; MSL2; COA7; TFAP2A; TOB2; TTF1; TUBD1; ZNF394; ZNF430; ZNF44; ZNF451; AK2; ASB8; CEP152; CLDN3; CPT2; CRK; DBF4B; DENND4C; HMGCS1; HMOX1; LMNB1; LOC101060363; LRRC37A3; MAGOH; MED6; NAA40; NIP7; NME6; PHACTR4; PMS2; PMS2CL; PPIA; PPIF; RBBP5; RDH11; SKIL; SMG1; SOWAHC; SS18; TRIM16; USP10; ZKSCAN1; STX16; ADAT1; LRRFIP1; AP2B1; ACTB; ANP32A; HIRA; PPID; RFC2; SMG7; APH1A; CTSZ; SPATS2L; BAX; RSL1D1; POLR2E; ANAPC5; DCAF16; DEGS1; ORAI2; UBE2G2; TAGLN2; YIPF5; MUC1; PDAP1; CHD4; DCAF10; EIF3I; ELP6; EYA4; F2R; FAM49B; FKBP14; GLTP; KPNA6; LARS; NABP2; NUBPL; OGFOD1; PLEKHB2; PRRG4; RAB3B; RBM3; SLC39A7; TGOLN2; USP14; ZNF91</v>
          </cell>
        </row>
        <row r="1458">
          <cell r="B1458" t="str">
            <v>ajmaline</v>
          </cell>
          <cell r="C1458">
            <v>0.72594012342327496</v>
          </cell>
          <cell r="D1458">
            <v>0.36297006171163698</v>
          </cell>
          <cell r="E1458">
            <v>0.485508583533932</v>
          </cell>
          <cell r="F1458">
            <v>0.45415597179676398</v>
          </cell>
          <cell r="G1458">
            <v>0.84559001771869502</v>
          </cell>
          <cell r="H1458">
            <v>0.108928179319447</v>
          </cell>
          <cell r="I1458">
            <v>0.39964479515274198</v>
          </cell>
          <cell r="J1458">
            <v>0.54464089659723702</v>
          </cell>
          <cell r="K1458">
            <v>0.47374253550138001</v>
          </cell>
          <cell r="L1458">
            <v>0.44262458402023502</v>
          </cell>
          <cell r="M1458">
            <v>790</v>
          </cell>
          <cell r="N1458" t="str">
            <v>CA2; DRD2; DRD1; ESR1; CYP2D6; PDXK; KCND3; KCNF1; KCNH2; SCN5A; BRD2; ABCB1; HTR1E; GLP1R; BRD4; ADORA1; ADORA2B; FYN; RAB9A; CACNA1F; ITGA2B; NPY2R; USP1; NQO2; ALOX5; ABCB6; CTBP1; AVPR2; HTR1F; KCNJ8; PDE10A; TNNC1; NR2E3; SMARCA2; KCNK10; GSTP1; EIF2AK3; PTBP1; CACNB1; CACNG5; NR2F1; UBE2I; PTGDR2; SLC22A6; NCOR1; SCNN1A; AKR1C4; PSIP1; SNCA; NDUFA10; NDUFA8; NDUFV2; NDUFS8; NDUFS1; NDUFS7; KMT2A; LYN; CSNK1D; PIP4K2C; GART; AURKB; RET; PDGFRA; CDK8; MAP3K7; FGFR2; ELANE; PSMA7; PSMB8; NR2C1; MAP3K4; SYK; PTGER3; STK24; BMPR2; PRKCD; PAK2; AAK1; JAK1; DAPK2; INSR; DYRK1A; MARK3; PRKCA; PIK3CB; PDK1; GRK6; NEK4; CPM; GABARAPL1; GABARAPL3; TPM4; CD300A; CTH; DNPH1; NAT10; PCK2; SRSF7; UBE2J1; CCNE2; TIMP1; MUC5AC; RAB2A; HLA-DPA1; LIMS1; LINC00599; LOC441155; MIR124-1; SPTAN1; ZC3H11A; ATF5; BATF3; CAD; DIMT1; FAR2; METTL1; MFNG; TPD52; GNL3L; CDC20; GBX2; KIF11; LDLR; NAV3; NUP98; DIEXF; GLRX3; GTF3C2; HNRNPA3; MIR22; MIR22HG; NGDN; OSER1; SF1; WDR1; ARPC4; C9orf16; DCTD; EIF5A; GJA9-MYCBP; GNB5; H2AFY; KIAA0100; MYCBP; TRIM29; TUBGCP2; ALMS1; ANGEL2; ARMCX5; BTAF1; C7orf43; CDC6; CLPX; CREBZF; DLX2; INTS7; KANK2; LRP8; MBP; MRPS31; ORC5; PAIP1; RHOT1; SBNO2; SLC35A5; SPATA2L; SYNCRIP; TAF5; TAF9; U2SURP; UTP11L; ZC3H4; RING1; ADNP; ADNP2; AKAP17A; ANKRD17; ARIH1; BAG5; BPTF; DCP1A; DDX17; DPF2; DR1; FAM46A; GOSR1; GUSBP3; GUSBP9; ING3; KATNA1; KIAA0485; ICE1; LIPT1; LOC100653061; MAU2; MTF2; NAA16; NUP62; POM121; PRDX2; PRPF3; RAE1; RANBP6; RBM4B; RCOR1; REST; RNF111; RNF24; RNF34; RREB1; RSRC2; RYBP; SART3; SCO2; SERTAD2; SMAD7; SPEN; SRSF4; TBPL1; TFB2M; TRIM13; TRIM27; UTP14A; UTP14C; ZC3H13; ZMYND8; ZNF143; ZNF22; ZNF430; ZNF518A; ADM; APBB2; BAHD1; C11orf24; CFAP20; C1orf50; C7orf55-LUC7L2; CALD1; CCDC51; CEP192; CEP63; CHFR; CIR1; CLINT1; COQ10B; CPSF6; CTDP1; CTR9; DCAF8; DDX19A; DEDD; DHX16; DHX30; DLGAP4; EIF2S1; EIF4E2; ELK3; EPN2; EPN2-IT1; EXOSC10; FAM13B; FRYL; GAD1; GOLGA8A; GORASP2; GPSM2; GTSE1; HDHD1; HELZ; HEY1; HIC2; IPO7; KAT5; KLHDC2; LGALS8; LOC79999; LUC7L2; MAFF; MALT1; MED21; MED27; METTL3; MKL1; MRPL16; MRPS17; MRPS2; MRPS22; MTO1; MTPAP; MTRR; NFATC3; NNMT; NXF1; PBX2; PCNX; PPP2CA; PQBP1; PRAME; PRIM2; PRKRIR; PURA; PVR; PWP1; PWP2; RABEP2; RBM10; RCHY1; RGS14; RIT1; SNX4; SPATA5L1; SRRM1; SS18; STAU1; SUPT7L; TBXA2R; TERF1; TGDS; TMEM243; TMEM80; TTLL5; TXNDC15; UBAP2; UBE2S; UBQLN2; UPF2; USP7; VPS54; WARS2; ZDHHC11; ZDHHC11B; ZNF544; ZNF706; ABO; PRB1; CREB3L2; CUL4A; LPIN1; MRPS12; RAB40B; RABGAP1L; DIAPH2; C14orf1; NUPR1; ENDOD1; HIRA; PSME3; RFC5; MCM2; PSEN2; HSPA4; ATP6V1C1; DDX39A; EIF1AX; NDC1; HTATIP2; PRTN3; SLIRP; NFE2L1; RRAGD; DSPP; TRRAP; EZR; CD14; H3F3A; SOCS3; TMX4; RRAD; ABR; ACYP1; ANAPC5; CCDC22; CCDC47; CDC16; CSE1L; DPH3P1; EIF4G3; ELOVL1; ENDOG; FBXW2; IMPA2; MCFD2; MRPL34; NAGA; OIP5; PFKP; POLR2H; POP5; SAMM50; SMARCA4; TCF3; TCFL5; THOP1; TMEM97; TNPO1; TOR3A; TST; TTC3; TTC3P1; LDLRAD4; TRAF3IP3; SEPT5-GP1BB; IFITM2; TTC38; CAPNS1; GDE1; HMG20B; ITGB4; ITPR3; POLR2J; SH3BGRL3; TECR; ZFPL1; MIR4745; TGOLN2; ACTL7B; ADAMTS13; AEBP1; AGER; ALDOAP2; ALDOB; ALPP; ALPPL2; AMDHD2; ANK1; APC2; APOBEC3F; ARSD; ARTN; ATHL1; ATP8B2; BIRC7; C1orf105; C1orf61; C21orf2; C2orf72; CACNA2D2; CC2D1A; CCKBR; CCL27; CD209; CD6; CD79B; CDH8; CDHR5; CEMP1; CGB; CGB5; CGB7; CGB8; CHD5; CLDN5; CLTA; COPZ2; COX6B1P3; CRYGEP; CSF1; CSHL1; CTAG2; CYP2W1; CYSLTR2; DBP; DCN; DCTN1; DGCR6L; DLG4; DNAH9; DNAJC4; DOHH; DOK4; DXO; DUX4L8; DUX3; DUX4; DUX4L2; DUX4L3; DUX4L4; DUX4L5; DUX4L6; DUX4L7; EPB41L1; ESPN; EXD3; FGF17; FLT3LG; GIT1; GJB1; GNL1; GPC1; HAB1; HAMP; HLA-DOA; HOXA3; HOXC4; HS1BP3; IBSP; IGF1; IGF2-AS; IGH; IGHD; IGLV3-19; IL3RA; INSL5; INTS1; KCNJ5; KCNJ6; KCNQ1DN; KIF1C; KIR2DL2; KRT24; LAMA2; LAMA4; LILRA4; LOC100507630; LOC254896; LOC441259; LTBP4; LZTS1; MAF; MAG; MAP1A; Mar-02; MASP1; MEG3; MEP1B; MMP25; MORN1; MYF6; MYH14; MYRF; NCAM1; NF2; NKX2-1; NOTCH4; NRG1; NSG1; PARVB; PCDH1; PCP4; PDLIM4; PHF7; PKLR; PLEK2; PMS2P1; PMS2P5; PMS2P6; PRB3; PRH1; PRH1-PRR4; PRH2; PSMD4; PTCRA; PYY; RAB3IL1; RANBP1; RASA3; RGS6; RHCG; RHO; RNF5; SCT; SELENBP1; SIT1; SLAMF7; SLC1A7; SLC26A1; SLC52A1; SLC6A11; SLC8A2; SLPI; SNCAIP; SNCG; SOX15; SOX2; SPAG8; SSX2; SSX2B; SSX3; STAB2; STMN2; SVEP1; SYT17; TBX1; TMPRSS4; TNFRSF10C; TNXB; TPSAB1; TPSB2; TRO; TTC39A; TUT1; UBE2V2P3; VAV2; VGF; VIPR2; VPS9D1; VRTN; WFDC8; WNT2; ZER1; ZMYND10; ZNF205; ZNF385D; ZNF444; ZNF688; ACADVL; ACO2; ACTN1; AHCYL1; ALCAM; ANXA4; AP2A2; ATP5D; AURKAIP1; AZU1; BLVRA; BOLA2; MYDGF; C19orf60; C8orf33; CDKN3; CHI3L1; CHMP2B; CHMP4A; CIRBP; COA3; COCH; COX7C; CREG1; CSAD; CSF2RA; CTBS; CTNNAL1; CUEDC2; CYC1; DALRD3; DARS; DDX19B; DENND1C; DERA; DGUOK; DNAJC8; DPM3; DYNC1H1; EDF1; EFCAB11; EIF2D; ELAVL1; EMC3; ENG; ENSA; ERCC1; ESYT1; ETHE1; FABP5; FAM136A; FAM96B; FBXO9; FIS1; FN1; GGT1; GGT2; GGTLC2; GJA9; GLG1; GOLGA7; GTF2H5; HINT1; HIST1H1C; HMGN3; HNMT; HNRNPUL1; HSBP1; IDH3B; IMMT; IMP4; IPO13; KXD1; LCMT1; LEPROTL1; LITAF; LMNA; LOC101060373; LYRM4; MAPRE1; MED28; MIR1236; MIR4691; MRPL35; MRPS28; MUT; MYL6B; NBAS; NDUFA13; NELFE; NFU1; NME4; NOMO1; NOMO2; NOMO3; NT5DC2; NT5M; NUDC; NUP88; NUP93; NUTF2; OGFOD3; P4HTM; PWARSN; PARL; PCCB; PGLS; PIGG; PIGT; PINK1; PLXNB2; PNPLA6; POLR2K; POLR2L; PPIE; PPIH; PPP1R2; PPP1R7; PRDX4; PRPF8; PRPS1; PRSS53; PSMB10; PSMB9; PSMD2; RAB4A; RAD23A; RALBP1; RASSF2; RBM41; RECK; RFXANK; RNASEH1; S100A6; SARS; SCRIB; SEC31A; SF3A1; SGSM2; SLC9A6; SLX1A-SULT1A3; SLX1B-SULT1A4; SMAD2; SNORD107; SNRNP25; SNRNP70; SNRPN; SNURF; SNX6; SPAG5; SPHAR; SRP54; SRRM2; SSRP1; STOML2; STUB1; SULT1A3; SULT1A4; TBC1D5; TBCB; TIMM13; TMEM126B; TMEM147; TMEM189; TMEM189-UBE2V1; TMEM208; TMEM248; TRAPPC4; TRIM28; TRIM44; UBE2Q1; UBE2V1; UCHL3; UFSP2; UQCRQ; UXT; VDAC1; VPS28; WASF2; WDR18; WIPI2; YBX3; ZDHHC4; ZDHHC6; ZNHIT3</v>
          </cell>
        </row>
        <row r="1459">
          <cell r="B1459" t="str">
            <v>alclometasone</v>
          </cell>
          <cell r="C1459">
            <v>0.10854119492501101</v>
          </cell>
          <cell r="D1459">
            <v>1</v>
          </cell>
          <cell r="E1459">
            <v>0.63389291952906501</v>
          </cell>
          <cell r="F1459">
            <v>1.6948506526967E-2</v>
          </cell>
          <cell r="G1459">
            <v>0.92086943923598097</v>
          </cell>
          <cell r="H1459">
            <v>0.93282851688063995</v>
          </cell>
          <cell r="I1459">
            <v>0.50530722355148305</v>
          </cell>
          <cell r="J1459">
            <v>8.4742532634835097E-2</v>
          </cell>
          <cell r="K1459">
            <v>0.37845090906518303</v>
          </cell>
          <cell r="L1459">
            <v>0.37383790211179702</v>
          </cell>
          <cell r="M1459">
            <v>45</v>
          </cell>
          <cell r="N1459" t="str">
            <v>PLAT; DUSP1; FPR1; ADORA3; IL1B; CXCL8; SMARCA2; PRKAR2B; SCNN1A; CXCR4; FLT3; IRAK3; FGR; FKBP5; ACSL1; AREG; CPD; IL13RA1; IL1R2; KLF9; METTL7A; NFKBIA; RHOB; RHOH; SAMSN1; SDC2; TSC22D3; CCL2; CCL20; MAFB; SNAI2; PSTPIP2; NAV2; JADE2; TMEM39A; MAFF; MT1X; NNMT; PHC2; TPST1; PER1; UPP1; DKK2; ZBTB16; SERPINA6</v>
          </cell>
        </row>
        <row r="1460">
          <cell r="B1460" t="str">
            <v>alexidine</v>
          </cell>
          <cell r="C1460">
            <v>1.04020868730754E-2</v>
          </cell>
          <cell r="D1460">
            <v>5.2010434365377103E-3</v>
          </cell>
          <cell r="E1460">
            <v>3.1660827681185402E-2</v>
          </cell>
          <cell r="F1460">
            <v>0.67184502628954201</v>
          </cell>
          <cell r="G1460">
            <v>0.73081016931906695</v>
          </cell>
          <cell r="H1460">
            <v>4.51207912291283E-2</v>
          </cell>
          <cell r="I1460">
            <v>1.16211307653155E-3</v>
          </cell>
          <cell r="J1460">
            <v>5.8105653826577503E-3</v>
          </cell>
          <cell r="K1460">
            <v>1.77890780340063E-3</v>
          </cell>
          <cell r="L1460">
            <v>1.32736006953365E-2</v>
          </cell>
          <cell r="M1460">
            <v>371</v>
          </cell>
          <cell r="N1460" t="str">
            <v>KCNS3; PTGS2; PPARG; DUSP1; FYN; SQLE; BAZ2B; MAPT; HMGCR; JUN; CXCL8; SLC29A1; HDAC9; SMAD3; HSPA1B; CDC25A; UBE2N; ABCA1; EPAS1; MYC; HSPA1A; FGFR3; NCOA2; RPS6KA2; CDC7; AREG; DUSP4; FLRT2; HIST1H2BD; KLF9; LOC100506718; MT2A; SAT1; THBS1; TSC22D3; GDF15; CCL2; CCL3; CCL4; CTH; EMP1; ENPP2; PCK2; SLC7A11; SRSF7; TBC1D30; TRIB3; CCNE2; HIST1H3H; HIST2H2BE; ATF3; CD55; CXCL2; CXCL3; GPRC5A; IL1RL1; CEMIP; SLC7A5; SMOX; STC1; CHAC1; PSAT1; PTX3; APOLD1; ATXN1; BTG1; CCNG2; CSGALNACT1; HIST1H2AC; HIST1H2AD; HIST1H3A; HIST1H3B; HIST1H3C; HIST1H3D; HIST1H3E; HIST1H3F; HIST1H3G; HIST1H3I; HIST1H3J; IER3; IL24; KLHL24; PHLDA1; SLC31A2; LINC00273; S100P; TNFSF15; ASNS; ATF5; C10orf2; DLEU1; GRB10; LETM1; NOLC1; NOP16; STC2; UTP20; HERPUD1; EGR1; NAV2; DDIT4; CYP1B1; INSIG1; KIF23; LDLR; MKI67; NUP98; ATP2C1; B3GNT2; CDKN1A; GADD45A; GPR87; H2BFS; HIST1H2BC; HIST1H2BE; HIST1H2BF; HIST1H2BG; HIST1H2BH; HIST1H2BI; KLF6; MARS; MSANTD2; PMAIP1; SLC30A1; TXNIP; ZMAT3; HNRNPD; LARP6; CGA; ALMS1; ARAP2; CASP8AP2; CCNE1; DOLK; E2F8; FAM69A; ID2; ID2B; INTS5; KANK2; KRCC1; MAT2A; MCM10; MDM1; MGAT1; NFATC1; PCYOX1L; PNN; PRR15L; PTER; RTF1; SLC10A3; SMEK2; SUOX; ZNF512B; AMD1; ARHGEF2; BCL3; BCL6; BHLHE40; BTBD3; C15orf39; CD3EAP; CEBPB; CEBPG; EGR3; ERCC6L; BRINP3; FICD; GADD45B; GATA3; GEMIN4; HILPDA; HIVEP1; IP6K1; KLF4; NACC2; NFIL3; NPIPB3; OSBPL11; PFKFB3; POLQ; POP1; PPM1B; PRR3; RANBP6; RBM12; RWDD2A; SGMS1; SIRT1; SLC25A36; SLC38A2; SPATA2; TBC1D10B; TFAP2A; TGIF1; THBD; TRIM32; TSC22D1; URB2; VEGFA; ZNF668; ACOX3; ADM; ALG6; ATF4; ATP2B1; BHLHE41; BICD2; CARS; CPT2; CSGALNACT2; CXXC1; DDIT3; DLEU2; DLEU2L; DNA2; ECT2; FAM129A; FAM98A; FHL2; GHR; H1FX; HBP1; HMGCS1; HMOX1; HSPA13; IFIT1; IFIT5; IL6R; IRF9; IRS2; KLF2; KLF7; LRP12; LRRC37A3; MAFF; MED13L; MEX3C; MIR4680; MOCOS; MT1H; MT1X; NFATC2IP; NUP214; PDCD4; PEX3; PLIN2; KIZ; POU2F1; PPP1R15A; PPP2R1B; PYCRL; RAB3GAP1; SKP2; SLC1A4; SOGA1; SOX9; ST3GAL6; TANK; TES; TGFBRAP1; ZNF175; DEPTOR; LPIN1; MLYCD; RAB11FIP3; TRIM2; WDFY3; ZNF395; MAP1LC3B; NUPR1; HELLS; PSME3; ME1; CRISPLD2; HIST2H2AA3; HIST2H2AA4; SLC3A2; MT1F; MT1G; MT1HL1; TGFBI; TNFAIP6; INHBE; KIAA0930; PRTN3; MEX3D; MTHFD2; PSPH; VLDLR; FBXO16; GYS1; MT1P3; SH2B2; CLGN; ADGRA3; TMCO6; CAMTA2; ITCH; RELB; JUP; KRT17; KRT34; LOC100653049; GMCL1; SDF2L1; MT1E; MT1M; CSHL1; EPB41L1; CSAD; FN1; HIST1H1C; AKAP7; CAP2; CCPG1; CDKN2D; ENAH; HIST1H2BK; KDM7A; LY96; P2RX7; PELI2; RIMS3; C16orf45; FAM189A2; IL21R; ITGA2; SERPINA3; PHGDH; HP; PHB; SLC6A8; STRA13; AMPD2; ATP7B; COX16; DHRS11; DHX38; FAM155B; MMP16; PCDHGA1; PCDHGA10; PCDHGA11; PCDHGA12; PCDHGA2; PCDHGA3; PCDHGA4; PCDHGA5; PCDHGA6; PCDHGA7; PCDHGA8; PCDHGA9; PCDHGB1; PCDHGB2; PCDHGB3; PCDHGB4; PCDHGB5; PCDHGB6; PCDHGB7; PCDHGC3; PCDHGC4; PCDHGC5; PRMT7; SCAMP4; SKP1; SYNJ2BP-COX16; WFS1; PDK3; CCL5</v>
          </cell>
        </row>
        <row r="1461">
          <cell r="B1461" t="str">
            <v>alfuzosin</v>
          </cell>
          <cell r="C1461">
            <v>0.52023811272984499</v>
          </cell>
          <cell r="D1461">
            <v>0.260119056364922</v>
          </cell>
          <cell r="E1461">
            <v>0.116948117202908</v>
          </cell>
          <cell r="F1461">
            <v>0.25907650396399301</v>
          </cell>
          <cell r="G1461">
            <v>0.91121880696859903</v>
          </cell>
          <cell r="H1461">
            <v>0.66608016259682801</v>
          </cell>
          <cell r="I1461">
            <v>0.36824148326200601</v>
          </cell>
          <cell r="J1461">
            <v>0.58474058601453904</v>
          </cell>
          <cell r="K1461">
            <v>0.441372712193974</v>
          </cell>
          <cell r="L1461">
            <v>0.41927973153714898</v>
          </cell>
          <cell r="M1461">
            <v>18</v>
          </cell>
          <cell r="N1461" t="str">
            <v>HSD17B10; EHMT2; APP; ADRA1D; GAA; ADRA1A; ADRA1B; MMP14; DSC2; LINC00273; CD69; MSH6; ATXN7L3B; CHD8; CHST3; TRIM38; RGS1; UBA6</v>
          </cell>
        </row>
        <row r="1462">
          <cell r="B1462" t="str">
            <v>alimemazine</v>
          </cell>
          <cell r="C1462">
            <v>0.99869914300971496</v>
          </cell>
          <cell r="D1462">
            <v>0.49934957150485698</v>
          </cell>
          <cell r="E1462">
            <v>0.37459156179809899</v>
          </cell>
          <cell r="F1462">
            <v>0.394684447041807</v>
          </cell>
          <cell r="G1462">
            <v>0.52922369103536304</v>
          </cell>
          <cell r="H1462">
            <v>0.41559312856124297</v>
          </cell>
          <cell r="I1462">
            <v>0.50336791907118605</v>
          </cell>
          <cell r="J1462">
            <v>0.52922369103536304</v>
          </cell>
          <cell r="K1462">
            <v>0.60688631465763698</v>
          </cell>
          <cell r="L1462">
            <v>0.54025268550777505</v>
          </cell>
          <cell r="M1462">
            <v>108</v>
          </cell>
          <cell r="N1462" t="str">
            <v>PLAT; KCND3; PTGS2; ADRB2; PBRM1; GABBR2; JUN; CXCL8; POLH; SLC22A8; HSPA5; EPHB1; MERTK; PTGER3; TRIB3; RAB2A; IL1RN; PLCB1; HERPUD1; CYP1B1; AMIGO2; GGA2; VAMP3; FHL1; ARHGEF10; MDM1; ATXN7; PPFIA1; SYNJ1; TFAP2A; ZC3H7B; CLDN3; DNAJB12; DUSP5; IFT74; INHBA; MYBL1; PHF2; PRMT2; ZMYM5; ABO; PRB1; SIX3; ZNF440; GPRC5B; IL6; TNFAIP3; TNIP1; RBPMS; AZGP1; SSX1; DAG1; DENND3; ALDOB; CC2D1A; CEMP1; FLT3LG; MAP1A; NF2; NRG1; ADAM28; ADAMTS2; ARHGAP28; BTF3P11; CEACAM1; DMP1; EEA1; EVI5; GRM8; GTF2A1; GUCA2A; HOXD12; HPR; IL3; KCNJ13; KIR2DS1; KIR2DS2; KIR2DS3; KIR2DS4; KIR3DL3; LOC57399; LRTM1; LYVE1; MAB21L2; MIR622; NAG18; PDX1; PKD2L2; PLCE1; PROL1; PTGDR; SEMA6A; SLC35E3; SLC9A3; SMARCE1P2; SMR3B; SPATA1; SPTLC3; TAF13; TCL6; ZNF334; ZNF415; ZNF711; ZNF749; ZNF81; HYOU1; EHBP1L1; RBM8A</v>
          </cell>
        </row>
        <row r="1463">
          <cell r="B1463" t="str">
            <v>allantoin</v>
          </cell>
          <cell r="C1463">
            <v>0.37656439289435101</v>
          </cell>
          <cell r="D1463">
            <v>0.188282196447175</v>
          </cell>
          <cell r="E1463">
            <v>0.177764539251621</v>
          </cell>
          <cell r="F1463">
            <v>0.87345313065846497</v>
          </cell>
          <cell r="G1463">
            <v>0.41543043956287101</v>
          </cell>
          <cell r="H1463">
            <v>0.32980197946644702</v>
          </cell>
          <cell r="I1463">
            <v>5.82660428629403E-2</v>
          </cell>
          <cell r="J1463">
            <v>0.29133021431470202</v>
          </cell>
          <cell r="K1463">
            <v>0.202879877898481</v>
          </cell>
          <cell r="L1463">
            <v>0.24148448409756801</v>
          </cell>
          <cell r="M1463">
            <v>7</v>
          </cell>
          <cell r="N1463" t="str">
            <v>AR; XDH; RGS12; GNAI1; TRAM2; RPE; SLC2A9</v>
          </cell>
        </row>
        <row r="1464">
          <cell r="B1464" t="str">
            <v>alpha-ergocryptine</v>
          </cell>
          <cell r="C1464">
            <v>0.91208455829564905</v>
          </cell>
          <cell r="D1464">
            <v>0.45604227914782502</v>
          </cell>
          <cell r="E1464">
            <v>0.118182475130335</v>
          </cell>
          <cell r="F1464">
            <v>0.17408836352163201</v>
          </cell>
          <cell r="G1464">
            <v>0.508302455334109</v>
          </cell>
          <cell r="H1464">
            <v>0.60996782558651497</v>
          </cell>
          <cell r="I1464">
            <v>0.36020596937126398</v>
          </cell>
          <cell r="J1464">
            <v>0.43522090880407999</v>
          </cell>
          <cell r="K1464">
            <v>0.27503540878296601</v>
          </cell>
          <cell r="L1464">
            <v>0.29756598472546902</v>
          </cell>
          <cell r="M1464">
            <v>18</v>
          </cell>
          <cell r="N1464" t="str">
            <v>IDS; PDE4B; DOCK4; FTH1; PLSCR1; SDC2; SH3BP5; THBS1; CCL20; CD38; CD86; SEL1L3; ANXA1; IL10RA; LINC00273; MT1F; MAP4; NCKAP1L</v>
          </cell>
        </row>
        <row r="1465">
          <cell r="B1465" t="str">
            <v>alpha-estradiol</v>
          </cell>
          <cell r="C1465">
            <v>0.14465300455256699</v>
          </cell>
          <cell r="D1465">
            <v>7.2326502276283303E-2</v>
          </cell>
          <cell r="E1465">
            <v>0.224943546503239</v>
          </cell>
          <cell r="F1465">
            <v>2.1241063203590701E-2</v>
          </cell>
          <cell r="G1465">
            <v>0.136897409563218</v>
          </cell>
          <cell r="H1465">
            <v>0.12353369830137299</v>
          </cell>
          <cell r="I1465">
            <v>0.67667641390975897</v>
          </cell>
          <cell r="J1465">
            <v>0.10620531601795299</v>
          </cell>
          <cell r="K1465">
            <v>3.2973043211031998E-2</v>
          </cell>
          <cell r="L1465">
            <v>7.56741081862735E-2</v>
          </cell>
          <cell r="M1465">
            <v>7</v>
          </cell>
          <cell r="N1465" t="str">
            <v>MBNL1; SRD5A1; SAT1; CREBZF; EGR3; Mar-07; CLIP1</v>
          </cell>
        </row>
        <row r="1466">
          <cell r="B1466" t="str">
            <v>alprenolol</v>
          </cell>
          <cell r="C1466">
            <v>0.51311163165416096</v>
          </cell>
          <cell r="D1466">
            <v>1</v>
          </cell>
          <cell r="E1466">
            <v>0.82688560125459798</v>
          </cell>
          <cell r="F1466">
            <v>0.60268911405966197</v>
          </cell>
          <cell r="G1466">
            <v>0.64112017764081297</v>
          </cell>
          <cell r="H1466">
            <v>0.163776767084057</v>
          </cell>
          <cell r="I1466">
            <v>0.88719499306342597</v>
          </cell>
          <cell r="J1466">
            <v>0.81888383542028398</v>
          </cell>
          <cell r="K1466">
            <v>0.80338035906244498</v>
          </cell>
          <cell r="L1466">
            <v>0.70028768135873898</v>
          </cell>
          <cell r="M1466">
            <v>18</v>
          </cell>
          <cell r="N1466" t="str">
            <v>SLC22A2; ADRB1; ADRB2; ADRB3; EGFR; MAPK1; ATM; MAPK3; GNAS; ARRB1; REN; HBEGF; WSB1; LINC00273; GNL3L; AP1S1; RNF125; ARRB2</v>
          </cell>
        </row>
        <row r="1467">
          <cell r="B1467" t="str">
            <v>altizide</v>
          </cell>
          <cell r="C1467">
            <v>0.49142699443146298</v>
          </cell>
          <cell r="D1467">
            <v>0.24571349721573199</v>
          </cell>
          <cell r="E1467">
            <v>0.52420281166858995</v>
          </cell>
          <cell r="F1467">
            <v>9.7511363118937905E-2</v>
          </cell>
          <cell r="G1467">
            <v>0.230875763421619</v>
          </cell>
          <cell r="H1467">
            <v>0.69020515612455102</v>
          </cell>
          <cell r="I1467">
            <v>0.48450542081124898</v>
          </cell>
          <cell r="J1467">
            <v>0.48755681559469</v>
          </cell>
          <cell r="K1467">
            <v>0.35210099557214902</v>
          </cell>
          <cell r="L1467">
            <v>0.35467329014162002</v>
          </cell>
          <cell r="M1467">
            <v>5</v>
          </cell>
          <cell r="N1467" t="str">
            <v>IFI27; IFI6; MIR612; NEAT1; IFITM1</v>
          </cell>
        </row>
        <row r="1468">
          <cell r="B1468" t="str">
            <v>alvespimycin</v>
          </cell>
          <cell r="C1468">
            <v>1.02539610848094E-2</v>
          </cell>
          <cell r="D1468">
            <v>5.1269805424046799E-3</v>
          </cell>
          <cell r="E1468">
            <v>3.7774687332558197E-2</v>
          </cell>
          <cell r="F1468">
            <v>5.8086018590586298E-3</v>
          </cell>
          <cell r="G1468">
            <v>0.93890044584912802</v>
          </cell>
          <cell r="H1468">
            <v>0.48320184287038398</v>
          </cell>
          <cell r="I1468">
            <v>3.6896271301938302E-2</v>
          </cell>
          <cell r="J1468">
            <v>2.9043009295293201E-2</v>
          </cell>
          <cell r="K1468">
            <v>5.2906460345060703E-3</v>
          </cell>
          <cell r="L1468">
            <v>2.5173360535661299E-2</v>
          </cell>
          <cell r="M1468">
            <v>138</v>
          </cell>
          <cell r="N1468" t="str">
            <v>TP53; HSP90AA1; HSPB1; PDE4B; ERBB2; CASP3; OXTR; TNF; EGFR; HSP90AB1; CASP1; PRKACB; HSPA8; HSPA1B; NQO1; P2RY2; MYC; CHEK1; HSPA1A; RGS16; RAF1; FGFR2; CASP9; ALK; PRKCD; CDK4; CCND1; SGK1; AREG; NFKBIA; ZFP36L2; HSPA4L; HSPA6; SNAP23; SLC7A11; CCNE2; FAM13A; CTGF; CCNG2; IL7R; RGS2; AHSA1; DNAJA1; FKBP4; OSBPL1A; HERPUD1; DDIT4; CYP1B1; BTG2; CDKN1A; DIDO1; STIP1; DHRS2; CASP7; CHORDC1; CREBZF; DIP2C; DTL; PMS1; SLC5A3; SPATA2L; TSEN2; BAG3; BCL3; BRF2; CDKN1B; ACKR3; DNAJB1; HES1; ID1; IER2; NAP1L2; NXT1; RBBP6; RSRC2; SCO2; TSPYL4; VEGFA; ZFP36L1; ZNF165; BAG2; BUB1B; DNAJB4; EML4; FXR1; GTF3C3; HMGCS1; HMOX1; HSPB8; MICB; PDZD2; RABGGTB; SNORD14C; SNORD14D; SNORD45A; SNORD45B; SNORD45C; TES; UNKL; ZNF227; ZC3HAV1; IL6; HSPH1; PPID; HSPA4; DNAJB6; ME1; TMEM135; ARG2; CACYBP; CSRP2; SERPINH1; TSPYL2; SPATS2L; ABHD3; ABHD4; MLLT11; P4HA2; SH3BGR; RCAN1; SYTL2; JUNB; ADCY7; CRYZ; HIBCH; MS4A6A; PARP1; ST13; BST2; ENGASE; PCBD1; PLOD1; C11orf73; RFPL2; TFRC; NFKB2; TLR4; PTTG1</v>
          </cell>
        </row>
        <row r="1469">
          <cell r="B1469" t="str">
            <v>ambroxol</v>
          </cell>
          <cell r="C1469">
            <v>3.4007203992663299E-2</v>
          </cell>
          <cell r="D1469">
            <v>1.7003601996331701E-2</v>
          </cell>
          <cell r="E1469">
            <v>0.274385450504397</v>
          </cell>
          <cell r="F1469">
            <v>0.59226392392548699</v>
          </cell>
          <cell r="G1469">
            <v>2.9233976444845499E-2</v>
          </cell>
          <cell r="H1469">
            <v>2.6825894039279201E-2</v>
          </cell>
          <cell r="I1469">
            <v>1.0244337091399901E-2</v>
          </cell>
          <cell r="J1469">
            <v>4.8723294074742497E-2</v>
          </cell>
          <cell r="K1469">
            <v>2.5132012265824699E-3</v>
          </cell>
          <cell r="L1469">
            <v>1.62445484996693E-2</v>
          </cell>
          <cell r="M1469">
            <v>787</v>
          </cell>
          <cell r="N1469" t="str">
            <v>IDS; FEN1; PDXK; BRD2; HSPB1; TUBB; PPARG; EBP; CHRM3; PKM; UBE2M; GGCX; MCL1; CALM1; HMGCR; CTBP1; BCL2L1; MAPK1; PPP1CA; SLC29A1; PLK1; ATM; PRMT1; MCOLN1; HSP90AB1; SMARCA2; MMP1; GSTP1; PTBP1; SMAD3; SUMO2; EIF4G1; HSPA8; SAE1; UBE2I; HSPA1B; AKT1; RRM1; UBE2N; GAPDH; S100A4; NQO1; CDC25B; ACP1; WHSC1; VKORC1; FKBP1A; ERAP1; CTSA; TUBB4B; TUBB3; NDUFA1; NDUFB7; NDUFB8; NDUFA10; NDUFS3; NDUFV1; NDUFS8; NDUFS7; PRKD1; P2RX4; GANAB; SRD5A1; HSPA1A; MET; SRC; CAMK2G; MAP3K7; FGFR2; CDK2; PSMB5; PSMB6; PSMB3; MAP2K2; PTGER4; CDK16; CSNK2A1; CDK4; SOD1; AKT3; ARAF; FTH1; GK; METTL7A; MT2A; SAP30; SAT1; WIPI1; CYR61; SNAP23; CCNE2; TAF9B; CEMIP; PLA2G4A; PTHLH; STC1; TFPI2; ANKRD12; EEF1D; EEF1E1; ENO1; HSP90B1; NUCKS1; PGK1; RAB2A; RPL27A; SNRPE; VDAC3; YIPF4; BTG1; PHLDA1; SPTAN1; TFPI; DSC2; LINC00273; SERPIND1; TBL1X; DIMT1; EXOSC2; FARSA; FKBP4; NOP16; POLR1C; TSR1; WDR74; GINS4; GNL3L; BAG1; INSIG1; CDCA3; LDLR; MKI67; TPX2; ARF1; ATF2; ATP2C1; ATP6V1A; CALU; CD59; CLDN4; COMMD10; COPA; CTTN; DDX3X; DHX9; DIEXF; EIF2S3; FOSL1; GLRX3; H2BFS; LAMP1; MARS; MIR3620; NGDN; PAPOLA; RC3H2; SEC23A; STIP1; TMED2; TMEM183A; TMEM183B; TMEM230; TXNIP; HNRNPD; AGA; AP1S1; BIRC5; C9orf16; CAT; DHRS2; DNASE2; EIF5A; EXOC5; FH; GDAP1; GNS; GPS1; GSTM4; HIST1H4A; HIST1H4B; HIST1H4C; HIST1H4D; HIST1H4E; HIST1H4F; HIST1H4H; HIST1H4I; HIST1H4J; HIST1H4K; HIST1H4L; HIST2H4A; HIST2H4B; HIST4H4; HLA-B; HLA-G; KRT7; MAGT1; MDK; NAPA; OTUB1; PCSK1N; PRPF31; RABAC1; TSPAN1; TSPAN4; XPNPEP1; XPO7; YKT6; ALMS1; C7orf49; CENPI; CUL2; GEMIN2; GLUL; H2AFX; ID2; ID2B; MAT2A; MCM9; MDM1; PDLIM5; RAD51AP1; RRAS2; TACC2; TRMT1L; AKIP1; ARID1A; BHLHE40; CCNT2; CDC5L; CDKN1B; CEP76; CSTF1; DDX17; EIF4A1; EXOSC4; FBXO11; HES1; ID1; IMP3; KDM6A; KIAA1551; METTL13; MFSD5; NUP62; PARP2; PDGFA; PI4K2A; PPM1B; RAP1GAP2; RBM5; RPL10; RPL37A; RPP14; SFN; SNORA48; SNORA67; SNORA70; SNORD10; SNW1; TMEM11; TMF1; ZMYM2; ZNF107; ZNF184; ABCC10; ACAP2; ACTR5; AK2; ANKRA2; ARMC8; ATP6V1G2-DDX39B; ATP9B; BCL7B; BNIP1; CFAP20; CCT2; CDC27; CDKN1C; CHMP1B; CHURC1-FNTB; CLINT1; COPE; COX11; DDX39B; DDX56; DPH1; EIF4B; EIF5B; EPS15L1; FCF1; FNTB; GCFC2; GNB2L1; GRSF1; GTF2H4; HOXA1; HS3ST3A1; HUS1; ISCA1; KLC1; KLHDC3; KRT19; MAGOH; MCM4; MED6; MED8; MPZL1; MRPS11; MRPS18B; MT1X; MTAP; NAA35; NASP; NBPF10; NBPF11; NBPF12; NBPF14; NBPF15; NBPF7; NBPF8; NBPF9; NFIB; NFYC; NPEPPS; OVCA2; PAWR; PLAGL1; PLAU; PLAUR; PLEC; POLR2J4; PPAP2A; PPIF; PPP2R1B; PQBP1; PRPF4; PRPF6; PRRC2C; PSEN1; PVRL3; RBM23; RGL1; RNF114; SCNM1; SEC24A; SENP2; SKI; SKP2; SLC16A3; SLC52A2; SMTN; SNORD14C; SNORD14D; SNORD84; SNORD95; SNORD96A; SNRNP40; SNX16; SPOP; SRSF1; SS18; STYK1; TANK; TCF4; TFG; TMCC1; TMEM194A; TNFAIP8L2-SCNM1; TRAPPC3; TUSC2; UBE2C; UBE4B; UHRF1BP1L; USP10; USP21; WBP11; ZNF112; ZNF432; ZNF623; ZNF814; GLE1; ADAT1; ASF1B; DNAJC12; ETNK1; ITPR2; MACF1; MRPS12; OGDH; ACTB; C14orf1; LOC100129518; PRKDC; SEL1L; SOD2; YWHAZ; PSME3; RFC5; SLC25A11; SLC27A2; MCM3; MCM7; PICALM; PXN; CLU; HIST2H2AA3; HIST2H2AA4; SERPINH1; ZNF593; MT1HL1; SPATS2L; BSCL2; EPHX1; HNRNPUL2-BSCL2; PGD; PSMD3; RPLP2; CCDC85B; SLIRP; CALR; TMED7; TMED7-TICAM2; GYS1; FTL; TRRAP; CLGN; POLR2E; CASP2; EZR; FUS; ATP6V0E1; IK; RHEB; TMCO6; CXADR; DDAH2; EFCAB14; H3F3A; H3F3B; MIR4738; ANAPC5; ARIH2; ATP5S; B3GAT3; CCDC22; DCAF16; EIF3B; ELOVL1; GALNT2; LSM2; MRPL34; PGRMC1; RPA1; RRP9; SMARCA4; TCF3; TIMM23; TIMM23B; UBE2G2; UBE2L3; ABCF2; IFITM2; PEG10; AP2S1; APLP2; ASNA1; CDC37; CLPTM1; CRIP2; DDA1; DHPS; ERI3; FLOT1; G6PC3; GDE1; GDI2; GNB2; HMG20B; HPCAL1; LSM4; MPDU1; PLP2; POLR2J; POLR2J2; POLR2J3; PSENEN; PSMC3; RAC2; RANGAP1; RBBP4; RBFOX2; SELT; SH3BGRL3; TAGLN2; TECR; TXN2; UPK3BL; YWHAE; ZFPL1; ZYX; KDELR3; MIR4745; YIPF5; NABP2; CLTA; DCTN1; PARVB; SLPI; ACADVL; ACTN1; CTBS; IDH3B; IMP4; MIR4691; NDUFA13; NT5DC2; NUDC; PWARSN; PNPLA6; POLR2L; PPIE; RAD23A; S100A6; SNORD107; SNRPN; SNURF; TBCB; TMEM147; TRIM28; UXT; CCPG1; PHB; PEF1; SYNGR2; ATIC; FTSJ1; HAUS7; MYOF; NOP14-AS1; POLD2; POLR3K; SNORA5B; TBRG4; TMEM109; TRMT1; CEACAM6; CLTB; COX5B; IDH3G; NUCB1; KCNAB1; CYHR1; PMCH; EEF1A2; GRINA; HMGA1; IGFBP4; HADHA; TMX1; TRAM1; ALDH6A1; DYX1C1-CCPG1; FGF13; GADD45GIP1; GPR137B; GUK1; IER3IP1; LRBA; LRRC16A; MANSC1; MARCKS; MRPL52; MSANTD3-TMEFF1; NCKAP1; NMT2; OAZ3; PBXIP1; PDZD8; PEX7; RPL14; RPL38; RPS10; RPS11; SH3BP2; SLC3A1; SPAG16; TAX1BP1; TM2D1; TMEFF1; TRIM9; TXN; UBE3B; XK; ACTG1; ACTR1A; ADAM15; AK1; AKAP8L; AP2M1; APRT; ARF3; ARL6IP4; ARPC1A; ATG7; ATP6AP1; ATP6V0C; ATP6V0D1; ATP6V1F; B2M; BANF1; BCAP31; BRMS1; BSG; C12orf10; C20orf27; CALCOCO2; CAPZB; CARHSP1; CD9; CDK2AP2; CDK5RAP3; CIZ1; CLPP; CNPY2; COA1; COL6A1; COL6A2; COMMD4; COMMD9; COPS6; COPS7A; COX6B1; COX8A; CST3; CSTB; CYB561D2; CYB5B; DBI; DCXR; DDOST; DDT; DHRS7B; DRAP1; DYNLRB1; EIF6; EMP3; ESD; FLNA; GCHFR; GMPR2; GPI; GPX1; GPX4; GRN; HGS; HLA-E; HN1; HNRNPC; HYPK; IFITM3; IFT27; IGFBP6; ILF2; KDELR1; KRT8; LAMTOR2; LSM7; LY6E; M6PR; MBTPS2; MCRS1; MFN2; MGAT4B; MGST3; MIF; MIR1282; MPV17; MRPL11; MRPL23; MRPS14; MRPS15; MRPS16; MSRB2; MTMR1; NDUFB11; NEDD8; NELFCD; NIPSNAP1; NONO; NOP10; NOSIP; NPC2; NRBP1; NUDT2; NUDT21; OAZ1; OAZ2; OS9; OXA1L; PDCD5; PEBP1; PFDN5; PFN1; PI3; PIH1D1; PMVK; POLR2C; POLR2F; POLR2I; PPM1G; PPP2R1A; PPP2R5D; PRKCSH; PRMT5; PRSS2; PRSS3; PSAP; PSMA1; PSMD13; PSMD8; PSME2; PTMS; QTRT1; RBX1; RER1; RHOC; RNASEH2A; RPL11; RPL13; RPL13A; RPL13AP5; RPL13AP6; RPL18; RPL29; RPS6; RPS7; RPS9; S100A11; S100A11P1; S100A13; SEC24C; SENP3-EIF4A1; SEPW1; SERF2; SERPINB6; SF3B5; SHC1; SHMT2; SIVA1; SNORA52; SNORD32A; SNORD33; SNORD34; SNORD35A; SNORD68; SNRPC; SNX1; SNX17; SPINT1; SRGN; SSR2; SUMO3; TAF12; TKT; TM9SF4; TMBIM6; TMEM222; TMX2; TOMM34; TPD52L2; TPI1; TPM1; TRAPPC2L; TRBC1; TREX2; TSN; TSPO; UBA1; UBAP2L; UBTF; UQCR10; UQCRC1; UQCRC2; UQCRFS1; UROD; YBX1; ZNHIT1</v>
          </cell>
        </row>
        <row r="1470">
          <cell r="B1470" t="str">
            <v>AMILORIDE</v>
          </cell>
          <cell r="C1470">
            <v>0.25557452640707701</v>
          </cell>
          <cell r="D1470">
            <v>1</v>
          </cell>
          <cell r="E1470">
            <v>0.17602040674566599</v>
          </cell>
          <cell r="F1470">
            <v>0.90797554386205204</v>
          </cell>
          <cell r="G1470">
            <v>0.78992512173511997</v>
          </cell>
          <cell r="H1470">
            <v>0.16145651387729101</v>
          </cell>
          <cell r="I1470">
            <v>0.72533697422166798</v>
          </cell>
          <cell r="J1470">
            <v>0.44005101686416498</v>
          </cell>
          <cell r="K1470">
            <v>0.58707713144001195</v>
          </cell>
          <cell r="L1470">
            <v>0.52543931382064701</v>
          </cell>
          <cell r="M1470">
            <v>5</v>
          </cell>
          <cell r="N1470" t="str">
            <v>HERPUD1; IFI6; DDX58; IRF9; MX1</v>
          </cell>
        </row>
        <row r="1471">
          <cell r="B1471" t="str">
            <v>amodiaquine</v>
          </cell>
          <cell r="C1471">
            <v>0.28704215219817503</v>
          </cell>
          <cell r="D1471">
            <v>0.14352107609908701</v>
          </cell>
          <cell r="E1471">
            <v>8.3420869722880993E-3</v>
          </cell>
          <cell r="F1471">
            <v>0.58841381280057203</v>
          </cell>
          <cell r="G1471">
            <v>0.43068317644259702</v>
          </cell>
          <cell r="H1471">
            <v>0.14018584822685501</v>
          </cell>
          <cell r="I1471">
            <v>0.57995169146232095</v>
          </cell>
          <cell r="J1471">
            <v>4.17104348614405E-2</v>
          </cell>
          <cell r="K1471">
            <v>6.7221820126740495E-2</v>
          </cell>
          <cell r="L1471">
            <v>0.117836903035174</v>
          </cell>
          <cell r="M1471">
            <v>28</v>
          </cell>
          <cell r="N1471" t="str">
            <v>CYP2C19; DRD1; TP53; CYP2C9; CYP1A2; CYP1A1; SMARCA2; CTSB; SLC5A7; CYP2B6; CTSL; CTSD; CYP2C8; CCND1; GDF15; SERPINE1; LINC00273; INSIG1; CDKN1A; CDT1; HMGCS1; RB1; E2F1; HNMT; TRIT1; CYGB; HLP; POTEM</v>
          </cell>
        </row>
        <row r="1472">
          <cell r="B1472" t="str">
            <v>amphotericin b</v>
          </cell>
          <cell r="C1472">
            <v>0.64277005966631995</v>
          </cell>
          <cell r="D1472">
            <v>0.32138502983315997</v>
          </cell>
          <cell r="E1472">
            <v>0.24566294820075299</v>
          </cell>
          <cell r="F1472">
            <v>0.430452993712861</v>
          </cell>
          <cell r="G1472">
            <v>0.930086693615361</v>
          </cell>
          <cell r="H1472">
            <v>0.47515308574593901</v>
          </cell>
          <cell r="I1472">
            <v>0.25013223284334501</v>
          </cell>
          <cell r="J1472">
            <v>0.59394135718242402</v>
          </cell>
          <cell r="K1472">
            <v>0.541796427891585</v>
          </cell>
          <cell r="L1472">
            <v>0.49203672121558001</v>
          </cell>
          <cell r="M1472">
            <v>23</v>
          </cell>
          <cell r="N1472" t="str">
            <v>IL1B; MMP9; FTH1; KYNU; NFKBIA; CCL4; CXCL2; CHST2; SPP1; AMPD3; BIRC3; CXCL1; HMGCS1; HMOX1; CXCL6; ICAM1; LOC100129518; SOD2; TNFAIP3; TNFAIP6; RELB; MARCKS; SLC2A6</v>
          </cell>
        </row>
        <row r="1473">
          <cell r="B1473" t="str">
            <v>amprolium</v>
          </cell>
          <cell r="C1473">
            <v>0.96373765077725104</v>
          </cell>
          <cell r="D1473">
            <v>0.48186882538862602</v>
          </cell>
          <cell r="E1473">
            <v>0.43609650220318902</v>
          </cell>
          <cell r="F1473">
            <v>0.40097640891181302</v>
          </cell>
          <cell r="G1473">
            <v>0.33973234139896802</v>
          </cell>
          <cell r="H1473">
            <v>0.39617771608379798</v>
          </cell>
          <cell r="I1473">
            <v>0.16969558504434601</v>
          </cell>
          <cell r="J1473">
            <v>0.43609650220318902</v>
          </cell>
          <cell r="K1473">
            <v>0.35394804106848499</v>
          </cell>
          <cell r="L1473">
            <v>0.35602090743457498</v>
          </cell>
          <cell r="M1473">
            <v>42</v>
          </cell>
          <cell r="N1473" t="str">
            <v>KCND3; APP; BCL2L1; ERAP1; SAP30; EEF1D; EEF1E1; ENO1; NUCKS1; PGK1; RAB2A; RPAIN; UTP18; VDAC3; MCM9; DNAJB12; EIF5B; GRSF1; PBX2; TFG; YY1; PRB1; PXN; RPLP2; CALR; ARHGDIA; AZGP1; ATP6V0E1; HDGFRP3; IK; RHEB; TMCO6; TWF1; TCF3; YWHAE; TAF15; FLT3LG; MAP1A; HMGA1; IGFBP4; MAZ; SORBS3</v>
          </cell>
        </row>
        <row r="1474">
          <cell r="B1474" t="str">
            <v>ampyrone</v>
          </cell>
          <cell r="C1474">
            <v>1.1831603776939501E-3</v>
          </cell>
          <cell r="D1474">
            <v>5.9158018884697405E-4</v>
          </cell>
          <cell r="E1474">
            <v>5.2794468095007597E-4</v>
          </cell>
          <cell r="F1474">
            <v>4.6893432989798298E-2</v>
          </cell>
          <cell r="G1474">
            <v>0.76974923787926097</v>
          </cell>
          <cell r="H1474">
            <v>7.5873864191271798E-3</v>
          </cell>
          <cell r="I1474">
            <v>1.4773197372779099E-2</v>
          </cell>
          <cell r="J1474">
            <v>2.63972340475038E-3</v>
          </cell>
          <cell r="K1474">
            <v>1.7442426434315499E-5</v>
          </cell>
          <cell r="L1474">
            <v>9.3766381157833799E-4</v>
          </cell>
          <cell r="M1474">
            <v>1154</v>
          </cell>
          <cell r="N1474" t="str">
            <v>IDS; CA2; DRD2; DRD1; FEN1; CA12; HSD17B10; EHMT2; ESR1; CYP2D6; PDXK; KCNF1; KCNQ3; SLC22A2; FAAH; GLP1R; BRD4; LARGE; ADORA1; EBP; FYN; UBE2M; HTR7; ITGA2B; TNFRSF10B; GABBR2; MCL1; NPY2R; NQO2; ALOX5; PSMD14; CXCR6; CALM1; ABCB6; HMGCR; AVPR2; MAPK1; HRH3; ORM1; PDE6G; PDE10A; TSG101; TNNC1; CBFB; PIP4K2A; NR2E3; KCNK10; GSTP1; PTBP1; CACNA1A; CACNG3; CACNB1; RARA; RARB; RXRA; FASN; BARD1; SAE1; UBE2I; HSPA1B; PTGDR2; ABL1; BLM; GNAS; RAD52; SLC22A6; GNAO1; ERAP1; SCNN1A; THRA; TUBB4B; SNCA; NDUFB2; NDUFA10; NDUFS4; NDUFA8; NDUFV1; NDUFS8; NDUFS1; NDUFS7; DHCR7; CHEK1; LTA4H; ADK; HSPA1A; LYN; FGR; PHKG2; CSNK1D; EPHA1; PIP4K2C; MAP4K4; CAMK2G; GART; RET; PDGFRA; CDK19; FGFR1; FGFR2; FGFR3; PSMA7; PSMB8; ADA; CSK; PPP3CA; MAP3K4; SYK; VRK2; FES; DPP8; COMT; PTGER3; GRIK1; PRKCD; RIOK3; PAK2; AAK1; JAK1; INSR; SRPK2; MARK3; CAMK1; STK38L; CDK18; PLK3; MAPKAPK5; ARAF; ADD3; CPD; CPM; FTH1; KYNU; NFKBIA; THEMIS2; WIPI1; CD300A; DNPH1; HGF; NAT10; PCK2; SRSF7; TRIM14; TIMP1; BOP1; COG5; RAB2A; UTP18; FADS3; HIST1H2AG; HIST1H2AH; HIST1H2AI; HIST1H2AK; HIST1H2AL; HIST1H2AM; HIST1H3F; LIMS1; PLCB1; RAB31; RNASE6; SPTAN1; LINC00273; C10orf2; CAD; CLEC11A; FAM216A; FAR2; MDN1; MFNG; NOLC1; PNO1; TTC27; WDR46; WDR74; GNL3L; BAG1; CYP1B1; INSIG1; CCNB1; GBX2; KIF11; KIF2C; NUP98; API5; ARF1; ATP6V1A; BCL10; CD46; CDYL; CELF1; CNOT4; DIEXF; GTF3C2; ILF3; KLHL20; MIR3620; NGDN; PDE4DIP; PSMD11; PSMD9; RBM15; SCD; SDHC; MIEF1; TPGS2; UBE2H; VAMP3; HNRNPD; RBM14; ARPC4; BIRC5; C21orf33; C6orf106; C9orf16; DCTD; EIF5A; GJA9-MYCBP; GNB5; H2AFY; MFSD10; MYCBP; OTUB1; PRPF31; RABAC1; RALB; TMEM259; TPP1; XPNPEP1; AGFG1; BICD1; CREBZF; CTBP2; DUSP7; ESPL1; FAM57A; FANCA; GAS2L1; GEMIN6; GLUL; INO80B; IQSEC1; JMJD6; KANK2; KDM4B; KPNA3; LOC101060521; MBP; MGAT2; MRPS31; MSH6; NFYB; NUDT4; ORC5; PAIP1; PMS1; POLR3E; RANBP2; RFC1; S100PBP; SBNO2; SOBP; SPATA2L; TAF5; TAF9; TIPIN; TRAPPC12; UBR5; UTP11L; ZC3H4; RING1; ADNP; ADNP2; AKAP17A; AKIP1; ANKHD1; ANKHD1-EIF4EBP3; ANKRD49; BAG5; BPTF; ATG101; C2orf42; CDCA8; CEBPB; CEBPG; CHD8; CITED2; CNOT2; DCP1A; DDX17; DNAJC16; DPF2; DR1; EXOSC4; FAM178A; FAM60A; FNBP4; FOXO3; GADD45B; GTF2B; ING3; JARID2; KDM3A; KDM5B; KIAA0485; ICE1; LARP4B; MAU2; MEF2A; METTL18; MRPS30; MTF2; NAA60; NUDT4P1; NUP210; NUP62; OXSM; PELO; PEX11B; POP7; RAE1; RCOR1; RNF111; RNF24; RNF34; RREB1; RSRC2; RYBP; SART3; SCO2; SERTAD2; SH2D4A; SMAD7; SMG8; SOX4; TBPL1; TFB2M; TOB2; TRIM27; WAC; WAPAL; WIPF2; YTHDF1; ZBTB7A; ZC3H7B; ZFC3H1; ZMYM2; ZNF148; ZNF22; ADM; ANKMY2; AP5Z1; APBB2; BAG2; BAHD1; BASP1; BET1; C11orf24; CFAP20; C1orf27; C1orf50; C21orf59; CACTIN; CALD1; CAPN2; CCDC51; CDK5RAP1; CENPN; CEP192; CEP57; CEP63; CHFR; CHPF2; CIAPIN1; CPSF6; CPT2; CRLF3; CTDP1; CXXC1; DDX19A; DDX56; DGCR8; DHRS7; DHX16; DHX30; DLGAP4; DNAJA3; DTX2; DUSP6; EIF2S1; EIF4E2; EMC8; EPN2; EPN2-IT1; FAM35A; FASTKD1; FRYL; GCA; GIT2; GOLGA8A; GORASP2; GRPEL1; GRSF1; GTF3C3; GTPBP2; H1FX; HARS2; HBP1; HDHD1; HELZ; HERC1; HHEX; HIC2; HLX; INTS12; IPO7; KAT5; KCTD5; KIF15; KIF22; KLHDC2; KMT2B; LGALS8; LOC79999; LRRC47; MAFF; MALT1; MAT2B; MCAT; MED27; MEIS2; METTL3; MFAP1; MIR1292; MIR1306; MKL1; MON2; MRPL16; MRPS17; MRPS2; MRPS35; MTMR9; MTO1; MVB12B; MYCBP2; NAA35; NBPF10; NBPF11; NBPF12; NBPF15; NBPF7; NBPF8; NBPF9; NOP56; NPEPPS; NSDHL; NUP50; NUP85; NVL; OGFR; PCBP1; PCGF3; PELP1; PEX3; PIAS3; PLAUR; PPP1R26; PPP2R1B; PPP2R5E; PQBP1; PSMD12; PURA; PWP2; RABEP2; RALGDS; RBM10; RGS14; RIT1; SECISBP2L; SH3GLB1; SLC16A3; SLC1A4; SNORD110; SNORD57; SNORD86; SPATA5L1; SS18; STX12; TBC1D3; TBXA2R; TCF4; TEAD4; TM9SF1; TMEM80; TNS3; TOR1A; TPST2; TSPYL1; TTLL5; UBAP2; UBE2S; USP10; XRCC3; ZDHHC11; ZDHHC11B; ZNF350; ABO; PRB1; ADGRF1; CERK; CREB3L2; CUL4A; INTS9; KDM5A; LPIN1; MRPS12; RAB11FIP3; RAB40B; TRIM2; VPS13B; ZNF395; C14orf1; LOC100129518; NUPR1; SOD2; MCM5; PSME3; RFC5; SMG7; BCLAF1; PSEN2; EIF1AX; NPM3; OAS1; PSMD1; PSMD3; AKR1B10; CLTCL1; KIAA0930; NREP; PRTN3; SLIRP; SRP72; USP4; BNIP3; BNIP3L; NFE2L1; RRAGD; DSPP; TRRAP; POLR2E; WARS; EZR; IQGAP1; SRPR; ATP6V0E1; CD14; CXADR; EFCAB14; GMFB; HIST1H2AJ; PEA15; SOCS3; RRAD; ABR; ANAPC5; ATG5; CALM2; CALM3; CCDC47; CD33; CSE1L; CYB5A; DAG1; EIF3B; EIF4G3; FBXW2; GCN1L1; HN1L; IMPA2; LMNB2; LSM2; MCFD2; MPST; MRPL34; PAAF1; PFKP; PGRMC1; POLR2H; RAB5B; SAMM50; SEPHS1; Sep-06; SMARCA4; TMEM50B; TMEM97; TNPO1; TOR3A; TST; TTC3; TTC3P1; TUBG1; USP9X; XRCC5; ZWILCH; HOXA10; LDLRAD4; TRAF3IP3; GOLIM4; GP1BB; Sep-05; SEPT5-GP1BB; SERINC2; TTC38; ABHD17A; APLP2; GDE1; HMG20B; ITGB4; POLR2J; RAC2; SH3BGRL3; TECR; TGFB1; ZFPL1; MIR4745; RAB5C; YIPF5; PDAP1; TGOLN2; ACTL7B; ADAMTS13; AEBP1; AGER; ALPP; ALPPL2; AMDHD2; ANK1; APOBEC3F; ARTN; ATHL1; ATP8B2; BIRC7; CC2D1A; CCKBR; CCL27; CD209; CD6; CD79B; CDHR5; CEMP1; CGB; CGB5; CGB7; CGB8; CHD5; COX6B1P3; CRYGEP; CTAG2; CYSLTR2; DBP; DNAH9; DNAJC4; DOK4; DXO; DUX3; EPB41L1; ESPN; FGF17; FLT3LG; GIT1; GNL1; GPC1; HAB1; HAMP; IBSP; IGF2-AS; IGH; IGHD; IGLV3-19; INTS1; KCNQ1DN; KIF1C; KIR2DL2; LAMA4; LILRA4; LOC100507630; LOC254896; LOC441259; LTBP4; MAF; MAG; MAP1A; Mar-02; MEG3; MEP1B; MORN1; MYH14; MYRF; NCAM1; NF2; NKX2-1; NRG1; NSG1; PARVB; PCP4; PDLIM4; PHF7; PLEK2; PMS2P1; PMS2P5; PMS2P6; PRB3; PRH1; PRH1-PRR4; PRH2; PSMD4; PTCRA; RAB3IL1; RANBP1; RHO; SCT; SELENBP1; SLC26A1; SLC6A11; SNCG; SOX15; SPAG8; SSX2; SSX2B; SSX3; TNFRSF10C; TNXB; TRO; TUT1; UBE2V2P3; VAV2; VGF; VPS9D1; WFDC8; ZNF205; ZNF385D; ZNF444; ZNF688; ACADVL; AHCYL1; ATP5D; AURKAIP1; AZU1; BLVRA; C8orf33; COA3; COCH; COX7C; CUEDC2; CYC1; DALRD3; DDX19B; DERA; DGUOK; DNAJC8; DPM3; EDF1; EIF2D; ELAVL1; EMC3; ERCC1; ESYT1; FBXO9; FIS1; FN1; GGT1; GGT2; GGTLC2; GJA9; HINT1; IDH3B; IMP4; LEPROTL1; LITAF; LOC101060373; LYRM4; MAPRE1; MED28; MIR1236; MIR4691; MRPL35; MRPS28; MUT; NBAS; NDUFA13; NELFE; NFU1; NME4; NOMO1; NOMO2; NOMO3; NT5DC2; NUP88; NUTF2; P4HTM; PARL; PGLS; PLXNB2; PPIH; PPP1R7; PRPF8; PRPS1; PSMB10; PSMB9; RAB4A; RALBP1; RFXANK; RNASEH1; S100A6; SARS; SCRIB; SLC9A6; SLX1A-SULT1A3; SLX1B-SULT1A4; SNRNP25; SNRNP70; SPHAR; SRP54; SRRM2; SSRP1; STOML2; SULT1A3; SULT1A4; TBCB; TMEM126B; TMEM189; TMEM189-UBE2V1; TMEM248; TRAPPC4; TRIM28; TRIM44; UBE2Q1; UBE2V1; UQCRQ; UXT; VPS28; WIPI2; ZDHHC4; ZNHIT3; PHGDH; BTF3P11; KIR3DL3; PDX1; MGRN1; MICAL2; NXF3; ODC1; TARP; TRGC2; AARS; GSAP; LIG3; MYOF; RRP7A; SNAPC5; SRM; TRMT1; CHPF; COL18A1; GAMT; MMP24-AS1; TCEB2; ZNF185; ABCA4; GCAT; ABHD10; B4GALT4; BST2; SLC9A3R2; IER3IP1; ACTR1A; APRT; BSG; CAPZB; CLPP; COL6A1; COMMD4; FLNA; GCHFR; HN1; MRPL23; NPC2; NUDT21; PEBP1; PI3; PSAP; RER1; RNASEH2A; SHC1; SSR2; TKT; TMX2; UBAP2L; UQCRC1; UROD; TFDP1; TSR3; SLC2A6; ABCA2; ACSF2; ANKRD53; APCS; APLP1; ASB4; BARX2; BCAS1; C19orf26; CCDC177; CCR8; CD7; CLC; COL16A1; CORT; CRH; CROCCP3; DDC; DEFA4; DES; DLX6; DUX1; DUX5; EBI3; EDA2R; EEF1DP5; EFNB1; EFR3B; ENTPD4; FMO4; GTPBP1; HDLBP; HIST1H2APS4; HMGCS2; HNRNPA1P31; HOXB6; IBA57; ICA1; IDUA; IGSF9B; IL36RN; INTS3; KIF25-AS1; KIR2DL1; KIR2DL3; KIR2DL4; KIR2DL5A; KIR2DL5B; KIR3DS1; KRT15; KRT3; LCN1; LILRA3; LILRA6; LILRB3; LILRP2; LLGL1; LMCD1; LRRC61; MAPK8IP3; MFGE8; MIIP; MYBPC3; MYL1; NEUROG3; NGB; NPAP1; NPAS1; NTM; P2RX3; PAMR1; PART1; PCDHB12; PCDHB6; PDLIM7; PEAK1; PEX10; PKD2L1; POLR3G; POU3F4; POU4F3; PPP1R1A; PSG7; PYY2; RAMP1; RPL23AP32; RPLP2P1; RPS4XP3; RUNX1T1; SAMD14; SFTPC; SLC12A4; SLC13A3; SPTB; STX2; TFF2; TK2; TMEM151B; TPM2; TRIM31; TRPV4; TSPY1; UBE2V1P9; WIZ; ZFHX2; ZNF155; ZP2; ACTR10; ADRM1; ADSL; AIF1; AKR7A2; ALDOA; ALG3; APEH; APITD1; APITD1-CORT; AQR; ARFGAP2; ASL; ATRAID; BBX; BID; BLMH; BTF3; BUD31; C6orf48; CCNB1IP1; ADGRE5; CHPT1; CISD1; CKLF; CLEC7A; COQ2; CORO1A; COX17; CUTA; DAD1; DDX41; DESI2; DEXI; DIAPH1; DNAJC7; DNPEP; DYNLT3; ECI1; EFHD2; EIF3G; EIF3H; EMC1; EMC6; EXT2; FAF1; FAH; FAM206A; FIBP; FKBP11; FNDC3B; GABARAP; GAL; GALNT1; GARS; GATAD1; GNAI3; GPN1; GTF3A; H2AFV; IFT20; IGBP1; ITGB3BP; KATNB1; KIF4A; KLF13; LARS2; LMBRD1; LOC440434; LONP1; LRPAP1; LYRM1; LYRM2; MAGED1; MBTPS1; MCUR1; MRPL40; MRPS33; MTX2; MYH9; MYO9A; NARF; NCF4; NIPA2; NPRL2; NPTN; NUDT1; OR7E37P; ORMDL2; P2RX5-TAX1BP3; PAOX; PAPSS1; PARN; PARP6; PDHA1; PFKL; PI4KA; PLOD3; PPP1R14B; PRDX6; PYCARD; QARS; RAB21; RBM42; RECQL4; RPL26L1; RPN2; RTCA; RTCB; RUSC1; RUVBL2; SCAND1; SCAP; SDF4; SEC63; Sep-02; SF3B1; SLC25A10; SLC25A6; SLC38A1; SMYD3; SQRDL; ST7; ST7-OT3; STX10; T; TALDO1; TAPBP; TAX1BP3; TCIRG1; TMEM242; TMEM41B; TTC19; UBE4A; UBR4; UBR7; UCKL1; USO1; USP16; VDAC2; VPS41; VPS51; WBSCR16; YIF1A; YIPF3</v>
          </cell>
        </row>
        <row r="1475">
          <cell r="B1475" t="str">
            <v>Amrinone</v>
          </cell>
          <cell r="C1475">
            <v>0.97005985772490799</v>
          </cell>
          <cell r="D1475">
            <v>1</v>
          </cell>
          <cell r="E1475">
            <v>0.340072059961122</v>
          </cell>
          <cell r="F1475">
            <v>0.71191008222304197</v>
          </cell>
          <cell r="G1475">
            <v>0.479998074166052</v>
          </cell>
          <cell r="H1475">
            <v>0.61107086679341305</v>
          </cell>
          <cell r="I1475">
            <v>0.68788303005555196</v>
          </cell>
          <cell r="J1475">
            <v>0.71191008222304197</v>
          </cell>
          <cell r="K1475">
            <v>0.81205157273129502</v>
          </cell>
          <cell r="L1475">
            <v>0.70826737904255599</v>
          </cell>
          <cell r="M1475">
            <v>9</v>
          </cell>
          <cell r="N1475" t="str">
            <v>POLH; PTGER3; LINC00273; ATP2C1; ABO; CXCL6; DMP1; EEA1; NAG18</v>
          </cell>
        </row>
        <row r="1476">
          <cell r="B1476" t="str">
            <v>amylocaine</v>
          </cell>
          <cell r="C1476">
            <v>0.26378055216017698</v>
          </cell>
          <cell r="D1476">
            <v>0.13189027608008899</v>
          </cell>
          <cell r="E1476">
            <v>0.71598124678619501</v>
          </cell>
          <cell r="F1476">
            <v>4.95768014585308E-2</v>
          </cell>
          <cell r="G1476">
            <v>0.87889670778745299</v>
          </cell>
          <cell r="H1476">
            <v>0.57195034140233902</v>
          </cell>
          <cell r="I1476">
            <v>0.47496358918293102</v>
          </cell>
          <cell r="J1476">
            <v>0.247884007292654</v>
          </cell>
          <cell r="K1476">
            <v>0.48161577058892902</v>
          </cell>
          <cell r="L1476">
            <v>0.44831125876640199</v>
          </cell>
          <cell r="M1476">
            <v>11</v>
          </cell>
          <cell r="N1476" t="str">
            <v>DUSP1; IL1B; NR3C2; SCNN1A; PHLDA1; NAV2; CYP1B1; JADE2; IRS2; NNMT; PER1</v>
          </cell>
        </row>
        <row r="1477">
          <cell r="B1477" t="str">
            <v>androsterone</v>
          </cell>
          <cell r="C1477">
            <v>0.86033716093744195</v>
          </cell>
          <cell r="D1477">
            <v>0.43016858046872097</v>
          </cell>
          <cell r="E1477">
            <v>0.366659157008418</v>
          </cell>
          <cell r="F1477">
            <v>0.19046475483406899</v>
          </cell>
          <cell r="G1477">
            <v>0.73949495532690801</v>
          </cell>
          <cell r="H1477">
            <v>0.354766585560781</v>
          </cell>
          <cell r="I1477">
            <v>0.58621682018283905</v>
          </cell>
          <cell r="J1477">
            <v>0.61109859501403097</v>
          </cell>
          <cell r="K1477">
            <v>0.52570804704446905</v>
          </cell>
          <cell r="L1477">
            <v>0.48028925178159099</v>
          </cell>
          <cell r="M1477">
            <v>9</v>
          </cell>
          <cell r="N1477" t="str">
            <v>NLRP3; GINS4; CD46; DDX3X; NXT2; C14orf1; BAX; FAM134A; SMARCC1</v>
          </cell>
        </row>
        <row r="1478">
          <cell r="B1478" t="str">
            <v>anisomycin</v>
          </cell>
          <cell r="C1478">
            <v>3.8884420747184998E-3</v>
          </cell>
          <cell r="D1478">
            <v>1.9442210373592499E-3</v>
          </cell>
          <cell r="E1478">
            <v>3.9325669392055599E-3</v>
          </cell>
          <cell r="F1478">
            <v>3.74245638838612E-2</v>
          </cell>
          <cell r="G1478">
            <v>0.144737326701216</v>
          </cell>
          <cell r="H1478">
            <v>1.6446612990775499E-2</v>
          </cell>
          <cell r="I1478">
            <v>4.8023892658111602E-3</v>
          </cell>
          <cell r="J1478">
            <v>1.20059731645279E-2</v>
          </cell>
          <cell r="K1478">
            <v>1.4370171414444299E-5</v>
          </cell>
          <cell r="L1478">
            <v>8.4039001782454403E-4</v>
          </cell>
          <cell r="M1478">
            <v>3197</v>
          </cell>
          <cell r="N1478" t="str">
            <v>IDS; ABHD5; NFE2L2; FEN1; MPHOSPH8; TDP1; HIF1A; APEX1; EHMT2; PPARD; PDXK; SCN3A; AHR; CYP1A1; PTGS2; BRD2; ABCB1; GMNN; ATAD5; NR1H4; TUBB; STK33; APP; KLF5; PPARG; ADRB2; PTGER2; PTPRC; DUSP1; NR3C1; HPGD; CREBBP; BRD3; BRD4; FPR1; ADORA2A; ADORA2B; PDE4D; PDE3B; PDE4B; SIGMAR1; FYN; CHRM3; CCR2; BDKRB2; CBX1; SQLE; HRH1; NPC1; RAB9A; PKM; TNFSF10; CASP3; NAE1; IDH1; TNFRSF10B; MBNL1; GABBR1; NFKB1; WEE1; BAZ2B; MCL1; IL1B; RGS4; CFTR; ABCC1; USP1; PLA2G7; STAT3; NQO2; NOD2; TNF; RBBP8; NOD1; CALM1; EGFR; MAPT; KCNN4; NR5A1; NR5A2; CTBP1; BCL2L1; LYPLA1; MITF; MDM4; MDM2; NLRP3; APAF1; JUN; NISCH; TRPM2; ATXN2; PTAFR; POLI; ORM1; CXCL8; PRUNE; KEAP1; PLK1; TSG101; ATM; PDE1C; RIPK2; RUNX1; CBFB; GLS; MAOA; CBR3; NR2E3; ALDH5A1; HDAC9; HDAC4; ATP6V1B2; PAX8; CTSB; NR3C2; RELA; CASP1; EIF2AK3; TYMS; PRKACB; RARA; RARG; NR2F1; RXRA; ABCC9; SMAD3; HSPA8; BARD1; CASP6; ADAM10; PRNP; UBE2I; HSPA1B; AKT1; GSTO1; DHRS9; PMP22; CDC25B; BLM; TACC3; GNAS; WHSC1; GUCY1A3; RAD52; VKORC1; GLA; YES1; ABCA1; NCF1; DHFR; EPAS1; NCOR2; METAP1; FKBP1A; PIM1; ADAM17; CTSG; RAN; SNUPN; KPNB1; NCOA1; NCOA3; P2RY2; THRA; PCNA; NR4A2; TUBB6; TUBB2A; TUBA4A; POLD1; MYC; IMPA1; F2RL1; NDUFV2; XBP1; NTSR1; NR2F2; CYP2B6; DCK; TOP1; TOP2A; BCL2; CXCR4; ITGAV; GPR183; IMPDH1; ARRB1; AMY1A; MGAM; AMY2A; P2RX4; UGCG; GANAB; HSPA1A; FPR2; RGS16; RGS19; MEN1; RAD51; RAD54L; BCR; CSNK1E; STK10; CDK7; CHEK2; SLK; LYN; FLT3; CIT; IRAK3; ABL2; MINK1; STK17A; SIK2; FGR; CSNK1D; MAP3K2; MET; STK17B; HCK; NUAK2; DAPK3; CAMK2G; PRKD3; MAP4K5; GART; PIK3C2B; PI4KB; BRAF; CDK19; CDK8; MAP3K7; EPHA4; CDK17; HIPK2; EPHA2; AURKA; TGFBR2; CLK1; LIMK2; PTPN6; RPS6KA1; DYRK3; RPS6KB1; PSMA2; NCOA2; CASP9; BCL2A1; NR4A1; NR2F6; NR2C2; EPHB3; CSK; CLK4; BTK; SIK1; SIK3; PKMYT1; ADCK3; ACVR2A; ACVR2B; ACVR1; MAP4K3; CDC42BPA; SYK; VRK2; BMPR1A; FES; RIPK4; PRKAA1; DPP8; COMT; PTGER4; PTGFR; TBK1; CSNK1A1; CLK3; BMP2K; FER; PTK2B; PTK2; EIF2AK1; CAMKK2; PLK2; ULK1; MAP2K6; PRKCD; RIOK3; TLK2; MAP2K4; MAP2K3; MAP3K11; RPS6KA2; PIP5K1A; STK39; PIP4K2B; RIOK2; CSNK2A1; INSR; SRPK2; DYRK1A; SRPK1; PRPF4B; CHUK; SNRK; EIF2AK2; DYRK2; STK38L; CDK4; IGF1R; PRKCA; MAP3K5; CDK11A; CDK11B; MMP13; PIK3CD; PIK3CG; AKT3; CDC7; PRKX; SGK1; PLK3; PDK1; MAPKAPK3; PASK; GRK6; BUB1; MAK; SLC12A7; MAP3K14; ABHD2; ADD3; AIM1; AKAP13; AREG; ARL4C; CBLB; CEBPD; CEP68; CPD; CTNNBL1; DOCK4; DUSP4; EIF5; ELL2; ETS2; FLRT2; FNDC3A; FOXN3; FTH1; FTH1P5; GABARAPL1; GABARAPL3; GK; GNA13; GYPC; HIST1H2BD; HOMER1; IFNGR1; ISG20; JOSD1; KLF9; KYNU; LOC100506718; METTL7A; MPHOSPH6; MT2A; NFKBIA; NR4A3; PLSCR1; PTP4A1; PTPN1; PTPN22; RHOB; SAMSN1; SAP30; SAT1; SH3BP5; SLC16A10; SLC26A2; SPRY2; SSBP2; THBS1; THEMIS2; TPM4; WIPI1; ZFP36L2; ZNF281; GDF15; CYR61; HSPA6; SNAP23; TGFB2; CCL2; CCL3; CCL3L1; CCL3L3; CCL4; CD300A; CTH; CX3CR1; ENO2; ENPP2; GATA2; HGF; KBTBD11; LTB; MYB; PCK2; RRP15; SLC7A11; SRSF7; TBC1D30; TMEM158; TMEM45A; TRIB3; TRIM14; WT1; CCNE2; HIST1H3H; NCALD; TAF9B; TRMT2B; ZNF652; HIST2H2BE; CCL20; MAFB; SIPA1L1; AKAP12; AQP3; ATF3; CD55; CREM; CXCL2; CXCL3; GPRC5A; HBEGF; IL11; IL1RL1; CEMIP; MAP7; PLA2G4A; PPP1R10; PTHLH; SLC7A5; SMOX; STC1; TFPI2; CBS; CHAC1; PSAT1; SLC39A14; CTGF; G0S2; PTX3; SERPINE1; SNAI2; ANKRD12; SLC39A8; WSB1; YIPF4; PPP3R1; ACTG1P4; ADARB1; AMY1B; AMY1C; AMY2B; AMZ2; ANKRD10; ANXA1; APOLD1; ARHGEF40; ARID5B; BMP6; BTG1; CFLAR; CLDND1; DSE; EPB41L3; GBP2; GPR65; HGSNAT; HIST1H2AC; HIST1H2AD; HIST1H2AG; HIST1H2AH; HIST1H2AI; HIST1H2AK; HIST1H2AL; HIST1H2AM; HIST1H3A; HIST1H3B; HIST1H3C; HIST1H3D; HIST1H3E; HIST1H3F; HIST1H3G; HIST1H3I; HIST1H3J; ID3; IER3; IL10RA; IL1R1; IL1RN; IL24; IL7R; KLHL24; LINC00599; MBNL2; MIR124-1; MTUS1; NT5E; OLR1; PECAM1; PHLDA1; RAB31; RGS13; RGS2; RIN3; RUNX3; SATB1; SERPINB1; SLA; SSH1; TFPI; TNFRSF21; VCAN; ARL14; DMBT1; FLRT3; GK3P; KCTD12; RAP2A; TBL1X; ABCE1; AHSA1; AKAP1; ASNS; ATF5; BATF3; BCL11A; CAD; CCND2; CD69; CHST12; DDX10; DLEU1; DNAJA1; DTNA; EIF4EBP1; ELOVL6; ENTPD1-AS1; EXOSC2; EXOSC7; FBXO41; FUT7; GPD1L; GRB10; GTPBP4; MDN1; MFNG; MLST8; NUFIP1; OSBPL1A; PLXNA1; PSMG1; PSTPIP2; PUS7; RBFA; RPIA; RPP40; RRP12; RRP1B; RRS1; SLC16A1; SLC19A1; SLC1A5; SLC7A1; SNHG3; SNORA73A; SPP1; SPTBN1; STC2; TAF4B; TCOF1; TPD52; TRAF3; WDR3; HERPUD1; EGR1; DDIT4; CYP1B1; FAM105A; INSIG1; AMIGO2; CCNA2; CDC20; CDCA3; CENPA; CENPE; HMMR; HNRNPDL; MKI67; NAV3; NUP98; PSRC1; SLC35F6; SPC25; ACACA; ADPRM; AEN; AP3S2; ATF2; ATP2C1; ATP6V1A; B3GNT2; BCL10; BORA; BTG2; TIGAR; C15orf38-AP3S2; CALU; CCNT1; CD46; CDKN1A; CDYL; CELF1; CLIC4; CLP1; CNOT4; CPT1A; CTC-338M12.4; DCTN4; DDX3X; DIEXF; FBXL5; FBXW7; FEM1C; FOSL1; FUBP1; GADD45A; GGA2; GPATCH2L; GPR87; H2BFS; HIST1H2AB; HIST1H2AE; HIST1H2BC; HIST1H2BE; HIST1H2BF; HIST1H2BG; HIST1H2BH; HIST1H2BI; HIST1H2BO; IP6K2; SUSD6; KLF6; KLHDC10; KLHL20; KPNA4; LIF; LINS; LOC100996724; LOC100996761; Mar-06; MARS; MIR22; MIR22HG; MIR612; MR1; MSANTD2; N4BP2L2; NADK; NEAT1; NFYA; NGDN; NIPBL; OSER1; PAPOLA; PDE4DIP; PIK3R3; PMAIP1; PPM1D; PPP2R5C; PRKAB1; PRKAB2; QKI; RAB22A; RBM15; RBM48; RC3H2; RHOBTB3; RNF146; SAP18; SCAMP1; SCD; SESN1; SFPQ; SLC30A1; SMAD5; MIEF1; SMEK1; SMIM7; SNIP1; SOCS5; SPTLC1; SUN1; TAB2; TMED2; TPGS2; TRAF4; TXNIP; UBE2H; VCPIP1; ZBTB43; ZFAND5; ZMAT3; ZNF211; ZNF24; ZNF654; ZNF79; LARP6; AIDA; AP1S2; C21orf33; C6orf106; CNN2; COX15; DBT; DHRS2; DUT; EIF5A; EPB41L2; FHL1; GJA9-MYCBP; GM2A; GNB5; HIST1H4A; HIST1H4B; HIST1H4C; HIST1H4D; HIST1H4E; HIST1H4F; HIST1H4H; HIST1H4I; HIST1H4J; HIST1H4K; HIST1H4L; HIST2H4A; HIST2H4B; HIST4H4; IL6ST; KIAA0100; KRT7; MYCBP; NDRG3; PON2; PSME4; TSPAN3; TSPAN31; ADCY9; AGAP1; AGFG1; ALMS1; ANGEL2; ANKRD11; ARAP2; ARMCX5; ASXL1; ATMIN; B4GALT5; BAIAP2; BCL2L13; BOLA1; BTAF1; C14orf169; C17orf62; C19orf54; C2CD2; ZBED8; C7orf25; C7orf43; CAMK2N1; CASP8AP2; CBFA2T3; CCNE1; CD58; CDC6; CEBPA; CENPB; CENPI; CHAF1A; CHD1; CHORDC1; CHST15; CLPX; CREB1; CREBZF; CSTF2T; CTBP2; DDX11; DDX12P; DDX52; DGKD; DIP2C; DLX2; DOLK; DSCC1; DSN1; DUSP7; E2F8; EFNA4; EPPK1; ERBB2IP; ESPL1; F8A1; F8A2; F8A3; FAM208A; FAM45A; FAM45B; FAM57A; FANCA; FJX1; FOXK2; GAS2L1; GCH1; GEMIN6; GINS1; GOLGA3; GPN2; GSE1; GTPBP3; HDHD3; HEXIM1; HPS6; ID2; ID2B; INTS6; INTS7; IQSEC1; ITGB1BP1; IVNS1ABP; JMJD6; KANK2; KAZN; KDM4B; KHNYN; KIN; KLF11; KRCC1; LCMT2; LHX2; LOC642846; LRP8; Mar-03; MAT2A; MCM10; MCM3AP-AS1; MDM1; METTL4; MGAT1; MMD; MORC2; MPHOSPH9; MRGBP; MRPS31; MSH6; NAMPT; NFATC1; NFX1; NFYB; NUDT4; PAGR1; PATZ1; PCYOX1L; PDLIM5; JADE2; PMS1; POLR3B; POLR3C; PPP1R13B; PPP1R13L; PPP1R3D; PPP3CB; PRIM1; PRR15L; PTER; RABIF; RANBP2; RHOBTB1; RPP25; RRAS2; S100PBP; SACS; SEC23IP; SETDB1; SFMBT1; SLC25A12; SLC29A2; SLC5A3; SMEK2; SOBP; SPAST; SRSF10; SRSF6; SSX2IP; SUOX; SVIL; TACC1; TAF9; TBC1D2B; TCF12; TECPR2; TEX10; TIA1; TLDC1; TMEM223; TNFRSF12A; TRAPPC12; TRIM33; TRMT1L; TSEN2; TTC17; UBE2B; UBR5; VANGL1; WDR48; WTAP; WWC3; ZBED5; ZCCHC6; ZFYVE16; ZNF232; ZNF512B; ZNF764; HIST1H1D; IFRD1; JUND; ABT1; ADNP2; AHCTF1; AKAP17A; AKAP8; AKIP1; AKIRIN1; ALKBH1; AMOTL2; ANKHD1; ANKHD1-EIF4EBP3; ANKRD17; ANKRD49; APPBP2; ARHGAP12; ARID4A; ARID4B; ARIH1; ARL4A; ARMCX1; ASF1A; ATAD2B; ATF7IP; ATXN7; AUNIP; AVPI1; BACH1; BAG3; BAMBI; BAZ1A; BBS10; BCL3; BCL6; BCL7A; BHLHE40; BIN3; BPTF; BRAP; BRWD1; BTBD3; BTN2A1; C10orf88; C18orf25; C1orf106; C1orf174; C1orf216; C21orf91; C2orf42; C2orf49; C9orf156; CALHM2; CAMSAP1; CASP8; CBLL1; CCNF; CCNL1; CCNT2; CD3EAP; CDC5L; CDKN1B; CDKN2C; CDT1; CEBPB; CEBPG; CENPC; CEP76; CGRRF1; CHIC2; CITED2; COIL; COX20; CROCCP2; CRTC3; CSRNP2; CSTF1; ACKR3; DCLRE1B; DCLRE1C; DCP1A; DDX28; DKK1; DLC1; DNAAF2; DNAJB1; DNAJB9; DNAJC6; DNTTIP2; DOPEY1; DR1; DUSP14; EFNA1; EFNB2; EGR3; EHD1; EIF4A1; EIF4EBP3; ELF1; ELF3; ELMO2; ENC1; EP300; ERCC6L; ETAA1; EXOSC4; FAM111A; FAM175B; FAM178A; FAM179B; FAM193A; FAM46A; FAM50B; FAM53C; BRINP3; FANCF; FASTKD3; FBXL12; FBXO11; FBXO28; FBXO38; FBXO5; FEM1B; FIP1L1; FNBP4; FNIP1; FOSL2; FOXD1; FOXJ3; FOXO3; FOXO3B; FRAT2; FUT4; FUT9; FZD2; GABPB1; GADD45B; GATA3; GATA6; GCC1; GEMIN4; GIGYF2; GIN1; CPTP; GMEB2; GNL3; GOLGA4; GON4L; GOSR1; GPATCH2; GPATCH8; GRHL2; GTF2B; GTF2H2B; GUSBP3; GUSBP9; HCFC2; HEATR6; MROH7-TTC4; HES1; HILPDA; HIVEP1; HJURP; HMG20A; HMGXB4; HNRNPA1; HOXA5; HOXC13; HSF2; HSPBAP1; HSPE1-MOB4; ID1; IER2; IER5; IMP3; ING1; ING3; IP6K1; IRS1; IST1; JARID2; JMJD1C; KANSL2; KAT6B; KDM3A; KDM5B; KDM6A; KIAA0485; KIAA0922; KIAA1551; KIF18A; KIF18B; KIFC1; KLF10; KLF4; KLHL18; KNOP1; LARP4B; LGR4; LIN37; LOC100272216; LOC100506639; LOC100630923; LOC100653061; LOC101060181; LRIF1; LRRC8B; LRRC8D; MAD2L1BP; MAGI1; Mar-07; MAU2; MBD4; MECP2; MED13; MED17; MEF2A; METTL18; MFSD5; MGA; MID1IP1; MIS12; MKL2; MNT; MOB4; MORC3; MROH7; MRPL46; MRPS30; MTF1; MTF2; MTMR3; MYNN; N4BP1; NAA16; NACC2; NAT1; NDEL1; NEDD9; NEIL3; NFIL3; NFKBIE; NGLY1; NIF3L1; NRBF2; NRF1; NSUN3; NT5C1B-RDH14; NUP210; NUP62; NXT1; OFD1; OSR2; OVOL2; OXSM; PAFAH1B1; PALB2; PANK3; PAPD7; PCGF1; PDCD6; PER2; PEX12; PEX13; PFKFB3; PGRMC2; PHIP; PI4K2A; PIAS1; PIGA; PIK3R1; PLAGL2; PNRC1; PNRC2; POGK; POGZ; POLG2; POLQ; POP1; POP7; PPIG; PPM1B; PPP1R12A; PPP2R2A; PPRC1; PPWD1; PRDM2; PRKRIP1; PRPF3; PRPF38B; PTPN3; PUM1; RAD54B; RAD9A; RAE1; RAP1GAP2; RAPGEF2; RAPGEF6; RASGRP1; RBM22; RBM25; RBM39; RBM5; RBM7; RCOR1; RDH14; REV3L; RGPD3; RGPD4; RGPD5; RGPD6; RGPD8; RIC8B; RIF1; RLF; RND3; RNF103; RNF111; RNF19B; RNF219; RNF24; RNF25; RNF38; RNF4; RNF41; RNF8; RPL10; RPL17; RPL17-C18orf32; RPL37A; RPP38; RREB1; RSF1; RSRC2; RUFY2; RYBP; SAC3D1; SART3; SCAF8; SCO2; SCYL3; SDHAF1; SEC62; SEMA4C; SENP5; SERTAD2; SERTAD3; SETX; SFN; SHOC2; SIAH2; SIRT1; SLC19A2; SLC25A36; SLC38A2; SMAD1; SMAD7; SMG8; SMURF1; SNAPC1; SNORA48; SNORA67; SNORA70; SNORD10; SNORD19B; SNORD58A; SNORD58B; SNORD58C; SOCS2; SOS1; SOX4; SPRED2; ST3GAL1; STAM; STARD13; STARD7; STRN3; STX18; SUV420H1; SYNJ1; SYNRG; TAF1A; TAF1D; TAF5L; TAF7; TBC1D10B; TBC1D12; TERF2; TFAP2A; TFAP2C; TGIF1; THAP11; TIPARP; TMEM11; TMEM51; TMF1; TMPO; TNFRSF1A; TNKS2; TOB2; TP53BP2; TPBG; TRA2A; TRAF5; TRIB1; TRIM27; TRIM32; TRMT12; TROAP; TSC22D1; TSC22D2; TTC4; TTI2; TUFT1; TULP3; UBAP1; UBL4A; UBXN7; UIMC1; URB2; USPL1; UVRAG; VEGFA; VEZF1; VPS37B; WAC; WAPAL; WBP4; WDR44; WDR47; YRDC; YTHDC1; YTHDF3; ZBTB10; ZBTB11; ZBTB14; ZBTB24; ZBTB7A; ZC3H13; ZC3H14; ZCCHC8; ZFC3H1; ZFP36; ZFP36L1; ZFP64; ZFX; ZKSCAN4; ZKSCAN5; ZMYM2; ZNF107; ZNF131; ZNF14; ZNF140; ZNF148; ZNF165; ZNF180; ZNF184; ZNF200; ZNF217; ZNF23; ZNF239; ZNF266; ZNF267; ZNF273; ZNF274; ZNF292; ZNF318; ZNF330; ZNF394; ZNF408; ZNF410; ZNF430; ZNF44; ZNF443; ZNF518A; ZNF557; ZNF562; ZNF586; ZNF675; ZNF7; ZNHIT6; ZSCAN16; ZSCAN9; ABCA11P; ABI1; ABTB2; ACD; ACTR5; ADAMTS1; ADM; AFTPH; AGO3; AHI1; AK2; ALG6; AMPD3; ANAPC10; ANKRD27; ANKRD36B; AP1G1; AP5Z1; ARFGEF1; ARFGEF2; ARHGAP11A; ARMC7; ARMCX3; ARNTL; ASB13; ATF4; ATG2B; ATP2B1; ATP9B; AURKAPS1; AVL9; BASP1; BCAS2; BCOR; BDNF; BET1; BHLHE41; BICD2; BIRC3; BLZF1; BNIP1; BSDC1; BTN2A2; BUB1B; C11orf24; C11orf71; C11orf95; C12orf4; C1GALT1; C1orf112; C1orf27; C1orf50; C3orf52; CAMLG; CAMSAP2; CANT1; CAPN2; CBX6; CCDC101; CCDC130; CCDC51; CCP110; CCSER2; CD2BP2; CD44; CDC27; CDC37L1; CDC40; CDC73; CDKN1C; CDKN2AIP; CDV3; CENPN; CEP135; CEP192; CEP290; CEP55; CGGBP1; CHAF1B; CHMP1B; CHTOP; CIAPIN1; CIR1; CLCF1; CLDN14; CLIP1; CNOT3; COQ10B; CRK; CSGALNACT2; CXCL1; CXXC1; CYLD; CYP20A1; CYTH1; DAAM1; DCAF8; DCTN5; DCUN1D4; DDIT3; DDX27; DDX58; DEDD; DFFB; DGCR8; DHX29; DHX8; DIABLO; DICER1; DIXDC1; DLG5; DLGAP4; DMTF1; DNAJB4; DNMT3B; DOCK10; DUSP10; DUSP2; DUSP3; DUSP5; DUSP6; DUSP8; E2F5; EAPP; EBAG9; ECD; EDC3; EIF3A; EIF4E; ELF4; ELK3; ELP3; EML4; EPB41L4B; ERCC6; ESRP2; EXOC1; EXT1; FAF2; FAM129A; FAM131A; FAM13B; FAM168A; FAM35A; FANCE; FASTKD1; FASTKD2; FBXW11; FERMT2; FGF5; FHOD1; FNTA; FOXA2; FOXC1; FOXO1; FPGT; FRYL; FST; FUT1; FZD4; GABPA; GAD1; GALNT3; GCC2; GEM; GJB3; GLT8D1; GMEB1; GNB2L1; GOLGA8A; GOLGB1; GOSR2; GPHN; GPSM2; GRSF1; GTSE1; H1F0; H1FX; HAS2; HBP1; HCCS; HCRP1; HEG1; HEY1; HHEX; HIVEP2; HK2; HLX; HMGA2; HMGCS1; HMHA1; HMOX1; HMOX2; HNRNPA0; HNRNPH3; HOXA11; HPS5; HSD17B11; HSPB11; HSPB8; HUS1; ID4; IDI1; IFIT1; IL17RA; IL6R; INHBA; INHBB; INSIG2; IQCJ-SCHIP1; IRF7; IRGQ; IRS2; ISCA1; ITPKB; JAG1; KAT5; KATNBL1; KCTD5; KCTD7; KDELC1; KIAA0430; KIAA0895; KIAA1033; KIF20B; KLF2; KLF7; KLHDC3; KLHL21; KLHL23; KPNA1; KRAS; KRBOX4; LAMB3; LAMTOR3; LARP4; LDLRAP1; LIG4; LIMD1; LINC00094; SNHG20; LMNB1; LOC100506403; LOC101060321; LOC101060389; LONRF3; LPAR1; LPCAT1; LPCAT4; LRRC37A3; LRRC42; LSG1; LYST; MAEA; MAFF; MAFG; MAGEH1; MALT1; MAPK1IP1L; MAST3; MAST4; MCM4; MED1; MED13L; MED18; MED21; MED27; MED6; MEF2C; VCPKMT; METTL3; MEX3C; MFAP3; MFN1; MICB; MID1; MINA; MIR1306; MIR4656; MKL1; MLXIP; MOB1A; MON2; MOSPD1; MOSPD2; MPPE1; MPZL1; MRPL15; MRPS18A; MRPS2; MRPS31P5; MSL1; MSX1; MT1H; MT1X; MTAP; MTMR4; MTPAP; MTRR; MUL1; MYBL1; NAA35; NAA40; NAB1; NASP; NDST2; NECAP1; NEMF; NF1; NFATC2IP; NFATC3; NFIB; NFYC; NKX3-1; NLE1; NMD3; NPAS2; NUMB; NUP50; NUP85; NUS1; NUS1P3; NXF1; ORC1; OSBP; OSBPL3; PAF1; PARP16; PAWR; PAXIP1; PBX3; PCDH9; PCNX; PDHX; PELI1; PEX16; PGGT1B; PGM3; PHF20L1; PHLPP1; PHOSPHO2-KLHL23; PHTF1; PIBF1; PIK3C3; PILRB; PJA1; PKP4; PLAGL1; PLAU; PLAUR; PLCL2; PLCXD1; PLEKHA1; PLEKHO1; KIZ; PNP; POFUT2; POLDIP3; POLR1E; POLRMT; PPAP2B; PPIF; PPM1H; PPP1R15A; PPP1R26; PPP2CA; PPP3CC; PRAME; PRDM10; PRKY; PRMT2; PRPF4; PRPSAP1; PRRC1; PRRC2C; PSEN1; PSMD12; PSPC1; PTBP2; PTCH1; PTPN2; RAB11FIP1; RAB3GAP2; RAB5A; RAB8B; RABGEF1; RABGGTB; RAD17; RALGAPA1; RALGAPB; RALGDS; RANBP3; RASSF1; RB1CC1; RBM23; RBM38; RBM4; RBMS1; RCOR3; RDH11; RDX; RFC4; RGL1; RHOBTB2; RIN2; RIT1; RMND1; RNF114; RNF126; RNF138; RNF44; RNF6; RNGTT; RNMT; RP2; RPL28; RQCD1; RRN3; RSAD1; RUFY3; SAFB; SAFB2; SAMD4A; SAP30BP; SAR1A; SATB2; SAV1; SCARNA16; SCHIP1; SDF2; SEC14L1; SEC23B; SEC24A; SEMA3C; SENP2; SEPHS2; SERPINB8; SH3BP4; SIX2; SKIL; SKP2; SLC1A4; SLC25A37; SLC26A6; SLC33A1; SLC35E1; SLC43A1; SLC4A7; SLC7A6; SMARCAL1; SMG9; SMNDC1; SMYD2; SNHG17; SNN; SNORD14C; SNORD14D; SNORD45A; SNORD45B; SNORD45C; SNORD95; SNORD96A; SNX11; SNX16; SOGA1; SOS2; SOX12; SOX9; SPATA5L1; SPHK1; SPIN2A; SPIN2B; SPOP; SPRY1; SPTLC2; SREK1; SS18; SS18L1; ST3GAL2; ST3GAL6; STAG1; STAG3L1; STAM2; STK19; STX12; STX5; STYK1; SUCO; SUPT20H; SYBU; TANK; TBC1D3; TBC1D3C; TBC1D3F; TBC1D3H; TBX3; TCF7L1; TDRD7; TERF2IP; TGDS; TGFBRAP1; THAP1; THAP9-AS1; THG1L; THSD1; THUMPD2; TIMM10B; TJAP1; TJP1; TLE4; TMEM115; TMEM194A; TMEM243; TMOD1; TNFAIP2; TNIP2; TNS3; TOR1AIP1; TOX4; TP53BP1; TPRA1; TRA2B; TRAF6; TRAFD1; TRAK2; TRAPPC2; TRIB2; TRIM23; TRIM38; TRIO; TRIP10; TRIP11; TSTD2; TTC13; TTC33; TWIST1; TWISTNB; TXNL4B; TYW1; UAP1; UBAP2; UBE2D1; UBE2S; UBE4B; UBR2; UHRF1BP1L; UNKL; UPF2; USP12; USP15; USP34; USP36; USP46; USP47; USP8; VAMP1; VAMP4; VGLL4; VRK3; WARS2; WDR26; WDR73; WDR76; WNT5A; WWTR1; XKR8; XRCC2; XRCC4; YAF2; YEATS2; YTHDC2; YY1AP1; ZBTB18; ZBTB38; ZBTB48; ZDHHC17; ZEB1; ZNF112; ZFYVE26; ZKSCAN1; ZMYM5; ZNF134; ZNF175; ZNF207; ZNF212; ZNF227; ZNF248; ZNF280D; ZNF32; ZNF329; ZNF335; ZNF35; ZNF350; ZNF365; ZNF432; ZNF468; ZNF571; ZNF589; ZNF614; ZNF671; ZNF692; ZNF8; ZNF804A; ZSCAN26; ZSCAN31; ZZEF1; ARPP19; BCL2L11; CLDN1; DCAF7; GPR107; METTL16; NUPL1; PTPN14; SLC35F5; SRCAP; ZBTB17; ZC3HAV1; ZFR; ATP13A3; PHTF2; ABCC5; ATP2B4; CERK; DNAJC12; EP400; ERVMER34-1; ETNK1; HECTD4; IPP; KDM5A; MACF1; MPPED2; MSH2; NRP1; PKD2; RAB40B; RGS17; SLC16A6; SLC35E2; SLC35E2B; SMCHD1; SP2; TRIM2; TULP4; UQCC1; WDFY3; WDR59; ZMYM3; ZNF395; ALG13; HOXB13; THADA; SZRD1; IFIH1; OPTN; C14orf1; FAM149B1; ICAM1; IFIT2; IL23A; IL6; KMO; LOC100129518; MAP1LC3B; OASL; PRKDC; RAB1A; SEL1L; SOD2; SQSTM1; TNFAIP3; YWHAZ; ACP2; ANP32A; BTG3; ENDOD1; HELLS; HSPA14; MCM5; PHLDA2; RFC5; SLC27A2; SPAG1; BCLAF1; GINS2; MCM2; MCM3; MCM7; ARFIP1; HSPA4; PICALM; HIST1H1E; PXN; DNAJB6; TMEM135; ARC; ARG2; ATP6V1C1; CHST11; CLU; CRISPLD2; CSRP2; FOS; FOSB; HIST2H2AA3; HIST2H2AA4; KCNJ2; RGCC; RND1; SLC3A2; TNFSF9; TSPYL2; NETO2; UNG; PSD3; SPRY4; AKAP2; ETF1; FGFR1OP; MSMO1; NDC1; PALM2-AKAP2; USP48; MT1F; MT1G; MT1HL1; SPATS2L; SPAG9; HOXA10-HOXA9; HOXA9; HTATIP2; MIR196B; SCYL2; TFEC; TNFAIP6; UBXN4; ZNF10; ZNF222; FECH; MLLT11; NDRG1; PPM1E; ANGPTL4; CCDC85B; CEBPE; DDHD2; GFI1; DNAAF5; IKZF1; KIAA0930; KIF21B; MSH5; MSH5-SAPCD1; NFE2; NREP; P2RX1; RNASE2; SAPCD1; SDCCAG3; TARBP1; GJA1; RAB26; SET; SETP4; DVL3; CALR; SSR1; TMED10; VLDLR; XPOT; BNIP3L; CEL; DNAJB2; ERO1L; FBXO16; LPXN; MT1P3; MXI1; NCKIPSD; NFE2L1; NUDT13; PER1; PGM1; RGS20; RRAGD; SFXN3; SLC2A1; TAP1; UGDH; RRN3P1; RRN3P2; BTN3A3; PKIA; RAB32; ADGRA3; RCAN1; WARS; CASP2; EZR; TLN1; ATP6V0E1; TM6SF1; TWF1; ARID3B; ATG2A; CD14; CD83; CLCN3; CRADD; CYTIP; DNAH17; EFCAB14; EGR2; EREG; FCAR; FILIP1L; GMFB; H3F3A; H3F3B; HIST1H2AJ; IKZF5; IL1A; ITCH; KDM6B; KRT10; LAX1; MCTP2; MGEA5; MIR4738; MKRN1; NFAT5; PCDH7; PID1; PITPNA; PNOC; PRDM1; RBKS; REL; RELB; SERPINB2; SERPINE2; SH2D2A; SLC12A6; SLC23A2; SLC9A1; SNX13; SOCS3; ST3GAL5; STX1A; SYT11; TRAF1; TRIM25; UPP1; ZC3H12A; ZNF230; BMP2; CSF2; EDN1; ESM1; FAIM3; HIST3H2A; IL32; IRF1; JUNB; JUP; KRT17; KRT34; LAMC2; LIN7C; LOC100653049; NEDD4L; SELPLG; SPSB1; TM4SF1; YOD1; ABCD3; ABR; ACTL6A; ADCY7; ADH5; AGPAT5; AHNAK; AKAP11; AP3M2; APPL1; ATG5; ATP2A2; BDH1; BTN3A2; RITA1; LDAH; CALM2; CALM3; CBR1; CD1D; CD33; CDC16; CECR5; COLGALT2; CPOX; CRYZ; CYB5A; DAG1; DCAF16; DEGS1; DENND3; DGKZ; DHCR24; DPH3P1; DPYSL2; ERAP2; EXTL2; FAM134A; FAM20B; FAT1; FBXW2; GALNT11; GLRX; GMCL1; GNPTAB; GOLM1; GRAMD4; GTF2I; GTF2IP1; HERC2; HERC2P2; HERC2P9; HLTF; HN1L; ICMT; IMPA2; IMPACT; INPP5D; IPO5; KDELR2; KHSRP; LAIR1; LANCL1; LARP1; LAT2; LINC00341; LINC00342; LMNB2; LOC100093631; LOC202181; LOC81691; LYL1; MAN1C1; MLEC; MPST; MRPL34; MS4A6A; MSRB1; N4BP2L1; NCAPD2; NDFIP1; NEFH; NELFB; NOTCH1; NSUN5P1; NSUN5P2; NUDT6; OIP5; ORAI2; PARP1; PDCD2; PRPS2; PRRC2B; HACD2; PTPN18; PTPRCAP; RAB5B; RBL2; RCN2; REPIN1; RHOF; RNF144A; RPA1; SAMM50; SEMA4D; SEPHS1; Sep-06; SLC37A4; SLC39A6; SNX10; STOM; STX7; SUPT16H; SYPL1; TBL1XR1; TCF3; TCFL5; TJP2; TM2D3; TMEM97; TNPO1; TNS1; TOR3A; TPP2; TRIP13; TROVE2; TSPAN14; TTC3; TTC3P1; TTLL12; TUBG1; UBAC1; UBE2G2; URI1; VAV1; VPS13A; WIPF1; HOXA10; CBX5; CLEC4A; MT1E; MT1M; PAQR6; RPL31; SCG5; SH3YL1; CD244; FUCA1; HCAR3; LPAR6; NCF1B; NCF1C; TRAF3IP3; BZW1; GOLIM4; DDX60; IFI44; RGS1; SCARB2; PEG10; HPCAL1; ILVBL; MPDU1; PLP2; RAC2; RBBP4; RBFOX2; SELT; TECR; TGFB1; YWHAE; ZYX; C6orf62; EPRS; KDELR3; F2R; KPNA6; NUBPL; PLEKHB2; TGOLN2; DCTN1; DXO; EPB41L1; LAMA2; PARVB; ACTN1; ANXA4; AP2A2; BLVRA; CHMP2B; CHMP4A; CIRBP; DGUOK; ENG; ENSA; ERCC1; ESYT1; FAM136A; FBXO9; FN1; HIST1H1C; LCMT1; LEPROTL1; MAPRE1; MUT; NT5DC2; NT5M; PLXNB2; PNPLA6; PPP1R2; PSMB9; RAB4A; RASSF2; SARS; SCRIB; SLC9A6; SNORD107; SNRPN; SNX6; SPHAR; SSRP1; TBC1D5; TMEM126B; TMEM189; TMEM189-UBE2V1; UBE2Q1; UBE2V1; VDAC1; ORM2; AKAP7; CCPG1; HIST1H2BK; ITGA2; PHGDH; PHB; SLC6A8; MMP16; SYNJ2BP-COX16; PDK3; UBA6; EEA1; EHBP1L1; RBM8A; MAP4; APOBR; GNG11; HMGB3; MCAM; MEGF9; MGRN1; ODC1; OSM; PRKAR1A; RASGRP3; RFTN1; RNF130; SERPINB9; STX11; AARS; ANKRD28; ANXA8; ANXA8L1; ATIC; ATP10A; BIN2; C3AR1; CD302; DBN1; DCTPP1; DEAF1; DESI1; DZIP1; EVL; ADGRA2; HIP1; HOMER3; ITGAM; LMO2; LONRF1; LY75-CD302; LY9; MEST; MTHFD1; NOP14-AS1; PCYT2; POLD2; PRDM13; RASSF4; Sep-09; SERPINA1; SRM; TMEM109; UBXN8; WT1-AS; BBS1; COTL1; H2AFJ; LILRA2; NRGN; NUCB1; SIGLEC7; HOXB2; LOC100996756; ABHD10; B3GALNT1; EIF1; MAP6D1; SAP30L; TVP23B; USP25; ZBED1; SLTM; BST2; EEF1A2; IGFBP4; TMX1; TRAM1; DYX1C1-CCPG1; FGF13; MARCKS; NMT2; PBXIP1; PDZD8; PEX7; SH3BP2; AKAP8L; ARF3; ARPC1A; C20orf27; CARHSP1; CD9; CIZ1; CLPP; DDOST; GRN; IFT27; KDELR1; LY6E; MGAT4B; NIPSNAP1; NRBP1; NUDT2; PEBP1; POLR2I; PRKCSH; RHOC; RNASEH2A; S100A13; SERPINB6; SHC1; SHMT2; SIVA1; SNX1; SUMO3; TKT; TPM1; TSN; UBTF; UROD; TFDP1; TMEM87A; TSR3; SH2D3C; SLC2A6; MAZ; LMCD1; SLC12A4; STX2; ADSL; AKR7A2; ARFGAP2; ASL; C6orf48; CKLF; CORO1A; DESI2; DEXI; EMC6; FKBP11; FNDC3B; GTF3A; H2AFV; LARS2; NARF; NPRL2; PFKL; PLOD3; PYCARD; RAB21; SCAP; SLC38A1; TTC19; YIPF3; ABCB4; ACYP2; APOOL; AQP9; ARF4; ARFIP2; ARID5A; ARL8B; ATF6; CDKN2A-AS1; CASP4; CCDC88A; CCNH; CDKN2A; CELSR3; CHCHD7; CLEC2B; COPS2; COQ7; CRCP; CREB5; CWC25; DECR1; DENND4A; EGR4; ERCC4; ERCC8; ERO1LB; EVI2A; FAM188A; FEZ1; FKRP; GALK2; GCOM1; GRIK1-AS2; GUF1; HIST1H1T; HIST1H2BJ; HIST1H2BN; IL19; IL2RG; IMPAD1; KHDRBS1; KIF13B; KRR1; LANCL2; LCP2; LOC100996792; LOC401317; LPCAT3; LRRC37A; LRRC37A2; LRRC37A4P; MAN1A1; MAP3K8; MCTP1; METTL22; MKLN1; MTMR6; MYZAP; NAPG; NEU1; NFKB2; NIT1; OGFRL1; PANK4; PAPSS2; PFDN1; PHACTR1; PINLYP; PLA2G4C; PLEKHM2; POLR2M; POMZP3; PTPRO; PTS; R3HCC1L; RAB7A; RBM14-RBM4; RBM19; RNF11; RNF40; RPRD1A; SAR1B; SCFD1; SDC4; SEC22B; SERINC1; SETBP1; SLC25A46; SMU1; SPECC1L-ADORA2A; ST7L; STAP1; SUPT6H; TAF2; TEX14; TFE3; TLR1; TLR4; TLR6; TMEM260; TOM1; TRAC; TRAJ17; TRAV20; UBE2V2; UBE2W; UEVLD; XIAP; XPO4; YAP1; YIPF6; YME1L1; ZBTB6; ZC3H7A; ZEB2; ZNF226; ZNF253; ZNF506; ZP3; ZSCAN12; ABCA5; ATF7IP2; C8orf4; CCDC170; CCRN4L; CLASRP; CXCL10; CYP2B7P; DCAF17; DNAH3; DPY19L2P2; DZIP3; ENO3; ERV9-1; FRMD4B; FSTL3; ADGRG6; GRB7; HIST1H1B; HIST1H2BM; IFNGR2; INPP4B; ITPKC; KCNMB3; LIMA1; LINC00963; MIR1304; MIR637; MOK; NR1D2; OR7E91P; PLGLA; PLGLB1; PLGLB2; PMEPA1; PPL; PRSS22; PTPN21; RHBDF1; RRNAD1; SEC61A2; SEMA3B; SLC22A4; SNORA1; SNORA18; SNORA32; SNORA40; SNORA8; SNORD5; SPG11; SRF; SYNGR3; SYT1; TGFA; TMCO3; TRPC1; UBD; UFM1; VCL; ZNF268; ZNF682; AADAC; AASS; ADAM8; ALOXE3; ANKRD1; ANXA10; ARL4D; BTBD7; BTRC; CES3; CHML; CLDN15; COL4A6; COMMD3; CPA4; CSRP1; DIO3; DPYSL3; EHF; ENPP1; EPS8; ETS1; FAM110B; FGD6; FGF2; FLNC; GFPT2; GLDC; GLIPR1; GPR176; HIST1H2BB; IL1RAP; KITLG; KRTAP4-7; LCAT; P3H2; LOC101060596; LOC101060604; MAPKBP1; MICALL2; MYO1E; NABP1; NBR1; NGF; NR1D1; PALLD; PAN2; PBLD; PCDH17; PCLO; PORCN; PTPRH; RASAL2; RECQL5; RPL3L; RUNDC3B; SEMA3A; SLC4A4; SLC6A10P; SLC7A5P1; SLC7A5P2; ST6GALNAC5; SYNE1; TACSTD2; TBC1D19; TMEM156; TMEM40; TMEM47; TRIM58; ULBP2; VAMP2; ZFAND3; ZNF442; ACAA2; AGO1; AHCY; ALDH3B1; ANP32A-IT1; ANP32B; ANPEP; ANXA11; ANXA6; AP3S1; ARAP1; ARHGAP1; ARHGEF6; ASB1; ASRGL1; ASS1; ATP2A3; C17orf70; C8orf60; CADM1; CARS2; CCDC109B; CCND3; CCNG1; CD48; CDK2AP1; CIDEB; CKAP4; CKLF-CMTM1; CLN3; CLSTN1; CMPK1; CNP; COLGALT1; CRYBB2P1; CST7; CYBRD1; CYTH4; DENND2D; DHRS1; DISC1; DKFZP586I1420; DNASE1L1; DPY19L1; EXOC3; FAM172A; FAM189B; FAM65A; FANCI; FLNB; FLOT2; FOXM1; FXYD5; GALNT6; GCSH; GGCT; GGH; GNB1; GOLGA8IP; GOLGA8O; GRHPR; GSN; HADH; HAUS4; HEBP1; HECTD3; HERC5; HNRNPR; ICAM3; IDH2; IFFO1; IL16; IPW; ITGA5; ITGB2; ITM2C; ITPK1; KCNAB2; KIAA0101; LAPTM4B; LASP1; LGALS9; LIG1; LIPA; LPGAT1; LSS; MAN1A2; MAN1B1; Mar-08; METTL9; MFHAS1; MGAT5; MIR1178; MIR4707; MPO; MPRIP; MS4A3; MSN; MTA1; MYBL2; MYO1F; NDST1; NENF; NMRK1; NRN1; NTAN1; NUCB2; PABPC4; PDCL3; PDCL3P4; PDIA4; PDIA5; PDIA6; PPM1F; PPT1; PRR11; PTP4A2; R3HCC1; RAB29; RGS10; RNF187; RNPEP; RTN3; SAMHD1; SASH3; SCCPDH; SEC61A1; SFXN1; SIPA1; SIRPA; SLC25A15; SLC27A3; SLC2A4RG; SLC38A10; SLC4A2; SMCO4; SNORD115-13; SNORD115-26; SNORD115-7; SNORD116-28; SNRPA; SORD; SORL1; SPG21; SPIN1; STMN1; TBC1D1; TBC1D9B; THYN1; TIMELESS; TM7SF3; TMC6; TMEM106C; TOMM20; TRAK1; TRIM22; TRIM66; TSNAX-DISC1; TWF2; TXNL4A; UBE2L6; USF2; USP22; VAT1; VOPP1; VPS35; VSIG4; WDR6; WDYHV1; WRB; WSB2; ZNF467; ZNF516; ZNF573; ABLIM1; ALDH3A2; C1GALT1C1; C4orf19; CAST; CROT; DERL1; ECI2; EI24; EIF4EBP2; ERMP1; GRB14; IGSF3; LTBP3; Mar-01; MATN2; NCK2; NRCAM; OLFM1; P2RX5; PACSIN3; PBX1; PCYOX1; PODXL; PXDN; SLC9A2; TATDN2; TBC1D16; THAP4; TMEM164; TSPAN6; UBL3; UNC119B; ZFYVE21; ADAR; ANG; APOBEC3C; ARL6IP5; ARPC5; CANX; CDH11; CLOCK; COL6A3; DENND1B; EMP2; FAM168B; FAM171A1; GLI3; GNAI2; GPR161; HCFC1; L2HGDH; LAMP2; LSM12; MBOAT2; MREG; MTDH; NFIC; NOX5; OBSL1; PCGF2; PDGFD; PITX1; POPDC3; PRKAR2A; RAB27A; RAI14; RAPGEF5; RERE; RNFT2; SLC35D2; SNTB2; SUGP2; SYNJ2BP; TMEM30A; U2AF2; VASH2</v>
          </cell>
        </row>
        <row r="1479">
          <cell r="B1479" t="str">
            <v>antimycin A</v>
          </cell>
          <cell r="C1479">
            <v>0.11077660274951801</v>
          </cell>
          <cell r="D1479">
            <v>5.5388301374759197E-2</v>
          </cell>
          <cell r="E1479">
            <v>0.344875746067005</v>
          </cell>
          <cell r="F1479">
            <v>0.15623177143797301</v>
          </cell>
          <cell r="G1479">
            <v>0.33489459955027001</v>
          </cell>
          <cell r="H1479">
            <v>1.73356652906018E-2</v>
          </cell>
          <cell r="I1479">
            <v>0.69719034212590603</v>
          </cell>
          <cell r="J1479">
            <v>8.6678326453008894E-2</v>
          </cell>
          <cell r="K1479">
            <v>7.7491728709655594E-2</v>
          </cell>
          <cell r="L1479">
            <v>0.128916285013188</v>
          </cell>
          <cell r="M1479">
            <v>21</v>
          </cell>
          <cell r="N1479" t="str">
            <v>AREG; GDF15; SLC7A11; TRIB3; CCNE2; ATF3; PPP1R10; CHAC1; LINC00273; ASNS; DDIT4; NUP98; SFPQ; TXNIP; VEGFA; ADM; DDIT3; LPIN1; INHBE; BNIP3; BNIP3L</v>
          </cell>
        </row>
        <row r="1480">
          <cell r="B1480" t="str">
            <v>apigenin</v>
          </cell>
          <cell r="C1480">
            <v>2.6969168308324899E-2</v>
          </cell>
          <cell r="D1480">
            <v>1.3484584154162401E-2</v>
          </cell>
          <cell r="E1480">
            <v>3.9910694158727996E-3</v>
          </cell>
          <cell r="F1480">
            <v>0.72451853122724497</v>
          </cell>
          <cell r="G1480">
            <v>0.325226427978136</v>
          </cell>
          <cell r="H1480">
            <v>7.21989674693326E-3</v>
          </cell>
          <cell r="I1480">
            <v>5.9231440169553902E-2</v>
          </cell>
          <cell r="J1480">
            <v>1.8049741867333199E-2</v>
          </cell>
          <cell r="K1480">
            <v>1.05210028356177E-3</v>
          </cell>
          <cell r="L1480">
            <v>9.7786861283063499E-3</v>
          </cell>
          <cell r="M1480">
            <v>888</v>
          </cell>
          <cell r="N1480" t="str">
            <v>ALDH1A1; NFE2L2; CA2; CYP2C19; TDP1; HIF1A; TP53; KDM4E; HSD17B10; ESR1; NR1I2; PPARD; CYP19A1; CYP3A4; CYP2C9; CYP1A2; ACHE; ALOX15; AHR; CYP1A1; NR0B1; PTGS1; AR; NR1H4; PPARG; VDR; ADRB2; XDH; NR3C1; HPGD; ADORA2A; ADORA2B; HTR2B; ERBB2; CCR2; SENP6; SENP7; SENP8; TNFSF10; CASP3; SMN2; GGCX; TNFRSF10B; NFKB1; MCL1; IL1B; CFTR; MMP9; ABCC1; STAT3; ESR2; TNF; CALM1; MAPT; POLK; BCL2L1; RGS12; GNAI1; MDM2; APAF1; JUN; CDK1; CYP17A1; NPSR1; MAPK1; ALB; UGT1A9; UGT1A7; UGT1A10; SLC29A1; BRCA1; MAPK3; GLS; CBR3; SMARCA2; HDAC9; ABAT; MMP1; POLH; PARK2; NR3C2; RELA; TARDBP; CASP1; INS; CASP6; AKT1; RRM2; AOC3; CYP11B1; CDC25B; SELE; ARNT; ABCA1; NCF1; PIM1; AKR1B1; PGR; GPER1; P2RY2; HSD17B1; PCNA; NR4A2; UGT1A1; AKR1C4; PSIP1; TUBB6; TUBA4A; TYR; MYC; GSK3B; NR2F2; ATP1B1; BCL2; AMY1A; AMY2A; SLK; IRAK3; STK17A; CSNK1D; HCK; CYP2C8; AURKB; RET; CDKL3; EPHA4; EPHB2; TAOK1; FGFR3; STK16; RPS6KB1; CASP9; NR4A1; NR2C1; CTSK; ADCK3; ACVR2A; CDC42BPA; PRKAA1; PTGER4; IKBKE; CLK3; BMP2K; PTK2B; PLK2; PAK2; MAP2K3; RPS6KA5; CSNK2A1; SGK3; PRPF4B; PIM2; MAP3K5; ROS1; IKBKB; SGK1; CDK6; NEK1; GRK6; AIM1; ARL4C; CEBPD; CEP68; DUSP4; FNDC3A; FOXN3; HIST1H2BD; LPL; METTL7A; MT2A; NFKBIA; NR4A3; PTPN1; RHOB; SAP30; THBS1; THEMIS2; ZNF281; GDF15; CCL4; CD300A; CDC42EP3; CX3CR1; HGF; KBTBD11; MYB; NOC3L; SRSF7; TBC1D30; WT1; CCNE2; HIST1H3H; TAF9B; TRMT2B; CCL20; FAM13A; MAFB; CD55; CREM; HBEGF; PLA2G4A; PTHLH; SLC39A14; CTGF; PTX3; SERPINE1; RPL27A; UTP18; ACTG1P4; AMY1B; AMY1C; AMY2B; ANKRD10; APOLD1; ARHGEF40; ARID5B; CFLAR; HIST1H2AC; HIST1H3A; HIST1H3B; HIST1H3C; HIST1H3D; HIST1H3E; HIST1H3F; HIST1H3G; HIST1H3I; HIST1H3J; ID3; IER3; LXN; NT5E; RGS13; RNASE6; RUNX3; SERPINB1; SLA; TNFRSF21; CCNA1; ITPR1; KCTD12; AKAP1; ATF5; BATF3; BCL11A; C12orf29; CHST12; DIMT1; DNAJA1; ENTPD1-AS1; FAM216A; FUT7; PDCD11; PLXNA1; PSMG1; RBFA; RPP40; SEH1L; SLC16A1; SLC7A1; STC2; TAF4B; TCOF1; TRHDE; TTC27; EGR1; CYP1B1; FAM105A; CCNB1; CDCA3; CENPA; CENPF; HNRNPDL; KIF11; NUP98; SIM2; SPC25; SRSF3; ACTA2; AP3S2; ATP5C1; C15orf38-AP3S2; CCDC88C; CCNT1; CD59; CDKN1A; CELF1; CLP1; CTC-338M12.4; DIDO1; DIEXF; FAS; FOSL1; FUBP1; GADD45A; GPR87; KPNA4; LOC157562; N4BP2L2; PABPN1; PAPOLA; PIK3R3; QKI; RAB22A; RBM48; RC3H2; SESN1; SFPQ; SLC30A1; SLC35A2; MIEF1; SMIM7; SUN1; TMEM183A; TMEM183B; VAMP3; ZBTB43; ZCCHC4; ZMAT3; ZNF211; ZNF654; HNRNPD; RBM14; BIRC5; CAT; OTUB1; PON2; PSME4; YKT6; ADCY9; ADSS; AGFG1; ALMS1; ANGEL2; ARMCX5; C8orf44-SGK3; CAMK2N1; CASP7; CBFA2T3; CD58; CEBPA; CENPI; CHORDC1; CLASP2; DLX2; DNAJC22; EAF2; EHBP1; EPS15; FAM45A; FAM45B; FAM57A; FANCL; FBXL18; GCH1; GCLC; GLUL; GTPBP8; HEATR3; HEXIM1; HSPA2; ID2; INTS5; INTS6; INTS7; IVNS1ABP; JMJD6; KANK2; KHNYN; KRCC1; KRIT1; LHX2; LPAR2; MAT2A; MEPCE; MYD88; MYO10; NAMPT; NFYB; NUDT4; ORC5; PAIP1; PDLIM5; JADE2; PLEKHA5; PNN; POLA2; POLE2; POLR3C; RAD50; RAD51AP1; RANBP2; RRAS2; SEC23IP; SLC25A12; SLC29A2; SLC5A3; SMEK2; SRSF10; SRSF6; SSX2IP; STAU2; SUOX; SYNCRIP; SYNM; TACC1; TIAM1; TIPIN; TRMT61B; TSEN2; TTC17; U2SURP; UBE2B; USP13; WDR48; WDR5B; WTAP; ZFYVE16; ZIC1; ZNF174; CUTC; IFRD1; JUND; MAD1L1; ADO; AKAP17A; AKAP9; ANKHD1; ANKHD1-EIF4EBP3; ANKRD46; BRWD1; C18orf25; CASP8; CDKN2C; CDT1; CISH; CITED2; COX20; CSTF3; CXCL12; DCLRE1B; DNAJB9; EGR3; EIF4EBP3; FBXO11; FBXO28; FEM1B; FICD; FUT4; FZD5; GABPB1; GOLGA5; GOLPH3L; HILPDA; HSPBAP1; ID1; IP6K1; KAT6B; KBTBD4; KLHL9; LOC100505991; MTF1; NACC2; NAP1L2; NEIL3; NGLY1; NUDT4P1; PAFAH1B1; PARP2; PEX13; PIGC; PRDM2; PRR3; PTPMT1; RBM12; RGPD3; RGPD4; RGPD5; RGPD6; RGPD8; SLC19A2; SMAD1; SOX4; SYNJ2; TGIF2; TIPARP; TNFAIP8; TOR1AIP2; TRAM2; TSSC4; VAV3; VEGFA; ZBTB1; ZFP64; ZNF165; ZNF26; ZNF451; ZNF500; ZNF586; AATF; ACTR5; AGGF1; ALG6; AMPD3; BAG2; BET1; BIK; BIRC3; C1orf112; CASD1; CBX8; CEP83; CHST10; CHST7; CRK; CRLF3; CRYBG3; CTPS1; CYP20A1; DAAM1; DAB2; DDIT3; DIXDC1; DLEU2; DLG1; DNAJB4; ECD; EXOG; FAM117A; FAM134B; FPGT; GEM; GHR; GLI2; GLT8D1; GRAMD3; GTSE1; HAS2; HEG1; HHEX; HK2; HNRNPA0; HSPA13; IFI16; ISL1; JAG1; KLC1; KPNA1; LINC00094; LMNB1; MALT1; MED21; MEIS2; MIR3658; MIR4680; MOCOS; MT1H; MT1X; NAP1L3; NASP; NEDD4; NUP85; OSBPL3; PAQR3; PCDH9; PDCD4; PEX3; PGM3; PHF21A; PHTF1; PLEKHO1; PLIN2; PPAP2A; PPP1CC; PPP2R1B; PRPSAP1; PTCH1; PWP2; RAB28; RANBP10; RFC3; RGL1; RNF44; RPS6KC1; SEC23B; SEC24D; SERPINB8; SKIL; SLC33A1; SLC35D1; SLC4A7; SLC7A6; SMAD6; SP140L; SPG20; SPIN2A; SPIN2B; SRP19; SRSF1; TANK; TBC1D4; TBC1D8; TBC1D9; TCF4; TDRD7; TGFBRAP1; TLE4; TMEM165; TNS3; TRIM37; TWIST1; UCK2; USP46; YLPM1; ZKSCAN1; ZNF248; ZNF33B; ZNF365; ZNF419; ZNF432; ABO; PRB1; STX16; ZC3HAV1; ZNF580; ELK4; SLC11A2; BBS7; C9orf3; DNAJC12; FAM114A1; MICALL1; MSH2; PKD1P1; RABGAP1L; RFX5; SLC6A14; VPS13B; ZNF395; THADA; OPTN; ICAM1; IL6; ENDOD1; PHLDA2; SLC25A11; SLC27A2; MCM3; PICALM; DNAJB6; FOS; NETO2; MT1F; MT1G; TFEC; INHBE; CACNA2D3; CCDC85B; CEBPE; CLTCL1; GFI1; IKZF1; IRF8; KIAA0930; NFE2; BAX; BNIP3; CEL; FBXO16; MT1P3; PTPRE; RRAGD; TP53I3; WISP2; UGT1A8; RSL1D1; RRN3P1; ADGRA3; ALDH8A1; GMFB; H3F3A; H3F3B; MIR4738; MTHFD2L; NAB2; RBKS; SERPINB2; SH2B3; ST20; TMX4; ADCY7; AGL; CALM2; CALM3; CD1D; CYB5A; ENDOG; FAT1; FRY; GALNT11; GNG10; HIBCH; KDELR2; KIFAP3; MNDA; MS4A6A; MSRB1; MTFR1; MTR; OIP5; PARP1; HACD2; RAB11A; SLC2A5; SLC35A1; TJP2; TNS1; TRMT11; TTLL12; UBE2L3; XYLT1; ZWILCH; ABCF2; AVIL; BTBD18; CBX5; CLEC4A; CTNND1; HBS1L; LDLRAD4; MINOS1P1; MT1M; NEB; PAQR6; RPL31; SCG5; SF3B3; TMX2-CTNND1; CD244; DKK2; FUCA1; HCAR3; LPAR6; LRMP; NCF1B; NCF1C; RCBTB2; TCTA; TRAF3IP3; FLOT1; MPDU1; YIPF5; DCAF10; RBM3; NSG1; DPM3; ENSA; LEPROTL1; NUP88; PIGG; CCPG1; SLC6A8; RNF125; PRKAR1A; ANXA8; ANXA8L1; BCCIP; EMG1; KCNN2; LY9; OLIG2; PDGFC; RRP7A; ST6GAL1; TLR2; GCM1; RFPL3S; UCN; PKI55; ZRSR1; FRAT1; TVP23B; DYX1C1-CCPG1; RPL14; RPS10; RPS11; GPX1; MCRS1; MRPS14; RNASEH2A; TPM1; UBAP2L; UBTF; LCN1; CCDC88A; GCOM1; LOC100996792; MYZAP; NFKB2; POLR2M; SPECC1L-ADORA2A; FRMD4B; EPS8; SLC6A10P; CRYBB2P1; DENND2D; HEBP1; HERC5; LPGAT1; LSS; MAN1A2; Mar-08; TRIM66; AGAP11; AGAP4; AGAP6; AGAP7P; ARPC4-TTLL3; ATG12; BMS1P5; CBY1; DENND1A; DNAJB14; ELAC1; ERP44; FAM193B; KAT8; LOC101060581; MSH4; MYH15; NPR3; RGS5; SUPT4H1; TAC3; TBX19; TMEM187; TTLL3; UBOX5; ZNF137P; KCTD13; SGSH; HTR7P1; PIGZ; ACTR6; ARG1; ASCC1; CD47; CREBL2; CSF2RB; DOPEY2; EHD4; FBXO21; GBAP1; ISOC1; LAMC1; NAGK; NCF2; POGLUT1; PRPSAP2; SP100; HOXB7; ISYNA1; SULT1A1; IL4; PGP; PSCA; FBP1; UGT2B15; TP63; CYBB; UTRN; POLD4; CYP21A2; HSD3B2; CD40; CYCS; GPR182; NFKBIB; TP73; ATP8A2; BBS9; CYGB; REXO1L1P; VCAM1; PRRT2; SMN1; SMN2; SULT1E1; B3GALT5; POU5F1</v>
          </cell>
        </row>
        <row r="1481">
          <cell r="B1481" t="str">
            <v>AR-A014418</v>
          </cell>
          <cell r="C1481">
            <v>5.4755504843181597E-2</v>
          </cell>
          <cell r="D1481">
            <v>2.7377752421590799E-2</v>
          </cell>
          <cell r="E1481">
            <v>8.9712073443529605E-2</v>
          </cell>
          <cell r="F1481">
            <v>0.58013484240452595</v>
          </cell>
          <cell r="G1481">
            <v>0.52090725674550997</v>
          </cell>
          <cell r="H1481">
            <v>5.8289219541292703E-3</v>
          </cell>
          <cell r="I1481">
            <v>0.323558970830851</v>
          </cell>
          <cell r="J1481">
            <v>2.9144609770646299E-2</v>
          </cell>
          <cell r="K1481">
            <v>3.1583314432150997E-2</v>
          </cell>
          <cell r="L1481">
            <v>7.3699494188875697E-2</v>
          </cell>
          <cell r="M1481">
            <v>54</v>
          </cell>
          <cell r="N1481" t="str">
            <v>PPARG; SENP6; CASP3; MAPT; MITF; RUNX1; GLS; HSPA1B; GSK3B; HSPA1A; ABL2; CDK2; CASP9; BMP2K; PIP4K2B; CDK4; CCND1; EIF5; SLC7A11; ATF3; PPP1R10; CYP1B1; CCNB1; DIDO1; KLHL20; RC3H2; TXNIP; ASPH; HNRNPD; CCNE1; INTS6; SRSF6; CSTF3; RAD54B; SON; SUV420H1; ZSCAN16; ANKRD36B; FSBP; GIT2; LOC100506403; ROR1; MTCL1; TANK; PDS5A; ADGRF1; TGM2; TENM4; BAX; LOC100507577; LONP2; FBXO9; IL1RAP; WHSC1L1</v>
          </cell>
        </row>
        <row r="1482">
          <cell r="B1482" t="str">
            <v>arecoline</v>
          </cell>
          <cell r="C1482">
            <v>0.76002314568943496</v>
          </cell>
          <cell r="D1482">
            <v>1</v>
          </cell>
          <cell r="E1482">
            <v>0.52292915053524003</v>
          </cell>
          <cell r="F1482">
            <v>0.51965310951300503</v>
          </cell>
          <cell r="G1482">
            <v>0.337898941832527</v>
          </cell>
          <cell r="H1482">
            <v>0.94233865242806802</v>
          </cell>
          <cell r="I1482">
            <v>0.61403678538335904</v>
          </cell>
          <cell r="J1482">
            <v>0.76754598172919897</v>
          </cell>
          <cell r="K1482">
            <v>0.82606400038967598</v>
          </cell>
          <cell r="L1482">
            <v>0.72143293907527095</v>
          </cell>
          <cell r="M1482">
            <v>81</v>
          </cell>
          <cell r="N1482" t="str">
            <v>TP53; APEX1; CYP1A1; PTGS2; MMP2; APP; CHRM3; CASP3; MBNL1; ITGA4; CDK1; CXCL8; BRCA1; MAOA; ADAM10; CDC25C; BCL2; GDF15; CCNE2; TIMP1; EEF1E1; LMAN1; DNAJA1; RAD23B; DDIT4; CD46; CLIC4; DDX3X; TMED2; NXT2; CHAF1A; GTF2H2; RAD50; DCLRE1B; BRIP1; CHAF1B; CYP26B1; RAD1; DCAF7; MSH2; IL6; PRKDC; HSPA14; ERLIN1; GTF2H5; LCMT1; PRKAR1A; TSN; CCNH; CCL5; S100A12; MLH1; SMC1A; FANCG; AKR1A1; NAT8; GSS; UGGT1; MIR145; ERCC2; AHRR; MT1A; MIR143; MIR26B; ALDH9A1; MIR1207; MIR1225; MIR1246; MIR1268A; MIR1290; MIR1305; MIR136; MIR1914; MIR1915; MIR199B; MIR23A; MIR26A1; MIR29C; MIR30A; MIR630; VTRNA2-1</v>
          </cell>
        </row>
        <row r="1483">
          <cell r="B1483" t="str">
            <v>artemisinin</v>
          </cell>
          <cell r="C1483">
            <v>0.59387743121807102</v>
          </cell>
          <cell r="D1483">
            <v>0.29693871560903601</v>
          </cell>
          <cell r="E1483">
            <v>8.17874320113679E-2</v>
          </cell>
          <cell r="F1483">
            <v>0.38626552379321299</v>
          </cell>
          <cell r="G1483">
            <v>0.284526417016921</v>
          </cell>
          <cell r="H1483">
            <v>0.72288320532290096</v>
          </cell>
          <cell r="I1483">
            <v>0.25710561680141097</v>
          </cell>
          <cell r="J1483">
            <v>0.408937160056839</v>
          </cell>
          <cell r="K1483">
            <v>0.23570172002331499</v>
          </cell>
          <cell r="L1483">
            <v>0.26742804096888401</v>
          </cell>
          <cell r="M1483">
            <v>63</v>
          </cell>
          <cell r="N1483" t="str">
            <v>ALDH1A1; CYP2C19; DRD2; TDP1; TP53; ESR1; NR1I2; CYP3A4; CYP1A2; ABCB1; AR; APP; CASP3; HTT; HBB; NFKB1; MMP9; TNF; NR1I3; ALB; GSTP1; GSTA1; RELA; DHODH; ABCC3; ABCA1; DHFR; CYP2B6; ATP1B1; BCL2; CYP2C8; EPHB2; TAOK1; CASP9; FES; CHUK; CDK4; IKBKB; NFKBIA; SLC7A1; SCD; CASP8; CDT1; PPIG; UBL4A; SLC52A2; IL6; TAF15; POR; RNASEH2A; DECR1; ATP2A3; MPO; IL4; CYCS; SMARCB1; CYGB; HLP; LDHA; IL27; HSD17B6; AGRP; POTEM</v>
          </cell>
        </row>
        <row r="1484">
          <cell r="B1484" t="str">
            <v>astemizole</v>
          </cell>
          <cell r="C1484">
            <v>6.72320973227336E-6</v>
          </cell>
          <cell r="D1484">
            <v>3.36160486613668E-6</v>
          </cell>
          <cell r="E1484">
            <v>9.893017982719049E-4</v>
          </cell>
          <cell r="F1484">
            <v>0.390914380918847</v>
          </cell>
          <cell r="G1484">
            <v>0.45613255676106801</v>
          </cell>
          <cell r="H1484">
            <v>1.3177068022258E-5</v>
          </cell>
          <cell r="I1484">
            <v>1.0326173374050999E-2</v>
          </cell>
          <cell r="J1484">
            <v>6.5885340111289796E-5</v>
          </cell>
          <cell r="K1484">
            <v>4.2385386969441898E-7</v>
          </cell>
          <cell r="L1484">
            <v>1.16163237435574E-4</v>
          </cell>
          <cell r="M1484">
            <v>300</v>
          </cell>
          <cell r="N1484" t="str">
            <v>DRD1; TDP1; TP53; PPARD; CYP19A1; CYP2D6; CYP3A4; KCNH1; KCNH2; KCNQ3; KCNQ2; CYP1A1; PTGS2; ABCB1; AR; GMNN; STK33; JAK2; PPARG; DUSP1; CCR2; SQLE; HRH1; NPC1; IDH1; TNFRSF10B; IL1B; RGS4; MAP4K2; OXTR; APLNR; MAPT; HMGCR; MITF; MDM4; MDM2; CACNA1H; ITGA4; APAF1; JUN; CYP51A1; CXCL8; TAAR1; PAX8; UBE2N; HPSE; MMP14; NR4A2; ABCB11; HSPA5; DHCR7; AVPR1A; GNA15; NUAK2; CYP2C8; HIPK2; CLK1; NR4A1; CDC7; SGK1; AREG; DUSP4; ETS2; FTH1; FTH1P5; GK; ISG20; MT2A; NFKBIA; NR4A3; SAT1; TSC22D3; WIPI1; GDF15; HSPA6; CCL3; CCL3L1; CCL3L3; CCL4; CTH; ENPP2; PCK2; SLC7A11; TRIB3; CCNE2; HIST1H3H; NCALD; HIST2H2BE; CCL20; ATF3; CD55; CXCL2; CXCL3; GPRC5A; HBEGF; IL1RL1; SLC7A5; SMOX; CHAC1; PSAT1; HSP90B1; SLC39A8; ANXA1; BTG1; CCNG2; GBP2; HIST1H2AD; HIST1H3A; HIST1H3B; HIST1H3C; HIST1H3D; HIST1H3E; HIST1H3F; HIST1H3G; HIST1H3I; HIST1H3J; IER3; IFI30; KLHL24; MBNL2; PHLDA1; PIK3R2; RGS2; ARL14; CCNA1; LINC00273; S100P; TNFSF15; ASNS; SPP1; STC2; HERPUD1; EGR1; DDIT4; INSIG1; LDLR; BTG2; CDKN1A; FOSL1; GADD45A; HIST1H2AB; HIST1H2AE; HIST1H2BC; HIST1H2BE; HIST1H2BF; HIST1H2BG; HIST1H2BI; HIST1H2BO; KLF6; LIF; PMAIP1; SLC30A1; TXNIP; LARP6; HIST1H4A; HIST1H4B; HIST1H4C; HIST1H4D; HIST1H4E; HIST1H4F; HIST1H4H; HIST1H4I; HIST1H4J; HIST1H4K; HIST1H4L; HIST2H4A; HIST2H4B; HIST4H4; CD58; DLX2; MCM10; JUND; AKIP1; ARHGEF2; BCL6; BHLHE40; CCNL1; CEBPB; CEBPG; DNAJB9; EFNA1; EGR3; FICD; FOXO3; FOXO3B; GADD45B; HSD17B7; IER2; IER5; KLF10; KLF4; NEDD9; NFIL3; PDGFA; PNRC1; RND3; TGIF1; TIPARP; TRIB1; VEGFA; ZBTB10; ZFP36; ZNF165; ATF4; BIRC3; DDIT3; DDX58; DUSP10; DUSP5; ETV5; FAM117A; FAM129A; GEM; GTPBP2; HBP1; HMGCS1; HMOX1; IDI1; IFIT1; IRS2; KLF2; LMNB1; MAFF; MT1H; MT1X; PPP1R15A; RALGDS; SEC24D; SLC1A4; SOX9; TMEM251; YLPM1; ZNF804A; ZC3HAV1; DNAJC12; LPIN1; TRIM2; ICAM1; IFIT2; IL6; LRRD1; MAP1LC3B; NUPR1; OASL; SQSTM1; TNFAIP3; ARC; ARG2; FOS; FOSB; HIST2H2AA3; HIST2H2AA4; RND1; SLC3A2; TSPYL2; MSMO1; MT1F; MT1G; MT1HL1; TNFAIP6; INHBE; MAP1B; MT1P3; RCAN1; EGR2; RELB; IRF1; JUNB; JUP; KRT17; SDF2L1; TMEM50B; MT1E; MT1M; DDX60; RGS1; IGF1; IL21R; SERPINA3; HYOU1; AARS; C3AR1; SLC2A6; EGR4; NEU1; HERC5; MPO; LYZ; GPNMB; LGALS3; SC5D; CCL5; CLCN6; IFIT3; MVD; SLCO4C1; AGR2; MANF; CYP2J2; VCAM1</v>
          </cell>
        </row>
        <row r="1485">
          <cell r="B1485" t="str">
            <v>ATOVAQUONE</v>
          </cell>
          <cell r="C1485">
            <v>0.162813411582169</v>
          </cell>
          <cell r="D1485">
            <v>8.1406705791084305E-2</v>
          </cell>
          <cell r="E1485">
            <v>0.17319229982648801</v>
          </cell>
          <cell r="F1485">
            <v>1.05604009493945E-2</v>
          </cell>
          <cell r="G1485">
            <v>0.78724249220090303</v>
          </cell>
          <cell r="H1485">
            <v>0.20538338648962801</v>
          </cell>
          <cell r="I1485">
            <v>0.61427533151730396</v>
          </cell>
          <cell r="J1485">
            <v>5.2802004746972699E-2</v>
          </cell>
          <cell r="K1485">
            <v>6.9493520624988106E-2</v>
          </cell>
          <cell r="L1485">
            <v>0.12033240381922899</v>
          </cell>
          <cell r="M1485">
            <v>455</v>
          </cell>
          <cell r="N1485" t="str">
            <v>NFE2L2; CA2; CYP1A1; PBRM1; PDE4B; SQLE; RAB9A; NAE1; PPAT; TNF; CALM1; HMGCR; LYPLA1; CDK1; PDE8A; PRKAR2B; UBA2; UBE2I; HSPA1B; RRM1; YES1; NCF1; P2RY2; ITGAV; HSPA1A; RGS16; AASDHPPT; CDK7; MAP4K5; RET; CDK8; MAP3K7; FGFR2; PSMA2; MAP4K3; STK38L; NEK7; PRKCH; NEK4; PBK; ACSL1; ADD3; ARL4C; CPD; IL13RA1; METTL7A; RAP2C; SPTSSA; TSC22D3; SNAP23; CCL3; CCL3L1; CCL3L3; CD300A; FCGR2B; SLC7A11; TBC1D30; TMEM45A; UBE2J1; CCNE2; ZNF652; FAM13A; ATF3; CD55; CHAC1; EEF1D; ENO1; SLC39A8; UTP18; WSB1; BTG1; CCNG2; IL24; LPP; PLCB1; RGS13; RGS2; CD69; PRMT3; RRP12; SPP1; STC2; TBL3; TPD52; WDR46; DDIT4; CYP1B1; AMIGO2; ASPM; KIF11; ATP5C1; ATP6AP2; TIGAR; CALU; CD46; CDYL; CLIC4; CNOT8; COMMD10; DDX3X; FBXL5; FZD6; GLRX3; HNRNPA3; KLHL20; Mar-06; NUP160; QKI; RAB22A; RHOBTB3; SDHC; SEC23A; SLC30A1; TMEM230; TXNIP; CAV2; NXT2; SH3BGRL; ADSS; BCL2L13; C6orf120; CASP8AP2; CREBZF; E2F8; EPS15; ERBB2IP; FAM69A; FMR1; GPRC5C; MGAT2; NAMPT; NFYB; PPIP5K2; PTER; RAD51AP1; SACS; STAU2; TIA1; TRMT1L; UBE2B; WDR5B; FAIM; IFRD1; APC; ARHGAP12; ARHGAP29; ASF1A; BHLHE40; EDRF1; CEP76; DNAAF2; DNAJB1; DR1; EGLN1; ELF1; ETAA1; FAM179B; FBXO28; FBXO38; FZD5; GIN1; HILPDA; HSPE1-MOB4; KDM3A; LGR4; LOC100505991; MIR1257; MOB4; MORC3; NACA; NAT1; NEDD9; NET1; PANK3; PDGFA; PIGC; PUM1; RCOR1; RNF111; RNF38; RNFT1; RPL37A; SETX; SGMS1; SIRT1; SLC25A16; STRN3; TAF1D; TAF4; TCF7L2; THAP10; VEZF1; WDR44; ZNF184; ZNF273; ZNF292; ABI1; ACAP2; ADM; AIMP1; ANKRA2; AP5M1; ARFGAP3; BAG2; BRIP1; C11orf71; CAMSAP2; CCZ1B; CEP57; CNOT6; CRLF3; DCUN1D4; DLEU2; DLEU2L; ELK3; FAM13B; FBXO3; FZD3; GCC2; GCFC2; HMGCS1; HNRNPH3; HSPA13; IPO7; ITSN2; KPNA1; KRI1; LAMTOR3; LARP4; LOC101060321; LOC101060389; LRRC40; MAT2B; MBD5; MED21; MED4; MED6; MEX3C; MFAP3; MINPP1; MRS2; MT1X; NBEA; NECAP1; NF1; NPEPPS; PCNXL4; PDHX; PEX2; PLIN2; PRMT2; PTBP2; PURA; RABGGTB; RCHY1; RFC3; RGS14; RNF6; SEC24D; SF3A2; SLBP; SLC33A1; SMPDL3A; SNX16; SNX2; SNX24; SRSF1; STXBP3; TANK; TBC1D3; TBC1D3F; TBC1D3P1-DHX40P1; TBC1D9; TCEAL1; TMED5; TMEM5; TOR1AIP1; UFL1; USP33; USP36; VAMP4; VGLL4; WRAP53; WWP1; YAF2; YTHDC2; ZDHHC17; ARPP19; PDS5A; PRB1; ETNK1; LACTB2; NRP1; SLC6A14; TMEM30B; ZNF395; PTPN12; RAB1A; SEL1L; YWHAZ; PICALM; DNAJB6; TMEM135; EIF1AX; MT1F; MT1HL1; SPAG9; GFPT1; NDRG1; OSGIN1; MEX3D; PSPH; VLDLR; HMGN4; SRP72; BNIP3; BNIP3L; FBXO16; PLOD2; PPFIA4; PRKCDBP; SLC11A1; ATP6V0E1; HDGFRP3; RHEB; TWF1; SERPINB2; TMX4; LIN7C; ADH5; AGL; APPL1; ATG5; CALM2; CALM3; CCZ1; CETN3; CRYZ; FAM8A1; FBXW2; FRY; IPO5; KIDINS220; LANCL1; MAD2L1; OIP5; PCMTD2; PIGF; RAB11A; RCN2; SLC2A5; ST13; STX7; TNS1; TRMT11; USP9X; SH3YL1; HCAR3; NCF1B; NCF1C; RGS1; GDE1; GDI2; RBBP4; SELT; YWHAE; ZYX; MAPRE1; POLR2K; PPP1R2; RAB4A; SPHAR; SLC6A8; PDX1; PRKAR1A; SOAT1; ATF1; B3GALNT1; FAM3C; OXR1; TVP23B; C11orf73; KAL1; GPR137B; MARCKS; CYB5B; TPM1; UBTF; PDLIM7; KLF13; LMBRD1; LOC440434; NPTN; TMEM41B; USO1; SMARCC1; RNF11; SERINC1; PLGLA; PLGLB1; PLGLB2; EPS8; CCDC109B; WRB; ZFYVE21; DENND1B; DNAJB14; ARG1; ISOC1; SAMD9; SPANXB1; SLC2A14; SLC2A3; ARL5A; C1D; CHMP5; CNIH1; COPS8; CYB5R4; DHX15; DNAJC9; DPY19L4; DSG2; EID1; HIGD1A; HS2ST1; ITFG1; MANEA; Mar-05; ME2; MICU2; MOCS2; MRPL19; NCAPG2; OAT; PIGB; PIGK; PLS1; PPP1CB; PRKRA; PSMD10; RAP1GDS1; RNF13; SCML1; SDHD; Sep-15; SLC27A6; SNX7; SRP9; SUCLA2; SYNE2; TMEM123; TTC37; VWA8; MLLT4</v>
          </cell>
        </row>
        <row r="1486">
          <cell r="B1486" t="str">
            <v>ATROPINE</v>
          </cell>
          <cell r="C1486">
            <v>3.3566349500961899E-2</v>
          </cell>
          <cell r="D1486">
            <v>1.6783174750481002E-2</v>
          </cell>
          <cell r="E1486">
            <v>0.25396637434691999</v>
          </cell>
          <cell r="F1486">
            <v>0.57174075357984699</v>
          </cell>
          <cell r="G1486">
            <v>5.4569400907851201E-2</v>
          </cell>
          <cell r="H1486">
            <v>0.147669012605812</v>
          </cell>
          <cell r="I1486">
            <v>6.76809013599875E-2</v>
          </cell>
          <cell r="J1486">
            <v>0.169202253399969</v>
          </cell>
          <cell r="K1486">
            <v>4.1718025418380003E-2</v>
          </cell>
          <cell r="L1486">
            <v>8.7487045859118706E-2</v>
          </cell>
          <cell r="M1486">
            <v>6</v>
          </cell>
          <cell r="N1486" t="str">
            <v>NUP160; NXT2; FBXO11; TCF7L2; FAM3C; NAP1L1</v>
          </cell>
        </row>
        <row r="1487">
          <cell r="B1487" t="str">
            <v>atropine oxide</v>
          </cell>
          <cell r="C1487">
            <v>0.77492891207639303</v>
          </cell>
          <cell r="D1487">
            <v>1</v>
          </cell>
          <cell r="E1487">
            <v>0.375494304415256</v>
          </cell>
          <cell r="F1487">
            <v>0.72875338052399097</v>
          </cell>
          <cell r="G1487">
            <v>0.47562733066478702</v>
          </cell>
          <cell r="H1487">
            <v>0.65661878035724797</v>
          </cell>
          <cell r="I1487">
            <v>0.811574754254899</v>
          </cell>
          <cell r="J1487">
            <v>0.811574754254899</v>
          </cell>
          <cell r="K1487">
            <v>0.86756225882197502</v>
          </cell>
          <cell r="L1487">
            <v>0.762831106630949</v>
          </cell>
          <cell r="M1487">
            <v>6</v>
          </cell>
          <cell r="N1487" t="str">
            <v>RAP2C; PAPOLA; ANAPC10; SEC24D; TXN; FLI1</v>
          </cell>
        </row>
        <row r="1488">
          <cell r="B1488" t="str">
            <v>azacitidine</v>
          </cell>
          <cell r="C1488">
            <v>1.1717604038175001E-6</v>
          </cell>
          <cell r="D1488">
            <v>5.8588020190875099E-7</v>
          </cell>
          <cell r="E1488">
            <v>8.84373216521376E-6</v>
          </cell>
          <cell r="F1488">
            <v>0.74995431632340204</v>
          </cell>
          <cell r="G1488">
            <v>7.0347283803014297E-3</v>
          </cell>
          <cell r="H1488">
            <v>2.1138037469050699E-2</v>
          </cell>
          <cell r="I1488">
            <v>7.6728829092224103E-4</v>
          </cell>
          <cell r="J1488">
            <v>4.4218660826068802E-5</v>
          </cell>
          <cell r="K1488">
            <v>2.2190301416689801E-8</v>
          </cell>
          <cell r="L1488">
            <v>2.2476985873542999E-5</v>
          </cell>
          <cell r="M1488">
            <v>1013</v>
          </cell>
          <cell r="N1488" t="str">
            <v>FEN1; MPHOSPH8; CA12; ESR1; CYP1A1; PTGS2; TUBB; KLF5; PPARG; VDR; ADRB2; DUSP1; ADORA2B; SQLE; WEE1; MCL1; RGS4; MAPK14; PDPK1; HMGCR; JUN; CDK1; PRUNE; KEAP1; PLK1; RUNX1; PIP4K2A; HDAC9; ATP6V1B2; RELA; EIF2AK3; RARG; NR2F1; RXRA; SMAD3; HSPA8; UBE2I; HSPA1B; PMP22; ABL1; BLM; NCOA3; P2RY2; F2RL1; NDUFAF4; XBP1; NR2F2; KMT2A; HSPA1A; RGS16; MEN1; CDK7; ERBB3; SLK; LYN; NUAK2; DAPK3; CAMK2G; PRKD2; PRKD3; PI4KB; AURKB; RET; MAP3K7; PLK4; TTK; PSMA2; SIK1; MAP3K4; ACVR1B; BMPR1A; ROCK2; PTGER4; TBK1; PTK2; BMPR2; PRKCD; CLK2; TLK2; MAPK7; MAP2K4; PIP5K1A; CSNK2A1; INSR; SGK3; PRPF4B; DYRK2; PIK3CA; CDC7; PRKX; CDK9; MAP3K14; AREG; ARL4C; DUSP4; ETS2; GK; IFNGR1; OPN3; RHOB; SAT1; SPRY2; SSBP2; ZFP36L2; ZNF281; GDF15; CYR61; TGFB2; CTH; MYB; PUS1; SLC7A11; SRSF7; WT1; CCNE2; HIST1H3H; NCALD; ZNF652; HIST2H2BE; CCL20; FAM13A; AKAP12; ATF3; CD55; CREM; CXCL2; CXCL3; HBEGF; IL11; IL1RL1; PPP1R10; PTHLH; STC1; CHAC1; CTGF; SNAI2; ANXA1; CEP350; CLDND1; GRAMD1B; HIST1H2AC; HIST1H2AD; HIST1H2AG; HIST1H2AH; HIST1H2AI; HIST1H2AK; HIST1H2AL; HIST1H2AM; HIST1H3A; HIST1H3B; HIST1H3C; HIST1H3D; HIST1H3E; HIST1H3F; HIST1H3G; HIST1H3I; HIST1H3J; ID3; IL24; KIAA0226; PHLDA1; RBM47; ARL14; FLRT3; TBL1X; ABCE1; AKAP1; CHST12; DLEU1; DNAJA1; PLXNA1; POLR1C; STC2; CFDP1; EGR1; SGPP1; DDIT4; CYP1B1; ASPM; CCNA2; CENPA; GBX2; KIF11; KIF2C; LDLR; MKI67; PSRC1; SIM2; SLC35F6; ATP5C1; B3GNT2; BORA; CCNL2; CDYL; CELF1; CLDN4; CLP1; CNOT8; DDX3X; DIDO1; EED; FASTKD5; FOSL1; GADD45A; GGA2; GPR87; GTF3C2; H2BFS; HIST1H2AB; HIST1H2AE; HIST1H2BC; HIST1H2BE; HIST1H2BF; HIST1H2BG; HIST1H2BI; IP6K2; KLF6; KLHDC10; KLHL20; LOC100996724; LOC100996761; Mar-06; MLLT10; NCK1; NFYA; NIPBL; OSER1; PDE4DIP; PMAIP1; PRKAB1; RNF146; SFPQ; SLC30A1; MIEF1; SOCS5; TAB2; TRAF4; TXNIP; ZMAT3; ZNF211; ZNF79; HNRNPD; AGA; DHRS2; HIST1H4A; HIST1H4B; HIST1H4C; HIST1H4D; HIST1H4E; HIST1H4F; HIST1H4H; HIST1H4I; HIST1H4J; HIST1H4K; HIST1H4L; HIST2H4A; HIST2H4B; HIST4H4; ADCY9; AGAP1; ALMS1; ASXL2; ATMIN; B4GALT5; BMP7; BRCA2; C14orf169; C2CD2; ZBED8; C6orf120; C7orf25; C7orf49; C8orf44-SGK3; CBFA2T3; CCNE1; CD58; CHAF1A; CHST15; CREB1; CREBZF; CSTF2T; CUL2; DIP2C; DLX2; DNAJC22; DOLK; DSCC1; DUSP7; EFNA4; ESPL1; EXO1; F8A1; F8A2; F8A3; FAM57A; FAM69A; FAM86B1; FAM86B2; FAM86C1; FAM86DP; FAM86FP; FJX1; FLAD1; FOXK2; GEMIN6; GINS1; HDHD3; HSPA2; INPP5A; IQSEC1; JAG2; JMJD6; KANK2; KHNYN; KRIT1; LHX2; LPAR2; LRP8; MAT2A; MCM10; MCM3AP-AS1; MDM1; MGAT1; MGAT2; MOGS; MORC2; MSH6; NFX1; PAGR1; PAQR4; PATZ1; PCDHA1; PCDHA10; PCDHA11; PCDHA12; PCDHA13; PCDHA2; PCDHA3; PCDHA4; PCDHA5; PCDHA6; PCDHA7; PCDHA8; PCDHA9; PCDHAC1; PCDHAC2; PDS5B; JADE2; PNN; POLR3B; PPP1R3D; PRR15L; RFWD3; RPP25; S100PBP; SAP130; SLC25A12; SLC5A3; SMEK2; SMUG1; SRGAP2; SRGAP2D; SUOX; SYNCRIP; TAF5; TBX2; TECPR2; TLDC1; TMEM223; TSEN2; UMPS; VANGL1; WTAP; ZBED5; ZC3H3; ZC3H4; ZCCHC2; JUND; AAR2; ABT1; ADNP; AHDC1; AKIP1; AKIRIN1; AMD1; AMOTL2; ANKRD17; ANKRD49; ANKS1A; ARF6; ARHGAP32; ARHGEF7; ARID1A; ASF1A; ATF7IP; ATXN7L3B; AVPI1; BAG3; BAMBI; BCL7A; BHLHE40; BMP4; BRF2; BYSL; EDRF1; C1orf106; RSRP1; C2orf42; CAMSAP1; CCNF; CDC42EP4; CDC5L; CDCA4; CDCA8; CDKN1B; CDKN2C; CDR2; CDT1; CEBPB; CEP76; CITED2; CKS2; COX20; CRKL; CSTF1; CUL1; CXCL12; ACKR3; DBF4; DCP1A; DNAJB1; DNAJC16; E2F6; EIF4A1; EIF4ENIF1; ELF1; ERCC6L; EXOSC4; FADD; FAM178A; FAM46A; BRINP3; FBXO28; FICD; FNBP4; FOXO3; FOXO3B; FRAT2; FTSJ2; FUT4; FZD2; GABPB1; GADD45B; GEMIN4; GGA3; GIGYF2; GNE; GPATCH8; GPR37; GTF2B; GTF2H2B; HES1; HILPDA; HJURP; HMGXB4; HNRNPA1; HOXA5; HOXC13; HOXC6; HSPBAP1; HSPE1-MOB4; ID1; IER2; IMP3; ING3; IP6K1; ISG20L2; JRK; KANK1; KAT6A; KAT6B; KAT7; KBTBD2; KBTBD4; KDM3A; KDM6A; KIAA0232; KIAA0485; KIF18A; KIF2A; KIFC1; KLF10; KLF4; KLHL18; KNOP1; LARP4B; LEMD3; LGR4; LOC100272216; LOC100505991; LOC613037; LUC7L3; MAGI1; MAP1S; MAPKAPK5-AS1; MBD4; MED7; MEF2A; METTL13; MFSD5; MIOS; MIR1257; MKL2; MOB4; MOCS3; MSX2; MTERF3; MTF2; MYLIP; NACC2; NEDD9; NFIL3; NIF3L1; NPAT; NPIPB11; NPIPB3; NPIPB4; NPIPB5; NUP62; NXT1; OSR2; OXSM; PAFAH1B1; PAPD7; PCGF1; PDCD6; PDGFA; PELO; PEX11A; PEX11B; PHF20; PI4K2A; PIAS1; PIAS4; PIGC; PLAGL2; PNRC2; POGK; POLQ; POLR3F; POM121; POM121C; POP1; POP7; PPP1R8; PRCC; PRR3; PTPN3; PTRH2; PUM1; PUM2; RBBP6; RBM12; RBM25; RBM4B; RBM5; RNF24; RNF38; RNF4; RNFT1; RPL10; RPL17; RPL17-C18orf32; RPL23; RPL37A; RPP14; RWDD2A; SART3; SCO2; SDHAF1; SEC24B; SEL1L2; COA7; SERTAD2; SETD5; SHROOM2; SIAH2; SLC25A16; SLC25A36; SMAD1; SMG8; SNORA21; SNORA48; SNORA67; SNORA70; SNORD10; SNORD58A; SNORD58B; SNORD58C; SOS1; SOX4; SPATA2; SPEN; SPRED2; SRSF4; SS18L2; ST3GAL1; STAM; SUV39H1; SYNJ2; TAF1D; TAF4; TBC1D12; TCF7L2; TEFM; TFAP2C; THAP11; TLE1; TLE3; TMEM177; TMEM186; TMEM70; TMPO; TOB2; TP53BP2; TPBG; TRAF5; TRIB1; TRIM13; TRIM26; TRIM27; TRIM32; TRIM52; TROAP; TSC22D1; TSC22D2; TTI2; TTLL4; TUBD1; TUFT1; TXLNA; UBE2O; UBXN7; URGCP; USPL1; VEGFA; VPS37B; WAC; WDR37; WIPF2; YRDC; YTHDF1; ZBTB10; ZCCHC14; ZCCHC8; ZFC3H1; ZFP36; ZFP36L1; ZFP64; ZFX; ZKSCAN4; ZMIZ1; ZMYND8; ZNF14; ZNF148; ZNF184; ZNF22; ZNF273; ZNF282; ZNF292; ZNF3; ZNF318; ZNF473; ZNF586; ZNF672; ZSCAN9; ACTR5; ADAMTS1; ADM; AFTPH; ALG6; ARMC7; ARMC8; ASAP1; ASAP1-IT1; ASB13; ATAD2; BAG2; BICD2; BNC2; BNIP1; BRIP1; BUB1B; C11orf95; C1orf56; CANT1; CAPN7; CASD1; CBX6; CCDC51; CD2BP2; CEP290; CHMP1B; CHPF2; CHST3; CLDN3; COG2; COL4A3BP; COL5A2; COX10; CRK; CTNS; CUL3; DAB2; DCUN1D4; DDIT3; DHX8; DLG1; DLG5; DNAJB4; DNMBP; DOCK10; DUSP10; DUSP6; DUSP8; E2F5; EDEM3; EIF4E; EIF4E2; ENPP4; EPB41L4B; FAF2; FAM102A; FBXO3; FBXW11; FXR1; FZD3; FZD4; FZD8; GEM; GFOD1; GHR; GJB3; GJC1; GORASP2; GPHN; HAS2; HDHD1; HHEX; HMGA2; HMGCS1; HNRNPA0; HNRNPF; HOXA1; HOXA11; ID4; IFIT1; IFIT5; INHBB; IQCJ-SCHIP1; IRF9; ISCA1; ITPKB; KCNK1; KCTD2; KIAA0355; KLF2; KPNA2; LIMD1; LINC00094; LMNB1; LOC100506403; LPAR1; LPCAT1; MAEA; MAFF; MECOM; MED13L; MED21; MED4; MED6; MEIS2; METTL21B; METTL3; MFAP1; MICB; MID1; MINPP1; MISP; MRPS11; MRPS31P5; MSL1; MTPAP; NAB1; NDST2; NFATC2IP; NFATC3; NFIB; NUP50; NXF1; ORC1; PAX6; PAXBP1; PBX3; PCBP1; PCTP; PEX2; PHACTR4; PHLPP1; PKNOX1; PLAU; PLAUR; PLCL2; PLCXD1; PLEKHA1; PLEKHA8P1; PNISR; PNP; POU2F1; PPAP2A; PPAP2B; PPIF; PPP1R26; PRDM10; PRKY; PRPF4; PSEN1; PSMD12; PSPC1; PTBP2; PURA; RAB14; RAD17; RASA1; RBM23; RBMS1; RCHY1; RFC3; RHOG; RNF31; RNGTT; RUFY3; SAMD4A; SAR1A; SCHIP1; SEC14L1; SH3BP4; SKP2; SLBP; SLC25A28; SMIM8; SNN; SNORD14C; SNORD14D; SNX4; SOGA1; SOX9; SPOP; SPRY1; SPTLC2; STX3; STX6; STYK1; TAF11; TAF6L; TANK; TBC1D3P1-DHX40P1; TBCCD1; TCF4; THSD1; TMCC1; TMEM115; TMEM165; TMEM168; TMEM243; TOR1AIP1; TPST2; TRIB2; TRMU; UBE2C; UBE2G1; UBE4B; UNC50; UNKL; USP21; USP36; USP46; VGLL4; VRK3; WNT5A; WWTR1; XKR8; XYLT2; YWHAH; ZBTB44; ZCCHC24; ZFHX4; ZFYVE26; ZKSCAN1; ZMYM5; ZNF248; ZNF329; ZNF35; ZNF419; ZNF571; ZNF814; ZNF83; ARPP19; CLDN1; ZC3HAV1; SLC11A2; ABCC5; ASF1B; CERK; INTS9; MPPED2; MRPS12; MSH2; ZMYM3; FGFBP1; IL6; TNFAIP3; ERLIN1; DNAJB6; TMEM135; CLU; KRT6A; PSD3; KIAA0125; HOXA10-HOXA9; HOXA9; MIR196B; INHBE; NREP; SH2B2; PKIA; ADGRA3; CASP2; FKSG49; LOC402469; KDM6B; REL; SNX13; BMP2; KRT34; LOC100653049; ABCD3; AGPAT5; ATP2A2; DCAF16; DEGS1; RAB5B; TBL1XR1; UBE2L3; CDS2; HOXA10; HBS1L; PEG10; RBFOX2; YIPF5; ACADVL; ITGA2; MCAM; MEGF9; MEST; ABHD10; FAM3C; MAP6D1; GPR137B; MARCKS; MSANTD3-TMEFF1; TMEFF1; ENTPD4; GATAD1; CRCP; CWC25; DCAF17; MIR637; TRPC1; NABP1; ASB1; DKFZP586I1420; FAM172A; MPRIP; WDR6; WRB; ALDH3A2; C4orf19; CROT; DERL1; EIF4EBP2; PBX1; UBL3; UNC119B; ZFYVE21; GLI3; RAB27A; KAT8; ADIPOR2; EFNA5; G3BP2; GNPDA1; OCLN; P2RY6; PRLR; SPG7; ZFHX3; ZNF331; AMMECR1; HOXB5; LRFN4; LRRC49; SALL2</v>
          </cell>
        </row>
        <row r="1489">
          <cell r="B1489" t="str">
            <v>azacyclonol</v>
          </cell>
          <cell r="C1489">
            <v>1.1635163686187801E-3</v>
          </cell>
          <cell r="D1489">
            <v>5.8175818430938897E-4</v>
          </cell>
          <cell r="E1489">
            <v>7.5399637301710202E-3</v>
          </cell>
          <cell r="F1489">
            <v>0.29921858521300199</v>
          </cell>
          <cell r="G1489">
            <v>0.33319098225155203</v>
          </cell>
          <cell r="H1489">
            <v>2.3025039148160401E-4</v>
          </cell>
          <cell r="I1489">
            <v>7.6739610510499299E-3</v>
          </cell>
          <cell r="J1489">
            <v>1.1512519574080201E-3</v>
          </cell>
          <cell r="K1489">
            <v>1.1855249720051801E-5</v>
          </cell>
          <cell r="L1489">
            <v>7.5385459398347198E-4</v>
          </cell>
          <cell r="M1489">
            <v>1129</v>
          </cell>
          <cell r="N1489" t="str">
            <v>IDS; TDP1; ESR1; CYP2D6; KCNF1; KCNQ1; CYP1A1; PTGS2; BRD2; HTR1E; GLP1R; PTPRC; HPRT1; DUSP1; PBRM1; FPR1; ADORA1; HRH2; CCR2; ADRA2C; CACNA1S; ITGA2B; TNFRSF10B; MCL1; RGS4; MAPK14; ALOX5; TNF; ABCB6; LYPLA1; JUN; CDK1; NISCH; HRH3; CXCL8; PDE6G; PDE10A; TSG101; SMARCA2; NR2F1; EIF4G1; SAE1; PRNP; RRM1; PTGDR2; GNAS; NCOR1; GNAO1; FKBP1A; SCNN1A; NR4A2; DNMT1; PSIP1; SNCA; HSPA5; NDUFS6; NDUFA8; NDUFS8; NDUFAF3; NDUFS1; NDUFS7; GPR18; ATP1B3; CES1; KMT2A; IDE; MEN1; AASDHPPT; LYN; NUAK2; PIP4K2C; GART; RET; PDGFRA; CDK19; MAP3K7; FGFR2; HIPK1; PSMA7; PSMB6; PSMB8; UCHL5; NR4A1; NR2C1; CLK4; PPP3CA; MAP3K4; PTGER3; PTGER4; GRIK5; CLK3; STK3; PRKCD; RIOK2; CSNK2A1; PRPF4B; DYRK2; CDK18; DYRK1B; PLK3; NEK4; BUB1; WNK1; ABHD2; AREG; CPD; CPM; DUSP4; ETS2; FOXN3; ISG20; LPL; MT2A; NFKBIA; NR4A3; PTPN1; PTPN22; RAP2C; RHOB; SAT1; SPTSSA; THEMIS2; ZNF281; GDF15; HSPA6; FCGR1A; FCGR1B; FCGR1C; HGF; PLEK; SLC7A11; SRSF7; TRIB3; TRIM14; UBE2J1; WT1; HIST1H3H; NCALD; HIST2H2BE; CCL20; ATF3; CD55; CXCL2; CXCL3; IL1RL1; MUC5AC; PPP1R10; CHAC1; CTGF; HSP90B1; RAB2A; SNRPE; VDAC3; WSB1; PPP3R1; ANXA1; BTG1; CCNG2; CEP350; CLDND1; HIST1H2AC; HIST1H2AD; HIST1H2AG; HIST1H2AH; HIST1H2AI; HIST1H2AK; HIST1H2AL; HIST1H2AM; HIST1H3A; HIST1H3B; HIST1H3C; HIST1H3D; HIST1H3E; HIST1H3F; HIST1H3G; HIST1H3I; HIST1H3J; KLHL24; LIMS1; LOC441155; PHLDA1; PLCB1; RNASE6; SPTAN1; ZC3H11A; KCTD12; LINC00273; AKAP1; CCND2; DIMT1; MRTO4; NOLC1; NUFIP1; PFDN6; PNO1; PSTPIP2; TPD52; TTC27; WDR46; CFDP1; RAD23B; HERPUD1; EGR1; DDIT4; INSIG1; CENPE; DLGAP5; KIF2C; LDLR; ATP6AP2; BORA; CDKN1A; CNOT4; DDX3X; DHX9; EIF2S3; FOSL1; GADD45A; GPR87; HIST1H2AB; HIST1H2AE; HIST1H2BC; HIST1H2BE; HIST1H2BF; HIST1H2BG; HIST1H2BI; HIST1H2BO; ILF3; KLF6; KPNA4; NIPBL; PMAIP1; PSMD11; QKI; RBM15; SF1; SLC30A1; TPGS2; TXNIP; C21orf33; DCTD; EIF5A; GJA9-MYCBP; GLUD2; GNB5; HIST1H4A; HIST1H4B; HIST1H4C; HIST1H4D; HIST1H4E; HIST1H4F; HIST1H4H; HIST1H4I; HIST1H4J; HIST1H4K; HIST1H4L; HIST2H4A; HIST2H4B; HIST4H4; KIAA0100; MDK; MYCBP; NAPA; NXT2; OTUB1; RALB; SH3BGRL; TUBGCP2; XPNPEP1; AGFG1; C6orf120; CASP8AP2; CHD1; CREBZF; CTBP2; DLX2; EAF2; EXO1; FAM45A; FAM45B; GPN2; INTS6; INTS7; IVNS1ABP; KPNA3; LOC101060521; MAT2A; MBP; MRPS31; MSH6; NFATC1; NSMCE4A; NUDT4; POLR3B; POLR3E; RFWD3; SBNO2; SLC35A5; SMC3; SOBP; SPATA2L; SRSF10; SYNCRIP; TAF5; TBC1D2B; TIA1; TNFRSF12A; TRAPPC12; TRMT61B; TUBGCP3; UBE2B; UMPS; WTAP; CUTC; JUND; ADNP; ADNP2; AKIP1; ANKHD1; ANKHD1-EIF4EBP3; ARHGEF7; ARIH1; ASF1A; ATXN7L3B; BAG5; BCL6; BHLHE40; BLCAP; RSRP1; CCNL1; CDKN2C; CEBPB; CEP170; CITED2; COX20; CUL1; DCP1A; DDX17; DNAJB9; DNAJC16; DPF2; DR1; EFNA1; ELF1; FAM46A; FAM60A; FASTKD3; FBXO11; GADD45B; HMGXB4; HSPE1-MOB4; IER2; IER5; ING3; KATNA1; KDM3A; KIAA0485; KLF10; KLF4; LARP4B; LOC100506639; LRRC8B; LUC7L3; MAK16; MAU2; MEF2A; METTL18; MIR1257; MOB4; MRPS30; MTF2; N4BP1; NFIL3; NRIP1; NUDT4P1; PALB2; PAPD7; PCGF1; PDCD6; PNRC1; POP1; PRDX2; PUM2; RANBP6; RAPGEF2; RBM5; RCOR1; REST; RNF111; RNF34; RSBN1; RSRC2; RYBP; SART3; SCAF8; SCO2; SEC62; SFN; SLC19A2; SLC20A1; SLC25A36; SMAD7; SMURF2; SPRED2; SUV420H1; TAF4; TBP; TFB2M; TGIF1; TIMM9; TMPO; TRIB1; TRIM27; TTI2; TUFT1; UBXN7; UTP14C; UTP3; VEGFA; WAC; WAPAL; WIPF2; ZBTB10; ZC3H7B; ZFC3H1; ZFP36; ZMYND8; ZNF12; ZNF131; ZNF165; ZNF22; ZNHIT6; ACOX3; ADM; APBB2; ARFGEF1; ATP6V1G2-DDX39B; BICD2; C11orf24; CFAP20; C1orf112; C2orf44; C7orf55-LUC7L2; CALD1; CAND1; CANT1; CCDC51; CCT2; CD44; CDC27; CDC42SE1; CDKN1C; CENPN; CEP192; CEP57; CGGBP1; CHFR; CIR1; COX11; CPSF6; CRLF3; CTR9; CXCL1; CXorf40A; CXorf40B; DCTN5; DDIT3; DDX39B; DDX42; DDX58; DHX30; DICER1; DLGAP4; DMTF1; DOLPP1; DTX2; DUSP5; EIF4E2; EPN2; EPN2-IT1; FAM129A; FRYL; FXR1; GEM; GRSF1; GTF2H1; GTPBP2; GTSE1; HDHD1; HELZ; HHEX; HIC2; HMOX1; HNRNPF; HNRNPM; HTRA2; IFIT1; IGF2BP3; IL6R; IPO7; IRF9; IRS2; ISCA1; KIAA0368; KIF22; KLF2; KLHDC2; KPNA1; LAMTOR3; LIAS; LOC79999; LRRC47; LUC7L2; LYST; MAFF; MALT1; MED21; MFF; MINA; MIS18BP1; MKL1; MOB1A; MRPL16; MRPS17; MRPS2; MRPS22; MT1H; MT1X; MTPAP; NAA35; NSL1; NUP50; NUP85; NUSAP1; NVL; OGT; PDHX; PELP1; PEX3; PGF; PKP4; PLAGL1; KIZ; PPP1CC; PPP1R15A; PPP2CA; PRRC2C; PTPN2; PTPN4; PVR; RAB14; RABEP2; RANBP9; RBM10; RBMS1; RDX; RFC3; RIT1; RNF115; SATB2; SEC14L1; SH3GLB1; SKIV2L2; SKP2; SLC25A32; SMYD2; SNORD84; SNX2; SNX4; SPATA5L1; SRSF1; SRSF11; STAU1; SUZ12; SUZ12P1; SYDE1; TBC1D8; TBXA2R; TERF1; TGDS; TGFBRAP1; TMEM251; TOR1AIP1; UBAP2; UBE2G1; UBQLN2; USP7; YWHAH; YY1; ZDHHC11; ZDHHC11B; ZMYM4; ABO; PRB1; ZC3HAV1; CUL4A; DIO2; ETNK1; KDM5A; MRPS12; MSH2; RAB40B; RABGAP1L; VPS13B; ZNF395; ALG13; AP2B1; IFIH1; ACLY; ICAM1; IFIT2; IL6; LOC100129518; OASL; SOD2; SQSTM1; TNFAIP3; HIRA; HSPH1; PSME3; RFC5; BCLAF1; MCM7; PSEN2; ERLIN1; HSPA4; TMEM135; ARC; ATP6V1C1; FOS; FOSB; HIST2H2AA3; HIST2H2AA4; RND1; SLC3A2; NARS2; NKTR; AKAP2; NDC1; PALM2-AKAP2; RASGRP2; MT1F; MT1HL1; SPAG9; NRIP3; PSMD1; UBFD1; UBXN4; FECH; INHBE; CACNA2D3; DDHD2; IKZF1; NFE2; PRTN3; SLC5A6; SLIRP; TMED10; BNIP3; BNIP3L; LOXL2; RRAGD; RSL1D1; DSPP; RCAN1; POLR2E; CDC42; EZR; IQGAP1; SRPR; SLC11A1; CD83; DOCK1; EGR2; GMFB; H3F3A; ISG15; MGEA5; SOCS3; TRIM25; UPP1; IRF1; JUNB; ABCD3; ANAPC5; ATG5; ATP5S; BCAT2; LDAH; CBR1; CCDC22; CCDC47; CD33; CDC16; CRYZ; CSE1L; DCAF16; DLAT; DPH3P1; EIF4G3; ENDOG; GALNT2; HERC2; KIDINS220; MLEC; MRPL17; OIP5; PGRMC1; PIGF; HACD3; HACD2; RAB11A; RAB5B; RBL2; RCN2; RPA1; SMARCA4; TCFL5; TMEM50B; TNPO1; TOR3A; TTC3; TTC3P1; URI1; ZWILCH; LARP7; CBX5; SH3YL1; KLHL7; GP1BB; Sep-05; SEPT5-GP1BB; DDX60; IFI44; TTC38; G6PC3; PSMC3; TGFB1; ZFPL1; EPRS; TGOLN2; ZNF91; ACTL7B; AMDHD2; APOBEC3F; ARTN; CACNA2D2; CC2D1A; CD209; CD79B; CEMP1; CGB; CGB5; CGB7; CGB8; CLDN5; COX6B1P3; CTAG2; CYP2W1; DNAH9; GIT1; GJB1; GNL1; GPC1; HAB1; HAMP; IBSP; IGF2-AS; IGH; INTS1; KCNQ1DN; KIF1C; KIR2DL2; LOC100507630; LOC254896; LOC441259; LTBP4; MAG; MAP1A; MEG3; MORN1; MYH14; NCAM1; NRG1; PARVB; PCDH1; PCP4; PDLIM4; PMS2P1; PMS2P5; PMS2P6; PRB3; PRH1; PRH1-PRR4; PRH2; PSMD4; PTCRA; SCT; SELENBP1; SIT1; SLC6A11; SNCAIP; SNCG; SOX15; SPAG8; SSX2; SSX2B; SSX3; TNFRSF10C; TNXB; TUT1; VAV2; VGF; VPS9D1; ZER1; ZNF205; ZNF444; ZNF688; ACTN1; AHCYL1; AZU1; MYDGF; C8orf33; COA3; COX7C; CTBS; DERA; ELAVL1; EMC3; ENSA; FAM136A; FAM96B; GJA9; HIST1H1C; IMP4; LCMT1; LMNA; LYRM4; MAPRE1; MIR1236; MIR4691; MRPL35; MRPS28; MUT; NDUFA13; NELFE; NFU1; NME4; NT5DC2; NUP88; NUP93; PINK1; PPIE; PPP1R7; PRPS1; PSMB10; RAB4A; RALBP1; RASSF2; RNASEH1; S100A6; SMAD2; SPAG5; SPHAR; SRRM2; SSRP1; TBCB; TMEM189; TMEM189-UBE2V1; TMEM248; TRAPPC4; UBE2V1; VDAC1; WDR18; YBX3; ZDHHC4; ZNHIT3; SKP1; KIR3DL3; RBM8A; LAPTM4A; MICAL2; ODC1; PRKAR1A; QDPR; SRRT; BCCIP; MEST; PDGFC; PFDN2; SNAPC5; TMEM109; TRMT1; ALS2CL; GAMT; DLG3; OXR1; RMND5A; USP25; HADHA; PTPN11; TMX1; TRAM1; PEX7; TM2D1; ACTR1A; BSG; CAPZB; COPS6; GRN; KDELR1; LAMTOR2; M6PR; NUDT21; PTMS; QTRT1; UQCRC2; BARX2; CORT; DEFA4; GTPBP1; HDLBP; IGSF9B; KIF25-AS1; KIR2DL1; KIR2DL3; KIR2DL4; KIR2DL5A; KIR2DL5B; KIR3DS1; KRT15; KRT3; LILRA6; LILRB3; LLGL1; MIIP; PDLIM7; PEAK1; PYY2; SAMD14; SLC12A4; STX2; TPM2; TSPY1; ZFHX2; ADSL; APITD1; APITD1-CORT; CHPT1; CISD1; DNAJC7; EMC1; EMC6; FAH; GALNT1; ITGB3BP; LARS2; LMBRD1; MBTPS1; MCUR1; MYH9; PI4KA; PPP1R14B; RAB21; SDF4; SEC63; SF3B1; UBR7; UCKL1; VPS41; VPS51; YIPF3; SMARCC1; ATF6; EGR4; HIST1H2BJ; KRR1; YIPF6; ZNF268; GLIPR1; CST7; FANCI; GNB1; HAUS4; HERC5; MIR4707; RGS10; SIRPA; SMCO4; SNRPA; SORD; DENND1B; LSM12; LYZ; SUPT4H1; CD47; IFIT3; ITFG1; PIGK; PSMD10; SUCLA2; ACAD10; ARR3; ATP13A2; B9D1; CALCA; CLCN7; COL1A1; CPNE7; DNMT3L; DOK1; ERVH-4; FCGR2C; GAGE1; GAGE12C; GAGE12D; GAGE12E; GAGE12F; GAGE12G; GAGE12H; GAGE12I; GAGE12J; GAGE2A; GAGE2B; GAGE2C; GAGE2D; GAGE2E; GAGE3; GAGE4; GAGE5; GAGE6; GAGE7; GAGE8; GPD1; GYG2; HIST1H1A; HR; HRASLS2; IGHM; IGKC; IHH; IL2RB; IL9R; IQCK; LDB3; LOC339166; MAPRE3; MT4; MUC8; NCAN; NCR1; NFATC4; NFIX; NKX6-1; POFUT1; POLL; POU2F2; PRPH; PVRIG; SGCA; SH2D1A; SLC7A8; SPTBN2; SYP; TJP3; TLE6; TNFRSF14; TRAPPC9; TUBA8; VPS45; WSCD1; ZNF324B; ZSWIM8; ANXA3; ARHGAP15; ARL3; ATRX; BECN1; C14orf2; CAB39; CCDC28A; CELF2; CENPJ; CIAO1; CIB1; CLDN22; COMMD8; COQ3; CPSF1; DROSHA; EFR3A; EML3; ENOPH1; ERGIC2; HEXB; HRSP12; HSD17B4; IGF2R; KIAA0141; LSM1; MEA1; MIR1234; MIR3652; MIR3656; MIR939; MIS18A; MKKS; MRPL22; NAA15; NCBP2; NIT2; NUBP2; PHKB; PPP2R5A; PRPF40A; PTOV1; RAB8A; RBMY2TP; RFK; RPA2; RSRC1; S100A12; SLC16A7; STAG2; TFAM; THOC6; UBE2A; URB1; WWC2</v>
          </cell>
        </row>
        <row r="1490">
          <cell r="B1490" t="str">
            <v>azapropazone</v>
          </cell>
          <cell r="C1490">
            <v>0.52544451566238604</v>
          </cell>
          <cell r="D1490">
            <v>1</v>
          </cell>
          <cell r="E1490">
            <v>0.961604378752557</v>
          </cell>
          <cell r="F1490">
            <v>0.34518449944277402</v>
          </cell>
          <cell r="G1490">
            <v>8.0168509144471004E-2</v>
          </cell>
          <cell r="H1490">
            <v>0.94937495653419002</v>
          </cell>
          <cell r="I1490">
            <v>0.66985743451570501</v>
          </cell>
          <cell r="J1490">
            <v>0.400842545722355</v>
          </cell>
          <cell r="K1490">
            <v>0.613388442098456</v>
          </cell>
          <cell r="L1490">
            <v>0.54514703105223605</v>
          </cell>
          <cell r="M1490">
            <v>5</v>
          </cell>
          <cell r="N1490" t="str">
            <v>IL24; SGPP1; CYP1B1; BRIP1; RFC3</v>
          </cell>
        </row>
        <row r="1491">
          <cell r="B1491" t="str">
            <v>BAS-012416453</v>
          </cell>
          <cell r="C1491">
            <v>5.4066992756970002E-2</v>
          </cell>
          <cell r="D1491">
            <v>2.7033496378485001E-2</v>
          </cell>
          <cell r="E1491">
            <v>0.13750095887963701</v>
          </cell>
          <cell r="F1491">
            <v>4.1929771477537903E-2</v>
          </cell>
          <cell r="G1491">
            <v>0.192864798883674</v>
          </cell>
          <cell r="H1491">
            <v>0.741245055372733</v>
          </cell>
          <cell r="I1491">
            <v>1.5702180883516801E-2</v>
          </cell>
          <cell r="J1491">
            <v>7.8510904417583793E-2</v>
          </cell>
          <cell r="K1491">
            <v>1.27068849852224E-2</v>
          </cell>
          <cell r="L1491">
            <v>4.2424486191398603E-2</v>
          </cell>
          <cell r="M1491">
            <v>102</v>
          </cell>
          <cell r="N1491" t="str">
            <v>SQLE; BAZ2B; HMGCR; BCL2L1; CXCL8; PDE8A; PRNP; RRM1; MYC; F2RL1; MET; MAP3K7; MAP3K14; CCNE2; NCALD; ETV1; IL1RL1; PSAT1; ENO1; NUCKS1; CCNG2; CCNA1; FLRT3; ITPR1; TNFSF15; CYP1B1; LDLR; API5; ATP6V1A; CD46; FDXR; HIST1H2BH; NIPBL; QKI; SDHC; STIP1; TMED2; TXNIP; VAMP3; AP1S1; ARAP2; INO80B; INTS5; MPHOSPH9; HIST1H1D; JUND; BCL6; ELMO2; GATA6; PANK3; RYBP; TIPARP; ZNF165; ZNF184; CDV3; GPHN; H1FX; HAS2; LGALS8; LHFPL2; MAX; MEF2C; MFN1; NMD3; PIAS2; PLAU; RAB5A; RABEP2; RDX; RFC3; SP3; SRSF1; TRIP6; CXCL6; ACLY; PRKDC; YWHAZ; ANP32A; ARFIP1; IGFBP3; LSM5; DNAJB2; PTPRA; SEPHS1; PEG10; GDI2; RBBP4; YIPF5; OGFOD3; TMX1; NMT2; LLGL1; ECI1; OGFRL1; GRPR; INO80B-WBP1; ITGA6; Sep-10; SLC19A3; C1R; LSR; MED24</v>
          </cell>
        </row>
        <row r="1492">
          <cell r="B1492" t="str">
            <v>BCB000038</v>
          </cell>
          <cell r="C1492">
            <v>0.29106967008949203</v>
          </cell>
          <cell r="D1492">
            <v>1</v>
          </cell>
          <cell r="E1492">
            <v>0.28426756892191402</v>
          </cell>
          <cell r="F1492">
            <v>0.82478203823855301</v>
          </cell>
          <cell r="G1492">
            <v>0.94106674437823301</v>
          </cell>
          <cell r="H1492">
            <v>0.413215593141745</v>
          </cell>
          <cell r="I1492">
            <v>0.265728451554613</v>
          </cell>
          <cell r="J1492">
            <v>0.68869265523624201</v>
          </cell>
          <cell r="K1492">
            <v>0.68330029426100303</v>
          </cell>
          <cell r="L1492">
            <v>0.59903737038607896</v>
          </cell>
          <cell r="M1492">
            <v>6</v>
          </cell>
          <cell r="N1492" t="str">
            <v>LINC00273; TMPO; SKIL; RECK; DOK5; SCD5</v>
          </cell>
        </row>
        <row r="1493">
          <cell r="B1493" t="str">
            <v>BCB000039</v>
          </cell>
          <cell r="C1493">
            <v>2.1770689726120999E-2</v>
          </cell>
          <cell r="D1493">
            <v>1.08853448630605E-2</v>
          </cell>
          <cell r="E1493">
            <v>0.47970778331835301</v>
          </cell>
          <cell r="F1493">
            <v>6.5666221022266701E-3</v>
          </cell>
          <cell r="G1493">
            <v>0.91324707303761199</v>
          </cell>
          <cell r="H1493">
            <v>0.51581730960165395</v>
          </cell>
          <cell r="I1493">
            <v>0.46216252756722997</v>
          </cell>
          <cell r="J1493">
            <v>3.2833110511133398E-2</v>
          </cell>
          <cell r="K1493">
            <v>0.148549047989493</v>
          </cell>
          <cell r="L1493">
            <v>0.19618414878936599</v>
          </cell>
          <cell r="M1493">
            <v>18</v>
          </cell>
          <cell r="N1493" t="str">
            <v>CYP1A1; JAK2; UGT1A9; UGT1A4; UGT1A6; UGT1A10; UGT1A1; RET; COG5; DDIT4; CYP1B1; DLX2; EGR3; TIPARP; KIAA0125; UGT1A8; ALDH1A3; LMCD1</v>
          </cell>
        </row>
        <row r="1494">
          <cell r="B1494" t="str">
            <v>BCB000040</v>
          </cell>
          <cell r="C1494">
            <v>0.27678312123233301</v>
          </cell>
          <cell r="D1494">
            <v>1</v>
          </cell>
          <cell r="E1494">
            <v>0.34532967129368403</v>
          </cell>
          <cell r="F1494">
            <v>0.19490417269680099</v>
          </cell>
          <cell r="G1494">
            <v>0.61165770662146401</v>
          </cell>
          <cell r="H1494">
            <v>0.95261044876904899</v>
          </cell>
          <cell r="I1494">
            <v>0.91129072341667905</v>
          </cell>
          <cell r="J1494">
            <v>0.86332417823421004</v>
          </cell>
          <cell r="K1494">
            <v>0.75682542221593996</v>
          </cell>
          <cell r="L1494">
            <v>0.65926006160339301</v>
          </cell>
          <cell r="M1494">
            <v>8</v>
          </cell>
          <cell r="N1494" t="str">
            <v>APP; THBS1; CYP1B1; FAM105A; HIST1H1D; RPL37A; TIPARP; PEG10</v>
          </cell>
        </row>
        <row r="1495">
          <cell r="B1495" t="str">
            <v>beclometasone</v>
          </cell>
          <cell r="C1495">
            <v>0.23942483861452399</v>
          </cell>
          <cell r="D1495">
            <v>1</v>
          </cell>
          <cell r="E1495">
            <v>0.683360610474814</v>
          </cell>
          <cell r="F1495">
            <v>3.56519794921695E-2</v>
          </cell>
          <cell r="G1495">
            <v>0.72314040688218195</v>
          </cell>
          <cell r="H1495">
            <v>0.97147787327471602</v>
          </cell>
          <cell r="I1495">
            <v>0.72017997668276501</v>
          </cell>
          <cell r="J1495">
            <v>0.178259897460847</v>
          </cell>
          <cell r="K1495">
            <v>0.55194590888970596</v>
          </cell>
          <cell r="L1495">
            <v>0.49947652831462902</v>
          </cell>
          <cell r="M1495">
            <v>56</v>
          </cell>
          <cell r="N1495" t="str">
            <v>PLAT; DUSP1; FPR1; ADORA3; IL1B; CXCL8; PRKAR2B; NCF1; SCNN1A; FLT3; FGR; FKBP5; INSR; ACSL1; AREG; IL13RA1; IL1R2; KLF9; METTL7A; MT2A; NFKBIA; RHOB; RHOH; SAMSN1; SDC2; TSC22D3; CCL2; ENPP2; TAF9B; CCL20; FAM13A; MAFB; SNAI2; SLA; NAV2; SGPP1; DDIT4; CYP1B1; EFNB2; LGR4; RPL37A; MT1H; MT1X; NNMT; PHC2; TPST1; ABCG1; DIO2; PER1; SERPINB2; NCF1B; NCF1C; ZBTB16; RPS11; VSIG4; OLAH</v>
          </cell>
        </row>
        <row r="1496">
          <cell r="B1496" t="str">
            <v>bemegride</v>
          </cell>
          <cell r="C1496">
            <v>0.274475107804865</v>
          </cell>
          <cell r="D1496">
            <v>0.137237553902433</v>
          </cell>
          <cell r="E1496">
            <v>0.514586319094544</v>
          </cell>
          <cell r="F1496">
            <v>0.319440713850205</v>
          </cell>
          <cell r="G1496">
            <v>0.99423681822601295</v>
          </cell>
          <cell r="H1496">
            <v>1.7668570231953201E-2</v>
          </cell>
          <cell r="I1496">
            <v>0.353099241855929</v>
          </cell>
          <cell r="J1496">
            <v>8.83428511597662E-2</v>
          </cell>
          <cell r="K1496">
            <v>0.183424794024936</v>
          </cell>
          <cell r="L1496">
            <v>0.225658264994856</v>
          </cell>
          <cell r="M1496">
            <v>11</v>
          </cell>
          <cell r="N1496" t="str">
            <v>GABRG2; GABRA1; GABRB2; TRMT2B; IFI27; IFI6; ATXN7L3B; XRCC2; BAX; ISG15; RPS11</v>
          </cell>
        </row>
        <row r="1497">
          <cell r="B1497" t="str">
            <v>benfluorex</v>
          </cell>
          <cell r="C1497">
            <v>0.39155660490163802</v>
          </cell>
          <cell r="D1497">
            <v>0.19577830245081901</v>
          </cell>
          <cell r="E1497">
            <v>0.92696565477417303</v>
          </cell>
          <cell r="F1497">
            <v>0.48815000858693802</v>
          </cell>
          <cell r="G1497">
            <v>0.117362432529383</v>
          </cell>
          <cell r="H1497">
            <v>0.150476521636667</v>
          </cell>
          <cell r="I1497">
            <v>0.40096060755130802</v>
          </cell>
          <cell r="J1497">
            <v>0.37619130409166701</v>
          </cell>
          <cell r="K1497">
            <v>0.32088369303268699</v>
          </cell>
          <cell r="L1497">
            <v>0.33177265922863403</v>
          </cell>
          <cell r="M1497">
            <v>64</v>
          </cell>
          <cell r="N1497" t="str">
            <v>DUSP1; MCL1; RGS4; NUAK2; ETS2; GDF15; SLC7A11; CCNE2; ATF3; CXCL2; CHAC1; ENO1; EGR1; DDIT4; COPA; DDX3X; GADD45A; PMAIP1; SCD; STIP1; TMED2; TMEM230; VAMP3; WDR1; ARPC4; CYB561; NXT2; MAT2A; AKIP1; KLF10; KLF4; NFIL3; VEGFA; CDV3; DDIT3; DDX58; HMGCS1; IFIT1; IRF9; MAFF; MCM4; PPIF; ZC3HAV1; IFIH1; C14orf1; IFIT2; OASL; TNFAIP3; ANP32A; HSPA4; PICALM; NPM3; OAS1; INHBE; FUS; IRF1; DDX60; MX1; TAGLN2; RAB5C; TAF15; HERC5; CCL5; IFIT3</v>
          </cell>
        </row>
        <row r="1498">
          <cell r="B1498" t="str">
            <v>benfotiamine</v>
          </cell>
          <cell r="C1498">
            <v>0.56379361949031903</v>
          </cell>
          <cell r="D1498">
            <v>0.28189680974516002</v>
          </cell>
          <cell r="E1498">
            <v>0.574087499557422</v>
          </cell>
          <cell r="F1498">
            <v>0.24018351366053201</v>
          </cell>
          <cell r="G1498">
            <v>0.52622068631661201</v>
          </cell>
          <cell r="H1498">
            <v>0.15042651958827799</v>
          </cell>
          <cell r="I1498">
            <v>6.858556421848E-2</v>
          </cell>
          <cell r="J1498">
            <v>0.3429278210924</v>
          </cell>
          <cell r="K1498">
            <v>0.15574031050127701</v>
          </cell>
          <cell r="L1498">
            <v>0.20239708319639901</v>
          </cell>
          <cell r="M1498">
            <v>128</v>
          </cell>
          <cell r="N1498" t="str">
            <v>CALM1; ALB; ATM; FKBP1A; KMT2A; MET; DDR2; CDC42BPA; PKN2; WNK1; TRIM14; TRMT2B; ZNF652; LOC441155; PHLDA1; ZC3H11A; DSC2; LINC00273; TBL1X; CFDP1; GINS4; GNL3L; DHX9; ILF3; SF1; SMAD5; IL6ST; KIAA0100; AGFG1; CENPI; CSTF2T; EHBP1; MYO10; RFWD3; SFSWAP; SRSF6; ATXN7L3B; BAG5; DDX17; EFNB2; ELF1; ENC1; GOLGA4; LOC101060181; LOC613037; MID1IP1; NPIPB11; NPIPB3; NPIPB4; NPIPB5; PCBP2; PHF3; SLC25A36; SPEN; STRN3; TFAP2A; TMPO; TRA2A; UBN1; ZMYM2; ZNF44; ABI3BP; ASAP1-IT1; ATP6V1G2-DDX39B; CEP290; CHMP1B; DDX39B; DICER1; DLG1; GATC; GTF2H3; MED18; MIS18BP1; MOB1A; PCNX; PPFIBP1; PPM1A; RBBP5; SCAF11; SEC14L1; SIKE1; SKIL; SLC35E1; SMG1; SNORD84; SRSF11; TRIM16; XRCC2; ZNF264; ZNF426; ZNF814; ABO; ZFR; PXN; TCEB3; SPAG9; HNRNPUL2-BSCL2; UBXN4; SET; SETP4; CALR; CASP2; ARHGDIA; TLN1; CLCN3; NFAT5; YWHAE; EPRS; PRRG4; ZNF91; MAP4; RNF125; NUCB1; RAB11B; HMGA1; PPDPF; MAZ; SMARCC1; CCDC88A; UBE2W; SPIN1; AMFR; AP3D1; HNRNPUL2; MYH10; SLC35A3; ATN1; MYO9B</v>
          </cell>
        </row>
        <row r="1499">
          <cell r="B1499" t="str">
            <v>benperidol</v>
          </cell>
          <cell r="C1499">
            <v>0.405976505621582</v>
          </cell>
          <cell r="D1499">
            <v>0.202988252810791</v>
          </cell>
          <cell r="E1499">
            <v>7.2683748331707806E-2</v>
          </cell>
          <cell r="F1499">
            <v>0.114732636553062</v>
          </cell>
          <cell r="G1499">
            <v>0.57701101521243703</v>
          </cell>
          <cell r="H1499">
            <v>0.36797891890822998</v>
          </cell>
          <cell r="I1499">
            <v>4.7780599935842702E-2</v>
          </cell>
          <cell r="J1499">
            <v>0.181709370829269</v>
          </cell>
          <cell r="K1499">
            <v>4.3485901297632697E-2</v>
          </cell>
          <cell r="L1499">
            <v>8.9765080836866906E-2</v>
          </cell>
          <cell r="M1499">
            <v>14</v>
          </cell>
          <cell r="N1499" t="str">
            <v>ATM; ZNF652; UTP18; GINS4; GNL3L; HERPUD1; DDIT4; SDHC; DNAJB9; SLC16A3; RAB1A; ARHGDIA; YWHAE; HMGA1</v>
          </cell>
        </row>
        <row r="1500">
          <cell r="B1500" t="str">
            <v>benserazide</v>
          </cell>
          <cell r="C1500">
            <v>0.48656384511979101</v>
          </cell>
          <cell r="D1500">
            <v>0.243281922559896</v>
          </cell>
          <cell r="E1500">
            <v>0.90823175510937804</v>
          </cell>
          <cell r="F1500">
            <v>0.52502604894331695</v>
          </cell>
          <cell r="G1500">
            <v>0.23521033706195901</v>
          </cell>
          <cell r="H1500">
            <v>0.62478239008245695</v>
          </cell>
          <cell r="I1500">
            <v>0.12253458478654999</v>
          </cell>
          <cell r="J1500">
            <v>0.58802584265489699</v>
          </cell>
          <cell r="K1500">
            <v>0.484012496250252</v>
          </cell>
          <cell r="L1500">
            <v>0.450043403719877</v>
          </cell>
          <cell r="M1500">
            <v>180</v>
          </cell>
          <cell r="N1500" t="str">
            <v>EHMT2; APP; VDR; EBP; CBX1; PKM; GGCX; MCL1; RGS4; BCL2L1; MAPK1; SLC29A1; HSP90AB1; SMARCA2; STAT1; RRM1; WHSC1; FKBP1A; ERAP1; GANAB; MET; MAP3K7; CDK2; COMT; PRPF4B; AKT3; BUB1; CYR61; SNAP23; TAF9B; ANKRD12; EEF1D; EEF1E1; ENO1; HSP90B1; NUCKS1; PGK1; RPL27A; SNRPE; PHLDA1; LMAN1; EXOSC2; FARSA; CDCA3; LDLR; ARF1; ATP6V1A; CALU; CD59; COPA; DDX3X; DHX9; MIR3620; SEC23A; STIP1; TAB2; TMED2; BIRC5; EIF5A; EXOC5; GNS; GSTM4; MAGT1; NAPA; OTUB1; PRPF31; TSPAN4; XPNPEP1; XPO7; GCH1; GLUL; H2AFX; MAT2A; BHLHE40; FBXO11; ID1; METTL13; RPL37A; SMURF1; ACACB; ACAP2; AIMP2; ARFGEF1; ATP6V1G2-DDX39B; CHURC1-FNTB; CLINT1; COPE; DDX39B; DHX29; EIF5B; FCF1; FNTB; GRSF1; MED8; MFN1; NPEPPS; PLEC; PRPF4; PRRC2C; PSEN1; RDX; SKP2; SNORD84; SRSF1; UBE4B; USP21; MRPS12; ACTB; PRKDC; YWHAZ; ANP32A; PXN; ATP6V1C1; SPAG9; EPHX1; PGD; RPLP2; POLR2E; ATP6V0E1; IK; RHEB; TM6SF1; TMCO6; H3F3A; ANAPC5; TCF3; UBE2G2; ABCF2; PEG10; CLPTM1; DDA1; GDI2; HMG20B; MPDU1; PSMC3; RANGAP1; TAGLN2; YWHAE; DCTN1; PPIE; NOP14-AS1; POLD2; COX5B; GNAL; PMCH; EEF1A2; HMGA1; IGFBP4; TRAM1; GUK1; IER3IP1; MARCKS; MRPL52; RPL14; RPL38; RPS10; RPS11; TXN; AKAP8L; ATG7; B2M; C20orf27; CYB5B; FLNA; HNRNPC; LSM7; LY6E; MTMR1; NRBP1; OAZ2; PFN1; PPP2R1A; PPP2R5D; RPL11; SHMT2; TSN; UBAP2L; UROD; AP3B1; DDC</v>
          </cell>
        </row>
        <row r="1501">
          <cell r="B1501" t="str">
            <v>benzamil</v>
          </cell>
          <cell r="C1501">
            <v>0.78771828239054098</v>
          </cell>
          <cell r="D1501">
            <v>1</v>
          </cell>
          <cell r="E1501">
            <v>0.72617945670515904</v>
          </cell>
          <cell r="F1501">
            <v>0.40846909734492098</v>
          </cell>
          <cell r="G1501">
            <v>0.14992205222194799</v>
          </cell>
          <cell r="H1501">
            <v>0.32926833538258099</v>
          </cell>
          <cell r="I1501">
            <v>0.801467658145121</v>
          </cell>
          <cell r="J1501">
            <v>0.68078182890820105</v>
          </cell>
          <cell r="K1501">
            <v>0.54254912598489102</v>
          </cell>
          <cell r="L1501">
            <v>0.49258765518869901</v>
          </cell>
          <cell r="M1501">
            <v>9</v>
          </cell>
          <cell r="N1501" t="str">
            <v>GDF15; SLC7A11; ATF3; CHAC1; KLHL24; LINC00273; DDIT4; ABI3BP; MAFF</v>
          </cell>
        </row>
        <row r="1502">
          <cell r="B1502" t="str">
            <v>benzbromarone</v>
          </cell>
          <cell r="C1502">
            <v>0.172431174148444</v>
          </cell>
          <cell r="D1502">
            <v>1</v>
          </cell>
          <cell r="E1502">
            <v>0.33741323385644401</v>
          </cell>
          <cell r="F1502">
            <v>0.67994043305849705</v>
          </cell>
          <cell r="G1502">
            <v>0.761563210294804</v>
          </cell>
          <cell r="H1502">
            <v>0.97584211336417104</v>
          </cell>
          <cell r="I1502">
            <v>0.17228324560668201</v>
          </cell>
          <cell r="J1502">
            <v>0.84353308464110899</v>
          </cell>
          <cell r="K1502">
            <v>0.72021438963926898</v>
          </cell>
          <cell r="L1502">
            <v>0.628703393348227</v>
          </cell>
          <cell r="M1502">
            <v>114</v>
          </cell>
          <cell r="N1502" t="str">
            <v>ABHD5; PLIN5; PLIN1; CYP2C19; HIF1A; HSD17B10; ESR1; CYP2C9; CYP1A2; KCNQ1; GFER; ABCB1; GMNN; HSPB1; PPARG; VDR; PTGER2; XDH; NR3C1; HPGD; TSHR; MCL1; SLC12A5; IL1B; ABCC1; USP1; HCRTR1; NOD2; TNF; NOD1; EYA2; ITGA4; PLK1; CRHR2; TNNT2; TNNI3; TNNC1; CRHBP; NR2E3; AKR1C3; AKR1C2; POLB; ATG4B; ADAM10; PLA2G1B; AKR1C1; ABCC2; KCNJ1; SLC22A6; NCOR2; SLC22A12; AKR1C4; ABCB11; KCNE1; S1PR1; CYP2C8; GNA13; LPL; SNAP23; S100A8; PSAT1; CCNG2; LMAN1; API5; CD46; CLIC4; COPA; DDX3X; STIP1; TMED2; VAMP3; CHP1; EXOC5; FH; GLUD2; NXT2; MAT2A; CDT1; RNFT1; CAPRIN1; CDV3; HCRP1; IFIT1; IRF9; LYST; MCM4; RNGTT; RRN3; SRSF1; TBC1D3P1-DHX40P1; STX16; ATP13A3; IL6; YWHAZ; ERLIN1; PICALM; UBXN4; BAX; RRN3P1; RRN3P2; RCAN1; CASP2; IL1A; GTF2I; PTBP3; PRKAR1A; TSN; FLI1; ABCC6; CRP; EYA3; SLC2A9; IYD; ADIPOQ</v>
          </cell>
        </row>
        <row r="1503">
          <cell r="B1503" t="str">
            <v>benzethonium chloride</v>
          </cell>
          <cell r="C1503">
            <v>9.5068942789592308E-3</v>
          </cell>
          <cell r="D1503">
            <v>4.7534471394796197E-3</v>
          </cell>
          <cell r="E1503">
            <v>1.4298220753226299E-2</v>
          </cell>
          <cell r="F1503">
            <v>1.55268901546086E-2</v>
          </cell>
          <cell r="G1503">
            <v>0.21160414240919201</v>
          </cell>
          <cell r="H1503">
            <v>2.1795407129208001E-2</v>
          </cell>
          <cell r="I1503">
            <v>0.88782545705518501</v>
          </cell>
          <cell r="J1503">
            <v>3.6325678548679997E-2</v>
          </cell>
          <cell r="K1503">
            <v>1.9277264672119901E-3</v>
          </cell>
          <cell r="L1503">
            <v>1.3910829112710099E-2</v>
          </cell>
          <cell r="M1503">
            <v>124</v>
          </cell>
          <cell r="N1503" t="str">
            <v>NFE2L2; DRD1; TDP1; TP53; ESR1; CYP19A1; KCNA3; KCNH2; SLC22A2; ABCB1; AR; ADRB2; PDE4B; MC4R; CASP3; HTT; IDH1; NFKB1; CFTR; USP1; PLA2G7; MITF; MDM4; MDM2; APAF1; JUN; ATXN2; PPP1CA; CXCL8; TAAR1; HDAC3; PAX8; RXRA; CDC25A; UBE2N; MLLT3; RAD52; RGS16; CASP9; DUSP4; MT2A; TSC22D3; GDF15; CCL2; CCL3; CCL3L1; CCL3L3; CCL4; CD300A; CTH; ENO2; PCK2; SLC7A11; TBC1D30; TMEM45A; TRIB3; ATF3; CD55; CHAC1; PPP3R1; CCNG2; HIST1H2AC; IER3; KLHL24; PHLDA1; ASNS; CD69; GRB10; STC2; HERPUD1; EGR1; DDIT4; INSIG1; MIR612; NEAT1; PMAIP1; SCD; TXNIP; RBM14; BCL6; BHLHE40; HILPDA; NFIL3; RLF; VEGFA; ZNF165; ADM; DDIT3; HBP1; HMGCS1; IL6R; MAFF; MT1H; MT1X; PLIN2; SLC16A3; VAMP4; ZC3HAV1; LPIN1; TRIM2; ZNF395; NUPR1; MT1F; MT1G; MT1HL1; INHBE; NDRG1; BNIP3; FBXO16; P4HA1; SLC2A1; SLC2A5; MT1E; HCAR3; RGS1; TAF15; FN1; HIST1H1C; PELI2; SLC6A8; SLC6A10P; CCL5; SLC2A3; KISS1R</v>
          </cell>
        </row>
        <row r="1504">
          <cell r="B1504" t="str">
            <v>benzocaine</v>
          </cell>
          <cell r="C1504">
            <v>0.67193198665031095</v>
          </cell>
          <cell r="D1504">
            <v>0.33596599332515598</v>
          </cell>
          <cell r="E1504">
            <v>0.648145026797049</v>
          </cell>
          <cell r="F1504">
            <v>0.122416961639783</v>
          </cell>
          <cell r="G1504">
            <v>0.85983724219545099</v>
          </cell>
          <cell r="H1504">
            <v>0.36478570739340399</v>
          </cell>
          <cell r="I1504">
            <v>0.499958002304278</v>
          </cell>
          <cell r="J1504">
            <v>0.61208480819891598</v>
          </cell>
          <cell r="K1504">
            <v>0.55374469927429404</v>
          </cell>
          <cell r="L1504">
            <v>0.50079764315958697</v>
          </cell>
          <cell r="M1504">
            <v>127</v>
          </cell>
          <cell r="N1504" t="str">
            <v>ESR1; CYP1A2; ADRB1; ABCB1; PPARG; GABRA3; PKM; THPO; HBB; IL1B; PADI4; RARA; ERAP1; PTGER3; BMP2K; TSSK2; CCL4; ZNF652; IL1RL1; EEF1E1; ENO1; NUCKS1; RAB2A; VDAC3; PPP3R1; IL1R1; PHLDA1; ELOVL6; CYP1B1; ADPRM; QKI; RC3H2; SCAMP1; GJA9-MYCBP; GNS; MYCBP; CREBZF; SPAST; SSX2IP; U2SURP; C9orf156; CEP76; DNAJC6; FBXO11; FNIP1; MEF2A; RAPGEF6; TNFAIP8; ACOX3; BICD2; CNOT3; DCTN5; EIF5B; GRSF1; HOXA1; ISL1; MAGEH1; MTMR9; NBEA; SATB2; SLC4A7; ZNF112; ATP13A3; ETNK1; MRPS12; RMND5B; PICALM; CD84; RPLP2; MEX3D; CALR; DSPP; RBPMS; ARHGDIA; ATP6V0E1; HDGFRP3; RHEB; TWF1; FCAR; LARP1; TCF3; TSFM; URI1; SCG5; PTBP3; YWHAE; ZYX; ALPP; MAP1A; SVEP1; BLVRA; IL3; RAB23; EEF1A2; FGF8; IGFBP4; PPDPF; SLC9A3R2; EFEMP1; HDDC2; KAL1; NCKAP1; NMT2; LILRP2; ERCC8; PCLO; TJP3; ABCC6; ACOXL; ADCY8; AGRN; BMP8A; COL4A3; KMT2D; LILRB5; LIN7A; LOC100294145; MFI2; MYH4; POU6F2; SPRR2B; TNP1; DYNC1I1; NEBL; SCRN3; SIDT2; HBG2</v>
          </cell>
        </row>
        <row r="1505">
          <cell r="B1505" t="str">
            <v>benzydamine</v>
          </cell>
          <cell r="C1505">
            <v>0.59143551145945295</v>
          </cell>
          <cell r="D1505">
            <v>0.29571775572972597</v>
          </cell>
          <cell r="E1505">
            <v>0.32899086075703199</v>
          </cell>
          <cell r="F1505">
            <v>0.63727553389555103</v>
          </cell>
          <cell r="G1505">
            <v>0.47248630366011601</v>
          </cell>
          <cell r="H1505">
            <v>8.27892956685541E-2</v>
          </cell>
          <cell r="I1505">
            <v>0.335168340956917</v>
          </cell>
          <cell r="J1505">
            <v>0.41394647834277098</v>
          </cell>
          <cell r="K1505">
            <v>0.29913476958830498</v>
          </cell>
          <cell r="L1505">
            <v>0.31564697212574</v>
          </cell>
          <cell r="M1505">
            <v>19</v>
          </cell>
          <cell r="N1505" t="str">
            <v>JUN; ATM; HIPK2; ZNF652; WSB1; LINC00273; CFDP1; GNL3L; INSIG1; KIAA0100; ATXN7L3B; SLC25A36; GTF2H3; XRCC2; YLPM1; BCLAF1; TWF1; RNF125; IGF2R</v>
          </cell>
        </row>
        <row r="1506">
          <cell r="B1506" t="str">
            <v>benzylpenicillin</v>
          </cell>
          <cell r="C1506">
            <v>0.53267710978722405</v>
          </cell>
          <cell r="D1506">
            <v>0.26633855489361202</v>
          </cell>
          <cell r="E1506">
            <v>0.47394910237832599</v>
          </cell>
          <cell r="F1506">
            <v>7.8731276055188204E-2</v>
          </cell>
          <cell r="G1506">
            <v>0.56985521162143504</v>
          </cell>
          <cell r="H1506">
            <v>0.294982916138397</v>
          </cell>
          <cell r="I1506">
            <v>0.15964533336174599</v>
          </cell>
          <cell r="J1506">
            <v>0.39365638027594102</v>
          </cell>
          <cell r="K1506">
            <v>0.18170465361553401</v>
          </cell>
          <cell r="L1506">
            <v>0.22424005720552401</v>
          </cell>
          <cell r="M1506">
            <v>44</v>
          </cell>
          <cell r="N1506" t="str">
            <v>WEE1; ATM; MAP2K5; CHUK; RAP2C; TRMT2B; ZNF652; WSB1; NOLC1; NUP98; IFI6; MIR612; NEAT1; SCAMP1; PPP3CB; ANKRD46; ATXN7L3B; C17orf85; GUSBP3; GUSBP9; LOC100653061; RBM25; RPL37A; SEC24B; ZNF184; C5orf22; LRP12; MED18; PCNX; POLR2J4; SS18; TANK; ZBTB18; ARPP19; PDS5A; ETNK1; GMCL1; POLR2J2; POLR2J3; UPK3BL; RECK; DYNLT3; CSF2RB; HS2ST1</v>
          </cell>
        </row>
        <row r="1507">
          <cell r="B1507" t="str">
            <v>bepridil</v>
          </cell>
          <cell r="C1507">
            <v>0.92958323921040797</v>
          </cell>
          <cell r="D1507">
            <v>0.46479161960520399</v>
          </cell>
          <cell r="E1507">
            <v>0.38271420191775102</v>
          </cell>
          <cell r="F1507">
            <v>0.538583571518509</v>
          </cell>
          <cell r="G1507">
            <v>0.1378700627245</v>
          </cell>
          <cell r="H1507">
            <v>0.34887392925073601</v>
          </cell>
          <cell r="I1507">
            <v>0.50931083301855895</v>
          </cell>
          <cell r="J1507">
            <v>0.538583571518509</v>
          </cell>
          <cell r="K1507">
            <v>0.39141398236762398</v>
          </cell>
          <cell r="L1507">
            <v>0.38322662475163899</v>
          </cell>
          <cell r="M1507">
            <v>76</v>
          </cell>
          <cell r="N1507" t="str">
            <v>TDP1; EHMT2; CYP3A4; KCNA5; KCNH2; PTGS2; ABCB1; APP; DUSP1; TNFSF10; IDH1; TNFRSF10B; JUN; CXCL8; GLS; PRNP; RRM1; NR4A2; F2RL1; HSPA5; NUAK2; NFKBIA; GDF15; TGFB2; SLC7A11; TRIB3; CCNE2; TAF9B; ATF3; CXCL2; GPRC5A; SMOX; STC1; CHAC1; CCNG2; KLHL24; PHLDA1; HERPUD1; EGR1; DDIT4; CD46; CDKN1A; COMMD10; GADD45A; KLF6; PMAIP1; SLC30A1; TMED2; MAT2A; AKIP1; BHLHE40; DNAJB9; FICD; IER2; NFIL3; VEGFA; ZFP36; ATF4; DDIT3; IFIT1; IRF9; MAFF; RFC3; SRSF1; LPIN1; IFIT2; OASL; TNFAIP3; FOS; FOSB; MT1F; SDF2L1; HYOU1; DNAJC3; SLC8A1; EIF2A</v>
          </cell>
        </row>
        <row r="1508">
          <cell r="B1508" t="str">
            <v>berberine</v>
          </cell>
          <cell r="C1508">
            <v>0.55427000229633006</v>
          </cell>
          <cell r="D1508">
            <v>0.27713500114816503</v>
          </cell>
          <cell r="E1508">
            <v>6.3533129850363301E-2</v>
          </cell>
          <cell r="F1508">
            <v>0.410470640417749</v>
          </cell>
          <cell r="G1508">
            <v>0.46702913175400002</v>
          </cell>
          <cell r="H1508">
            <v>0.22514851434594599</v>
          </cell>
          <cell r="I1508">
            <v>7.6706051079905996E-2</v>
          </cell>
          <cell r="J1508">
            <v>0.191765127699765</v>
          </cell>
          <cell r="K1508">
            <v>7.5847206039870899E-2</v>
          </cell>
          <cell r="L1508">
            <v>0.12717558424040201</v>
          </cell>
          <cell r="M1508">
            <v>138</v>
          </cell>
          <cell r="N1508" t="str">
            <v>NFE2L2; TP53; RECQL; CYP2D6; CYP1A2; ACHE; AHR; CYP1A1; MMP2; STK33; PPARG; CASP3; IL1B; MMP9; STAT3; TNF; EGFR; BCL2L1; ALB; CXCL8; MAPK3; MMP1; INS; AKT1; GAPDH; ABCA1; DHFR; SHBG; PCNA; GSK3B; TOP1; TOP2A; BCL2; CHEK1; CHEK2; CYP2C8; AURKB; DDR2; EPHB2; TAOK1; CDK2; CASP9; PTK2B; PAK3; INSR; CDK4; IGF1R; ROS1; SOD1; CCND1; CDK6; FTH1; CCL2; CCNE2; PPP3R1; CLDND1; CCND2; SLC7A1; TPD52; CDKN1A; FAS; PMAIP1; TXNIP; BIRC5; CCNE1; H2AFX; PPIP5K2; ARF6; CASP8; CDKN1B; CDT1; ELF3; MED13; MEF2A; SETD2; AATF; ACAP2; CBX8; GLI2; HMOX1; PLAU; SS18L1; ICAM1; IL6; TMEM135; BAX; IRF6; TRAF1; LIN7C; PARP1; HACD2; SLC25A20; NSG1; FN1; P2RX7; RBM8A; TM2D1; APRT; GPX1; RNASEH2A; PAPSS1; UBR7; DECR1; DENND4A; NFKB2; TLR4; NGF; HEBP1; MPO; LAMP2; SLC2A3; SUCLA2; OCLN; SNORA29; TCP1; KTN1; ISYNA1; PAX3; CBL; POLD4; MIR21; ST3GAL4; CYCS; GPR182; ATP8A2; SI; BBS9; DIANPH; CYGB; HLP; LDHA; IL10; GCG; VCAM1; PNPLA3; IRS4; FASLG; PCSK9</v>
          </cell>
        </row>
        <row r="1509">
          <cell r="B1509" t="str">
            <v>bergenin</v>
          </cell>
          <cell r="C1509">
            <v>8.9089366236867806E-2</v>
          </cell>
          <cell r="D1509">
            <v>4.4544683118433903E-2</v>
          </cell>
          <cell r="E1509">
            <v>9.0833421919977897E-2</v>
          </cell>
          <cell r="F1509">
            <v>0.432587260898538</v>
          </cell>
          <cell r="G1509">
            <v>0.88560730396996001</v>
          </cell>
          <cell r="H1509">
            <v>0.90544736109167701</v>
          </cell>
          <cell r="I1509">
            <v>2.8996424522557799E-2</v>
          </cell>
          <cell r="J1509">
            <v>0.14498212261278901</v>
          </cell>
          <cell r="K1509">
            <v>0.17316594617960501</v>
          </cell>
          <cell r="L1509">
            <v>0.21715009456056</v>
          </cell>
          <cell r="M1509">
            <v>9</v>
          </cell>
          <cell r="N1509" t="str">
            <v>APP; PTGER3; PIP5K1A; RAD23B; RCC1; TFAP2A; SIX3; SSX1; PDX1</v>
          </cell>
        </row>
        <row r="1510">
          <cell r="B1510" t="str">
            <v>beta-escin</v>
          </cell>
          <cell r="C1510">
            <v>1.53372245732127E-2</v>
          </cell>
          <cell r="D1510">
            <v>7.6686122866063697E-3</v>
          </cell>
          <cell r="E1510">
            <v>1.0789983995474499E-2</v>
          </cell>
          <cell r="F1510">
            <v>0.511145626623838</v>
          </cell>
          <cell r="G1510">
            <v>5.4688057905105197E-2</v>
          </cell>
          <cell r="H1510">
            <v>5.0995333652095298E-2</v>
          </cell>
          <cell r="I1510">
            <v>5.8819735098572003E-2</v>
          </cell>
          <cell r="J1510">
            <v>5.39499199773723E-2</v>
          </cell>
          <cell r="K1510">
            <v>1.92097171452979E-3</v>
          </cell>
          <cell r="L1510">
            <v>1.38823478243797E-2</v>
          </cell>
          <cell r="M1510">
            <v>83</v>
          </cell>
          <cell r="N1510" t="str">
            <v>PTGS2; DUSP1; RGS4; MAPK14; JUN; CXCL8; HDAC9; ETS2; NFKBIA; RHOB; HSPA6; TGFB2; CTH; NCALD; CCL20; ATF3; CXCL2; CXCL3; IL11; IL1RL1; CEMIP; CSGALNACT1; IL24; PHLDA1; DSC2; STC2; RCC1; EGR1; DDIT4; INSIG1; CDKN1A; COPA; GADD45A; HIST1H2AB; HIST1H2AE; HIST1H2BC; HIST1H2BE; HIST1H2BF; HIST1H2BG; HIST1H2BI; KLF6; MIR612; NEAT1; PMAIP1; CGA; HIST1H4A; HIST1H4B; HIST1H4C; HIST1H4D; HIST1H4E; HIST1H4F; HIST1H4H; HIST1H4I; HIST1H4J; HIST1H4K; HIST1H4L; HIST2H4A; HIST2H4B; HIST4H4; HIST1H1D; GADD45B; RND3; ZFP36; ADAMTS1; ADM; CXCL1; DDIT3; GEM; HMGCS1; HMOX1; INHBA; PPP1R15A; IL6; SQSTM1; TNFAIP3; SMG7; ARC; FOS; RCAN1; CD83; KRT34; LOC100653049; C16orf45</v>
          </cell>
        </row>
        <row r="1511">
          <cell r="B1511" t="str">
            <v>betazole</v>
          </cell>
          <cell r="C1511">
            <v>0.58992936412335095</v>
          </cell>
          <cell r="D1511">
            <v>1</v>
          </cell>
          <cell r="E1511">
            <v>0.92552754744795696</v>
          </cell>
          <cell r="F1511">
            <v>0.13161146822435801</v>
          </cell>
          <cell r="G1511">
            <v>0.87509279988047795</v>
          </cell>
          <cell r="H1511">
            <v>0.558924696675134</v>
          </cell>
          <cell r="I1511">
            <v>0.53609710859124204</v>
          </cell>
          <cell r="J1511">
            <v>0.65805734112179204</v>
          </cell>
          <cell r="K1511">
            <v>0.735993485466927</v>
          </cell>
          <cell r="L1511">
            <v>0.64171746864041501</v>
          </cell>
          <cell r="M1511">
            <v>25</v>
          </cell>
          <cell r="N1511" t="str">
            <v>PDE4B; ABCA1; GPR183; AXL; PSMB2; FTH1; KYNU; NR4A3; SDC2; THBS1; CD38; CD86; HLA-DRA; SEL1L3; CBS; BEX1; IGFLR1; PPP1R16B; CCDC86; TAF4B; CD58; SRRD; SCAPER; SH2D2A; HMBS</v>
          </cell>
        </row>
        <row r="1512">
          <cell r="B1512" t="str">
            <v>betulin</v>
          </cell>
          <cell r="C1512">
            <v>6.1331860772839697E-5</v>
          </cell>
          <cell r="D1512">
            <v>1</v>
          </cell>
          <cell r="E1512">
            <v>1.85282267297354E-3</v>
          </cell>
          <cell r="F1512">
            <v>0.223323281014847</v>
          </cell>
          <cell r="G1512">
            <v>0.99882908061393505</v>
          </cell>
          <cell r="H1512">
            <v>6.8364820322719304E-3</v>
          </cell>
          <cell r="I1512">
            <v>0.97558618900517602</v>
          </cell>
          <cell r="J1512">
            <v>9.2641133648677203E-3</v>
          </cell>
          <cell r="K1512">
            <v>4.3123084481529001E-3</v>
          </cell>
          <cell r="L1512">
            <v>2.2309951134455299E-2</v>
          </cell>
          <cell r="M1512">
            <v>14</v>
          </cell>
          <cell r="N1512" t="str">
            <v>MT2A; LINC00273; EGR1; SLC30A1; MT1H; MT1X; MT1F; MT1G; MT1HL1; MT1P3; RCAN1; MT1E; MT1M; ENAH</v>
          </cell>
        </row>
        <row r="1513">
          <cell r="B1513" t="str">
            <v>betulinic acid</v>
          </cell>
          <cell r="C1513">
            <v>0.10416310359769999</v>
          </cell>
          <cell r="D1513">
            <v>5.2081551798850198E-2</v>
          </cell>
          <cell r="E1513">
            <v>5.9903331870974699E-2</v>
          </cell>
          <cell r="F1513">
            <v>0.11195274352837301</v>
          </cell>
          <cell r="G1513">
            <v>0.869463869706248</v>
          </cell>
          <cell r="H1513">
            <v>0.309579246375499</v>
          </cell>
          <cell r="I1513">
            <v>0.95158907734001297</v>
          </cell>
          <cell r="J1513">
            <v>0.27988185882093303</v>
          </cell>
          <cell r="K1513">
            <v>0.238956966815349</v>
          </cell>
          <cell r="L1513">
            <v>0.26995746865711301</v>
          </cell>
          <cell r="M1513">
            <v>112</v>
          </cell>
          <cell r="N1513" t="str">
            <v>DRD2; TDP1; STK33; APP; ADRB2; CFTR; MDM4; MDM2; ATM; SAE1; UBA2; UBE2I; HSPA1B; ABCA1; NCF1; DNMT1; GSK3B; F2RL1; GPR18; CXCR4; HSPA1A; MET; PIP5K1A; MT2A; HSPA6; CCL4; CD300A; ENO2; FCGR2B; TBC1D30; TMEM45A; CCNE2; TAF9B; FAM13A; ATF3; PPP3R1; IL24; RGS13; FKBP4; RAD23B; RCC1; DDIT4; CD46; COPA; SCAMP1; SLC30A1; TXNIP; ZNF654; AP1S1; CHP1; DBT; PSME4; CSTF2T; DNAJB9; EGLN1; HILPDA; KDM3A; KIFC1; MYLIP; NEDD9; PFKFB3; RLF; ADM; CHURC1-FNTB; FNTB; HK2; HMGCS1; INSIG2; LIMD1; MAFF; MCM4; MT1H; MT1X; PLIN2; USP10; VGLL4; DCAF7; ZNF395; HIRA; MT1F; MT1G; MT1HL1; SCYL2; NDRG1; BAX; BNIP3; BNIP3L; FBXO16; MT1P3; P4HA1; PLOD2; CASP2; FRY; SLC2A5; TNS1; MT1E; MT1M; HCAR3; NCF1B; NCF1C; RGS1; YWHAE; SLC6A8; GCAT; HMGA1; PHACTR1; TLR4; ZNF226; SLC6A10P; SLC2A14; SLC2A3; GLI1</v>
          </cell>
        </row>
        <row r="1514">
          <cell r="B1514" t="str">
            <v>biotin</v>
          </cell>
          <cell r="C1514">
            <v>0.553934616937654</v>
          </cell>
          <cell r="D1514">
            <v>0.276967308468827</v>
          </cell>
          <cell r="E1514">
            <v>0.74238908915089896</v>
          </cell>
          <cell r="F1514">
            <v>5.1307072302875102E-2</v>
          </cell>
          <cell r="G1514">
            <v>0.60576257109443599</v>
          </cell>
          <cell r="H1514">
            <v>0.64153430059779903</v>
          </cell>
          <cell r="I1514">
            <v>0.17392172646249501</v>
          </cell>
          <cell r="J1514">
            <v>0.256535361514376</v>
          </cell>
          <cell r="K1514">
            <v>0.29015909205026102</v>
          </cell>
          <cell r="L1514">
            <v>0.30894153313827299</v>
          </cell>
          <cell r="M1514">
            <v>131</v>
          </cell>
          <cell r="N1514" t="str">
            <v>TP53; APP; PPARG; ERBB2; CASP3; HBB; IL1B; TNF; EGFR; ALB; MAPK3; NR2E3; INS; ABL1; GCK; WHSC1; MLLT3; NCOR2; FKBP1A; PSIP1; ATP1B1; BCL2; IDE; HPD; AURKB; DDR2; EZH2; STK16; PIP5K1A; RIN1; SOD1; PTP4A1; S100A8; TRMT2B; ZNF652; EEF1D; SLC7A1; CFDP1; GNL3L; RCC1; CYP1B1; ATP6V1A; ILF3; KLHDC10; LAMP1; TMED2; AP1S1; KIAA0100; C7orf49; KRIT1; EIF4A1; GUSBP3; GUSBP9; LOC100653061; LOC613037; NPIPB11; NPIPB3; NPIPB4; NPIPB5; PRDX2; SLC25A16; TSC1; VEGFA; CLDN3; HERC4; LIMD1; PANX1; PTBP2; SKIL; SKP2; SLC16A3; TNFAIP1; TPR; UBE4B; OPTN; IL6; ACP2; HIRA; HSPA4; PXN; SLC5A6; MEX3D; KRT10; CSF2; SLC25A20; YWHAE; NOTCH2; FN1; F3; RPL14; TXN; APRT; PRSS3; NGF; ASRGL1; MPO; CANX; OCLN; TRAPPC9; SLC19A3; TDRD1; CWF19L1; S100A7; IGHG1; EGF; HBA1; ISYNA1; HSPD1; IL2; MCCC2; CDH2; CYCS; CXCL11; DNTT; BTD; ATP8A2; CYP2E1; NHS; LDHA; F9; IL13; TUBE1; GCG; WDTC1; HIST2H2AC; CD53; TAF8; PC; CEACAM3; TMPRSS15; PPARGC1A</v>
          </cell>
        </row>
        <row r="1515">
          <cell r="B1515" t="str">
            <v>biperiden</v>
          </cell>
          <cell r="C1515">
            <v>0.76737904858491002</v>
          </cell>
          <cell r="D1515">
            <v>0.38368952429245501</v>
          </cell>
          <cell r="E1515">
            <v>0.71647894296476999</v>
          </cell>
          <cell r="F1515">
            <v>0.13341374758963001</v>
          </cell>
          <cell r="G1515">
            <v>0.58730399389052701</v>
          </cell>
          <cell r="H1515">
            <v>0.16347365813985201</v>
          </cell>
          <cell r="I1515">
            <v>0.70590840254906095</v>
          </cell>
          <cell r="J1515">
            <v>0.40868414534962999</v>
          </cell>
          <cell r="K1515">
            <v>0.43362604496336898</v>
          </cell>
          <cell r="L1515">
            <v>0.413695950337997</v>
          </cell>
          <cell r="M1515">
            <v>6</v>
          </cell>
          <cell r="N1515" t="str">
            <v>CHRM1; HRH1; ATM; LINC00273; HERPUD1; SLC16A3</v>
          </cell>
        </row>
        <row r="1516">
          <cell r="B1516" t="str">
            <v>bisoprolol</v>
          </cell>
          <cell r="C1516">
            <v>0.97232234716129096</v>
          </cell>
          <cell r="D1516">
            <v>1</v>
          </cell>
          <cell r="E1516">
            <v>0.77503646279971705</v>
          </cell>
          <cell r="F1516">
            <v>0.47185447812596998</v>
          </cell>
          <cell r="G1516">
            <v>0.47076373512791297</v>
          </cell>
          <cell r="H1516">
            <v>0.76605655972943199</v>
          </cell>
          <cell r="I1516">
            <v>0.62239526843086201</v>
          </cell>
          <cell r="J1516">
            <v>0.77503646279971705</v>
          </cell>
          <cell r="K1516">
            <v>0.89117695421323595</v>
          </cell>
          <cell r="L1516">
            <v>0.78851797007439905</v>
          </cell>
          <cell r="M1516">
            <v>20</v>
          </cell>
          <cell r="N1516" t="str">
            <v>GNA13; CCNE2; EEF1D; ENO1; CCNG2; CD46; CLIC4; COPA; DDX3X; TMED2; VAMP3; EXOC5; NXT2; IFIT1; ATP13A3; HIRA; UBXN4; CASP2; YWHAE; PRKAR1A</v>
          </cell>
        </row>
        <row r="1517">
          <cell r="B1517" t="str">
            <v>boldine</v>
          </cell>
          <cell r="C1517">
            <v>8.0015213756359893E-2</v>
          </cell>
          <cell r="D1517">
            <v>1</v>
          </cell>
          <cell r="E1517">
            <v>0.73226995331331401</v>
          </cell>
          <cell r="F1517">
            <v>0.71613995360002802</v>
          </cell>
          <cell r="G1517">
            <v>0.55587948053514102</v>
          </cell>
          <cell r="H1517">
            <v>0.99829857227632501</v>
          </cell>
          <cell r="I1517">
            <v>0.95093441791560795</v>
          </cell>
          <cell r="J1517">
            <v>0.99829857227632501</v>
          </cell>
          <cell r="K1517">
            <v>0.98982525631583296</v>
          </cell>
          <cell r="L1517">
            <v>0.94446541679608798</v>
          </cell>
          <cell r="M1517">
            <v>15</v>
          </cell>
          <cell r="N1517" t="str">
            <v>CYP1A1; APP; PADI4; CXCL8; PTGFR; CXCL2; PTHLH; CYP1B1; CLDN4; BIRC3; CXCL1; MAFF; IL6; TNFAIP3; LYPD1</v>
          </cell>
        </row>
        <row r="1518">
          <cell r="B1518" t="str">
            <v>bromperidol</v>
          </cell>
          <cell r="C1518">
            <v>0.92062218972566001</v>
          </cell>
          <cell r="D1518">
            <v>0.46031109486283001</v>
          </cell>
          <cell r="E1518">
            <v>0.337732027904875</v>
          </cell>
          <cell r="F1518">
            <v>0.48042893463543701</v>
          </cell>
          <cell r="G1518">
            <v>0.57682109585740204</v>
          </cell>
          <cell r="H1518">
            <v>0.278710164530795</v>
          </cell>
          <cell r="I1518">
            <v>0.64019951013004095</v>
          </cell>
          <cell r="J1518">
            <v>0.64019951013004095</v>
          </cell>
          <cell r="K1518">
            <v>0.61079921694635897</v>
          </cell>
          <cell r="L1518">
            <v>0.54319603335336797</v>
          </cell>
          <cell r="M1518">
            <v>10</v>
          </cell>
          <cell r="N1518" t="str">
            <v>DRD3; DRD2; DRD1; CYP2D6; CYP3A4; CYP1A2; SLC5A7; ATF3; DDIT4; CRP</v>
          </cell>
        </row>
        <row r="1519">
          <cell r="B1519" t="str">
            <v>bucladesine</v>
          </cell>
          <cell r="C1519">
            <v>1.3416129364656601E-2</v>
          </cell>
          <cell r="D1519">
            <v>6.7080646823283203E-3</v>
          </cell>
          <cell r="E1519">
            <v>0.13978055384583399</v>
          </cell>
          <cell r="F1519">
            <v>0.77582870243232305</v>
          </cell>
          <cell r="G1519">
            <v>0.64509654533236704</v>
          </cell>
          <cell r="H1519">
            <v>0.68403720256275802</v>
          </cell>
          <cell r="I1519">
            <v>5.9742533654667796E-4</v>
          </cell>
          <cell r="J1519">
            <v>2.9871266827333899E-3</v>
          </cell>
          <cell r="K1519">
            <v>2.1622878632301699E-2</v>
          </cell>
          <cell r="L1519">
            <v>5.8481361470362002E-2</v>
          </cell>
          <cell r="M1519">
            <v>319</v>
          </cell>
          <cell r="N1519" t="str">
            <v>CYP2D6; KCNA3; KCND3; KCNG1; ABCC8; ADRB2; PBRM1; LARGE; ADRA1D; CASP3; ITGB3; GABBR2; TNF; BCL2L1; PADI4; TACR1; PDE6C; RAPGEF3; SMARCA2; HDAC9; POLH; PAX8; INS; CACNB4; NCF1; NRP2; SRD5A1; SLC6A1; AURKB; DDR2; EPHB2; FGFR2; FKBP5; PTGER3; AAK1; RPS6KA2; ASAH1; KYNU; SNAP23; CTH; HGF; UBE2J1; RAB2A; HLA-DPA1; IL1RN; LINC00273; GTPBP4; LAMP5; STC2; GBX2; ATP6AP2; CELF1; DHX9; LOC100996724; LOC100996761; PDE4DIP; SCAMP1; FHL1; ARHGEF10; BICD1; GEMIN2; PDLIM5; AKAP17A; BAZ1B; BRAP; DNAJB9; FZD5; KLF4; KLHL18; LOC101060181; PI4K2A; RREB1; SMURF1; TCF7L2; TFAP2A; TRAM2; UTP14A; ZBTB7A; ZC3H7B; ZNF44; CALD1; DDX19A; DNAJB12; EXPH5; FOXA2; FST; IFT74; MID1; PHF2; PRMT2; RHOQ; RPS6KC1; RUFY3; SCAPER; TIMM8A; TRAF6; WASL; ABO; PRB1; SIX3; ZNF440; INTS9; NRP1; RAD51D; AP2B1; DSPP; CDH6; CEACAM7; PBOV1; RBPMS; AZGP1; SLC11A1; SSX1; TNP2; TM6SF1; FCAR; PIGL; SPSB1; RNF144A; TNS1; VPS13A; NCF1B; NCF1C; GP1BB; Sep-05; SEPT5-GP1BB; SERINC2; PDAP1; ALDOAP2; ALDOB; ARTN; CC2D1A; FLT3LG; KIF1C; LOC441259; MAF; MAP1A; NF2; NKX2-1; NRG1; PMS2P1; PMS2P5; PMS2P6; PRB3; SCT; SOX2; SPAG8; TMPRSS4; TRO; ZNF385D; CAP2; KDM7A; PCDHGA1; PCDHGA10; PCDHGA11; PCDHGA12; PCDHGA2; PCDHGA3; PCDHGA4; PCDHGA5; PCDHGA6; PCDHGA7; PCDHGA8; PCDHGA9; PCDHGB1; PCDHGB2; PCDHGB3; PCDHGB4; PCDHGB5; PCDHGB6; PCDHGB7; PCDHGC3; PCDHGC4; PCDHGC5; ADAMTS2; BTF3P11; DMP1; EEA1; GRM8; GTF2A1; GUCA2A; KCNJ13; LOC57399; LRTM1; MAB21L2; MIR622; NAG18; PDX1; PKD2L2; PLCE1; SLC35E3; SMARCE1P2; SMR3B; SPATA1; SPTLC3; ZNF334; ZNF415; ZNF711; ZNF749; ZNF81; MYOF; SNAPC5; MAPRE2; MSMB; SCAND2P; PKI55; FGF13; MARCKS; CORT; TSPY1; HIST1H2BN; FRMD4B; NGF; SEMA3A; ANG; RERE; HTR7P1; FBXO21; SP100; SPANXB1; MLLT4; IGHM; MAPRE3; TJP3; ADCY8; SPRR2B; ADAM3A; ADIRF; AKAP5; APOB; BFSP1; BHMT2; CALML3; CD226; CPN2; CYP2U1; EBF2; EDA; GBP1; GTF2F2; HABP4; HMGB1P17; HMGB3P30; HOXA6; HOXB8; HOXD13; IGHA1; IGHG1; IGHG2; IGHV3-23; IGHV4-31; JPH3; KCNQ1OT1; KHDRBS2; KRT8P17; LAMB1; LILRB2; LMF1; LOC100506282; LOC653513; MAGI2; MAP9; MORC1; MUC5B; MYH3; NACA2; NEUROG1; NMUR1; OMD; ONECUT2; OR2H2; PLA2G5; PPEF1; PPP1R3A; PRB4; RAB27B; RALGPS1; RPL21; RPL21P28; RPS3A; RTP4; SCN2B; SERPINB13; SGCD; SIGLEC8; SLC12A8; SMARCA1; SMR3A; SNORA27; SNORD102; SNORD73A; SOX5P; SPANXC; SPANXD; SPRR1A; SUMO1P2; TEF; TESPA1; TF; TFAP2B; TIGD6; TRPC7; TUB; UGT2B17; UNC13A; VPS16; WISP3; XAGE1B; XAGE1E; XCL1; XCL2; XYLB; APOL6; C12orf49; GTPBP6; LINC00667; SLC30A3; EGF; GFAP</v>
          </cell>
        </row>
        <row r="1520">
          <cell r="B1520" t="str">
            <v>bufexamac</v>
          </cell>
          <cell r="C1520">
            <v>0.64876808136807096</v>
          </cell>
          <cell r="D1520">
            <v>1</v>
          </cell>
          <cell r="E1520">
            <v>0.32572676048148302</v>
          </cell>
          <cell r="F1520">
            <v>0.74880508419450698</v>
          </cell>
          <cell r="G1520">
            <v>0.92062499474164805</v>
          </cell>
          <cell r="H1520">
            <v>0.69386467305445798</v>
          </cell>
          <cell r="I1520">
            <v>5.6390387514227903E-2</v>
          </cell>
          <cell r="J1520">
            <v>0.28195193757114001</v>
          </cell>
          <cell r="K1520">
            <v>0.48822515325279298</v>
          </cell>
          <cell r="L1520">
            <v>0.45308926586517601</v>
          </cell>
          <cell r="M1520">
            <v>7</v>
          </cell>
          <cell r="N1520" t="str">
            <v>APP; ADRB2; ZNF652; CD55; CTGF; SERPINE1; PEG10</v>
          </cell>
        </row>
        <row r="1521">
          <cell r="B1521" t="str">
            <v>buflomedil</v>
          </cell>
          <cell r="C1521">
            <v>0.174063344957537</v>
          </cell>
          <cell r="D1521">
            <v>8.7031672478768293E-2</v>
          </cell>
          <cell r="E1521">
            <v>0.504224532891139</v>
          </cell>
          <cell r="F1521">
            <v>2.1822435529719599E-2</v>
          </cell>
          <cell r="G1521">
            <v>0.53145830657202398</v>
          </cell>
          <cell r="H1521">
            <v>0.45038645762459301</v>
          </cell>
          <cell r="I1521">
            <v>2.90183147423216E-2</v>
          </cell>
          <cell r="J1521">
            <v>7.2545786855803998E-2</v>
          </cell>
          <cell r="K1521">
            <v>4.0795332735885002E-2</v>
          </cell>
          <cell r="L1521">
            <v>8.6284775504876204E-2</v>
          </cell>
          <cell r="M1521">
            <v>220</v>
          </cell>
          <cell r="N1521" t="str">
            <v>CA4; KCND3; PTPRC; PBRM1; PDE3B; CFTR; TNNC1; CTSB; ERAP1; EPHB1; CDK17; FGFR2; LIMK2; PTGER3; PASK; CPD; KYNU; DNPH1; HIST1H3H; IL1RL1; COG5; ANKRD12; EEF1D; ENO1; NUCKS1; PGK1; RAB2A; UTP18; VDAC3; PPP3R1; BEX1; IL1RN; PHLDA1; VCAN; ATF5; ELOVL6; GINS4; SGPP1; DIDO1; LOC100996724; LOC100996761; MLLT10; NIPBL; PDE4DIP; RC3H2; SCAMP1; SOCS5; ZNF211; AGA; EIF5A; GJA9-MYCBP; MYCBP; NXT2; DIP2C; INTS7; MORC2; PTER; SSX2IP; ATAD2B; C10orf88; C17orf85; C9orf156; FAM179B; FNIP1; FUT4; GIGYF2; KIAA0485; MEF2A; OSGIN2; RAPGEF6; TFAP2A; UBXN7; ZBTB24; ZC3H7B; ZNF184; ZNF200; BTN2A2; CNOT3; DCTN5; ENPP4; EOGT; EPS15L1; FZD3; HECA; HNRNPA0; ISL1; MBD5; MID1; MPPE1; MRPS18A; MTMR9; PBX2; PSMD5; RGL1; RP2; SATB2; SLC25A14; SOGA1; SP110; SUPT20H; TIMM17A; YLPM1; ZNF112; ZNF264; ZNF804A; ABO; PRB1; PVRL1; SLC11A2; ETNK1; ITPR2; PICALM; LSM5; CALR; DNAJB2; IRF6; DSPP; CEACAM7; RBPMS; ARHGDIA; AZGP1; SSX1; TLN1; TNP2; TWF1; ATP5S; TCF3; VPS13A; RPL31; SERINC2; YWHAE; CD6; CD79B; CSHL1; DUX4L8; DUX3; DUX4; DUX4L2; DUX4L3; DUX4L4; DUX4L5; DUX4L6; DUX4L7; FLT3LG; MAP1A; TRO; BLVRA; SRRM2; KDM7A; BTF3P11; DMP1; GRM8; GUCA2A; HPR; SLC35E3; SPATA1; ZNF81; MSMB; HMGA1; PPDPF; CR1; KAL1; TSR3; SORBS3; TSPY1; ZNF155; GUF1; KIF13B; DPY19L2P2; COL4A6; TRIM66; NPR3; CCL5; NCR1; TJP3; KMT2D; MYH4; SIDT2; BFSP1; EBF2; HMGB1P17; HOXB8; KCNQ1OT1; KRT8P17; LILRB2; LOC653513; MAGI2; MUC5B; PPP1R3A; XCL1; ATRNL1; DLX4; ENPEP; GRAP2; HCN2; HOXB3; LILRB4; MFAP5; MLLT10P1; PTPRJ; RBBP4P4; SPATA31A1; SPATA31A3; SPATA31A7; SPATA31A5; SPATA31A6; SPON1; ST8SIA3; TPSD1; TSPY10; TSPY3; TSPY4; TSPY8; ZNF259P1; ZNF407; ADAMTSL3; CTPS2; EGF; PHACTR2; RNASEH2B</v>
          </cell>
        </row>
        <row r="1522">
          <cell r="B1522" t="str">
            <v>buspirone</v>
          </cell>
          <cell r="C1522">
            <v>0.33248474111702397</v>
          </cell>
          <cell r="D1522">
            <v>1</v>
          </cell>
          <cell r="E1522">
            <v>0.38880957872490202</v>
          </cell>
          <cell r="F1522">
            <v>5.1471943008436098E-2</v>
          </cell>
          <cell r="G1522">
            <v>0.75876729372324003</v>
          </cell>
          <cell r="H1522">
            <v>0.76213977207043004</v>
          </cell>
          <cell r="I1522">
            <v>0.87365050990012905</v>
          </cell>
          <cell r="J1522">
            <v>0.25735971504218103</v>
          </cell>
          <cell r="K1522">
            <v>0.51433252512762995</v>
          </cell>
          <cell r="L1522">
            <v>0.47201239793452199</v>
          </cell>
          <cell r="M1522">
            <v>15</v>
          </cell>
          <cell r="N1522" t="str">
            <v>ALDH1A1; NFE2L2; EHMT2; ESR1; CYP2D6; CYP3A4; SLC22A2; HTR1A; CYP3A5; CCNE2; PPP3R1; DDX3X; LIMD1; PRL; POMC</v>
          </cell>
        </row>
        <row r="1523">
          <cell r="B1523" t="str">
            <v>butamben</v>
          </cell>
          <cell r="C1523">
            <v>0.64366974844964997</v>
          </cell>
          <cell r="D1523">
            <v>1</v>
          </cell>
          <cell r="E1523">
            <v>0.39233747947972503</v>
          </cell>
          <cell r="F1523">
            <v>9.6949008294993894E-2</v>
          </cell>
          <cell r="G1523">
            <v>0.69497668326833995</v>
          </cell>
          <cell r="H1523">
            <v>0.66558659076843296</v>
          </cell>
          <cell r="I1523">
            <v>0.91301259612275198</v>
          </cell>
          <cell r="J1523">
            <v>0.48474504147497</v>
          </cell>
          <cell r="K1523">
            <v>0.60322831746493799</v>
          </cell>
          <cell r="L1523">
            <v>0.53750644213862797</v>
          </cell>
          <cell r="M1523">
            <v>14</v>
          </cell>
          <cell r="N1523" t="str">
            <v>APP; ADRB2; BCL2A1; ISG20; CYR61; IL11; PTHLH; SERPINE1; GRAMD1B; CYP1B1; IFI6; SLC16A3; RBPMS; NCKAP1L</v>
          </cell>
        </row>
        <row r="1524">
          <cell r="B1524" t="str">
            <v>butein</v>
          </cell>
          <cell r="C1524">
            <v>0.16536917340358501</v>
          </cell>
          <cell r="D1524">
            <v>8.2684586701792601E-2</v>
          </cell>
          <cell r="E1524">
            <v>3.8138872194822801E-2</v>
          </cell>
          <cell r="F1524">
            <v>0.27312538852231999</v>
          </cell>
          <cell r="G1524">
            <v>0.18563288417281601</v>
          </cell>
          <cell r="H1524">
            <v>8.2616998830145796E-2</v>
          </cell>
          <cell r="I1524">
            <v>4.2708362611016203E-2</v>
          </cell>
          <cell r="J1524">
            <v>0.106770906527541</v>
          </cell>
          <cell r="K1524">
            <v>8.1764256047400508E-3</v>
          </cell>
          <cell r="L1524">
            <v>3.2593754436090597E-2</v>
          </cell>
          <cell r="M1524">
            <v>34</v>
          </cell>
          <cell r="N1524" t="str">
            <v>NFE2L2; GGCX; NFKB1; MMP9; TNF; POLK; RELA; HSPA1B; AKT1; ACE; HSPA5; HSPA1A; GDF15; SLC7A11; HERPUD1; CYP1B1; PMAIP1; FMR1; CEBPB; DNAJB9; LOC100272216; SIRT1; VEGFA; GCLM; HMOX1; HSPA13; NFIB; SLC1A4; TRIM16; TXNRD1; DIO2; OSGIN1; LARP1; SMARCA4</v>
          </cell>
        </row>
        <row r="1525">
          <cell r="B1525" t="str">
            <v>butoconazole</v>
          </cell>
          <cell r="C1525">
            <v>0.36947638897823798</v>
          </cell>
          <cell r="D1525">
            <v>0.18473819448911899</v>
          </cell>
          <cell r="E1525">
            <v>0.59434707127039299</v>
          </cell>
          <cell r="F1525">
            <v>0.160510802122795</v>
          </cell>
          <cell r="G1525">
            <v>0.33186632331611599</v>
          </cell>
          <cell r="H1525">
            <v>6.0230594020477403E-2</v>
          </cell>
          <cell r="I1525">
            <v>0.449618088021004</v>
          </cell>
          <cell r="J1525">
            <v>0.30115297010238701</v>
          </cell>
          <cell r="K1525">
            <v>0.16744228902902</v>
          </cell>
          <cell r="L1525">
            <v>0.21234837997986999</v>
          </cell>
          <cell r="M1525">
            <v>15</v>
          </cell>
          <cell r="N1525" t="str">
            <v>CXCL8; HSPA5; GDF15; HSPA6; SLC7A11; ATF3; CXCL2; CHAC1; HERPUD1; DDIT4; CYP1B1; PMAIP1; ALAS1; DDIT3; SLC16A3</v>
          </cell>
        </row>
        <row r="1526">
          <cell r="B1526" t="str">
            <v>butyl hydroxybenzoate</v>
          </cell>
          <cell r="C1526">
            <v>0.42601840001442998</v>
          </cell>
          <cell r="D1526">
            <v>0.21300920000721499</v>
          </cell>
          <cell r="E1526">
            <v>0.77240062291433198</v>
          </cell>
          <cell r="F1526">
            <v>0.38007827827389601</v>
          </cell>
          <cell r="G1526">
            <v>0.45008958180890002</v>
          </cell>
          <cell r="H1526">
            <v>7.9930750084222096E-2</v>
          </cell>
          <cell r="I1526">
            <v>0.87123037722043095</v>
          </cell>
          <cell r="J1526">
            <v>0.39965375042111001</v>
          </cell>
          <cell r="K1526">
            <v>0.49675907935409402</v>
          </cell>
          <cell r="L1526">
            <v>0.45926526527803602</v>
          </cell>
          <cell r="M1526">
            <v>35</v>
          </cell>
          <cell r="N1526" t="str">
            <v>CYP1A1; WHSC1; MET; THBS1; CCNE2; ATF3; IL1RL1; EGR1; CYP1B1; COPA; LAMP1; NADK; SCAMP1; NXT2; XPO7; MAT2A; DNAJB9; EGR3; BICD2; MAFF; MCM4; MED13L; PLAU; TRAFD1; OGDH; SPAG9; MEX3D; TRRAP; ANAPC5; PEG10; RANGAP1; NOTCH2; UBA6; MFN2; GPD2</v>
          </cell>
        </row>
        <row r="1527">
          <cell r="B1527" t="str">
            <v>BW-B70C</v>
          </cell>
          <cell r="C1527">
            <v>0.44161950370568298</v>
          </cell>
          <cell r="D1527">
            <v>0.22080975185284099</v>
          </cell>
          <cell r="E1527">
            <v>0.16225877540012801</v>
          </cell>
          <cell r="F1527">
            <v>0.18729470999563999</v>
          </cell>
          <cell r="G1527">
            <v>0.38901755570871699</v>
          </cell>
          <cell r="H1527">
            <v>0.59070980061751199</v>
          </cell>
          <cell r="I1527">
            <v>6.4292168370932601E-2</v>
          </cell>
          <cell r="J1527">
            <v>0.31215784999273399</v>
          </cell>
          <cell r="K1527">
            <v>0.117581294536975</v>
          </cell>
          <cell r="L1527">
            <v>0.16840269297654101</v>
          </cell>
          <cell r="M1527">
            <v>50</v>
          </cell>
          <cell r="N1527" t="str">
            <v>DUSP1; JUN; AKR1C2; AKR1C1; EPAS1; CASP9; AREG; DUSP4; ISG20; NR4A3; GDF15; PCK2; SLC7A11; AQP3; ATF3; CREM; CHAC1; ATXN1; IER3; PHLDA1; HERPUD1; EGR1; DDIT4; GADD45A; KLF6; PMAIP1; CGA; AKAP9; BHLHE40; BRINP3; KLF4; NFIL3; TIPARP; TRIB1; VEGFA; ZNF165; ARFGAP3; DDIT3; GEM; MAFF; SOX9; DNAJC12; TRIM2; LRIG1; TNFAIP3; FOS; DHRS3; KIAA0125; C16orf45; PALLD</v>
          </cell>
        </row>
        <row r="1528">
          <cell r="B1528" t="str">
            <v>C-75</v>
          </cell>
          <cell r="C1528">
            <v>0.64947870862023405</v>
          </cell>
          <cell r="D1528">
            <v>0.32473935431011702</v>
          </cell>
          <cell r="E1528">
            <v>0.37755374986467799</v>
          </cell>
          <cell r="F1528">
            <v>0.12893704093990699</v>
          </cell>
          <cell r="G1528">
            <v>0.662172753448662</v>
          </cell>
          <cell r="H1528">
            <v>0.230732979973236</v>
          </cell>
          <cell r="I1528">
            <v>0.20462394488031699</v>
          </cell>
          <cell r="J1528">
            <v>0.38455496662206001</v>
          </cell>
          <cell r="K1528">
            <v>0.225041749610422</v>
          </cell>
          <cell r="L1528">
            <v>0.259093456751468</v>
          </cell>
          <cell r="M1528">
            <v>39</v>
          </cell>
          <cell r="N1528" t="str">
            <v>UGT1A9; UGT1A4; UGT1A7; UGT1A6; UGT1A10; AKR1C2; AKR1C1; UGT1A1; SLC7A11; MIR943; MPHOSPH9; NELFA; SFSWAP; TAF5; ATXN7; ELF3; KBTBD4; BNIP1; HMOX1; KAT5; MRPS18B; PCIF1; PKP4; RNF220; TRIM16; TXNRD1; WARS2; DHRS3; OSGIN1; UGT1A3; UGT1A5; UGT1A8; LOC100505915; ARHGAP19; UBXN8; COQ7; SCD5; SH3GL3; SARS2</v>
          </cell>
        </row>
        <row r="1529">
          <cell r="B1529" t="str">
            <v>caffeic acid</v>
          </cell>
          <cell r="C1529">
            <v>0.65773042490691502</v>
          </cell>
          <cell r="D1529">
            <v>0.32886521245345801</v>
          </cell>
          <cell r="E1529">
            <v>0.18594976798510199</v>
          </cell>
          <cell r="F1529">
            <v>0.26167714021884497</v>
          </cell>
          <cell r="G1529">
            <v>0.85200029300161195</v>
          </cell>
          <cell r="H1529">
            <v>0.19010721886347201</v>
          </cell>
          <cell r="I1529">
            <v>0.220041353321417</v>
          </cell>
          <cell r="J1529">
            <v>0.32709642527355598</v>
          </cell>
          <cell r="K1529">
            <v>0.24008152889728099</v>
          </cell>
          <cell r="L1529">
            <v>0.27082965485706501</v>
          </cell>
          <cell r="M1529">
            <v>136</v>
          </cell>
          <cell r="N1529" t="str">
            <v>TP53; KDM4E; HSD17B10; EHMT2; HSP90AA1; ACHE; ALOX15; GFER; PTGS2; PTGS1; XDH; MTOR; GAA; CASP3; MCL1; MPI; MMP9; GSR; ESR2; ALOX5; TNF; CXCL8; UGT1A7; UGT1A10; PLK1; GLS; MMP1; ALPL; INS; GAPDH; ABCA1; TYR; SNCA; BCL2; MAP2K5; MET; FLT4; AURKB; TAOK1; PLK4; CDK2; STK32A; COMT; SRPK1; NOS3; ROS1; SOD1; FLRT2; SNAP23; S100A8; TAF9B; CXCL2; PTX3; EEF1D; HSP90B1; SNRPE; SLC16A1; SLC7A1; CDC20; KIF2C; ATP6V1A; CLIC4; DDX3X; SCAMP1; SEC23A; SPTLC1; TMED2; ASPH; GINS1; ELMO2; ERF; DLG1; EML4; KIF15; KIF20B; MFN1; NPEPPS; PDCD10; RDX; SENP2; SHCBP1; SKP2; UBE2C; PHTF2; OPTN; ICAM1; IL6; ANP32A; RPLP2; DPYSL4; IRF6; UGT1A3; UGT1A8; HSPE1; TBL1XR1; TCF3; GDI2; YWHAE; SULT1A3; IL21R; UBA6; RPL14; RPL38; RPS11; GPX1; MIF; RNASEH2A; LCN1; MPO; CANX; ITGA6; CHM; GALNT4; POC1B-GALNT4; ISYNA1; SULT1A1; SULT1A2; CBL; POLD4; SULT1C2; CYCS; ATP8A2; BBS9; CYGB; LDHA; REXO1L1P; FAM109A; PRDX5; ATP6V0D2; NDP; SFXN4; DNAJB11; DAP; CTF1; MRRF; MRPL45</v>
          </cell>
        </row>
        <row r="1530">
          <cell r="B1530" t="str">
            <v>calcium folinate</v>
          </cell>
          <cell r="C1530">
            <v>0.64510991779301896</v>
          </cell>
          <cell r="D1530">
            <v>0.32255495889650898</v>
          </cell>
          <cell r="E1530">
            <v>0.538810686474956</v>
          </cell>
          <cell r="F1530">
            <v>5.6650798576357901E-2</v>
          </cell>
          <cell r="G1530">
            <v>0.14244196182902799</v>
          </cell>
          <cell r="H1530">
            <v>0.19490667055284699</v>
          </cell>
          <cell r="I1530">
            <v>0.45219203542749697</v>
          </cell>
          <cell r="J1530">
            <v>0.28325399288178899</v>
          </cell>
          <cell r="K1530">
            <v>0.10750780624546601</v>
          </cell>
          <cell r="L1530">
            <v>0.15892799318518</v>
          </cell>
          <cell r="M1530">
            <v>38</v>
          </cell>
          <cell r="N1530" t="str">
            <v>TP53; PPARG; HBB; EGFR; PRMT1; TYMS; DHFR; CYP2C8; AURKB; FLT1; CCL20; LINC00273; SLC19A1; FUBP1; C7orf49; CDT1; VEGFA; MSH2; IL6; CSF2; NRAS; TAF15; ERCC1; IFNA1; RPN2; HRAS; EGF; PLXNA3; MTHFR; MTX1; LDHA; PR@; IL10; GYPE; COG3; CEACAM3; TENM1; DPYS</v>
          </cell>
        </row>
        <row r="1531">
          <cell r="B1531" t="str">
            <v>calcium pantothenate</v>
          </cell>
          <cell r="C1531">
            <v>0.45796697929390001</v>
          </cell>
          <cell r="D1531">
            <v>0.22898348964695001</v>
          </cell>
          <cell r="E1531">
            <v>0.54311377010366602</v>
          </cell>
          <cell r="F1531">
            <v>7.4542772071437099E-2</v>
          </cell>
          <cell r="G1531">
            <v>0.23094318710427</v>
          </cell>
          <cell r="H1531">
            <v>0.74590913763147504</v>
          </cell>
          <cell r="I1531">
            <v>0.82852723493017899</v>
          </cell>
          <cell r="J1531">
            <v>0.37271386035718501</v>
          </cell>
          <cell r="K1531">
            <v>0.41395751794653801</v>
          </cell>
          <cell r="L1531">
            <v>0.399512490916063</v>
          </cell>
          <cell r="M1531">
            <v>20</v>
          </cell>
          <cell r="N1531" t="str">
            <v>AR; NR3C1; MCL1; ADAM10; CCNE2; RAB2A; LMAN1; CD46; CLIC4; DDX3X; MIR612; NEAT1; TAB2; EXOC5; NXT2; DHRS7; GRSF1; RHEB; UBA6; FLI1</v>
          </cell>
        </row>
        <row r="1532">
          <cell r="B1532" t="str">
            <v>calmidazolium</v>
          </cell>
          <cell r="C1532">
            <v>1.9462664813119101E-10</v>
          </cell>
          <cell r="D1532">
            <v>9.7313324065595504E-11</v>
          </cell>
          <cell r="E1532">
            <v>1.0173729886533401E-6</v>
          </cell>
          <cell r="F1532">
            <v>0.30943337927188902</v>
          </cell>
          <cell r="G1532">
            <v>0.65491375018123799</v>
          </cell>
          <cell r="H1532">
            <v>7.1894449179612597E-3</v>
          </cell>
          <cell r="I1532">
            <v>4.4799735800179001E-6</v>
          </cell>
          <cell r="J1532">
            <v>5.0868649432667103E-6</v>
          </cell>
          <cell r="K1532">
            <v>3.5652743955149898E-10</v>
          </cell>
          <cell r="L1532">
            <v>2.2857649878416102E-6</v>
          </cell>
          <cell r="M1532">
            <v>290</v>
          </cell>
          <cell r="N1532" t="str">
            <v>GABRR1; CYP1A1; BRD2; HTR1E; DUSP1; BDKRB2; MCL1; JUN; SLC29A1; TNNT2; AKR1C3; AKR1C2; AKR1C1; NR4A2; MYC; NR2F2; RGS16; NUAK2; FGFR3; NR4A1; SIK1; AREG; CEBPD; DUSP4; GABARAPL1; GABARAPL3; HIST1H2BD; ISG20; MT2A; NFKBIA; NR4A3; RHOB; TSC22D3; GDF15; CYR61; SLC7A11; TRIB3; CCNE2; HIST1H3H; NCALD; HIST2H2BE; ATF3; CHAC1; CCNG2; HIST1H2AC; HIST1H2AD; HIST1H3A; HIST1H3B; HIST1H3C; HIST1H3D; HIST1H3E; HIST1H3F; HIST1H3G; HIST1H3I; HIST1H3J; ID3; IER3; KLHL24; PHLDA1; ASNS; LETM1; HERPUD1; EGR1; DDIT4; CYP1B1; INSIG1; HNRNPDL; LDLR; ATP5C1; B3GNT2; GADD45A; H2BFS; HIST1H2AB; HIST1H2AE; HIST1H2BC; HIST1H2BE; HIST1H2BF; HIST1H2BG; HIST1H2BH; HIST1H2BI; KLF6; MIR612; MSANTD2; N4BP2L2; NEAT1; OSER1; PABPN1; PMAIP1; SFPQ; SLC30A1; TXNIP; ZFAND5; AP1S2; CAV1; CGA; GJA9-MYCBP; HIST1H4A; HIST1H4B; HIST1H4C; HIST1H4D; HIST1H4E; HIST1H4F; HIST1H4H; HIST1H4I; HIST1H4J; HIST1H4K; HIST1H4L; HIST2H4A; HIST2H4B; HIST4H4; KIAA0100; MYCBP; C6orf120; CEBPA; GEMIN6; H2AFX; ID2; MAMLD1; MAT2A; MCMBP; MDM1; PDS5B; PLEKHA5; SOBP; SRSF6; U2SURP; JUND; AKIP1; AMD1; ATXN7L3B; BCL6; BHLHE40; CAMTA1; CCNL1; CEBPB; CEBPG; COX20; CXCL12; DDX28; DNAJB9; EFNA1; EIF4A1; ELF3; FAM46A; FOSL2; FOXO3; FOXO3B; FUT9; GADD45B; HES1; HOXC6; ID1; IER2; KDM3A; KLF10; NACA; NEDD9; NFIL3; PCBP2; PDCD6; PNRC1; POLQ; PRR3; RPL37A; SGMS1; SLC25A16; SLC38A2; SNORA48; SNORA67; SNORD10; SOCS2; SPRED2; TFAP2A; TIPARP; TRIB1; TSC22D1; VEGFA; ZFP36; ZNF165; AK2; ALG6; C16orf59; COX4I1; DDIT3; DNA2; DUSP5; DUSP8; GCLM; GEM; GOLGA8A; GTSE1; HMGCS1; HMOX1; IRS2; ISCA1; KLF2; MAFF; MT1H; MT1X; MTMR9; MZT2B; NAA40; NASP; PLCXD1; PPP1R15A; RANBP3; SATB2; SKIL; SKP2; SLC35D1; SOCS1; SOX9; TXNRD1; LPIN1; TRIM2; SQSTM1; TNFAIP3; ENDOD1; HIRA; ME1; FOS; HIST2H2AA3; HIST2H2AA4; RND1; TCEB3; MSMO1; MT1F; MT1G; MT1HL1; CYP26A1; TGFBI; INHBE; MT1P3; PER1; PKIA; RCAN1; FKSG49; LOC402469; REL; RELB; JUNB; EXTL2; CSHL1; DUX3; CSAD; HIST1H1C; HIST1H2BK; C16orf45; SLC6A8; FAM155B; PCDHGA1; PCDHGA10; PCDHGA11; PCDHGA12; PCDHGA2; PCDHGA3; PCDHGA4; PCDHGA5; PCDHGA6; PCDHGA7; PCDHGA8; PCDHGA9; PCDHGB1; PCDHGB2; PCDHGB3; PCDHGB4; PCDHGB5; PCDHGB6; PCDHGB7; PCDHGC3; PCDHGC4; PCDHGC5; DLG3; SENP3-EIF4A1; SIVA1; DUX1; DUX5; BBX; HIST1H2BJ; WRB; GYG2; MFAP5; FUT6; SLCO4A1; FAM63A; HAUS5; HTRA1; IVD; RHOT2; SENP3</v>
          </cell>
        </row>
        <row r="1533">
          <cell r="B1533" t="str">
            <v>camptothecin</v>
          </cell>
          <cell r="C1533">
            <v>8.7535132323357501E-4</v>
          </cell>
          <cell r="D1533">
            <v>4.3767566161678799E-4</v>
          </cell>
          <cell r="E1533">
            <v>4.9376933959112998E-4</v>
          </cell>
          <cell r="F1533">
            <v>0.58653452416833496</v>
          </cell>
          <cell r="G1533">
            <v>5.1434153776501498E-2</v>
          </cell>
          <cell r="H1533">
            <v>4.2241413932956202E-4</v>
          </cell>
          <cell r="I1533">
            <v>0.100013252811813</v>
          </cell>
          <cell r="J1533">
            <v>1.23442334897783E-3</v>
          </cell>
          <cell r="K1533">
            <v>6.4356573575154596E-6</v>
          </cell>
          <cell r="L1533">
            <v>5.3414482950153697E-4</v>
          </cell>
          <cell r="M1533">
            <v>2577</v>
          </cell>
          <cell r="N1533" t="str">
            <v>NFE2L2; KDM4A; CYP2C19; MPHOSPH8; TDP1; HIF1A; TP53; CA12; HSD17B10; EHMT2; PPARD; CYP3A4; CYP1A2; AHR; BRD2; ABCB1; GMNN; ATAD5; JAK2; KLF5; PPARG; VDR; ADRB2; DUSP1; NR3C1; CREBBP; ADORA2B; CHRM3; MTOR; SQLE; HRH1; NPC1; RAB9A; PKM; GAA; SENP6; TNFSF10; CASP3; THPO; HBB; PPAT; TNFRSF10B; NFKB1; WEE1; BAZ2B; MCL1; IL1B; NPY1R; ABCC1; USP1; MAPK14; PDPK1; NOD2; TNF; RBBP8; NOD1; AOX1; CALM1; MAPT; KCNN4; HMGCR; BCL2L1; GNAI1; MDM2; MAP3K3; APAF1; JUN; CDK1; MAPK1; ATXN2; POLI; ALB; CXCL8; PRUNE; KEAP1; PLK1; ATM; RIPK2; MCOLN1; BRCA1; RUNX1; MAPK3; GLS; HDAC6; HDAC4; MMP1; GSTP1; CTSB; NR3C2; RELA; EIF2AK3; TYMS; RARA; RARG; RXRA; SMAD3; HSPA8; BARD1; UBE2I; AKT1; CDC25A; RRM1; S100A4; PMP22; ABL1; BLM; CDC25C; ARNT; ABCG2; GNAS; SMN1; MLLT3; RAD52; ABCA1; MBD2; NCOR1; NCOR2; AKR1B1; NCOA1; NCOA3; P2RY2; PCNA; NR4A2; CTDSP1; WRN; TUBB2B; TUBB2A; TUBA4A; TUBB3; ADRBK1; MYC; GSK3B; F2RL1; NDUFA5; XBP1; NR2F2; DPP4; ATP1B1; TOP1; DHCR7; BCL2; CXCR4; CHEK1; UGCG; KMT2A; RGS16; CTSD; RAD51; AASDHPPT; S1PR3; STK10; CDK7; CHEK2; SLK; MAPK9; MAPK6; STK17A; SIK2; CSNK1D; MET; STK17B; SRC; NLK; DAPK3; TNIK; DMPK; PRKD2; MAP4K5; PIK3C2B; AURKB; DDR2; RAF1; CDK8; EPHA4; CDK17; EPHA2; FGFR2; TAOK3; HIPK1; PLK4; TTK; AURKA; FGFR3; TGFBR2; CDK2; EZH2; PSMA2; NCOA2; TH; CASP9; NR4A1; NR2C1; RBP4; NR2C2; CLK4; SIK1; SIK3; ACVR2A; MAP3K4; ACVR1B; ACVR1; MAP4K3; MAP2K2; NEK2; BMPR1A; PKN2; RIPK4; ROCK2; COMT; TBK1; CLK3; DSTYK; STK24; TLK1; PLK2; RIOK3; TLK2; CDK16; MAP2K4; MAP2K3; MAP3K9; PIP5K1A; NUAK1; RPS6KA5; RIOK2; CSNK2A1; INSR; SRPK2; DYRK1A; RIPK1; PRPF4B; MARK3; OXSR1; SNRK; DYRK2; CSNK1G1; STK38L; IGF1R; MAP3K5; TSSK2; PIK3CA; PIK3CB; CDC7; PRKX; SGK1; PLK3; CDK13; WNK1; MAP3K14; AFF1; AKAP13; AREG; ARL4C; CBLB; CEBPD; DUSP4; EIF5; ETS2; FNDC3A; FOXN3; GNA13; IFNGR1; IL13RA1; IL1R2; ISG20; NFKBIA; PLSCR1; PTPN1; RHOB; SAP30; SAT1; SH3BP5; SSBP2; THBS1; TOB1; TSC22D3; ZFP36L2; GDF15; CYR61; TGFB2; CCL2; CCL4; CDC42EP3; DNPH1; GATA2; MYB; NOC3L; PUS1; SRSF7; TBC1D30; TRIB3; WT1; CCNE2; HIST1H3H; NCALD; TAF9B; ZNF652; HIST2H2BE; FAM13A; MAFB; SEL1L3; SIPA1L1; AQP3; ATF3; CXCL2; GPRC5A; HBEGF; IL11; PPP1R10; CTGF; SNAI2; ANKRD12; PPP3R1; ADARB1; ARID5B; ATXN1; BTG1; CCNG2; CEP350; CLDND1; GAB2; GRAMD1B; HIST1H2AD; HIST1H2AM; HIST1H3A; HIST1H3B; HIST1H3C; HIST1H3D; HIST1H3E; HIST1H3F; HIST1H3G; HIST1H3I; HIST1H3J; ID3; IER3; KIAA0226; LOC441155; MBNL2; MTUS1; NUMA1; PACSIN2; PHLDA1; RGS2; SSH1; SWAP70; ZC3H11A; FLRT3; KCTD12; LINC00273; SERPINB5; AKAP1; BCL11A; DDX10; DIMT1; DLEU1; EIF3J; ENTPD1-AS1; FKBP4; FXN; GRB10; GTPBP4; KIAA0020; MDN1; METTL1; NUFIP1; PMM2; PNO1; POLR1C; PPAN; PPAN-P2RY11; RRP1B; RRS1; SLC7A1; SNHG3; SNORA73A; STC2; WDR3; WDR43; CFDP1; GINS4; HERPUD1; EGR1; NAV2; DDIT4; FAM105A; INSIG1; AMIGO2; ASPM; CCNA2; CCNB1; CENPA; CENPE; CENPF; GBX2; HMMR; HNRNPDL; KIF11; KIF23; KIF2C; LDLR; MKI67; NDC80; NUP98; PSRC1; SIM2; SLC35F6; SPC25; SRSF3; ASB7; ATF2; ATP6V1A; B3GNT2; BCL10; BORA; BTG2; TIGAR; CALU; CDKN1A; CDYL; CELF1; CLP1; CNOT4; CNOT8; COPA; CTTN; DDX3X; DIDO1; DIEXF; DIS3; EED; FAS; FBXL5; FDXR; FEM1C; FOSL1; GADD45A; GPR87; HIST1H2AB; HIST1H2AE; HIST1H2BC; HIST1H2BE; HIST1H2BF; HIST1H2BG; HIST1H2BH; HIST1H2BI; SUSD6; KLF3; KLF6; KLHDC10; KLHL20; LAMP1; LIF; LOC100996724; LOC100996761; Mar-06; MARS; MIR22; MIR22HG; MLLT10; MR1; N4BP2L2; NCK1; NFYA; NGDN; NIPBL; NUP160; PABPN1; PDE4DIP; PGAP1; PIK3R3; PMAIP1; PPM1D; PPP2R5C; PSMD11; QKI; QRSL1; RAB22A; RBM15; RBM48; RFX7; RNF146; SAP18; SDHC; SERPINF1; SFPQ; SLC30A1; SLC35A2; SMAD5; SMEK1; SNIP1; SOCS5; TAB2; TMEM183A; TMEM183B; TPGS2; TXNIP; UBE2H; WDR1; ZFAND5; ZNF211; ZNF654; HNRNPD; LARP6; BIRC5; C21orf33; C9orf16; DNASE2; ECHDC2; FHL1; GPS1; GPX3; GSTM4; GULP1; H2AFY; HIST1H4A; HIST1H4B; HIST1H4C; HIST1H4D; HIST1H4E; HIST1H4F; HIST1H4H; HIST1H4I; HIST1H4J; HIST1H4K; HIST1H4L; HIST2H4A; HIST2H4B; HIST4H4; HLA-B; HLA-G; HSDL2; KIAA0100; KRT7; LGALS3BP; MDK; NAPA; OLFML3; PCSK1N; PROSC; PRPF31; PSME4; RABAC1; RNF141; SKAP2; TMEM259; TPP1; TRAPPC6A; TRIM29; TSPAN4; VARS; WDR45; YKT6; ACSL3; ADCY9; AGFG1; ALMS1; ANGEL2; ANKRD11; ARAP2; ARMCX5; ASAP2; ASXL1; ASXL2; ATP6V0A2; B4GALT5; BANP; BICD1; BMP7; BOLA1; BRCA2; BTAF1; C14orf169; C17orf62; C2CD2; ZBED8; C7orf25; C7orf49; C9orf114; CAAP1; CARD10; CASP7; CASP8AP2; CBFA2T3; CCDC15; CD58; CDC42EP2; CDC6; CENPB; CENPI; CHAF1A; CHD1; CHST15; CLPX; CREB1; CREBZF; CSTF2T; CTBP2; CUL2; DDX52; DET1; DGCR2; DLX2; DOLK; DTL; DVL2; E2F8; EFNA4; EHBP1; EPS15; ERBB2IP; ESPL1; EXO1; EXOSC9; FAM208A; FAM69A; FAM86B1; FAM86B2; FAM86C1; FAM86DP; FAM86FP; FANCL; FLAD1; FOXK2; GCLC; GEMIN2; GEMIN6; GOLPH3; GPN2; GSE1; GTF2H2; H2AFX; HDHD3; HEATR3; HEXIM1; HSPA2; ID2; ID2B; INTS6; INTS7; ITGB1BP1; IVNS1ABP; JMJD6; KAZN; KDM4B; KHNYN; KIN; KPNA3; KRCC1; KRIT1; LCMT2; LOC101060521; LPAR2; MAGEF1; MAMLD1; MAT2A; MAVS; MBP; MCM10; MCM9; MCMBP; MDM1; MEPCE; METTL4; MGAT2; MIR943; MLH3; MORC2; MPHOSPH9; MRPS31; MSH6; MYO10; NAA38; NAMPT; NELFA; NFATC1; NFX1; NFYB; NOL8; NUDT4; ORC5; PAGR1; PAIP1; PATZ1; PDS5B; PEX14; JADE2; PLEKHA5; PMS1; PNN; POLD3; POLE2; POLR3B; POLR3C; POLR3E; PPP1R13B; PPP1R3D; PRIM1; PRR15L; RABIF; RAD50; RANBP2; RFC1; RFWD3; RHOBTB1; RHOT1; RPAP3; RTF1; S100PBP; SACS; SAP130; SETDB1; SFMBT1; SFSWAP; SHQ1; SLC25A12; SLC35A5; SLC5A3; SMAGP; SMC3; SMUG1; SPAST; SPATA2L; SRGAP2; SRGAP2D; SRSF10; STRADA; SUOX; SVIL; SYNCRIP; TACC2; TAF5; TAF9; TBC1D2B; TBL2; TCF12; TDG; TECPR2; TEX10; THEM6; TIA1; TIAM1; TIPIN; TLDC1; TMEM185B; TNFRSF12A; TRAPPC12; TRIM33; TRMT1L; TSEN2; TTC17; TUBGCP3; U2SURP; UBE2B; UBR5; UMPS; VANGL1; WBP1L; WDR5B; TBC1D31; WDR70; WTAP; WWC1; ZBED5; ZC3H3; ZC3H4; ZCCHC10; ZCCHC2; ZCCHC6; ZFYVE16; ZIC1; ZNF174; ZNF232; ZNF764; CUTC; IFRD1; RBL1; SLC25A13; ACBD3; ADNP; ADNP2; AHCTF1; AHDC1; AKAP10; AKAP8; AKAP9; AKIRIN1; ALKBH1; AMBRA1; AMD1; ANKHD1; ANKHD1-EIF4EBP3; ANKRD17; ANKRD46; ANKS1A; AP5S1; APC; APPBP2; ARF6; ARHGAP12; ARHGAP29; ARHGAP32; ARHGEF2; ARHGEF3; ARHGEF7; ARID1A; ARID4A; ARID4B; ARIH1; ARL4A; ASF1A; ATAD2B; ATF7IP; ATG14; ATP5J2-PTCD1; ATXN7; ATXN7L3B; BACH1; BAG3; BAMBI; BAZ1A; BAZ1B; BBS10; BCAR3; BCL7A; BHLHE40; BIN3; BLCAP; BMP4; BPTF; BRAP; BRD1; BRD8; BRF2; BRIX1; BRWD1; BTBD3; BTN2A1; BYSL; EDRF1; C10orf88; C11orf57; C11orf68; C15orf39; C17orf85; C18orf25; C1orf106; RSRP1; C21orf91; C2orf42; C2orf49; C5orf30; C9orf156; CAMSAP1; CAMTA1; CASP8; CBFA2T2; CBLL1; CBX4; CCDC59; CCNF; CCNL1; CCNT2; CDC42EP4; CDC5L; CDCA4; CDCA8; CDR2; CDT1; CEBPB; CEBPG; CEBPZ; CENPC; CEP170; CEP76; CGRRF1; CHD7; CHD8; CHD9; CHIC2; CHSY1; CITED2; CKAP2; CKS2; CLN8; CNOT2; COIL; COX20; CPSF7; CRKL; CROCCP2; CRTC3; CSTF1; CSTF3; CTCF; CUL1; CXCL12; ACKR3; DBF4; DCLRE1B; DCLRE1C; DCP1A; DDI2; DDX31; DGCR14; DHX32; DKK1; DLC1; DNAAF2; DNAJB9; DNAJC16; DNAJC2; DNAJC6; DNTTIP2; DOPEY1; DR1; DTWD1; DUSP11; E2F3; E2F6; EFNB2; EGLN1; EGLN2; EGR3; EIF4A1; EIF4EBP3; EIF4ENIF1; ELF1; ELF2; ELF3; ELMO2; ENC1; EP300; ERCC6L; ESF1; ETAA1; FADD; FAM111A; FAM175B; FAM178A; FAM179B; FAM193A; FAM208B; FAM222B; FAM46A; BRINP3; FAM60A; FANCF; FBXL14; FBXO11; FBXO28; FBXO34; FBXO38; FBXO42; FEM1B; FICD; FIP1L1; FKBP15; FNBP4; FNIP1; FOXA1; FOXJ3; FOXO3; FOXO3B; FUT4; FUT9; FZD5; GABPB1; GADD45B; GATA3; GATA6; GEMIN4; GGA3; GGNBP2; GIGYF2; GIN1; CPTP; GNE; GNL2; GNL3; GOLGA4; GOLGA5; GOLPH3L; GON4L; GOSR1; GPATCH1; GPATCH2; GPATCH8; GPR37; GRHL2; GTF2B; GTF2E1; GTF2IRD1; GTF3C4; GUSBP3; GUSBP9; HAUS3; HCFC2; HEATR6; MROH7-TTC4; HES1; HILPDA; HINFP; HIVEP1; HJURP; HMG20A; HMGXB4; HNRNPA1; HOXA5; HOXC13; HSF2; HSPBAP1; HSPE1-MOB4; ID1; IER2; IER5; ING2; ING3; IP6K1; IPPK; IRS1; IRX5; ISG20L2; IST1; JARID2; JMJD1C; KANK1; KANSL2; KAT6A; KAT6B; KAT7; KATNA1; KBTBD2; KBTBD4; KDM3A; KDM5B; KDM6A; KIAA0232; KIAA0513; KIAA0907; KIAA0922; ICE1; KIAA1551; KIF18A; KIF18B; KIF2A; KIFC1; KLF4; KLHL18; KLHL26; KLHL9; KNOP1; LARP4B; LEMD3; LGR4; LIN37; LOC100272216; LOC100505991; LOC100506639; LOC100630923; LOC100653061; LOC613037; LRCH3; LRIF1; LRIG2; LRRC8B; LRRC8D; LUC7L3; MAGI1; MAK16; MAML1; MAPKAPK5-AS1; Mar-07; MAU2; MBD4; MED13; MED17; MED7; MEF2A; METTL13; METTL18; MGA; MIOS; MIR1257; MIS12; MKL2; MKRN2; MLX; MOAP1; MOB4; MORC3; MPHOSPH10; MRFAP1L1; MROH7; MRPL46; MRPS30; MSL2; MTERF1; MTERF3; MTF1; MTF2; MTMR3; MYNN; N4BP1; NAA16; NACA; NACC2; NAT1; NDE1; NDEL1; NEDD9; NEIL3; NET1; NFKBIE; NGLY1; NIF3L1; NKRF; NOL11; NOP2; NOTCH2NL; NPAT; NPIPB11; NPIPB3; NPIPB4; NPIPB5; NRBF2; NRF1; NRIP1; NSUN3; NT5C1B-RDH14; NUDT4P1; NUP153; NUP210; NUP62; OFD1; OSBPL11; OSR2; OVOL2; PAFAH1B1; PALB2; PANK3; PAPD7; PARP2; PCF11; PDCD6; PDCL; PDGFA; PDZRN3; PELO; PER2; PEX11A; PEX13; PFKFB3; PGRMC2; PGS1; JADE1; PHF20; PHF3; PHIP; PHLPP2; PI4K2A; PIAS1; PIAS4; PIGC; PIK3R1; PIKFYVE; PITPNB; PLAGL2; PLEKHF2; PNRC1; PNRC2; POGK; POGZ; POLG2; POLQ; POLR3F; POM121; POM121C; POP1; PPFIA1; PPIG; PPM1B; PPP1R12A; PPP1R8; PPP2R2A; PPRC1; PPWD1; PRCC; PRDM2; PRDM4; PRDX2; PRKRIP1; PRPF3; PRPF38B; PRR3; PTCD1; PTPMT1; PTPN3; PTRH2; PUM1; PUM2; QRICH1; QTRTD1; RAB20; RAB4B-EGLN2; RAD54B; RAE1; RANBP6; RAP1GAP2; RAP2B; RAPGEF2; RAPGEF6; RASGRP1; RBBP6; RBM12; RBM25; RBM34; RBM39; RBM4B; RBM5; RBM7; RCL1; RCOR1; RDH14; REST; REV1; REV3L; RGPD3; RGPD4; RGPD5; RGPD6; RGPD8; RIC8B; RIF1; RLF; RMI1; RND3; RNF103; RNF111; RNF113A; RNF139; RNF19B; RNF219; RNF24; RNF34; RNF38; RNF4; RNF8; RPL23; RPL37A; RPP14; RPP38; RPRD2; RREB1; RRP8; RSBN1; RSC1A1; RSF1; RSRC2; RUFY2; RWDD2A; RYBP; SART3; SCAF8; SCYL3; SDHAF1; SEC24B; SEC62; SEL1L2; SEMA4C; SENP5; SERTAD2; SETD1B; SETD2; SETD5; SETX; SFN; SGMS1; SHB; SHOC2; SHROOM2; SIAH1; SIAH2; SIRT1; SLC19A2; SLC20A1; SLC25A16; SLC25A36; SLC25A44; SLC38A2; SMAD1; SMAD4; SMAD7; SMG8; SMURF1; SMURF2; SNAPC1; SNORA21; SNORA48; SNORA67; SNORD10; SNORD19B; SNRNP35; SNW1; SOCS2; SOCS6; SON; SOS1; SOX13; SPECC1L; SPEN; SPRED2; SRRD; SRSF4; ST3GAL1; STAM; STARD13; STIL; STRN3; STX18; SUV420H1; SYNJ1; SYNJ2; SYNRG; TAF1A; TAF4; TANC2; TBC1D10B; TBC1D12; TBCC; TBP; TBPL1; TCF7L2; TEFM; TERF2; TFAP2A; TFAP2C; TFB2M; TFIP11; TGIF1; TGIF2; TGS1; THUMPD1; TIMM22; TIMM9; TIPARP; TLE1; TLE3; TMEM177; TMEM186; TMEM39A; TMEM51; TMEM70; TMF1; TMPO; TNFAIP8; TNFRSF1A; TNKS2; TOB2; TOMM70A; TOPORS; TP53BP2; TPTE; TRA2A; TRAF3IP2; TRAF5; TRAM2; TRAPPC10; TRIM13; TRIM24; TRIM26; TRIM27; TRIM32; TRIM62; TRMT12; TROAP; TRPS1; TSC1; TSC22D2; TSKU; TSPYL5; TTC4; TTF1; TTI1; TTI2; TTLL4; TUBD1; TUFT1; TULP3; UBAP1; UBE2O; UBE3A; UBL4A; UBN1; UBXN7; UIMC1; URB2; USPL1; UTP14C; UVRAG; VAV3; VEGFA; VEZF1; VPS37B; VPS37C; WAC; WAPAL; WBP4; WDR37; WDR44; WDR47; WIPF2; YRDC; YTHDC1; YTHDF2; YTHDF3; ZBTB1; ZBTB10; ZBTB11; ZBTB24; ZBTB40; ZBTB5; ZC3H13; ZC3H14; ZCCHC14; ZCCHC8; ZFC3H1; ZFP36; ZFP36L1; ZFP64; ZFX; ZGPAT; ZHX2; ZKSCAN5; ZMIZ1; ZMYM1; ZMYM2; ZMYND8; ZNF107; ZNF131; ZNF14; ZNF140; ZNF142; ZNF143; ZNF146; ZNF148; ZNF165; ZNF180; ZNF184; ZNF189; ZNF195; ZNF200; ZNF217; ZNF239; ZNF26; ZNF266; ZNF267; ZNF273; ZNF274; ZNF292; ZNF302; ZNF318; ZNF322; ZNF324; ZNF330; ZNF394; ZNF408; ZNF410; ZNF430; ZNF443; ZNF45; ZNF451; ZNF518A; ZNF557; ZNF562; ZNF586; ZNF587; ZNF587B; ZNF638; ZNF638-IT1; ZNF672; ZNF84; ZNF85; ZNHIT6; ZSCAN16; ZSCAN32; ZSCAN9; ZZZ3; ABI1; ABI3BP; ACAP2; ACTR5; ADAMTS1; ADM; AFAP1; AFTPH; AGGF1; AHI1; AMACR; ANAPC10; ANKLE2; ANKMY2; ANKRA2; ANKRD26; ANKRD27; ANKRD36B; AP1G1; APBB2; ARFGEF1; ARFGEF2; ARHGAP11A; ARHGAP17; ARHGAP5; ARHGEF18; ARHGEF5; ARMC7; ARMC8; ARNTL; ARSJ; ASAP1-IT1; ASUN; ATAD2; ATP2B1; ATR; AURKAPS1; AVL9; BAG2; BCOR; BDNF; BET1; BHLHE41; BICD2; BIRC2; BLZF1; BNIP2; BRIP1; BTN2A2; BUB1B; BUB3; C12orf4; C12orf43; C18orf8; C1GALT1; C1QTNF3; C1QTNF3-AMACR; C1orf112; C1orf116; C1orf56; C2orf44; C2orf47; C3orf52; C5orf28; C7orf55-LUC7L2; C9orf91; CAMSAP2; CAPN7; CAPRIN2; CASC3; CASD1; CBX8; CCDC101; CEP83; CCDC93; CCNJ; CCSER2; CDC14B; CDC23; CDC27; CDC37L1; CDC40; CDC42SE1; CDC73; CDK12; CDK5R1; CDKN1C; CDKN2AIP; CDV3; CENPN; CEP135; CEP192; CEP57; CEP72; CEP85; CHKA; CHST3; CHTOP; CLINT1; CLIP1; CLUAP1; COBLL1; COG2; COL4A3BP; COL5A2; COQ10B; COX10; COX4I1; CRBN; CRK; CRLF3; CRY1; CRYBG3; CSPP1; CUL3; DAAM1; DAB2; DCUN1D1; DCUN1D4; DDIT3; DDX18; DDX42; DDX50; DENND4C; DHDDS; DHX57; DHX8; DICER1; DLG1; DLG5; DLGAP4; DMTF1; DNA2; DNAJA2; DNAJB12; DNAJC17; DNMBP; DNMT3B; DOCK10; DPH1; DUSP5; DUSP8; DYNC1LI1; E2F5; EAPP; EBAG9; EDEM3; EFTUD1; EIF1B; EIF3A; EIF3M; ELF4; EOGT; EPM2AIP1; ERCC6; ETV5; EXOG; EXPH5; EXT1; FAF2; FAM102A; FAM117A; FAM13B; FAM174B; FAM35A; FASTKD1; FASTKD2; FBXL4; FBXW11; FCF1; FERMT2; FHL2; FHOD3; FLCN; FNBP1L; FNTA; FOXC1; FRYL; FST; FXR1; FZD4; GABPA; GALNT3; GAPVD1; GCC2; GCLM; GFOD1; GIT2; GLCE; GLTSCR1L; GOLGA8A; GOLGA8B; GOLGB1; GORASP2; GPATCH3; GPHN; GPSM2; GRAMD3; GSPT2; GTF2H1; GTPBP2; GTSE1; HARS2; HAS2; HAUS6; HBP1; HDHD1; HECA; HERC1; HHEX; HIC2; HIVEP2; HK2; HMGA2; HMGCS1; HMGXB3; HOXA1; HS3ST3A1; HYMAI; IFIT5; IGF2BP3; IL6R; INSIG2; INTS12; IPO7; IQCB1; IQCJ-SCHIP1; IRF9; ISCA1; ITPKB; ITSN1; ITSN2; JAG1; KAT5; KATNBL1; KCNK1; KCTD3; KCTD7; KDM3B; KIAA0355; KIAA0586; KIF1BP; GPALPP1; KIF14; KIF15; KIF16B; KIF1B; KIF20B; KLC1; KLHL23; KRAS; LARP4; LHFPL2; LMNB1; LOC100506403; LOC101060321; LOC101060389; LPAR1; LPIN2; LRP12; LRRC1; LSG1; LSM14A; LTN1; LUC7L2; LUZP1; LYST; MAFF; MAFG; MALT1; MAP7D1; MAST4; MAX; MBD1; MBD5; MCAT; MECOM; MED1; MED13L; MED18; MED20; MED21; MED22; MED23; MED27; MED4; MED6; MED8; MEF2C; MEIS2; VCPKMT; MEX3C; MFAP1; MFN1; MID1; MINA; MINPP1; MIR1292; MIR3658; MIS18BP1; MLPH; MOSPD1; MOSPD2; MPDZ; MPP5; MRPL15; MRPS11; MRPS35; MSL1; MSX1; MT1X; MTM1; MTMR9; MTPAP; MTRF1; MTRR; MTSS1; MVB12B; MYBL1; NAA40; ICE2; NBEA; NBPF1; NBPF10; NBPF11; NBPF12; NBPF14; NBPF15; NBPF7; NBPF8; NBPF9; NCAPG; NCAPH; NCOA6; NDST2; NEMF; NFATC3; NFIB; NFRKB; NHEJ1; NKX3-1; NMI; NNMT; NOL7; NOP56; NOVA1; NPAS2; NSD1; NUMB; NUP214; NUP37; NUP50; NUP54; NUPL2; NVL; NXF1; ORC2; ORC4; OSBP; OSBPL9; OTUD4; OVCA2; PALMD; PANK2; PANX1; PAPOLG; PARD3; PARG; PARP16; PAWR; PAX6; PAXBP1; PAXIP1; PCDH9; PCNX; PCNXL4; PCYT1A; PDCD10; PDHX; PELI1; PEX3; PFDN4; PHACTR4; PHC2; JADE3; PHF2; PHF21A; PHLPP1; PHOSPHO2-KLHL23; PIAS2; PIK3C3; PIK3R4; PLAA; PLAU; PLCL2; PLEKHG3; PLEKHM1; PLIN2; KIZ; PNISR; POLR1D; POU2F1; PPAP2A; PPAP2B; PPCDC; PPFIBP1; PPM1A; PPM1H; PPP1CC; PPP2CA; PPP2R1B; PPP2R2D; PPP2R3A; PPP3CC; PRDM10; PRKY; PRMT2; PROSER1; PRRC1; PRRC2C; PRRG1; PSMC6; PSMD12; PSMD5; PSMG2; PTBP2; PTPN2; PTPN4; PTPRF; PVRL3; PWP2; PXDC1; RAB11FIP1; RAB11FIP2; RAB3GAP2; RAB5A; RABGEF1; RABGGTB; RAD17; RAD51C; RALGAPA1; RALGAPB; RANBP10; RASA1; RB1CC1; RBBP5; RBM10; RBM23; RBM26; RBMS1; RBPJ; RCHY1; RCOR3; RDH11; REXO4; RFC3; RFC4; RGL1; RHOQ; RIN2; RMND1; RNF138; RNF14; RNF220; RNF31; RNF6; RNGTT; RNMT; RPS6KC1; RQCD1; RUFY3; SAFB; SAMD4A; SASH1; SATB2; SAV1; SCAF11; SCHIP1; SDAD1; SEC14L1; SEC22A; SEC24A; SEC24D; SECISBP2L; SENP2; SF3A2; SH3BP4; SH3GLB1; SIN3B; SKIL; SKP2; SLBP; SLC16A3; SLC23A3; SLC25A32; SLC25A38; SLC33A1; SLC35G2; SLC4A1AP; SLC4A7; SMAD6; SMC4; SMC6; SMG1; SMG9; SMNDC1; SNORD110; SNORD14C; SNORD14D; SNORD45A; SNORD45B; SNORD45C; SNORD57; SNORD86; SNRPD1; SNX11; SNX16; SNX4; SOCS1; SOGA1; MTCL1; SOS2; SOWAHC; SOX9; SP140L; SP3; SPATA7; SPDL1; SPG20; SPOP; SPRY1; SPTLC2; SRP19; SRSF11; SRSF5; SS18L1; SSFA2; ST3GAL6; STAM2; STX12; STX3; STX6; STXBP3; SUCO; SUPT20H; SUZ12; SYBU; TACO1; TAF11; TAF1B; TANK; TASP1; TBC1D3; TBC1D3C; TBC1D3F; TBC1D3H; TBC1D8; TBC1D9; TBCCD1; TCERG1; TCF20; TCF4; TDRD7; TESK2; TFB1M; TFG; TGFBRAP1; TJP1; TLE4; TMA16; TMCC1; TMED5; TMEM168; TMEM184C; TMEM2; TMEM243; TMEM39B; TMOD1; TNS3; TOPBP1; TP53BP1; TPR; TPST1; TRAFD1; TRIB2; TRIM16; TRIM38; TRIM68; TRIO; TRIP10; TRIP11; TRIP4; TSTD2; TTBK2; TTC28; TXLNG; TYW1; UBAP2; UBE2G1; UBR2; UCK2; UFL1; UHRF1BP1L; UNC50; UPF2; USP10; USP12; USP15; USP24; USP3; USP32P2; USP36; USP46; USP47; USP6; USP6NL; UTP6; VAPA; VAPB; VEGFC; VGLL4; VIPAS39; VPS4B; VPS54; VRK3; WASF1; WASL; WDR26; WDR82; WWP1; WWP2; WWTR1; XKR8; XPO1; XRCC3; XRCC4; YEATS2; YEATS4; YLPM1; YY1; YY1AP1; ZBTB44; ZC2HC1A; ZCCHC11; ZCCHC24; ZDHHC17; ZEB1; ZFHX4; ZNF112; ZFYVE26; ZNF134; ZNF136; ZNF175; ZNF227; ZNF248; ZNF277; ZNF280D; ZNF35; ZNF365; ZNF606; ZNF609; ZNF623; ZNF669; ZNF692; ZNF696; ZNF706; ZNF75D; ZNF8; ZNF804A; ZNF83; ZNF839; ZSCAN26; DCAF7; PDS5A; ZNF580; ZNF750; ATP13A3; CXCL6; SLC11A2; TGM2; CLASP1; CTDSP2; ENOX2; GPR19; HECTD4; HPS4; INTS9; KDM4C; KDM5A; KIAA1109; MAP7D3; MPPED2; NRP1; PKD2; RB1; RGS17; SLC16A6; SMCHD1; THNSL1; TULP4; VPS13B; WDFY3; WDR59; WDR7; OGDH; TENM4; LRIG1; IL15; IL6; PRKDC; PTPN12; SEL1L; SQSTM1; HIRA; HSPA14; FABP4; ARFIP1; IGFBP3; ARC; CLU; FOS; FOSB; HIST2H2AA3; HIST2H2AA4; RND1; TNFSF9; TSPYL2; UBBP1; UBBP4; PSD3; SPRY4; AKAP2; PALM2-AKAP2; MT1F; BSCL2; HNRNPUL2-BSCL2; BAX; ALDOC; BBC3; CEL; MIR3190; MIR3191; MT1P3; TAP1; TP53I3; RSL1D1; CASP2; CD14; H3F3A; H3F3B; IKZF5; ISG15; KDM6B; MIR4738; MTHFD2L; PEA15; REL; STX1A; SYTL2; CXCL5; EDN1; FAIM3; IL32; IRF1; JUNB; JUP; KRT17; PIGL; RRAD; SURF1; TNC; ANAPC5; APPL1; ARHGAP19; ATG5; ATP2A2; CALM2; CALM3; FSCN1; HERC2P2; HERC2P9; NOTCH1; PARP1; RBL2; RNF144A; SLC30A5; SLC35A1; SLC37A4; SMARCA4; ST13; TM2D3; TREX1; LARP7; ABCF2; BTBD18; PAQR6; RPL31; GOLGA6L10; GOLGA6L3; GOLGA6L4; GOLGA6L5P; GOLGA6L9; GP1BB; OAS3; LRRC23; RPL13P5; FKBP10; PEG10; AIP; CLPTM1; CRIP2; FLII; HMG20B; ITPR3; MPDU1; RAC2; TXN2; NOTCH2; NPRL3; DNAJC4; LOC254896; NSG1; PARVB; SLPI; TNFRSF10C; ZNF688; ACADVL; ANXA4; ENSA; ERCC1; PNPLA6; PPP1R7; PSMB10; SLC9A6; SLX1A-SULT1A3; SLX1B-SULT1A4; SULT1A3; SULT1A4; WASF2; CDKN2D; SERPINA3; SLC6A8; DHX38; CEACAM1; RBM8A; MEGF9; SNAI1; ANKRD28; DESI1; HAUS7; MYOF; PDGFC; COQ6; COTL1; DGAT1; GAMT; H2AFJ; HCFC1R1; IDH3G; MACROD1; NHLH2; NMB; OGFOD2; PYGM; RPS28; TCEB2; UCN; FER1L4; IL13RA2; AREL1; ATF1; DLG3; FAM3C; GPBP1L1; ADGRL2; OXR1; RABGAP1; RMND5A; SACM1L; WDR60; RAB23; SLTM; HMGA1; ALDH6A1; GADD45GIP1; LRRC16A; PDZD8; TRIM9; ADAM15; APRT; CDK5RAP3; COL6A1; COMMD4; FLNA; HLA-E; HNRNPC; IGFBP6; KRT8; LAMTOR2; LSM7; LY6E; MGAT4B; MRPL11; PSAP; PTMS; RER1; SHMT2; SIVA1; TPM1; UQCRC2; UROD; LMCD1; PDLIM7; PEX10; TPM2; ASL; BBX; BID; DDX41; GAL; OR7E37P; TAX1BP3; UCKL1; YIPF3; CHCHD7; ERCC4; NFKB2; XIAP; ZNF253; FSTL3; MIR637; PRSS22; SYT1; CLDN15; DPYSL3; FGD6; GLIPR1; MAPKBP1; SLC6A10P; TACSTD2; ULBP2; ASS1; DKFZP586I1420; HADH; ITM2C; MFHAS1; C4orf19; EI24; ERMP1; NCK2; P2RX5; ZFYVE21; DENND1B; GLI3; RERE; U2AF2; ATG12; NCF2; CCL5; HOXB5; CAB39; THOC6; UROS; C1R; LSR; AGRN; HSD17B2; CUL5; HIRIP3; LOC100287590; LOC100506282; SENP3; ABHD14A; C14orf79; C16orf95; CERS1; CFD; CKB; FLJ13224; GDF1; HBA1; HBA2; HLA-C; ISYNA1; LEFTY1; LHPP; NES; PLEKHF1; PTRF; IFT22; RASL11B; SDC1; TAGLN; UQCRB; ANAPC15; ARL2; ADGRB2; BCL7C; CKMT1A; CKMT1B; CLIC3; DDN; DLX5; ECE1; ERV3-2; FAM120A; FASTK; FBXL15; FCGRT; GPAA1; GPR3; GSTT2; HHLA3; HLA-F; HLA-J; HMGN5; HYAL1; IGFBP2; KRT8P12; LCN2; LCP1; LOC642533; MIR4746; OR2A20P; OR2A9P; PDCD4-AS1; PLTP; POLE3; POMGNT1; RPS2; S100A3; SIRT4; SLC16A2; SNORA64; SPPL2B; SULT1A1; SULT1A2; TMEM8A; TSPAN8; TUSC3; UBXN6; ZSWIM8-AS1; ATP11B; DENND5A; FAM118A; FCHSD2; GAN; LRRFIP2; PKP2; PRR5; PTPN9; RAPGEFL1; RIBC2; ZNF106; DHX35; GNA14; IGF2BP2; INPP5F; LBR; PPP6R3; PTPRK; TGFBR3; TIPRL; ZNF236; GADD45G; MRE11A; PRC1; PGP; DPYD; POLD4; MGMT; TP53TG1; SP1; CYCS; LGALS1; KALRN; ATP8A2; BBS9; TAS2R62P; GYPE; HFM1; SCARNA5; MRE11B; SMPD3; PPP1R1B; MIR145; MIR34A; MIR15A; MIR138-1; CLPTM1L</v>
          </cell>
        </row>
        <row r="1534">
          <cell r="B1534" t="str">
            <v>canadine</v>
          </cell>
          <cell r="C1534">
            <v>1.7948421916033099E-2</v>
          </cell>
          <cell r="D1534">
            <v>1</v>
          </cell>
          <cell r="E1534">
            <v>0.29231577107773798</v>
          </cell>
          <cell r="F1534">
            <v>9.6258231516512596E-2</v>
          </cell>
          <cell r="G1534">
            <v>0.47800348372572599</v>
          </cell>
          <cell r="H1534">
            <v>0.19341929333960201</v>
          </cell>
          <cell r="I1534">
            <v>0.99335357676784697</v>
          </cell>
          <cell r="J1534">
            <v>0.48129115758256302</v>
          </cell>
          <cell r="K1534">
            <v>0.29067121123180201</v>
          </cell>
          <cell r="L1534">
            <v>0.309324993561788</v>
          </cell>
          <cell r="M1534">
            <v>19</v>
          </cell>
          <cell r="N1534" t="str">
            <v>CYP1A1; IL1B; DNPH1; PPP3R1; PFDN6; CYP1B1; RC3H2; SNIP1; CSTF2T; MRPS12; SLC35E2; SLC25A11; MEX3D; FXYD3; PLEKHJ1; MAP1A; TJP3; C16orf58; RNASE1</v>
          </cell>
        </row>
        <row r="1535">
          <cell r="B1535" t="str">
            <v>canavanine</v>
          </cell>
          <cell r="C1535">
            <v>0.82015348773951902</v>
          </cell>
          <cell r="D1535">
            <v>0.41007674386975901</v>
          </cell>
          <cell r="E1535">
            <v>0.16312795497670099</v>
          </cell>
          <cell r="F1535">
            <v>0.42171354247277099</v>
          </cell>
          <cell r="G1535">
            <v>0.37255265338564503</v>
          </cell>
          <cell r="H1535">
            <v>0.11459208256867499</v>
          </cell>
          <cell r="I1535">
            <v>0.31744733155367499</v>
          </cell>
          <cell r="J1535">
            <v>0.40781988744175302</v>
          </cell>
          <cell r="K1535">
            <v>0.17502222436589199</v>
          </cell>
          <cell r="L1535">
            <v>0.21869870590205301</v>
          </cell>
          <cell r="M1535">
            <v>93</v>
          </cell>
          <cell r="N1535" t="str">
            <v>CA2; NR2F2; MAP3K7; STK4; NEK4; PBK; ZNF652; UTP18; LPP; PHLDA1; DIMT1; TPD52; ATP6AP2; CD46; DDX3X; RHOBTB3; STIP1; TMEM230; FHL1; CASP8AP2; CD58; GEMIN2; NFYB; PTER; UBR5; WTAP; IFRD1; BAZ1B; DNAAF2; FBXO28; HSPE1-MOB4; LOC613037; MOB4; NAT1; NPIPB11; NPIPB3; NPIPB4; NPIPB5; RNFT1; ANAPC10; BRIP1; CCZ1B; FAM174B; FNTA; KIAA1033; NBEA; RCHY1; SNX2; STXBP3; TANK; TBC1D3P1-DHX40P1; ZNF280D; ABO; ETNK1; MSH2; OGDH; PTPN12; RAB1A; YWHAZ; DNAJB6; TMEM135; EIF1AX; SSX1; HDGFRP3; TWF1; ATG5; CCZ1; CETN3; KHSRP; PCMTD2; PIGF; ADAM9; GDE1; GDI2; SELT; EPB41L1; INTS1; PPP1R2; PRKAR1A; CLTB; FAM3C; PDZD8; LMBRD1; EPS8; IL1RAP; C17orf70; COPS8; DHX15; DPY19L4; Mar-05; SDHD; DOCK9; TBCE</v>
          </cell>
        </row>
        <row r="1536">
          <cell r="B1536" t="str">
            <v>cantharidin</v>
          </cell>
          <cell r="C1536">
            <v>1.11789362127712E-2</v>
          </cell>
          <cell r="D1536">
            <v>5.5894681063856097E-3</v>
          </cell>
          <cell r="E1536">
            <v>2.16043061953051E-4</v>
          </cell>
          <cell r="F1536">
            <v>0.21853300288074501</v>
          </cell>
          <cell r="G1536">
            <v>0.33112781528665203</v>
          </cell>
          <cell r="H1536">
            <v>0.20003963725207399</v>
          </cell>
          <cell r="I1536">
            <v>0.34872953436680698</v>
          </cell>
          <cell r="J1536">
            <v>1.0802153097652599E-3</v>
          </cell>
          <cell r="K1536">
            <v>2.2034437560037299E-3</v>
          </cell>
          <cell r="L1536">
            <v>1.5041014808991201E-2</v>
          </cell>
          <cell r="M1536">
            <v>421</v>
          </cell>
          <cell r="N1536" t="str">
            <v>DRD3; ESR1; CYP19A1; AHR; CYP1A1; PTGS2; AR; ATAD5; TUBB; KLF5; PPARG; VDR; GLP1R; ADRB2; DUSP1; NR3C1; PDE4C; HTR2B; MTOR; NPC1; PKM; CASP3; THPO; IDH1; TNFRSF10B; NFKB1; WEE1; CFTR; TNF; MITF; MDM4; MDM2; NLRP3; JUN; CDK1; MAPK1; PPP1CA; PRUNE; PAX8; CASP1; EIF2AK3; SMAD3; PRNP; CDC25C; EPAS1; NCOA3; NR4A2; TUBB2A; GPR18; NR2F2; SLC15A2; ATP1B1; TOP2A; BCL2; GPR183; ERBB3; EPHB2; TGFBR2; NCOA2; NR4A1; ACVR1B; PRKAA1; PTGER4; PLK2; DYRK1A; PRPF4B; SNRK; PIK3CB; ARL4C; EIF5; NFKBIA; NR4A3; CCL4; NCALD; ATF3; HBEGF; PPP1R10; CHAC1; WSB1; GPR65; LINC00599; MIR124-1; BCL11A; CHST12; GRB10; POLR1C; SNHG3; SNORA73A; TRAF3; CFDP1; HERPUD1; EGR1; CENPF; HNRNPDL; API5; ATP5C1; DIDO1; GADD45A; GTF3C2; HIST1H2BC; HIST1H2BE; HIST1H2BF; HIST1H2BG; HIST1H2BI; HNRNPA3; MARS; MIR612; N4BP2L2; NEAT1; PABPN1; RAB22A; RC3H1; SF1; SFPQ; ZMAT3; HNRNPD; BIRC5; HIST1H4A; HIST1H4B; HIST1H4C; HIST1H4D; HIST1H4E; HIST1H4F; HIST1H4H; HIST1H4I; HIST1H4J; HIST1H4K; HIST1H4L; HIST2H4A; HIST2H4B; HIST4H4; ASXL1; CEBPA; CREBZF; F8A1; F8A2; F8A3; FLJ10038; FOXK2; GCH1; HPS6; ID2; JMJD6; MBP; TBC1D2B; TMEM127; TTC17; WDR5B; RBL1; BAMBI; BHLHE40; RSRP1; CDCA4; CDKN1B; CENPC; COX20; CSRNP2; DDX17; DNAJB9; DUSP11; EFNB2; EGR3; EIF4ENIF1; ELF2; FBXO5; FRAT2; FZD2; GADD45B; GOLGA4; GTF2H2B; GUSBP3; GUSBP9; HES1; HNRNPA1; HNRNPL; IER2; KIAA0232; KIAA0485; KLF4; LOC100272216; LOC100653061; LOC613037; MBD4; MFSD5; NACA; NFKBIE; NPIPB11; NPIPB3; NPIPB4; NPIPB5; NUP210; PAFAH1B1; PCBP2; PEX11B; PIAS1; POLQ; RBBP6; RBM5; RNF139; RPL10; RPL17; RPL17-C18orf32; RPL23; RPL37A; RREB1; RSRC2; RUFY2; SETD1B; SNORA21; SNORA70; SNORD58A; SNORD58B; SNORD58C; SON; SPRED2; TAF1D; TMF1; TNFRSF1A; TOB2; TRA2A; TRAPPC10; TRIB1; VPS72; WIPF2; YTHDC1; ZMYM2; ZMYND8; ZNF451; ATP6V1G2-DDX39B; AVL9; BPGM; BUB3; C2orf68; CABYR; CANT1; CCZ1B; CD44; CDK5R1; CEP152; DDX39B; DHX34; DIABLO; DLG1; DOCK10; DUSP5; EBLN2; EIF3M; EPM2AIP1; EXOC7; GNB2L1; HCRP1; HEY1; HSPB11; KPNA2; LMBR1L; LOC101060363; LOC729966; LRRC37A3; MAX; MBOAT7; METTL3; MKL1; MRPS11; MYBL1; NDST2; NECAP1; NFATC3; OGT; PAWR; PCNX; PKNOX1; PNISR; PPIA; PSMD5; RAB3GAP1; RASA4; RASA4B; RBM23; RBM4; RNF220; RNGTT; RNMT; RUFY3; RUNX1-IT1; SCAF4; SKIL; SLC25A37; SNN; SNORD84; SNORD95; SNORD96A; SOS2; SRSF11; SUPT20H; SYNC; TNFAIP1; TOPBP1; TRA2B; USP36; VAMP1; WDR82; SLC11A2; LACTB2; FAM46C; FOS; FOSB; RND1; TCEB3; RASGRP2; GFPT1; SLC38A6; IKZF1; BAX; VLDLR; DSPP; TRRAP; ALDH8A1; CD14; DDAH2; EGR2; MGEA5; TMX4; AKAP11; GNPTAB; KIFAP3; LINC00342; MRPL17; N4BP2L1; NHLRC2; TM2D3; TNS1; AVIL; CBX5; SCG5; TRAF3IP3; LRRC23; RPL13P5; MEP1B; EMC3; ENSA; PPP1R2; C5AR1; ANKRD28; LONRF1; ZNF529; CECR7; FGF18; ERVK3-2; IGKV1OR-2; IGKV1OR10-1; IGKV1OR2-118; LOC100996756; AREL1; FRAT1; ARF3; MRPS14; SEPW1; SH2D3C; FKBP11; IL19; LPCAT3; PLA2G4C; TEX14; TLR1; ANP32A-IT1; ITGA5; SUGP2; TAC3; ZNF137P; PRPH; RNASEH2B; IGF2BP2; BZRAP1; CCDC7; C1S; CHKB-CPT1B; CPT1B; CSH1; CSPG5; EFNB3; FLJ42627; GLB1L; GP6; LDHC; LEP; LOC647070; LOC727983; MGP; PDZK1; POM121L9P; SCGB2A1; STRN; USP32; ARL17A; ARL17B; ARL6IP1; C8orf44; CCT8; DYNLT1; EWSR1; GPR22; HEXA; CEP295; LINC00115; LOC100127972; LYPLA2; NCSTN; NGRN; PDXDC2P; PHC3; REPS1; SLC16A4; TAPT1; TMEM63A; ZNF224; ZNF536; PPP5C; PPP2CB; CYCS; MMVP1; RNY4</v>
          </cell>
        </row>
        <row r="1537">
          <cell r="B1537" t="str">
            <v>Capsaicin</v>
          </cell>
          <cell r="C1537">
            <v>0.83633181605329898</v>
          </cell>
          <cell r="D1537">
            <v>1</v>
          </cell>
          <cell r="E1537">
            <v>0.27913987346077201</v>
          </cell>
          <cell r="F1537">
            <v>0.81214107279297199</v>
          </cell>
          <cell r="G1537">
            <v>0.50410224611876497</v>
          </cell>
          <cell r="H1537">
            <v>0.75265233889666305</v>
          </cell>
          <cell r="I1537">
            <v>0.73217491158043602</v>
          </cell>
          <cell r="J1537">
            <v>0.81214107279297199</v>
          </cell>
          <cell r="K1537">
            <v>0.85308760357230096</v>
          </cell>
          <cell r="L1537">
            <v>0.74792450805195898</v>
          </cell>
          <cell r="M1537">
            <v>5</v>
          </cell>
          <cell r="N1537" t="str">
            <v>APP; CYR61; ANP32A; TAF15; SUPT4H1</v>
          </cell>
        </row>
        <row r="1538">
          <cell r="B1538" t="str">
            <v>carbinoxamine</v>
          </cell>
          <cell r="C1538">
            <v>0.702485145577324</v>
          </cell>
          <cell r="D1538">
            <v>0.351242572788662</v>
          </cell>
          <cell r="E1538">
            <v>0.254663199634866</v>
          </cell>
          <cell r="F1538">
            <v>0.41289021724701902</v>
          </cell>
          <cell r="G1538">
            <v>0.88845314782657303</v>
          </cell>
          <cell r="H1538">
            <v>0.44483112443443101</v>
          </cell>
          <cell r="I1538">
            <v>0.19947613796406499</v>
          </cell>
          <cell r="J1538">
            <v>0.55603890554303903</v>
          </cell>
          <cell r="K1538">
            <v>0.47757351392441399</v>
          </cell>
          <cell r="L1538">
            <v>0.44539100193873599</v>
          </cell>
          <cell r="M1538">
            <v>12</v>
          </cell>
          <cell r="N1538" t="str">
            <v>SLC22A2; APP; HRH1; POLH; STK16; PTGER3; RAD23B; SCAMP1; ABO; SIX3; CTSZ; SSX1</v>
          </cell>
        </row>
        <row r="1539">
          <cell r="B1539" t="str">
            <v>carcinine</v>
          </cell>
          <cell r="C1539">
            <v>0.671172486889833</v>
          </cell>
          <cell r="D1539">
            <v>0.335586243444916</v>
          </cell>
          <cell r="E1539">
            <v>9.7064084726181499E-2</v>
          </cell>
          <cell r="F1539">
            <v>0.58277392854047805</v>
          </cell>
          <cell r="G1539">
            <v>0.190226469507149</v>
          </cell>
          <cell r="H1539">
            <v>0.54885717348751395</v>
          </cell>
          <cell r="I1539">
            <v>0.42692203407538198</v>
          </cell>
          <cell r="J1539">
            <v>0.47556617376787302</v>
          </cell>
          <cell r="K1539">
            <v>0.28734508309052498</v>
          </cell>
          <cell r="L1539">
            <v>0.30683252686990398</v>
          </cell>
          <cell r="M1539">
            <v>19</v>
          </cell>
          <cell r="N1539" t="str">
            <v>TNFRSF10B; EEF1D; ENO1; NUCKS1; PGK1; UTP18; PHLDA1; EIF5A; CNOT3; TFG; PXN; CALR; ARHGDIA; IK; RHEB; TMCO6; YWHAE; HMGA1; MAZ</v>
          </cell>
        </row>
        <row r="1540">
          <cell r="B1540" t="str">
            <v>carisoprodol</v>
          </cell>
          <cell r="C1540">
            <v>5.0048195126526501E-2</v>
          </cell>
          <cell r="D1540">
            <v>2.5024097563263199E-2</v>
          </cell>
          <cell r="E1540">
            <v>3.03176160590297E-2</v>
          </cell>
          <cell r="F1540">
            <v>0.17354166263773699</v>
          </cell>
          <cell r="G1540">
            <v>3.0226814818917699E-2</v>
          </cell>
          <cell r="H1540">
            <v>1.50902418838055E-2</v>
          </cell>
          <cell r="I1540">
            <v>0.12076901749614601</v>
          </cell>
          <cell r="J1540">
            <v>5.0529360098382901E-2</v>
          </cell>
          <cell r="K1540">
            <v>8.2249542624136199E-4</v>
          </cell>
          <cell r="L1540">
            <v>8.4781835023055602E-3</v>
          </cell>
          <cell r="M1540">
            <v>162</v>
          </cell>
          <cell r="N1540" t="str">
            <v>SLC6A3; CYP2C19; TP53; CA3; GABRG2; GABRA1; KCNC1; KCNB1; ABCB1; APP; PPARG; GABRB2; MTOR; CBX1; CASP3; CACNA1S; HTT; NFKB1; IL1B; MMP9; PLA2G7; STAT3; TNF; EGFR; MAPT; HTR4; BCL2L1; TLR3; ATM; MAPK3; HDAC2; RELA; INS; ABCA1; MYC; ATP1B1; BCL2; IDE; HPD; CYP2C8; AURKB; DDR2; EPHB2; TAOK1; NR2C2; MAPK8; PTK2B; ROCK1; CHUK; ROS1; SOD1; NFKBIA; ZNF652; ATF3; CD55; CXCL2; TRAF3; GNL3L; BCL10; LIF; GCH1; STXBP1; ARHGEF7; CASP8; ELF3; EP300; PRDX2; SETD2; SIRT1; TSC1; VEGFA; CBX8; CXCL1; HMOX1; IKBKG; PLAU; PTBP2; TGM2; OPTN; ICAM1; IL6; ACP2; HSPA4; BAX; IRF6; REL; CSF2; JUP; GLRX; SLC25A20; ARTN; NSG1; RHO; FN1; IL3; SIGLEC7; IFNA1; FGF13; NONO; RNASEH2A; SH2D3C; DECR1; NFKB2; TLR4; XIAP; NGF; HEBP1; PPT1; CCL5; SYP; MAGI2; ISYNA1; NES; LCN2; IL4; IL12B; CALB1; P3H3; IL2; PTEN; PVALB; IRF3; CDH2; POLD4; CD8A; SPARC; CD40; GAD2; GRM2; REG1A; GPR182; LNPEP; MTG1; NPY; ATP8A2; GFAP; POMC; REG3A; DAND5; IL10; IL27; F9; IL13; COX8C; TUBE1; VTRNA1-1; VCAM1; BDNF-AS; POTEF; SGSM3; CD40LG; VIP; CCK; SST; PITX2; CCL4L2; SLC32A1; IGKV1-27; TNFSF4; SND1; CNTN2; MCHR2</v>
          </cell>
        </row>
        <row r="1541">
          <cell r="B1541" t="str">
            <v>carteolol</v>
          </cell>
          <cell r="C1541">
            <v>0.86065140295161302</v>
          </cell>
          <cell r="D1541">
            <v>0.43032570147580601</v>
          </cell>
          <cell r="E1541">
            <v>0.48799477251670798</v>
          </cell>
          <cell r="F1541">
            <v>0.61018233781440601</v>
          </cell>
          <cell r="G1541">
            <v>0.226577585567909</v>
          </cell>
          <cell r="H1541">
            <v>0.20409900833118499</v>
          </cell>
          <cell r="I1541">
            <v>0.204639465280678</v>
          </cell>
          <cell r="J1541">
            <v>0.377629309279848</v>
          </cell>
          <cell r="K1541">
            <v>0.30258686105145299</v>
          </cell>
          <cell r="L1541">
            <v>0.31821760089815099</v>
          </cell>
          <cell r="M1541">
            <v>14</v>
          </cell>
          <cell r="N1541" t="str">
            <v>MCL1; TRMT2B; CFDP1; SCAMP1; WDR1; AP1S1; RRN3; SLC35E2; HSPA4; RRN3P1; RRN3P2; ANAPC5; GTF2I; SLC2A5</v>
          </cell>
        </row>
        <row r="1542">
          <cell r="B1542" t="str">
            <v>CAY-10397</v>
          </cell>
          <cell r="C1542">
            <v>0.92158998731424102</v>
          </cell>
          <cell r="D1542">
            <v>1</v>
          </cell>
          <cell r="E1542">
            <v>0.42251711663350799</v>
          </cell>
          <cell r="F1542">
            <v>0.66780828533415904</v>
          </cell>
          <cell r="G1542">
            <v>0.456457749417228</v>
          </cell>
          <cell r="H1542">
            <v>0.73823423723611903</v>
          </cell>
          <cell r="I1542">
            <v>0.54371304006574095</v>
          </cell>
          <cell r="J1542">
            <v>0.73823423723611903</v>
          </cell>
          <cell r="K1542">
            <v>0.82154671280065805</v>
          </cell>
          <cell r="L1542">
            <v>0.71715016413961896</v>
          </cell>
          <cell r="M1542">
            <v>7</v>
          </cell>
          <cell r="N1542" t="str">
            <v>ESR1; APP; BUB1; DIMT1; STIP1; PLEC; CTSZ</v>
          </cell>
        </row>
        <row r="1543">
          <cell r="B1543" t="str">
            <v>cefalexin</v>
          </cell>
          <cell r="C1543">
            <v>0.16115029754264501</v>
          </cell>
          <cell r="D1543">
            <v>1</v>
          </cell>
          <cell r="E1543">
            <v>0.598989096800563</v>
          </cell>
          <cell r="F1543">
            <v>0.55945692824857596</v>
          </cell>
          <cell r="G1543">
            <v>0.23853329241610699</v>
          </cell>
          <cell r="H1543">
            <v>0.99133882455707401</v>
          </cell>
          <cell r="I1543">
            <v>0.84324352409845804</v>
          </cell>
          <cell r="J1543">
            <v>0.99133882455707401</v>
          </cell>
          <cell r="K1543">
            <v>0.86205167683870798</v>
          </cell>
          <cell r="L1543">
            <v>0.75708935090267204</v>
          </cell>
          <cell r="M1543">
            <v>30</v>
          </cell>
          <cell r="N1543" t="str">
            <v>APP; ITGA4; CXCL8; ADAM10; RRM1; CCNE2; PSAT1; LMAN1; API5; CD46; CLIC4; DDX3X; EIF2S3; SPTLC1; STIP1; TMED2; VAMP3; FH; NXT2; Mar-07; BRIP1; CAPRIN1; CDV3; YWHAZ; ERLIN1; UBXN4; UBA6; PRKAR1A; TMX1; FLI1</v>
          </cell>
        </row>
        <row r="1544">
          <cell r="B1544" t="str">
            <v>cefalonium</v>
          </cell>
          <cell r="C1544">
            <v>0.52252868201625802</v>
          </cell>
          <cell r="D1544">
            <v>0.26126434100812901</v>
          </cell>
          <cell r="E1544">
            <v>0.43517080580475698</v>
          </cell>
          <cell r="F1544">
            <v>0.61240710320584801</v>
          </cell>
          <cell r="G1544">
            <v>6.4016358231166595E-2</v>
          </cell>
          <cell r="H1544">
            <v>0.22230328062230101</v>
          </cell>
          <cell r="I1544">
            <v>4.7079791016854E-2</v>
          </cell>
          <cell r="J1544">
            <v>0.16004089557791601</v>
          </cell>
          <cell r="K1544">
            <v>6.8779789934816801E-2</v>
          </cell>
          <cell r="L1544">
            <v>0.119551266973062</v>
          </cell>
          <cell r="M1544">
            <v>36</v>
          </cell>
          <cell r="N1544" t="str">
            <v>CYP1A1; PTGER3; ANKRD12; EEF1D; EEF1E1; ENO1; NUCKS1; PGK1; RAB2A; RPAIN; UTP18; VDAC3; CYP1B1; TFAP2A; ZC3H7B; EIF5B; TFG; PXN; CALR; ARHGDIA; AZGP1; SLC11A1; SSX1; ATP6V0E1; RHEB; TWF1; YWHAE; CD6; FLT3LG; MAP1A; DMP1; GRM8; HMGA1; TXN; TJP3; ANK2</v>
          </cell>
        </row>
        <row r="1545">
          <cell r="B1545" t="str">
            <v>cefalotin</v>
          </cell>
          <cell r="C1545">
            <v>0.307213853586838</v>
          </cell>
          <cell r="D1545">
            <v>0.153606926793419</v>
          </cell>
          <cell r="E1545">
            <v>0.37216680468035401</v>
          </cell>
          <cell r="F1545">
            <v>0.49097667106003601</v>
          </cell>
          <cell r="G1545">
            <v>0.53381235076909594</v>
          </cell>
          <cell r="H1545">
            <v>1.2397441380638301E-2</v>
          </cell>
          <cell r="I1545">
            <v>0.45057984113654698</v>
          </cell>
          <cell r="J1545">
            <v>6.1987206903191601E-2</v>
          </cell>
          <cell r="K1545">
            <v>0.13097426008582599</v>
          </cell>
          <cell r="L1545">
            <v>0.18064262772247899</v>
          </cell>
          <cell r="M1545">
            <v>137</v>
          </cell>
          <cell r="N1545" t="str">
            <v>KCND3; PBRM1; PDE4D; MBNL1; GABBR2; POLH; CACNB4; ADRBK1; FGFR2; PTGER3; PRPF4B; CDK9; ASAH1; DUSP4; TRMT2B; MUC5AC; IL1RN; PNO1; TPD52; CALU; COMMD10; DDX3X; GGA2; ILF3; NADK; RAB22A; SPTLC1; VAMP3; FHL1; XPO7; KRIT1; MAT2A; TSEN2; ZCCHC2; AMD1; DDX31; Mar-07; METTL13; PHF3; PRR3; TFAP2A; UBE3A; UTP14A; ZNF143; ZNF45; ZZZ3; BAG2; CALD1; DDX19A; ECT2; IFT74; KPNA1; LIMD1; MIA3; MINA; PHF2; PWP2; SLC25A38; TCF4; VPS54; ABO; PMS2P4; PRB1; SIX3; ZNF440; LACTB2; LSM5; RBPMS; SSX1; TNP2; NRAS; LDAH; DPH3P1; GLOD4; GMCL1; OPA1; SLC39A6; SMARCA4; TCFL5; UBE2L3; CLPTM1; NOTCH2; CC2D1A; NF2; NKX2-1; TRO; ANXA4; DMP1; EEA1; GRM8; SEMA6A; SMR3B; SPATA1; SPTLC3; TUBGCP4; C9orf9; LAMB4; RPS11; QTRT1; TSN; AP3B1; TTC37; GAGE1; GAGE12C; GAGE12D; GAGE12E; GAGE12F; GAGE12G; GAGE12H; GAGE12I; GAGE12J; GAGE2A; GAGE2B; GAGE2C; GAGE2D; GAGE2E; GAGE3; GAGE4; GAGE5; GAGE6; GAGE7; GAGE8; MUC5B; TF; VPS16; RHOT2; CEP112; IGLC1; MTMR7; MYL9; RPGR; SEMG2; ZNF214; ATP13A1; BMI1; COMMD3-BMI1; ELP5</v>
          </cell>
        </row>
        <row r="1546">
          <cell r="B1546" t="str">
            <v>cefepime</v>
          </cell>
          <cell r="C1546">
            <v>0.43976542688359899</v>
          </cell>
          <cell r="D1546">
            <v>0.21988271344179999</v>
          </cell>
          <cell r="E1546">
            <v>0.23355354830235101</v>
          </cell>
          <cell r="F1546">
            <v>0.59440753746822805</v>
          </cell>
          <cell r="G1546">
            <v>0.265094910117815</v>
          </cell>
          <cell r="H1546">
            <v>1.44194330289259E-2</v>
          </cell>
          <cell r="I1546">
            <v>0.27648417095984401</v>
          </cell>
          <cell r="J1546">
            <v>7.2097165144629605E-2</v>
          </cell>
          <cell r="K1546">
            <v>6.1088977514911401E-2</v>
          </cell>
          <cell r="L1546">
            <v>0.110957042697911</v>
          </cell>
          <cell r="M1546">
            <v>80</v>
          </cell>
          <cell r="N1546" t="str">
            <v>EIF4G1; TOP1; KMT2A; CDC42BPA; WNK1; TRIM14; PPP1R10; PPP3R1; CEP350; LOC441155; ZC3H11A; RCC1; ILF3; SF1; KIAA0100; ANKRD11; SMC3; ATXN7L3B; DDX17; GPATCH8; PHF3; RBM25; SART3; SETD2; SON; ATP6V1G2-DDX39B; BICD2; CEP57; CYLD; DDX24; DDX39B; GOLGA8A; GOLGA8B; GTSE1; KIF5B; LYST; MIS18BP1; NBPF1; NBPF10; NBPF12; NBPF9; NUSAP1; OTUD4; PKP4; PLEKHA2; SCAF11; SNORD84; DCAF7; SZRD1; HIRA; CTSZ; TCEB3; NPM3; SPAG9; UBXN4; BAX; IQGAP1; CSF2; DCAF16; MLEC; TTC3; TTC3P1; TAF15; CHD4; SLC9A6; SRRM2; MAP4; KLF13; SMARCC1; CCDC88A; UBE2W; ATRX; RSRC1; AP3D1; HTATSF1; KSR1; SUMF2; EFEMP2; REG3A; SERPINF2</v>
          </cell>
        </row>
        <row r="1547">
          <cell r="B1547" t="str">
            <v>cefoperazone</v>
          </cell>
          <cell r="C1547">
            <v>6.7257550732945107E-2</v>
          </cell>
          <cell r="D1547">
            <v>1</v>
          </cell>
          <cell r="E1547">
            <v>0.64617495318872598</v>
          </cell>
          <cell r="F1547">
            <v>0.85843010645504003</v>
          </cell>
          <cell r="G1547">
            <v>0.86915502021617796</v>
          </cell>
          <cell r="H1547">
            <v>0.992290041867536</v>
          </cell>
          <cell r="I1547">
            <v>0.79002751814634198</v>
          </cell>
          <cell r="J1547">
            <v>0.992290041867536</v>
          </cell>
          <cell r="K1547">
            <v>0.99673756257845603</v>
          </cell>
          <cell r="L1547">
            <v>0.97030820350477698</v>
          </cell>
          <cell r="M1547">
            <v>6</v>
          </cell>
          <cell r="N1547" t="str">
            <v>APP; BCL2A1; TMEM45A; HIRA; SMG7; PLOD2</v>
          </cell>
        </row>
        <row r="1548">
          <cell r="B1548" t="str">
            <v>ceforanide</v>
          </cell>
          <cell r="C1548">
            <v>0.96819176925026096</v>
          </cell>
          <cell r="D1548">
            <v>1</v>
          </cell>
          <cell r="E1548">
            <v>0.39115831781564903</v>
          </cell>
          <cell r="F1548">
            <v>0.40553258298689299</v>
          </cell>
          <cell r="G1548">
            <v>0.43102758561952598</v>
          </cell>
          <cell r="H1548">
            <v>0.79382654361399296</v>
          </cell>
          <cell r="I1548">
            <v>0.48196295302784598</v>
          </cell>
          <cell r="J1548">
            <v>0.60245369128480697</v>
          </cell>
          <cell r="K1548">
            <v>0.69808971943057196</v>
          </cell>
          <cell r="L1548">
            <v>0.61080264933463901</v>
          </cell>
          <cell r="M1548">
            <v>63</v>
          </cell>
          <cell r="N1548" t="str">
            <v>APP; PREPL; ATM; WHSC1; MET; EEF1D; NUCKS1; DSC2; SLC16A1; RAD23B; RCC1; ATP6V1A; IFI6; ILF3; KLHDC10; SCAMP1; SEC23A; SFPQ; TMED2; ASPH; EXOC5; KRIT1; MSH6; UBR5; HIST1H1D; ARFGEF1; CLIP1; EIF4B; EIF5B; EML4; NBPF10; NBPF11; NBPF12; NBPF14; NBPF15; NBPF7; NBPF8; NBPF9; NPEPPS; PKP4; SKP2; TOR1AIP1; UBE4B; MACF1; PRKDC; DNAJB6; TMEM135; AKAP2; NPM3; PALM2-AKAP2; RYK; TBL1XR1; TCF3; APLP2; YWHAE; NOTCH2; UBA6; RPL14; RPL38; RPS11; TXN; SMARCC1; CANX</v>
          </cell>
        </row>
        <row r="1549">
          <cell r="B1549" t="str">
            <v>cefotiam</v>
          </cell>
          <cell r="C1549">
            <v>0.42310606373081799</v>
          </cell>
          <cell r="D1549">
            <v>0.211553031865409</v>
          </cell>
          <cell r="E1549">
            <v>0.33545616498472602</v>
          </cell>
          <cell r="F1549">
            <v>0.50715883790041905</v>
          </cell>
          <cell r="G1549">
            <v>0.20391937320183201</v>
          </cell>
          <cell r="H1549">
            <v>0.75989442194525303</v>
          </cell>
          <cell r="I1549">
            <v>2.7128273135689902E-2</v>
          </cell>
          <cell r="J1549">
            <v>0.13564136567844901</v>
          </cell>
          <cell r="K1549">
            <v>0.15195672051080999</v>
          </cell>
          <cell r="L1549">
            <v>0.19913800499089099</v>
          </cell>
          <cell r="M1549">
            <v>127</v>
          </cell>
          <cell r="N1549" t="str">
            <v>EBP; PKM; GGCX; MCL1; BCL2L1; PREPL; ATM; SLC22A8; SLC22A6; FKBP1A; ERAP1; MET; FGFR2; PRPF4B; AKT3; CCNE2; TAF9B; TRMT2B; ANKRD12; EEF1D; EEF1E1; ENO1; HSP90B1; NUCKS1; PGK1; RAB2A; RPAIN; RPL27A; SNRPE; VDAC3; PHLDA1; LINC00273; TBL1X; Sep-11; SLC16A1; CFDP1; ATP2C1; ATP6V1A; CLIC4; DDX3X; SCAMP1; SEC23A; TAB2; TMED2; EIF5A; EXOC5; GSTM4; MAGT1; GLUL; MCM9; FBXO11; LOC613037; NPIPB11; NPIPB3; NPIPB4; NPIPB5; RPL37A; ACAP2; COPE; DHX29; DLG1; EIF4B; EIF5B; EPS15L1; FCF1; GRSF1; NPEPPS; PRRC2C; PSEN1; RDX; RNF6; SENP2; SKP2; SLC16A3; SOS2; ST3GAL6; TFG; UBE4B; PHTF2; RMND5B; PRKDC; ANP32A; HIRA; CTSZ; PXN; ARG2; ATP6V1C1; SPAG9; RPLP2; CALR; CASP2; TLN1; ATP6V0E1; HDGFRP3; IK; RHEB; TMCO6; TWF1; TBL1XR1; TCF3; APLP2; CLPTM1; GDI2; YWHAE; UBA6; NOP14-AS1; COX5B; PMCH; HMGA1; IGFBP4; TRAM1; GUK1; IER3IP1; LRRC16A; MARCKS; MRPL52; RPL14; RPL38; RPS10; RPS11; TXN; MTMR1; RGS10; CANX; MAPRE3; CUL4B; RAB6A</v>
          </cell>
        </row>
        <row r="1550">
          <cell r="B1550" t="str">
            <v>cefoxitin</v>
          </cell>
          <cell r="C1550">
            <v>0.81010124425848795</v>
          </cell>
          <cell r="D1550">
            <v>0.40505062212924398</v>
          </cell>
          <cell r="E1550">
            <v>0.74062941935349702</v>
          </cell>
          <cell r="F1550">
            <v>0.20973310165589501</v>
          </cell>
          <cell r="G1550">
            <v>0.47303673787433198</v>
          </cell>
          <cell r="H1550">
            <v>0.19815240699518999</v>
          </cell>
          <cell r="I1550">
            <v>0.62038362731834895</v>
          </cell>
          <cell r="J1550">
            <v>0.52433275413973601</v>
          </cell>
          <cell r="K1550">
            <v>0.49333481477813002</v>
          </cell>
          <cell r="L1550">
            <v>0.45678614355685199</v>
          </cell>
          <cell r="M1550">
            <v>185</v>
          </cell>
          <cell r="N1550" t="str">
            <v>KCND3; ABCB1; GABRA3; PBRM1; ADRA1D; TNFRSF10B; GABBR2; BCL2L1; ALPI; PADI4; POLH; PAX8; NRP2; FGFR2; PTGER3; AAK1; TSSK2; KYNU; CCNE2; IL1RN; TFPI; VNN1; GTPBP4; CELF1; DHX9; IFI27; IFI6; LOC100996724; LOC100996761; PDE4DIP; SCAMP1; FHL1; ARHGEF10; AKAP17A; BRAP; DLC1; LRIG2; SETD2; SMURF1; TFAP2A; UTP14A; ZC3H7B; ZNF165; CALD1; CLDN3; DNAJB12; FOXA2; FST; GPR4; IFT74; PRMT2; SKI; VAMP4; ZNF696; ABO; PRB1; SIX3; ZNF440; DSPP; CDH6; CEACAM7; PBOV1; RBPMS; AZGP1; SLC11A1; SSX1; TNP2; JUP; KRT17; SPSB1; SERINC2; PDAP1; ALDOAP2; CC2D1A; CD6; FLT3LG; HAB1; KIF1C; MAF; MAP1A; NF2; NKX2-1; NRG1; SCT; SPAG8; TMPRSS4; ZNF385D; ADAMTS2; CEACAM1; DMP1; EEA1; GRM8; GTF2A1; GUCA2A; KCNJ13; LOC57399; LRTM1; MAB21L2; MIR622; NAG18; PDX1; PKD2L2; SLC35E3; SMARCE1P2; SMR3B; SPATA1; SPTLC3; ZNF415; ZNF81; LAMB4; SCAND2P; ERVK3-2; SLC9A3R2; LRBA; UBE3B; C19orf26; CORT; GTPBP1; NPAS1; ABCB4; FRMD4B; ANG; HTR7P1; SP100; SPANXB1; MLLT4; IGHM; TJP3; ADCY8; COL4A3; ADAM3A; APOB; BFSP1; CPN2; CYP2U1; EBF2; GBP1; HMGB1P17; HOXA6; IGHG1; IGHG2; IGHV4-31; KCNQ1OT1; KHDRBS2; LILRB2; LMF1; LOC100506282; LOC653513; MAGI2; MORC1; MUC5B; MYH3; OMD; RAB27B; RPL21; RPL21P28; SIGLEC8; SMARCA1; SNORA27; SNORD102; SOX5P; SPANXC; SPANXD; SPRR1A; TEF; TF; TIGD6; VPS16; XCL1; XCL2; XYLB; MLLT10P1; COPG2IT1; DKK3; FABP7; HOXD10; IL4; ITGA3; KCNN3; NRXN3; PLCH1; ST14; SYT5; TNNT3; WWOX</v>
          </cell>
        </row>
        <row r="1551">
          <cell r="B1551" t="str">
            <v>cefsulodin</v>
          </cell>
          <cell r="C1551">
            <v>0.12527597536464499</v>
          </cell>
          <cell r="D1551">
            <v>1</v>
          </cell>
          <cell r="E1551">
            <v>0.50819519051776296</v>
          </cell>
          <cell r="F1551">
            <v>0.89844395890295603</v>
          </cell>
          <cell r="G1551">
            <v>0.56208488944977497</v>
          </cell>
          <cell r="H1551">
            <v>0.98009109456085497</v>
          </cell>
          <cell r="I1551">
            <v>0.65729127164618495</v>
          </cell>
          <cell r="J1551">
            <v>0.98009109456085497</v>
          </cell>
          <cell r="K1551">
            <v>0.96360629470123604</v>
          </cell>
          <cell r="L1551">
            <v>0.88690830976980095</v>
          </cell>
          <cell r="M1551">
            <v>5</v>
          </cell>
          <cell r="N1551" t="str">
            <v>APP; PPP3R1; RCC1; HIRA; CTSZ</v>
          </cell>
        </row>
        <row r="1552">
          <cell r="B1552" t="str">
            <v>ceftazidime</v>
          </cell>
          <cell r="C1552">
            <v>0.64296685513876894</v>
          </cell>
          <cell r="D1552">
            <v>1</v>
          </cell>
          <cell r="E1552">
            <v>0.63281231963498696</v>
          </cell>
          <cell r="F1552">
            <v>0.90394551779838805</v>
          </cell>
          <cell r="G1552">
            <v>0.60285326608371403</v>
          </cell>
          <cell r="H1552">
            <v>0.87931354251113003</v>
          </cell>
          <cell r="I1552">
            <v>0.29740679468144499</v>
          </cell>
          <cell r="J1552">
            <v>0.90394551779838805</v>
          </cell>
          <cell r="K1552">
            <v>0.90338788322536701</v>
          </cell>
          <cell r="L1552">
            <v>0.80262376674779901</v>
          </cell>
          <cell r="M1552">
            <v>20</v>
          </cell>
          <cell r="N1552" t="str">
            <v>EMP1; CSTF2T; CYLD; SRSF11; ZNF32; NPM3; RHO; SLC9A6; ULBP2; REM1; VIM; KSR1; SUMF2; AMBP; EFEMP2; REG3A; IGLL2P; IGLL3P; SERPINF2; IMMP1L</v>
          </cell>
        </row>
        <row r="1553">
          <cell r="B1553" t="str">
            <v>cefuroxime</v>
          </cell>
          <cell r="C1553">
            <v>0.20319610139599301</v>
          </cell>
          <cell r="D1553">
            <v>1</v>
          </cell>
          <cell r="E1553">
            <v>0.73159725837598899</v>
          </cell>
          <cell r="F1553">
            <v>0.85102018835096005</v>
          </cell>
          <cell r="G1553">
            <v>7.3810683508285804E-2</v>
          </cell>
          <cell r="H1553">
            <v>0.97654599513844598</v>
          </cell>
          <cell r="I1553">
            <v>0.53690670414882702</v>
          </cell>
          <cell r="J1553">
            <v>0.36905341754142901</v>
          </cell>
          <cell r="K1553">
            <v>0.68224081060486297</v>
          </cell>
          <cell r="L1553">
            <v>0.59820019536354196</v>
          </cell>
          <cell r="M1553">
            <v>9</v>
          </cell>
          <cell r="N1553" t="str">
            <v>NFE2L2; ESR1; VDR; RCC1; RHO; CSH1; KSR1; AMBP; IL10</v>
          </cell>
        </row>
        <row r="1554">
          <cell r="B1554" t="str">
            <v>Celastrol</v>
          </cell>
          <cell r="C1554">
            <v>0.57164755943933698</v>
          </cell>
          <cell r="D1554">
            <v>1</v>
          </cell>
          <cell r="E1554">
            <v>0.439091270506767</v>
          </cell>
          <cell r="F1554">
            <v>0.23068074969899</v>
          </cell>
          <cell r="G1554">
            <v>0.70479186743270295</v>
          </cell>
          <cell r="H1554">
            <v>0.91401028408575702</v>
          </cell>
          <cell r="I1554">
            <v>0.25117761897950802</v>
          </cell>
          <cell r="J1554">
            <v>0.62794404744876997</v>
          </cell>
          <cell r="K1554">
            <v>0.60713689665639703</v>
          </cell>
          <cell r="L1554">
            <v>0.54044099795261202</v>
          </cell>
          <cell r="M1554">
            <v>331</v>
          </cell>
          <cell r="N1554" t="str">
            <v>HSP90AA1; CYP1A1; AR; PTGER2; DUSP1; NR3C1; OPRK1; TNFSF10; CASP3; TNFRSF10B; MCL1; IL1B; TNF; EGFR; MDM2; PDE9A; HSP90AB1; CBR3; RELA; EIF2AK3; AKR1C3; AKR1C2; PRNP; HSPA1B; AKT1; RRM2; AKR1C1; SELE; ABCC3; EPAS1; THRA; NR4A2; HSPA5; BCL2; HSPA1A; MKNK2; FLT3; CDKL3; EPHA2; TAOK3; CLK1; CDK2; CASP9; NR4A1; SIK1; RIOK3; AAK1; PIK3CD; CDC7; SLC12A7; MAP3K14; DUSP4; EIF5; ETS2; GABARAPL1; GABARAPL3; TSC22D3; GDF15; CYR61; HSPA4L; HSPA6; SNAP23; SLC7A11; TRIB3; CCNE2; MAFB; ATF3; CD55; CREM; GPRC5A; HBEGF; CHAC1; CTGF; SERPINE1; SNAI2; ANKRD12; ANXA1; ARID5B; BTG1; ID3; IL1RN; RGS2; SH3TC1; S100P; AHSA1; DNAJA1; GRB10; HERPUD1; EGR1; DDIT4; CYP1B1; INSIG1; LDLR; B3GNT2; CDKN1A; FAS; FOSL1; GADD45A; GGA2; MIR22; MIR22HG; MIR612; N4BP2L2; NEAT1; OSER1; PMAIP1; SESN1; SLC30A1; SMEK1; STIP1; TXNIP; ZBTB43; ZFAND5; ZNF654; HNRNPD; LARP6; BIRC5; CGA; GULP1; NXT2; BANP; BMP7; CHORDC1; DDX11; DDX12P; INTS6; JMJD6; LOC642846; MBP; MSH6; PDLIM5; PRR15L; SUOX; SYNM; UBE2B; IFRD1; AKAP17A; AMD1; AVPI1; BAG3; BHLHE40; BMP4; BRF2; CASP8; CBX4; CEBPB; CEBPG; CITED2; DNAJB1; DNAJB9; EFNB2; ERCC6L; FAM178A; FBXL14; FICD; FUT9; GOLGA4; HILPDA; HOXC13; ID1; IER5; ING1; KDM3A; KIAA0513; LRIF1; MEF2A; MFSD5; MNT; MYNN; NFIL3; PIK3R1; RGPD3; RGPD4; RGPD5; RGPD6; RGPD8; RNFT1; RWDD2A; SETX; SOCS2; SOX4; TGIF1; TMEM39A; TMF1; TRIB1; TUFT1; UBC; USPL1; VEGFA; ZCCHC8; ZFP36; ZMYND8; ZNF473; ABTB2; ADM; ARNTL; BHLHE41; CHTOP; DDIT3; DNAJB4; DUSP5; ETV5; FERMT2; FOXO1; FUT1; GCLM; GEM; GTPBP2; HMGCS1; HMOX1; HSPA13; IQCJ-SCHIP1; IRS2; JAG1; LARP4; LTN1; MAFF; MAFG; MBOAT7; METTL3; MOCOS; MUM1; MYCBP2; NBN; NKX3-1; OSBP; PFDN4; PGM3; PKNOX1; KIZ; PPIF; PPP1R15A; PURA; SCHIP1; SKP2; SLC1A4; SLC33A1; SNHG17; TBC1D3P1-DHX40P1; TES; TMEM168; TRIM16; TXNRD1; UBE4B; ZNF432; LPIN1; RGS17; SLC16A6; TRIM2; ICAM1; MAP1LC3B; NUPR1; SQSTM1; HSPH1; HSPA4; DNAJB6; ME1; TMEM135; CACYBP; CHST11; CLU; CSRP2; FOS; HSPA1L; MRPL18; SERPINH1; SLC3A2; TSPYL2; UBBP1; UBBP4; MSMO1; ABHD3; ABHD4; DNAJA4; IL15RA; INHBE; MAP1B; MORC4; NDRG1; OSGIN1; P4HA2; PPM1E; SH3BGR; NREP; BAX; DNAJB2; UGDH; CLGN; ADGRA3; COL2A1; RCAN1; ZC3H12A; ADCY7; GLRX; PARP1; WDR77; NUDC; CAP2; KDM7A; KCNN2; DLG3; RMND5A; TMPRSS2; SLTM; ENGASE; RFPL2; FNDC3B; ATF7IP2; MOK; PMEPA1; NR1D1; PALLD; ULBP2; FAM172A; CAST; RERE; MDH2; DNAJC3; HBA1; HBA2; AFF4; KLK6; LMAN2L; PHF8; PLAC1; SERP1; IFNG; VCAM1; FASLG; TNFRSF10A; C21ORF33</v>
          </cell>
        </row>
        <row r="1555">
          <cell r="B1555" t="str">
            <v>cephaeline</v>
          </cell>
          <cell r="C1555">
            <v>4.3362720604445099E-4</v>
          </cell>
          <cell r="D1555">
            <v>2.1681360302222601E-4</v>
          </cell>
          <cell r="E1555">
            <v>5.1918838235964196E-4</v>
          </cell>
          <cell r="F1555">
            <v>0.116323053201558</v>
          </cell>
          <cell r="G1555">
            <v>7.8265722096817605E-2</v>
          </cell>
          <cell r="H1555">
            <v>3.26984860413257E-3</v>
          </cell>
          <cell r="I1555">
            <v>3.9685444412126897E-3</v>
          </cell>
          <cell r="J1555">
            <v>2.5959419117982099E-3</v>
          </cell>
          <cell r="K1555">
            <v>9.3276177417621697E-7</v>
          </cell>
          <cell r="L1555">
            <v>1.8057151740269499E-4</v>
          </cell>
          <cell r="M1555">
            <v>1997</v>
          </cell>
          <cell r="N1555" t="str">
            <v>ABHD5; NFE2L2; FEN1; HIF1A; CA12; PDXK; AHR; CYP1A1; PTGS2; TRPV1; BRD2; ABCB1; TUBB; APP; JAK2; KLF5; VDR; DUSP1; NR3C1; FPR1; ADORA2A; ADORA2B; ADCY1; PDE4D; PDE4B; CCR2; EDNRA; SQLE; HRH1; RAB9A; PKM; TNFSF10; CASP3; PPAT; TNFRSF10B; MBNL1; GABBR1; NFKB1; WEE1; BAZ2B; MCL1; IL1B; NOD2; TNF; CALM1; HMGCR; NLRP3; APAF1; JUN; ATXN2; POLI; CXCL8; RIPK2; HDAC9; HDAC4; KCNK10; CASP1; PRKACB; CACNG4; RARG; FASN; HSPA8; PRNP; UBE2I; HSPA1B; RRM2; WHSC1; RAD52; ABCA1; DHFR; PIM1; CTSG; NCOA3; THRA; NR4A2; WRN; TUBB6; MYC; GPR18; BCL2; CXCR4; ITGAV; GPR183; UGCG; KMT2A; HSPA1A; RGS16; RAD54L; NR1H3; CSNK1E; LYN; IRAK3; AXL; STK17A; SIK2; PHKG2; CSNK1D; MET; STK17B; NUAK2; DAPK3; DMPK; PRKD3; CDK19; CDK17; HIPK2; EPHA2; AURKA; CLK1; LIMK2; DYRK3; RPS6KB1; NCOA2; CASP9; BCL2A1; NR4A1; NR2F6; EPHB3; CLK4; PLD1; CTSK; SIK1; PTK6; SIK3; ACVR2A; ACVR2B; CDC42BPA; MAP3K13; FES; RIPK4; DPP8; PTGER4; IKBKE; CLK3; CAMKK2; CASK; RIOK3; CLK2; TLK2; MAP2K3; MAP3K9; RPS6KA2; NUAK1; PIP4K2B; CSNK2A1; INSR; RIPK1; PRPF4B; SNRK; EIF2AK2; IGF1R; PIM2; PRKCA; CDK11A; CDK11B; NEK9; PIK3CD; PRKX; SGK1; PDK1; PRKCZ; NEK1; NEK3; SLC12A7; MAP3K14; ABHD2; AIM1; AKAP13; AREG; ARL4C; CEBPD; CPD; DUSP4; EIF5; ETS2; FOXN3; FTH1; GABARAPL1; GABARAPL3; GK; GNA13; HIST1H2BD; HOMER1; IFNGR1; ISG20; JOSD1; KYNU; MT2A; NFKBIA; NR4A3; OPN3; PLSCR1; PTP4A1; PTPN22; RHOB; RHOH; SAMSN1; SAP30; SAT1; SH3BP5; SLC16A10; SPRY2; THBS1; THEMIS2; TSC22D3; ZNF281; GDF15; CYR61; CCL2; CCL4; CDC42EP3; CTH; CX3CR1; ENO2; ENPP2; GATA2; KBTBD11; LTB; PCK2; S100A8; SLC7A11; TBC1D30; TMEM158; TRIM14; CCNE2; HIST1H3H; NCALD; TAF9B; HIST2H2BE; CCL20; CD38; CD86; MAFB; SIPA1L1; TREM1; AKAP12; ATF3; CREM; CXCL2; CXCL3; HBEGF; IL11; PLA2G4A; PTHLH; SLC7A5; SMOX; STC1; CHAC1; LY75; PSAT1; SLC39A14; CTGF; G0S2; PTX3; SNAI2; RAB2A; SLC39A8; ARHGEF40; ARID5B; CCNG2; CFLAR; CHST2; CSGALNACT1; DSE; ADGRE2; EPB41L3; GBP2; GPR65; GRAMD1B; HIST1H2AC; HIST1H2AD; HIST1H2AG; HIST1H2AH; HIST1H2AI; HIST1H2AK; HIST1H2AL; HIST1H2AM; HIST1H3A; HIST1H3B; HIST1H3C; HIST1H3D; HIST1H3E; HIST1H3F; HIST1H3G; HIST1H3I; HIST1H3J; ID3; IER3; IL10RA; IL1R1; IL1RN; IL24; LPP; MANBA; MX2; OLR1; PHLDA1; PILRA; PPP1R16B; RAB31; RBM47; RGS13; RGS2; RIN3; RNASE6; SATB1; SH3TC1; SLA; SLC31A2; TNFRSF1B; TNFRSF21; VCAN; ARL14; DMBT1; KCTD12; TBL1X; AKAP1; ATF5; BCL11A; CAD; CCND2; DNAJA1; DTNA; ENTPD1-AS1; EXOSC7; GPD1L; GRB10; LAMP5; MDN1; NUFIP1; PLXNA1; RRP1B; Sep-11; SLC16A1; SLC1A5; SLC7A1; SNHG3; SNORA73A; SPP1; STC2; CFDP1; EGR1; SGPP1; DDIT4; CYP1B1; INSIG1; AMIGO2; LDLR; NAV3; ACACA; ADPRM; AP3S2; ASB7; BCL10; BTG2; TIGAR; C15orf38-AP3S2; CALU; CD46; CDKN1A; CLIC4; CNOT4; DDX3X; DHX9; DIDO1; FBXL5; GADD45A; GGA2; GPR87; H2BFS; HIST1H2AB; HIST1H2AE; HIST1H2BC; HIST1H2BE; HIST1H2BF; HIST1H2BG; HIST1H2BH; HIST1H2BI; HIST1H2BO; IP6K2; SUSD6; KLF6; KLHDC10; KLHL20; LAMP1; LIF; LINC00921; LINS; LOC100996724; LOC100996761; Mar-06; MARS; MR1; N4BP2L2; NADK; NGDN; PDE4DIP; PGAP1; PIK3R3; PMAIP1; PPM1D; PRKAB1; QKI; RAB22A; RBM48; RHOBTB3; RNF146; SCAMP1; SCD; SF1; SFPQ; SLC30A1; SMEK1; SMIM7; SNIP1; SUN1; TMED2; TRAF4; TXNIP; UBE2H; ZFAND5; ZMAT3; ZNF211; ZNF24; ZNF263; ZNF510; ZNF654; ZNF767P; ZNF79; ASPH; AIDA; DBT; DHRS2; EXOC5; FHL1; HIST1H4A; HIST1H4B; HIST1H4C; HIST1H4D; HIST1H4E; HIST1H4F; HIST1H4H; HIST1H4I; HIST1H4J; HIST1H4K; HIST1H4L; HIST2H4A; HIST2H4B; HIST4H4; IL6ST; KRT7; MAGT1; SPCS3; ADCY9; AGAP1; ANGEL2; ARHGEF10; ARMCX5; B4GALT5; BANP; C19orf54; C2CD2; C6orf120; CARD10; CCNE1; CDC42EP2; CREB1; CREBZF; DDX11; DDX52; DET1; DIP2C; DLX2; DSCC1; FAM57A; GOLGA1; GPN2; GPRC5C; HSPA2; ID2; ID2B; INTS6; IQCE; IQSEC1; JAG2; JMJD6; KANK2; KIN; KLF11; KRCC1; LCMT2; LRP8; MAT2A; MCM3AP-AS1; MCM9; MDM1; MEIS1; MMD; MPHOSPH9; NAMPT; NFX1; ORC5; PATZ1; PLEKHA5; PPP1R13B; RANBP2; REEP1; SACS; SEC23IP; SETDB1; SLC5A3; STXBP1; SYNCRIP; TACC2; TBL2; TECPR2; TIA1; TIAM1; TLDC1; TRMT1L; WDR5B; TBC1D31; WWC1; ZCCHC6; ZFYVE16; ZNF764; ZXDC; HIST1H1D; IFRD1; JMJD4; ACBD3; AKAP17A; AKAP8; AKIP1; ALKBH1; AMOTL2; AP5S1; APPBP2; ARHGAP29; ARHGEF3; ARID4A; ARIH1; ASF1A; ATAD2B; ATF7IP; ATXN7; AVPI1; BAG3; BAMBI; BBS10; BCL3; BCL6; BHLHE40; BIN3; BRAP; BRD8; BRF2; BTN2A1; EDRF1; C10orf88; ATG101; C18orf25; C1orf106; C1orf216; C21orf91; C2orf42; C5orf30; C9orf156; CAMSAP1; CBLL1; CBX4; CCNL1; CDKN1B; CDR2; CDT1; CEBPB; CENPC; CGRRF1; CHIC2; CISH; CITED2; COIL; COX20; CROCCP2; CSTF1; ACKR3; DDI2; DDX31; DKK1; DLC1; DNAJC6; DNTTIP2; DOPEY1; DTWD1; DUSP11; E2F3; E4F1; EFNA1; EGR3; EHD1; EIF4A1; EIF4A2; ELF1; ELF2; ELF3; ENC1; ERF; ETAA1; FADD; FAM175B; FAM179B; FAM193A; FAM208B; FBXL12; FBXO28; FBXO38; FNBP4; FOSL2; FUT4; FUT9; FZD5; GADD45B; GATA3; GATA6; GGA3; GGNBP2; GIGYF2; GIN1; GMEB2; GON4L; GOSR1; GPATCH1; GPATCH2; GPATCH8; GRHL2; GTF2B; GUSBP3; GUSBP9; HCFC2; HES1; HILPDA; HINFP; HIVEP1; HMG20A; HNRNPA1; HNRNPL; HOXA5; HOXC13; HOXC6; HSD17B7; HSF2; HSPBAP1; ID1; IER2; IER5; ING1; ING3; IP6K1; IRF2; JARID2; JRK; KANSL2; KDM3A; KDM6A; KIAA0232; KIAA0485; KIAA0513; KIAA0922; KIF18A; KLF10; KLF4; KLHL26; LEMD3; LGR4; LOC100272216; LOC100630923; LOC100653061; LOC101060181; LRCH3; LRIG2; MAD2L1BP; Mar-07; MAU2; MBD4; MED17; METTL18; MID1IP1; MIR1248; MORC3; MRFAP1L1; MRPL46; MTERF1; MTF1; MTF2; MTHFSD; MYNN; N4BP1; NAA16; NACA; NACC2; NAT1; NDEL1; NEDD9; NET1; NFIL3; NFKBIE; NGLY1; NRBF2; NSUN3; NUP210; OFD1; OSBPL11; OVOL2; PALB2; PANK3; PAPD7; PCF11; PCGF1; PDCD6; PER2; PEX12; PEX13; PGRMC2; PGS1; PHF20; PI4K2A; PIGA; PIK3R1; PLEKHF2; PNRC1; PNRC2; POLG2; POLQ; POLR3F; POP1; PRDM4; PRKRIP1; PRPF3; PRPF38B; PRPF39; PRR3; RAB20; RBM12; RBM39; RBM4B; RBM5; RGPD3; RGPD4; RGPD5; RGPD6; RGPD8; RIC8B; RLF; RND3; RNF111; RNF113A; RNF25; RNF38; RNFT1; RPL10; RPL17; RPL17-C18orf32; RPL23; RPL37A; RPP38; RPUSD2; RRP8; RSC1A1; RSRC2; RUFY2; RYBP; SART3; SCAF8; SCYL3; SDHAF1; SEC62; SERTAD2; SERTAD3; SHB; SHOC2; SIRT1; SLC29A3; SLC38A2; SMAD1; SMAD7; SMG8; SNAPC1; SNORA21; SNORA4; SNORA48; SNORA63; SNORA67; SNORA70; SNORA81; SNORD10; SNORD2; SNORD58A; SNORD58B; SNORD58C; SNRNP35; SOCS2; SOX4; SPEN; STAM; STRN3; STX18; SYNJ1; TAF1A; TAF1D; TBC1D12; TERF2; TFAP2A; TFAP2C; TGIF1; TICAM1; TIPARP; TMF1; TRAF3IP2; TRIB1; TRIM24; TSC22D1; TSC22D2; TTI2; TUFT1; UBAP1; UBXN7; UIMC1; URB2; UVRAG; VEGFA; VEZF1; WBP4; WDR47; ZBTB1; ZBTB7A; ZCCHC8; ZFP36; ZFP36L1; ZHX2; ZKSCAN4; ZKSCAN5; ZMYM2; ZMYND8; ZNF14; ZNF140; ZNF165; ZNF180; ZNF184; ZNF200; ZNF202; ZNF23; ZNF239; ZNF26; ZNF266; ZNF267; ZNF274; ZNF282; ZNF3; ZNF302; ZNF322; ZNF324; ZNF394; ZNF408; ZNF410; ZNF430; ZNF44; ZNF443; ZNF45; ZNF451; ZNF518A; ZNF557; ZNF586; ZNF7; ZNF85; ZSCAN16; ZSCAN32; ZSCAN9; ABCA11P; ABTB2; ACP6; ADAMTS1; ADM; AFTPH; AHI1; AMACR; AMPD3; ANKLE2; ANKRD26; AP5Z1; APBA3; ARHGAP17; ARNTL; ASB13; ATAD2; ATF4; ATP6V1G2-DDX39B; ATP9B; AVL9; BASP1; BCOR; BDNF; BET1; BHLHE41; BICD2; BIK; BIRC3; BNIP1; BTN2A2; C12orf4; C17orf53; C1QTNF3; C1QTNF3-AMACR; C1orf112; C1orf116; C1orf27; C1orf50; C2CD2L; C2CD3; C2orf47; C5orf22; CACTIN; CAMLG; CAPRIN2; CBX6; CCDC130; CCDC93; CCNJ; CCP110; CCRL2; CCZ1B; CD44; CDC37L1; CDKN2AIP; CEP135; CEP152; CEP192; CEP290; CEP63; CHPF2; CHTOP; CLDN14; CLUAP1; COQ10B; CRNKL1; CSPP1; CUL3; CYLD; CYP27B1; DAPP1; DCAF13; DCUN1D4; DDIT3; DDX39B; DDX42; DDX58; DEDD; DENND4C; DGCR8; DHX29; DICER1; DLG1; DLG5; DMTF1; DNAJB4; DND1; DNMBP; DUSP10; DUSP12; DUSP2; DUSP5; DUSP6; DUSP8; DZANK1; EAPP; EIF3M; ELF4; ELP3; EPM2AIP1; EXPH5; FAM13B; FARS2; FOXO1; FST; FUT1; FZD4; GAD1; GCFC2; GEM; GFOD1; GIT2; GNB2L1; GORASP2; GPATCH3; H1F0; H1FX; HBP1; HCRP1; HECA; HEG1; HHEX; HIC2; HIVEP2; HK2; HLX; HMGA2; HMGCS1; HNRNPA0; HOXA1; HSD17B11; HSPA13; HSPB11; HUS1; ID4; IFT74; IL6R; ILKAP; INHBA; INPP5E; INTS12; IPO7; IQCB1; IRF7; IRF9; JAG1; KAT5; KCTD7; KDM4D; KIAA0753; KIF5B; KLF2; KRAS; KRBOX4; LAMB3; LGALS8; LIAS; LIMD1; SNHG20; LINC00597; LMNB1; LOC101060321; LOC101060363; LOC101060389; LPAR1; LPCAT1; LRP12; LRRC37A3; LSG1; MAFF; MAGEH1; MALT1; MAST4; MED18; MED27; MED6; MEF2C; VCPKMT; METTL3; MIR1306; MPPE1; MRPS31P5; MT1H; MT1X; MTAP; MTO1; MTRR; MZT2B; NAB1; NBEA; NBPF1; NBPF10; NBPF11; NBPF12; NBPF14; NBPF15; NBPF7; NBPF8; NBPF9; NDST2; NEMF; NFRKB; NKX3-1; NLE1; NLRX1; NME6; NUPL2; NVL; ORC2; PANK2; PARP16; PAXIP1; PBX3; PCGF3; PDGFB; PELI1; PEX1; PEX3; PFDN4; PHF20L1; PHF21A; PIBF1; PILRB; PKNOX1; PLAGL1; PLAU; PLAUR; PLCL2; PLCXD1; PLEKHA2; PLEKHG3; PMS2; PMS2CL; POFUT2; POLM; PPAP2B; PPCDC; PPFIA3; PPIA; PPIF; PPP1R15A; PPP3CC; PRDM10; PRKRIR; PRKY; PRPF4; PSEN1; PSPC1; PTBP2; PTCH1; RAB11FIP1; RAB33B; RAB5A; RABGEF1; RABGGTB; RASA1; RASSF1; RBM23; RBM4; RCOR3; RGL1; RHOQ; RIT1; RNF44; RNF6; RNGTT; ROR1; RPL28; RRN3; RUFY1; RUFY3; RUNX1-IT1; SAMD4A; SAR1A; SBNO1; SCAF4; SCAPER; SCARNA16; SERPINB8; SETD4; SKP2; SLC16A3; SLC25A32; SLC35D1; SLC4A7; SLMO2; SMAD6; SMC5; SMG9; SMPDL3A; SNAPC4; SNHG17; SNN; SNORD14C; SNORD14D; SNORD45A; SNORD45B; SNORD45C; SNORD84; SNORD95; SNORD96A; SNX11; SOCS1; SOGA1; SOX9; SP140L; SPATA5L1; SPATA7; SPRY1; SPTLC2; SREK1; SRSF1; SS18L1; ST3GAL6; STK19; STYK1; SUPT20H; TACO1; TANK; TASP1; TBC1D3; TBC1D3C; TBC1D3F; TBC1D3H; TBC1D3P1-DHX40P1; TBC1D8; TBC1D9; TBX3; TFB1M; TGDS; THAP1; THAP3; THAP9-AS1; THSD1; THUMPD2; TMEM194A; TMOD1; TNFAIP1; TNFAIP2; TNS3; TOE1; TOR1AIP1; TP53BP1; TPRA1; TRA2B; TRAF6; TRAFD1; TRAPPC2; TRIB2; TRIM16; TRIM23; TRIM38; TRIM68; TRMT13; TRMU; TSTD2; TTC23; TUBGCP5; TXNL4B; TYW1; UAP1; UBE4B; UHRF1BP1L; UNKL; UPF2; USP15; USP21; USP34; USP36; USP46; USP7; VAMP4; VPS33B; VRK3; WDR26; WDR73; XRCC2; YAF2; YTHDC2; YY1AP1; ZBED4; ZBTB44; ZBTB48; ZCCHC24; ZDHHC11; ZDHHC11B; ZNF112; ZFP30; ZMYM5; ZMYM6; ZNF133; ZNF134; ZNF136; ZNF16; ZNF175; ZNF20; ZNF212; ZNF227; ZNF250; ZNF280D; ZNF304; ZNF329; ZNF335; ZNF34; ZNF35; ZNF350; ZNF419; ZNF432; ZNF446; ZNF544; ZNF551; ZNF571; ZNF592; ZNF606; ZNF625-ZNF20; ZNF669; ZNF671; ZNF692; ZNF696; ZNF8; ZNF821; ZNF839; ZNHIT2; ZSCAN26; ZSCAN31; ARPP19; SRCAP; ZBTB17; ZC3HAV1; ZNF750; PHTF2; SLC11A2; ABCC5; C9orf3; CERK; DNAJC12; EP400; ERVMER34-1; FAM114A1; KDM4C; PKD1P1; PKD2; PLCB4; PTCD2; SLC16A6; SLC6A14; SP2; SRBD1; ZNF395; ALG13; THADA; SIDT1; IFIH1; OPTN; FAM149B1; ICAM1; IL23A; IL6; KMO; LOC100129518; PRKDC; SEL1L; SOD2; TNFAIP3; ACP2; ENDOD1; HELLS; SMG7; SPAG1; BCLAF1; MCM3; PICALM; HIST1H1E; FOS; FOSB; HIST2H2AA3; HIST2H2AA4; KCNJ2; RND1; SLC3A2; TNFSF9; TSPYL2; NETO2; UNG; NKTR; PSD3; SPRY4; EIF1AX; MSMO1; MT1F; MT1G; SPATS2L; CYP26A1; DHRS3; ANXA2; CD84; COL4A2; HOXA10-HOXA9; HOXA9; HTATIP2; MIR196B; NRIP3; SLC38A6; TFEC; TNFAIP6; ZNF10; ZNF222; FECH; CACNA2D3; CEBPE; KIAA0930; KIF21B; MSH5; MSH5-SAPCD1; SAPCD1; GJA1; MEX3D; SET; VLDLR; AK4; BNIP3L; CEL; CES2; DDB2; DNAJB2; EFNA3; FBXO16; LPXN; MT1P3; PER1; RRAGD; SLC2A1; TAP1; RRN3P1; RRN3P2; PKIA; CLGN; ADGRA3; VIPR1; HDGFRP3; TWF1; ARID3B; CD83; DNAH17; EFCAB14; EGR2; FCAR; FILIP1L; H3F3A; H3F3B; HIST1H2AJ; IL1A; KDM6B; KRT10; LAX1; MCTP2; MGEA5; MIR4738; MKRN1; MTHFD2L; NAB2; NFAT5; PRDM1; REL; RELB; SERPINB2; SH2D2A; SLC23A2; SOCS3; ST3GAL5; STX1A; TMX4; UPP1; ZNF230; EDN1; FAIM3; HIST3H2A; IL32; IRF1; JUNB; OVGP1; SFT2D3; WDR33; ABCD3; AGPAT5; ARHGAP19; ATP2A2; LDAH; CALM2; CALM3; DAG1; DEGS1; DENND3; DGKZ; DHCR24; DPYSL2; FAM20B; FAT1; FBXW2; GIMAP6; GLYR1; GNPTAB; HAL; HERC2P2; HERC2P9; HLTF; HN1L; ICMT; IPO5; LAIR1; LARP1; LINC00341; LINC00342; LOC81691; MLEC; OPA1; ORAI2; PARP1; PDCD2; PRPS2; PRRC2B; HACD2; RAB5B; RCN2; RPA1; SLC25A20; SLC39A6; ST13; SUB1; SUPT16H; TBL1XR1; TMEM97; TNPO1; TRMT11; TTC3; TTC3P1; UBE3C; URI1; VPS13A; BTBD18; CBX5; LDLRAD4; MT1M; RPL31; SCG5; ATP10D; CD244; FUCA1; GOLGA6L10; GOLGA6L3; GOLGA6L4; GOLGA6L5P; GOLGA6L9; HCAR3; ICAM2; LRMP; TRAF3IP3; PEG10; CDA; NSFL1C; EPRS; KDELR3; NOTCH2; F2R; NUBPL; PLEKHB2; TGOLN2; DBP; DXO; SNCAIP; ALCAM; COX7C; CSF2RA; DGUOK; FN1; HIST1H1C; MED28; PARL; PSMB9; RAB4A; RASSF2; RNASEH1; SLC9A6; SLX1A-SULT1A3; SLX1B-SULT1A4; SNORD107; SNRPN; SNX6; SPHAR; SULT1A3; SULT1A4; TBC1D5; VDAC1; HIST1H2BK; KDM7A; RIMS3; ITGA2; SLC6A8; MMP16; PDK3; RBM8A; ENOSF1; GAS7; MCAM; MEGF9; OSM; QDPR; SERPINB9; SNAI1; SRRT; STX11; TARP; TRGC2; ABCC4; CD302; DEAF1; HEATR1; ITGAM; LONRF1; LY75-CD302; MYOF; NOP14-AS1; PRDM13; WT1-AS; BBS1; H2AFJ; LILRA2; SCAND2P; SIGLEC7; SMA4; SMA5; GNAQ; BATF; FAM3C; RMND5A; USP25; WDR60; TFRC; PTPN11; GPR137B; MARCKS; PDZD8; PEX7; SH3BP2; AKAP8L; CD9; DHRS7B; MTMR1; NPC2; SIVA1; SUMO3; TSN; TFDP1; SH2D3C; SLC2A6; LMCD1; STX2; ZNF155; C6orf48; COQ2; DESI2; H2AFV; LARS2; P2RX5-TAX1BP3; PAOX; SLC25A6; SLC38A1; TAX1BP3; ABCB4; CDKN2A; COPS2; CRCP; CWC25; DENND4A; EGR4; ERCC4; FAM188A; GALK2; HIST1H2BJ; IL19; IL2RG; KHDRBS1; LCP2; LOC100996792; LRRC37A; LRRC37A2; LRRC37A4P; MAP3K8; METTL22; NFKB2; PANK4; PAPSS2; PLA2G4C; POMZP3; PTPRO; R3HCC1L; RBM14-RBM4; SPECC1L-ADORA2A; ST7L; TEX14; TLR1; TLR4; TMEM260; TRAC; TRAJ17; TRAV20; UEVLD; ZC3H7A; ZNF253; ZP3; ZSCAN12; ABCA5; CLASRP; DCAF17; DPY19L2P2; DZIP3; ENO3; ERV9-1; FRMD4B; FSTL3; GRB7; INPP4B; ITPKC; KCNMB3; LINC00963; MIR1304; MIR637; MOK; NR1D2; OR7E91P; PLGLA; PLGLB1; PLGLB2; PPL; PRSS22; RHBDF1; RRNAD1; SEC61A2; SEMA3B; SLC22A4; SNORA1; SNORA18; SNORA32; SNORA40; SNORA8; SNORD5; SPG11; SYNGR3; TGFA; TRPC1; UBD; ZNF268; ZNF682; ADAM8; ARL4D; FGD6; GLIPR1; LOC101060596; LOC101060604; MICALL2; NR1D1; PCLO; RECQL5; SLC6A10P; SLC7A5P1; SLC7A5P2; TMEM156; ZNF442; AHCY; ALDH3B1; ASB1; CADM1; CCNG1; CLN3; CMPK1; CRYBB2P1; CYTH4; DKFZP586I1420; DPY19L1; FAM172A; FAM65A; IDH2; IFFO1; IL16; IPW; KIAA0101; LAPTM4B; LIPA; LPGAT1; LSS; MAN1A2; MFHAS1; MGAT5; MYBL2; PABPC4; SASH3; SEC61A1; SNORD115-13; SNORD115-26; SNORD115-7; SNORD116-28; SORL1; TMC6; TMEM106C; TOMM20; TRIM66; USP22; VAT1; VSIG4; WDR6; WDYHV1; WRB; WSB2; ZNF467; ZNF516; ALDH3A2; CROT; DERL1; EIF4EBP2; ERMP1; NRCAM; SLC9A2; TBC1D16; TMEM164; UBL3; UNC119B; CANX; FAM168B; LAMP2; LSM12; MBOAT2; MTDH; PCGF2; PRKAR2A; TMEM30A; AGAP11; AGAP4; AGAP6; AGAP7P; BMS1P5; FAM193B; LOC101060581; ZNF137P; GPNMB; SC5D; CLCN6; OAT; PIGB; SCML1; TMEM123; VWA8; NAP1L1; G3BP2; ZNF331; AMMECR1; DOK1; FCGR2C; IGF2R; CARKD; CNOT1; ITGA6; NEBL; FCGR2A; RNASEH2B; GPD2; C14orf79; PLEKHF1; SIRT4; GAN; RIBC2; ZNF106; DHX35; LBR; TGFBR3; CHKB-CPT1B; CPT1B; DYNLT1; TMEM63A; ZNF536; CMTM6; ADAMTS5; ANKRD55; ARHGAP25; CASP10; CCR1; CD101; CDADC1; CLN5; CMAHP; COL15A1; CRYBB2; CXCR3; CXCR5; DACH1; FBXW4; FMO5; GORASP1; GPR89A; GPR89B; IL12B; IL18RAP; IPCEF1; KIAA0226L; KPNA5; LOC100129924; LRP5L; MYO5C; PKIG; PLEKHO2; PPFIBP2; PSTPIP1; RASA2; RNASEL; SIRPB1; SLC9A8; TAPBPL; THBS4; TNFSF12; TNFSF12-TNFSF13; TNFSF13; TNFSF14; TOP3B; TRIM21; TRIT1; ZKSCAN3; ZNF223; ZRSR2; AARSD1; AGAP10P; AGAP5; AGAP9; ANKMY1; BMS1P4; C2orf54; C3; CARD14; CCNO; CDK10; CNKSR1; CYP4B1; DMXL2; FBXL6; FLVCR2; GADD45G; GAS8; IFT88; LIN7B; LINC00623; MCF2L; MTERF4; MTMR11; NSUN6; OR2B6; OVOL1; PCDH8; PDLIM2; PIEZO1; PIK3IP1; PLLP; PPP1R12B; PTGES3L; PTGES3L-AARSD1; RANBP17; RHBDD3; SH2D3A; SHPK; SUGP1; TCHH; TMEM231; TRAF2; TRIM36; TTC12; TUBG2; VPS11; CFAP44; ZC2HC1C; ZNF276; ZNF783; ZNRD1-AS1; EZH1; LRRC14; MCCC1; PMS2P3; PTPRN2; RTEL1-TNFRSF6B; SLC22A5; TNFRSF6B; TPCN1; WHAMMP2; WHAMMP3; ZNF235; BAHCC1; CRTAP; ELOVL5; FADS1; ITGB1; LOC100130872; LOC101060429; MIR1908; NUP205; OXCT1; PIK3C2A; PKD1; PXMP2; RBCK1; RPS21; CAPN15; SPON2; WBP2; CELSR2; EGLN3; PDLIM1; PRSS23; SERINC5; DCP2; EDEM1; ELK1; FSTL1; NID1</v>
          </cell>
        </row>
        <row r="1556">
          <cell r="B1556" t="str">
            <v>cetirizine</v>
          </cell>
          <cell r="C1556">
            <v>0.94193627450155404</v>
          </cell>
          <cell r="D1556">
            <v>0.47096813725077702</v>
          </cell>
          <cell r="E1556">
            <v>0.60605839623333702</v>
          </cell>
          <cell r="F1556">
            <v>0.17617904645504601</v>
          </cell>
          <cell r="G1556">
            <v>0.48126460187634001</v>
          </cell>
          <cell r="H1556">
            <v>0.34719803418495698</v>
          </cell>
          <cell r="I1556">
            <v>0.20393892009306899</v>
          </cell>
          <cell r="J1556">
            <v>0.509847300232672</v>
          </cell>
          <cell r="K1556">
            <v>0.33970605730724801</v>
          </cell>
          <cell r="L1556">
            <v>0.34561021422809202</v>
          </cell>
          <cell r="M1556">
            <v>22</v>
          </cell>
          <cell r="N1556" t="str">
            <v>CYP3A4; ABCB1; HRH1; ALOX5; CXCL8; ATM; TEK; ZNF652; ANKRD12; NUCKS1; UTP18; GINS4; GNL3L; CDT1; DHX8; EIF5B; SLC16A3; SLC35E2; IL5; BBS9; IL13; GALP</v>
          </cell>
        </row>
        <row r="1557">
          <cell r="B1557" t="str">
            <v>chlorcyclizine</v>
          </cell>
          <cell r="C1557">
            <v>0.72103733782611301</v>
          </cell>
          <cell r="D1557">
            <v>0.36051866891305701</v>
          </cell>
          <cell r="E1557">
            <v>0.186686266078114</v>
          </cell>
          <cell r="F1557">
            <v>0.90125738486937101</v>
          </cell>
          <cell r="G1557">
            <v>0.39157634950395698</v>
          </cell>
          <cell r="H1557">
            <v>0.317973298802257</v>
          </cell>
          <cell r="I1557">
            <v>0.121663464071642</v>
          </cell>
          <cell r="J1557">
            <v>0.46671566519528601</v>
          </cell>
          <cell r="K1557">
            <v>0.28880168545551099</v>
          </cell>
          <cell r="L1557">
            <v>0.30792461750202499</v>
          </cell>
          <cell r="M1557">
            <v>26</v>
          </cell>
          <cell r="N1557" t="str">
            <v>HSPA5; ASAH1; WIPI1; GDF15; ATF3; HERPUD1; EGR1; DDIT3; DDX58; IFIT1; MAFF; NUPR1; OASL; TNFAIP3; FOS; INHBE; SERPINA3; LSS; SLC2A3; TAGLN; HPN; FABP1; GDPD3; C10ORF10; NR0B2; FNDC4</v>
          </cell>
        </row>
        <row r="1558">
          <cell r="B1558" t="str">
            <v>chloropyramine</v>
          </cell>
          <cell r="C1558">
            <v>0.733993575397763</v>
          </cell>
          <cell r="D1558">
            <v>1</v>
          </cell>
          <cell r="E1558">
            <v>0.60779236697427597</v>
          </cell>
          <cell r="F1558">
            <v>0.89875746507734799</v>
          </cell>
          <cell r="G1558">
            <v>0.245266553127193</v>
          </cell>
          <cell r="H1558">
            <v>0.66237714685792104</v>
          </cell>
          <cell r="I1558">
            <v>0.63286006007767803</v>
          </cell>
          <cell r="J1558">
            <v>0.82797143357240199</v>
          </cell>
          <cell r="K1558">
            <v>0.83508825074544002</v>
          </cell>
          <cell r="L1558">
            <v>0.73010634639022098</v>
          </cell>
          <cell r="M1558">
            <v>37</v>
          </cell>
          <cell r="N1558" t="str">
            <v>PTGS2; ADRB2; CXCL8; F2RL1; HSPA5; NUAK2; NFKBIA; CYR61; TGFB2; CXCL2; PTX3; SERPINE1; HERPUD1; CYP1B1; LIF; KRT7; AKIP1; AMOTL2; C1orf106; GADD45B; NFKBIE; SNAPC1; BIRC3; C1orf116; CXCL1; DUSP5; IGF2BP3; INHBA; PLAU; SAMD4A; CXCL6; GPRC5B; ICAM1; TNFAIP3; TNIP1; DENND3; NFKB2</v>
          </cell>
        </row>
        <row r="1559">
          <cell r="B1559" t="str">
            <v>chlorphenamine</v>
          </cell>
          <cell r="C1559">
            <v>0.63916677642056297</v>
          </cell>
          <cell r="D1559">
            <v>1</v>
          </cell>
          <cell r="E1559">
            <v>0.446798290965983</v>
          </cell>
          <cell r="F1559">
            <v>0.26388484424400299</v>
          </cell>
          <cell r="G1559">
            <v>0.66009699583522996</v>
          </cell>
          <cell r="H1559">
            <v>0.93114405898992403</v>
          </cell>
          <cell r="I1559">
            <v>0.34286196215421599</v>
          </cell>
          <cell r="J1559">
            <v>0.74466381827663797</v>
          </cell>
          <cell r="K1559">
            <v>0.68817916716349303</v>
          </cell>
          <cell r="L1559">
            <v>0.60290208207284002</v>
          </cell>
          <cell r="M1559">
            <v>20</v>
          </cell>
          <cell r="N1559" t="str">
            <v>APP; EIF2AK3; IRAK3; MET; LINC00273; ATP6V1A; SEC23A; STIP1; EXOC5; FHL1; MAT2A; MCM10; LOC100505991; PIGC; CEP85; ZMYM6; MAD2L1; ZEB2; FLI1; ARMT1</v>
          </cell>
        </row>
        <row r="1560">
          <cell r="B1560" t="str">
            <v>chlortetracycline</v>
          </cell>
          <cell r="C1560">
            <v>0.151911225688208</v>
          </cell>
          <cell r="D1560">
            <v>7.5955612844104195E-2</v>
          </cell>
          <cell r="E1560">
            <v>8.5383621016495798E-2</v>
          </cell>
          <cell r="F1560">
            <v>0.13996017448811399</v>
          </cell>
          <cell r="G1560">
            <v>0.22158473476659499</v>
          </cell>
          <cell r="H1560">
            <v>9.1335607756390692E-3</v>
          </cell>
          <cell r="I1560">
            <v>0.116786203831765</v>
          </cell>
          <cell r="J1560">
            <v>4.5667803878195398E-2</v>
          </cell>
          <cell r="K1560">
            <v>4.3881809759279801E-3</v>
          </cell>
          <cell r="L1560">
            <v>2.2540635131097699E-2</v>
          </cell>
          <cell r="M1560">
            <v>1472</v>
          </cell>
          <cell r="N1560" t="str">
            <v>IDS; CA2; DRD2; FEN1; EHMT2; CYP2D6; PDXK; KCNF1; BRD2; HSPB1; APP; GLP1R; BRD4; PLCG1; ADORA1; ADORA2B; EBP; HRH2; CCR2; SQLE; RAB9A; PKM; UBE2M; CACNA1F; HTR7; GGCX; ITGA2B; NFKB1; SLC12A3; MCL1; ALOX5; PSMD14; HMGCR; CTBP1; BCL2L1; LYPLA1; CDK1; CYP51A1; CXCL8; SLC29A1; TNNC1; HSP90AB1; CBFB; PIP4K2A; NR2E3; SMARCA2; KCNK10; GSTP1; CASP1; PRKAR2B; CACNA1A; CACNG3; RARA; VCP; FASN; EIF4G1; HSPA8; BARD1; SAE1; HSPA1B; PTGDR2; GNAS; WHSC1; GLA; GNAO1; FKBP1A; SCNN1A; TUBB4B; SNCA; NDUFB7; NDUFA10; NDUFS6; NDUFA8; NDUFV2; NDUFV1; NDUFS8; NDUFAF1; NDUFS1; NDUFS7; GPR18; KDM1A; DHCR7; BCL2; DTYMK; LTA4H; GANAB; IDE; PLCB3; ADK; HSPA1A; PHKG2; CSNK1D; MET; MAP4K4; CAMK2G; GART; PDGFRA; CDK19; MAP3K7; FGFR1; FGFR2; CDK2; PSMA2; PSMB6; PSMB8; CLK4; PPP3CA; MAP3K4; MAP2K2; SYK; DPP8; PTGER3; PTGER4; GRIK5; GRIK1; CSNK1A1; CLK3; PTK2; PRKCD; PAK2; MAP3K11; JAK1; CSNK2A1; DAPK2; PRPF4B; CDK18; FGF22; L3MBTL1; PIK3CB; AKT3; PRKCB; DYRK4; NEK4; BUB1; AFF1; CPD; CPM; LPL; MPHOSPH6; OPN3; RAP2C; SAP30; SAT1; THBS1; THEMIS2; ZFP36L2; ZNF281; CYR61; SNAP23; CCL3; CCL3L1; CCL3L3; CD300A; CTH; FCGR1A; FCGR1B; FCGR1C; HGF; NOC3L; RRP15; SRSF7; TRIM14; UBE2J1; WT1; CCNE2; TAF9B; TIMP1; MUC5AC; PPP1R10; BOP1; SLC39A14; ANKRD12; EEF1D; EEF1E1; ENO1; HSP90B1; NUCKS1; PGK1; RAB2A; RPAIN; RPL27A; SLC39A8; SNRPE; UTP18; VDAC3; ANXA1; CEP350; CLDND1; GALC; LOC441155; PHLDA1; PLCB1; RAB31; RGS2; SERPINB1; SPTAN1; ZC3H11A; CCNA1; AHSA1; ATF5; BCS1L; C10orf2; CAD; CCDC86; DNAJA1; DTNA; EIF2B3; EXOSC2; FAR2; FARSA; FKBP4; FXN; IDH3A; MDN1; METTL1; MFNG; MRPL4; MRTO4; MSTO1; MSTO2P; NOLC1; NOP16; PDCD11; PFDN6; PNO1; PPAN; PPAN-P2RY11; PRMT3; PSTPIP2; REXO2; RPIA; RPP40; SLC16A1; SLC7A1; SPP1; SPTBN1; TSR1; TTC27; WDR46; WDR74; CFDP1; GNL3L; BAG1; CCNB1; CDC20; GBX2; KIF2C; LDLR; NAV3; NUP98; TPX2; API5; ATP6V1A; BORA; CALU; CLIC4; DDX3X; DIEXF; GTF3C2; KLHDC10; KLHL20; NIPBL; NNT; PSMD11; QKI; QRSL1; RBM15; SCAMP1; SEC23A; SF1; MIEF1; TMED2; TPGS2; UBE2H; VAMP3; ASPH; ARL1; ARPC4; BIRC5; C21orf33; C9orf16; CAT; DCTD; EIF5A; EXOC5; GJA9-MYCBP; GNB5; H2AFY; KIAA0100; MAGT1; MDK; MYCBP; NAPA; OTUB1; PON2; PROSC; PSME4; TMEM259; VARS; XPNPEP1; ACSL3; ALMS1; ANGEL2; ARMCX5; ATMIN; B4GALT5; BTAF1; CLASP2; CTBP2; DDX11; DLX2; DSCC1; DVL2; ESPL1; FTSJ3; GEMIN6; GLUL; INTS5; INTS7; IQSEC1; IVNS1ABP; JAG2; JMJD6; KANK2; KDM4B; KNTC1; KPNA3; LOC101060521; LRP8; MAT2A; MCM9; MGAT2; MRPS31; MSH6; NOL8; ORC5; PAGR1; PAIP1; PDS5B; PMS1; POLR3E; PREB; PRIM1; RANBP2; SBNO2; SEC23IP; SOBP; SPATA2L; SRSF10; SRSF6; SYNCRIP; TDG; TIPIN; TRAPPC12; TRIM33; TRMT61B; U2SURP; UBE2B; UMPS; ZCCHC2; CUTC; ACBD3; ADNP; AKAP17A; ARID1A; ARIH1; ASF1A; BAG5; BHLHE40; BLCAP; BPTF; BYSL; EDRF1; C11orf57; C18orf25; CASP8; CDC5L; CDCA8; CHD8; CRKL; CUL1; DCP1A; DDX17; DDX28; DNAAF2; DNAJB1; DR1; DUSP11; E2F6; EXOSC4; FAM46A; FAM60A; FASTKD3; FBXO11; FBXO28; FOXO3; GEMIN4; GNE; GOSR1; GPATCH8; GRWD1; GUSBP3; GUSBP9; ING1; ING2; ING3; ISG20L2; JARID2; KATNA1; KDM3A; KIAA0232; ICE1; KIF2A; LIPT1; LOC100653061; LOC613037; LRRC8B; MAGI1; MEF2A; MTF2; N4BP1; NAA16; NACC2; NPIPB11; NPIPB3; NPIPB4; NPIPB5; NRBF2; NUP62; PCGF1; PDCD6; PDGFA; PELO; POP7; PRDX2; PRPF3; RAE1; RANBP6; RAPGEF2; RBBP6; RBM4B; RCOR1; REV3L; RNF111; RNF34; RPL37A; RREB1; RRP8; RSBN1; RSRC2; RYBP; SAC3D1; SART3; SCO2; SEC62; SERTAD2; SETD5; SFN; SHOC2; SLC19A2; SMG8; SNW1; SOX4; SRSF4; TBP; TBPL1; TFB2M; TMPO; TOB2; TRIB1; TRIM27; UBXN7; UTP14C; VPS37B; WAPAL; WBP4; YTHDC1; YTHDF1; ZC3H13; ZC3H7B; ZFC3H1; ZNF143; ZNF195; ZNF266; ZNF410; ZNF430; ZNHIT6; ADM; ALAS1; ALG6; ANKMY2; ANKRA2; ANKRD27; APTX; ARMC1; ASNSD1; ATR; BAG2; BAHD1; BICD2; C11orf24; C12orf43; CFAP20; C18orf8; C21orf59; C5orf22; C7orf55-LUC7L2; CAND1; CCDC51; CDC23; CDKN1C; CENPN; CEP57; CEP63; CHFR; CIAPIN1; CIR1; COG2; COPE; CPSF6; CPT2; CTPS1; CTR9; CUL3; CXXC1; CXorf40A; CXorf40B; DDX19A; DDX23; DDX56; DFNB31; DHX30; DNA2; DND1; DTX2; DZANK1; EIF2S1; EIF4B; EIF4E2; EIF5B; EMC8; EPN2; EPN2-IT1; EPOR; EXOC7; EXOSC10; FAM13B; FAM98A; FASTKD2; FCF1; FRYL; FZR1; GIT2; GLMN; GOLGA8A; GORASP2; GRPEL1; GRSF1; GTF2H1; GTF3C3; GTSE1; H1FX; HCCS; HDHD1; HELZ; HERC1; HEY1; HHEX; HIC2; HSPB11; HTRA2; IDI1; INTS12; IPO7; KAT5; KCTD5; KCTD7; KIAA0368; KLHDC2; KPNA1; LAMTOR3; LGALS8; LOC79999; LPCAT4; LRRC47; LSG1; LSM14A; LUC7L2; MAFF; MAGOH; MALT1; MAP7D1; MAX; MCAT; MCM4; MED21; MED27; MEIS2; METTL3; MFAP3; MINA; MKL1; MLXIP; MON1B; MRPL15; MRPL16; MRPS17; MTMR4; MTPAP; NAA35; NARFL; NFATC3; NNMT; NPEPPS; NSDHL; NUP214; NUP50; NUP85; NUSAP1; NVL; NXF1; PA2G4; PAXBP1; PDSS1; PELP1; PEX2; PEX3; PIK3C3; PIK3R4; PLAA; PLAGL1; PLCL2; PLIN2; POLRMT; PPP2CA; PQBP1; PRPF4; PRRC2C; PSEN1; PSMD12; PSMD6; PSMF1; PSPC1; PUF60; PURA; PVR; PWP1; PWP2; RABEP2; RABGEF1; RBM10; RBMS1; RBMX2; RDX; RGL1; RIT1; RNF115; RNMT; RQCD1; RRAGC; RRN3; RSAD1; SATB2; SEC23B; SENP2; SF3A2; SH3GLB1; SKI; SKIV2L2; SKP2; SLC25A32; SLC35E1; SLC4A1AP; SMC4; SMYD2; SNORD14C; SNORD14D; SNX4; SPATA5L1; SREK1; SRRM1; SS18; STAU1; SUPT7L; SYDE1; TACO1; TBXA2R; TCF20; TERF1; TFG; TGDS; TM9SF1; TMEM243; TMEM251; TMEM5; TNS3; TOR1AIP1; TRIAP1; TTLL5; TXNDC15; UAP1; UBE2G1; UBE4B; UNC50; UPF2; USP24; USP33; VAPB; WARS2; WWP1; YWHAH; ZDHHC11; ZDHHC11B; ZNF112; ZNF706; ZZEF1; ABO; ARPP19; DCAF7; GPR107; PRB1; ZC3HAV1; PHTF2; ABCC5; CUL4A; ETNK1; KDM5A; LPIN1; MACF1; MRPS12; MSH2; RAB40B; RABGAP1L; VPS13B; WDFY3; WDR59; ACTB; DIAPH2; ACLY; C14orf1; LRRD1; NUPR1; PRKDC; YWHAZ; ANP32A; BTG3; HELLS; HSPH1; PSME3; RFC5; SMG7; MCM3; PSEN2; HSPA4; OSMR; PICALM; PXN; DNAJB6; TMEM135; ARG2; ATP6V1C1; NARS2; NETO2; NKTR; AKAP2; DDX39A; EIF1AX; MSMO1; NDC1; PALM2-AKAP2; RASGRP2; TNPO2; TNPO3; ZNF593; GFPT1; HTATIP2; PSMD1; RPLP2; CACNA2D3; DNAAF5; KIAA0930; NREP; PRTN3; SLIRP; CALR; USP4; BNIP3; PLOD2; RSL1D1; DSPP; TRRAP; POLR2E; EZR; IQGAP1; TLN1; ATP6V0E1; IK; RHEB; TMCO6; CLCN3; CYTIP; EFCAB14; GMFB; H3F3A; NRAS; RRAD; AGPAT5; ANAPC5; ATG5; ATP2A2; BCAT2; BDH1; C1orf123; CBR1; CCDC22; CCDC47; CD33; CRYZ; CSE1L; DAG1; DHCR24; DLAT; DPH3P1; EIF3B; EIF4G3; ELOVL1; ENDOG; FAM8A1; FBXW2; GOLM1; IMPA2; KIDINS220; LARP1; LMNB2; LSM2; MRPL17; MRPL34; MSRB1; NAGA; NCAPD2; NELFB; NOL6; PFKM; PFKP; PGRMC1; PIGF; POLR2H; POP5; PRPS2; RAB5B; REEP5; SAMM50; SDF2L1; SF3A3; SLC39A6; SMARCA4; ST13; SYPL1; TCF3; TCFL5; THOP1; TM2D3; TMEM97; TNPO1; TOR3A; TRIP13; TST; TTC3; TTC3P1; TTLL12; TUBG1; UBAC1; UBE2L3; URI1; VRK1; XRCC5; ZWILCH; HOXA10; ABCF2; CBX5; CTNND1; TMX2-CTNND1; KLHL7; CD164; SCP2; GOLIM4; GP1BB; Sep-05; SEPT5-GP1BB; TTC38; ABHD17A; APLP2; CAPNS1; CDC37; CLPTM1; DDA1; ERI3; FLII; GDI2; HMG20B; LSM4; NSFL1C; POLR2J; PSENEN; PSMC3; SH3BGRL3; TECR; YWHAE; ZFPL1; TAF15; YIPF5; KPNA6; OGFOD1; PLEKHB2; TGOLN2; ACTL7B; AEBP1; ALDOAP2; APOBEC3F; ATHL1; BIRC7; C21orf2; CC2D1A; CCKBR; CCL27; CD209; CD79B; CDHR5; CEMP1; CGB; CGB5; CGB7; CGB8; CHD5; CLTA; COX6B1P3; CSF1; CTAG2; DBP; DCTN1; DNAH9; DNAJC4; DOHH; DXO; DUX4L8; DUX3; DUX4; DUX4L2; DUX4L3; DUX4L4; DUX4L5; DUX4L6; DUX4L7; EPB41L1; FLT3LG; GIT1; GJB1; GNL1; GPC1; HAB1; HAMP; HOXC4; IGF1; IGF2-AS; IGH; IGHD; IGLV3-19; IL3RA; INTS1; KCNJ5; KCNQ1DN; KIF1C; LAMA2; LILRA4; LOC100507630; LOC441259; LTBP4; MAF; MAG; MAP1A; Mar-02; MEG3; MORN1; MYH14; MYRF; NCAM1; NKX2-1; NRG1; PARVB; PCDH1; PDLIM4; PHF7; PLEK2; PMS2P1; PMS2P5; PMS2P6; PRB3; PRH1; PRH1-PRR4; PRH2; PSMD4; PTCRA; RAB3IL1; RANBP1; RHCG; SCT; SELENBP1; SIT1; SLC26A1; SLC6A11; SLC8A2; SNCAIP; SOX15; SPAG8; SSX2; SSX2B; SSX3; STMN2; TMPRSS4; TNXB; TTC39A; TUT1; UBE2V2P3; VGF; VPS9D1; VRTN; WFDC8; ZNF205; ZNF444; ZNF688; ACO2; ACTN1; AHCYL1; ANXA4; AZU1; BLVRA; BOLA2; C19orf60; C8orf33; CDKN3; CHMP2B; CHMP4A; CIRBP; COCH; COX7C; DDX19B; DERA; DGUOK; DNAJC8; DPM3; DYNC1H1; EDF1; EIF2D; ELAVL1; EMC3; ENSA; FABP5; FAM136A; FAM96B; FBXO9; FIS1; GGT1; GGT2; GGTLC2; GJA9; GLG1; GTF2H5; IDH3B; KXD1; LEPROTL1; LOC101060373; LYRM4; MAPRE1; MIR1236; MIR4691; MRPL35; MRPS28; MYL6B; NDUFA13; NELFE; NFU1; NME4; NOMO1; NOMO2; NOMO3; NT5DC2; NUP88; NUTF2; PGLS; PLXNB2; PNPLA6; POLR2K; POLR2L; PPIE; PPP1R2; PPP1R7; PRPF8; PRPS1; PSMB10; PSMB9; PSMD2; RFXANK; RNASEH1; S100A6; SCRIB; SEC31A; SLC9A6; SMAD2; SNRNP25; SNRNP70; SRP54; SSRP1; STOML2; TBCB; TIMM13; TMEM147; TMEM189; TMEM189-UBE2V1; TMEM208; TRAPPC4; TRIM28; TRIM44; UBE2Q1; UBE2V1; VDAC1; VPS28; WDR18; WIPI2; YBX3; ZDHHC4; ZNHIT3; CCPG1; PHB; STRA13; SKP1; UBA6; ENOSF1; MAN2A1; ODC1; PRKAR1A; TARP; TRGC2; BCCIP; BOLA2B; EMG1; MRPS34; MTHFD1; MYOF; NOP14-AS1; POLR3K; RRP7A; SNAPC5; SRM; TIMM10; TMEM109; ALS2CL; CHPF; CLTB; COL18A1; COX5B; DGAT1; FGF18; GCDH; MRC2; WDR13; GCAT; FAM3C; GPBP1L1; RABGAP1; PMCH; BST2; EEF1A2; HMGA1; IGFBP4; PTPN11; TRAM1; DYX1C1-CCPG1; GUK1; IER3IP1; LRRC16A; MRPL52; NMT2; RPL14; RPL38; RPS10; RPS11; SLC3A1; TXN; APRT; ARF3; ARL6IP4; ATG7; BANF1; BCAP31; CDK5RAP3; CLPP; CNPY2; COMMD4; COPS6; DCXR; DYNLRB1; HNRNPC; LAMTOR2; LSM7; M6PR; MTMR1; NUDT21; PEBP1; PFN1; POLR2I; PPP2R5D; PRKCSH; PSMD13; PTMS; RER1; RPS6; SF3B5; SIVA1; TMX2; TPI1; TRAPPC2L; TSN; UBA1; UBAP2L; UBTF; PPIB; TFDP1; TMEM87A; MAZ; BARX2; DES; ENTPD4; GTPBP1; HDLBP; HNRNPA1P31; IGSF9B; KRT15; KRT3; LCN1; LILRA6; LILRB3; MAPK8IP3; MFGE8; MYBPC3; NGB; PART1; POLR3G; PYY2; RAMP1; RPS4XP3; SLC12A4; SPTB; TPM2; TRIM31; TSPY1; WIZ; ZP2; ADRM1; AIF1; AKR7A2; APEH; ATRAID; BID; BUD31; CISD1; COX17; DDX41; DESI2; DNPEP; FAH; FIBP; GAL; GALNT1; GATAD1; H2AFV; KIF4A; LARS2; MCUR1; MRPL40; MYH9; NUDT1; ORMDL2; P2RX5-TAX1BP3; PI4KA; PLOD3; PPP1R14B; RAB21; RBM42; RTCB; RUVBL2; SDF4; TAX1BP3; TTC19; UBR4; UBR7; UCKL1; VPS51; ARFIP2; CCNH; METTL22; PTS; RAB7A; SLC25A46; VCL; AGO1; FOXM1; HAUS4; ICAM3; MFHAS1; MIR4707; NENF; PDCL3; PDCL3P4; PDIA5; PDIA6; SORD; SPG21; VSIG4; WRB; ZNF516; ADAR; CANX; LAMP2; LSM12; MTDH; CD47; LAMC1; SC5D; SLC2A14; SLC2A3; COPS8; HS2ST1; OAT; PRKRA; ADIPOR2; AMMECR1; HIST1H1A; HRASLS2; IGKC; LDB3; MAPRE3; NCAN; TRAPPC9; VPS45; CAB39; CIB1; CLDN22; EFR3A; ENOPH1; HRSP12; HSD17B4; LSM1; MEA1; MIR3656; MRPL22; NCBP2; NIT2; NUBP2; RAB8A; RFK; RSRC1; S100A12; TFAM; THOC6; URB1; WWC2; DNM1L; SNORA29; TCP1; MED24; DYNC1I1; SIDT2; KIAA0391; LOC100287590; CPN2; NMUR1; PRB4; ZNF259P1; CHM; ZNF106; NGRN; COQ9; FEZ2; ATF6B; ADD1; RAB6A; GPR89A; GPR89B; TRIT1; MCCC1; RTEL1-TNFRSF6B; FADS1; MIR1908; CCL24; LINC00302; MAP1LC3C; PFKFB4; RHD; RTEL1; FDFT1; MRPS7; SSSCA1; STX8; ZW10; ABCA7; AMN; ARHGAP44; CD3D; GAB1; GYPB; HOXD9; KLHL29; KLK2; P3H3; MADCAM1; MKRN7P; PALM; PLCH2; PNMT; PPP2R2B; PSPN; RNF185-AS1; SEMA4G; SFTPD; SLC1A2; ST6GALNAC4; SYNDIG1; TLX2; ALG9; BCKDK; BRD7; CCT7; CHMP2A; CRYZL1; DNM1; DPAGT1; DPP3; DSTN; DYNLL1; ERAL1; FBXO7; FIG4; FOCAD; GOLT1B; LRRC59; LSM3; MCM3AP; MED16; MRPL42; MTCH2; NOC2L; NSF; PAM16; PIN1; PPP2R3C; PRC1; PRDX1; PRRC2A; RNF7; SCML2; SNF8; TFDP2; TM9SF2; TMEM33; TUFM; UBE2D2; UFD1L; ZDHHC7; ZPR1; ZNF384; HP1BP3; OCRL</v>
          </cell>
        </row>
        <row r="1561">
          <cell r="B1561" t="str">
            <v>chrysin</v>
          </cell>
          <cell r="C1561">
            <v>6.0834763475001802E-2</v>
          </cell>
          <cell r="D1561">
            <v>1</v>
          </cell>
          <cell r="E1561">
            <v>8.0037380732378999E-3</v>
          </cell>
          <cell r="F1561">
            <v>0.45897090346493102</v>
          </cell>
          <cell r="G1561">
            <v>0.69296756628678002</v>
          </cell>
          <cell r="H1561">
            <v>0.94499510040625101</v>
          </cell>
          <cell r="I1561">
            <v>0.73184482503561299</v>
          </cell>
          <cell r="J1561">
            <v>4.0018690366189498E-2</v>
          </cell>
          <cell r="K1561">
            <v>0.24186249101174001</v>
          </cell>
          <cell r="L1561">
            <v>0.27220924585684497</v>
          </cell>
          <cell r="M1561">
            <v>205</v>
          </cell>
          <cell r="N1561" t="str">
            <v>ALDH1A1; NFE2L2; CYP2C19; TDP1; HIF1A; TP53; ESR1; NR1I2; CYP19A1; CYP3A4; CYP2C9; CYP1A2; AHR; CYP1A1; NR0B1; PTGS2; PTGS1; ABCB1; AR; NR1H4; PPARG; VDR; ADRB2; NR3C1; PLCG1; HTR2B; CCR2; TNFSF10; CASP3; SMN2; IL1B; ABCC1; ESR2; TNF; PPARA; JUN; CXCL8; UGT1A9; UGT1A7; UGT1A6; UGT1A10; SMARCA2; HDAC9; RELA; CASP1; AKT1; ARNT; ABCC3; ABCC2; ABCG2; ABCA1; NCF1; AKR1B1; UGT1A1; AKR1C4; TYR; BCL2; STK16; CTNNB1; CASP9; TBK1; BMP2K; CDK6; METTL7A; NFKBIA; GDF15; CCL2; SRSF7; TBC1D30; TAF9B; TRMT2B; HLA-DRA; APOLD1; ARHGEF40; IL1R1; IL24; LXN; NT5E; PHLDA1; TFF1; DLEU1; NUFIP1; CYP1B1; CCNB1; HNRNPDL; KIF11; NUP98; SPC25; SRSF3; ACTA2; CDKN1A; CELF1; DIEXF; FUBP1; LOC157562; MIR612; N4BP2L2; NEAT1; SCD; SMIM7; ZCCHC4; GNB5; ALMS1; DLX2; GCLC; HEXIM1; ID2; INTS6; KRCC1; SYNCRIP; TTC17; UBE2B; ANKRD46; CASP8; CDKN2C; COX20; CSTF3; EGR3; GABPB1; GADD45B; PRDM2; SFN; TIPARP; CHST7; HMOX1; PAQR3; PHTF1; SLC33A1; TCF4; ABCC5; ICAM1; IL15; IL6; DNAJB6; FOS; TFEC; AKR1B10; NFE2; TP53I3; UGT1A8; RSL1D1; ALDH8A1; MTHFD2L; ST20; EDN1; C11orf21; GNPTAB; MS4A6A; ABCF2; BTBD18; CLEC4A; HBS1L; LDLRAD4; MINOS1P1; NEB; PAQR6; RPL31; SCG5; SF3B3; CD244; FNBP1; KLHL7; LPAR6; NCF1B; NCF1C; TRAF3IP3; MPDU1; RBM3; CCPG1; BCCIP; KCNN2; LY9; UCN; KCNAB1; PKI55; FRAT1; DYX1C1-CCPG1; XIAP; ABCA5; GLIPR1; PCYOX1; MSH4; MYH15; SC5D; SULT1A1; IL4; CXCR3; RPS20; RWDD2B; SNORD54; TNFRSF10D; GCNT1; PMF1; VWA5A; PSCA; FBP1; UGT2B15; TP63; CYBB; UTRN; TP73; FADS2; VCAM1; SMN1; SMN2; SULT1E1</v>
          </cell>
        </row>
        <row r="1562">
          <cell r="B1562" t="str">
            <v>cicloheximide</v>
          </cell>
          <cell r="C1562">
            <v>1.39442525483569E-3</v>
          </cell>
          <cell r="D1562">
            <v>6.9721262741784305E-4</v>
          </cell>
          <cell r="E1562">
            <v>9.2513459150016404E-4</v>
          </cell>
          <cell r="F1562">
            <v>9.0629070183544394E-2</v>
          </cell>
          <cell r="G1562">
            <v>9.9912818343717805E-2</v>
          </cell>
          <cell r="H1562">
            <v>2.57220405037378E-3</v>
          </cell>
          <cell r="I1562">
            <v>1.7432314599338101E-2</v>
          </cell>
          <cell r="J1562">
            <v>4.6256729575008199E-3</v>
          </cell>
          <cell r="K1562">
            <v>4.2088832154867198E-6</v>
          </cell>
          <cell r="L1562">
            <v>4.2057877018386602E-4</v>
          </cell>
          <cell r="M1562">
            <v>1709</v>
          </cell>
          <cell r="N1562" t="str">
            <v>NFE2L2; FEN1; PDXK; KCND3; KCNG1; AHR; CYP1A1; PTGS2; TUBB; KLF5; PTPRC; DUSP1; NR3C1; CREBBP; PBRM1; LARGE; ADORA2B; PDE4A; PDE4B; FYN; CHRM3; SQLE; HRH1; ADRA1D; TNFSF10; IDH1; PPAT; TNFRSF10B; GABBR2; BAZ2B; MCL1; IL1B; TNF; RBBP8; NOD1; HMGCR; CTBP1; BCL2L1; MITF; ITGA4; PADI4; APAF1; JUN; CYP51A1; ATXN2; CXCL8; SLC29A1; PDE6C; PDE8A; PDE1C; CXCR2; CBR3; HDAC9; HDAC4; ATP6V1B2; POLH; PAX8; CACNA1G; CASP1; TYMS; PRKACB; PRKAR2B; NR1H2; HSPA8; UBE2I; HSPA1B; AKT1; WHSC1; GUCY1A3; RGS7; PIM1; NRP2; P2RY2; THRA; NR4A2; MYC; GPR18; XBP1; NTSR1; BCL2; GPR183; AMY1A; AMY2A; UGCG; HSPA1A; RGS16; RAD54L; BCR; CSNK1E; LYN; EPHB6; STK17B; NUAK2; DAPK3; PRKD3; MAP4K5; PIK3C2B; RET; RAF1; CDK19; EPHA4; CDK17; HIPK2; EPHA2; AURKA; FGFR3; CLK1; CDK2; STAT6; CASP9; NR2F6; EPHB3; CSK; CLK4; CTSK; SIK1; SIK3; ACVR2A; ACVR2B; BMPR1A; RIPK4; PTGER3; PTGER4; CLK3; CAMKK2; CASK; PLK2; RIOK3; TLK2; MAP3K11; RPS6KA2; MATK; NUAK1; RIOK2; CSNK1G2; MARK3; SNRK; EIF2AK2; STK38L; CDK4; IGF1R; PRKCA; PIK3CB; CDC7; PRKX; SGK1; PASK; GRK6; MAP3K14; AKAP13; AREG; ARL4C; CBLB; CEBPD; CEP68; DUSP4; EIF5; ELL2; ETS2; GABARAPL1; GABARAPL3; HIST1H2BD; IFNGR1; KYNU; MT2A; NFKBIA; NR4A3; PLSCR1; PTPN22; RHOB; RHOH; SAMSN1; SPRY2; SSBP2; THBS1; TSC22D3; ZNF281; GDF15; CYR61; TGFB2; CD300A; CDC42EP3; CTH; ENO2; ENPP2; GATA2; HGF; KBTBD11; LTB; PUS1; SLC7A11; TBC1D30; TMEM158; TRIB3; TRIM14; UBE2J1; CCNE2; HIST1H3H; NCALD; TAF9B; TRMT2B; ZNF652; HIST2H2BE; CCL20; CD86; MAFB; SIPA1L1; TREM1; AKAP12; ATF3; CD55; CREM; CXCL2; CXCL3; GPRC5A; HBEGF; IL11; IL1RL1; MAP7; PLA2G4A; PPP1R10; PTHLH; SLC7A5; SMOX; CBS; CHAC1; PSAT1; SLC39A14; TERT; CTGF; PTX3; SNAI2; EEF1E1; SLC39A8; VDAC3; PPP3R1; ACTG1P4; AMY1B; AMY1C; AMY2B; ANKRD10; ARID5B; BTG1; CSGALNACT1; EPB41L3; GBP2; GPR65; HIST1H2AC; HIST1H2AD; HIST1H2AG; HIST1H2AH; HIST1H2AI; HIST1H2AK; HIST1H2AL; HIST1H2AM; HIST1H3A; HIST1H3B; HIST1H3C; HIST1H3D; HIST1H3E; HIST1H3F; HIST1H3G; HIST1H3I; HIST1H3J; ID3; IER3; IL10RA; IL1RN; IL24; IL7R; PHLDA1; RBM47; RGS2; RIN3; RNASE6; SLA; SLC31A2; TNFRSF21; VNN1; ARL14; CCNA1; DMBT1; FLRT3; KCTD12; RAP2A; TBL1X; AKAP1; ATF5; BATF3; BCAT1; BCL11A; C10orf2; CHST12; DDX10; DNAJA1; ENTPD1-AS1; EXOSC2; FBXO41; GRB10; IFRD2; KIAA0020; METTL1; MRTO4; MSTO1; MSTO2P; NOLC1; NOP16; NUFIP1; PDCD11; PLXNA1; POLR1C; PPAN; PPAN-P2RY11; RPP40; RRP12; RRP1B; RRS1; SLC16A1; SLC19A1; SLC1A5; SLC7A1; SNHG3; SNORA73A; SPP1; STC2; TAF4B; WDR74; CFDP1; GNL3L; RCC1; EGR1; DDIT4; CYP1B1; INSIG1; AMIGO2; CCNA2; KIF11; KIF20A; KIF2C; LDLR; ADPRM; AP3S2; ATP5C1; B3GNT2; BCL10; BTG2; TIGAR; C15orf38-AP3S2; CALU; CD46; CDKN1A; CLIC4; COPA; CTC-338M12.4; DIDO1; DIEXF; DIS3; EIF2S3; FBXL5; FOSL1; GADD45A; GPR87; H2BFS; HIST1H2AB; HIST1H2AE; HIST1H2BC; HIST1H2BE; HIST1H2BF; HIST1H2BG; HIST1H2BH; HIST1H2BI; HIST1H2BO; KLF6; KLHL20; LIF; LINS; MARS; MIR612; MR1; N4BP2L2; NEAT1; OSER1; PGAP1; PIK3R3; PMAIP1; PPM1D; PRKAB1; QKI; RAB22A; RBM48; RHOBTB3; RNF146; SCAMP1; SCD; SFPQ; SLC30A1; MIEF1; SMIM7; SNIP1; SUN1; TXNIP; UBE2H; ZMAT3; ZNF211; ZNF654; ZNF79; LARP6; ARNTL2; DHRS2; FHL1; HIST1H4A; HIST1H4B; HIST1H4C; HIST1H4D; HIST1H4E; HIST1H4F; HIST1H4H; HIST1H4I; HIST1H4J; HIST1H4K; HIST1H4L; HIST2H4A; HIST2H4B; HIST4H4; KIAA0100; PSME4; AGAP1; AGFG1; ALMS1; ARHGEF10; BICD1; C2CD2; C7orf43; CBFA2T3; CCNE1; CENPI; CHST15; CREBZF; CTBP2; DDX11; DDX12P; DDX52; DLX2; DSCC1; E2F8; EFNA4; EHBP1; FAM57A; EEF2KMT; FAM86B1; FAM86B2; FAM86C1; FAM86DP; FAM86FP; FANCA; FJX1; GAS2L1; GLUL; GOLGA3; GPN2; GTPBP3; HSPA2; ID2; ID2B; INTS6; IQSEC1; ITGB1BP1; IVNS1ABP; JAG2; KANK2; KLF11; KRCC1; LHX2; LOC101060521; LOC642846; LRP8; MAT2A; MCM3AP-AS1; MDM1; MEIS1; METTL4; MLH3; MMD; MORC2; MPHOSPH9; MSH6; MYD88; MYO10; NAMPT; NFYB; ORC5; OXLD1; PAGR1; PATZ1; PCYOX1L; PLEKHA5; POLR3E; PPIP5K2; SACS; SEC23IP; SFMBT1; SLC29A2; SLC5A3; SMEK2; SPAST; SSX2IP; STXBP1; TCF12; TECPR2; TNFRSF12A; TRIM33; TRMT1L; TSEN2; TTC17; UBR5; WDR5B; WWC1; ZCCHC10; ZFYVE16; ZNF764; ZXDC; HIST1H1D; JUND; AKIP1; AKIRIN1; ALKBH1; AMOTL2; ANKHD1; ANKHD1-EIF4EBP3; APPBP2; ARHGAP29; ARHGAP32; ARHGEF3; ARID4A; ARL4A; ATAD2B; ATF7IP; ATXN7; AVPI1; BACH1; BAG3; BAMBI; BBS10; BCL3; BCL6; BCL7A; BHLHE40; BPTF; BRAP; BRWD1; BTN2A1; BYSL; C10orf88; C11orf57; C18orf25; C1orf174; C1orf216; C5orf30; CAMSAP1; CBX4; CCNL1; CCNT2; CD3EAP; CDKN2C; CDT1; CEBPB; CEBPG; CHD9; CISH; CITED2; COX20; ACKR3; DCP1A; DDI2; DDX28; DKK1; DNAJB1; DNAJB9; DNAJC6; DOPEY1; E2F6; EFNA1; EFNB2; EGR3; EIF4A1; ELF1; ELF3; ENC1; EP300; ERCC6L; EXOSC4; FAM175B; FAM178A; FAM208B; FAM46A; BRINP3; FAM60A; FANCF; FBXL12; FBXO28; FIP1L1; FNBP4; FOSL2; FOXD1; FOXO3; FOXO3B; FUT4; GADD45B; GATA3; GATA6; GEMIN4; GGNBP2; GMEB2; GNE; GOLGA4; GOSR1; GRHL2; GTF2B; GUSBP3; GUSBP9; HCFC2; HES1; HILPDA; HIVEP1; HMG20A; HOXA5; HOXC13; HOXC6; ID1; IER2; IER5; IMP3; ING3; IP6K1; IRF2; JARID2; JRK; KDM5B; KDM6A; KIAA0485; KIAA0513; KIAA0922; KIF18A; KIFC1; KLF10; KLF4; KNOP1; LGR4; LOC100630923; LOC100653061; LOC101060181; Mar-07; MAU2; METTL13; MNT; MTERF1; MTF1; NACC2; NEDD9; NFIL3; NFKBIE; NGLY1; NRIP1; NUP210; OVOL2; PALB2; PANK3; PAPD7; PDCD6; PDGFA; PER2; PEX12; PEX13; PFKFB3; PGRMC2; PGS1; PHIP; PHLPP2; PI4K2A; PIK3R1; PLEKHF2; PNRC1; POGK; POLQ; POP1; PPP1R12A; PPRC1; PRDM4; PRKRIP1; RAD54B; RAE1; RAP1GAP2; RBM12; RBM5; RBM7; RCL1; RGPD3; RGPD4; RGPD5; RGPD6; RGPD8; RND3; RNF111; RNF113A; RNF41; RPL10; RPL17; RPL17-C18orf32; RPL23; RPL37A; RPRD2; RRP8; RSC1A1; RSF1; RSRC2; RYBP; SART3; SCAF8; SCO2; SCYL3; SDHAF1; SEC62; SERTAD2; SERTAD3; SETD2; SGMS1; SIAH2; SIRT1; SLC19A2; SLC20A1; SLC25A36; SLC38A2; SMURF1; SMURF2; SNAPC1; SNORA21; SNORA48; SNORA67; SNORA70; SNORD10; SNORD58A; SNORD58B; SNORD58C; SNRNP35; SOCS2; SOX4; ST3GAL1; STARD13; STARD7; STRN3; STX18; SYNJ1; TAF1A; TCF7L2; TFAP2A; TFAP2C; TGIF1; TGIF2; THAP10; THAP11; TIPARP; TMEM186; TMF1; TNFRSF1A; TOB2; TRAF3IP2; TRAM2; TRIB1; TRIM27; TSC22D1; TSC22D2; TUFT1; UBAP1; UBL4A; URB2; UTP14A; UVRAG; VEGFA; WBP4; WDR47; YRDC; YTHDC1; ZBTB10; ZBTB11; ZC3H7B; ZFP36; ZFP36L1; ZFP64; ZNF184; ZNF202; ZNF274; ZNF318; ZNF44; ZNF586; ZNHIT6; ABTB2; ADAMTS1; ADM; AFTPH; AGGF1; ALAS1; ANAPC10; ANKRD27; ANKRD36B; AP1AR; APBB2; ASB13; ATF4; BAG2; BCOR; BDNF; BET1; BICD2; BIRC3; BLZF1; BNIP1; C11orf71; C12orf4; C1orf116; C1orf50; C2CD2L; C2orf44; C3orf52; C9orf91; CAMLG; CAMSAP2; CANT1; CAPRIN2; CASC3; CBX6; CCDC101; CCDC130; CEP83; CCP110; CCZ1B; CD44; CDC37L1; CDC40; CDKN2AIP; CEP192; CHPF2; CHST10; CHTOP; CIAPIN1; CLCF1; CNOT6; COQ10B; CPT2; CRY1; CXorf40A; CXorf40B; CYTH1; DAAM1; DCUN1D4; DDIT3; DDX58; DENND4C; DFFB; DICER1; DLG1; DNAJB12; DNMBP; DTX4; DUSP10; DUSP2; DUSP5; DUSP6; DYNC2LI1; EAPP; EIF3M; EPM2AIP1; ERCC6; ESRP2; EXPH5; FAF2; FAM102A; FAM35A; FBXL4; FERMT2; FHOD1; FOXO1; FUT8; FZD4; GAD1; GCC2; GEM; GFOD1; GJB3; GNB2L1; GOLGA8A; GOLGA8B; GOSR2; GTF2H4; H1F0; H1FX; HAS2; HBP1; HEG1; HERC1; HEY1; HIVEP2; HK2; HLX; HMGA2; HMGCS1; HMOX2; HNRNPA0; HSPA13; HSPB11; HUS1; IDI1; IFT74; IL6R; INHBA; INHBB; INSIG2; ITPKB; JAG1; KATNBL1; KCTD5; KIAA0753; KIF1B; KIF5B; KLHL23; KRAS; LAMB3; LGALS8; LINC00094; LMNB1; LPAR1; LPCAT1; LPCAT4; LSG1; LYST; MAFF; MAP7D1; MAST4; MCM4; MED27; VCPKMT; METTL3; MNAT1; MOCOS; MOSPD1; MRS2; MT1H; MT1X; MTIF2; MTMR4; MUL1; MUM1; MYBL1; NAA40; NAT9; NDST2; NFATC2IP; NFATC3; NKX3-1; NLE1; NMD3; NSDHL; NT5DC3; NUMB; NUP54; NXF1; OGT; OSBP; OSBPL3; PANX1; PARP16; PAWR; PAXIP1; PCGF3; PCIF1; PDZD2; PEX16; PEX3; PHF2; PHOSPHO2-KLHL23; PHTF1; PIAS2; PJA1; PKNOX1; PKP4; PLAGL1; PLAU; PLCL2; PLEKHO1; PLIN2; PNMA1; POLR1D; POLR1E; PPAP2B; PPFIBP1; PPP1R15A; PPP3CC; PRAME; PRKY; PRMT2; PROSER1; PSPC1; PTCH1; PTPRF; PVR; PWP2; RAB11FIP1; RAB8B; RABGGTB; RAD17; RALGDS; RASA4; RASA4B; RASSF1; RASSF7; RBM23; RBM4; RCOR3; REXO4; RHOBTB2; RIT1; RNF114; RNF44; ROR1; RPL28; RRN3; RUFY3; SAMD4A; SAR1A; SEMA3C; SIX2; SKP2; SLC1A4; SLC25A37; SLC35E1; SLC4A7; SLC7A6; SMAD6; SMG9; SNN; SNORD14C; SNORD14D; SNORD45A; SNORD45B; SNORD45C; SNORD95; SNORD96A; SOGA1; SOX9; SPATA5L1; SRSF1; SS18L1; STAM2; STYK1; TACO1; TBC1D4; TBC1D9; TBCCD1; TBX3; TCF4; TERF2IP; TLE4; TMEM243; TNFAIP1; TNFAIP2; TNS3; TOE1; TP53BP1; TPRA1; TPST2; TRAK2; TRIB2; TRIM37; TRIM38; TRIM68; TRIO; TRIP10; TTPAL; TXLNG; TXNL4B; UAP1; UBE4B; UNKL; UPF2; USP15; USP21; USP36; USP46; VAMP4; WDR26; WDR73; WWP2; WWTR1; XRCC4; ZBED4; ZBTB18; ZBTB44; ZBTB48; ZC2HC1A; ZMYM5; ZNF134; ZNF248; ZNF254; ZNF280D; ZNF32; ZNF329; ZNF35; ZNF571; ZNF589; ZNF692; ZZEF1; ABO; CLDN1; PRB1; SIX3; SRCAP; ZC3HAV1; ZNF440; ZNF750; ATP13A3; ELK4; FBN2; PHTF2; ATP2B4; CERK; DIO2; DNAJC12; EP400; FAM114A1; HECTD4; KDM5A; MPPED2; PKD1P1; PLCB4; RAB40B; RFX5; SLC16A6; SLC35C2; SLC35E2; SLC35E2B; TRIM2; VPS13B; WDR7; ZNF395; THADA; SIDT1; IFIH1; ICAM1; IFIT2; IL6; KMO; LRRD1; OASL; PJA2; SQSTM1; TNFAIP3; ACP2; ENDOD1; HELLS; HIRA; SPAG1; E2F1; ARG2; CHST11; CRISPLD2; FOS; HIST2H2AA3; HIST2H2AA4; RND1; SLC3A2; NETO2; UNG; PSD3; SPRY4; MSMO1; NDC1; MT1F; MT1G; MT1HL1; SPATS2L; OAS1; DHRS3; KIAA0125; BBS4; CD84; COL4A2; TFEC; TNFAIP6; INHBE; NDRG1; PPM1E; CCDC85B; DDHD2; IRF8; KIAA0930; KIF21B; NREP; SDCCAG3; CLDN9; MEX3D; MTHFD2; PSPH; VLDLR; BNIP3; BNIP3L; CES2; ERO1L; FBXO16; LPXN; MT1P3; MXI1; PER1; PLOD2; RRAGD; SLC2A1; TAP1; RRN3P1; RRN3P2; BTN3A3; DSPP; ADGRA3; RCAN1; CDH6; CEACAM7; PBOV1; RBPMS; VIPR1; AZGP1; SLC11A1; SSX1; TNP2; ARID3B; CAMTA2; EFCAB14; EGR2; FCAR; FILIP1L; H3F3A; H3F3B; HIST1H2AJ; KRT10; LAX1; MGEA5; MIR4738; NFAT5; REL; RELB; SERPINB2; SLC23A2; ST20; STX1A; SYT11; ZNF230; EDN1; FAIM3; HIST3H2A; IRF1; JUNB; NEDD4L; NRAS; AGPAT5; ALAD; APPL1; ATP2A2; B3GAT3; BDH1; BTN3A2; C11orf21; LDAH; DAG1; DARS2; DCAF16; FAM134A; FAM20B; FAT1; FBXW2; GALNT11; GIMAP6; GMCL1; GOLM1; GRAMD4; HN1L; ICMT; IKBKAP; IMPA2; IPO5; LARP1; LAT2; LINC00341; LINC00342; LOC155060; LRP3; MAN1C1; MPST; MTFR1; N4BP2L1; NAGA; ORAI2; PDCD2; PRPS2; PRRC2B; RNF144A; SEMA4D; SLC25A20; SLC2A5; SLC37A4; SLC39A6; SLC43A3; TBL1XR1; TMEM97; TNPO1; TNS1; TTC3; TTC3P1; UBE2G2; UBE3C; URI1; USP9X; VPS13A; HOXA10; CBX5; MT1E; MT1M; RPL31; SCG5; CD244; DKK2; FUCA1; TRAF3IP3; GOLIM4; HPCAL1; RBFOX2; C6orf62; EPRS; NOTCH2; PDAP1; DCAF10; CC2D1A; DBP; FLT3LG; KIF1C; MAP1A; MEP1B; NF2; NRG1; PCP4; SCT; SPAG8; TRO; ZNF385D; FBXO9; FN1; GGT1; GGT2; GGTLC2; HIST1H1C; NT5M; PWARSN; RAB4A; SNORD107; SNRNP70; SNRPN; SNURF; SPHAR; VDAC1; WIPI2; CCPG1; CDKN2D; HIST1H2BK; P2RX7; PHGDH; SLC6A8; AMPD2; ADAMTS2; DMP1; EEA1; GRM8; LOC57399; LRTM1; MAB21L2; NAG18; PDX1; PKD2L2; SLC35E3; SMARCE1P2; SPATA1; SPTLC3; TAF13; ZNF415; ZNF81; EHBP1L1; GNG11; MCAM; MEGF9; MICAL2; PAM; RFTN1; ATP10A; CCDC169-SOHLH2; CD302; DEAF1; DZIP1; ITGAM; LONRF1; LY75-CD302; MYOF; PCYT2; POLR3D; PRDM13; RRP7A; SOHLH2; ST6GAL1; WT1-AS; ZNF667; BBS1; H2AFJ; LAMB4; SIGLEC7; SLC25A22; UNC13B; AREL1; GPBP1L1; RMND5A; SAP30L; TFRC; CR1; TRAM1; EFEMP1; DYX1C1-CCPG1; GPR137B; PDZD8; UBE3B; AP2M1; BRMS1; CD9; CNPY2; MCRS1; MGAT4B; OAZ2; PIH1D1; PSAP; SENP3-EIF4A1; TSN; TFDP1; SLC2A6; DLX6; LILRP2; MIIP; POLR3G; STX2; ARFGAP2; BBX; COQ2; FAM206A; GATAD1; KATNB1; MBTPS1; MYO9A; NIPA2; RECQL4; SLC25A6; SLC38A1; TMEM242; CDKN2A; CLEC2B; CRCP; CREB5; ERCC4; HIST1H1T; HIST1H2BJ; KIF13B; LCP2; LOC401317; MTMR6; NFKB2; RBM14-RBM4; SAR1B; STAP1; TLR6; ZSCAN12; DPY19L2P2; DZIP3; FRMD4B; FSTL3; LIMA1; MIR637; MOK; NR1D2; PPL; RHBDF1; SLC22A4; SPG11; SRF; SYNGR3; TGFA; TMCO3; COMMD3; CPA4; FAM110B; FGD6; GLIPR1; NBR1; NR1D1; PALLD; PCLO; ST6GALNAC5; SYNE1; TRIM58; C17orf70; C8orf60; CCNG1; CRYBB2P1; FAM172A; FAM189B; FAM65A; GSN; HNRNPR; IPW; KCNAB2; LAPTM4B; LPGAT1; MAN1A2; Mar-08; MFHAS1; MGAT5; MPRIP; NTAN1; PABPC4; PDIA5; PPM1F; PTP4A2; SASH3; SLC25A15; SLC4A2; SMCO4; SNORD115-13; SNORD115-26; SNORD115-7; SNORD116-28; SORL1; TMC6; TMEM106C; TOMM20; TRAK1; TRIM22; TRIM66; USP22; WDYHV1; WRB; WSB2; DERL1; NCK2; OLFM1; TATDN2; TBC1D16; UBL3; UNC119B; CDH11; COL6A3; FAM171A1; GPR161; LAMP2; MREG; PCGF2; TMEM187; CREBL2; SP100; SC5D; SPANXB1; SLC2A14; SLC2A3; MANEA; SCML1; TTC37; MLLT4; FLI1; LRFN4; TJP3; ATRX; DROSHA; EFR3A; LSM1; URB1; PPP6R1; SSBP1; ADCY8; CUL5; OBFC1; FCGR2A; AKAP5; APOB; CPN2; EBF2; HMGB1P17; LAMB1; LILRB2; LMF1; MAGI2; MAP9; MUC5B; OMD; RPL21; RPL21P28; SGCD; SNORA27; SNORD102; TF; TFAP2B; TIGD6; TRPC7; XYLB; APOL6; RNASEH2B; SLCO4A1; FAM63A; SENP3; FCHSD2; PRR5; ZNF106; BZRAP1; PDZK1; LOC100127972; TMEM63A; CCNI; ZNF37A; FABP7; HOXD10; ADAMTS5; ARHGAP25; CCR1; CD101; CLN5; CRYBB2; CXCR3; DACH1; GORASP1; IPCEF1; LOC100129924; MYO5C; SLC9A8; ZRSR2; DMXL2; OR2B6; PIEZO1; TCHH; TRIM36; BAHCC1; CRTAP; LOC101060429; PKD1; CAPN15; EDEM1; NID1; RABEP1; TNNT1; MCM3AP; PRRC2A; ZDHHC7; MAPKAP1; C10orf76; DDX6; EDN3; EGFL8; FYB; HMGCL; IGSF6; LOC728392; NEUROG2; NUBP1; PPCS; PPT2; PPT2-EGFL8; Sep-04; TRAPPC11; UPF1; CDK20; SLC35F2; UPF3B; CLCN4; CORO2A; DYM; ENTPD6; GPR63; GSTM1; HNRNPAB; HPS1; KCTD15; KIAA0196; MYO19; NFE2L3; NSMF; PGP; RPS14; RRP7BP; SBF1; SFI1; SND1-IT1; SPSB3; SREBF2; TBC1D22A; TMEM120B; TMEM43; VIM; ZDHHC14; ZNF74; HOMER2; ROBO1; RNASE4; SEMA3F; THOC5</v>
          </cell>
        </row>
        <row r="1563">
          <cell r="B1563" t="str">
            <v>ciclopirox</v>
          </cell>
          <cell r="C1563">
            <v>0.23990840250286399</v>
          </cell>
          <cell r="D1563">
            <v>0.119954201251432</v>
          </cell>
          <cell r="E1563">
            <v>2.25088769589426E-2</v>
          </cell>
          <cell r="F1563">
            <v>0.42945424875334798</v>
          </cell>
          <cell r="G1563">
            <v>0.89186439877721502</v>
          </cell>
          <cell r="H1563">
            <v>0.10923409647988599</v>
          </cell>
          <cell r="I1563">
            <v>0.43850971597107202</v>
          </cell>
          <cell r="J1563">
            <v>0.112544384794713</v>
          </cell>
          <cell r="K1563">
            <v>0.112165993497818</v>
          </cell>
          <cell r="L1563">
            <v>0.163340405796261</v>
          </cell>
          <cell r="M1563">
            <v>420</v>
          </cell>
          <cell r="N1563" t="str">
            <v>CA12; CA9; PTGS2; APP; ADRB2; DUSP1; CCR2; SQLE; PKM; TNFRSF10B; MCL1; IL1B; EGFR; HMGCR; PPME1; MDM2; APAF1; JUN; CXCL8; PLK1; HSPA1B; CDC25B; CDC25C; TACC3; GNAS; TUBB2A; GPR18; NR2F2; TOP2A; CXCR4; HSPA1A; RGS16; CSNK1D; TTK; AURKA; EPHB3; PTGER4; SRD5A3; SGK1; PLK3; PDK1; BUB1; AIM1; CEP68; EIF5; ETS2; FTH1; METTL7A; MT2A; NFKBIA; NR4A3; PTP4A1; RHOB; SAT1; GDF15; CCL3; CCL3L1; CCL3L3; CCL4; ENO2; SLC7A11; TMEM45A; TRIM14; CCNE2; NCALD; FAM13A; MAFB; TREM1; ATF3; CXCL2; GPRC5A; HBEGF; STC1; CHAC1; PTX3; PGK1; WSB1; BTG1; CCNG2; IER3; PHLDA1; RGS2; SLA; TGM5; ITPR1; BCL11A; CD69; DNAJA1; DTNA; FUT7; GRB10; NUFIP1; STC2; GINS4; EGR1; DDIT4; CYP1B1; INSIG1; ASPM; CCNB1; CDC20; CDCA3; CENPA; CENPE; CENPF; DEPDC1; DLGAP5; HMMR; KIF20A; KIF23; KIF2C; LDLR; MKI67; NDC80; PSRC1; SLC35F6; TPX2; B3GNT2; BORA; BTG2; CDKN1A; DDX3X; FAS; FOSL1; GADD45A; GPR87; KLF6; LIF; MIR612; NEAT1; NFYA; PMAIP1; SERPINF1; SESN1; SLC30A1; ZFAND5; ZNF24; ZNF654; BIRC5; HIST1H4A; HIST1H4B; HIST1H4C; HIST1H4D; HIST1H4E; HIST1H4F; HIST1H4H; HIST1H4I; HIST1H4J; HIST1H4K; HIST1H4L; HIST2H4A; HIST2H4B; HIST4H4; TPP1; CBFA2T3; FAM57A; HEXIM1; KDM4B; NAMPT; NOL3; PIGV; JUND; ARMCX1; ATF7IP; BAMBI; BHLHE40; C1orf106; C21orf91; CALHM2; CCNF; CDCA8; CDKN2C; CHSY1; CITED2; ACKR3; DNAJB1; EFNB2; EGLN1; EGR3; ELF3; FAM46A; FAM53C; BRINP3; FANCF; FBXO42; FOSL2; FOXD1; GADD45B; HILPDA; HJURP; HSPBAP1; IER2; ING1; KDM3A; KDM6A; KIAA0485; KIF18A; KIF18B; KLF4; MSX2; MYLIP; NFIL3; NFKBIE; OVOL2; PDGFA; PFKFB3; PIGA; PNRC1; RAB20; RLF; RNF19B; RNF24; RYBP; SETD1B; TAF7; TCF7L2; TIPARP; TNFAIP8; TRIB1; TROAP; TUFT1; VEGFA; ZBTB1; ZBTB10; ZFP36; ZNF165; ZNF274; ZNF292; ZNF430; ADAMTS1; ADM; ANKRA2; ANKZF1; ARHGAP11A; ATP2B1; BIK; BUB1B; CXCL1; DDIT3; DUSP10; DUSP2; DUSP5; DUSP8; ERI2; FAM64A; GTSE1; H1F0; HK2; HMGCS1; HSPB11; INSIG2; IRGQ; KIF14; MAFF; METTL21B; MID1; MT1H; MT1X; NCAPG; NSDHL; NXF1; PDGFB; PIAS2; PLAGL1; PLAU; PLAUR; PLEKHA2; PLIN2; PPIF; PPP1R15A; PPP2R5B; RIT1; RNMT; SAMD4A; SEC24A; SEC24D; SKIL; SLC16A3; SOCS1; SPRY1; TRIM38; TRMU; UBE2C; YEATS2; LPIN1; NRP1; ZNF395; ICAM1; IL23A; MAP1LC3B; NUPR1; SQSTM1; TNFAIP3; PHLDA2; ERLIN1; OSMR; CTSZ; IGFBP3; ME1; ARC; ARG2; FOS; FOSB; RND1; TNFSF9; MT1F; MT1G; MT1HL1; HOXA10-HOXA9; HOXA9; MIR196B; TNFAIP6; ZNF10; INHBE; NDRG1; P4HA2; ANGPTL4; CACNA2D3; GFI1; IRF8; NFE2; VLDLR; AK4; ALDOC; BNIP3; BNIP3L; CEL; DPYSL4; EFNA3; ERO1L; FAM162A; FBXO16; GBE1; GYS1; LOXL2; LY6D; MPZL2; MT1P3; MXI1; ORAI3; P4HA1; PGM1; PLOD2; PPFIA4; RRAGD; SFXN3; SH2B2; SLC2A1; SPAG4; TNIP1; BTN3A3; TWF1; CD83; EGR2; REL; RELB; SERPINB2; SLC9A1; TRAF1; UPP1; JUNB; SELPLG; ARHGAP19; BTN3A2; C11orf21; FAM134A; GLRX; NUDT6; SLC43A3; MT1E; MT1M; CD244; FUCA1; HCAR3; LRRC23; RPL13P5; RGS1; ITGB4; C6orf62; TAF15; PDLIM4; RASSF2; ENAH; SLC6A8; SNAI1; F3; H2AFJ; LILRA2; TRIM9; SLC2A6; DDX41; ARID5A; EGR4; KHDRBS1; NEU1; NFKB2; SDC4; TEX14; ADAM8; SLC6A10P; CRYBB2P1; TRIM66; ALDH3A2; NOX5; SC5D; SLC2A14; SLC2A3; SLCO4A1; TMEM63A; ARHGAP25; CRYBB2; PDLIM2; EGLN3; PFKFB4; RRAGA; BEND5; C10orf10; HCG4; TMEM74B; BTN3A1</v>
          </cell>
        </row>
        <row r="1564">
          <cell r="B1564" t="str">
            <v>ciclosporin</v>
          </cell>
          <cell r="C1564">
            <v>0.90375889115118202</v>
          </cell>
          <cell r="D1564">
            <v>0.45187944557559101</v>
          </cell>
          <cell r="E1564">
            <v>0.23176488719760299</v>
          </cell>
          <cell r="F1564">
            <v>0.772601574866703</v>
          </cell>
          <cell r="G1564">
            <v>0.50785404790597899</v>
          </cell>
          <cell r="H1564">
            <v>0.39842729027089702</v>
          </cell>
          <cell r="I1564">
            <v>0.34481566682178799</v>
          </cell>
          <cell r="J1564">
            <v>0.63481755988247401</v>
          </cell>
          <cell r="K1564">
            <v>0.55453023129721302</v>
          </cell>
          <cell r="L1564">
            <v>0.50137482612400797</v>
          </cell>
          <cell r="M1564">
            <v>117</v>
          </cell>
          <cell r="N1564" t="str">
            <v>PDE4B; EIF2AK3; NR4A2; HSPA5; SGK3; FNDC3A; ISG20; WIPI1; CCL2; CCL4; ENPP2; SLC7A11; TMEM45A; TRIB3; UBE2J1; MAFB; ATF3; CHAC1; PSAT1; MBNL2; LINC00273; ASNS; SLC7A1; SPP1; STC2; HERPUD1; DDIT4; INSIG1; LDLR; BTG2; CD59; MIR612; NEAT1; SCD; C8orf44-SGK3; CDC6; EAF2; LHX2; MGAT2; PREB; ARHGEF2; CEBPG; DNAJB9; EGR3; FICD; FZD5; GOLPH3L; MIS12; RWDD2A; TMEM39A; TPBG; VEGFA; ZBTB10; ZNF165; ARFGAP3; ARMCX3; ATF4; BET1; DDIT3; HSPA13; PGM3; KIZ; RHOQ; SEC24D; SLC1A4; SLC33A1; TES; VAMP4; ZNF804A; CREB3L2; DNAJC12; LPIN1; TRIM2; NUPR1; PJA2; SEL1L; HIRA; TSPYL2; GFPT1; INHBE; BAX; SSR1; VLDLR; GLRX; SDF2L1; TMEM50B; DKK2; FKBP14; WFS1; HYOU1; TARP; TRGC2; ANXA8; ANXA8L1; C3AR1; RPL38; RPS10; RPS11; CLEC7A; FKBP11; FNDC3B; ULBP2; NUCB2; ANG; AGR2; MANF; DNAJC3; SSR3; EDEM1; RNASE4; EDEM2; LZTFL1; MTUS2; PRSS16; SERP1; STARD5; CRELD2</v>
          </cell>
        </row>
        <row r="1565">
          <cell r="B1565" t="str">
            <v>cinchocaine</v>
          </cell>
          <cell r="C1565">
            <v>0.69080833213085302</v>
          </cell>
          <cell r="D1565">
            <v>1</v>
          </cell>
          <cell r="E1565">
            <v>0.637634080779651</v>
          </cell>
          <cell r="F1565">
            <v>9.4332013210287904E-2</v>
          </cell>
          <cell r="G1565">
            <v>0.73581878384664501</v>
          </cell>
          <cell r="H1565">
            <v>0.60443446845589599</v>
          </cell>
          <cell r="I1565">
            <v>0.70361081159801298</v>
          </cell>
          <cell r="J1565">
            <v>0.47166006605144001</v>
          </cell>
          <cell r="K1565">
            <v>0.63417249146958499</v>
          </cell>
          <cell r="L1565">
            <v>0.56091094686391596</v>
          </cell>
          <cell r="M1565">
            <v>41</v>
          </cell>
          <cell r="N1565" t="str">
            <v>MC3R; HDAC4; SUMO1; PRKAA1; PRPF4B; GNLY; EEF1D; VCAN; CFDP1; CNOT4; QRSL1; ACTL8; OSBPL11; RPL37A; TMPO; UTP14A; NDUFAF7; PHF2; RAB14; RGL1; TPR; XRCC4; FAM63B; ARFIP1; RPLP2; NFAT5; CLTA; IGH; YBX3; RPL14; RPL38; RPS10; PRLR; NEUROG1; RNASE1; NSUN6; CYP2A13; DDX3Y; GZMM; HSPB2; ZNF646</v>
          </cell>
        </row>
        <row r="1566">
          <cell r="B1566" t="str">
            <v>cinchonine</v>
          </cell>
          <cell r="C1566">
            <v>5.8914943572267999E-3</v>
          </cell>
          <cell r="D1566">
            <v>2.9457471786134E-3</v>
          </cell>
          <cell r="E1566">
            <v>0.28705479699143899</v>
          </cell>
          <cell r="F1566">
            <v>3.8163728141721301E-3</v>
          </cell>
          <cell r="G1566">
            <v>0.99630167876958398</v>
          </cell>
          <cell r="H1566">
            <v>0.46618655934233799</v>
          </cell>
          <cell r="I1566">
            <v>0.185629707341919</v>
          </cell>
          <cell r="J1566">
            <v>1.9081864070860599E-2</v>
          </cell>
          <cell r="K1566">
            <v>4.6584728506598297E-2</v>
          </cell>
          <cell r="L1566">
            <v>9.3682330439198006E-2</v>
          </cell>
          <cell r="M1566">
            <v>31</v>
          </cell>
          <cell r="N1566" t="str">
            <v>ATM; ZNF652; PPP3R1; LINC00273; CD69; GINS4; GNL3L; EGR1; CYP1B1; DIDO1; SF1; RSRP1; GTF2H2B; GUSBP3; GUSBP9; LOC100653061; POLQ; ALAS1; ASAP1-IT1; ATP6V1G2-DDX39B; DDX39B; GCLM; HMOX1; MED18; PCNX; SNORD84; SOGA1; SLC35E2; CTSZ; ME1; TFRC</v>
          </cell>
        </row>
        <row r="1567">
          <cell r="B1567" t="str">
            <v>cinnarizine</v>
          </cell>
          <cell r="C1567">
            <v>7.11487764695002E-2</v>
          </cell>
          <cell r="D1567">
            <v>3.55743882347501E-2</v>
          </cell>
          <cell r="E1567">
            <v>9.2668446920674705E-2</v>
          </cell>
          <cell r="F1567">
            <v>2.6213360207903401E-2</v>
          </cell>
          <cell r="G1567">
            <v>0.162934369802677</v>
          </cell>
          <cell r="H1567">
            <v>3.4337385892623799E-2</v>
          </cell>
          <cell r="I1567">
            <v>0.30518703262232599</v>
          </cell>
          <cell r="J1567">
            <v>8.5843464731559405E-2</v>
          </cell>
          <cell r="K1567">
            <v>5.7663508708307703E-3</v>
          </cell>
          <cell r="L1567">
            <v>2.6489333789820001E-2</v>
          </cell>
          <cell r="M1567">
            <v>16</v>
          </cell>
          <cell r="N1567" t="str">
            <v>NFE2L2; DRD3; DRD2; TP53; ESR1; KCNH2; ABCB1; HRH1; MAP4K2; ESR2; JUN; CDK1; CFL1; NPSR1; ATM; ABCB11</v>
          </cell>
        </row>
        <row r="1568">
          <cell r="B1568" t="str">
            <v>clemizole</v>
          </cell>
          <cell r="C1568">
            <v>0.80050878218974397</v>
          </cell>
          <cell r="D1568">
            <v>1</v>
          </cell>
          <cell r="E1568">
            <v>0.77584372122207101</v>
          </cell>
          <cell r="F1568">
            <v>0.94904082018220903</v>
          </cell>
          <cell r="G1568">
            <v>0.82822414473850003</v>
          </cell>
          <cell r="H1568">
            <v>0.676696291183433</v>
          </cell>
          <cell r="I1568">
            <v>0.52704343484968696</v>
          </cell>
          <cell r="J1568">
            <v>0.94904082018220903</v>
          </cell>
          <cell r="K1568">
            <v>0.98019410569971899</v>
          </cell>
          <cell r="L1568">
            <v>0.91959700930098298</v>
          </cell>
          <cell r="M1568">
            <v>5</v>
          </cell>
          <cell r="N1568" t="str">
            <v>APP; GABARAPL1; ATF3; WSB1; ATXN7L3B</v>
          </cell>
        </row>
        <row r="1569">
          <cell r="B1569" t="str">
            <v>clenbuterol</v>
          </cell>
          <cell r="C1569">
            <v>5.0367734838973298E-2</v>
          </cell>
          <cell r="D1569">
            <v>1</v>
          </cell>
          <cell r="E1569">
            <v>0.84289525995810699</v>
          </cell>
          <cell r="F1569">
            <v>0.85697043615622903</v>
          </cell>
          <cell r="G1569">
            <v>0.918421708623127</v>
          </cell>
          <cell r="H1569">
            <v>0.99803107560941995</v>
          </cell>
          <cell r="I1569">
            <v>0.64755375046948904</v>
          </cell>
          <cell r="J1569">
            <v>0.99803107560941995</v>
          </cell>
          <cell r="K1569">
            <v>0.998194123033884</v>
          </cell>
          <cell r="L1569">
            <v>0.97851424614194205</v>
          </cell>
          <cell r="M1569">
            <v>92</v>
          </cell>
          <cell r="N1569" t="str">
            <v>PTGS2; PTGS1; ADRB2; DUSP1; IL1B; NPY1R; PTGES; CXCL8; HDAC9; SMAD3; PMP22; ABCA1; EPAS1; NR4A2; AMY1A; AMY2A; RGS16; AXL; BCL2A1; SGK1; DOCK4; FTH1; FTH1P5; GABARAPL1; GABARAPL3; GK; ISG20; KYNU; NFKBIA; PLSCR1; SAT1; SDC2; THBS1; CYR61; TGFB2; CTH; TMEM158; CCL20; CD86; MAFB; TIMP1; TREM1; AKAP12; AQP3; CD55; CREM; CXCL2; CXCL3; GPRC5A; HBEGF; IL11; IL1RL1; CEMIP; LYPD3; MAP7; PITPNC1; PTHLH; SLC7A5; SMOX; STC1; CTGF; SERPINE1; ACTG1P4; AMY1B; AMY1C; AMY2B; CSGALNACT1; GRAMD1B; IER3; IL24; NT5E; PPP1R16B; RGS13; DMBT1; ITPR1; SERPINB5; SERPIND1; AMIGO2; AVPI1; ACKR3; CHMP1B; INHBA; PLCL2; SKIL; FA2H; SH2D2A; TM4SF1; RGS1; MOB3B; SLC2A3; IGF2R; IL10</v>
          </cell>
        </row>
        <row r="1570">
          <cell r="B1570" t="str">
            <v>clidinium bromide</v>
          </cell>
          <cell r="C1570">
            <v>0.43897379996561098</v>
          </cell>
          <cell r="D1570">
            <v>0.21948689998280599</v>
          </cell>
          <cell r="E1570">
            <v>3.7290150699374199E-2</v>
          </cell>
          <cell r="F1570">
            <v>0.38319260492139601</v>
          </cell>
          <cell r="G1570">
            <v>0.64650800586146195</v>
          </cell>
          <cell r="H1570">
            <v>0.12525660319100901</v>
          </cell>
          <cell r="I1570">
            <v>0.130072746605819</v>
          </cell>
          <cell r="J1570">
            <v>0.18645075349687101</v>
          </cell>
          <cell r="K1570">
            <v>6.2042591921553002E-2</v>
          </cell>
          <cell r="L1570">
            <v>0.112041292373683</v>
          </cell>
          <cell r="M1570">
            <v>249</v>
          </cell>
          <cell r="N1570" t="str">
            <v>IDS; KCND3; KCNB2; PTGS1; GABRA3; PBRM1; LARGE; ADRA1D; HTT; GABBR2; BCL2L1; TACR1; PDE6C; PDE6A; ATM; POLH; PAX8; RARA; FGFR2; PTGER3; AAK1; TSSK1B; L3MBTL1; TSSK2; KYNU; METTL7A; S100A8; HIST1H3H; TRMT2B; ZNF652; MUC5AC; CFLAR; HIST1H3A; HIST1H3B; HIST1H3C; HIST1H3D; HIST1H3E; HIST1H3F; HIST1H3G; HIST1H3I; HIST1H3J; IL1RN; TFPI; VNN1; GTPBP4; RAD23B; LOC100996724; LOC100996761; PDE4DIP; ASMTL; FHL1; ARHGEF10; JAG2; PCDHA2; PDLIM5; AKAP17A; BAZ1B; BRAP; LOC101060181; PI4K2A; PPFIA1; RNF41; RREB1; SMURF1; TFAP2A; UTP14A; ZBTB7A; ZC3H7B; ZNF44; CEP83; DNAJB12; FOXA2; FST; IFT74; LIMD1; PHF2; PHLPP1; PIK3R4; PRMT2; PSMD5; RCAN3; RNF6; ZBED4; ZNF696; ABO; PRB1; SIX3; ZNF440; KIAA1109; NRP1; LY6D; DSPP; PRKCDBP; IGFBP5; CDH6; CEACAM7; PBOV1; RBPMS; AZGP1; SLC11A1; SSX1; TNP2; SPSB1; TM4SF1; PDAP1; ALDOAP2; ALDOB; CC2D1A; CSHL1; FLT3LG; KIF1C; LOC441259; LZTS1; MAP1A; MEP1B; NF2; NKX2-1; NRG1; PMS2P1; PMS2P5; PMS2P6; PRB3; SCT; SPAG8; TMPRSS4; TRO; ADAMTS2; ARHGAP28; CEACAM1; DMP1; EEA1; EVI5; GRM8; LOC57399; MAB21L2; NAG18; PDX1; PKD2L2; SEMA6A; SLC35E3; SMARCE1P2; SMR3B; SPATA1; SPTLC3; TAF13; TCL6; ZNF334; ZNF415; ZNF711; ZNF81; SNAPC5; LAMB4; SCAND2P; ENGASE; FGF8; CORT; DES; DLX6; LILRP2; MYL1; NTM; TSPY1; CWC25; FRMD4B; IFFO1; LSS; ANG; RERE; HTR7P1; SP100; MLLT4; TJP3; ADCY8; SPRR2B; ADAM3A; AKAP5; APOB; BFSP1; CALML3; CPN2; CYP2U1; EBF2; HABP4; HMGB1P17; HMGB3P30; HOXA6; HOXD13; KCNQ1OT1; KHDRBS2; KRT8P17; LAMB1; LILRB2; LMF1; LOC653513; MAGI2; MUC5B; OMD; PLA2G5; PPP1R3A; RALGPS1; RPL21; RPL21P28; SGCD; SIGLEC8; SMARCA1; SNORA27; SNORD102; SOX5P; SPRR1A; TESPA1; TF; TUB; XCL1; XCL2; XYLB; DLX4; ZNF407; GPR3; KRT8P12; LOC727983; POM121L9P; SLC39A1; CEP112; FABP7; HOXD10; IL4; SYT5; MRE11A; EDN3; BEND5; AKAP4; C14orf105; CDHR2; CST1; CXCL14; BRINP1; DLGAP1; FOXP3; IL2; LOC643733; MYH8; MYL10; PLXDC1; TRPC4; UGT2B15; VCY; VCY1B; ZXDB; CNNM3</v>
          </cell>
        </row>
        <row r="1571">
          <cell r="B1571" t="str">
            <v>clindamycin</v>
          </cell>
          <cell r="C1571">
            <v>0.12480951938971099</v>
          </cell>
          <cell r="D1571">
            <v>6.24047596948554E-2</v>
          </cell>
          <cell r="E1571">
            <v>0.269284757350232</v>
          </cell>
          <cell r="F1571">
            <v>0.50431827063140899</v>
          </cell>
          <cell r="G1571">
            <v>0.20207996429156699</v>
          </cell>
          <cell r="H1571">
            <v>2.6973645679102098E-2</v>
          </cell>
          <cell r="I1571">
            <v>8.64026048528105E-3</v>
          </cell>
          <cell r="J1571">
            <v>4.3201302426405297E-2</v>
          </cell>
          <cell r="K1571">
            <v>7.8164460598811204E-3</v>
          </cell>
          <cell r="L1571">
            <v>3.1731717153162801E-2</v>
          </cell>
          <cell r="M1571">
            <v>1966</v>
          </cell>
          <cell r="N1571" t="str">
            <v>CA2; CHRNA3; DRD2; FEN1; RECQL; EHMT2; CYP2D6; CYP3A4; PDXK; KCNF1; KCNQ1; SCN5A; SLC22A2; FAAH; BRD2; GMNN; HSPB1; TUBB; HTR1E; APP; GLP1R; PTPRC; HPRT1; BRD3; ADORA1; FYN; CBX1; RAB9A; UBE2M; ITGA2B; PPAT; MCL1; MAPK14; NQO2; ALOX5; PSMD14; TNF; CALM1; HMGCR; CTBP1; ITGA4; CDK1; CYP51A1; AVPR2; MAPK1; PPP1CA; HRH3; ORM1; PDE6G; TSG101; PRMT1; CBFB; PIP4K2A; SMARCA2; HDAC3; KCNK10; GSTP1; CASP1; PTBP1; CACNB1; RARA; NR2F1; RXRA; VCP; SUMO1; FASN; HSPA8; BARD1; EIF4H; SAE1; UBE2I; RRM1; UBE2N; GSTO1; PTGDR2; AKR1C1; GNAS; ACP1; WHSC1; GLA; SLC22A6; DHFR; MBD2; GNAO1; SCNN1A; RAN; PSIP1; TUBB4B; TUBB3; SNCA; NDUFA1; NDUFB7; NDUFA3; NDUFB8; NDUFA10; NDUFS6; NDUFS3; NDUFA8; NDUFV2; NDUFV1; NDUFS8; NDUFS5; NDUFAF3; NDUFS1; NDUFS7; KDM1A; DPP4; TOP2A; DHCR7; BCL2; TOP2B; DTYMK; CHEK1; LTA4H; UGCG; GANAB; P4HB; ADK; CDK7; LYN; PHKG2; CSNK1D; MAP4K4; CAMK2G; GART; RET; RAF1; PDGFRA; MAPK11; CDK19; HIPK3; MAP3K7; FGFR2; TAOK3; AURKA; CDK2; RPS6KB1; ELANE; PSMA3; PSMB7; PSMA7; PSMB3; PSMA6; PSMA5; PSMB8; UCHL5; IMPDH2; PPP3CA; MAP3K4; SYK; DPP8; COMT; PTGER3; PTGER4; TDP2; CSNK1A1; STK3; TLK1; EIF2AK1; PRKCD; RIOK3; PAK2; AAK1; JAK1; DYRK1A; PRPF4B; MARK3; SNRK; STK38L; CDK4; DYRK1B; IKBKB; MMP13; SOD1; PIK3CB; CDC7; CDK9; MAPKAPK3; CDK13; PRKCI; GRK6; BUB1; PBK; ACSL1; ADD3; AFF1; BIN1; CPD; CPM; EIF5; FTH1; LPL; NR4A3; RAP2C; SAT1; SPTSSA; THEMIS2; ZFP36L2; ZNF281; SNAP23; DNPH1; EBNA1BP2; EMP1; HGF; KBTBD11; MYB; NAT10; PCK2; PUS1; RRP15; S100A8; S100A9; SLC7A11; SRSF7; TRIM14; UBE2J1; WT1; ZNF652; TIMP1; MUC5AC; PLA2G4A; SLC7A5; BOP1; COG5; EEF1D; ENO1; HSP90B1; NUCKS1; PGK1; RAB2A; SLC39A8; UTP18; VDAC3; AMZ2; ANXA1; BTG1; CCNG2; CEP350; FADS3; GALC; HIST1H3F; LIMS1; PHLDA1; RAB31; SPTAN1; SWAP70; TGM5; S100P; AHSA1; ASNS; BATF3; BCL11A; BCS1L; C10orf2; C12orf29; CAD; CCND2; CLEC11A; DNAJA1; EIF4EBP1; FARSA; FKBP4; KIAA0020; MDN1; METTL1; MFNG; MLST8; MRPL4; NOLC1; NOP16; PDCD11; PFDN6; PNO1; PRMT3; PSTPIP2; REXO2; RPIA; RPP40; RUVBL1; SLC19A1; SLC7A1; SPTBN1; TPD52; TTC27; WDR43; WDR46; WDR74; GNL3L; RAD23B; BAG1; CYP1B1; ASPM; CCNA2; CCNB1; CCNB2; CDC20; CENPF; DLGAP5; GBX2; HNRNPDL; KIF11; KIF2C; MKI67; NAV3; NDC80; NUP98; SRSF3; API5; ARF1; ATP5C1; ATP6AP2; BORA; CD46; CNOT8; COPA; CPT1A; DDX3X; DHX9; DIEXF; EIF2S3; GLRX3; HNRNPA3; ILF3; KLHL20; MIR3620; NIPBL; NNT; PAPOLA; PSMD11; PSMD9; QKI; QRSL1; RBM15; SAP18; SCD; SDHC; MIEF1; TMEM183A; TMEM183B; TMEM230; TPGS2; TXNIP; VAMP3; ZFAND5; ZNF24; HNRNPD; ACOT7; ACTR2; AGA; ARPC4; BIRC5; C21orf33; C9orf16; CAT; DCTD; EIF5A; EXOC5; FH; GJA9-MYCBP; GLUD2; GPX3; H2AFY; HLA-B; KIAA0100; MYCBP; NAPA; NXT2; OTUB1; PROSC; PSME4; SH3BGRL; TMEM259; TPP1; VARS; XPNPEP1; ACSL3; ADCY9; AGFG1; ARMCX5; ATMIN; B4GALT5; BICD1; BTAF1; C6orf120; C7orf49; CAAP1; CASP8AP2; CDC6; CLASP2; CREBZF; CTBP2; DUSP7; EXO1; F8A1; F8A2; F8A3; FAM45A; FAM45B; FANCL; FLAD1; FTSJ3; GINS1; GLUL; GOLPH3; GPN2; HPS6; INTS7; KANK2; KDM4B; KNTC1; KPNA3; KRIT1; LOC101060521; MBP; MGAT2; MRPS31; MSH6; NAA38; NAMPT; NFATC1; NFYB; NMT1; NOL8; NUDT4; ORC5; PAGR1; PAIP1; PDS5B; PMS1; PNN; POLR3E; PREB; PRIM1; RFC1; RHOT1; RTF1; S100PBP; SACS; SBNO2; SLC35A5; SLC5A3; SPATA2L; SRSF10; SRSF6; SYNCRIP; TAF5; TAF9; TNFRSF12A; TRAPPC12; TRIM33; TRMT61B; TUBGCP3; U2SURP; UBE2B; UBR5; UMPS; UTP11L; WTAP; ZBED5; ZC3H4; ZCCHC2; CUTC; IFRD1; ADNP; ADNP2; AKAP17A; AMD1; ANKHD1; ANKHD1-EIF4EBP3; ANKRD49; ARHGEF7; ARID1A; ARID4B; ARIH1; ASF1A; BAG5; BAZ1A; BLCAP; BRAP; C11orf57; RSRP1; CDC5L; CDKN1B; CDT1; CEBPG; CEP76; CHD8; CHD9; CITED2; CRKL; CROCCP2; CSRNP2; CSTF1; CTCF; CUL1; DBF4; DDX17; DDX28; DNAJB1; DPF2; DR1; EIF4A1; EIF4EBP3; ELF1; FAM46A; FAM60A; FNBP4; FOXO3; FTSJ2; GOSR1; GTF2B; HAUS3; HMGXB4; ING3; ISG20L2; JARID2; JMJD1C; KATNA1; KDM2A; KDM3A; KIAA0232; KIAA0485; KIAA0907; ICE1; KIAA1551; KIF2A; LIPT1; LOC613037; MAD2L1BP; MAU2; MBD4; MED17; MEF2A; MIR1257; MOAP1; MRFAP1L1; MRPS30; MTERF3; MTF2; NOL11; NOP2; NPIPB11; NPIPB3; NPIPB4; NPIPB5; NRBF2; NUDT4P1; NUP153; NUP210; NUP62; PALB2; PARP2; PCBP2; PDCD6; PEX11B; PHF20; PIAS1; POP7; PPIG; PPP1R12A; PPP2R2A; PRDX2; PRPF3; PUM2; RAD54B; RAE1; RANBP6; RAPGEF2; RARS; RBM34; RBM39; RBM4B; RBM5; RCOR1; REV3L; RNF111; RNF24; RNF34; RPL10; RPL37A; RREB1; RRP8; RSBN1; RSRC2; RYBP; SART3; SCAF8; SCO2; SEC24B; SEC62; SERTAD2; SETD5; SLC19A2; SLC20A1; SLC25A16; SLC38A2; SMAD7; SMURF2; SNORA48; SNORA67; SNORA70; SNORD10; SOX4; SPEN; SPRED2; SRSF4; STARD7; SUV420H1; TAF4; TBPL1; TFB2M; TMEM70; TMF1; TMPO; TNFAIP8; TOB2; TRA2A; TRIM13; TRIM27; UBE3A; UBXN7; UTP14A; UTP14C; UTP3; VPS72; WAC; WAPAL; ZC3H14; ZC3H7B; ZCCHC8; ZFC3H1; ZMYM2; ZMYND8; ZNF148; ZNF195; ZNF22; ZNF274; ZNF330; ZNF430; ZNHIT6; AATF; ADM; AIMP1; AK2; ALG5; ALG6; ANKMY2; ARFGEF2; ARMC1; ASNSD1; ATAD2; ATP6V1G2-DDX39B; AZI2; BAHD1; BCAS2; BET1; BIRC2; BUB1B; C11orf24; CFAP20; C18orf8; C21orf59; C4orf27; CALD1; CAND1; CAPN2; CAPRIN1; CASC3; CCDC51; CCT2; CCZ1B; CDC23; CDK5RAP1; CENPN; CEP192; CEP57; CEP63; CHD1L; CHFR; CIAPIN1; CLINT1; COG2; COPE; COPS5; COQ10B; CPSF6; CPT2; CTDP1; CTPS1; CTR9; CUL3; CXXC1; CXorf40A; CXorf40B; DDX18; DDX19A; DDX23; DDX39B; DFNB31; DHX16; DHX30; DHX8; DLGAP4; DTX2; EIF2S1; EIF3A; EIF4A3; EIF4B; EIF4E2; EIF5B; EMC2; EPN2; EPN2-IT1; FAM13B; FASTKD1; FASTKD2; FGF5; FNTA; FOXC1; FRG1; FRYL; FXR1; GAR1; GATC; GIT2; GOLGA8A; GOLGA8B; GORASP2; GRPEL1; GRSF1; GTF3C3; H1FX; HARS2; HBP1; HCCS; HELZ; HERC1; HEY1; HHEX; HIC2; HLX; HMHA1; HNRNPA0; HNRNPF; HNRNPH3; HNRNPM; ICT1; INTS12; IPO7; IRS2; ITSN2; KAT5; KCTD5; KIAA0368; KIF15; KIF22; KLC1; KLHDC2; KLHL21; KPNA2; LAMTOR3; LGALS8; LIAS; LMBR1L; LOC100289097; LOC79999; LRRC47; LSG1; LSM14A; LYST; MAFF; MALT1; MAT2B; MCAT; MCM4; METTL3; MFAP1; MFAP3; MIA3; MIR1292; MIR3658; MKL1; MON2; MRPL15; MRPL16; MRPS17; MRPS18A; MRPS18B; MRPS2; MRPS22; MRPS35; MT1X; MTIF2; MTMR4; MTO1; MTPAP; MYCBP2; NAA35; NARFL; ICE2; NASP; NBN; NBPF10; NBPF11; NBPF12; NBPF15; NBPF7; NBPF8; NBPF9; NCAPG; NFATC2IP; NFATC3; NIP7; NMI; NNMT; NOP56; NPEPPS; NUP37; NUP50; NUP85; NUSAP1; NXF1; OGT; ORC4; OSBPL9; PAXBP1; PCBP1; PCM1; PDHX; PDSS1; PEX2; PEX3; PHF11; PIBF1; PIK3C3; PIK3R4; PKP4; PLAGL1; PMPCA; PNISR; PNP; PPIF; PPP2CA; PQBP1; PRAME; PRPF4; PRRC2C; PSMD12; PSMD6; PSPC1; PTCH1; PTPN2; PUF60; PURA; PWP1; RABEP2; RABGGTB; RAD1; RAD51C; RANBP9; RBM10; RBM28; RBMS1; RCHY1; RCOR3; RDX; RFC3; RIT1; RNF114; RPF1; SAP30BP; SCAF11; SEC23B; SH3GLB1; SKIV2L2; SLC16A3; SLC1A4; SLC25A32; SMC4; SNORD110; SNORD14C; SNORD14D; SNORD57; SNORD84; SNORD86; SNRPA1; SNRPD1; SNX2; SNX4; SPATA5L1; SPDL1; SRRM1; SRSF1; ST3GAL6; STAU1; SUPT7L; TBXA2R; TERF1; TFG; TGDS; THOC1; TMEM168; TMEM194A; TMEM251; TNS3; TOR1A; TOR1AIP1; TPR; TRA2B; TRIAP1; TUG1; U2AF1; UAP1; UBAP2; UBE2C; UBE2G1; UBE2S; UBQLN2; UCK2; UNC50; USP24; USP3; USP33; UTP6; VAPB; WDR26; WWP1; XPO1; YWHAH; YY1; YY1AP1; ZDHHC11; ZDHHC11B; ZDHHC17; ZMYM4; ZNF207; ZNF706; ABO; ARPP19; PRB1; CUL4A; ETNK1; KDM5A; MACF1; MRPS12; MSH2; RAB40B; TRIM2; VPS13B; WDR59; ZNF395; ALG13; ACTB; DIAPH2; ACLY; FBXL2; IL6; LRRD1; NUPR1; PJA2; PRKDC; RAB1A; SEL1L; YWHAZ; BTG3; HELLS; MCM5; MIR636; PSME3; RFC5; SRSF2; MCM2; MCM3; MCM7; PSEN2; WNT7A; ERLIN1; HSPA4; DNAJB6; TMEM135; ATP6V1C1; RGCC; SLC3A2; NARS2; NETO2; CNIH4; DDX39A; EIF1AX; MSMO1; NDC1; RASGRP2; TNPO3; ZNF593; CYP26A1; ANXA2; PGD; PSMD1; ATP8B4; CCDC85B; KIAA0930; NREP; PRTN3; TARBP1; SET; SLIRP; SSR1; TMED10; PDIA3; DHX40; SRP72; USP4; BNIP3; BNIP3L; RRAGD; RSL1D1; BTN3A3; DSPP; TRRAP; POLR2E; WARS; EZR; IQGAP1; SRPR; CDH6; FUS; SLC11A1; TNP2; ATP6V0E1; CD14; CLCN3; EFCAB14; GMFB; H3F3A; H3F3B; LAX1; MIR4738; TMX4; RRAD; AGL; AKAP11; ANAPC5; ATG5; BTN3A2; CALM2; CALM3; CBR1; CCDC47; CCZ1; CD33; CDC16; CECR5; CRYZ; CSE1L; DEGS1; DKC1; DLAT; DPH3P1; EIF3B; EIF4G3; ENDOG; FBXW2; GTF2I; GTF2IP1; HIBCH; HLTF; HMBS; IARS2; IKBKAP; IMPA2; IPO5; KIDINS220; LMNB2; LOC100093631; LRPPRC; LSM2; MCFD2; MIR664B; MPST; MRPL17; MRPL34; NAGA; NOP14; NUP107; OIP5; PARP4; PCMT1; PFKP; PGRMC1; PIGF; POLR2H; POP5; HACD3; RAB5B; RPA1; SAMM50; SEPHS1; SF3A3; SLC39A6; SLC43A3; SMARCA4; SNORA56; ST13; SUB1; SYPL1; TCFL5; TIMM23; TIMM23B; TMEM97; TNPO1; TOR3A; TRIP13; TTC3; TTC3P1; TUBG1; UBE2L3; URI1; USP9X; VRK1; XRCC5; ZWILCH; HOXA10; LARP7; SF3B3; FUCA1; KLHL7; CD164; SCP2; GOLIM4; GP1BB; Sep-05; SEPT5-GP1BB; IFITM2; TTC38; UPF3A; ABHD17A; APLP2; CAPNS1; CDC37; DPM2; GDE1; GDI2; HMG20B; LSM4; POLR2J; PSENEN; PSMC3; RAC2; RBBP4; RBFOX2; SH3BGRL3; TECR; ZFPL1; DAZAP2; EPRS; MIR4745; KPNA6; OGFOD1; RBM3; TGOLN2; USP14; ACTL7B; ADAMTS13; ALDOB; APOBEC3F; ARTN; ATHL1; BIRC7; C1orf61; C21orf2; CACNA2D2; CC2D1A; CCKBR; CCL27; CD209; CD6; CD79B; CDH8; CEMP1; CGB; CGB5; CGB7; CGB8; CLTA; COPZ2; CSF1; CTAG2; CYP2W1; CYSLTR2; DLG4; DNAJC4; ESPN; GIT1; GJB1; HAB1; HAMP; IBSP; IGF1; IGF2-AS; IGH; IGLV3-19; IL3RA; INTS1; KCNJ6; KCNQ1DN; KIF1C; LAMA2; LILRA4; LOC100507630; LOC441259; LTBP4; MAF; MAG; MAP1A; Mar-02; MEP1B; MORN1; MYF6; MYRF; NCAM1; NKX2-1; PARVB; PCDH1; PCP4; PDLIM4; PMS2P1; PMS2P5; PMS2P6; PRB3; PRH1; PRH1-PRR4; PRH2; PSMD4; PTCRA; RAB3IL1; RANBP1; SCT; SLAMF7; SLC26A1; SLC52A1; SLC6A11; SLC8A2; SNCG; SOX15; SPAG8; STAB2; SVEP1; TMPRSS4; TNXB; TTC39A; TUT1; UBE2V2P3; VAV2; VGF; VPS9D1; VRTN; WFDC8; WNT2; ZER1; ZNF205; ZNF444; ZNF688; ACO2; ACTN1; AHCYL1; ANXA4; ATP5D; AURKAIP1; AZU1; BLVRA; BOLA2; C19orf60; C8orf33; CDKN3; CHI3L1; CHMP2B; CHMP4A; COCH; COX7C; CTBS; CUEDC2; CYC1; DDX19B; DERA; DGUOK; DNAJC8; DPM3; DYNC1H1; EDF1; EIF2D; ELAVL1; EMC3; ENSA; ERCC1; FAM136A; FBXO9; FIS1; GGT1; GGT2; GGTLC2; GJA9; GOLGA7; GTF2H5; IDH3B; IMMT; IMP4; LCMT1; LITAF; LMNA; LYRM4; MAPRE1; MED28; MIR1236; MIR4691; MRPL35; MRPS28; MYL6B; NDUFA13; NELFE; NFU1; NME4; NT5DC2; NUDC; NUP88; NUP93; NUTF2; PWARSN; PARL; PCCB; PGLS; PLXNB2; PNPLA6; POLR2K; POLR2L; PPIE; PPIH; PPP1R7; PRPF8; PRPS1; PSMB10; PSMB9; PSMD2; RAB4A; RALBP1; RASSF2; RBM41; RFXANK; RNASEH1; S100A6; SARS; SCRIB; SEC31A; SLC9A6; SMAD2; SNORD107; SNRNP25; SNRNP70; SNRPN; SNURF; SPHAR; SRP54; SRRM2; SSRP1; STOML2; STUB1; TBCB; TIMM13; TMEM126B; TMEM147; TMEM189; TMEM189-UBE2V1; TMEM208; TRAPPC4; TRIM28; TRIM44; UBE2Q1; UBE2V1; UCHL3; UQCRQ; UXT; VDAC1; VPS28; WDR18; WIPI2; YBX3; ZDHHC4; ZDHHC6; ZNHIT3; ORM2; PHB; SKP1; PDX1; SMARCE1P2; TCL6; ENOSF1; LAPTM4A; LAPTM5; MICAL2; NXF3; ODC1; QDPR; SRRT; SYNGR2; ATIC; BOLA2B; EMG1; FTSJ1; ADGRA2; GSAP; HEATR1; LST1; MRPL12; MTHFD1; NHP2L1; PAICS; PDGFC; POLD2; POLR3K; PRPF19; RASSF4; RRP7A; SNAPC5; SRI; SRM; TIMM10; TRMT1; VAMP8; ALS2CL; APOE; CLTB; COX5B; DGAT1; DOK5; GAMT; GMDS; TAF10; TCEB2; WDR13; ABHD10; B4GALT4; FAM3C; GPBP1L1; RMND5A; USP25; PTENP1; BST2; HADHA; TMX1; TRAM1; HDDC2; TAX1BP1; ACTR1A; AP2M1; APRT; ARL6IP4; ATG7; BANF1; BCAP31; BSG; CAPZB; CDK5RAP3; CLPP; CNPY2; COMMD4; COPS6; COX6B1; CST3; DDT; DRAP1; DYNLRB1; FLNA; GPI; GPX4; GRN; HLA-E; HN1; HNRNPC; ILF2; KDELR1; KRT8; LAMTOR2; LSM7; M6PR; MIF; MRPL11; MRPL23; MRPS14; MRPS16; NELFCD; NUDT21; PEBP1; PFDN5; PFN1; PIH1D1; POLR2I; PSMD13; PSME2; PTMS; RBX1; RER1; RNASEH2A; RPL29; SENP3-EIF4A1; SF3B5; SHMT2; SNX1; SNX17; SRGN; SUMO3; TKT; TMBIM6; TMX2; TRAPPC2L; TSN; TSPO; UQCR10; UQCRC1; UQCRC2; UROD; PPIB; TFDP1; TSR3; YWHAQ; CORT; EEF1DP5; ENTPD4; HDLBP; IBA57; KIF25-AS1; KRT15; LILRA6; LILRB3; LLGL1; LMCD1; LRRC61; MFGE8; NGB; P2RX3; PEAK1; POLR3G; PYY2; SAMD14; SLC12A4; SLC13A3; STX2; TPM2; TRIM31; TRPV4; TSPY1; WIZ; ZP2; ACTR10; ADRM1; ADSL; AIF1; AKR7A2; APEH; ARFGAP2; ATRAID; BID; BLMH; BTF3; BUD31; CCNB1IP1; ADGRE5; CHPT1; CISD1; CKLF; CORO1A; COX17; CUTA; DAD1; DDX41; DESI2; DNAJC7; DYNLT3; EFHD2; EIF3G; EIF3H; FAH; FNDC3B; GABARAP; GAL; GALNT1; GARS; GNAI3; GTF3A; H2AFV; ITGB3BP; KIF4A; KLF13; LONP1; LYRM2; MCUR1; MRPL40; MTX2; NCF4; NPTN; NUDT1; ORMDL2; P2RX5-TAX1BP3; PDHA1; PI4KA; PLOD3; PPP1R14B; PRDX6; PYCARD; RAB21; RBM42; RECQL4; RPL26L1; RPN2; RTCA; RTCB; RUVBL2; SCAND1; SCAP; SDF4; SEC63; Sep-02; SLC25A6; SQRDL; TALDO1; TAPBP; TAX1BP3; TCIRG1; TMEM41B; TTC19; UBE4A; UBR4; UBR7; UCKL1; VPS51; YIF1A; YIPF3; SMARCC1; ARF4; CCNH; CLEC2B; COPS2; KRR1; METTL22; NEU1; RAB7A; YME1L1; OR7E91P; VCL; ANXA11; CST7; FXYD5; GNB1; HAUS4; IDH2; LAPTM4B; LPGAT1; MIR4707; MPO; NENF; PDCL3; PDCL3P4; PDIA5; PDIA6; PTP4A2; RGS10; RTN3; SEC61A1; SNRPA; SORD; SPG21; TMEM106C; WRB; DERL1; ARL6IP5; CANX; LAMP2; LSM12; MTDH; NOX5; RAB27A; SUPT4H1; ACTR6; CD47; SC5D; COPS8; DHX15; DNAJC9; EID1; ME2; PIGK; PRKRA; RAP1GDS1; RNF13; SUCLA2; TTC37; TMED9; AMMECR1; CALCA; GAGE1; GAGE12C; GAGE12D; GAGE12E; GAGE12F; GAGE12G; GAGE12H; GAGE12I; GAGE12J; GAGE2A; GAGE2B; GAGE2C; GAGE2D; GAGE2E; GAGE3; GAGE4; GAGE5; GAGE6; GAGE7; GAGE8; GPD1; HIST1H1A; HRASLS2; IGKC; IHH; LDB3; MAPRE3; NCAN; NKX6-1; SLC7A8; SYP; VPS45; ARHGAP15; CAB39; CCDC28A; CIB1; CLDN22; COMMD8; CPSF1; EFR3A; ERGIC2; HEXB; MIR1234; MIR3652; MIR939; MKKS; MRPL22; NIT2; NUBP2; PHKB; PRPF40A; RAB8A; RPA2; RSRC1; S100A12; STAG2; THOC6; WWC2; ATP6V0B; BAG6; CNOT1; DNM1L; EIF3D; EIF3K; GSPT1; LOC100996747; NME1; RAC1; RPS26; RPS26P11; SNORA29; SSBP1; TCP1; KIAA0391; OR2H2; CKB; LCP1; CSH1; DYNLT1; NGRN; GYG1; HSPD1; OSBPL8; DFFA; YIPF2; CXCR5; GPR89A; GPR89B; PSTPIP1; CDK10; FADS1; MIR1908; NUP205; OXCT1; ELK1; ADGRB1; F11; LINC00302; MAP1LC3C; MRE11A; NEURL1; PCDHB13; TNFRSF25; FDFT1; MLH1; OSTF1; POP4; SSSCA1; STX8; UBE2D3; P3H3; MKRN7P; PNMT; BRD7; CCT7; CHMP2A; CRYZL1; DNM1; DPAGT1; DPP3; LSM3; MRPL42; MTCH2; NSF; PPP2R3C; PRC1; PRDX1; PRRC2A; SNF8; TMEM33; TUFM; ZDHHC7; CCDC70; MZF1; UCP3; C5orf15; COPS3; CORO1C; ECHDC1; EMC7; FDX1; GABARAPL2; LOC150776; MRPL13; PSMC4; RGL2; SLC35B1; SMPD4; TARS; VBP1; UPF3B; EIF2S2; FCGBP; HOXC10; LMX1B; MYH2; P2RX6; PIPOX; SDK2; TP53I11; CKS1B; PITRM1; SDHB; ZMPSTE24; ACRV1; APOL1; BHMT; CCR7; CHRDL1; CXorf36; ECEL1; BRINP2; FXYD6; GFRA4; LLGL2; PCYT1B; PNLIPRP1; PRY; PRY2; RAB6B; SHC3; SLC22A18AS; SLC22A7; TAAR3; TGM4; TMEM132A; TP63; ZNF532; ACAT1; ACTBP9; ADI1; ANXA7; APMAP; ATP5B; ATP6V1E1; AZIN1; C19orf53; C9orf78; CCT5; CERS2; CHMP3; CKAP5; COPB2; CSDE1; CSNK2B; CYBB; DAP3; DCTN3; DDX1; DNAJC15; DNM2; DUS1L; DUSP22; EIF2B5; EIF3C; EIF3CL; ENY2; ETFB; FKBP3; GBAS; GTF2A2; GUSB; HAT1; HSPA9; JTB; KARS; LAGE3; LETMD1; MLF2; NAA10; NRD1; PARP8; PI4KAP1; PI4KAP2; POLR2G; POT1; PRG2; PSMB4; PSMC5; PTCD3; PTEN; PYGL; R3HDM1; RNASET2; RNF103-CHMP3; SMARCE1; SNRNP200; SNRPD2; SRPRB; SRSF9; STX4; SUCLG2; TCEA1; TCEB1; TESC; TMEM50A; TRAP1; TRMT112; TSNAX; TYROBP; UGP2; XRCC6; YWHAB; ST5; PLXNA3; KSR1; SDCBP; CD4; SUMF2; SERPINF2</v>
          </cell>
        </row>
        <row r="1572">
          <cell r="B1572" t="str">
            <v>clioquinol</v>
          </cell>
          <cell r="C1572">
            <v>1.30759425748106E-2</v>
          </cell>
          <cell r="D1572">
            <v>6.5379712874053001E-3</v>
          </cell>
          <cell r="E1572">
            <v>4.2582850494560301E-3</v>
          </cell>
          <cell r="F1572">
            <v>0.841468926014732</v>
          </cell>
          <cell r="G1572">
            <v>0.74106107160368395</v>
          </cell>
          <cell r="H1572">
            <v>7.7820779171034098E-3</v>
          </cell>
          <cell r="I1572">
            <v>0.59209182625145795</v>
          </cell>
          <cell r="J1572">
            <v>1.94551947927585E-2</v>
          </cell>
          <cell r="K1572">
            <v>1.22295887709305E-2</v>
          </cell>
          <cell r="L1572">
            <v>4.1460796946384701E-2</v>
          </cell>
          <cell r="M1572">
            <v>143</v>
          </cell>
          <cell r="N1572" t="str">
            <v>ALDH1A1; NFE2L2; KDM4A; DRD3; TDP1; HIF1A; TP53; KDM4E; EHMT2; ESR1; PPARD; CYP19A1; CYP1A2; HSP90AA1; AHR; CYP1A1; PTGS2; MMP2; AR; NR1H4; HSPB1; APP; VDR; NR3C1; OPRK1; CASP3; HTT; BAZ2B; SLC12A5; IL1B; HCRTR1; PLA2G7; CCR6; NOD2; TNF; RBBP8; CXCR6; APLNR; SIX1; NOD1; EGFR; MDM4; MDM2; NLRP3; MAPK1; PPP1CA; ATM; MAPK3; NLRP1; PAX8; CASP1; SMAD3; AKT1; SRC; MAPK8; MMP3; MT2A; THBS1; GDF15; HSPA6; SLC7A11; HIST1H3H; ATF3; CXCL2; IL1RL1; CHAC1; PGK1; HIST1H2AD; HIST1H3A; HIST1H3B; HIST1H3C; HIST1H3D; HIST1H3E; HIST1H3F; HIST1H3G; HIST1H3I; HIST1H3J; IL24; PHLDA1; LINC00273; STC2; EGR1; DDIT4; CYP1B1; CDKN1A; GADD45A; PMAIP1; SLC30A1; DLX2; H2AFX; EGLN1; EGLN2; TIPARP; VEGFA; ATP2B1; DICER1; EIF4E; HIF1AN; HMOX1; IFIT1; IRF9; MT1H; MT1X; PPP1R15A; ZC3HAV1; IFIT2; OASL; SQSTM1; ARC; MT1F; MT1G; MT1HL1; OAS1; P4HA2; BNIP3L; MT1P3; HIF3A; SERPINB2; MS4A6A; SLC25A20; MT1E; MT1M; HCAR3; IFI44; MX1; FN1; SULT1A3; ITGA2; AK1; MIF; TEX14; ITGA5; VOPP1; IFIT3; DROSHA; CMAHP; EPO; AGO2; DCP1B; MIR15A; MIR29A; MIR223; MIR130A</v>
          </cell>
        </row>
        <row r="1573">
          <cell r="B1573" t="str">
            <v>clobetasol</v>
          </cell>
          <cell r="C1573">
            <v>0.247800817805436</v>
          </cell>
          <cell r="D1573">
            <v>1</v>
          </cell>
          <cell r="E1573">
            <v>0.69149832936325095</v>
          </cell>
          <cell r="F1573">
            <v>0.137911353201605</v>
          </cell>
          <cell r="G1573">
            <v>0.96308012322340897</v>
          </cell>
          <cell r="H1573">
            <v>0.70973751171145905</v>
          </cell>
          <cell r="I1573">
            <v>0.15002847525759899</v>
          </cell>
          <cell r="J1573">
            <v>0.37507118814399598</v>
          </cell>
          <cell r="K1573">
            <v>0.50809613402779796</v>
          </cell>
          <cell r="L1573">
            <v>0.46748373557017397</v>
          </cell>
          <cell r="M1573">
            <v>52</v>
          </cell>
          <cell r="N1573" t="str">
            <v>PLAT; TDP1; AHR; CYP1A1; AR; DUSP1; NR3C1; MCL1; IL1B; ABCC1; CXCL8; PDE9A; PLA2G1B; ABCA1; SCNN1A; CYP3A5; TRMT2B; ZNF652; LINC00273; CFDP1; GINS4; GNL3L; NAV2; GCLC; JADE2; EFNB2; GUSBP3; GUSBP9; LOC100653061; LOC613037; NPIPB11; NPIPB3; NPIPB4; NPIPB5; RNFT1; CDV3; FCF1; FZD8; IL6R; MT1H; MT1X; NNMT; RRN3; TBC1D3P1-DHX40P1; XRCC2; ABCG1; SLC35E2; MT1HL1; MT1P3; RRN3P1; RRN3P2; FUS</v>
          </cell>
        </row>
        <row r="1574">
          <cell r="B1574" t="str">
            <v>clofilium tosylate</v>
          </cell>
          <cell r="C1574">
            <v>0.91574672935998003</v>
          </cell>
          <cell r="D1574">
            <v>0.45787336467999001</v>
          </cell>
          <cell r="E1574">
            <v>0.67783293927437605</v>
          </cell>
          <cell r="F1574">
            <v>0.19757459611231801</v>
          </cell>
          <cell r="G1574">
            <v>0.38774733147274998</v>
          </cell>
          <cell r="H1574">
            <v>0.251880093261519</v>
          </cell>
          <cell r="I1574">
            <v>0.45142615231778999</v>
          </cell>
          <cell r="J1574">
            <v>0.564282690397238</v>
          </cell>
          <cell r="K1574">
            <v>0.41763815999554299</v>
          </cell>
          <cell r="L1574">
            <v>0.40216791117994</v>
          </cell>
          <cell r="M1574">
            <v>12</v>
          </cell>
          <cell r="N1574" t="str">
            <v>GDF15; SLC7A11; ZNF652; CD55; CHAC1; KLHL24; ASNS; DDIT4; VEGFA; DDIT3; EDEM3; SLC4A7</v>
          </cell>
        </row>
        <row r="1575">
          <cell r="B1575" t="str">
            <v>clomifene</v>
          </cell>
          <cell r="C1575">
            <v>5.8298402710955698E-3</v>
          </cell>
          <cell r="D1575">
            <v>2.9149201355477801E-3</v>
          </cell>
          <cell r="E1575">
            <v>2.07594305688714E-2</v>
          </cell>
          <cell r="F1575">
            <v>0.51450542603414695</v>
          </cell>
          <cell r="G1575">
            <v>7.0733935057671796E-2</v>
          </cell>
          <cell r="H1575">
            <v>2.8515943472759101E-3</v>
          </cell>
          <cell r="I1575">
            <v>0.18914906667808401</v>
          </cell>
          <cell r="J1575">
            <v>1.42579717363795E-2</v>
          </cell>
          <cell r="K1575">
            <v>1.06252515801212E-3</v>
          </cell>
          <cell r="L1575">
            <v>9.8348000017707306E-3</v>
          </cell>
          <cell r="M1575">
            <v>84</v>
          </cell>
          <cell r="N1575" t="str">
            <v>MCL1; JUN; ADAM10; NUAK2; PIP5K1A; GNA13; MT2A; THBS1; GDF15; SLC7A11; CCNE2; ATF3; CCNG2; KLHL24; PHLDA1; LINC00273; LMAN1; HERPUD1; EGR1; DDIT4; API5; CD46; COPA; DDX3X; GADD45A; KLF6; MIR612; NEAT1; PMAIP1; TMED2; HIST1H4A; HIST1H4B; HIST1H4C; HIST1H4D; HIST1H4E; HIST1H4F; HIST1H4H; HIST1H4I; HIST1H4J; HIST1H4K; HIST1H4L; HIST2H4A; HIST2H4B; HIST4H4; NXT2; AKIP1; ATXN7; ATXN7L3B; BHLHE40; CXCL12; NFIL3; VEGFA; DDIT3; EML4; FCF1; HMOX1; IFIT1; LYST; MAFF; MCM4; MT1H; MT1X; MYBL1; STX16; GREB1; LPIN1; OASL; SQSTM1; TNFAIP3; ANP32A; ERLIN1; MT1F; MT1HL1; IRF1; MX1; TAF15; PRKAR1A; SNTB1; TSN; HIST1H2BJ; SASH3; CCL14; CCL15; CCL15-CCL14</v>
          </cell>
        </row>
        <row r="1576">
          <cell r="B1576" t="str">
            <v>clomipramine</v>
          </cell>
          <cell r="C1576">
            <v>0.57703240701797698</v>
          </cell>
          <cell r="D1576">
            <v>1</v>
          </cell>
          <cell r="E1576">
            <v>0.34113038998501299</v>
          </cell>
          <cell r="F1576">
            <v>0.93627029710435306</v>
          </cell>
          <cell r="G1576">
            <v>0.729881592771638</v>
          </cell>
          <cell r="H1576">
            <v>0.62020270432712898</v>
          </cell>
          <cell r="I1576">
            <v>0.17587157273107201</v>
          </cell>
          <cell r="J1576">
            <v>0.85282597496253298</v>
          </cell>
          <cell r="K1576">
            <v>0.69263338392144502</v>
          </cell>
          <cell r="L1576">
            <v>0.60644444716957702</v>
          </cell>
          <cell r="M1576">
            <v>347</v>
          </cell>
          <cell r="N1576" t="str">
            <v>PLAT; DRD1; TDP1; TP53; CA12; PPARD; CYP2D6; CYP1A2; KCND3; KCNH2; SLC22A2; PTGS2; NR1H4; PPARG; PBRM1; LARGE; HTR2C; SLC6A4; CHRM3; CASP3; MBNL1; GABBR2; TNF; BCL2L1; JUN; CXCL8; BRCA1; NR2E3; SMARCA2; HDAC9; GSTP1; POLH; GUCY1B3; GPER1; AKR1C4; F2RL1; HSPA5; NDUFA5; UGCG; SLK; TNIK; FGFR2; LIMK2; UCHL5; STK4; PTGER3; PTGER4; MAP2K6; MAP3K5; MMP13; CDC7; CEP68; KYNU; METTL7A; THBS1; WIPI1; GDF15; CYR61; TGFB2; CCL2; CTH; NOC3L; SLC7A11; TRIB3; CCNE2; FAM13A; ATF3; CXCL2; ETV1; GPRC5A; PTHLH; CHAC1; PTX3; SERPINE1; ENO1; NUCKS1; CEP350; ID3; IL1RN; KLHL24; SERPINB1; ITPR1; LINC00273; SERPIND1; ASNS; RAD23B; HERPUD1; EGR1; DDIT4; CYP1B1; FAM105A; INSIG1; AMIGO2; GBX2; HNRNPDL; MKI67; ATP2C1; DHX9; QKI; RC3H2; SCD; SFPQ; AP1S1; CAT; DBT; GJA9-MYCBP; MYCBP; ALMS1; ARHGEF10; CASP7; CASP8AP2; DTL; E2F8; EHHADH; ID2; ID2B; MDM1; JADE2; PTER; S100PBP; SSX2IP; TACC2; AKAP17A; BAZ1B; BRAP; C1orf106; CEBPB; DLC1; DNAJB9; FAM178A; HES1; IRS1; KANK1; LGR4; PEX11A; PHF3; SHROOM2; SLC38A2; SNAPC1; TCF7L2; TFAP2A; TMPO; UTP14A; ZBTB7A; ZC3H7B; ZKSCAN4; AMACR; C1QTNF3; C1QTNF3-AMACR; C1orf116; CIR1; COL5A2; CXCL1; DDIT3; DMTF1; DUSP5; EPS15L1; FARS2; FERMT2; FST; GRSF1; HAS2; HMGCS1; IFT74; IGF2BP3; INHBA; KPNA2; LIAS; LIMD1; MAFF; MPPE1; NAP1L3; NASP; ORC1; PAWR; PHF2; PKNOX1; PPCDC; PPP1R15A; PRAME; RGL1; SP110; TMEM168; TNFRSF11A; TRIB2; TRIM68; TXNRD1; VAMP1; ZC4H2; ZMYM6; ABO; CLDN1; PRB1; SIX3; ZNF440; CXCL6; GPRC5B; TENM4; THADA; ICAM1; IL6; NUPR1; SEL1L; SQSTM1; TNFAIP3; MCM5; FOS; PSD3; SPRY4; INHBE; BTN3A3; DSPP; CDH6; CEACAM7; RBPMS; AZGP1; SLC11A1; SSX1; TNP2; TWF1; IL1A; KRT34; LOC100653049; AGL; ATG5; CETN3; DENND3; LOC202181; PARP1; SDF2L1; UBE2L3; HOXA10; IFI44; TGOLN2; ALDOAP2; ALDOB; FLT3LG; MAP1A; NRG1; PCP4; SELENBP1; SPAG8; TRO; ZNF385D; SERPINA3; ARHGAP28; BTF3P11; DMP1; EEA1; GRM8; GUCA2A; LOC57399; NAG18; PDX1; PKD2L2; SLC35E3; SPATA1; SPTLC3; ZNF415; ZNF81; HYOU1; PRL; SNAPC5; RPL14; MBTPS2; POMZP3; FRMD4B; PMEPA1; GLDC; LSS; NMRK1; PDIA4; ALDH3A2; PBX1; SP100; CCL5; MANF; SLC2A3; MLLT4; GAGE1; GAGE12C; GAGE12D; GAGE12E; GAGE12F; GAGE12G; GAGE12H; GAGE12I; GAGE12J; GAGE2A; GAGE2B; GAGE2C; GAGE2D; GAGE2E; GAGE3; GAGE4; GAGE5; GAGE6; GAGE7; GAGE8; IGHM; MDH2; MED24; ADCY8; LIN7A; SIDT2; DNAJC3; KTN1; ADAM3A; AKAP5; CPN2; HMGB1P17; IGHG1; IGHG2; IGHV4-31; LILRB2; MAGI2; MUC5B; PPP1R3A; SOX5P; SPRR1A; TIGD6; XYLB; MLLT10P1; TAGLN; TBCE; HOXD10; CALB1; SREBF2; TMSB15A; TMSB15B; EPB41L4A; F2RL2; IGHV3-72; LINC00328; PA2G4P2; PPP1R2P9; SARM1; SCNN1D; PHYH; SREBF1; HPN; FABP1; GDPD3; PROC; C10ORF10; NR0B2; FNDC4</v>
          </cell>
        </row>
        <row r="1577">
          <cell r="B1577" t="str">
            <v>clopamide</v>
          </cell>
          <cell r="C1577">
            <v>0.63352074807720404</v>
          </cell>
          <cell r="D1577">
            <v>0.31676037403860202</v>
          </cell>
          <cell r="E1577">
            <v>0.44630927543586302</v>
          </cell>
          <cell r="F1577">
            <v>0.23335211075704199</v>
          </cell>
          <cell r="G1577">
            <v>0.17181159647917099</v>
          </cell>
          <cell r="H1577">
            <v>7.5333733475286796E-2</v>
          </cell>
          <cell r="I1577">
            <v>0.31955999035486199</v>
          </cell>
          <cell r="J1577">
            <v>0.37666866737643401</v>
          </cell>
          <cell r="K1577">
            <v>0.11487172733770699</v>
          </cell>
          <cell r="L1577">
            <v>0.16587849684863301</v>
          </cell>
          <cell r="M1577">
            <v>525</v>
          </cell>
          <cell r="N1577" t="str">
            <v>CA2; CYP2D6; PDXK; KCNQ1; GLP1R; SENP6; UBE2M; ITGA2B; NQO2; ABCB6; CTBP1; CYP51A1; AVPR2; PDE6G; CBFB; CCR5; KCNK10; FASN; EIF4G1; SAE1; GNAS; RAD52; GLA; SCNN1A; SNCA; NDUFB7; NDUFS8; BCL2; IDE; RGS16; PHKG2; CSNK1D; GART; MAP3K7; TAOK3; PSMB6; PSMB8; NR2C1; CLK4; PPP3CA; PTGER3; GRIK5; CSNK1A1; STK3; PRKCD; AAK1; INSR; DYRK2; IKBKB; PRKCB; ARAF; CPM; LPL; RAP2C; HGF; PCK2; SLC7A11; TMEM45A; TRIB3; TRIM14; TIMP1; MUC5AC; BOP1; RAB2A; HLA-DPA1; PHLDA1; RAB31; RAP2A; S100P; C10orf2; CAD; FARSA; FKBP4; MRPL4; PLXNA1; POLR1C; PSTPIP2; REXO2; RPP40; WDR74; CDC20; GBX2; NAV3; PSRC1; BORA; KLHDC10; KPNA4; SF1; HNRNPD; ARPC4; C9orf16; DCTD; H2AFY; KIAA0100; NAPA; TSPAN31; VARS; BAIAP2; BTAF1; CDC6; CTBP2; FMR1; FTSJ3; ID2; ID2B; INO80B; KRIT1; MSH6; ORC5; SBNO2; SPATA2L; UBE2B; BAG5; CEBPB; CEP76; EXOSC4; FAM208B; KDM2A; KIAA0485; MEF2A; MLX; MRPS30; MTF2; NACC2; NUP62; PDCD6; PELO; PPP1R12A; PRDX2; PRPF3; RAE1; RANBP6; RCOR1; RNF111; RSRC2; SCAF8; SETD5; SETX; SH2D4A; SMAD7; SMURF2; SPRED2; SUV420H1; TBP; TMPO; TRIM13; TRIM27; UTP14A; UTP14C; ZC3H7B; ZFC3H1; ZNF195; ZNF45; ZNHIT6; APBB2; BAHD1; BICD2; C11orf24; C7orf55-LUC7L2; CALD1; CCDC51; CENPN; CEP57; CHFR; CIAPIN1; CIR1; COPE; COPS5; CUL3; CXXC1; DHX16; DHX30; EIF4E2; FAM134C; FRYL; FXR1; GLT8D1; GOLGA8A; GRSF1; HELZ; HERC1; HIC2; IPO7; KAT5; KLHDC2; LAMTOR3; LRRC47; LSM14A; LUC7L2; MAFF; MALT1; MAP7D1; MED21; METTL3; MFAP1; MKL1; MON1B; MRPS18A; MRPS2; NFATC2IP; NOC4L; NPEPPS; NSL1; NUP85; NVL; PPP2CA; PQBP1; PRDM10; PRPF4; PTCH1; PUF60; RABEP2; RCHY1; RIT1; RMDN1; RNF114; SH3GLB1; SLC16A3; SPDL1; SS18; SS18L1; TBXA2R; TMEM251; TNS3; TXNDC15; UBAP2; UBE2S; USP33; VAPB; WARS2; ZNF696; ABO; PRB1; STX16; CUL4A; MRPS12; RAB11FIP3; RAB40B; WDR59; DIAPH2; ACLY; C14orf1; LRRD1; PJA2; TNFAIP3; PSME3; RFC5; PSEN2; ATP6V1C1; SLIRP; DHX40; USP4; BNIP3; PTPRE; RRAGD; DSPP; WARS; CDH6; H3F3A; ANAPC5; CCDC47; DPH3P1; EIF4G3; ENDOG; IMPA2; IPO5; LARP1; PGRMC1; PIGF; SAMM50; SDF2L1; SMARCA4; TCFL5; TTC3; TTC3P1; TUBG1; ZWILCH; LDLRAD4; SF3B3; KLHL7; GP1BB; Sep-05; SEPT5-GP1BB; TTC38; HMG20B; SH3BGRL3; TGFB1; ZFPL1; RAB5C; FAM49B; OGFOD1; TGOLN2; ALPPL2; APOBEC3F; ARTN; BIRC7; CACNA2D2; CC2D1A; CGB; CGB5; CGB7; CGB8; CTAG2; DNAH9; DNAJC4; DXO; FGF17; FLT3LG; GIT1; GJB1; GNL1; HAB1; HAMP; HLA-DOA; HS1BP3; IBSP; IGF2-AS; IGH; INTS1; KCNQ1DN; KIF1C; KIR2DL2; LAMA2; LILRA4; LOC100507630; LOC254896; LOC441259; MAG; MAP1A; MEG3; MMP25; MORN1; NCAM1; NKX2-1; PARVB; PCDH1; PCP4; PKLR; PMS2P1; PMS2P5; PMS2P6; PRH1; PRH1-PRR4; PRH2; PSMD4; PTCRA; SCT; SIT1; SNCG; SPAG8; SSX2; SSX2B; SSX3; TNFRSF10C; TNXB; TUT1; VAV2; VGF; VPS9D1; ZNF444; ZNF688; COCH; COX7C; CTBS; DNAJC8; DPM3; EMC3; FIS1; IDH3B; LOC101060373; MIR4691; MRPS28; MUT; MYL6B; NOMO1; NOMO2; NOMO3; NT5DC2; PARL; PGLS; PNPLA6; PPP1R7; PRPF8; PRPS1; PSMB10; PSMB9; RAB4A; RNASEH1; SARS; SEC31A; SLC9A6; SLX1A-SULT1A3; SLX1B-SULT1A4; SPHAR; SRP54; SSRP1; SULT1A3; SULT1A4; TBCB; TRAPPC4; UXT; VDAC1; VPS28; ZNHIT3; KIR3DL3; PDX1; SMARCE1P2; DCPS; MYOF; SNAPC5; TRMT1; ALS2CL; APOE; GPBP1L1; USP25; TRAM1; BSG; C12orf10; DYNLRB1; LAMTOR2; RER1; ANKRD53; CORT; EFR3B; FMO4; IBA57; INTS3; KIR2DL4; KIR2DL5A; KIR2DL5B; KIR3DS1; LILRA6; LILRB3; LLGL1; LMCD1; MAPK8IP3; MIIP; SLC12A4; TSPY1; ADRM1; AKR7A2; ARFGAP2; BID; ADGRE5; EFHD2; FAH; FNDC3B; GABARAP; GALNT1; LARS2; MBTPS1; NUDT1; P2RX5-TAX1BP3; PI4KA; RAB21; RTCA; Sep-02; SQRDL; TAX1BP3; TCIRG1; TMEM41B; UBR4; UCKL1; USP16; YIPF3; SMARCC1; KRR1; GRHPR; HADH; HAUS4; MIR4707; TIMELESS; ARL6IP5; PRKRA; AMMECR1; GAGE1; GAGE12C; GAGE12D; GAGE12E; GAGE12F; GAGE12G; GAGE12H; GAGE12I; GAGE12J; GAGE2A; GAGE2B; GAGE2C; GAGE2D; GAGE2E; GAGE3; GAGE4; GAGE5; GAGE6; GAGE7; GAGE8; NCAN; POU2F2; SYP; TJP3; TRAPPC9; VPS45; MEA1; MKKS; MRPL22; RAB8A; RSRC1; S100A12; LEPROT; INO80B-WBP1; MUC5B; NUP205; MRE11A; SSSCA1; MCM3AP; LOC150776; PSMC4; SMPD4; PRDM14; CLCC1; COPG1; ZMPSTE24; CRAT; RBM17; THY1; CETN2</v>
          </cell>
        </row>
        <row r="1578">
          <cell r="B1578" t="str">
            <v>cloperastine</v>
          </cell>
          <cell r="C1578">
            <v>0.552299527893366</v>
          </cell>
          <cell r="D1578">
            <v>1</v>
          </cell>
          <cell r="E1578">
            <v>0.75852730521507405</v>
          </cell>
          <cell r="F1578">
            <v>0.68731355350874401</v>
          </cell>
          <cell r="G1578">
            <v>7.8797174166408093E-2</v>
          </cell>
          <cell r="H1578">
            <v>0.319149091469209</v>
          </cell>
          <cell r="I1578">
            <v>0.82081471894207703</v>
          </cell>
          <cell r="J1578">
            <v>0.39398587083204101</v>
          </cell>
          <cell r="K1578">
            <v>0.52608344413291896</v>
          </cell>
          <cell r="L1578">
            <v>0.48056278018413401</v>
          </cell>
          <cell r="M1578">
            <v>98</v>
          </cell>
          <cell r="N1578" t="str">
            <v>PTGS2; CXCL8; HDAC9; HSPA1B; HSPA5; HSPA1A; MET; HIPK2; PTGER4; WNK1; WIPI1; GDF15; TGFB2; CTH; PCK2; SLC7A11; SRSF7; TRIB3; ATF3; CXCL2; GPRC5A; IL1RL1; PTHLH; CHAC1; PTX3; CCNG2; CSGALNACT1; KLHL24; LINC00273; ASNS; STC2; HERPUD1; EGR1; DDIT4; CYP1B1; DHX9; GPR87; KLF6; PAPOLA; PMAIP1; SF1; SLC30A1; ACTR2; DBT; EIF5A; PROSC; EHHADH; AKAP17A; ARHGEF2; ATXN7L3B; BHLHE40; DNAJB9; EFNB2; RAD9A; SETD2; TMPO; BIRC3; C1orf116; CNOT3; DDIT3; DDX58; DICER1; DUSP5; HAS2; HMOX1; IFIT1; INHBA; MAFF; MIS18BP1; MOB1A; PPP1R15A; SAMD4A; SLC1A4; SOX9; SUZ12; SUZ12P1; TUBGCP5; USP10; DCAF7; IL6; OASL; SQSTM1; TNFAIP3; FOS; MT1F; SET; SETP4; IGFBP5; DENND3; SDF2L1; TMEM50B; MT1M; HYOU1; CCDC88A; PDIA4; SPIN1; MANF; CCNO</v>
          </cell>
        </row>
        <row r="1579">
          <cell r="B1579" t="str">
            <v>clorgiline</v>
          </cell>
          <cell r="C1579">
            <v>0.95756471290448297</v>
          </cell>
          <cell r="D1579">
            <v>0.47878235645224199</v>
          </cell>
          <cell r="E1579">
            <v>0.60279747399761996</v>
          </cell>
          <cell r="F1579">
            <v>0.44010372897488298</v>
          </cell>
          <cell r="G1579">
            <v>7.1600987258413198E-2</v>
          </cell>
          <cell r="H1579">
            <v>0.47008626481177002</v>
          </cell>
          <cell r="I1579">
            <v>0.56587085577089402</v>
          </cell>
          <cell r="J1579">
            <v>0.35800493629206598</v>
          </cell>
          <cell r="K1579">
            <v>0.39152437227256498</v>
          </cell>
          <cell r="L1579">
            <v>0.383306488468726</v>
          </cell>
          <cell r="M1579">
            <v>14</v>
          </cell>
          <cell r="N1579" t="str">
            <v>SLC7A11; ATF3; EGR1; DDIT4; CYP1B1; PMAIP1; DDIT3; DDX58; IFIT1; IRF9; MAFF; IFIT2; OASL; TNFAIP3</v>
          </cell>
        </row>
        <row r="1580">
          <cell r="B1580" t="str">
            <v>clorsulon</v>
          </cell>
          <cell r="C1580">
            <v>0.55943418603344297</v>
          </cell>
          <cell r="D1580">
            <v>0.27971709301672099</v>
          </cell>
          <cell r="E1580">
            <v>0.19747957792538401</v>
          </cell>
          <cell r="F1580">
            <v>0.64334236882423201</v>
          </cell>
          <cell r="G1580">
            <v>0.26072927795505002</v>
          </cell>
          <cell r="H1580">
            <v>0.76250095077946201</v>
          </cell>
          <cell r="I1580">
            <v>0.115770558391357</v>
          </cell>
          <cell r="J1580">
            <v>0.43454879659175</v>
          </cell>
          <cell r="K1580">
            <v>0.307781894779392</v>
          </cell>
          <cell r="L1580">
            <v>0.32207790054104601</v>
          </cell>
          <cell r="M1580">
            <v>20</v>
          </cell>
          <cell r="N1580" t="str">
            <v>APP; ATM; PIP5K1A; ZNF652; GINS4; GNL3L; RAD23B; RCC1; SCAMP1; GUSBP3; GUSBP9; LOC100653061; ATP8B1; ZNF264; DCAF7; AP2B1; CTSZ; SPATS2L; TAF15; COL6A1</v>
          </cell>
        </row>
        <row r="1581">
          <cell r="B1581" t="str">
            <v>co-dergocrine mesilate</v>
          </cell>
          <cell r="C1581">
            <v>0.29459502097072998</v>
          </cell>
          <cell r="D1581">
            <v>1</v>
          </cell>
          <cell r="E1581">
            <v>0.26782476173175201</v>
          </cell>
          <cell r="F1581">
            <v>0.60471623860611001</v>
          </cell>
          <cell r="G1581">
            <v>0.48818473093426101</v>
          </cell>
          <cell r="H1581">
            <v>0.88923548841856004</v>
          </cell>
          <cell r="I1581">
            <v>0.97446333622499703</v>
          </cell>
          <cell r="J1581">
            <v>0.97446333622499703</v>
          </cell>
          <cell r="K1581">
            <v>0.86576051370098595</v>
          </cell>
          <cell r="L1581">
            <v>0.760944314371088</v>
          </cell>
          <cell r="M1581">
            <v>340</v>
          </cell>
          <cell r="N1581" t="str">
            <v>KCNA3; PTGS2; HSPB1; ADRB2; PDE4D; PDE4B; SIGMAR1; TNFSF10; SLC29A1; ALDH5A1; HDAC9; CTSB; CDC25C; ABCA1; CTSG; NR4A2; MYC; NDUFAF4; NR2F2; BCL2; GPR183; ITGAL; ADK; FLT3; AXL; CSF1R; MAPK12; CTSK; TEC; ACVR1; PTGER4; SGK1; ADD3; AKAP13; ARL4C; ASAH1; CBLB; DOCK4; DUSP4; FLRT2; FTH1; FTH1P5; GABARAPL1; GABARAPL3; HIST1H2BD; ISG20; KYNU; LOC100506718; MT2A; NR4A3; PLSCR1; SAT1; SDC2; SLC16A10; THBS1; THEMIS2; WIPI1; CDC42EP3; CTH; EBNA1BP2; HGF; KBTBD11; NAT10; NOC3L; PUS1; RRP15; TBC1D30; TRIM14; UBE2J1; WDR12; WT1; TRMT2B; CCL20; CD38; CD86; CHN2; ENTPD1; FAM13A; HLA-DRA; MAFB; SEL1L3; SIPA1L1; TIMP1; CD55; CREM; SMOX; BOP1; CBS; CHAC1; LY75; PCOLCE2; PSAT1; SLC39A14; TERT; EEF1E1; ANXA1; APOLD1; ARHGEF40; BEX1; CCDC69; CCL22; CCNG2; CFLAR; CHST2; CLDND1; CSGALNACT1; DSE; ADGRE2; EPB41L3; FADS3; GPR65; HGSNAT; HIST1H2AC; IER3; IFI30; IGFLR1; IL10RA; IL1RN; KIAA0226; MTUS1; MX2; NT5E; OLR1; PACSIN2; PECAM1; PHLDA1; PIK3R2; PILRA; PLCB1; PPP1R16B; PRKAG2; RAB31; RASAL1; RIN3; RUNX3; SERPINB1; SH3TC1; SLC31A2; SPTAN1; VCAN; YPEL5; CCNA1; ABCE1; AHSA1; AKAP1; ATF5; BATF3; BCAT1; BCL11A; C10orf2; CAD; CCDC86; CCND2; CHST12; CLEC11A; DDX10; DDX21; DIMT1; DLEU1; DTNA; EIF2B3; EIF3J; EIF4EBP1; EXOSC5; EXOSC7; FAR2; FARSA; FBXO41; FKBP4; FUT7; FXN; GPD1L; GRB10; IDH3A; IFRD2; KIAA0020; MDN1; METTL1; MFNG; MLST8; MRPL4; MRTO4; MSTO1; MSTO2P; NOLC1; NOP16; NUFIP1; OSBPL1A; PDCD11; PFAS; PLXNA1; PNO1; POLR1C; PPAN; PPAN-P2RY11; PSMG1; PSTPIP2; PUS7; RBFA; REXO2; RPIA; RPP40; RRP12; RRP1B; RRS1; RUVBL1; SLC16A1; SLC19A1; SLC1A5; SLC39A4; SLC7A1; SPTBN1; STC2; TAF4B; TBL3; TCOF1; TRHDE; TSR1; TTC27; UTP20; WDR3; WDR43; WDR74; CFDP1; MIR612; NEAT1; CGA; VARS; ZBED8; CBFA2T3; DLX2; EEF2KMT; GAS2L1; MMACHC; PLEKHA5; SLC29A2; TSEN2; BCL3; CD3EAP; FUT4; KIAA0485; KIAA0513; MAK16; NOP2; OSBPL11; POP1; TGIF2; TRAF3IP2; URB2; AIMP2; CLUH; CYTH1; EIF4E; GPSM2; KIAA0430; MEF2C; MINA; MIR1292; MIR3658; MT1X; NIP7; NOP56; PWP2; REXO4; RRP1; SKIL; SMPDL3A; SNHG17; SNORD110; SNORD57; SNORD86; TMA16; UCK2; FAM114A1; HGH1; SLC27A2; ERLIN1; HOPX; AKAP2; PALM2-AKAP2; RASGRP2; ZNF593; MT1F; ANXA2; ANXA2P2; COL4A2; INHBE; CCDC85B; IRF8; KIAA0930; PRTN3; SLC5A6; CEL; LPXN; ADGRA3; DNAH17; AGMAT; COA4; DKC1; EIF3B; METTL8; MIR664B; NOL6; PFKM; RRP9; SNORA56; TTLL12; MT1E; FUCA1; IMP4; TIMM13; PHB; GAS7; GNG11; HMGB3; MICAL2; PRKAR1A; CCDC169-SOHLH2; DCPS; EMG1; HAUS7; KCNN2; MEST; PRDM13; RRP7A; SOHLH2; SRM; TOMM40; ALG3; NR1D2; NBR1; URB1; GSPT1; NME1; CUL4B; LAT; VWA5A; ATAD3A; PYCR1; SEMA3G</v>
          </cell>
        </row>
        <row r="1582">
          <cell r="B1582" t="str">
            <v>colecalciferol</v>
          </cell>
          <cell r="C1582">
            <v>0.71724894429199804</v>
          </cell>
          <cell r="D1582">
            <v>0.35862447214599902</v>
          </cell>
          <cell r="E1582">
            <v>0.27197788043604598</v>
          </cell>
          <cell r="F1582">
            <v>0.174364982964167</v>
          </cell>
          <cell r="G1582">
            <v>0.66763682781049405</v>
          </cell>
          <cell r="H1582">
            <v>7.5177226925426402E-2</v>
          </cell>
          <cell r="I1582">
            <v>0.110221325352285</v>
          </cell>
          <cell r="J1582">
            <v>0.27555331338071198</v>
          </cell>
          <cell r="K1582">
            <v>8.6397035214652307E-2</v>
          </cell>
          <cell r="L1582">
            <v>0.13814694298614899</v>
          </cell>
          <cell r="M1582">
            <v>14</v>
          </cell>
          <cell r="N1582" t="str">
            <v>ATM; ZNF652; COG5; XPO7; MAT2A; GUSBP3; GUSBP9; LOC100653061; AK2; LRRC37A3; PCNX; SLC16A3; NCKAP1L; ZNF224</v>
          </cell>
        </row>
        <row r="1583">
          <cell r="B1583" t="str">
            <v>colforsin</v>
          </cell>
          <cell r="C1583">
            <v>0.31475504002985</v>
          </cell>
          <cell r="D1583">
            <v>1</v>
          </cell>
          <cell r="E1583">
            <v>0.83289813216023101</v>
          </cell>
          <cell r="F1583">
            <v>0.54582125599593101</v>
          </cell>
          <cell r="G1583">
            <v>0.91386960338852397</v>
          </cell>
          <cell r="H1583">
            <v>0.959667401732472</v>
          </cell>
          <cell r="I1583">
            <v>0.37947709857820999</v>
          </cell>
          <cell r="J1583">
            <v>0.959667401732472</v>
          </cell>
          <cell r="K1583">
            <v>0.95684628407531902</v>
          </cell>
          <cell r="L1583">
            <v>0.87548664578020396</v>
          </cell>
          <cell r="M1583">
            <v>175</v>
          </cell>
          <cell r="N1583" t="str">
            <v>PTGS2; HTR1E; ADRB2; DUSP1; NR3C1; ADORA1; PDE4B; BDKRB2; NPC1; NPY1R; PTGES; AKR1C3; AKR1C2; AKR1C1; EPAS1; P2RY2; MYC; BCL2; CXCR4; FGFR2; FGFR3; ADA; CASP9; BCL2A1; SIK1; RPS6KA2; IGF1R; PASK; AREG; CBLB; DUSP4; EIF5; ETS2; FTH1; FTH1P5; GABARAPL1; GABARAPL3; ISG20; PLSCR1; SDC2; SH3BP5; SLC26A2; THBS1; GDF15; CYR61; TGFB2; CTH; SRSF7; UBE2J1; CCNE2; HIST1H3H; HIST2H2BE; AKAP12; AQP3; CD55; CXCL3; GPRC5A; HBEGF; IL11; IL1RL1; CEMIP; MAP7; MUC5AC; PITPNC1; PLA2G4A; PTHLH; SMOX; STC1; CTGF; PTX3; SERPINE1; SNAI2; BTG1; CCNG2; CSGALNACT1; GRAMD1B; ID3; IER3; KLHL24; PHLDA1; RIN3; ARL14; DMBT1; ITPR1; SERPINB3; TNFSF15; BAG1; NAV2; SPC25; CTTN; GGA2; RHOBTB3; TXNIP; CGA; CPE; CCNE1; CEBPA; EPPK1; HEXIM1; HSPA2; KANK2; MCM10; MSH6; PAQR4; POLE2; SRSF6; SVIL; TACC2; TIPIN; TNFRSF12A; AKAP9; ARHGAP12; AVPI1; BCL6; CDKN2C; CITED2; CXCL12; DNAJB9; ENC1; FOSL2; HOXA5; ID1; MNT; NEDD9; PDGFA; RBM12; STARD13; TMPO; TUFT1; ZNF200; ACACB; ADM; BASP1; CHMP1B; DGCR8; EPOR; GEM; HBP1; IRS2; MIR1306; MIR4680; PAWR; PDCD4; PISD; PPIF; MTCL1; BCL2L11; SLC35F5; DEPTOR; DNAJC12; LRIG1; SGCG; OASL; IGFBP3; PSD3; NDRG1; MPZL2; JUP; KRT17; TM4SF1; WIPF1; PCP4; C16orf45; MICAL2; TARP; TRGC2; ZBED1; ADGRG6; SEMA3B; ARNT2; DNAAF1; LAMA3; RAP1GAP; SERHL2; TIMP3</v>
          </cell>
        </row>
        <row r="1584">
          <cell r="B1584" t="str">
            <v>convolamine</v>
          </cell>
          <cell r="C1584">
            <v>0.63923962450886296</v>
          </cell>
          <cell r="D1584">
            <v>0.31961981225443198</v>
          </cell>
          <cell r="E1584">
            <v>0.36807619763314697</v>
          </cell>
          <cell r="F1584">
            <v>0.286338670131148</v>
          </cell>
          <cell r="G1584">
            <v>0.71413894180209903</v>
          </cell>
          <cell r="H1584">
            <v>0.74203758552520505</v>
          </cell>
          <cell r="I1584">
            <v>0.167117795614461</v>
          </cell>
          <cell r="J1584">
            <v>0.61346032938857797</v>
          </cell>
          <cell r="K1584">
            <v>0.49940104409812303</v>
          </cell>
          <cell r="L1584">
            <v>0.46117897676235398</v>
          </cell>
          <cell r="M1584">
            <v>5</v>
          </cell>
          <cell r="N1584" t="str">
            <v>PIP5K1A; RCC1; AP1S1; HIRA; BAX</v>
          </cell>
        </row>
        <row r="1585">
          <cell r="B1585" t="str">
            <v>copper sulfate</v>
          </cell>
          <cell r="C1585">
            <v>5.10370595108101E-3</v>
          </cell>
          <cell r="D1585">
            <v>1</v>
          </cell>
          <cell r="E1585">
            <v>0.40822504660613002</v>
          </cell>
          <cell r="F1585">
            <v>0.28990222746996802</v>
          </cell>
          <cell r="G1585">
            <v>0.99844309973049705</v>
          </cell>
          <cell r="H1585">
            <v>0.13088025886610199</v>
          </cell>
          <cell r="I1585">
            <v>0.87846032868351198</v>
          </cell>
          <cell r="J1585">
            <v>0.65440129433051097</v>
          </cell>
          <cell r="K1585">
            <v>0.57067715156979304</v>
          </cell>
          <cell r="L1585">
            <v>0.51327503179174105</v>
          </cell>
          <cell r="M1585">
            <v>11</v>
          </cell>
          <cell r="N1585" t="str">
            <v>MT2A; EEF1D; LINC00273; MT1H; MT1X; MT1F; MT1HL1; TCF3; RPL38; RPS10; RPS11</v>
          </cell>
        </row>
        <row r="1586">
          <cell r="B1586" t="str">
            <v>corbadrine</v>
          </cell>
          <cell r="C1586">
            <v>3.2220108195767601E-2</v>
          </cell>
          <cell r="D1586">
            <v>1.61100540978838E-2</v>
          </cell>
          <cell r="E1586">
            <v>2.20629644935867E-2</v>
          </cell>
          <cell r="F1586">
            <v>0.32367010929567103</v>
          </cell>
          <cell r="G1586">
            <v>0.74445208992379996</v>
          </cell>
          <cell r="H1586">
            <v>0.28746854606886102</v>
          </cell>
          <cell r="I1586">
            <v>2.1912040173039798E-2</v>
          </cell>
          <cell r="J1586">
            <v>5.5157411233966898E-2</v>
          </cell>
          <cell r="K1586">
            <v>2.3993497119654199E-2</v>
          </cell>
          <cell r="L1586">
            <v>6.2301488289872101E-2</v>
          </cell>
          <cell r="M1586">
            <v>98</v>
          </cell>
          <cell r="N1586" t="str">
            <v>DUSP1; PDE4B; TNFSF10; PTGES; HDAC9; CTSB; ABCA1; EPAS1; NR4A2; GPR183; AXL; CSF1R; SGK1; ARL4C; DOCK4; DUSP4; FTH1; FTH1P5; GABARAPL1; GABARAPL3; ISG20; KYNU; NR4A3; PLSCR1; SDC2; THBS1; WIPI1; CYR61; CTH; CCL20; CD38; CD86; CHN2; ENTPD1; FAM13A; SIPA1L1; TREM1; AKAP12; AQP3; CD55; GPRC5A; IL11; IL1RL1; CEMIP; MAP7; PITPNC1; PTHLH; SMOX; STC1; TFPI2; TERT; CTGF; SERPINE1; ANXA1; ARHGEF40; ARID5B; CCNG2; CHST2; EPB41L3; HIST1H2AC; HIST1H2AG; HIST1H2AH; HIST1H2AI; HIST1H2AK; HIST1H2AL; HIST1H2AM; IL10RA; IL1RN; MX2; PECAM1; PILRA; PLCB1; PPP1R16B; RAB31; RASAL1; RBM47; SH3TC1; FLRT3; ITPR1; S100P; SERPINB5; BATF3; GBX2; ARHGEF3; CDKN1C; PPAP2A; TRMU; ZNF440; ANXA2; SSX1; DNAH17; MCTP2; TM4SF1; GNG7; MICAL2; TK2; ANK2; MYO5C</v>
          </cell>
        </row>
        <row r="1587">
          <cell r="B1587" t="str">
            <v>corticosterone</v>
          </cell>
          <cell r="C1587">
            <v>0.95433067829347895</v>
          </cell>
          <cell r="D1587">
            <v>0.47716533914673898</v>
          </cell>
          <cell r="E1587">
            <v>0.32677941057429899</v>
          </cell>
          <cell r="F1587">
            <v>0.44425837160170101</v>
          </cell>
          <cell r="G1587">
            <v>0.51765042130377703</v>
          </cell>
          <cell r="H1587">
            <v>0.106127174345203</v>
          </cell>
          <cell r="I1587">
            <v>0.43154545841429898</v>
          </cell>
          <cell r="J1587">
            <v>0.51765042130377703</v>
          </cell>
          <cell r="K1587">
            <v>0.33138625684551098</v>
          </cell>
          <cell r="L1587">
            <v>0.339505807764243</v>
          </cell>
          <cell r="M1587">
            <v>17</v>
          </cell>
          <cell r="N1587" t="str">
            <v>PTGS2; DUSP1; ADORA3; AREG; IL13RA1; SDC2; THBS1; TSC22D3; ZNF652; STC2; INSIG1; CXCL12; EGR3; RASGRP1; C1orf116; NNMT; LPIN1</v>
          </cell>
        </row>
        <row r="1588">
          <cell r="B1588" t="str">
            <v>corynanthine</v>
          </cell>
          <cell r="C1588">
            <v>0.90547453523190302</v>
          </cell>
          <cell r="D1588">
            <v>0.45273726761595201</v>
          </cell>
          <cell r="E1588">
            <v>0.34018629658048999</v>
          </cell>
          <cell r="F1588">
            <v>0.32779473740803999</v>
          </cell>
          <cell r="G1588">
            <v>0.76648280064418595</v>
          </cell>
          <cell r="H1588">
            <v>0.457067477819801</v>
          </cell>
          <cell r="I1588">
            <v>0.22126643422376599</v>
          </cell>
          <cell r="J1588">
            <v>0.56697716096748296</v>
          </cell>
          <cell r="K1588">
            <v>0.48523524706421001</v>
          </cell>
          <cell r="L1588">
            <v>0.450927306782958</v>
          </cell>
          <cell r="M1588">
            <v>18</v>
          </cell>
          <cell r="N1588" t="str">
            <v>CYP1A1; BCL2L1; EEF1D; CYP1B1; TFAP2A; CCDC68; ZNF440; PXN; CALR; ARHGDIA; SLC11A1; TLN1; YWHAE; MMP16; HMGA1; MAZ; SAMD9; PRB4</v>
          </cell>
        </row>
        <row r="1589">
          <cell r="B1589" t="str">
            <v>cotinine</v>
          </cell>
          <cell r="C1589">
            <v>2.51421644217713E-2</v>
          </cell>
          <cell r="D1589">
            <v>1</v>
          </cell>
          <cell r="E1589">
            <v>0.840664468080498</v>
          </cell>
          <cell r="F1589">
            <v>4.7115657582781197E-2</v>
          </cell>
          <cell r="G1589">
            <v>0.95151263221887705</v>
          </cell>
          <cell r="H1589">
            <v>0.95159006028673099</v>
          </cell>
          <cell r="I1589">
            <v>0.99528489081242899</v>
          </cell>
          <cell r="J1589">
            <v>0.235578287913906</v>
          </cell>
          <cell r="K1589">
            <v>0.756599010105796</v>
          </cell>
          <cell r="L1589">
            <v>0.65906699540898095</v>
          </cell>
          <cell r="M1589">
            <v>21</v>
          </cell>
          <cell r="N1589" t="str">
            <v>ABCB1; APP; LYPLA1; EPB41L3; NADK; TMED2; EXOC5; SH3BGRL; CSTF2T; MAT2A; BHLHE40; LARP4; CXCL6; PRKDC; MEX3D; TMED7; TMED7-TICAM2; NOTCH2; UBA6; NAP1L1; KTN1</v>
          </cell>
        </row>
        <row r="1590">
          <cell r="B1590" t="str">
            <v>CP-319743</v>
          </cell>
          <cell r="C1590">
            <v>0.40650924826990098</v>
          </cell>
          <cell r="D1590">
            <v>0.20325462413495099</v>
          </cell>
          <cell r="E1590">
            <v>0.90930357592366395</v>
          </cell>
          <cell r="F1590">
            <v>0.230672621396874</v>
          </cell>
          <cell r="G1590">
            <v>0.155135502870345</v>
          </cell>
          <cell r="H1590">
            <v>0.378116109272704</v>
          </cell>
          <cell r="I1590">
            <v>0.68764253902016104</v>
          </cell>
          <cell r="J1590">
            <v>0.57668155349218497</v>
          </cell>
          <cell r="K1590">
            <v>0.48130728398241801</v>
          </cell>
          <cell r="L1590">
            <v>0.44808834896361599</v>
          </cell>
          <cell r="M1590">
            <v>20</v>
          </cell>
          <cell r="N1590" t="str">
            <v>BCL2A1; SGK3; ISG20; SLC7A11; CD55; IL11; CEMIP; PTHLH; STC1; CHAC1; CTGF; PTX3; SERPINE1; GRAMD1B; ATF5; HERPUD1; CYP1B1; CDH1; C8orf44-SGK3; SDF2L1</v>
          </cell>
        </row>
        <row r="1591">
          <cell r="B1591" t="str">
            <v>CP-320650-01</v>
          </cell>
          <cell r="C1591">
            <v>0.13657429352932801</v>
          </cell>
          <cell r="D1591">
            <v>6.82871467646642E-2</v>
          </cell>
          <cell r="E1591">
            <v>3.5357638327928403E-2</v>
          </cell>
          <cell r="F1591">
            <v>0.11544444647815399</v>
          </cell>
          <cell r="G1591">
            <v>0.65904643722982303</v>
          </cell>
          <cell r="H1591">
            <v>0.84634814274102599</v>
          </cell>
          <cell r="I1591">
            <v>0.56567021693809905</v>
          </cell>
          <cell r="J1591">
            <v>0.17678819163964199</v>
          </cell>
          <cell r="K1591">
            <v>0.20687984065030501</v>
          </cell>
          <cell r="L1591">
            <v>0.244693345648235</v>
          </cell>
          <cell r="M1591">
            <v>17</v>
          </cell>
          <cell r="N1591" t="str">
            <v>CYP1A1; APP; DUSP1; PIP5K1A; ISG20; IL11; SERPINE1; PPP3R1; RCC1; CYP1B1; GBX2; IFI27; IFI6; AP1S1; LMNB1; HIRA; BAX</v>
          </cell>
        </row>
        <row r="1592">
          <cell r="B1592" t="str">
            <v>CP-645525-01</v>
          </cell>
          <cell r="C1592">
            <v>0.54941543453679997</v>
          </cell>
          <cell r="D1592">
            <v>0.27470771726839999</v>
          </cell>
          <cell r="E1592">
            <v>0.90850125691681005</v>
          </cell>
          <cell r="F1592">
            <v>0.55796753356397899</v>
          </cell>
          <cell r="G1592">
            <v>0.236710872341067</v>
          </cell>
          <cell r="H1592">
            <v>0.25416444580924302</v>
          </cell>
          <cell r="I1592">
            <v>0.17514305049972001</v>
          </cell>
          <cell r="J1592">
            <v>0.423607409682072</v>
          </cell>
          <cell r="K1592">
            <v>0.40072735091204498</v>
          </cell>
          <cell r="L1592">
            <v>0.38996010174910201</v>
          </cell>
          <cell r="M1592">
            <v>38</v>
          </cell>
          <cell r="N1592" t="str">
            <v>SQLE; HMGCR; CYP51A1; GDF15; TRIB3; COG5; CCNG2; KLHL24; RCC1; DDIT4; INSIG1; LDLR; SCD; TMED2; AP1S1; PHLDA3; HMGCS1; LMNB1; SEC14L1; DCAF7; LPIN1; ACLY; FGFBP1; LRRD1; NUPR1; HIRA; FABP4; APH1A; CTSZ; BAX; IGFBP5; DENND3; RANGAP1; EYA4; RBM3; LSS; MVD; HTATSF1</v>
          </cell>
        </row>
        <row r="1593">
          <cell r="B1593" t="str">
            <v>CP-690334-01</v>
          </cell>
          <cell r="C1593">
            <v>0</v>
          </cell>
          <cell r="D1593">
            <v>0</v>
          </cell>
          <cell r="E1593">
            <v>4.7338126682272397E-8</v>
          </cell>
          <cell r="F1593">
            <v>0.840595186298146</v>
          </cell>
          <cell r="G1593">
            <v>0.13552629659688301</v>
          </cell>
          <cell r="H1593">
            <v>1.3672717303800101E-6</v>
          </cell>
          <cell r="I1593">
            <v>8.7901323971775402E-6</v>
          </cell>
          <cell r="J1593">
            <v>2.36690633411362E-7</v>
          </cell>
          <cell r="K1593">
            <v>1.1289235724441201E-14</v>
          </cell>
          <cell r="L1593">
            <v>7.7484177962716705E-9</v>
          </cell>
          <cell r="M1593">
            <v>107</v>
          </cell>
          <cell r="N1593" t="str">
            <v>IL1B; HMGCR; CXCL8; GLS; MMP1; HIPK1; MAP2K6; AREG; THBS1; HIST1H3H; NCALD; HIST2H2BE; CXCL2; PTHLH; CTGF; PPP3R1; ADARB1; ANKRD10; HIST1H2AC; HIST1H2AD; HIST1H2AG; HIST1H2AH; HIST1H2AI; HIST1H2AK; HIST1H2AL; HIST1H2AM; HIST1H3A; HIST1H3B; HIST1H3C; HIST1H3D; HIST1H3E; HIST1H3F; HIST1H3G; HIST1H3I; HIST1H3J; RGS2; STC2; CYP1B1; INSIG1; HNRNPDL; CDKN1A; HIST1H2AB; HIST1H2AE; HIST1H2BC; HIST1H2BE; HIST1H2BF; HIST1H2BG; HIST1H2BI; LAMP1; LIF; N4BP2L2; RHOBTB3; DHRS2; HIST1H4A; HIST1H4B; HIST1H4C; HIST1H4D; HIST1H4E; HIST1H4F; HIST1H4H; HIST1H4I; HIST1H4J; HIST1H4K; HIST1H4L; HIST2H4A; HIST2H4B; HIST4H4; DNAJC22; JADE2; TAF9; C1orf106; ACKR3; DKK1; BRINP3; PIK3R1; RASGRP1; ZMYND8; ADAMTS1; COL5A2; CXCL1; DUSP6; FST; HAS2; IDI1; INHBA; IRF7; PPAP2B; SLC16A3; ZCCHC24; CXCL6; DIO2; LPIN1; SLC6A14; ACLY; CTSZ; CSRP2; KIAA0125; GJA1; ALDOC; HIST3H2A; SERPINI1; LMO2; MVD; SNX27; LY6G5C; ADAM19; KHDRBS3</v>
          </cell>
        </row>
        <row r="1594">
          <cell r="B1594" t="str">
            <v>CP-863187</v>
          </cell>
          <cell r="C1594">
            <v>1.0223169116446501E-2</v>
          </cell>
          <cell r="D1594">
            <v>1</v>
          </cell>
          <cell r="E1594">
            <v>0.26693320288011702</v>
          </cell>
          <cell r="F1594">
            <v>0.89160118374128805</v>
          </cell>
          <cell r="G1594">
            <v>0.75861023735706901</v>
          </cell>
          <cell r="H1594">
            <v>0.98977436797204599</v>
          </cell>
          <cell r="I1594">
            <v>2.9113451858374099E-2</v>
          </cell>
          <cell r="J1594">
            <v>0.145567259291871</v>
          </cell>
          <cell r="K1594">
            <v>0.396347719679429</v>
          </cell>
          <cell r="L1594">
            <v>0.38679475301198502</v>
          </cell>
          <cell r="M1594">
            <v>55</v>
          </cell>
          <cell r="N1594" t="str">
            <v>PRNP; RRM1; F2RL1; MAP3K7; CSNK1A1; PTK2; RIOK3; THBS1; ENO1; CLDND1; EPB41L3; DIMT1; PFDN6; ATP6V1A; CALU; DDX3X; FZD6; SDHC; TMED2; TMEM230; AIDA; AP1S1; FH; HIST1H1D; HSPE1-MOB4; MOB4; RPL37A; TCF7L2; ARFGEF1; CRK; FZD8; KIAA1033; MED21; NMD3; PSEN1; RANBP9; ACTB; PRKDC; PTPN12; RAB1A; YWHAZ; IGFBP3; PXN; DNAJB6; TMEM135; OAS3; PEG10; GDE1; GDI2; SELT; YWHAE; UBA6; PRKAR1A; RPL14; ITGA6</v>
          </cell>
        </row>
        <row r="1595">
          <cell r="B1595" t="str">
            <v>CP-944629</v>
          </cell>
          <cell r="C1595">
            <v>0.67304322912311998</v>
          </cell>
          <cell r="D1595">
            <v>0.33652161456155999</v>
          </cell>
          <cell r="E1595">
            <v>0.13810621265659601</v>
          </cell>
          <cell r="F1595">
            <v>0.339048459516338</v>
          </cell>
          <cell r="G1595">
            <v>0.63350758578777699</v>
          </cell>
          <cell r="H1595">
            <v>0.84442098268183297</v>
          </cell>
          <cell r="I1595">
            <v>0.51439619492183797</v>
          </cell>
          <cell r="J1595">
            <v>0.69053106328297897</v>
          </cell>
          <cell r="K1595">
            <v>0.56046554308756702</v>
          </cell>
          <cell r="L1595">
            <v>0.50574098253242195</v>
          </cell>
          <cell r="M1595">
            <v>19</v>
          </cell>
          <cell r="N1595" t="str">
            <v>MBNL1; CXCL8; RRM1; F2RL1; MET; THBS1; GDF15; PSAT1; SEC23A; SPTLC1; TMED2; EXOC5; FH; GULP1; MAT2A; MCM4; NMD3; PRKDC; PEG10</v>
          </cell>
        </row>
        <row r="1596">
          <cell r="B1596" t="str">
            <v>crotamiton</v>
          </cell>
          <cell r="C1596">
            <v>0.27041486608964099</v>
          </cell>
          <cell r="D1596">
            <v>0.135207433044821</v>
          </cell>
          <cell r="E1596">
            <v>0.43887813604613102</v>
          </cell>
          <cell r="F1596">
            <v>0.10035651670774</v>
          </cell>
          <cell r="G1596">
            <v>0.43071804428350202</v>
          </cell>
          <cell r="H1596">
            <v>6.7185448903684206E-2</v>
          </cell>
          <cell r="I1596">
            <v>0.66272522635592201</v>
          </cell>
          <cell r="J1596">
            <v>0.25089129176934899</v>
          </cell>
          <cell r="K1596">
            <v>0.16612167256826099</v>
          </cell>
          <cell r="L1596">
            <v>0.211234578372025</v>
          </cell>
          <cell r="M1596">
            <v>10</v>
          </cell>
          <cell r="N1596" t="str">
            <v>TAF9B; GNL3L; COPA; AP1S1; EIF5A; EGR3; KIF22; ANP32A; BAX; TAF15</v>
          </cell>
        </row>
        <row r="1597">
          <cell r="B1597" t="str">
            <v>cyanocobalamin</v>
          </cell>
          <cell r="C1597">
            <v>0.98960662780211295</v>
          </cell>
          <cell r="D1597">
            <v>1</v>
          </cell>
          <cell r="E1597">
            <v>0.63085685928853397</v>
          </cell>
          <cell r="F1597">
            <v>0.44020678893357601</v>
          </cell>
          <cell r="G1597">
            <v>0.68334533866575697</v>
          </cell>
          <cell r="H1597">
            <v>0.39869126029235102</v>
          </cell>
          <cell r="I1597">
            <v>0.67542158677737296</v>
          </cell>
          <cell r="J1597">
            <v>0.68334533866575697</v>
          </cell>
          <cell r="K1597">
            <v>0.81962494651556295</v>
          </cell>
          <cell r="L1597">
            <v>0.715339523281043</v>
          </cell>
          <cell r="M1597">
            <v>21</v>
          </cell>
          <cell r="N1597" t="str">
            <v>MAOB; TRMT2B; ZNF652; LINC00273; CFDP1; GNL3L; EIF5A; MMACHC; LOC613037; NPIPB11; NPIPB3; NPIPB4; NPIPB5; ABCD4; XRCC2; MTR; HBA1; CRP; AS3MT; FUT2; TCN2</v>
          </cell>
        </row>
        <row r="1598">
          <cell r="B1598" t="str">
            <v>cyclic adenosine monophosphate</v>
          </cell>
          <cell r="C1598">
            <v>0.115771647937361</v>
          </cell>
          <cell r="D1598">
            <v>5.7885823968680597E-2</v>
          </cell>
          <cell r="E1598">
            <v>0.29008761600287403</v>
          </cell>
          <cell r="F1598">
            <v>0.24103842663800101</v>
          </cell>
          <cell r="G1598">
            <v>0.95700379084831899</v>
          </cell>
          <cell r="H1598">
            <v>0.58076834082470596</v>
          </cell>
          <cell r="I1598">
            <v>4.9690106352134701E-2</v>
          </cell>
          <cell r="J1598">
            <v>0.248450531760673</v>
          </cell>
          <cell r="K1598">
            <v>0.25302559809612402</v>
          </cell>
          <cell r="L1598">
            <v>0.28081140710159702</v>
          </cell>
          <cell r="M1598">
            <v>8</v>
          </cell>
          <cell r="N1598" t="str">
            <v>ADORA3; FKBP5; CCL2; TRMT2B; CFDP1; RAD23B; RCC1; AP1S1</v>
          </cell>
        </row>
        <row r="1599">
          <cell r="B1599" t="str">
            <v>cyclopenthiazide</v>
          </cell>
          <cell r="C1599">
            <v>0.17313161042653699</v>
          </cell>
          <cell r="D1599">
            <v>8.6565805213268607E-2</v>
          </cell>
          <cell r="E1599">
            <v>0.13549662327002601</v>
          </cell>
          <cell r="F1599">
            <v>0.26484990984967399</v>
          </cell>
          <cell r="G1599">
            <v>0.95324114828040296</v>
          </cell>
          <cell r="H1599">
            <v>4.0171632602501402E-2</v>
          </cell>
          <cell r="I1599">
            <v>0.15811691026319499</v>
          </cell>
          <cell r="J1599">
            <v>0.200858163012507</v>
          </cell>
          <cell r="K1599">
            <v>7.7322441365738598E-2</v>
          </cell>
          <cell r="L1599">
            <v>0.12873764683323699</v>
          </cell>
          <cell r="M1599">
            <v>604</v>
          </cell>
          <cell r="N1599" t="str">
            <v>KCND3; KCNB2; SCN7A; ADRB1; ABCC8; ABCB1; APP; HPGD; GABRA3; PBRM1; BRDT; PDE4A; PDE3B; ITGB3; GABBR2; MAPK14; HMGCR; BCL2L1; MDM2; PADI4; TACR1; CYSLTR1; PDE6C; PDE7B; TNNT2; PDE1C; CXCR2; SMARCA2; ABAT; MMP1; POLH; PAX8; CACNA1G; CTSB; NR3C2; CASP1; RARB; UBE2I; NRP2; WRN; ABCB11; SLC15A2; CCKAR; ARRB1; ITGAL; SRD5A1; MET; HCK; EPHA3; MUSK; MAPK11; FGFR2; LIMK2; FKBP5; CTSV; PTGER3; STK3; DAPK1; PRPF4B; TSSK2; PRKX; CDK9; AFF1; CEP68; CPD; FOXN3; KYNU; CCL2; CD300A; CDC42EP3; CTH; CX3CR1; S100A8; UBE2J1; CCNE2; HIST1H3H; TAF9B; TRMT2B; IL1RL1; MUC5AC; SMOX; PSAT1; ANKRD12; ENO1; NUCKS1; PGK1; RPL27A; SNRPE; VDAC3; PPP3R1; ATXN1; BEX1; CEP350; DSE; IL1RN; PLCB1; TFPI; VCAN; LINC00273; LMAN1; ATF5; ELOVL6; SGPP1; NUP98; ATP2C1; CNOT8; DHX9; GGA2; LOC100996724; LOC100996761; MLLT10; NIPBL; PABPN1; PDE4DIP; PSMD11; QKI; RBM48; RC3H2; SCAMP1; SF1; SOCS5; AGA; DBT; GJA9-MYCBP; GNS; HIST1H4A; HIST1H4B; HIST1H4C; HIST1H4D; HIST1H4E; HIST1H4F; HIST1H4H; HIST1H4I; HIST1H4J; HIST1H4K; HIST1H4L; HIST2H4A; HIST2H4B; HIST4H4; MYCBP; NXT2; PSME4; SKAP2; TRIM29; ARHGEF10; ATP6V0A2; BMP7; C9orf114; Mar-03; MAT2A; MDM1; NFYB; PLEKHA5; PTER; RANBP2; SEC23IP; SSX2IP; UBE2B; ARIH1; ARMCX1; ATAD2B; ATXN7L3B; BRAP; C10orf88; C17orf85; RSRP1; C9orf156; CDC5L; CEP76; DNAJC6; FAM175B; FAM179B; FANCF; FNIP1; KDM5B; LARP4B; MEF2A; MTMR3; PDCL; PEX12; PEX13; PRDM2; RAPGEF6; RNF38; RPL37A; RSF1; SPEN; TFAP2A; TMF1; TRA2A; UTP14A; ZBTB10; ZBTB5; ZBTB7A; ZC3H7B; ZKSCAN4; ZNF107; ZNF180; ZNF200; AGFG2; AMACR; AVL9; BICD2; BTN2A2; C1QTNF3; C1QTNF3-AMACR; CENPN; CNOT3; DCTN5; DNAJB12; EIF5B; ENPP4; EOGT; EPS15L1; FOXJ2; GJC1; GOSR2; GRSF1; IFT74; IL6R; KIAA0430; KPNA1; LRP12; MED6; MEIS2; MRPS18A; MRS2; MTAP; MTMR9; MTO1; NFIB; PBX2; PCIF1; PHF2; PPFIBP1; PRKY; PRRG1; RABGGTB; RGL1; RNGTT; SATB2; SCAPER; SKIL; SLC25A14; SLC25A37; SLC4A7; SNORD45A; SNORD45B; SNORD45C; SNX24; SOGA1; SP140L; TBC1D13; TFG; TIMM17A; TNFRSF11A; TRAFD1; WASL; WDR76; YTHDC2; ZNF112; ZNF134; ZNF264; ZNF696; ZNF804A; ABO; FAM198B; GLE1; PMS2P4; PRB1; PVRL1; SIX3; ZBTB17; ZNF440; DNAJC12; ETNK1; EXOC2; ITPR2; MRPS12; RAB40B; RABGAP1L; IFIH1; SEL1L; ENDOD1; SLC25A11; PICALM; TSPYL2; OAS1; IKZF1; GJA1; MEX3D; CALR; WISP2; RSL1D1; DSPP; PRKCDBP; IGFBP5; RBPMS; ARHGDIA; AZGP1; SLC11A1; SSX1; TLN1; TNP2; TMCO6; TWF1; CXADR; DNAJB5; FCAR; SLC23A2; LIN7C; PIGL; ATG5; DENND3; ERLIN2; MNDA; PLEKHJ1; SLC37A4; SLC39A6; TSFM; GP1BB; Sep-05; SEPT5-GP1BB; YWHAE; ZYX; KDELR3; TGOLN2; ALDOAP2; ALDOB; ALPP; CD6; CDHR5; CSHL1; DUX3; EPB41L1; FLT3LG; HAB1; LZTS1; MAP1A; NCAM1; NF2; NRG1; PCP4; PRB3; RASA3; SLAMF7; SPAG8; TRO; BLVRA; CHI3L1; SMAD2; TMEM208; VDAC1; KDM7A; MMP16; ADAMTS2; ARHGAP28; BTF3P11; DMP1; GRM8; GUCA2A; HPR; IL3; KCNJ13; LOC57399; LRTM1; LYVE1; MAB21L2; MIR622; NAG18; PDX1; PKD2L2; PLCE1; SEMA6A; SLC9A3; SMARCE1P2; SMR3B; SPATA1; ZNF749; ZNF81; BEST1; GSAP; LY9; OLIG2; SNAPC5; SPI1; MSMB; IFNA1; RABGAP1; APOH; FGF8; NRXN2; PPDPF; SLC9A3R2; KAL1; NMT2; RPL38; RPS10; RPS11; XK; CYB5B; CORT; DDC; DUX1; DUX5; STX2; TSPY1; ABCB4; APOOL; CWC25; ERCC8; ZNF226; DPY19L2P2; FRMD4B; HIST1H1B; NR1D2; DPYSL3; IL16; MAN1B1; TRIM66; LYZ; HTR7P1; SP100; CCL5; SPANXB1; COPS8; SYNE2; MLLT4; EFNA5; MAPRE3; NCR1; TJP3; TFAM; DOCK2; SNORA29; TCP1; ABCC6; ADCY8; BMP8A; KMT2D; LILRB5; LIN7A; MYH4; SPRR2B; TNP1; NEBL; SCRN3; SIDT2; S100A7; APOB; CPN2; CYP2U1; HMGB1P17; HOXA6; HOXB8; KCNQ1OT1; KRT8P17; LILRB2; LOC653513; MAGI2; MUC5B; NMUR1; OMD; PLA2G5; PPP1R3A; PRB4; SIGLEC8; SPANXC; SPANXD; SPRR1A; TEF; TF; TIGD6; TRPC7; C12orf49; ENPEP; GRAP2; HOXB3; LILRB4; MFAP5; MLLT10P1; SPATA31A1; SPATA31A3; SPATA31A7; SPATA31A5; SPATA31A6; ST8SIA3; TSPY10; TSPY3; TSPY4; TSPY8; ZNF259P1; ZNF407; RNASEH2B; HAUS5; LHPP; ZNF236; RNASE1; LEP; LYPLA2; FABP7; HOXD10; ST14; SYT5; TTC12; ZNRD1-AS1; MRE11A; RABEP1; TLX2; CYP4F2; F7; TTLL1; CINP; PIN4; FYB; NEUROG2; IPO9; TMSB15A; TMSB15B; TRDV3; CXCL14; BRINP1; DLGAP1; MYH8; MYL10; ADAM22; ADAMTS8; AFF3; AGBL3; APBB1IP; ATXN3L; AZGP1P1; B3GALT2; C19orf80; CABP1; CALY; CASS4; CCDC40; CEACAM21; CELSR1; CLCA4; CLIC1P1; COMP; CTNNA1P1; CWH43; CYP2A7P1; CYP39A1; CYP4A22; CYP4F3; DKKL1; DNAH6; DNAI2; FAM149A; FRS2; GLULP4; GNRH1; GP2; GRID2; HCG9; HES2; HGFAC; JCHAIN; IL5; IMPG1; KIF1A; KRTAP1-1; LENEP; LOC100505498; LPAL2; MEOX2; MRPS11P1; MS4A4A; MYBPC1; MYH6; MYO7A; MYO7B; NME8; NRAP; OTOF; PAX3; POU3F3; PTPRB; PVALB; RAPSN; RPL23AP22; SAGE1; SEZ6L; SLC13A4; SNED1; STMN3; TRAV13-1; ZNF257; ZNF460; ZNF549; AAMDC; ENTPD7; IL11RA; IQCG; LAMP3; MID2; MOXD1; NXPE3; RABL6; SORT1</v>
          </cell>
        </row>
        <row r="1600">
          <cell r="B1600" t="str">
            <v>cyclopentolate</v>
          </cell>
          <cell r="C1600">
            <v>0.69219147764800704</v>
          </cell>
          <cell r="D1600">
            <v>1</v>
          </cell>
          <cell r="E1600">
            <v>0.575876820504862</v>
          </cell>
          <cell r="F1600">
            <v>0.95985705531120302</v>
          </cell>
          <cell r="G1600">
            <v>0.462886554540753</v>
          </cell>
          <cell r="H1600">
            <v>0.63462053912969396</v>
          </cell>
          <cell r="I1600">
            <v>0.37001196387320101</v>
          </cell>
          <cell r="J1600">
            <v>0.79327567391211795</v>
          </cell>
          <cell r="K1600">
            <v>0.84579400391535797</v>
          </cell>
          <cell r="L1600">
            <v>0.74061555760061903</v>
          </cell>
          <cell r="M1600">
            <v>9</v>
          </cell>
          <cell r="N1600" t="str">
            <v>APP; WSB1; PPP3R1; LINC00273; RCC1; ATXN7L3B; KIFC1; HIRA; CTSZ</v>
          </cell>
        </row>
        <row r="1601">
          <cell r="B1601" t="str">
            <v>CYPROHEPTADINE</v>
          </cell>
          <cell r="C1601">
            <v>1.7906300888335301E-2</v>
          </cell>
          <cell r="D1601">
            <v>8.9531504441676697E-3</v>
          </cell>
          <cell r="E1601">
            <v>0.38690901182174797</v>
          </cell>
          <cell r="F1601">
            <v>0.86935880860172499</v>
          </cell>
          <cell r="G1601">
            <v>1.08013556416887E-4</v>
          </cell>
          <cell r="H1601">
            <v>0.82709886576018299</v>
          </cell>
          <cell r="I1601">
            <v>0.29219247796165199</v>
          </cell>
          <cell r="J1601">
            <v>5.4006778208443398E-4</v>
          </cell>
          <cell r="K1601">
            <v>9.7387877515124604E-3</v>
          </cell>
          <cell r="L1601">
            <v>3.6176708212598101E-2</v>
          </cell>
          <cell r="M1601">
            <v>88</v>
          </cell>
          <cell r="N1601" t="str">
            <v>APP; CHRM3; GABBR2; JUN; CXCL8; EIF2AK3; F2RL1; HSPA5; MAP2K6; SGK3; MMP13; WIPI1; CYR61; TGFB2; SLC7A11; TRIB3; CCNE2; ATF3; ETV1; ASNS; PDCD11; HERPUD1; EGR1; DDIT4; CYP1B1; AMIGO2; KIF11; GPR87; C8orf44-SGK3; CASP8AP2; ID2; ID2B; MCM10; JADE2; PLEKHA5; PTER; S100PBP; SSX2IP; BHLHE40; DNAJB9; FBXO5; RMI1; TCF7L2; ZNF165; AMACR; C1QTNF3; C1QTNF3-AMACR; CPT2; DDIT3; DLEU2; DLEU2L; DUSP5; HIVEP2; IFIT1; IGF2BP3; MAFF; MED6; MEIS2; PRRC2C; SLC1A4; UHRF1BP1L; ZNF264; ABO; SIX3; GPRC5B; ALG13; SIDT1; NUPR1; OASL; SEL1L; TNFAIP3; SPRY4; ATP6V0E1; HIBCH; SDF2L1; HOXA10; NUBPL; CSHL1; DMP1; HYOU1; PRKAR1A; COL4A6; FAM172A; PDIA4; PBX1; DNAJC3; NID1; ABHD11</v>
          </cell>
        </row>
        <row r="1602">
          <cell r="B1602" t="str">
            <v>cyproterone</v>
          </cell>
          <cell r="C1602">
            <v>0.97895794141398496</v>
          </cell>
          <cell r="D1602">
            <v>1</v>
          </cell>
          <cell r="E1602">
            <v>0.52289214012693597</v>
          </cell>
          <cell r="F1602">
            <v>0.38431919354003102</v>
          </cell>
          <cell r="G1602">
            <v>0.77624859563719595</v>
          </cell>
          <cell r="H1602">
            <v>0.59013187927520805</v>
          </cell>
          <cell r="I1602">
            <v>0.66148874378397304</v>
          </cell>
          <cell r="J1602">
            <v>0.77624859563719595</v>
          </cell>
          <cell r="K1602">
            <v>0.847891548168762</v>
          </cell>
          <cell r="L1602">
            <v>0.74270458243360504</v>
          </cell>
          <cell r="M1602">
            <v>16</v>
          </cell>
          <cell r="N1602" t="str">
            <v>CYP2C19; CYP19A1; CYP2D6; CYP3A4; CYP2C9; CYP1A2; AR; NR3C1; ENO1; PGK1; UTP18; LINC00273; CYP1B1; ATXN7L3B; GTF2H3; XRCC2</v>
          </cell>
        </row>
        <row r="1603">
          <cell r="B1603" t="str">
            <v>cytochalasin B</v>
          </cell>
          <cell r="C1603">
            <v>0.433370364830438</v>
          </cell>
          <cell r="D1603">
            <v>1</v>
          </cell>
          <cell r="E1603">
            <v>0.18661851054480499</v>
          </cell>
          <cell r="F1603">
            <v>0.60730005404842902</v>
          </cell>
          <cell r="G1603">
            <v>0.201496621594073</v>
          </cell>
          <cell r="H1603">
            <v>0.73277979186782605</v>
          </cell>
          <cell r="I1603">
            <v>0.93861217738299596</v>
          </cell>
          <cell r="J1603">
            <v>0.50374155398518305</v>
          </cell>
          <cell r="K1603">
            <v>0.59884452121193299</v>
          </cell>
          <cell r="L1603">
            <v>0.53422192937337099</v>
          </cell>
          <cell r="M1603">
            <v>28</v>
          </cell>
          <cell r="N1603" t="str">
            <v>WEE1; MGLL; DAPK3; AREG; DUSP4; GDF15; SLC7A11; ATXN1; CCNG2; KLHL24; TXNIP; EPPK1; PDLIM5; NEDD9; TRAF5; FERMT2; MAFF; MUS81; PPP2R1B; GPRC5B; CRISPLD2; KIAA0125; TGFBI; ZYX; RBM8A; MIR637; VCL; PALLD</v>
          </cell>
        </row>
        <row r="1604">
          <cell r="B1604" t="str">
            <v>dacarbazine</v>
          </cell>
          <cell r="C1604">
            <v>0.97840172247742097</v>
          </cell>
          <cell r="D1604">
            <v>1</v>
          </cell>
          <cell r="E1604">
            <v>0.36009748503385303</v>
          </cell>
          <cell r="F1604">
            <v>0.68414231772277101</v>
          </cell>
          <cell r="G1604">
            <v>0.645021854811756</v>
          </cell>
          <cell r="H1604">
            <v>0.48457374167699702</v>
          </cell>
          <cell r="I1604">
            <v>0.72295991979538399</v>
          </cell>
          <cell r="J1604">
            <v>0.72295991979538399</v>
          </cell>
          <cell r="K1604">
            <v>0.83366552346003198</v>
          </cell>
          <cell r="L1604">
            <v>0.72872812059033998</v>
          </cell>
          <cell r="M1604">
            <v>52</v>
          </cell>
          <cell r="N1604" t="str">
            <v>CYP2C19; APEX1; CYP2D6; CYP3A4; CYP2C9; CYP1A2; CYP1A1; TNFSF10; CASP3; HBB; MCL1; MAPK1; CXCL8; ATM; MAPK3; PAX8; ABCA1; BCL2; KIT; CYP2C8; MAP3K1; ZNF652; CD38; CEP350; CD69; GINS4; GNL3L; TMED2; BIRC5; CASP8; CDT1; PARP2; SART3; VEGFA; ZHX2; LRRC37A3; MSH2; ANP32A; CLU; SLC2A1; IRF1; NRAS; IFNA1; IFNA2; MRPL23; IL2; EPO; MGMT; CSF3; LDHA; IFNA17; COG3</v>
          </cell>
        </row>
        <row r="1605">
          <cell r="B1605" t="str">
            <v>debrisoquine</v>
          </cell>
          <cell r="C1605">
            <v>0.182798596657885</v>
          </cell>
          <cell r="D1605">
            <v>1</v>
          </cell>
          <cell r="E1605">
            <v>0.54228903208222701</v>
          </cell>
          <cell r="F1605">
            <v>3.4064782079541299E-2</v>
          </cell>
          <cell r="G1605">
            <v>0.69839642531681101</v>
          </cell>
          <cell r="H1605">
            <v>0.97157833752948297</v>
          </cell>
          <cell r="I1605">
            <v>0.64902160165358702</v>
          </cell>
          <cell r="J1605">
            <v>0.170323910397706</v>
          </cell>
          <cell r="K1605">
            <v>0.47416045638510601</v>
          </cell>
          <cell r="L1605">
            <v>0.44292631897263302</v>
          </cell>
          <cell r="M1605">
            <v>20</v>
          </cell>
          <cell r="N1605" t="str">
            <v>APP; ATM; WHSC1; FKBP1A; PIP5K1A; TRMT2B; EEF1D; PPP3R1; CFDP1; GINS4; ATP6V1A; DDX3X; ILF3; TMED2; LIMD1; UBE4B; PXN; TCF3; YWHAE; RPL14</v>
          </cell>
        </row>
        <row r="1606">
          <cell r="B1606" t="str">
            <v>DECAMETHONIUM BROMIDE</v>
          </cell>
          <cell r="C1606">
            <v>7.4599870575374302E-2</v>
          </cell>
          <cell r="D1606">
            <v>1</v>
          </cell>
          <cell r="E1606">
            <v>0.59450121492563002</v>
          </cell>
          <cell r="F1606">
            <v>0.58429434868496499</v>
          </cell>
          <cell r="G1606">
            <v>0.31912068952322298</v>
          </cell>
          <cell r="H1606">
            <v>0.99788936817055796</v>
          </cell>
          <cell r="I1606">
            <v>0.75723637122026699</v>
          </cell>
          <cell r="J1606">
            <v>0.94654546402533402</v>
          </cell>
          <cell r="K1606">
            <v>0.89386544979320404</v>
          </cell>
          <cell r="L1606">
            <v>0.79156953530349805</v>
          </cell>
          <cell r="M1606">
            <v>14</v>
          </cell>
          <cell r="N1606" t="str">
            <v>APP; PIP5K1A; EEF1D; ENO1; PPP3R1; LINC00273; RAD23B; GUSBP3; GUSBP9; LOC100653061; RPL37A; SKP2; HIRA; IFITM1</v>
          </cell>
        </row>
        <row r="1607">
          <cell r="B1607" t="str">
            <v>demeclocycline</v>
          </cell>
          <cell r="C1607">
            <v>4.4277671153069902E-2</v>
          </cell>
          <cell r="D1607">
            <v>2.2138835576534999E-2</v>
          </cell>
          <cell r="E1607">
            <v>0.149822990625921</v>
          </cell>
          <cell r="F1607">
            <v>0.18641860823003301</v>
          </cell>
          <cell r="G1607">
            <v>0.95980771624655004</v>
          </cell>
          <cell r="H1607">
            <v>4.2148484528384399E-2</v>
          </cell>
          <cell r="I1607">
            <v>4.9811910800808101E-2</v>
          </cell>
          <cell r="J1607">
            <v>0.12452977700202</v>
          </cell>
          <cell r="K1607">
            <v>3.3589311047340503E-2</v>
          </cell>
          <cell r="L1607">
            <v>7.6540217350073395E-2</v>
          </cell>
          <cell r="M1607">
            <v>14</v>
          </cell>
          <cell r="N1607" t="str">
            <v>FEN1; TNF; HSPA1B; GCK; HSPA1A; RPS6KA2; LINC00273; SLC16A3; ABO; IL6; IL1A; DMP1; NCKAP1L; GCKR</v>
          </cell>
        </row>
        <row r="1608">
          <cell r="B1608" t="str">
            <v>demecolcine</v>
          </cell>
          <cell r="C1608">
            <v>0.18660453211455699</v>
          </cell>
          <cell r="D1608">
            <v>9.3302266057278302E-2</v>
          </cell>
          <cell r="E1608">
            <v>0.25635984788257199</v>
          </cell>
          <cell r="F1608">
            <v>0.89732153538993698</v>
          </cell>
          <cell r="G1608">
            <v>7.2453180651263493E-2</v>
          </cell>
          <cell r="H1608">
            <v>0.34464805537565402</v>
          </cell>
          <cell r="I1608">
            <v>0.69739916244497002</v>
          </cell>
          <cell r="J1608">
            <v>0.36226590325631702</v>
          </cell>
          <cell r="K1608">
            <v>0.354416683595003</v>
          </cell>
          <cell r="L1608">
            <v>0.35636271898215699</v>
          </cell>
          <cell r="M1608">
            <v>12</v>
          </cell>
          <cell r="N1608" t="str">
            <v>JUN; MGLL; GDF15; CYR61; ATXN1; BHLHE40; SAMD4A; SIKE1; LPIN1; SEL1L; CRISPLD2; VCL</v>
          </cell>
        </row>
        <row r="1609">
          <cell r="B1609" t="str">
            <v>deptropine</v>
          </cell>
          <cell r="C1609">
            <v>0.60110892431111296</v>
          </cell>
          <cell r="D1609">
            <v>0.30055446215555598</v>
          </cell>
          <cell r="E1609">
            <v>0.49553872386384501</v>
          </cell>
          <cell r="F1609">
            <v>0.69283914524662404</v>
          </cell>
          <cell r="G1609">
            <v>0.14648806214889701</v>
          </cell>
          <cell r="H1609">
            <v>0.81148173309156002</v>
          </cell>
          <cell r="I1609">
            <v>0.16356185723060199</v>
          </cell>
          <cell r="J1609">
            <v>0.40890464307650598</v>
          </cell>
          <cell r="K1609">
            <v>0.43885665931775297</v>
          </cell>
          <cell r="L1609">
            <v>0.41746620250789401</v>
          </cell>
          <cell r="M1609">
            <v>540</v>
          </cell>
          <cell r="N1609" t="str">
            <v>ADRB2; BRD4; PDE3B; SQLE; NPC1; PKM; TNFRSF10B; MBNL1; MCL1; MAPK14; ITGA4; NLRP3; CDK1; CYP51A1; MAPK1; CXCL8; SLC29A1; PRUNE; HSP90AB1; CBFB; SMARCA2; HDAC9; CASP1; PTBP1; FASN; HSPA8; ADAM10; PRNP; STAT1; RRM1; UBE2N; ACP1; WHSC1; NCOA3; ADRBK1; HSPA5; XBP1; CXCR4; P2RX4; UGCG; MAP3K2; MET; PRKD3; GART; AURKB; HIPK3; MAP3K7; CDK2; FKBP5; TGFBR1; SYK; NEK2; CSNK1A1; CAMKK2; RIOK3; PIP5K1A; CSNK2A1; SRPK2; SRPK1; PRPF4B; CDK11A; CDK11B; PIK3CG; PDK1; CDK13; BUB1; CPD; EIF5; GK; GNA13; IL13RA1; PTPN22; SAP30; TSC22D3; WIPI1; ZFP36L2; GDF15; SNAP23; TGFB2; CD300A; CTH; HGF; PCK2; SLC7A11; TRIB3; CCNE2; TAF9B; ATF3; CXCL2; CXCL3; GPRC5A; IL1RL1; CHAC1; PSAT1; PTX3; EEF1D; ENO1; PGK1; SLC39A8; UTP18; VDAC3; WSB1; CCNG2; CFLAR; IL1RN; KLHL24; PECAM1; RUNX3; VCAN; ITPR1; LMAN1; ASNS; ATF5; BCAT1; DTNA; EXOSC2; FARSA; FUT7; MFNG; NOLC1; STC2; TPD52; HERPUD1; DDIT4; CYP1B1; AMIGO2; KIF2C; LDLR; SRSF3; ADPRM; API5; ARF1; ATF2; ATP6V1A; B3GNT2; CALU; CCNL2; CD46; CDKN1A; CLIC4; CNOT8; COMMD10; COPA; DCTN4; DDX3X; EIF2S3; GGA2; GTF3C2; KLF6; KLHL20; LAMP1; Mar-06; MIR3620; MIR612; MLLT10; NEAT1; NFYA; NIPBL; NUP160; RNF146; SCAMP1; SCD; SDHC; SFPQ; SPTLC1; STIP1; TAB2; TMED2; TMEM230; TXNIP; VAMP3; WDR1; ACOT7; AGA; AP1S1; ARPC4; C21orf33; CAT; CHP1; DBT; DCTD; EIF5A; EPB41L2; EXOC5; FH; GLUD2; GNB5; GNS; NDRG3; NXT2; PRPF31; SKAP2; TSPAN31; XPO7; CENPI; CREB1; DDX11; GLUL; GOLGA3; MAT2A; MSH6; POLR3C; SMC3; SPAST; TUBGCP3; WTAP; ANKHD1; ANKHD1-EIF4EBP3; BHLHE40; BRF2; CASP8; CDC5L; CEBPB; CRKL; DNAJB1; DNAJB9; ELMO2; FBXO38; FICD; FOSL2; FOXO3; FOXO3B; GADD45B; GTF3C4; HSF2; ID1; LOC100505991; LOC613037; MAP1S; MLX; NPIPB11; NPIPB3; NPIPB4; NPIPB5; PAFAH1B1; PIGC; POLQ; PPFIA1; RNFT1; RPRD2; SNAPC1; SOCS2; TMPO; TRA2A; VEGFA; ZNF330; ZNF500; AK2; ARFGEF1; ARNTL; BIRC3; BRIP1; C1orf116; CAPN7; CAPRIN1; CARS; CCT2; CD44; CDC27; CDC40; CDV3; CHD1L; CHURC1-FNTB; CLINT1; CXCL1; DCTN5; DCUN1D4; DDIT3; DDX19A; DEDD; DLG1; DNA2; DNAJB4; DSCR3; DUSP5; DUSP8; EML4; FBXW11; FCF1; FNTB; FST; GOLGA8A; GOLGA8B; HCRP1; HMGCS1; HSPA13; IL6R; INHBA; KIAA1033; KIF22; KPNA1; LGALS8; LIMD1; LMNB1; LYST; MAX; MCM4; MED21; MED6; MTAP; MVK; NMD3; NUP50; PAWR; PLAU; POLDIP3; POLR2J4; PPIF; PPP1R15A; PPP2R1B; PQBP1; PRIM2; RAB5A; RAD51C; RDX; RFC3; RNF114; RNF14; RNF6; RNGTT; SAFB; SEC24D; SF3A2; SIKE1; SKP2; SLC16A3; SLC1A4; SLC25A37; SLC4A7; SMG9; SNORD14C; SNORD14D; SOS2; SOX9; SRSF1; SS18; STAG3L1; STX3; TANK; TBC1D3P1-DHX40P1; TM9SF1; TMEM194A; TMEM243; TOR1AIP1; TOX4; TPR; UBE4B; USP34; YY1; ZEB1; ZNF227; ZNF804A; CLDN1; GLE1; STX16; ATP13A3; PHTF2; DNAJC12; FAM114A1; GPRC5B; LPIN1; PKD1P1; SIDT1; ACTB; C14orf1; ICAM1; IL6; LRRD1; NUPR1; PTPN12; RAB1A; SEL1L; TNFAIP3; YWHAZ; ANP32A; RFC5; ERLIN1; HSPA4; PICALM; ATP6V1C1; SPAG9; GFPT1; SCYL2; UBXN4; NREP; SERPINB10; TNIP1; RRN3P1; TRRAP; RCAN1; POLR2E; CASP2; EZR; FUS; TLN1; MGEA5; TRIM25; NRAS; ABR; ANAPC5; ATG5; BRCC3; DENND3; FRY; GTF2I; KHSRP; LAIR1; PGRMC1; HACD3; SDF2L1; SLC2A5; SLC43A3; SMARCA4; SMARCC2; SYPL1; TMEM50B; UBE2G2; BZW1; CD164; PTBP3; AIP; APLP2; CDC37; DDA1; GDE1; GDI2; HMG20B; LSM4; POLR2J2; POLR2J3; PSMC3; RAC2; RANGAP1; RBBP4; SELT; SNRPB; TXN2; UPK3BL; YWHAE; ANKFY1; C6orf62; DAZAP2; MIR4745; YIPF5; PDAP1; DCTN1; ENSA; MAPRE1; PWARSN; PRPS1; RAB4A; SNORD107; SNRPN; SNURF; SPHAR; TBC1D5; SLC6A8; DHX38; UBA6; HYOU1; RPE; KCTD20; LAPTM5; PRKAR1A; SRRT; EVL; HOMER3; RASSF4; GNAQ; KLHL12; PTENP1; CR1; SLC25A40; SNTB1; TRAM1; BSG; CYB5B; HNRNPC; MTMR1; NONO; NUDT21; OAZ2; PSAP; TSN; AP3B1; ARFRP1; HNRNPH1; TFDP1; MBTPS1; Sep-02; GUF1; R3HCC1L; TLR4; FGF2; NBR1; CKAP4; CRYBB2P1; GSN; KCNAB2; LSS; PDIA4; PBX1; CANX; CREBL2; SC5D; MANF; COPS8; FLI1; G3BP2; FCGR2C; PTOV1; DNAJC3; CWF19L1; CHM; ARL17A; ARL17B; HSPD1; ZNF37A; ATP11A; CUL4B; ELP5; RAB6A; CRYBB2; WBP2; DNM1; TFCP2; GATAD2A; TWSG1; CYBB; AGPAT1; ABHD17B; CBL; G3BP1; GPR132; HNRNPU; PPP5C; TAP2; UTRN; ZNF780A; ZNF780B</v>
          </cell>
        </row>
        <row r="1610">
          <cell r="B1610" t="str">
            <v>dequalinium chloride</v>
          </cell>
          <cell r="C1610">
            <v>1.3675575030268901E-2</v>
          </cell>
          <cell r="D1610">
            <v>6.8377875151344704E-3</v>
          </cell>
          <cell r="E1610">
            <v>0.58638567334559</v>
          </cell>
          <cell r="F1610">
            <v>2.50567415469607E-3</v>
          </cell>
          <cell r="G1610">
            <v>0.45711934718966102</v>
          </cell>
          <cell r="H1610">
            <v>4.8447981786017599E-2</v>
          </cell>
          <cell r="I1610">
            <v>0.85486300542732796</v>
          </cell>
          <cell r="J1610">
            <v>1.25283707734804E-2</v>
          </cell>
          <cell r="K1610">
            <v>2.1235361866738699E-2</v>
          </cell>
          <cell r="L1610">
            <v>5.7842568782163102E-2</v>
          </cell>
          <cell r="M1610">
            <v>96</v>
          </cell>
          <cell r="N1610" t="str">
            <v>PPARD; PTGS2; PDE4B; SQLE; JUN; HSPA1B; DHCR7; HSPA1A; RGS16; PTGER4; BUB1; AREG; DUSP4; EIF5; TSC22D3; GDF15; CCL3; CCL3L1; CCL3L3; CD300A; ENO2; FCGR2B; PCK2; SLC7A11; TBC1D30; TMEM45A; TRIB3; CCNE2; ATF3; CD55; CHAC1; CCNG2; RGS13; RGS2; ASNS; CD69; SPP1; STC2; EGR1; DDIT4; INSIG1; LDLR; CDKN1A; KLF6; PMAIP1; TXNIP; AMOTL2; BHLHE40; CEBPB; CEBPG; HILPDA; ID1; KDM3A; KLF10; NEDD9; NFIL3; PFKFB3; TCF7L2; TPBG; VEGFA; ZNF292; ADM; DDIT3; DUSP5; GTPBP2; HK2; HMGCS1; KLF2; LMO4; MAFF; PLIN2; VGLL4; ZNF395; NUPR1; ANP32A; HSPH1; INHBE; NDRG1; PSPH; BNIP3; BNIP3L; FBXO16; P4HA1; PLOD2; EGR2; SLC2A5; TNS1; HCAR3; NCF1C; RGS1; NF2; SLC6A8; PTPRO; SC5D; SLC2A14; SLC2A3</v>
          </cell>
        </row>
        <row r="1611">
          <cell r="B1611" t="str">
            <v>desipramine</v>
          </cell>
          <cell r="C1611">
            <v>8.5288967029935603E-2</v>
          </cell>
          <cell r="D1611">
            <v>4.2644483514967801E-2</v>
          </cell>
          <cell r="E1611">
            <v>2.1811476098439201E-2</v>
          </cell>
          <cell r="F1611">
            <v>6.7756478346580898E-2</v>
          </cell>
          <cell r="G1611">
            <v>0.141729384384114</v>
          </cell>
          <cell r="H1611">
            <v>0.85645902382820005</v>
          </cell>
          <cell r="I1611">
            <v>0.55615045521818396</v>
          </cell>
          <cell r="J1611">
            <v>0.109057380492196</v>
          </cell>
          <cell r="K1611">
            <v>4.81992637736052E-2</v>
          </cell>
          <cell r="L1611">
            <v>9.5687610344302801E-2</v>
          </cell>
          <cell r="M1611">
            <v>103</v>
          </cell>
          <cell r="N1611" t="str">
            <v>NFE2L2; SLC6A2; CYP2C19; CYP2D6; CYP3A4; CYP2C9; CYP1A2; KCNH2; SLC22A2; APP; NR3C1; SQLE; CASP3; HTR1A; THPO; MAPK14; TNF; CYP51A1; MAPK1; ARSA; ATM; MAPK3; TAAR1; SMPD1; FKBP1A; HSPA5; CYP2A6; MET; MAPK8; SGK3; PTP4A1; WIPI1; GDF15; CYR61; CTH; SLC7A11; TRIB3; PSAT1; EEF1D; CCNG2; ID3; KLHL24; ASNS; GINS4; HERPUD1; DDIT4; INSIG1; ATP6V1A; CLIC4; MIR612; NEAT1; NIPBL; SCD; SEC23A; TMED2; C8orf44-SGK3; BHLHE40; DNAJB9; DDIT3; DLG1; DUSP5; FAM129A; GTPBP2; HMGCS1; HMOX1; IFIT1; IRF9; LIMD1; MT1X; OGT; PAWR; PPP1R15A; SENP2; SLC1A4; SLC4A7; PHTF2; LPIN1; LRRD1; NUPR1; SEL1L; MT1F; GFPT1; CALR; TMEM50B; MX1; YWHAE; NOTCH2; ALPP; HYOU1; AARS; IFNA1; TRAM1; FGF13; RPL14; TMEM156; PDIA4; CANX; NCF2; CCL5; IFIT3; RNASE4; SLC17A5; CYP2E1</v>
          </cell>
        </row>
        <row r="1612">
          <cell r="B1612" t="str">
            <v>desoxycortone</v>
          </cell>
          <cell r="C1612">
            <v>0.24271170914284099</v>
          </cell>
          <cell r="D1612">
            <v>1</v>
          </cell>
          <cell r="E1612">
            <v>0.99553616114990395</v>
          </cell>
          <cell r="F1612">
            <v>9.3962543946937704E-2</v>
          </cell>
          <cell r="G1612">
            <v>6.1630314725568597E-2</v>
          </cell>
          <cell r="H1612">
            <v>0.50581041403889104</v>
          </cell>
          <cell r="I1612">
            <v>0.645270269472906</v>
          </cell>
          <cell r="J1612">
            <v>0.23490635986734401</v>
          </cell>
          <cell r="K1612">
            <v>0.24985611502022601</v>
          </cell>
          <cell r="L1612">
            <v>0.27837672863982998</v>
          </cell>
          <cell r="M1612">
            <v>15</v>
          </cell>
          <cell r="N1612" t="str">
            <v>ATM; PTBP1; WHSC1; CYP1B1; LIMD1; PLAU; PLEC; DCAF7; AKAP2; PALM2-AKAP2; TRRAP; SMARCA4; MIR4745; HADHA; PBXIP1</v>
          </cell>
        </row>
        <row r="1613">
          <cell r="B1613" t="str">
            <v>dexibuprofen</v>
          </cell>
          <cell r="C1613">
            <v>0.79949627127600098</v>
          </cell>
          <cell r="D1613">
            <v>1</v>
          </cell>
          <cell r="E1613">
            <v>0.57335962915026595</v>
          </cell>
          <cell r="F1613">
            <v>0.88159737883035105</v>
          </cell>
          <cell r="G1613">
            <v>0.38274831246707203</v>
          </cell>
          <cell r="H1613">
            <v>0.47978618484570801</v>
          </cell>
          <cell r="I1613">
            <v>0.78937801850098699</v>
          </cell>
          <cell r="J1613">
            <v>0.88159737883035105</v>
          </cell>
          <cell r="K1613">
            <v>0.87549821494093705</v>
          </cell>
          <cell r="L1613">
            <v>0.77125699528311698</v>
          </cell>
          <cell r="M1613">
            <v>228</v>
          </cell>
          <cell r="N1613" t="str">
            <v>EBP; TNFRSF10B; MAPK1; CXCL8; SLC29A1; PRMT1; HSP90AB1; SMARCA2; SUMO2; HSPA8; RRM1; UBE2N; GAPDH; FKBP1A; TUBB3; F2RL1; NDUFS8; NDUFS7; GANAB; MET; MAP3K7; NEK2; PTK2; CSNK2A1; PRPF4B; BUB1; CYR61; SNAP23; CCNE2; TAF9B; TRMT2B; EEF1D; ENO1; VDAC3; LINC00273; EXOSC2; FARSA; POLR1C; ARF1; ATP6V1A; CALU; CD59; CLDN4; CLIC4; COPA; DDX3X; EIF2S3; H2BFS; ILF3; LAMP1; MIR3620; NADK; SCAMP1; SPTLC1; STIP1; TMED2; TMEM230; AGA; BIRC5; C21orf33; CAT; DHRS2; DNASE2; EXOC5; FH; GNS; GULP1; NAPA; NXT2; OTUB1; PRPF31; RABAC1; RNF141; TSPAN1; TSPAN3; TSPAN4; XPNPEP1; XPO7; KRIT1; MAT2A; BHLHE40; EIF4A1; GADD45B; ID1; IMP3; METTL13; RBM4B; RPL37A; SNORA48; SNORA67; SNORD10; AK2; CAPN7; CHURC1-FNTB; COPE; FCF1; FNTB; KPNA1; MCM4; MED6; NBPF10; NBPF11; NBPF12; NBPF14; NBPF15; NBPF7; NBPF8; NBPF9; NPEPPS; PLAU; POLR2J4; PQBP1; PRPF4; PSEN1; RFC3; SENP2; SLC16A3; SNORD14C; SNORD14D; SNX2; SRSF1; GLE1; MRPS12; ACTB; SZRD1; ACLY; C14orf1; PRKDC; SEL1L; YWHAZ; ANP32A; RFC5; SLC25A11; PICALM; PXN; DNAJB6; TMEM135; AKAP2; PALM2-AKAP2; PGD; RPLP2; RRN3P1; POLR2E; H3F3A; H3F3B; MIR4738; ANAPC5; GLRX; RRP9; SMARCA4; TCF3; TIMM23; TIMM23B; UBE2G2; AIP; APLP2; CLPTM1; CRIP2; DDA1; GDI2; LSM4; MPDU1; POLR2J; POLR2J2; POLR2J3; PSMC3; RAC2; RANGAP1; SELT; TAGLN2; TXN2; UPK3BL; DAZAP2; NOTCH2; YIPF5; DCTN1; MIR4691; NDUFA13; PWARSN; PPIE; SNORD107; SNRPN; SNURF; TBCB; PHB; FTSJ1; POLR3K; GAMT; HADHA; RPL14; RPL38; RPS11; B2M; CARHSP1; COMMD4; CYB5B; DDOST; EMP3; HNRNPC; LSM7; MBTPS2; MFN2; MTMR1; NEDD8; NOSIP; OAZ1; OAZ2; PEBP1; PFDN5; PFN1; PMVK; PSAP; RPL11; RPS6; SF3B5; SHMT2; SRGN; TAF12; TPM1; TRAPPC2L; UQCRC2; UROD; AP3B1; ARFRP1; TFDP1; TMCO1; CMAS; CUL4B</v>
          </cell>
        </row>
        <row r="1614">
          <cell r="B1614" t="str">
            <v>dexpropranolol</v>
          </cell>
          <cell r="C1614">
            <v>0.99276447996028205</v>
          </cell>
          <cell r="D1614">
            <v>1</v>
          </cell>
          <cell r="E1614">
            <v>0.69783959429808595</v>
          </cell>
          <cell r="F1614">
            <v>0.262327062674659</v>
          </cell>
          <cell r="G1614">
            <v>0.55441746011966397</v>
          </cell>
          <cell r="H1614">
            <v>0.63940899912848503</v>
          </cell>
          <cell r="I1614">
            <v>0.382487910170769</v>
          </cell>
          <cell r="J1614">
            <v>0.69783959429808595</v>
          </cell>
          <cell r="K1614">
            <v>0.68798459977428705</v>
          </cell>
          <cell r="L1614">
            <v>0.60274765442649603</v>
          </cell>
          <cell r="M1614">
            <v>14</v>
          </cell>
          <cell r="N1614" t="str">
            <v>WSB1; LOC441155; ZC3H11A; LINC00273; RAD23B; ATXN7L3B; GUSBP3; GUSBP9; LOC100653061; PCNX; POLR2J4; POLR2J2; POLR2J3; UPK3BL</v>
          </cell>
        </row>
        <row r="1615">
          <cell r="B1615" t="str">
            <v>dexverapamil</v>
          </cell>
          <cell r="C1615">
            <v>0.32553836334511499</v>
          </cell>
          <cell r="D1615">
            <v>1</v>
          </cell>
          <cell r="E1615">
            <v>0.73442923742451605</v>
          </cell>
          <cell r="F1615">
            <v>0.87897198304720903</v>
          </cell>
          <cell r="G1615">
            <v>0.68884751847231296</v>
          </cell>
          <cell r="H1615">
            <v>0.96997835668733501</v>
          </cell>
          <cell r="I1615">
            <v>0.27316052155507298</v>
          </cell>
          <cell r="J1615">
            <v>0.96997835668733501</v>
          </cell>
          <cell r="K1615">
            <v>0.93397919638815696</v>
          </cell>
          <cell r="L1615">
            <v>0.84143314368396105</v>
          </cell>
          <cell r="M1615">
            <v>366</v>
          </cell>
          <cell r="N1615" t="str">
            <v>IDS; CA2; HIF1A; CYP2D6; APP; LARGE; EBP; SENP6; MCL1; CALM1; LYPLA1; PREPL; CACNA1A; ADAM10; PRNP; HSPA1B; RRM2; MBD2; RAN; ATP1B1; HSPA1A; AASDHPPT; CDK19; MAP3K7; HIPK1; PPP3CA; STK25; TDP2; CSNK1A1; PAK2; MAP2K3; SRPK2; PRPF4B; EIF2AK2; IGF1R; PRKCI; PBK; CEP68; EIF5; PLSCR1; RAP2C; SPTSSA; TOB1; NOC3L; SRSF7; UBE2J1; AQP3; MAP7; EEF1D; RAB2A; RPL27A; CEP350; CPNE3; LINC00273; TBL1X; IDH3A; RRP1B; SLC7A1; TPD52; GNL3L; RAD23B; ATP6V1A; CDH1; COPA; DDX3X; DHX9; EED; ILF3; PAPOLA; QKI; RC3H2; SEC23A; SFPQ; SPTLC1; ZFAND5; HNRNPD; EIF5A; EXOC5; TMEM259; AGFG1; ATMIN; CDC6; CHD1; CTBP2; ERBB2IP; FMR1; GCH1; GINS1; GSE1; IVNS1ABP; KIN; MSH6; NUDT4; PNN; RANBP2; RRAS2; SYNCRIP; TBL2; TDG; U2SURP; UBR5; ADNP; ADO; AMD1; ARHGAP29; ARIH1; CCDC59; CHERP; FASTKD3; HSPE1-MOB4; IER5; ICE1; KLF4; KNOP1; MKL2; MOAP1; MOB4; MRFAP1L1; NACC2; NT5C1B-RDH14; NUDT4P1; NUP153; NUP62; PAFAH1B1; PELO; PIK3R1; PNRC2; PPIG; RBM12; RCOR1; RDH14; REV3L; SAC3D1; SART3; SCAF8; SEC24B; SON; SRSF4; TAF7; TBPL1; TCF7L2; TGIF2; TMPO; TSC22D2; WAPAL; WDR47; YTHDF3; ZBTB1; ZBTB11; ZNF217; ABI1; ARFGEF1; ARFGEF2; ARMC1; ATR; AVL9; BRIP1; C5orf22; CAMSAP2; CAND1; CAPRIN1; CCDC6; CCT2; CDC23; CPSF6; CUL3; DDX18; EBAG9; EIF3A; GORASP2; HMGB2; HNRNPH3; KIAA0368; KLC1; KPNA2; KRAS; MAPK1IP1L; MAX; MCM4; MTO1; MYBL1; NAA35; NBN; NFATC2IP; NT5DC3; ORC2; PAK1IP1; PAWR; PHTF1; PKP4; PNMA1; PRPF18; PSMD12; RANBP9; RBM28; RCHY1; RNF138; RNF6; SEC23B; SLBP; SMC4; SPTLC2; SRRM1; SRSF1; SS18; TAF11; TBC1D9; TJP1; TSPYL1; UBE2G1; UBQLN2; USP10; XPO1; ARPP19; PRB1; STX16; RMND5B; PRKDC; MIR636; PHLDA2; RFC5; SRSF2; PICALM; PXN; NETO2; DAZAP1; NDC1; GFPT1; PIR; UBXN4; RPLP2; DLST; MTHFD2; HMGN4; PLOD2; TRRAP; ARHGDIA; TWF1; DNAJB5; H3F3A; HIF3A; CALM2; CALM3; CCDC22; CCDC47; CSE1L; DPH3P1; FAM20B; FBXW2; GTF2I; GTF2IP1; HLTF; IKBKAP; LARP1; LOC100093631; MAD2L1; MCFD2; NDFIP1; PCMTD2; SERBP1; SLC39A6; SMARCA4; TCF3; TCFL5; TJP2; ZWILCH; ADAM9; CD164; SCP2; UPF3A; SCARB2; HPCAL1; RBM3; CLDN5; PKLR; CHMP2B; DARS; ELAVL1; MAPRE1; RALBP1; RBM8A; GNG7; PRKAR1A; COX5B; ZNF287; ATF1; SLTM; PTPN11; RAD21; TMX1; MARCKS; PBXIP1; RPL14; RPL38; RPS10; RPS11; TM9SF4; TSN; TFDP1; GALNT1; H2AFV; NPTN; P2RX5-TAX1BP3; RAB21; SDF4; Sep-02; TAX1BP3; USP16; LOC100996792; PAPSS2; ADGRG6; PALLD; MTA1; PTP4A2; TOMM20; WSB2; DERL1; MTDH; OBSL1; TMEM30A; FBXO21; ISOC1; LAMC1; CNIH1; HS2ST1; PRKRA; SRP9; NAP1L1; SGCA; EFR3A; NAA15; STAG2; RTN4; EDA; HOXB8; ANK3; MYO6; OSBPL8; THOC2; DCP2; ARMT1; SERP1; HAT1; HSPA9; YWHAB; FAM149A; BARX1; CPLX3; EGOT; GFRA2; LIMD2; MRPL41; NPY6R; PDIA2; RAX; TAS2R13; ACTR3; ANP32E; CCNC; DENR; PLS3; PPP2CB; SMC1A; SMS; UBE2E3; UBP1</v>
          </cell>
        </row>
        <row r="1616">
          <cell r="B1616" t="str">
            <v>diclofenamide</v>
          </cell>
          <cell r="C1616">
            <v>0.24161409808238901</v>
          </cell>
          <cell r="D1616">
            <v>0.12080704904119501</v>
          </cell>
          <cell r="E1616">
            <v>0.61064046002041406</v>
          </cell>
          <cell r="F1616">
            <v>2.3292166925611799E-2</v>
          </cell>
          <cell r="G1616">
            <v>0.48269007191783297</v>
          </cell>
          <cell r="H1616">
            <v>0.87862213335874095</v>
          </cell>
          <cell r="I1616">
            <v>0.169810320799129</v>
          </cell>
          <cell r="J1616">
            <v>0.11646083462805901</v>
          </cell>
          <cell r="K1616">
            <v>0.18386427018759399</v>
          </cell>
          <cell r="L1616">
            <v>0.226020077482773</v>
          </cell>
          <cell r="M1616">
            <v>16</v>
          </cell>
          <cell r="N1616" t="str">
            <v>ATM; TRMT2B; EEF1D; CFDP1; TMED2; LOC613037; NPIPB11; NPIPB3; NPIPB4; NPIPB5; LIMD1; RDX; YWHAE; NOTCH2; RPL14; CANX</v>
          </cell>
        </row>
        <row r="1617">
          <cell r="B1617" t="str">
            <v>dicloxacillin</v>
          </cell>
          <cell r="C1617">
            <v>0.40222503775976598</v>
          </cell>
          <cell r="D1617">
            <v>1</v>
          </cell>
          <cell r="E1617">
            <v>0.967817646351254</v>
          </cell>
          <cell r="F1617">
            <v>0.36654135407885602</v>
          </cell>
          <cell r="G1617">
            <v>0.29473927362330099</v>
          </cell>
          <cell r="H1617">
            <v>0.95363150046244904</v>
          </cell>
          <cell r="I1617">
            <v>0.78499376546317301</v>
          </cell>
          <cell r="J1617">
            <v>0.91635338519713905</v>
          </cell>
          <cell r="K1617">
            <v>0.88473158571810495</v>
          </cell>
          <cell r="L1617">
            <v>0.78131606188546099</v>
          </cell>
          <cell r="M1617">
            <v>25</v>
          </cell>
          <cell r="N1617" t="str">
            <v>CYP3A4; ABCB11; PTGER3; CCL4; ENO2; TBC1D30; TMEM45A; CCNG2; LINC00273; CD69; COPA; MIR612; NEAT1; HMGCS1; MCM4; C14orf1; ICAM1; PICALM; HOPX; PLOD2; SSX1; SLC6A8; LRTM1; ARG1; MUC5B</v>
          </cell>
        </row>
        <row r="1618">
          <cell r="B1618" t="str">
            <v>dicoumarol</v>
          </cell>
          <cell r="C1618">
            <v>0.35953600523353602</v>
          </cell>
          <cell r="D1618">
            <v>0.17976800261676801</v>
          </cell>
          <cell r="E1618">
            <v>0.111964306950112</v>
          </cell>
          <cell r="F1618">
            <v>9.4119721252779703E-2</v>
          </cell>
          <cell r="G1618">
            <v>0.74376729918445295</v>
          </cell>
          <cell r="H1618">
            <v>0.186911541961188</v>
          </cell>
          <cell r="I1618">
            <v>0.13773423677209201</v>
          </cell>
          <cell r="J1618">
            <v>0.22955706128681899</v>
          </cell>
          <cell r="K1618">
            <v>7.3995753225697805E-2</v>
          </cell>
          <cell r="L1618">
            <v>0.125201288102508</v>
          </cell>
          <cell r="M1618">
            <v>24</v>
          </cell>
          <cell r="N1618" t="str">
            <v>KCND3; PBRM1; GABBR2; POLH; PTGER3; COG5; LINC00273; EGR1; DHX9; RPL37A; TFAP2A; UTP14A; IFT74; RIT1; ABO; PRB1; SIX3; ETNK1; AZGP1; ALDOB; NF2; SPTLC3; NCKAP1L; CPN2</v>
          </cell>
        </row>
        <row r="1619">
          <cell r="B1619" t="str">
            <v>dicycloverine</v>
          </cell>
          <cell r="C1619">
            <v>0.32450140856328502</v>
          </cell>
          <cell r="D1619">
            <v>0.16225070428164301</v>
          </cell>
          <cell r="E1619">
            <v>0.138652634465148</v>
          </cell>
          <cell r="F1619">
            <v>0.19365860908233801</v>
          </cell>
          <cell r="G1619">
            <v>3.1473345998430401E-2</v>
          </cell>
          <cell r="H1619">
            <v>0.67008109172930097</v>
          </cell>
          <cell r="I1619">
            <v>0.52171925930321505</v>
          </cell>
          <cell r="J1619">
            <v>0.15736672999215201</v>
          </cell>
          <cell r="K1619">
            <v>9.2586500658658602E-2</v>
          </cell>
          <cell r="L1619">
            <v>0.144386790345883</v>
          </cell>
          <cell r="M1619">
            <v>42</v>
          </cell>
          <cell r="N1619" t="str">
            <v>APP; KLF5; DUSP1; JUN; CXCL8; HSPA5; ADK; NUAK2; SGK3; GDF15; CYR61; TGFB2; SLC7A11; ATF3; CD55; SERPINE1; SLC16A1; HERPUD1; EGR1; DDIT4; PMAIP1; C8orf44-SGK3; AKIP1; BHLHE40; DNAJB9; VEGFA; DDIT3; DUSP5; IFIT1; MAFF; USP12; OASL; TNFAIP3; FOS; INHBE; TMED7; TMED7-TICAM2; DENND3; TBL1XR1; TMEM156; PPP1CB; ATRX</v>
          </cell>
        </row>
        <row r="1620">
          <cell r="B1620" t="str">
            <v>difenidol</v>
          </cell>
          <cell r="C1620">
            <v>0.73174648100878603</v>
          </cell>
          <cell r="D1620">
            <v>1</v>
          </cell>
          <cell r="E1620">
            <v>0.55443063607948895</v>
          </cell>
          <cell r="F1620">
            <v>0.92995158866227301</v>
          </cell>
          <cell r="G1620">
            <v>0.37052107102461701</v>
          </cell>
          <cell r="H1620">
            <v>0.79368421581473803</v>
          </cell>
          <cell r="I1620">
            <v>0.34004976262460201</v>
          </cell>
          <cell r="J1620">
            <v>0.92405106013248195</v>
          </cell>
          <cell r="K1620">
            <v>0.821107277557102</v>
          </cell>
          <cell r="L1620">
            <v>0.716735550114041</v>
          </cell>
          <cell r="M1620">
            <v>5</v>
          </cell>
          <cell r="N1620" t="str">
            <v>APP; WSB1; ATXN7L3B; DCAF7; NPM3</v>
          </cell>
        </row>
        <row r="1621">
          <cell r="B1621" t="str">
            <v>diflorasone</v>
          </cell>
          <cell r="C1621">
            <v>9.5888101660334901E-2</v>
          </cell>
          <cell r="D1621">
            <v>1</v>
          </cell>
          <cell r="E1621">
            <v>0.83795458341337703</v>
          </cell>
          <cell r="F1621">
            <v>9.9947071543711307E-3</v>
          </cell>
          <cell r="G1621">
            <v>0.75489321551700495</v>
          </cell>
          <cell r="H1621">
            <v>0.91649885708093304</v>
          </cell>
          <cell r="I1621">
            <v>0.69490154494456402</v>
          </cell>
          <cell r="J1621">
            <v>4.99735357718556E-2</v>
          </cell>
          <cell r="K1621">
            <v>0.35520885708722699</v>
          </cell>
          <cell r="L1621">
            <v>0.35694039989145099</v>
          </cell>
          <cell r="M1621">
            <v>89</v>
          </cell>
          <cell r="N1621" t="str">
            <v>ABCC8; DUSP1; ADORA3; CCR2; IL1B; SMARCA2; PLA2G1B; SCNN1A; FLT3; EPHB1; FKBP5; PRKAA1; PTGER3; MAP3K9; ACSL1; AREG; IL13RA1; IL1R2; KLF9; METTL7A; NFKBIA; RHOB; RHOH; SAMSN1; SDC2; THBS1; TSC22D3; HSPA6; CCL2; ENPP2; FCGR2B; CD86; SMOX; CSGALNACT1; SPTAN1; CFDP1; NAV2; MIR612; NEAT1; GLUL; JADE2; ID1; KANK1; TMEM39A; UTP14A; ZC3H7B; FCF1; FOXA2; IL6R; IRS2; MT1X; NNMT; PHF2; SPATA5L1; TPST1; SIX3; IL23A; MT1F; PER1; RBPMS; SLC11A1; SSX1; UPP1; JUP; KRT17; FLT3LG; SPAG8; ZBTB16; DMP1; GRM8; LOC57399; MIR622; PDX1; ZNF81; MSMB; SH2D3C; HIST1H1B; SP100; OLAH; ADCY8; LIN7A; HMGB1P17; LILRB2; MAGI2; MUC5B; NMUR1; ZNF259P1; CD163; SND1-IT1</v>
          </cell>
        </row>
        <row r="1622">
          <cell r="B1622" t="str">
            <v>digitoxigenin</v>
          </cell>
          <cell r="C1622">
            <v>4.4672428123670997E-5</v>
          </cell>
          <cell r="D1622">
            <v>2.2336214061835499E-5</v>
          </cell>
          <cell r="E1622">
            <v>9.1415824442432094E-5</v>
          </cell>
          <cell r="F1622">
            <v>4.0134918510259798E-2</v>
          </cell>
          <cell r="G1622">
            <v>0.62655779683739599</v>
          </cell>
          <cell r="H1622">
            <v>1.88975381710846E-2</v>
          </cell>
          <cell r="I1622">
            <v>3.45345794938639E-4</v>
          </cell>
          <cell r="J1622">
            <v>4.5707912221215998E-4</v>
          </cell>
          <cell r="K1622">
            <v>2.8493615902069E-7</v>
          </cell>
          <cell r="L1622">
            <v>9.3059167779463396E-5</v>
          </cell>
          <cell r="M1622">
            <v>2238</v>
          </cell>
          <cell r="N1622" t="str">
            <v>NPPB; TDP1; APEX1; EHMT2; KCNB2; AHR; ADRB1; CYP1A1; PTGS2; BRD2; APP; KLF5; PTPRC; DUSP1; NR3C1; HPGD; GABRA5; PBRM1; BRD4; ADORA2B; PDE3B; PDE4B; FYN; CCR2; SQLE; PKM; NAE1; GGCX; IDH1; TNFRSF10B; NFKB1; WEE1; MCL1; IL1B; RGS4; DLD; USP1; ALOX5; MDM2; PADI4; APAF1; JUN; CYTH2; POLI; CXCL8; PRUNE; KEAP1; ATM; PDE7B; BRCA1; RUNX1; GLS; CBR3; SMARCA2; HDAC4; ABAT; POLH; PAX8; CASP1; EIF2AK3; AKR1C3; CACNB4; NR1H2; RARG; RARB; HSPA8; UBE2I; STAT1; HSPA1B; RRM2; AOC3; ABL1; AKR1C1; BLM; GUCY1B3; GLA; YES1; NCF1; NCOR1; METAP2; ERAP1; NRP2; GPER1; RAN; SNUPN; NCOA3; NR4A2; CTDSP1; PSIP1; TUBB2A; MYC; NDUFB8; XBP1; NR2F2; ATP1B1; TOP1; AMY1A; AMY2A; UGCG; ITGAL; SRD5A1; KMT2A; HSPA1A; RGS16; RGS19; MEN1; GGPS1; AASDHPPT; SLC6A1; CPS1; STK10; SLK; EPHB1; ABL2; STK17A; STK17B; NUAK2; DAPK3; MAP4K4; PRKD3; PIK3C2B; CDK19; MAP3K7; EPHA4; HIPK2; EPHA2; FGFR2; PLK4; AURKA; CLK1; LIMK2; PTPN6; RPS6KB1; PSMA2; NCOA2; UCHL5; BCL2A1; NR4A1; NR2C2; CSK; CLK4; PLD1; CTSK; SIK1; SIK3; ACVR2A; ACVR1; SYK; PKN2; PRKAA1; DPP8; PTGER3; PTGER4; PTGFR; CSNK1A1; CLK3; BMP2K; CAMK1D; CAMKK2; MAP2K6; RIOK3; MAP2K3; MAP3K9; PIP5K1A; RIOK2; PRPF4B; DYRK2; STK38L; CDK4; DCLK2; TSSK2; CDC7; PRKX; SGK1; MAPKAPK3; NEK1; CDK13; PRKCH; PASK; AREG; CEP68; CPD; DUSP4; EIF5; ETS2; FNDC3A; FOXN3; GABARAPL1; GABARAPL3; HIST1H2BD; HOMER1; IFNGR1; KYNU; NFKBIA; NR4A3; RHOB; SAMSN1; SAP30; SAT1; SLC26A2; THBS1; THEMIS2; WIPI1; ZFP36L2; ZNF281; GDF15; CYR61; TGFB2; CCL2; CCL4; CD300A; CDC42EP3; CX3CR1; GATA2; KBTBD11; LTB; MYB; PCK2; SRSF7; TBC1D30; TMEM158; TRIB3; TRIM14; UCP2; WDR12; WT1; CCNE2; HIST1H3H; NCALD; TAF9B; TRMT2B; HIST2H2BE; CCL20; FAM13A; SIPA1L1; ATF3; CD55; CREM; CXCL2; CXCL3; GPRC5A; HBEGF; IL11; IL1RL1; MAP7; MUC5AC; PPP1R10; PTHLH; SMOX; CHAC1; PSAT1; CTGF; G0S2; PTX3; SNAI2; ANKRD12; EEF1E1; ENO1; HSP90B1; NUCKS1; PGK1; RAB2A; UTP18; PPP3R1; ACTG1P4; ADARB1; AMY1B; AMY1C; AMY2B; ARHGEF40; ARID5B; BEX1; BTG1; CCNG2; CEP350; CFLAR; GAB2; HGSNAT; HIST1H2AC; HIST1H2AD; HIST1H2AG; HIST1H2AH; HIST1H2AI; HIST1H2AK; HIST1H2AL; HIST1H2AM; HIST1H3A; HIST1H3B; HIST1H3C; HIST1H3D; HIST1H3E; HIST1H3F; HIST1H3G; HIST1H3I; HIST1H3J; ID3; IL1RN; KLHL24; LOC441155; LXN; NUMA1; OLR1; PECAM1; PHLDA1; PLCB1; RGS13; SERPINB1; SLA; SPTAN1; SSH1; SWAP70; TNFRSF21; VCAN; VNN1; YPEL5; ZC3H11A; ARL14; B4GALT1; CCNA1; FLRT3; KCTD12; LINC00273; TBL1X; AKAP1; BCL11A; CCDC86; CHST12; DIMT1; DNAJA1; EIF2B3; ELOVL6; EXOSC2; EXOSC7; FARSA; FUT7; METTL1; MSTO1; MSTO2P; NOP16; NUFIP1; PDCD11; PES1; PNO1; PSMG1; RBFA; RPP40; RRS1; SEH1L; SLC1A5; SPTBN1; STC2; TSR1; WDR3; WDR43; WDR74; CFDP1; EGR1; SGPP1; DDIT4; CYP1B1; FAM105A; INSIG1; AMIGO2; CCNA2; CENPF; HMMR; HNRNPDL; LDLR; MKI67; NAV3; NUP98; SPC25; SRSF3; ADPRM; ATF2; ATP2C1; ATP6V1A; B3GNT2; BORA; BTG2; CCDC88C; CCNL2; CCNT1; CDKN1A; CNOT4; CTC-338M12.4; CTTN; DDX3X; DHX9; DIDO1; DIEXF; DIS3; EED; EIF2S3; FBXW7; GADD45A; GGA2; GLRX3; GPR87; GTF3C2; H2BFS; HIST1H2AB; HIST1H2AE; HIST1H2BC; HIST1H2BE; HIST1H2BF; HIST1H2BG; HIST1H2BI; ILF3; IP6K2; KLF6; KLHDC10; KLHL20; KPNA4; LINC00921; LINS; LOC100996724; LOC100996761; MIR22; MIR22HG; MIR612; N4BP2L2; NEAT1; NFYA; NUP160; OSER1; PARD6B; PDE4DIP; PMAIP1; PPM1D; PPP2R5C; PSMD11; QKI; RBM15; RBM48; RC3H2; RHOBTB3; SCAMP1; SDHC; SF1; SFPQ; SLC30A1; MIEF1; SMEK1; SMIM7; SNIP1; SOCS5; SUN1; TCF25; TRAF4; TXNIP; UBE2H; VCPIP1; WDR1; ZBTB43; ZFAND5; ZNF263; ZNF654; HNRNPD; LARP6; C21orf33; C6orf106; CGA; DBT; GJA9-MYCBP; GNB5; H2AFY; HIST1H4A; HIST1H4B; HIST1H4C; HIST1H4D; HIST1H4E; HIST1H4F; HIST1H4H; HIST1H4I; HIST1H4J; HIST1H4K; HIST1H4L; HIST2H4A; HIST2H4B; HIST4H4; IL6ST; KIAA0100; MYCBP; NDRG3; PSME4; TPP1; ACSL3; ADSS; ALMS1; ANGEL2; ARHGEF10; ARMCX5; ATMIN; BICD1; BRCA2; C14orf169; ZBED8; C6orf120; C7orf25; C7orf49; CAAP1; CBFA2T3; CCDC15; CD58; CEBPA; CENPI; CHD1; CLASP2; CREB1; CSTF2T; CTBP2; DDX52; DET1; DIP2C; DLX2; DOLK; DSCC1; DUSP7; EAF2; EPPK1; EPS15; F8A1; F8A2; F8A3; FAM208A; FAM57A; EEF2KMT; FAM86B1; FAM86B2; FAM86C1; FAM86DP; FAM86FP; FAN1; FANCL; FJX1; FLAD1; FLJ10038; FMR1; GCH1; GEMIN2; GEMIN6; GLUL; GOLGA1; GTF2H2; GTPBP3; HEATR3; HPS6; ID2; ID2B; INTS5; INTS6; INTS7; IVNS1ABP; KANK2; KHNYN; KLF11; KRCC1; KRIT1; LCMT2; LHX2; LOC101060521; LPAR2; MAT2A; MBP; MCM10; MCM3AP-AS1; MCM9; MCMBP; MDM1; MEIS1; MGAT1; MLH3; MORC2; MPHOSPH9; MRPS31; MSH6; NFATC1; NFX1; NFYB; NOL3; NOL8; NSMCE4A; NUDT4; ORC5; OXLD1; PAGR1; PAIP1; PATZ1; PCDHA1; PCDHA10; PCDHA11; PCDHA12; PCDHA13; PCDHA2; PCDHA3; PCDHA4; PCDHA5; PCDHA6; PCDHA7; PCDHA8; PCDHA9; PCDHAC1; PCDHAC2; PCYOX1L; PDLIM5; PDS5B; JADE2; PIGV; PLEKHA5; PMS1; PNN; POLE2; POLR3B; POLR3E; PPP1R3D; PRIM1; PRR15L; PTER; RANBP2; RGS3; RHOBTB1; RTF1; S100PBP; SACS; SBNO2; SEC23IP; SFSWAP; SLC24A1; SLC25A12; SLC35A5; SLC5A3; SMUG1; SRGAP2; SRGAP2D; SRSF10; SRSF6; SSX2IP; SUOX; SYNCRIP; SYNM; TECPR2; TIA1; TLDC1; TRAPPC12; TRIM33; TRMT1L; TRMT61B; TSEN2; U2SURP; UMPS; WDR48; WDR5B; TBC1D31; WTAP; ZBED5; ZBTB3; ZC3H4; ZCCHC2; ZCCHC6; ZIC1; ZNF174; ZNF512B; ZNF764; ZXDC; CUTC; IFRD1; JUND; LINC00339; SLC25A13; ABT1; ADNP2; ADO; AKAP10; AKAP9; AKIP1; AKIRIN1; AMD1; AMOTL2; ANKRD46; ANKRD49; APPBP2; ARID1A; ARID4A; ARIH1; ARMCX1; ASF1A; ASTE1; ATF7IP; ATG14; ATXN7L3B; AUNIP; AVPI1; BACH1; BAG5; BAMBI; BCL3; BCL6; BCL7A; BHLHE40; BPTF; BRWD1; BTBD3; BTN2A1; EDRF1; C11orf57; C18orf25; C1orf106; C1orf174; RSRP1; C21orf91; C5orf30; CALHM2; CAMSAP1; CASP8; CBX4; CCNF; CCNL1; CCNT2; CD3EAP; CDKN2C; CDT1; CEBPB; CHD8; CHIC2; CITED2; CKS2; COIL; COX20; CPSF7; CSRNP2; DCP1A; DDX28; DGCR14; DNAAF2; DNAJB9; DNAJC16; DUSP11; E2F6; EFNA1; EFNB2; EGR3; EIF4ENIF1; ELF1; ELF3; EP300; EXOSC4; FADD; FAM178A; FAM193A; FAM46A; FAM53C; FANCF; FASTKD3; FBXL14; FBXO11; FBXO38; FEM1B; FNIP1; FOSL2; FTSJ2; FUT4; GABPB1; GADD45B; GEMIN4; GIN1; GMEB2; GOLGA4; GOLGA5; GON4L; GPATCH1; GPATCH2; GPR37; GTF2B; GTF2E1; HCFC2; HEATR6; MROH7-TTC4; HES1; HILPDA; HIVEP1; HMGXB4; HNRNPA1; HOXA5; HOXC13; HOXC6; HSF2; HSPBAP1; ID1; IER2; IER5; IRF2; IRS1; JMJD1C; JRKL; KANK1; KAT6A; KBTBD4; KDM3A; KDM5B; KDM6A; KIAA0485; KIAA1551; KIF18A; KIF2A; KLF10; KLF4; KLHL9; KNOP1; LARP4B; LOC100505991; LOC101060181; LRIG2; LRRC8D; MAK16; MAPKAPK5-AS1; Mar-07; MBD4; MED17; MED7; MEF2A; METTL13; MKL2; MLX; MORC3; MROH7; MRPL46; MRPS30; MSL2; MTERF1; MTF1; MTF2; MTMR3; MYLIP; NACA; NAP1L2; NAT1; NEDD9; NFKBIE; NGLY1; NIF3L1; NPIPB3; NRF1; NT5C1B-RDH14; OSBPL11; OSGIN2; OVOL2; OXSM; PAFAH1B1; PALB2; PANK3; PCBP2; PCF11; PDCD6; PDGFA; PDP1; PELO; PER2; PEX11A; PEX11B; PEX12; PEX13; PGRMC2; PHF3; PI4K2A; PIAS1; PIGC; PIK3R1; PLAGL2; PNRC1; POGK; POGZ; POLG2; POLQ; POP1; PPM1B; PPP1R12A; PPRC1; PRCC; PRDM2; PRDM4; PRR3; PTPMT1; PUM1; RAD54B; RAP1GAP2; RAPGEF6; RBBP6; RBM12; RBM25; RBM4B; RBM5; RCL1; RDH14; REST; RGPD3; RGPD4; RGPD5; RGPD6; RGPD8; RLF; RND3; RNF19B; RNF38; RNFT1; RPL10; RPL37A; RPUSD2; RSF1; RSRC2; RYBP; SAC3D1; SCO2; SEL1L2; SERTAD2; SERTAD3; SETD5; SETX; SGMS1; SIRT1; SLC19A2; SLC25A36; SLC25A44; SLC38A2; SMAD1; SMAD7; SMURF1; SNAPC1; SNORA70; SOCS2; SON; SOS1; SOX4; SPEN; STAM; STARD7; STRN3; SYNJ2; TAF1A; TAF5L; TBC1D12; TCF7L2; TEFM; TFAP2A; TFIP11; TGIF2; THAP10; THAP11; THAP7; TIMM22; TIMM9; TIPARP; TLE1; TMEM177; TMEM186; TMEM70; TMPO; TNFAIP8; TOB2; TOMM70A; TOPORS; TRA2A; TRAF5; TRAPPC10; TRIM27; TRIM32; TRIM52; TRMT12; TSC22D1; TSC22D2; TSPYL4; TTC4; TTI1; TUFT1; UBAP1; UBL4A; UBXN7; URB2; UTP14A; VEZF1; WAC; WAPAL; WDR37; WDR47; XPC; YRDC; YTHDC1; ZBTB10; ZBTB11; ZBTB14; ZBTB24; ZBTB40; ZC3H14; ZFC3H1; ZFP36; ZFP36L1; ZFP64; ZFX; ZGPAT; ZKSCAN4; ZMYM2; ZMYND8; ZNF143; ZNF184; ZNF200; ZNF23; ZNF239; ZNF267; ZNF292; ZNF302; ZNF318; ZNF324; ZNF394; ZNF430; ZNF44; ZNF45; ZNF451; ZNF473; ZNF500; ZNF586; ZNF587B; ZNF7; ZSCAN16; ZSCAN32; ZSCAN9; ABCC10; ACOX3; ACP6; ADM; AGGF1; AGO3; AGPS; AGTPBP1; AIMP2; ALAS1; ALG6; ANKLE2; ANKRA2; ANKRD27; ANKRD36B; AP1AR; AP1G1; AP5M1; APEX2; ARFGEF2; ARHGAP11A; ARMC8; ASAP1-IT1; ASB13; ATAD2; ATF4; ATP2B1; ATP6V1G2-DDX39B; AVL9; BAG4; BDNF; BHLHE41; BICD2; BIRC3; C17orf75; C1orf35; C2orf68; C4orf27; C5orf28; CAMLG; CAMSAP2; CANT1; CCDC101; CEP83; CCDC51; CCDC6; CCDC68; CCSER2; CD44; CDKN1C; CDKN2AIP; CEP135; CEP152; CEP55; CEP57; CEP63; CGGBP1; CHFR; CHTOP; CLCF1; CLIP1; CLUAP1; CNOT3; COG2; COG8; COQ10B; CPT2; CRK; CUL3; CXorf40A; CXorf40B; CYLD; CYP26B1; DAB2; DAPP1; DCAF15; DCLRE1A; DCUN1D4; DDIT3; DDX39B; DDX50; DFFB; DGCR8; DHX29; DICER1; DIXDC1; DNA2; DNAJA3; DNAJB4; DNAJC17; DND1; DPH5; DTX4; DUSP10; DUSP2; DUSP3; DUSP6; DUSP8; DYNC2LI1; EDEM3; EFTUD1; EIF3A; EIF3M; EIF5B; ELK3; ELL3; EMC2; ENPP4; EOGT; EPOR; EPS15L1; ERI2; EXOG; EXOSC8; EXT1; FAF2; FAM129A; FAM169A; FANCE; FBXL4; FBXO3; FERMT2; FLCN; FPGT; FUT8; FZD3; GCA; GCFC2; GEM; GHR; GLMN; GLRX2; GLT8D1; GLTSCR1L; GOLGB1; GORASP2; GPATCH3; GPSM2; GRSF1; GSPT2; GTF2H4; H1FX; HBP1; HCRP1; HEY1; HHEX; HIC2; HIVEP2; HK2; HMGCS1; HNRNPA0; HOXA1; HOXA11; HS3ST3A1; HSPA13; HTRA2; HUS1; HYAL2; ICT1; ID4; IFI16; IFIT1; IFIT5; IL17RA; IL6R; INSIG2; IRS2; ISL1; ITPKB; JAG1; KDELC1; KIAA0430; KIF1BP; KLC1; KLF2; KLHL23; KPNA1; KRAS; LAMTOR3; LARP4; LDB1; LGALS8; LIAS; LIMD1; LINC00094; LMNB1; LOC100506403; LONRF3; LRP12; LRRC37A3; LYST; MAFF; MAFG; MAGEH1; MAP7D1; MAX; MBD5; MCM4; MED1; MED13L; MED20; MED21; MED6; MEF2C; MEIS2; VCPKMT; METTL3; METTL5; MIA3; MID1; MINA; MINPP1; MIR1306; MOCOS; MOSPD2; MPDZ; MPPE1; MPZL1; MRPL15; MRPL39; MRPL9; MRPS18B; MRPS2; MRS2; MSL1; MTAP; MTIF2; MTMR4; MTSS1; MVK; NAB1; NAP1L3; ICE2; NBEA; NBN; NBPF1; NDST2; NECAP1; NLE1; NLRX1; NMD3; NMI; NOL12; NOL7; NSUN5; NUP37; NUP50; NXF1; OSBPL3; OSGEPL1; PAK1IP1; PANK2; PAPOLG; PARG; PARP12; PAXBP1; PAXIP1; PCDH9; PCIF1; PCNX; PCNXL4; PDF; PDSS1; PELI1; PEX1; PGM3; PHACTR4; PHF11; JADE3; PHF2; PHOSPHO2-KLHL23; PIK3R4; PILRB; PJA1; PKNOX1; PKP4; PLAU; PLAUR; PLCL2; PLEKHA1; PLEKHA2; PLEKHM1; PLEKHO1; PLIN2; KIZ; PML; PMS2; PMS2CL; PNISR; PNMA1; POFUT2; POLR1E; POU2F1; PPAP2B; PPP1R15A; PRDM10; PRKY; PRMT2; PRRC1; PRRG1; PSEN1; PSPC1; PTBP2; PTCH1; PVR; PWP1; PWP2; RAB14; RAB8B; RABGGTB; RAD17; RAD51C; RASSF1; RBBP5; RBM4; REXO4; RFC3; RFC4; RGL1; RHOQ; RIN2; RIT1; RMND1; RNF14; RSAD1; RUNX1-IT1; RWDD3; SAFB2; SDF2; SEC22A; SEC23B; SEC24A; SECISBP2L; SEPHS2; SETD6; SH3GLB1; SIKE1; SKIL; SKP2; SLC25A28; SLC25A32; SLC25A37; SLC33A1; SLC4A7; SLC7A6; SLMO2; SMC4; SMIM8; SNHG17; SNN; SNORD14C; SNORD14D; SNORD84; SNX4; SOGA1; SOWAHC; SP110; SP140L; SPDL1; SPG20; SPRY1; SRRM1; SRSF11; SRSF8; STAG3L1; STX3; STX6; STXBP3; SUPT20H; SYDE1; SYNC; TAF11; TANK; TBC1D3P1-DHX40P1; TBC1D9; TBCCD1; TBXA2R; TCF4; TDRD7; TFB1M; TFG; TGFBRAP1; THAP1; THAP3; TMA16; TMCC1; TMEM168; TMEM243; TNFAIP1; TNFRSF11A; TRADD; TRAK2; TRIB2; TRIM16; TRIM38; TRIM68; TRIP11; TRIP4; TTC28; TTF2; TUBGCP5; TXNDC9; TXNL4B; UBE4B; UBR2; UFL1; USP10; USP15; USP36; USP46; UTP6; VIPAS39; VPS33B; VRK3; WASL; WDHD1; WNT5A; WWTR1; XPA; YAF2; ZC4H2; ZFHX4; ZMYM5; ZNF133; ZNF134; ZNF248; ZNF277; ZNF335; ZNF365; ZNF544; ZNF552; ZNF589; ZNF592; ZNF609; ZNF623; ZNF669; ZNF696; ZNF75D; ZNF839; ABO; ARPP19; CLDN1; GPR107; NUPL1; PRB1; SLC35F5; SLC6A6; ZBTB17; ZC3HAV1; ZFY; PHTF2; ABCC5; ADAT1; ANKRD6; ASF1B; CTDSP2; CUL4A; ETNK1; FAM114A1; HGH1; FAM63B; FKTN; GREB1; ITPR2; KDM5A; KIAA1109; LACTB2; MACF1; MAP7D3; MKS1; MLYCD; MPPED2; MRPS12; MSH2; NINL; PKD1P1; PKD2; PLCB4; PTCD2; RABGAP1L; RAD51D; RB1; RFX5; SMCHD1; ZNF395; ALG13; OGDH; IFIH1; IL23A; IL6; LOC100129518; MAP1LC3B; SEL1L; SOD2; SQSTM1; TNFAIP3; YWHAZ; ANP32A; RFC2; SMG7; BCLAF1; PICALM; ARC; CLU; CRISPLD2; FAM46C; FOS; FOSB; HIST2H2AA3; HIST2H2AA4; RND1; SLC3A2; TNFSF9; TSPYL2; NETO2; PSD3; SPRY4; TCEB3; AKAP2; ETF1; FGFR1OP; PALM2-AKAP2; SPAG9; DHRS3; HOXA10-HOXA9; HOXA9; MIR196B; TNFAIP6; ZNF10; ZNF222; FECH; INHBE; MORC4; PPM1E; CACNA2D3; CEBPE; DDHD2; GFI1; IKZF1; KIF21B; NFE2; PRTN3; SERPINB10; TARBP1; MEX3D; BAX; CALR; DHX40; CES2; FBXO16; FXYD3; MXI1; NUDT13; ORAI3; PER1; SFXN3; UGDH; BTN3A3; DSPP; CEACAM7; PBOV1; RBPMS; ARHGDIA; AZGP1; SLC11A1; SSX1; TLN1; HDGFRP3; TWF1; ALDH8A1; ARHGAP26; ARID3B; ATG2A; CD14; CD83; CLCN3; CXADR; DDAH2; FCAR; H3F3A; H3F3B; IKZF5; IL1A; ITCH; KDM6B; KRT10; LAX1; MGEA5; MIR4738; MTHFD2L; NFAT5; PEA15; REL; RELB; SERPINB2; ZC3H12A; ZNF230; AOC2; EDN1; HIST3H2A; JUNB; JUP; KRT17; NEDD4L; SELPLG; ADH5; AGL; AGMAT; AKAP11; APPL1; ATG5; ATP5S; BRCC3; BTN3A2; C11orf21; C1orf123; C2CD5; CBR1; CD1D; CD33; CDC16; CECR5; CETN3; COA4; CPOX; DAG1; DARS2; DKC1; DPH3P1; ERLIN2; FAM134A; FBXW2; GLRX; GRAMD4; HIBCH; HLTF; HMBS; IKBKAP; IMPACT; KIFAP3; LAIR1; LANCL1; LINC00341; LOC100507577; LOC81691; LONP2; MIR664B; MRPL17; MRPL34; MSRB1; MTFR1; MTR; NHLRC2; NSUN5P1; NSUN5P2; NUDT6; OIP5; PAAF1; PCMTD2; PDCD2; PIGF; PLEKHJ1; POP5; PREP; PTPN18; RAB11A; RBL2; RHOF; SAMM50; SCLY; Sep-06; SLC2A5; SLC37A4; SMARCA4; SNORA56; STX7; SUB1; SUPT16H; TCF3; TCFL5; TJP2; TM2D3; TNKS; TNS1; TOM1L1; TREX1; TST; UBAC1; URI1; USP9X; VPS13A; WDR77; HOXA10; ABCF2; BTBD18; CBX5; CLEC4A; HBS1L; MINOS1P1; MT1E; SCG5; DKK2; GOLGA6L10; GOLGA6L3; GOLGA6L4; GOLGA6L5P; GOLGA6L9; NCF1B; NCF1C; TRAF3IP3; GOLIM4; GP1BB; Sep-05; SEPT5-GP1BB; RGS1; RAC2; YWHAE; ZYX; EPRS; NOTCH2; NUBPL; RBM3; APOBEC3F; CD6; CSHL1; DUX4L8; DUX3; DUX4; DUX4L2; DUX4L3; DUX4L4; DUX4L5; DUX4L6; DUX4L7; FLT3LG; LAMA4; MAP1A; PSMD4; RASA3; SPAG8; SVEP1; TRO; TTC39A; ALCAM; ANXA4; BLVRA; EFCAB11; ENSA; FBXO9; HIST1H1C; IMP4; LCMT1; MIR1236; NELFE; NUP88; SF3A1; SLX1A-SULT1A3; SLX1B-SULT1A4; SNORD107; SNRPN; SRRM2; SULT1A3; SULT1A4; UFSP2; VDAC1; WASF2; ZNHIT3; CCPG1; KDM7A; SLC6A8; MMP16; PCDHGA1; PCDHGA10; PCDHGA11; PCDHGA12; PCDHGA2; PCDHGA3; PCDHGA4; PCDHGA5; PCDHGA6; PCDHGA7; PCDHGA8; PCDHGA9; PCDHGB1; PCDHGB2; PCDHGB3; PCDHGB4; PCDHGB5; PCDHGB6; PCDHGB7; PCDHGC3; PCDHGC4; PCDHGC5; PDK3; BTF3P11; EEA1; EVI5; GRM8; IL3; LOC57399; LRTM1; MIR622; PDX1; SLC35E3; SPATA1; SPTLC3; B3GNTL1; ENOSF1; KANSL1L; NXF3; TARP; TRGC2; ATIC; DCTPP1; FYCO1; LIG3; LMO2; LONRF1; LY9; PAICS; PDGFC; PRDM13; RRP7A; ST6GAL1; ZNF529; C19orf66; MSMB; NHLH2; SIGLEC7; ABHD10; EIF1; FRAT1; MAP6D1; ENGASE; EEF1A2; FGF8; SLC9A3R2; CR1; SLC25A40; HDDC2; KAL1; DYX1C1-CCPG1; GPR137B; LRRC16A; MANSC1; MARCKS; NCKAP1; PEX7; SPAG16; TM2D1; UBE3B; XK; AKAP8L; BRMS1; CD9; CNPY2; COL6A1; HLA-E; MCRS1; MGAT4B; MSRB2; PDCD5; PRMT5; RNASEH2A; SNX1; SNX17; TPM1; TMEM87A; TSR3; INTS3; LILRP2; PDLIM7; STX2; TK2; TPM2; TSPY1; ACTR10; ADSL; BBX; BLMH; GAL; NCF4; NIPA2; UBR7; AQP9; CASP4; CRCP; CREB5; CWC25; ERCC8; ERO1LB; GCOM1; HIST1H1T; HIST1H2BJ; IMPAD1; LOC100996792; LOC401317; MAP3K8; MCTP1; NEU1; NFKB2; PANK4; PHACTR1; POLR2M; RAB7A; RBM14-RBM4; TEX14; TFE3; TRAC; TRAJ17; TRAV20; XIAP; XPO4; YAP1; ZC3H7A; DPY19L2P2; FRMD4B; GRB7; LIMA1; MIR637; PMEPA1; PRSS22; PTPN21; BTBD7; COL4A6; COMMD3; GLIPR1; PCLO; SLC6A10P; TMEM156; ACAA2; ARHGAP1; ARHGEF6; CCDC109B; CRYBB2P1; CYTH4; DENND2D; DHRS1; FAM172A; GRHPR; HAUS4; HECTD3; HERC5; IPW; LSS; MAN1A2; Mar-08; MGAT5; MIR4707; PTP4A2; RGS10; SNORD115-13; SNORD115-26; SNORD115-7; SNORD116-28; THYN1; TRAK1; TRIM66; VSIG4; WRB; ALDH3A2; ECI2; IGSF3; PBX1; TBC1D16; MREG; PCGF2; RAB27A; VASH2; LYZ; ARPC4-TTLL3; ATG12; CBY1; FAM193B; TBX19; TMEM187; TTLL3; ASCC1; CREBL2; EHD4; NAGK; POGLUT1; SP100; HOXB7; SC5D; CCL5; SPANXB1; SLC2A14; SLC2A3; HS2ST1; MANEA; MOCS2; MLLT4; FLI1; ADIPOR2; EFNA5; OCLN; IGHM; TJP3; ATRX; DROSHA; MIS18A; MKKS; RSRC1; MYH10; ABCC6; BMP8A; KMT2D; LILRB5; MYH4; SPRR2B; TNP1; NEBL; SCRN3; SIDT2; CWF19L1; ACAD8; CCDC90B; CDC123; CUL5; DUS2; HIRIP3; KIAA0391; OBFC1; ORC3; PYROXD1; TRIM45; CCDC186; TBC1D15; BFSP1; HMGB1P17; HOXB8; IGHG1; KCNQ1OT1; KRT8P17; LOC653513; MUC5B; MYH3; NMUR1; PRB4; SIGLEC8; TEF; TF; TRPC7; XAGE1B; XAGE1E; XYLB; LINC00667; DLX4; LILRB4; PTPRJ; TSPY10; TSPY3; TSPY4; TSPY8; ZNF259P1; PHACTR2; RNASEH2B; FBXL15; SULT1A1; INPP5F; TGFBR3; EFNB3; LEP; PDZK1; SCGB2A1; DYNLT1; GYG1; DYNC1LI2; HTATSF1; MRPL57; SGCB; SSPN; ATF6B; ANK2; RPGR; DKK3; CLN5; DACH1; LRP5L; DMXL2; OVOL1; ZNRD1-AS1; LOC100130872; SPON2; MRE11A; ATG4A; MIPEP; MLH1; ZW10; BCKDK; CRYZL1; GOLT1B; CYP4F2; MZF1; PIN4; ZFAND1; RWDD2B; FYB; Sep-04; TRAPPC11; GPR63; NFE2L3; TBC1D22A; TMEM43; ZDHHC14; ROBO1; RNASE4; EIF2S2; IPO9; RNF10; TMSB15A; TMSB15B; TRDV3; PCYT1B; C9orf78; POT1; PRG2; PTEN; EPB41L4A; ATXN3L; CALY; CEACAM21; COMP; CWH43; CYP4F3; GNRH1; IL5; LPAL2; MS4A4A; NME8; POU3F3; PTPRB; RAPSN; ZNF460; IQCG; MID2; NXPE3; ABHD11; CBR4; SPDEF; EGOT; ANP32E; BIN3-IT1; BPI; GSDMB; RPA4; SMG5; TAS2R10; TSPAN13; UBXN1; AOC1; ANP32D; ATP5G2P1; CAPN3; CKM; DLG2; E2F2; EMX1; FEZF2; FOXD3; GBF1; IFT140; IL37; KRT14; OTUD7B; PDPN; PLEKHS1; PPIAL4A; PPIAL4C; PPIAL4G; PSD4; RGS9; SDPR; SEC14L3; SSBP3; STRN4; TSKS; ZNF550; ASH2L; DUS4L; EIF2B1; IFT46; MUTYH; OSGEP; POLDIP2; PPOX; PTH2R; RNF170; STAMBP; TCEA2; TEX264; TPRKB; TRIM8; TTC31; UBA5; WDR41; EHD3; FANCG; SURF2; TXNRD3; TXNRD3NB; ARHGEF9; CNDP2; DRAM1; F8; FAM114A2; GID4; MAGEA3; PEG3; TADA2A; TPK1; UBE2D4</v>
          </cell>
        </row>
        <row r="1623">
          <cell r="B1623" t="str">
            <v>digoxigenin</v>
          </cell>
          <cell r="C1623">
            <v>3.6963301189851798E-5</v>
          </cell>
          <cell r="D1623">
            <v>1.8481650594925899E-5</v>
          </cell>
          <cell r="E1623">
            <v>1.0669002031983599E-4</v>
          </cell>
          <cell r="F1623">
            <v>0.25121567216639501</v>
          </cell>
          <cell r="G1623">
            <v>1.1587034793791201E-2</v>
          </cell>
          <cell r="H1623">
            <v>1.26734550430931E-3</v>
          </cell>
          <cell r="I1623">
            <v>5.8931346123020098E-3</v>
          </cell>
          <cell r="J1623">
            <v>5.3345010159918196E-4</v>
          </cell>
          <cell r="K1623">
            <v>5.8108039823472397E-8</v>
          </cell>
          <cell r="L1623">
            <v>3.8374991358058899E-5</v>
          </cell>
          <cell r="M1623">
            <v>1334</v>
          </cell>
          <cell r="N1623" t="str">
            <v>MPHOSPH8; SCN8A; CYP1A1; PTGS2; BRD2; JAK2; KLF5; DUSP1; NR3C1; BRD3; ADORA2B; PDE3B; PDE4B; FYN; CCR2; SQLE; HRH1; SENP6; NAE1; IDH1; TNFRSF10B; WEE1; MCL1; IL1B; TNF; NOD1; HMGCR; PREPL; JUN; POLI; CXCL8; KEAP1; PDE1C; BRCA1; RUNX1; CBR3; HDAC9; RARA; RARG; HSPA8; CASP6; UBE2I; HSPA1B; RRM2; ABL1; NCF1; METAP2; PIM1; RAN; NCOA3; NR4A2; PSIP1; MYC; NDUFB8; XBP1; NR2F2; CXCR4; UGCG; KMT2A; HSPA1A; RGS16; SLK; IRAK3; ABL2; STK17B; HCK; NUAK2; DAPK3; MAP4K4; PRKD3; MAP3K7; EPHA2; CLK1; LIMK2; PSMA2; NCOA2; STAT6; NR4A1; CSK; CLK4; CTSS; SIK1; SIK3; ACVR2A; SYK; BMPR1A; PTGER4; EIF2AK1; RIOK3; MAP3K9; RPS6KA2; TSSK2; CDC7; PRKX; SGK1; NEK1; PRKCI; NEK3; WNK1; MAP3K14; AREG; CEBPD; CEP68; DUSP4; EIF5; ELL2; ETS2; HIST1H2BD; KLF9; NFKBIA; NR4A3; PLSCR1; PTP4A1; RHOB; SAT1; THBS1; THEMIS2; ZFP36L2; ZNF281; CYR61; HSPA6; TGFB2; CD300A; CTH; ENO2; ENPP2; FCGR2B; GATA2; KBTBD11; SRSF7; TBC1D30; TMEM45A; TRIB3; TRIM14; WT1; CCNE2; HIST1H3H; NCALD; TRMT2B; HIST2H2BE; CCL20; ATF3; CD55; CREM; CXCL2; GPRC5A; HBEGF; IL11; IL1RL1; PPP1R10; PTHLH; CHAC1; CTGF; PTX3; SNAI2; ANKRD12; PPP3R1; ARHGEF40; ARID5B; BTG1; CCNG2; CFLAR; HGSNAT; HIST1H2AD; HIST1H2AG; HIST1H2AH; HIST1H2AI; HIST1H2AK; HIST1H2AL; HIST1H2AM; HIST1H3A; HIST1H3B; HIST1H3C; HIST1H3D; HIST1H3E; HIST1H3F; HIST1H3G; HIST1H3I; HIST1H3J; ID3; IER3; IL1RN; KLHL24; NUMA1; PECAM1; PHLDA1; RGS2; SERPINB1; SSH1; TNFRSF1B; TNFRSF21; YPEL5; ARL14; CCNA1; KCTD12; LINC00273; TBL1X; BCL11A; C10orf2; CD69; CHST12; DIMT1; DNAJA1; EIF2B3; ELOVL6; EXOSC2; EXOSC7; FAM216A; FAR2; FARSA; FUT7; GRB10; METTL1; MSTO1; MSTO2P; NOP16; NUFIP1; PES1; PSMG1; RBFA; RPP40; RRS1; SEH1L; SLC16A1; SLC39A4; STC2; TBL3; TSR1; WDR3; WDR43; WDR74; EGR1; SGPP1; DDIT4; CYP1B1; AMIGO2; DEPDC1; HNRNPDL; LDLR; MKI67; NUP98; SPC25; SRSF3; ADPRM; BTG2; CCDC88C; CCNL2; CDKN1A; CELF1; CNOT4; CTC-338M12.4; CTTN; DDX3X; DIEXF; EED; EIF2S3; FEM1C; GADD45A; GGA2; GPR87; GTF3C2; HIST1H2AB; HIST1H2AE; HIST1H2BC; HIST1H2BE; HIST1H2BF; HIST1H2BG; HIST1H2BI; IP6K2; KLF6; KLHL20; KPNA4; LINS; LOC100996724; LOC100996761; MARS; MIR612; N4BP2L2; NCK1; NEAT1; NFYA; NUP160; PABPN1; PDE4DIP; PMAIP1; PPM1D; PRKAB1; RBM15; RBM48; RC3H1; RHOBTB3; SFPQ; SLC30A1; SMEK1; SMIM7; SNIP1; SUN1; TCF25; TRAF4; TXNIP; UBE2H; VCPIP1; ZBTB43; ZNF654; ASPH; HNRNPD; CGA; GNB5; HIST1H4A; HIST1H4B; HIST1H4C; HIST1H4D; HIST1H4E; HIST1H4F; HIST1H4H; HIST1H4I; HIST1H4J; HIST1H4K; HIST1H4L; HIST2H4A; HIST2H4B; HIST4H4; ADSS; ANGEL2; ARMCX5; ATMIN; BAIAP2; C14orf169; ZBED8; C6orf120; C7orf25; C7orf49; CBFA2T3; CCDC15; CCNE1; CD58; CEBPA; CENPI; CREB1; CREBZF; CSTF2T; CTBP2; DDX52; DET1; DLX2; DOLK; DSCC1; DSN1; DUSP7; EAF2; EPS15; F8A1; F8A2; F8A3; FAM208A; FAM57A; EEF2KMT; FAM86B1; FAM86B2; FAM86C1; FAM86DP; FAM86FP; FANCL; FLAD1; FLJ10038; GEMIN2; GEMIN6; GLUL; GOLGA1; GPN2; GTF2H2; GTPBP3; HEATR3; ID2; ID2B; INTS5; INTS6; INTS7; IVNS1ABP; KANK2; KHNYN; KLF11; KRCC1; KRIT1; LCMT2; MAT2A; MCM3AP-AS1; MDM1; MGAT1; MMACHC; MORC2; MRPS31; MSH6; NAMPT; NFX1; NFYB; NMT1; NOL3; NOL9; NSMCE4A; ORC5; OXLD1; PAGR1; PAIP1; PATZ1; PCYOX1L; PDS5B; JADE2; PIGV; PMS1; PNN; POLR3B; PPP1R3D; PRIM1; PRR15L; RANBP2; RFWD3; RHOBTB1; RTF1; S100PBP; SACS; SLC24A1; SLC25A12; SLC5A3; SOBP; SRGAP2; SRGAP2D; STXBP1; SUOX; SYNCRIP; TACC1; TBC1D2B; TIA1; TLDC1; TRAPPC12; TRIM33; TRMT1L; TRMT61B; TSEN2; U2SURP; WDR5B; TBC1D31; WTAP; ZBED5; ZBTB3; ZC3H4; ZIC1; ZNF232; ZNF512B; ZNF764; ZXDC; CUTC; JUND; LINC00339; ADO; AKAP10; AKAP9; AKIP1; AKIRIN1; AMD1; AMOTL2; ANKRD46; ANKRD49; APPBP2; ARMCX1; ASF1A; ATAD2B; ATF7IP; AVPI1; BACH1; BCL3; BCL6; BHLHE40; BTN2A1; EDRF1; C11orf57; C17orf85; C18orf25; C1orf106; C21orf91; C5orf30; CALHM2; CAMSAP1; CASP8; CCNF; CCNL1; CCNT2; CD3EAP; CDKN2C; CDT1; CEP76; CHD7; CHIC2; CISH; CITED2; COX20; CSRNP2; DCP1A; DDX28; DGCR14; DLC1; DNAAF2; DNAJB9; DR1; DUSP11; EFNA1; EIF4ENIF1; ELF1; ELF3; EP300; EXOSC4; FADD; FAM178A; FAM179B; FAM46A; FAM53C; BRINP3; FANCF; FBXL14; FBXO11; FEM1B; FOSL2; FOXJ3; FOXO3; FOXO3B; FUT4; GABPB1; GADD45B; GEMIN4; GOLGA4; GOLGA5; GON4L; GPATCH2; GTF2E1; HCFC2; HEATR6; MROH7-TTC4; HES1; HILPDA; HIVEP1; HOXC13; HSF2; ID1; IER2; IER5; JMJD1C; JRK; JRKL; KANK1; KAT6A; KDM3A; KDM5B; KDM6A; KIAA0485; KIF18A; KLF10; KLF4; KLHL9; KNOP1; LARP4B; LRIG2; LRRC8D; MAGI1; MAK16; MBD4; MED13; MED7; METTL13; MORC3; MROH7; MRPL46; MRPS30; MSL2; MTF1; MTF2; MYLIP; NACA; NAP1L2; NAT1; NEDD9; NFKBIE; NIF3L1; NPIPB3; NRF1; NT5C1B-RDH14; NUP210; NXT1; OVOL2; OXSM; PAFAH1B1; PALB2; PCBP2; PDCD6; PDP1; PELO; PER2; PEX11B; PEX12; PEX13; PGRMC2; PI4K2A; PIAS1; PIK3R1; PLAGL2; PNRC1; POGK; POLG2; POP1; PPM1B; PRDM4; PRR3; PUM1; RAD54B; RBM12B; RBM15B; RBM4B; RBM5; RCL1; RDH14; RGPD3; RGPD4; RGPD5; RGPD6; RGPD8; RLF; RND3; RPL37A; RPUSD2; RSF1; RSRC2; RWDD2A; RYBP; SCAF8; SCO2; SDHAF1; COA7; SERTAD3; SETX; SIRT1; SLC19A2; SLC38A2; SMAD7; SMURF1; SNAPC1; SOCS2; SON; SOS1; SOX4; STAM; STARD13; STARD7; STRN3; SYNJ2; TAF1A; TCF7L2; TEFM; TFAP2C; TGIF1; THAP11; THAP7; TIPARP; TMEM177; TMEM186; TOB2; TOPORS; TRA2A; TRIM13; TRIM27; TRMT12; TSC22D1; TSC22D2; TSKU; TSPYL4; TTC4; TUFT1; UBAP1; UBL4A; UBXN7; URB2; UTP14A; VAV3; VEZF1; WAC; WDR37; WIPF2; XPC; YRDC; YTHDC1; ZBTB10; ZBTB11; ZBTB14; ZBTB24; ZBTB40; ZC3H14; ZCCHC8; ZFP36; ZFP64; ZFX; ZKSCAN4; ZMIZ1; ZMYM2; ZMYND8; ZNF143; ZNF200; ZNF23; ZNF239; ZNF267; ZNF292; ZNF302; ZNF318; ZNF430; ZNF45; ZNF451; ZNF500; ZNF586; ZNF587B; ZNF7; ZSCAN32; ACD; ADM; AGGF1; AIMP2; AK2; ALAS1; AMACR; AMPD3; ANKRD27; ANKRD36B; AP1G1; AP5M1; APEX2; ARFGEF2; ARMC8; ASB13; ATP6V1G2-DDX39B; AVL9; BAG2; BDNF; BHLHE41; BIRC3; BRIP1; C17orf75; C1QTNF3; C1QTNF3-AMACR; C2orf68; C3orf52; C4orf27; C9orf40; CAMLG; CAND1; CANT1; CCDC101; CCDC51; CDC37L1; CDKN2AIP; CEP135; CEP152; CEP55; CEP63; CHMP1B; CHTOP; CLCF1; CLUAP1; COG2; COQ10B; CPT2; CRK; CRY1; CRYBG3; CXorf40A; CXorf40B; CYLD; DCAF4; DCLRE1A; DCUN1D4; DDIT3; DDX39B; DDX50; DGCR8; DICER1; DNAJB4; DNAJC17; DPH5; DUSP10; DUSP3; DUSP6; DUSP8; DYNC2LI1; EFTUD1; EIF1B; EIF3A; ELK3; EMC2; EPM2AIP1; ERI2; FAF2; FAM134B; FASTKD2; FBXO3; FLCN; FPGT; FUT8; GEM; GLRX2; GLT8D1; GMEB1; GOSR2; GRSF1; GSPT2; H1FX; HBP1; HCRP1; HIC2; HK2; HMGA2; HMGCS1; HMOX2; HOXA11; HSPB11; HUS1; ICT1; IFIT5; IL17RA; IL6R; INHBA; INPP1; INSIG2; IRS2; JAG1; KIF1BP; GPALPP1; KLF2; KLF7; KLHL23; KRAS; LAMTOR3; LIAS; LINC00094; LINC00597; LMBR1L; LOC100506403; LPCAT1; LRP12; LRRC37A3; MAFF; MAFG; MED1; MED13L; MED18; MED6; MEIS2; VCPKMT; METTL3; METTL5; MIA3; MID1; MINA; MINPP1; MIR1306; MRPL15; MRS2; MTMR4; ICE2; NBN; NECAP1; NF1; NLE1; NMD3; NMI; NNMT; NOL12; NOL7; NSUN5; NUP37; PAXIP1; PCDH9; PCIF1; PDSS1; PELI1; PEX1; PEX3; PGM3; PHACTR4; PHOSPHO2-KLHL23; PHTF1; PLAU; PLEKHA2; PLEKHO1; PLIN2; PML; PNISR; PNMA1; POLR1E; POU2F1; PPP1R15A; PRDM10; PRKY; PRMT2; PRPF6; PRPSAP1; PRRC1; PSEN1; PSPC1; PTBP2; PTCH1; PUS7L; PWP1; RAD17; RAD51C; RALGAPB; RASSF1; RBM4; RFC4; RHOQ; RIT1; RMND1; RP2; RSAD1; SDF2; SEC24A; SEPHS2; SETD4; SETMAR; SKIL; SLC25A28; SLC25A32; SLC33A1; SLC4A7; SLMO2; SMC4; SMIM8; SNHG17; SNORD14C; SNORD14D; SNORD84; SOGA1; SP110; SPATA7; SPDL1; SRSF1; SRSF5; SRSF8; STX3; STX6; STYK1; TANK; TBC1D9; TBCCD1; TFB1M; TGFBRAP1; THAP1; TMA16; TMCC1; TMEM168; TMEM194A; TMEM243; TMOD1; TNS3; TOR1AIP1; TRAK2; TRIB2; TRIM16; TRIM38; TSTD2; TXNL4B; UBR2; UFL1; USP15; USP34; VIPAS39; VPS33B; WASL; XPA; YAF2; ZEB1; ZMYM4; ZMYM5; ZNF134; ZNF136; ZNF227; ZNF248; ZNF264; ZNF335; ZNF33B; ZNF35; ZNF365; ZNF589; ZNF592; ZNF623; ZNF696; ZNF839; CLDN1; GPR107; NUPL1; SLC35F5; SLC39A9; SLC6A6; ZBTB17; ZC3HAV1; ZFY; ATP13A3; ADAT1; CTDSP2; CUL4A; EP400; ETNK1; FKTN; HPS4; MAP7D3; MKS1; MPPED2; MSH2; NINL; PLCB4; PTCD2; RABGAP1L; RAD51D; RMND5B; SLC35E2; SLC35E2B; SMCHD1; SP2; THNSL1; ZMYM3; ZNF395; IL6; SQSTM1; TNFAIP3; PICALM; HIST1H1E; ARC; FOS; FOSB; HIST2H2AA3; HIST2H2AA4; SLC3A2; NETO2; SPRY4; TCEB3; AKAP2; FGFR1OP; PALM2-AKAP2; TNFAIP6; UBXN4; NDRG1; PPM1E; CACNA2D3; CEBPE; IKZF1; KIF21B; MSH5; MSH5-SAPCD1; NFE2; SAPCD1; TARBP1; CALR; BNIP3; BNIP3L; CEL; CES2; FBXO16; NUDT13; ORAI3; PER1; PLOD2; PTPRE; RGS20; RRAGD; TAP1; CASP2; TMCO6; TWF1; ARID3B; CD83; CLCN3; EGR2; H3F3A; H3F3B; IKZF5; ITCH; KRT10; LAX1; MGEA5; MIR4738; NFAT5; REL; RELB; ZNF230; EDN1; FAIM3; HIST3H2A; JUNB; NEDD4L; SFT2D3; WDR33; YOD1; ADCY7; ADH5; AKAP11; ARHGAP19; ATP2A2; BRCC3; C1orf123; C2CD5; CBR1; CDC16; CETN3; DARS2; DPH3P1; DPYSL2; EXTL2; FAM134A; FBXW2; GLRX; GRAMD4; HLTF; IKBKAP; IMPACT; IPO5; KIFAP3; LINC00341; LOC100507577; LOC81691; LONP2; LYL1; MAN1C1; MRPL17; MSRB1; MTFR1; N4BP2L1; NCBP1; NOTCH1; NSUN5P1; NSUN5P2; NUDT6; OIP5; PAAF1; PCMTD2; PDCD2; POP5; PREP; RBL2; RRP9; SAMM50; SCLY; SEPHS1; SLC2A5; SLC37A4; STX7; SUB1; SUPT16H; TCFL5; TJP2; TM2D3; TNS1; TST; USP9X; VPS13A; WDR77; XYLT1; BTBD18; CLEC4A; MINOS1P1; SH3YL1; NCF1B; NCF1C; RCBTB2; TRAF3IP3; PTBP3; USP18; SCARB2; ZYX; NOTCH2; KPNA6; ARTN; PSMD4; ANXA4; ENSA; FBXO9; HIST1H1C; MIR1236; NELFE; ZDHHC6; ZNHIT3; CCPG1; PRMT7; SLC35E3; RBM8A; ENOSF1; KCTD20; PAM; C3AR1; FYCO1; GSAP; LONRF1; PRDM13; RRP7A; ST6GAL1; WT1-AS; ZNF529; ZNF667; SIGLEC7; TRIOBP; ABHD10; CR1; DYX1C1-CCPG1; RPS11; TM2D1; TRIM9; AKAP8L; CNPY2; MGAT4B; NUDT2; PDCD5; PRMT5; TMEM222; TMEM87A; INTS3; ACTR10; BBX; ITGB3BP; NCF4; NIPA2; UBR7; ATF6; CASP4; CRCP; CWC25; ERO1LB; HIST1H1T; LRRC37A2; NEU1; NFKB2; PANK4; TEX14; XPO4; GRB7; MIR637; PRSS22; PTPN21; FAM110B; FGD6; FGF2; GPR176; TMEM156; ACAA2; ARHGAP1; CRYBB2P1; DENND2D; DHRS1; MAN1A2; Mar-08; NMRK1; NRN1; RGS10; THYN1; TRIM66; ZNF573; TBC1D16; THAP4; MREG; RAB27A; TMEM187; CREBL2; CSF2RB; NAGK; NCF2; POGLUT1; SP100; HOXB7; SLC2A14; SLC2A3; HS2ST1; MANEA; MOCS2; SCML1; FLI1; OCLN; MIS18A; MKKS; CDC123; CUL5; DUS2; KIAA0391; OBFC1; ORC3; PYROXD1; CCDC186; EGF; HLA-F; DYNLT1; EWSR1; ZNF536; ZNF37A; AFF4; OVOL1; RBCK1; MLH1; GOLT1B; ZFAND1; RWDD2B; DDX6; GPR63; HPS1; RRP7BP; TBC1D22A; TMEM43; VIM; ROBO1; LETMD1; POT1; CBR4; SPDEF; ABHD17B; SLC17A5; RPA4; SMG5; GBF1; POLDIP2; RNF170; UBA5; FANCG; TXNRD3; TXNRD3NB; DEFB1; PSMC3IP; TMED1; AKTIP; LOC100506076; LOC100506123; XRCC1; ZNF141; ANKEF1; CARD8</v>
          </cell>
        </row>
        <row r="1624">
          <cell r="B1624" t="str">
            <v>dihydroergocristine</v>
          </cell>
          <cell r="C1624">
            <v>0.45587270379594502</v>
          </cell>
          <cell r="D1624">
            <v>1</v>
          </cell>
          <cell r="E1624">
            <v>0.56140513331740605</v>
          </cell>
          <cell r="F1624">
            <v>0.90748690873245896</v>
          </cell>
          <cell r="G1624">
            <v>0.25881071851833398</v>
          </cell>
          <cell r="H1624">
            <v>0.90785869344010195</v>
          </cell>
          <cell r="I1624">
            <v>0.27526039852562501</v>
          </cell>
          <cell r="J1624">
            <v>0.68815099631406196</v>
          </cell>
          <cell r="K1624">
            <v>0.741809520093206</v>
          </cell>
          <cell r="L1624">
            <v>0.64657170750807802</v>
          </cell>
          <cell r="M1624">
            <v>274</v>
          </cell>
          <cell r="N1624" t="str">
            <v>CA2; HSPB1; ADRB2; PDE4B; SIGMAR1; FYN; PPAT; NQO2; TNF; ORM1; CTSB; RAN; NR4A2; MYC; NDUFAF4; XBP1; BCL2; CXCR4; GPR183; AMY1A; AMY2A; ITGAL; AXL; GART; ADCK3; PTGER4; CDK4; SGK1; AFF1; ARL4C; ASAH1; CBLB; CPD; DOCK4; DUSP4; FTH1; FTH1P5; GABARAPL1; GABARAPL3; HIST1H2BD; IFNGR1; JOSD1; KYNU; NR4A3; PLSCR1; PTPN22; SAMSN1; SAT1; SDC2; SH3BP5; SLC16A10; SLC26A2; THBS1; TPM4; WIPI1; CCL2; CCL3; CCL3L1; CCL3L3; CDC42EP3; CTH; DNPH1; EBNA1BP2; ENPP2; GATA2; HGF; KBTBD11; MYB; NAT10; NOC3L; PCK2; PUS1; RRP15; SLC7A11; SRSF7; TRIB3; TRIM14; UBE2J1; WDR12; WT1; CD38; CD86; CHN2; HLA-DRA; SEL1L3; SIPA1L1; TIMP1; CREM; SMOX; BOP1; CBS; PSAT1; SLC39A14; EEF1E1; UTP18; ACTG1P4; AMY1B; AMY1C; AMY2B; BEX1; BTG1; CFLAR; CPNE3; EPB41L3; HGSNAT; IFI30; IL1RN; LXN; MANBA; MX2; OLR1; PACSIN2; PIK3R2; PLCB1; PRKAG2; RAB31; RASAL1; SATB1; SPTAN1; ABCE1; AKAP1; ATF5; BCL11A; C12orf29; CCDC86; CCND2; CHST12; DDX21; EIF2B3; EIF4EBP1; ELOVL6; EXOSC2; EXOSC7; FAM216A; FAR2; GRB10; IDH3A; IFRD2; MFNG; MRTO4; NOLC1; NOP16; OSBPL1A; PFAS; PLXNA1; POLR1C; PSMG1; PSTPIP2; PUS7; RPIA; RPP40; RRP1B; RRS1; RUVBL1; SEH1L; SLC16A1; SLC19A1; SLC7A1; STC2; TPD52; TRAF3; TTC27; WDR3; WDR43; WDR74; MARS; MIR612; NEAT1; TAB2; ADCY9; DLX2; DUSP7; LOC101060521; LRP8; MAT2A; PMS1; POLR3E; SYNCRIP; BRIX1; CEBPZ; FAM208B; FUT4; GNL2; GNL3; MAK16; SCO2; SNORD19B; TFB2M; TRIM13; ZNHIT6; AIMP2; CTPS1; CYTH1; DNAJA3; EIF5B; FAM129A; GAR1; GEM; HHEX; IPO7; MINA; MIR1292; MIR3658; NIP7; NOP56; PDSS1; SLC1A4; SLMO2; SNORD110; SNORD57; SNORD86; SNRPA1; SNRPD1; TIMM17A; TMEM194A; UCK2; ANP32A; HIRA; HOPX; UNG; DDX39A; EIF1AX; SSB; ZNF593; ANXA2; CCDC85B; IRF8; PRTN3; DNAH17; SH2D2A; ACTL6A; AGPAT5; DKC1; ENDOG; LARP1; MIR664B; RCN2; SERBP1; SF3A3; SNORA56; TRMT11; NCF1C; BZW1; RANBP1; ACTN1; BOLA2; C8orf33; NUP88; TIMM13; ORM2; SRRT; TKTL1; BOLA2B; GSAP; HIP1; MRPL12; MTHFD1; PAICS; PFDN2; SRM; YARS; SLC38A1; ANXA3; ENOPH1; NAA15; TFAM; GSPT1; IGFBP7; NME1; PYROXD1; CERS6; C1QBP; EFCAB2; MRPL3</v>
          </cell>
        </row>
        <row r="1625">
          <cell r="B1625" t="str">
            <v>dilazep</v>
          </cell>
          <cell r="C1625">
            <v>0.10621014281113</v>
          </cell>
          <cell r="D1625">
            <v>5.3105071405565099E-2</v>
          </cell>
          <cell r="E1625">
            <v>1.0135656978691499E-2</v>
          </cell>
          <cell r="F1625">
            <v>0.78831873318379697</v>
          </cell>
          <cell r="G1625">
            <v>0.30822855272613497</v>
          </cell>
          <cell r="H1625">
            <v>0.76478314261660996</v>
          </cell>
          <cell r="I1625">
            <v>0.11802986507711</v>
          </cell>
          <cell r="J1625">
            <v>5.0678284893457597E-2</v>
          </cell>
          <cell r="K1625">
            <v>7.8376100114865496E-2</v>
          </cell>
          <cell r="L1625">
            <v>0.12984748804688401</v>
          </cell>
          <cell r="M1625">
            <v>20</v>
          </cell>
          <cell r="N1625" t="str">
            <v>APP; CXCL8; THBS1; ZNF652; ADARB1; STC2; GINS4; INSIG1; AMIGO2; DHRS2; RHOBTB1; CXCL12; EGR3; RASGRP1; CXCL1; HAS2; INHBA; CXCL6; LPIN1; MPPED2</v>
          </cell>
        </row>
        <row r="1626">
          <cell r="B1626" t="str">
            <v>diloxanide</v>
          </cell>
          <cell r="C1626">
            <v>0.51713330382844003</v>
          </cell>
          <cell r="D1626">
            <v>1</v>
          </cell>
          <cell r="E1626">
            <v>0.30397892947888699</v>
          </cell>
          <cell r="F1626">
            <v>0.52995916557728595</v>
          </cell>
          <cell r="G1626">
            <v>8.4152482843230902E-2</v>
          </cell>
          <cell r="H1626">
            <v>0.58996750520791397</v>
          </cell>
          <cell r="I1626">
            <v>0.92297060776431405</v>
          </cell>
          <cell r="J1626">
            <v>0.42076241421615501</v>
          </cell>
          <cell r="K1626">
            <v>0.45665290448846901</v>
          </cell>
          <cell r="L1626">
            <v>0.43029495425480702</v>
          </cell>
          <cell r="M1626">
            <v>17</v>
          </cell>
          <cell r="N1626" t="str">
            <v>PIP5K1A; TRMT2B; HLA-DPA1; CFDP1; N4BP2L2; AP1S1; CSTF2T; IFIT1; IRF9; OAS1; DSPP; IFITM1; HPR; TJP3; HOXD13; MAP9; NRXN3</v>
          </cell>
        </row>
        <row r="1627">
          <cell r="B1627" t="str">
            <v>dimethyloxalylglycine</v>
          </cell>
          <cell r="C1627">
            <v>0.1406251936723</v>
          </cell>
          <cell r="D1627">
            <v>1</v>
          </cell>
          <cell r="E1627">
            <v>0.22082923175246599</v>
          </cell>
          <cell r="F1627">
            <v>0.86956399104351401</v>
          </cell>
          <cell r="G1627">
            <v>0.94711264357593095</v>
          </cell>
          <cell r="H1627">
            <v>0.95354888945577299</v>
          </cell>
          <cell r="I1627">
            <v>0.68641031717217904</v>
          </cell>
          <cell r="J1627">
            <v>0.95354888945577299</v>
          </cell>
          <cell r="K1627">
            <v>0.93502866502458004</v>
          </cell>
          <cell r="L1627">
            <v>0.84287877884649398</v>
          </cell>
          <cell r="M1627">
            <v>63</v>
          </cell>
          <cell r="N1627" t="str">
            <v>ADRB2; DUSP1; CXCR4; CSNK1D; PDK1; DUSP4; SAP30; CYR61; ENO2; FAM13A; GPRC5A; STC1; G0S2; PTX3; WSB1; CCNG2; ITPR1; GRB10; STC2; DDIT4; CYP1B1; MAT2A; BHLHE40; DKK1; EGLN1; FBXO42; HILPDA; KDM3A; KLF4; PFKFB3; PNRC1; SLC20A1; VEGFA; ZBTB1; ADM; DUSP6; HK2; INSIG2; MAFF; PLAGL1; PLAU; PLIN2; PPAP2B; RUFY3; ZNF395; HOXA10-HOXA9; HOXA9; MIR196B; NDRG1; P4HA2; ANGPTL4; VLDLR; BNIP3; BNIP3L; FAM162A; FBXO16; MXI1; PLOD2; SLC2A1; GLRX; RASSF2; CLEC2B; C10orf10</v>
          </cell>
        </row>
        <row r="1628">
          <cell r="B1628" t="str">
            <v>dinoprost</v>
          </cell>
          <cell r="C1628">
            <v>0.987124534268771</v>
          </cell>
          <cell r="D1628">
            <v>1</v>
          </cell>
          <cell r="E1628">
            <v>0.66084727897694495</v>
          </cell>
          <cell r="F1628">
            <v>0.66518769544474399</v>
          </cell>
          <cell r="G1628">
            <v>0.66781460355599698</v>
          </cell>
          <cell r="H1628">
            <v>0.50861332848273</v>
          </cell>
          <cell r="I1628">
            <v>0.679469950341551</v>
          </cell>
          <cell r="J1628">
            <v>0.679469950341551</v>
          </cell>
          <cell r="K1628">
            <v>0.917625866698494</v>
          </cell>
          <cell r="L1628">
            <v>0.819972984270951</v>
          </cell>
          <cell r="M1628">
            <v>141</v>
          </cell>
          <cell r="N1628" t="str">
            <v>ESR1; PTGS1; BRD2; PPARG; FPR1; PDE4D; PDE4B; CASP3; MMP9; OXTR; PTGES; TNF; PADI4; CXCL8; ATM; MAPK3; CTSB; INS; PLA2G1B; ABCA1; AKR1B1; PGR; HSD17B1; NR4A2; BCL2; GPR183; AXL; DDR2; NR4A1; CTSK; PTGER3; PTGER4; PTGER1; PTGFR; ROCK1; SGK1; AKAP13; AREG; ARL4C; DOCK4; DUSP4; FTH1; FTH1P5; GABARAPL1; GABARAPL3; HOMER1; JOSD1; KYNU; NR4A3; PLSCR1; PTP4A1; SAMSN1; SAT1; SDC2; SLC16A10; THBS1; THEMIS2; TPM4; WIPI1; TGFB2; CTH; CCL20; CD38; CD86; CHN2; SEL1L3; SIPA1L1; TIMP1; CD55; CREM; GPRC5A; IL11; MAP7; PLA2G4A; SMOX; CCL22; CFLAR; CHST2; CSGALNACT1; EPB41L3; GRAMD1B; IL10RA; IL1RN; MX2; NT5E; OLR1; PPP1R16B; PRKAG2; RAB31; RASAL1; SH3TC1; S100P; CHST12; NTHL1; DLX2; GLUL; PLEKHA5; AVPI1; PRDX2; TFAP2A; VEGFA; CDKN1C; CYTH1; LRRC37A3; PGF; PLEKHA2; PPAP2A; SKIL; SLC16A3; TMEM194A; OPTN; IL6; FOS; ANXA2; COL4A2; DDAH2; DNAH17; SH2D2A; EDN1; CBR1; SLC25A20; PTGDR; HMGB3; MICAL2; OSM; PRKAR1A; PRL; PRDM13; FGF13; RNASEH2A; DECR1; TRAPPC9; ISYNA1; SPAG11A; PLXNA3; IGFBP1; GPR182; NANS; ZNF469; PROC; SLCO2A1</v>
          </cell>
        </row>
        <row r="1629">
          <cell r="B1629" t="str">
            <v>Dinoprostone</v>
          </cell>
          <cell r="C1629">
            <v>0.52841672611902402</v>
          </cell>
          <cell r="D1629">
            <v>1</v>
          </cell>
          <cell r="E1629">
            <v>0.798402979579936</v>
          </cell>
          <cell r="F1629">
            <v>0.25782796992493201</v>
          </cell>
          <cell r="G1629">
            <v>0.72377343675496897</v>
          </cell>
          <cell r="H1629">
            <v>0.94880301086459995</v>
          </cell>
          <cell r="I1629">
            <v>0.828924614424285</v>
          </cell>
          <cell r="J1629">
            <v>0.94880301086459995</v>
          </cell>
          <cell r="K1629">
            <v>0.93341460113300101</v>
          </cell>
          <cell r="L1629">
            <v>0.84065922519778302</v>
          </cell>
          <cell r="M1629">
            <v>55</v>
          </cell>
          <cell r="N1629" t="str">
            <v>PTGS2; DUSP1; NPY1R; PTGES; ATM; EPAS1; PIP5K1A; ISG20; TGFB2; CTH; AKAP12; AQP3; CD55; CREM; GPRC5A; IL1RL1; CEMIP; MAP7; PITPNC1; PLA2G4A; PTHLH; SLC7A5; SMOX; STC1; COG5; CTGF; PRR16; PPP3R1; CSGALNACT1; ARL14; C5; CCNA1; CD24; DMBT1; S100P; SERPINB3; TBL1X; TFF1; PFDN6; RCC1; AP1S1; CSTF2T; AVPI1; LMNB1; PLIN2; FA2H; OASL; HIRA; FABP4; APH1A; CTSZ; OAS1; ANGPTL4; BAX; SLC39A7</v>
          </cell>
        </row>
        <row r="1630">
          <cell r="B1630" t="str">
            <v>dioxybenzone</v>
          </cell>
          <cell r="C1630">
            <v>0.26594508375961101</v>
          </cell>
          <cell r="D1630">
            <v>0.13297254187980601</v>
          </cell>
          <cell r="E1630">
            <v>8.0018026096638495E-2</v>
          </cell>
          <cell r="F1630">
            <v>0.15207529611866</v>
          </cell>
          <cell r="G1630">
            <v>0.28344658550125401</v>
          </cell>
          <cell r="H1630">
            <v>0.93034384525758695</v>
          </cell>
          <cell r="I1630">
            <v>0.61456664200679401</v>
          </cell>
          <cell r="J1630">
            <v>0.38018824029664999</v>
          </cell>
          <cell r="K1630">
            <v>0.25561537216298003</v>
          </cell>
          <cell r="L1630">
            <v>0.282796430116109</v>
          </cell>
          <cell r="M1630">
            <v>19</v>
          </cell>
          <cell r="N1630" t="str">
            <v>CYP2C19; HIF1A; ESR1; CYP19A1; CYP1A2; AHR; AR; HPGD; BAZ2B; ESR2; TNNT2; TNNI3; TNNC1; CYP1B1; PANK3; RPL37A; IFIT1; TAF15; RPS11</v>
          </cell>
        </row>
        <row r="1631">
          <cell r="B1631" t="str">
            <v>dipivefrine</v>
          </cell>
          <cell r="C1631">
            <v>1.7194385242861099E-2</v>
          </cell>
          <cell r="D1631">
            <v>1</v>
          </cell>
          <cell r="E1631">
            <v>0.97354664446975803</v>
          </cell>
          <cell r="F1631">
            <v>0.96666274205987401</v>
          </cell>
          <cell r="G1631">
            <v>0.76461554573960899</v>
          </cell>
          <cell r="H1631">
            <v>0.99140699588742598</v>
          </cell>
          <cell r="I1631">
            <v>0.224585644828423</v>
          </cell>
          <cell r="J1631">
            <v>0.99140699588742598</v>
          </cell>
          <cell r="K1631">
            <v>0.96129250354688101</v>
          </cell>
          <cell r="L1631">
            <v>0.88290702049663905</v>
          </cell>
          <cell r="M1631">
            <v>71</v>
          </cell>
          <cell r="N1631" t="str">
            <v>APP; PTGES; ABCA1; NR4A2; AMY1A; AMY2A; AXL; ARL4C; DOCK4; DUSP4; FLRT2; FTH1; FTH1P5; GABARAPL1; GABARAPL3; ISG20; KYNU; LOC100506718; NR4A3; PLSCR1; SAT1; SDC2; SLC16A10; THBS1; CCL3; CCL3L1; CCL3L3; CCL4; CTH; EMP1; HGF; UBE2J1; CD86; ATF3; CD55; CREM; GPRC5A; IL1RL1; CEMIP; PTHLH; SMOX; STC1; SERPINE1; ENO1; ACTG1P4; AMY1B; AMY1C; AMY2B; BEX1; EPB41L3; OLR1; RAB31; SPTAN1; CLIC4; COPA; DHX9; STIP1; ACTR2; EIF5A; NXT2; DCTN5; MAGOH; MCM4; ERLIN1; EIF1AX; COL4A2; CASP2; DNAH17; EPRS; ATP2A3; MED15</v>
          </cell>
        </row>
        <row r="1632">
          <cell r="B1632" t="str">
            <v>Dirithromycin</v>
          </cell>
          <cell r="C1632">
            <v>0.662385792371321</v>
          </cell>
          <cell r="D1632">
            <v>0.331192896185661</v>
          </cell>
          <cell r="E1632">
            <v>0.34971452151523802</v>
          </cell>
          <cell r="F1632">
            <v>0.48478982735098702</v>
          </cell>
          <cell r="G1632">
            <v>0.12821796105899499</v>
          </cell>
          <cell r="H1632">
            <v>0.200069175956851</v>
          </cell>
          <cell r="I1632">
            <v>9.6544670030757604E-2</v>
          </cell>
          <cell r="J1632">
            <v>0.32054490264748903</v>
          </cell>
          <cell r="K1632">
            <v>0.113224484714065</v>
          </cell>
          <cell r="L1632">
            <v>0.16433543461234601</v>
          </cell>
          <cell r="M1632">
            <v>726</v>
          </cell>
          <cell r="N1632" t="str">
            <v>DRD2; MPHOSPH8; CYP2D6; PDXK; KCNF1; BRD2; GLP1R; BRD4; FYN; ADRA2C; RAB9A; ITGA2B; USP1; STAT3; ALOX5; JUN; ORM1; KCNK10; CASP1; CACNB1; RARA; EIF4H; SAE1; UBE2I; GNAS; GLA; NCOR2; GNAO1; SCNN1A; PSIP1; SNCA; NDUFS6; NDUFA8; NDUFV2; NDUFS8; NDUFS1; NDUFS7; DCK; DTYMK; CHEK1; UGCG; CDK7; CSNK1D; GART; AURKB; RET; MAP3K7; EZH2; PSMA2; PSMA7; PSMB8; NR2C1; CLK4; MAP3K4; PKN2; DPP8; PTGER3; TDP2; PAK2; TLK2; JAK1; INSR; MARK3; CDK9; PLK3; SGK2; BUB1; CPD; CPM; EIF5; FOXN3; GABARAPL1; GABARAPL3; NR4A3; RAP2C; CD300A; CTH; PCK2; CCNE2; MUC5AC; ANKRD12; RAB2A; SNRPE; FADS3; HIST1H2AC; LINC00599; MIR124-1; RAB31; SPTAN1; MRPL4; REXO2; TPD52; WDR74; GNL3L; CDC20; KIF11; KIF2C; EED; H2BFS; HIST1H2BC; HIST1H2BE; HIST1H2BF; HIST1H2BG; HIST1H2BI; ILF3; MARS; NIPBL; QKI; QRSL1; RAB22A; AGA; ARPC4; C9orf16; DCTD; EIF5A; GJA9-MYCBP; GPX3; H2AFY; KIAA0100; MYCBP; RALB; ACSL3; ALMS1; ANGEL2; BTAF1; CASP8AP2; CDC6; CTBP2; FMR1; GINS1; KNTC1; LOC101060521; LRP8; MBP; MPHOSPH9; MRPS31; MSH6; NFATC1; NMT1; ORC5; OXLD1; POLR3C; POLR3E; S100PBP; SHQ1; SLC35A5; SMC3; SPATA2L; SRSF6; TAF5; TIA1; TRIM33; U2SURP; TBC1D31; ZC3H4; ADNP; ADNP2; AKAP9; ANKHD1; ANKHD1-EIF4EBP3; ANKRD17; ARHGEF7; BAG5; BAZ1A; BPTF; CEBPZ; CEP76; CSTF1; DCP1A; DDX17; DPF2; EIF4EBP3; FBXO11; GEMIN4; GOSR1; HAUS3; ING3; ISG20L2; KDM2A; LIPT1; LOC613037; LRIF1; MBD4; MRPS30; MTF2; NPIPB11; NPIPB3; NPIPB4; NPIPB5; NRBF2; OXSM; PALB2; PHIP; PIAS4; POM121; POM121C; POP7; PPFIA1; PRDX2; PUM2; RAE1; RAPGEF2; RBM5; RCOR1; RNF24; RREB1; RSRC2; RYBP; SCO2; SETD2; SFN; SH2D4A; SPRED2; SRSF4; TBPL1; TNFRSF1A; TRIM27; TTF1; UTP14A; UTP14C; WAC; WAPAL; YTHDF1; ZC3H13; ZMYND8; ZNF148; ZNF195; ZNF22; ZNF518A; ZNHIT6; APBB2; ASNSD1; BAHD1; CFAP20; C7orf55-LUC7L2; CALD1; CAMLG; CAND1; CEP57; CEP63; CHFR; COG2; COPS5; CPSF6; CPT2; CTPS1; CUL3; CXXC1; DHX16; DHX30; DHX8; DLGAP4; EIF4E2; EIF5B; ELK3; EMC2; EPN2; EPN2-IT1; FAM13B; FRYL; GIT2; GORASP2; GRPEL1; GTSE1; HIC2; HNRNPA0; ICT1; IPO7; KLHDC2; LAMTOR3; LGALS8; LIAS; LOC79999; LSG1; LSM14A; LUC7L2; MAFF; MEAF6; METTL3; MIR1292; MKL1; MOB1A; MON2; MRPL16; MRPS17; MRPS18A; MRPS2; MRPS22; MT1X; MTPAP; NAA35; NBN; NCAPG; NFATC2IP; NFATC3; NOP56; NPEPPS; NSDHL; NUP50; NUP85; NVL; NXF1; PAXBP1; PAXIP1; PCBP1; PEX2; PIK3C3; PPP2CA; PQBP1; PRDM10; PRRC2C; PSMD12; RABEP2; RANBP9; RBM4; RBMS1; RCHY1; RDX; RIT1; SATB2; SEC23B; SHANK2; SKIV2L2; SMARCA5; SNORD110; SNORD57; SNORD86; SNRPA1; SNRPD1; SNX2; SP110; SPATA5L1; SPDL1; SPDYE2; SRRM1; SS18; ST3GAL6; STAU1; TBXA2R; TCF4; TMEM194A; TMEM251; TOR1AIP1; TOX4; TRIP4; TTLL5; TXNDC15; UBAP2; USP47; USP7; WARS2; ZNF696; ZNF706; ABO; DCAF7; PRB1; STX16; ZC3HAV1; CERK; CUL4A; MACF1; MRPS12; RAB40B; DIAPH2; PRKDC; RAB1A; BTG3; HIRA; MCM5; PSME3; RFC5; BCLAF1; MCM3; PSEN2; TMEM135; DDX39A; NDC1; DDHD2; PRTN3; SLIRP; DHX40; USP4; DDB2; RRAGD; RSL1D1; DSPP; CD14; MGEA5; SOCS3; JUNB; RRAD; ACYP1; AKAP11; ANAPC5; ATG5; LDAH; CDC16; DPH3P1; EIF4G3; ENDOG; HERC2; HLTF; IMPA2; LOC81691; LRPPRC; MCFD2; MRPL34; NUP107; OPA1; PIGF; REEP5; RPA1; SAMM50; SMARCA4; TCFL5; TTC3; TTC3P1; USP9X; WDR61; ZWILCH; SF3B3; KLHL7; TRAF3IP3; GP1BB; Sep-05; SEPT5-GP1BB; ABHD17A; CDC37; HMG20B; POLR2J; PSENEN; TECR; ZFPL1; ALDOB; ARTN; BIRC7; CC2D1A; CD209; CTAG2; DNAH9; DNAJC4; DOHH; FLT3LG; GIT1; GNL1; HAB1; HAMP; HS1BP3; IBSP; IGF1; IGH; IGLV3-19; IL3RA; KCNQ1DN; KIF1C; KIR2DL2; LILRA4; LOC100507630; LTBP4; MEG3; MEP1B; MORN1; NKX2-1; NOTCH4; PCDH1; PCP4; PDLIM4; PRB3; PRH1; PRH1-PRR4; PRH2; PSMD4; PTCRA; RASA3; SCT; SLC6A11; SNCG; SPAG8; TUT1; VAV2; VGF; ZNF444; ZNF688; ACTN1; AHCYL1; ANXA4; ATP5D; AURKAIP1; AZU1; CHI3L1; CHMP2B; CIRBP; COX7C; DERA; DNAJC8; DPM3; EDF1; EFCAB11; EIF2D; ELAVL1; EMC3; ERCC1; ESYT1; GJA9; GTF2H5; HIST1H1C; IMMT; IMP4; LCMT1; LOC101060373; LYRM4; MIR4691; MRPS28; MYL6B; NDUFA13; NFU1; NME4; NOMO1; NOMO2; NOMO3; NT5DC2; NUP88; PARL; PCCB; PGLS; PLXNB2; PNPLA6; POLR2K; PPP1R7; PRPS1; PSMB10; PSMB9; RAB4A; RAD23A; RASSF2; S100A6; SCRIB; SLC9A6; SMAD2; SPHAR; SRRM2; SSRP1; STOML2; TBCB; TIMM13; TMEM208; TRAPPC4; TRIM28; UCHL3; UXT; VDAC1; VPS28; WIPI2; ZDHHC4; ZNHIT3; MMP16; SKP1; ADAMTS2; KIR3DL3; SMARCE1P2; ENOSF1; ODC1; HIP1; SRM; APOE; TCEB2; WDR13; B4GALT4; USP25; PTPN11; OAZ3; CNPY2; DYNLRB1; LAMTOR2; LSM7; MRPL23; NELFCD; NUDT21; POLR2I; TMX2; UQCRC2; PPIB; CORT; KIR2DL4; KIR2DL5A; KIR2DL5B; KIR3DS1; LILRA6; LILRB3; LMCD1; MAPK8IP3; SLC12A4; ADRM1; AKR7A2; APITD1; APITD1-CORT; BTF3; ADGRE5; DNPEP; H2AFV; IFT20; LARS2; LYRM2; MCUR1; MRPS33; NCF4; P2RX5-TAX1BP3; PI4KA; RAB21; SCAND1; SQRDL; TALDO1; TAX1BP3; TMEM41B; UBR7; YIPF3; SMARCC1; ATF6; KRR1; RBM14-RBM4; FANCI; GRHPR; MPO; SORD; ZNF573; ARL6IP5; CANX; CDH11; LSM12; CD47; DNAJC9; DPY19L4; OAT; SUCLA2; AMMECR1; GAGE1; GAGE12C; GAGE12D; GAGE12E; GAGE12F; GAGE12G; GAGE12H; GAGE12I; GAGE12J; GAGE2A; GAGE2B; GAGE2C; GAGE2D; GAGE2E; GAGE3; GAGE4; GAGE5; GAGE6; GAGE7; GAGE8; LDB3; POFUT1; SYP; TJP3; TNFRSF14; TRAPPC9; CAB39; CIB1; CLDN22; EFR3A; ERGIC2; IGF2R; MRPL22; NIT2; RAB8A; RSRC1; WWC2; DNM1L; NME1; SNORA29; TCP1; CKB; OSBPL8; ZNF271P; MRE11A; PTGES2; OSTF1; ALG9; CCT7; CHMP2A; FIG4; MRPL42; PIN1; RNF7; TUFM; CYP4F2; SEC14L2; MRPL13; SLC35B1; UPF3B; JMJD7; JMJD7-PLA2G4B; LMX1B; PLA2G4B; TMEM131; ZMPSTE24; TP63; ACAT1; C9orf78; CHMP3; GUSB; HSPA9; PTCD3; PTEN; RNF103-CHMP3; TRMT112; RBM17; ADAM22; MCTS1; AP1B1; DBH; OR10H1; PACS1; PFN2; TMCC2; TRPM4; BMS1; CSF3R; MGMT; MRPS10; RWDD1</v>
          </cell>
        </row>
        <row r="1633">
          <cell r="B1633" t="str">
            <v>disopyramide</v>
          </cell>
          <cell r="C1633">
            <v>0.11429021249283799</v>
          </cell>
          <cell r="D1633">
            <v>1</v>
          </cell>
          <cell r="E1633">
            <v>0.96384100784112903</v>
          </cell>
          <cell r="F1633">
            <v>0.969566703411885</v>
          </cell>
          <cell r="G1633">
            <v>0.70680210203468197</v>
          </cell>
          <cell r="H1633">
            <v>0.77437014709920504</v>
          </cell>
          <cell r="I1633">
            <v>0.33219401380079</v>
          </cell>
          <cell r="J1633">
            <v>0.969566703411884</v>
          </cell>
          <cell r="K1633">
            <v>0.96554962470885697</v>
          </cell>
          <cell r="L1633">
            <v>0.89035156353470601</v>
          </cell>
          <cell r="M1633">
            <v>59</v>
          </cell>
          <cell r="N1633" t="str">
            <v>CYP3A4; KCNH2; SCN5A; SLC22A2; ABCB1; MCL1; RRM1; CDK2; PRPF4B; BUB1; ASAH1; GNA13; TAF9B; ENO1; SGPP1; ATP6V1A; CD46; CDH1; CLIC4; COPA; DDX3X; DHX9; EIF2S3; SCAMP1; SCD; STIP1; TMED2; TMEM230; VAMP3; WDR1; ARPC4; EIF5A; EXOC5; GNS; NXT2; MAT2A; RNFT1; BRIP1; CAPRIN1; CDV3; KIF22; MCM4; RAB5A; RFC3; RRN3; SRSF1; TBC1D3P1-DHX40P1; STX16; ERLIN1; HSPA4; PICALM; RRN3P1; RRN3P2; FUS; GTF2I; HN1L; MUC1; ORM2; NR0B2</v>
          </cell>
        </row>
        <row r="1634">
          <cell r="B1634" t="str">
            <v>dizocilpine</v>
          </cell>
          <cell r="C1634">
            <v>0.83393566451645396</v>
          </cell>
          <cell r="D1634">
            <v>1</v>
          </cell>
          <cell r="E1634">
            <v>0.40181534725003998</v>
          </cell>
          <cell r="F1634">
            <v>0.66338997765413299</v>
          </cell>
          <cell r="G1634">
            <v>0.35727756062815202</v>
          </cell>
          <cell r="H1634">
            <v>0.77938310680275502</v>
          </cell>
          <cell r="I1634">
            <v>0.31526323807354401</v>
          </cell>
          <cell r="J1634">
            <v>0.669692245416734</v>
          </cell>
          <cell r="K1634">
            <v>0.67657913984460605</v>
          </cell>
          <cell r="L1634">
            <v>0.59373873526345</v>
          </cell>
          <cell r="M1634">
            <v>13</v>
          </cell>
          <cell r="N1634" t="str">
            <v>PIP5K1A; UBE2J1; WDR1; KDM6A; SLC19A2; TFB2M; MCM4; RRN3; TLE4; PICALM; TMEM135; RRN3P1; RRN3P2</v>
          </cell>
        </row>
        <row r="1635">
          <cell r="B1635" t="str">
            <v>docosahexaenoic acid ethyl ester</v>
          </cell>
          <cell r="C1635">
            <v>0.48228793193834402</v>
          </cell>
          <cell r="D1635">
            <v>0.24114396596917201</v>
          </cell>
          <cell r="E1635">
            <v>1.7322568148517799E-2</v>
          </cell>
          <cell r="F1635">
            <v>0.63739588478352605</v>
          </cell>
          <cell r="G1635">
            <v>0.951833753343579</v>
          </cell>
          <cell r="H1635">
            <v>0.48704807722445298</v>
          </cell>
          <cell r="I1635">
            <v>0.26016463440620902</v>
          </cell>
          <cell r="J1635">
            <v>8.6612840742589195E-2</v>
          </cell>
          <cell r="K1635">
            <v>0.210421548827156</v>
          </cell>
          <cell r="L1635">
            <v>0.24752281469617499</v>
          </cell>
          <cell r="M1635">
            <v>12</v>
          </cell>
          <cell r="N1635" t="str">
            <v>CYP1A1; AKR1C3; AKR1C2; HSPA1B; AKR1C1; HSPA1A; SLC7A11; AMIGO2; GCLM; HMOX1; PLIN2; ANGPTL4</v>
          </cell>
        </row>
        <row r="1636">
          <cell r="B1636" t="str">
            <v>domperidone</v>
          </cell>
          <cell r="C1636">
            <v>0.69682733275184605</v>
          </cell>
          <cell r="D1636">
            <v>0.34841366637592303</v>
          </cell>
          <cell r="E1636">
            <v>0.28699055667282503</v>
          </cell>
          <cell r="F1636">
            <v>0.553327649361256</v>
          </cell>
          <cell r="G1636">
            <v>6.6029761543486498E-2</v>
          </cell>
          <cell r="H1636">
            <v>0.61478687288920897</v>
          </cell>
          <cell r="I1636">
            <v>0.36723683747755997</v>
          </cell>
          <cell r="J1636">
            <v>0.33014880771743199</v>
          </cell>
          <cell r="K1636">
            <v>0.27894799073777399</v>
          </cell>
          <cell r="L1636">
            <v>0.30051878033588603</v>
          </cell>
          <cell r="M1636">
            <v>95</v>
          </cell>
          <cell r="N1636" t="str">
            <v>DRD3; DRD2; TDP1; CYP2D6; CYP3A4; CYP1A2; KCNH2; SLC22A2; CYP1A1; PTGS2; ABCB1; ATAD5; ADRA1D; MCL1; BCL2L1; APAF1; CXCL8; HDAC9; ALPL; RRM1; CYP2B6; MET; CYP2C8; PRPF4B; BUB1; THBS1; CYR61; TGFB2; TAF9B; CHAC1; CTGF; ENO1; HERPUD1; CYP1B1; AMIGO2; NAV3; ATP6V1A; DDX3X; DHX9; EIF2S3; MIR612; NEAT1; SDHC; SPTLC1; STIP1; TMED2; TMEM230; VAMP3; WDR1; C21orf33; EIF5A; GNB5; NXT2; ORC5; AMOTL2; DNAJB9; LOC100505991; PIGC; RNFT1; TUFT1; CLDN3; CXCL1; DUSP5; HMOX1; KIF22; KPNA1; MCM4; MED6; PPIF; RAB5A; SRSF1; TBC1D3P1-DHX40P1; CXCL6; ACTB; C14orf1; ICAM1; IL6; YWHAZ; ANP32A; ERLIN1; HSPA4; PICALM; POLR2E; FUS; SYTL2; ANAPC5; GDI2; TAGLN2; TGFB1; C6orf62; EPRS; TAF15; PRL; TSN; ZFYVE21</v>
          </cell>
        </row>
        <row r="1637">
          <cell r="B1637" t="str">
            <v>doxylamine</v>
          </cell>
          <cell r="C1637">
            <v>9.6575467940154293E-3</v>
          </cell>
          <cell r="D1637">
            <v>4.8287733970077103E-3</v>
          </cell>
          <cell r="E1637">
            <v>0.106960261247175</v>
          </cell>
          <cell r="F1637">
            <v>4.3332277587796703E-2</v>
          </cell>
          <cell r="G1637">
            <v>0.93551642771181698</v>
          </cell>
          <cell r="H1637">
            <v>0.167688485592453</v>
          </cell>
          <cell r="I1637">
            <v>1.04788438691574E-2</v>
          </cell>
          <cell r="J1637">
            <v>5.2394219345787099E-2</v>
          </cell>
          <cell r="K1637">
            <v>8.8281947162705907E-3</v>
          </cell>
          <cell r="L1637">
            <v>3.4118024173129501E-2</v>
          </cell>
          <cell r="M1637">
            <v>14</v>
          </cell>
          <cell r="N1637" t="str">
            <v>EHMT2; HRH1; NR1I3; SNCA; COG5; RAD23B; CTSZ; CALR; ARHGDIA; IK; TMCO6; YWHAE; HMGA1; SORBS3</v>
          </cell>
        </row>
        <row r="1638">
          <cell r="B1638" t="str">
            <v>drofenine</v>
          </cell>
          <cell r="C1638">
            <v>0.92935756315710905</v>
          </cell>
          <cell r="D1638">
            <v>1</v>
          </cell>
          <cell r="E1638">
            <v>0.68467262400065398</v>
          </cell>
          <cell r="F1638">
            <v>0.69369409192489695</v>
          </cell>
          <cell r="G1638">
            <v>0.14525358739521901</v>
          </cell>
          <cell r="H1638">
            <v>0.56247755645670505</v>
          </cell>
          <cell r="I1638">
            <v>0.73830738601822499</v>
          </cell>
          <cell r="J1638">
            <v>0.72626793697609504</v>
          </cell>
          <cell r="K1638">
            <v>0.71547524111561001</v>
          </cell>
          <cell r="L1638">
            <v>0.62483650644278599</v>
          </cell>
          <cell r="M1638">
            <v>27</v>
          </cell>
          <cell r="N1638" t="str">
            <v>POLH; NUAK2; PTGER3; PIP5K1A; ATF3; DSC2; EGR1; DDIT4; PMAIP1; AKIP1; C1orf116; DDX58; IFIT1; IFT74; IRF9; MAFF; ABO; PRB1; SIX3; ZNF440; OASL; TNFAIP3; OAS1; SSX1; NF2; SPAG8; DMP1</v>
          </cell>
        </row>
        <row r="1639">
          <cell r="B1639" t="str">
            <v>dropropizine</v>
          </cell>
          <cell r="C1639">
            <v>0.73747979391486496</v>
          </cell>
          <cell r="D1639">
            <v>0.36873989695743198</v>
          </cell>
          <cell r="E1639">
            <v>0.830084679662487</v>
          </cell>
          <cell r="F1639">
            <v>0.61947482125838305</v>
          </cell>
          <cell r="G1639">
            <v>0.58225920179716895</v>
          </cell>
          <cell r="H1639">
            <v>0.25789400513909799</v>
          </cell>
          <cell r="I1639">
            <v>0.321462810655058</v>
          </cell>
          <cell r="J1639">
            <v>0.774343526572979</v>
          </cell>
          <cell r="K1639">
            <v>0.68798564130585205</v>
          </cell>
          <cell r="L1639">
            <v>0.60274848101941403</v>
          </cell>
          <cell r="M1639">
            <v>11</v>
          </cell>
          <cell r="N1639" t="str">
            <v>TAF9B; SIM2; COPA; GUSBP3; GUSBP9; LOC100272216; LOC100653061; LRRC37A3; SLC16A3; ERLIN1; ZNF721</v>
          </cell>
        </row>
        <row r="1640">
          <cell r="B1640" t="str">
            <v>dyclonine</v>
          </cell>
          <cell r="C1640">
            <v>1.7552218900517901E-2</v>
          </cell>
          <cell r="D1640">
            <v>8.7761094502589697E-3</v>
          </cell>
          <cell r="E1640">
            <v>1.49736394936969E-2</v>
          </cell>
          <cell r="F1640">
            <v>2.98954576370342E-2</v>
          </cell>
          <cell r="G1640">
            <v>0.99761455015633904</v>
          </cell>
          <cell r="H1640">
            <v>0.67858530693855301</v>
          </cell>
          <cell r="I1640">
            <v>4.4637027516537101E-2</v>
          </cell>
          <cell r="J1640">
            <v>7.4395045860895195E-2</v>
          </cell>
          <cell r="K1640">
            <v>1.30947781467728E-2</v>
          </cell>
          <cell r="L1640">
            <v>4.3197576344588401E-2</v>
          </cell>
          <cell r="M1640">
            <v>25</v>
          </cell>
          <cell r="N1640" t="str">
            <v>ALDH1A1; EHMT2; CYP2D6; CYP2C9; CYP1A2; SCN5A; SLC22A2; GMNN; VDR; UGT1A9; UGT1A4; UGT1A7; UGT1A6; UGT1A10; AKR1C3; AKR1C2; AKR1C1; UGT1A1; SLC7A11; HMGCS1; HMOX1; TXNRD1; UGT1A3; UGT1A5; UGT1A8</v>
          </cell>
        </row>
        <row r="1641">
          <cell r="B1641" t="str">
            <v>ebselen</v>
          </cell>
          <cell r="C1641">
            <v>0.131875196717603</v>
          </cell>
          <cell r="D1641">
            <v>6.5937598358801405E-2</v>
          </cell>
          <cell r="E1641">
            <v>0.18614138503122499</v>
          </cell>
          <cell r="F1641">
            <v>2.9322252242395101E-2</v>
          </cell>
          <cell r="G1641">
            <v>0.94294331317824098</v>
          </cell>
          <cell r="H1641">
            <v>0.77459103706344501</v>
          </cell>
          <cell r="I1641">
            <v>0.45995325696778999</v>
          </cell>
          <cell r="J1641">
            <v>0.14661126121197601</v>
          </cell>
          <cell r="K1641">
            <v>0.246728172950374</v>
          </cell>
          <cell r="L1641">
            <v>0.275968069229857</v>
          </cell>
          <cell r="M1641">
            <v>136</v>
          </cell>
          <cell r="N1641" t="str">
            <v>ABHD5; PLIN5; PLIN1; ALDH1A1; HNF4A; KDM4A; CYP2C19; FEN1; MPHOSPH8; TDP1; HIF1A; KDM4E; HSD17B10; EHMT2; CYP19A1; MRGPRX1; CYP2D6; CYP3A4; CYP2C9; CYP1A2; ALOX15; GMNN; STK33; APP; VDR; PTGER2; HPGD; CBX1; PKM; SENP6; SENP7; SENP8; CASP3; IDH1; BAZ2B; IL1B; RGS4; MPI; DLD; KAT2A; TLR9; ALOX12; ALOX5; ALOX15B; RGS12; GNAI1; MDM4; MDM2; ITGA4; PADI4; ALB; CXCL8; PLK1; PRMT1; GLS; TAAR1; CBR3; PHOSPHO1; RELA; AKR1C3; AKR1C2; INS; EIF4G1; POLB; PABPC1; HSPA1B; AKR1C1; NQO1; ABCC3; GCK; GLA; ABCA1; NCF1; ERAP1; CTDSP1; GBA; GPR183; ARRB1; EPHX2; IDE; HSPA1A; EPHB2; CASP9; ROS1; HKDC1; SOD1; HSPA6; ENPP2; SLC7A11; ATF3; TERT; FLRT3; PMM2; SLC7A1; EGR1; ACTA2; CDKN1A; FOSL1; CGA; GCLC; ID2; BRAP; DNAJB1; DNAJB4; GCLM; HMOX1; IFIT1; TRIM16; TXNRD1; XPA; SIX3; SLC11A2; ME1; FOS; ABHD4; SLC48A1; NDRG1; OSGIN1; AKR1B10; GLRX; ADAM9; RGS1; TGFB1; FN1; BTF3P11; DMP1; TXN; GPX1; DECR1; MPO; ALDH3A1; CYBB; G6PD; ATP8A2; PRDX5; GCKR</v>
          </cell>
        </row>
        <row r="1642">
          <cell r="B1642" t="str">
            <v>econazole</v>
          </cell>
          <cell r="C1642">
            <v>2.7735669770445598E-4</v>
          </cell>
          <cell r="D1642">
            <v>1.3867834885222799E-4</v>
          </cell>
          <cell r="E1642">
            <v>4.5450659481409902E-3</v>
          </cell>
          <cell r="F1642">
            <v>0.74387866700657301</v>
          </cell>
          <cell r="G1642">
            <v>1.9692606274491299E-2</v>
          </cell>
          <cell r="H1642">
            <v>1.9144016740464499E-2</v>
          </cell>
          <cell r="I1642">
            <v>5.5578440332961099E-3</v>
          </cell>
          <cell r="J1642">
            <v>1.38946100832403E-2</v>
          </cell>
          <cell r="K1642">
            <v>4.57914685409662E-5</v>
          </cell>
          <cell r="L1642">
            <v>1.62035499114332E-3</v>
          </cell>
          <cell r="M1642">
            <v>50</v>
          </cell>
          <cell r="N1642" t="str">
            <v>CYP3A4; KCNA3; KCNH2; SLC22A2; APP; JUN; CYP51A1; TRPM2; GSTP1; STAT1; GDF15; SLC7A11; HIST1H3H; ATF3; CXCL2; COG5; HIST1H2AD; HIST1H3A; HIST1H3B; HIST1H3C; HIST1H3D; HIST1H3E; HIST1H3F; HIST1H3G; HIST1H3I; HIST1H3J; PHLDA1; EGR1; DDIT4; KLF6; PMAIP1; BHLHE40; DNAJB9; ALAS1; DDIT3; DDX58; IFIT1; IRF9; MAFF; ZC3HAV1; IFIH1; IFIT2; OASL; TNFAIP3; FOS; OAS1; IFI44; MX1; HERC5; IFIT3</v>
          </cell>
        </row>
        <row r="1643">
          <cell r="B1643" t="str">
            <v>Edrophonium chloride</v>
          </cell>
          <cell r="C1643">
            <v>0.72649968092901396</v>
          </cell>
          <cell r="D1643">
            <v>1</v>
          </cell>
          <cell r="E1643">
            <v>0.441022303764739</v>
          </cell>
          <cell r="F1643">
            <v>0.33538425861691801</v>
          </cell>
          <cell r="G1643">
            <v>0.74640930255241</v>
          </cell>
          <cell r="H1643">
            <v>0.80370340130344298</v>
          </cell>
          <cell r="I1643">
            <v>0.18433635819871999</v>
          </cell>
          <cell r="J1643">
            <v>0.73503717294123105</v>
          </cell>
          <cell r="K1643">
            <v>0.60674524170371302</v>
          </cell>
          <cell r="L1643">
            <v>0.54014667983277898</v>
          </cell>
          <cell r="M1643">
            <v>11</v>
          </cell>
          <cell r="N1643" t="str">
            <v>APP; ATM; TRMT2B; ZNF652; GINS4; GNL3L; ATXN7L3B; TRIM16; XRCC2; PICALM; FLI1</v>
          </cell>
        </row>
        <row r="1644">
          <cell r="B1644" t="str">
            <v>eldeline</v>
          </cell>
          <cell r="C1644">
            <v>0.68273220574319504</v>
          </cell>
          <cell r="D1644">
            <v>0.34136610287159702</v>
          </cell>
          <cell r="E1644">
            <v>0.59766748634901701</v>
          </cell>
          <cell r="F1644">
            <v>0.25769512928544802</v>
          </cell>
          <cell r="G1644">
            <v>0.16275245660325499</v>
          </cell>
          <cell r="H1644">
            <v>0.122651208259898</v>
          </cell>
          <cell r="I1644">
            <v>0.237116082322538</v>
          </cell>
          <cell r="J1644">
            <v>0.32211891160681</v>
          </cell>
          <cell r="K1644">
            <v>0.15353317931978</v>
          </cell>
          <cell r="L1644">
            <v>0.20049851307073799</v>
          </cell>
          <cell r="M1644">
            <v>7</v>
          </cell>
          <cell r="N1644" t="str">
            <v>MET; WNK1; LINC00273; DDX17; SPEN; TMPO; MAP4</v>
          </cell>
        </row>
        <row r="1645">
          <cell r="B1645" t="str">
            <v>ellipticine</v>
          </cell>
          <cell r="C1645">
            <v>0.15471967727437899</v>
          </cell>
          <cell r="D1645">
            <v>7.7359838637189704E-2</v>
          </cell>
          <cell r="E1645">
            <v>8.7421128072831204E-3</v>
          </cell>
          <cell r="F1645">
            <v>0.57919967211796497</v>
          </cell>
          <cell r="G1645">
            <v>0.32723667682209701</v>
          </cell>
          <cell r="H1645">
            <v>2.9491774770394899E-2</v>
          </cell>
          <cell r="I1645">
            <v>0.18396553411507299</v>
          </cell>
          <cell r="J1645">
            <v>4.37105640364156E-2</v>
          </cell>
          <cell r="K1645">
            <v>9.8984026411549804E-3</v>
          </cell>
          <cell r="L1645">
            <v>3.65297916518861E-2</v>
          </cell>
          <cell r="M1645">
            <v>1054</v>
          </cell>
          <cell r="N1645" t="str">
            <v>NFE2L2; CYP2C19; DRD1; FEN1; TDP1; HIF1A; TP53; APEX1; KDM4E; RECQL; EHMT2; CYP2D6; CYP3A4; CYP2C9; CYP1A2; KCNH2; AHR; CYP1A1; PTGS1; ABCB1; GMNN; ATAD5; STK33; APP; JAK2; PPARG; ADRB2; DUSP1; CBX1; SQLE; GAA; CASP3; THPO; HBB; IDH1; WEE1; BAZ2B; MCL1; IL1B; RGS4; CFTR; MAP4K2; TNF; MAPT; KCNN4; NR5A1; HMGCR; BCL2L1; MITF; MDM4; MDM2; MAP3K3; CACNA1H; NLRP3; APAF1; CDK1; MAPK1; PPP1CA; POLI; CXCL8; PRUNE; CRHR2; CRHBP; RUNX1; MAPK3; GLS; NLRP1; MMP1; PTBP1; INS; GPR35; RARA; SMAD3; HSPA8; POLB; HSPA1B; CDC25A; RRM2; GAPDH; BLM; CDC25C; NCF1; APOBEC3G; GNAO1; PIM1; MAP1LC3A; RAN; NCOA1; P2RY2; NR4A2; CTDSP1; MYC; F2RL1; HSPA5; PRKD1; XBP1; NR2F2; ATP1B1; TOP2A; DHCR7; BCL2; TOP2B; CXCR4; UGCG; HSPA1A; RGS16; RAD54L; MAPK6; CSNK1D; CDK8; EPHA4; EPHA2; TTK; PTPN6; STAT6; CASP9; ACVR1B; MAP4K3; VRK2; BMPR1A; RIPK4; ROCK2; TBK1; CLK3; TLK1; PLK2; TLK2; PIP5K1A; RIOK2; DYRK1A; PRPF4B; SNRK; DYRK2; PIM2; MAP3K5; CCND1; PIK3CB; PRKACA; SGK1; CEBPD; DUSP4; EIF5; ETS2; FNDC3A; KLF9; NFKBIA; RHOB; SAT1; TOB1; ZFP36L2; ZNF281; CYR61; HSPA6; CCL2; CCL3; CCL3L1; CCL3L3; CD300A; CTH; FCGR1A; FCGR1B; FCGR1C; KBTBD11; MYB; NAT10; NOC3L; PCK2; PUS1; S100A8; SLC7A11; SRSF7; TBC1D30; TRIB3; TRIM14; UCP2; HIST1H3H; TRMT2B; CCL20; MAFB; AQP3; ATF3; CXCL2; CXCL3; GPRC5A; HBEGF; IL1RL1; PPP1R10; PTHLH; SLC7A5; STC1; SLC39A14; CTGF; PTX3; SNAI2; ANKRD12; WSB1; ARID5B; CEP350; GRAMD1B; HIST1H2AM; ID3; IER3; KLHL24; PHLDA1; RGS2; SPTAN1; TNFRSF1B; YPEL5; ATF5; BCL11A; DIMT1; DNAJA1; ENTPD1-AS1; NUFIP1; PDCD11; PPAN; PPAN-P2RY11; RRS1; SLC19A1; SLC7A1; STC2; WDR74; CFDP1; HERPUD1; BAG1; EGR1; DDIT4; CYP1B1; AMIGO2; CCNA2; CCNB1; CENPA; CENPE; CENPF; KIF11; KIF23; LDLR; NDC80; NUP98; SLC35F6; ACTA2; B3GNT2; BCL10; BORA; CELF1; CLDN4; CLP1; DIDO1; DIEXF; DIS3; FASTKD5; FBXL5; FOSL1; GPR87; IP6K2; SUSD6; KLF6; KLHDC10; KLHL20; MIR22; MIR22HG; MSANTD2; N4BP2L2; NCK1; NFYA; NGDN; OSER1; PMAIP1; RBM15; SLC30A1; MIEF1; ZFAND5; HNRNPD; C21orf33; ANKRD11; ARMCX5; ASXL1; ATP6V0A2; BANP; C14orf169; C17orf62; ZBED8; C7orf49; CASP7; CASP8AP2; CBFA2T3; CDC42EP2; CEBPA; CHAF1A; CHD1; CHST15; CREB1; CREBZF; CSTF2T; DDX52; DET1; DLX2; E2F8; EAF2; EFNA4; EPS15; F8A1; F8A2; F8A3; FAM86B1; FAM86B2; FAM86C1; FAM86DP; FAM86FP; FANCL; FJX1; FLJ10038; GCH1; GTF2H2; H2AFX; HDHD3; HEATR3; HEXIM1; ID2; INTS5; JMJD6; KIN; KRIT1; LCMT2; LPAR2; MAT2A; MAVS; MBP; MDM1; MEPCE; MLH3; NOL3; NOL8; NSMCE4A; ORC5; PATZ1; PDS5B; PNN; POLD3; POLR3B; PPP1R3D; PRR15L; RABIF; SACS; SLC25A12; SLC5A3; SPATA2L; SRSF6; SUOX; SYNCRIP; TAF5; TBL2; THEM6; TIPIN; TLDC1; TMEM185B; TNFRSF12A; TRIM33; TSEN2; U2SURP; UMPS; VANGL1; WDR5B; WTAP; ZBED5; ZC3H4; ZCCHC2; ZIC1; ZNF232; ZNF764; IFRD1; JUND; MAD1L1; AAR2; ADNP; AKAP10; ALKBH1; AMD1; AMOTL2; ANKHD1; ANKHD1-EIF4EBP3; ANKRD46; ANKRD49; AP5S1; APPBP2; ARF6; ARHGEF7; ARID4B; ARL4A; ARMCX1; ASF1A; ASTE1; ATF7IP; ATXN7L3B; AUNIP; BAG3; BAG5; BAMBI; BCAR3; BCL3; BCL6; BCL7A; BHLHE40; BIN3; BMP4; BRF2; BRWD1; BTN2A1; BYSL; C11orf57; ATG101; C1orf174; C1orf216; RSRP1; C21orf91; C2orf42; C5orf30; C9orf156; CALHM2; CASP8; CCNF; CCNL1; CCNT2; CDCA4; CDCA8; CDKN1B; CENPC; CEP76; CGRRF1; CHD9; CHIC2; CITED2; CLN8; CNOT2; COIL; COX20; CRKL; CROCCP2; CSTF1; ACKR3; DBF4; DDX28; DKK1; DNAJB1; DNAJC16; DTWD1; DUSP11; E2F6; EGR3; EIF4A1; EIF4A2; ELF1; ELF2; ELF3; ERCC6L; ETAA1; EXOSC4; FADD; FAM178A; FAM179B; FAM46A; FAM53C; BRINP3; FANCF; FASTKD3; FBXO28; FBXO34; FBXO42; FEM1B; FNBP4; FNIP1; FOXA1; FTSJ2; FUT4; GABPB1; GADD45B; GATA3; GCC1; GEMIN4; GGA3; GIGYF2; GIN1; GNE; GNL2; GNL3; GOLPH3L; GPATCH8; GTF2B; GTF2E1; GTF2H2B; HAUS3; MROH7-TTC4; HILPDA; HJURP; HMGXB4; HNRNPA1; HNRNPL; HOXC6; HSPBAP1; HSPE1-MOB4; ID1; IER2; IMP3; ING2; ING3; IRX5; ISG20L2; IST1; JRK; KANSL2; KAT7; KBTBD4; KDM2A; KDM6A; KIAA0232; KIAA0485; KIAA1551; KIF18B; KIF2A; KIFC1; KLHL9; KNOP1; LARP4B; LGR4; LIN37; LIPT1; LOC100272216; LOC100505991; LOC100630923; LRIG2; LRRC8D; MAD2L1BP; MAGI1; MAPKAPK5-AS1; Mar-07; MAU2; MBD4; MED17; MED7; METTL18; MFSD5; MGA; MIOS; MIR1248; MOAP1; MOB4; MORC3; MPHOSPH10; MRFAP1L1; MROH7; MSL2; MTERF1; MTF2; N4BP1; NAA16; NACA; NAP1L2; NAT1; NEDD9; NEIL3; NET1; NKRF; NOTCH2NL; NPAT; NRF1; NRIP1; NSUN3; NT5C1B-RDH14; NUP153; OFD1; OVOL2; OXSM; PALB2; PANK3; PARP2; PCBP2; PCGF1; PELO; PEX11A; PEX11B; PGS1; PHF3; PHLPP2; PIGC; PIK3R1; PLAGL2; PLEKHF2; PNRC2; POLQ; PPM1B; PPP1R8; PPRC1; PRDM2; PRDM4; PRKRIP1; PRPF3; PRPF39; PRR3; PTPMT1; PTRH2; PUM1; PUM2; PUS3; RAB20; RAD54B; RANBP6; RAPGEF6; RASGRP1; RBBP6; RBM12B; RBM39; RBM4B; RBM5; RBM7; RDH14; REV1; RGPD3; RGPD4; RGPD5; RGPD6; RGPD8; RIF1; RLF; RNF113A; RNF41; RNF8; RNFT1; RNMTL1; RPL10; RPL17; RPL17-C18orf32; RPL23; RPL37A; RPP14; RPP38; RPUSD2; RSBN1; SCAF8; SCO2; SCYL3; SEC24B; COA7; SEMA4C; SERTAD2; SETD5; SETX; SIAH1; SIRT1; SLC20A1; SLC38A2; SMAD4; SMG8; SNAPC1; SNORA21; SNORA4; SNORA48; SNORA63; SNORA67; SNORA70; SNORA81; SNORD10; SNORD19B; SNORD2; SNORD58A; SNORD58B; SNORD58C; SNRNP35; SOCS6; SON; SPATA2; SPECC1L; SRRD; STARD13; STARD7; SUV39H1; SYNJ1; TAF1D; TAF7; TEFM; TFAP2A; TFIP11; TGS1; THBD; THUMPD1; TIMM9; TMEM11; TMEM177; TMEM186; TMEM39A; TNFAIP8; TNFRSF1A; TPTE; TRA2A; TRAF3IP2; TRAPPC10; TRIB1; TRIM13; TRIM27; TRIM32; TRIM52; TRMT12; TSC22D2; TSKU; TTC4; TTLL4; TUFT1; TXLNA; UBC; UBE2O; UBL4A; URB2; URGCP; USPL1; VAV3; WIPF2; YTHDF2; ZBTB1; ZBTB11; ZBTB24; ZBTB5; ZCCHC8; ZFP36; ZFP64; ZGPAT; ZMYM1; ZMYND8; ZNF107; ZNF12; ZNF14; ZNF142; ZNF146; ZNF148; ZNF184; ZNF195; ZNF200; ZNF202; ZNF217; ZNF22; ZNF23; ZNF239; ZNF26; ZNF266; ZNF267; ZNF273; ZNF274; ZNF292; ZNF3; ZNF302; ZNF322; ZNF410; ZNF430; ZNF443; ZNF45; ZNF451; ZNF473; ZNF557; ZNF562; ZNF586; ZNF587; ZNF587B; ZNF7; ZNF84; ZNF85; ZNHIT6; ZSCAN16; ZSCAN32; ZSCAN9; ZZZ3; ABCF1; ADAMTS1; ADM; AGGF1; ARHGAP8; ARMC7; ASAP1-IT1; ASB13; ATF4; ATP6V1G2-DDX39B; AZI2; BAG2; BHLHE41; BRIP1; C3orf52; CANT1; CD44; CDK12; CDKN1C; CENPN; CEP63; CHTOP; COG2; COG8; CPT2; CYLD; DCUN1D4; DDIT3; DDX39B; DICER1; DLG5; DNA2; DNAJB4; DUSP5; DUSP6; EMC2; EMC8; EOGT; EPM2AIP1; EXOG; FAM102A; FAM117A; FBXO3; FKBPL; FOXA2; FZD7; FZD8; GEM; GIT2; GSPT2; H1FX; HAS2; HAUS6; HECA; HIVEP2; HK2; HMGA2; HMGCS1; IFI16; IFIT5; IRS2; KCTD7; KIF15; KLF7; LAMTOR3; LMNB1; LOC100506403; LRRC8E; MAFF; MED13L; MED18; MED22; MED23; MED4; VCPKMT; MFAP1; MINA; MISP; MPPE1; MSL1; MSX1; MTMR4; NAA40; NBN; NXF1; OGT; PANK2; PAXBP1; PCDH9; PCTP; PDF; PEX2; PHTF1; PIK3R4; PLAA; PLAUR; PLIN2; PPAP2B; PPFIBP1; PPP1R15A; PRR5-ARHGAP8; PURA; PWP2; RABGEF1; RABGGTB; RALGDS; RBM4; RCHY1; SEC22A; SEC24A; SLC16A3; SLC1A4; SLC25A32; SNORD14C; SNORD14D; SNORD45A; SNORD45B; SNORD45C; SNORD84; SNX11; SOX9; SPATA7; SPIN2A; SPIN2B; SPRY1; SRSF5; STX12; TACO1; TBC1D3P1-DHX40P1; TBCCD1; TMEM243; TMEM251; TNS3; TOX4; TRAPPC2; TRIM38; TRIM68; TSPYL1; UBE2S; USP12; USP21; UTP6; VPS33B; ZDHHC11; ZDHHC11B; ZFYVE26; ZNF134; ZNF136; ZNF16; ZNF248; ZNF329; ZNF35; ZNF432; ZNF468; ZNF692; ZNF696; ZNF839; ZC3HAV1; CXCL6; SLC11A2; MLYCD; SLC16A6; SLC35E2; SLC35E2B; TRIM2; IFIH1; ICAM1; IL6; TNFAIP3; HSPA14; PHLDA2; FABP4; HSPA4; DNAJB6; ARC; CLU; CSRP2; FOS; FOSB; KCNJ2; RGCC; RND1; TNFSF9; NETO2; SPRY4; MSMO1; KIAA0125; MLLT11; CCDC85B; BAX; MTHFD2; XPOT; CES2; SFXN3; TAP1; TMCO6; ALDH8A1; CD14; EGR2; H3F3A; H3F3B; MIR4738; MKRN1; ST20; BMP2; EDN1; HIST3H2A; ANAPC5; ATG5; FAM8A1; HERC2P2; HERC2P9; LAT2; LYL1; NEFH; OSTM1; PARP1; TM2D3; TNKS; HBS1L; MT1E; SCG5; LPAR6; TRAF3IP3; RGS1; C6orf62; APOBEC3F; CHMP2B; FBXO9; IMP4; NUP88; POLR2K; POR; SERPINB9; SNAI1; AARS; MRPL12; MYOF; OLIG2; FGF18; NHLH2; ERVK3-2; DNAJC24; GPBP1L1; ARFGAP2; BID; CLEC7A; SCAND1; CHCHD7; NIT1; PTPRO; XIAP; DIO3; GFPT2; CDK2AP1; NRN1; SUPT4H1; SGSH; DPY19L4; OAT; MKKS; TFAM; CARKD; CUL5; PYROXD1; ZNF271P; LOC730101; BMI1; COMMD3-BMI1; OR2B6; ARMT1; TNFRSF10D; C10orf10; GLTSCR2; PPP6C; SNORD23; DUS4L; AP4S1; DCAF6; UBL5; CRABP2; MYCL; NEFM; OR7E14P; KRT18; CYP2E1</v>
          </cell>
        </row>
        <row r="1646">
          <cell r="B1646" t="str">
            <v>emetine</v>
          </cell>
          <cell r="C1646">
            <v>8.6886275805997404E-4</v>
          </cell>
          <cell r="D1646">
            <v>4.3443137902998702E-4</v>
          </cell>
          <cell r="E1646">
            <v>2.2327217193537801E-3</v>
          </cell>
          <cell r="F1646">
            <v>8.1321352449249498E-2</v>
          </cell>
          <cell r="G1646">
            <v>4.1624902188300499E-2</v>
          </cell>
          <cell r="H1646">
            <v>3.0987634236906798E-3</v>
          </cell>
          <cell r="I1646">
            <v>5.1398909125888997E-3</v>
          </cell>
          <cell r="J1646">
            <v>7.7469085592267103E-3</v>
          </cell>
          <cell r="K1646">
            <v>1.63834305831948E-6</v>
          </cell>
          <cell r="L1646">
            <v>2.4758354268217302E-4</v>
          </cell>
          <cell r="M1646">
            <v>2193</v>
          </cell>
          <cell r="N1646" t="str">
            <v>NFE2L2; CA2; FEN1; HIF1A; TP53; CA12; PDXK; SCN8A; AHR; CYP1A1; PTGS2; TRPV1; BRD2; TUBB; JAK2; KLF5; VDR; DUSP1; NR3C1; GABRA4; CREBBP; BRD4; FPR1; ADORA2A; ADORA2B; PDE4D; PDE4B; SIGMAR1; EDNRA; SQLE; HRH1; ADRA1D; RAB9A; TNFSF10; IDH1; PPAT; GABBR1; BAZ2B; MCL1; IL1B; RGS4; TLR7; TNF; RBBP8; CALM1; HMGCR; ITGA4; NLRP3; APAF1; JUN; CYP51A1; MAPK1; ATXN2; POLI; ORM1; UGT1A9; UGT1A4; UGT1A7; UGT1A6; UGT1A10; SLC29A1; PDE1C; HSP90AB1; RUNX1; CBFB; CXCR2; NLRP1; ALDH5A1; HDAC9; HDAC4; MMP1; CASP1; PRKACB; FASN; HSPA8; POLB; UBE2I; HSPA1B; CDC25A; RRM1; RRM2; ABCC3; WHSC1; RAD52; VKORC1; YES1; ABCA1; DHFR; RGS7; FKBP1A; PIM1; CTSG; RAN; NCOA1; NCOA3; THRA; NR4A2; UGT1A1; WRN; TUBB6; MYC; GPR18; CYP2B6; BCL2; GPR183; AMY1A; AMY2A; UGCG; SRD5A1; HSPA1A; RGS16; RAD54L; NR1H3; CSNK1E; MAP2K5; SLK; LYN; PHKG2; CSNK1D; STK17B; NUAK2; DAPK3; PRKD2; PRKD3; CSF1R; CDK19; CDK17; HIPK2; EPHA2; AURKA; CLK1; CDK2; LIMK2; STK16; DYRK3; NCOA2; CASP9; BCL2A1; NR4A1; EPHB3; CLK4; CTSK; SIK1; SIK3; ACVR2B; MAP4K3; BMPR1A; FES; RIPK4; DPP8; PTGER3; PTGER4; IKBKE; CLK3; CAMKK2; PLK2; RIOK3; CLK2; ITK; TLK2; MAP2K3; MAP3K9; RPS6KA2; PIP5K1A; NUAK1; INSR; RIPK1; PRPF4B; SNRK; EIF2AK2; STK38L; IGF1R; PRKCA; PRKX; SGK1; NEK1; MAK; SLC12A7; PBK; MAP3K14; ABHD2; AIM1; AKAP13; AREG; ARL4C; CBLB; CEBPD; DOCK4; DUSP4; ETS2; FOXN3; FTH1; GABARAPL1; GABARAPL3; HIST1H2BD; IFNGR1; ISG20; KYNU; MT2A; NFKBIA; NR4A3; OPN3; PLSCR1; PTPN22; RHOB; RHOH; SAMSN1; SAT1; SH3BP5; SSBP2; THBS1; THEMIS2; TSC22D3; ZNF281; CYR61; TGFB2; CCL4; CD300A; CDC42EP3; CTH; CX3CR1; ENO2; ENPP2; FCGR1A; FCGR1B; FCGR1C; GATA2; HGF; KBTBD11; LTB; S100A8; SLC7A11; TBC1D30; TMEM158; TRIM14; UBE2J1; CCNE2; HIST1H3H; NCALD; TAF9B; HIST2H2BE; CCL20; CD86; FAM13A; MAFB; SIPA1L1; TREM1; AQP3; ATF3; CD55; CREM; CXCL2; HBEGF; IL11; IL1RL1; MAP7; PLA2G4A; PTHLH; SLC7A5; SMOX; STC1; CHAC1; LY75; PSAT1; SLC39A14; CTGF; G0S2; PTX3; SNAI2; ANKRD12; EEF1D; EEF1E1; ENO1; HSP90B1; PGK1; RPAIN; SLC39A8; UTP18; VDAC3; ACTG1P4; AMY1B; AMY1C; AMY2B; APOLD1; ARID5B; CCNG2; CFLAR; CSGALNACT1; DSE; ADGRE2; EPB41L3; GALC; GBP2; GPR65; HIST1H2AC; HIST1H2AD; HIST1H2AG; HIST1H2AH; HIST1H2AI; HIST1H2AK; HIST1H2AL; HIST1H2AM; HIST1H3A; HIST1H3B; HIST1H3C; HIST1H3D; HIST1H3E; HIST1H3F; HIST1H3G; HIST1H3I; HIST1H3J; ID3; IER3; IL10RA; IL1RN; IL24; KIAA0226; MANBA; MBNL2; MTUS1; MX2; PHLDA1; PILRA; PPP1R16B; RBM47; RGS2; RIN3; RNASE6; SATB1; SERPINB1; SH3TC1; SLA; VCAN; VNN1; ARL14; DMBT1; FLRT3; KCTD12; LMAN1; RAP2A; AHSA1; AKAP1; ASNS; BCAT1; BCL11A; C10orf2; CAD; CCND2; CHST12; DNAJA1; ENTPD1-AS1; EXOSC7; FKBP4; GPD1L; GRB10; LAMP5; NOP16; NUFIP1; PLXNA1; RRP1B; SLC16A1; SLC19A1; SLC1A5; SLC7A1; SNHG3; SNORA73A; SPP1; STC2; TAF4B; CFDP1; HERPUD1; EGR1; DDIT4; CYP1B1; INSIG1; AMIGO2; CCNA2; CENPA; GBX2; LDLR; NAV3; SLC35F6; ADPRM; AP3S2; API5; ASB7; B3GNT2; BCL10; BORA; BTG2; TIGAR; C15orf38-AP3S2; CALU; CD46; CDKN1A; CLIC4; CNOT4; COPA; DDX3X; DIEXF; EIF2S3; FAS; FBXL5; GADD45A; GPR87; H2BFS; HIST1H2AB; HIST1H2AE; HIST1H2BC; HIST1H2BE; HIST1H2BF; HIST1H2BG; HIST1H2BH; HIST1H2BI; HIST1H2BO; ILF3; SUSD6; KLF6; KLHL20; LAMP1; LIF; LINC00921; LINS; LOC100996724; LOC100996761; Mar-06; MARS; MIR612; MR1; NEAT1; OSER1; PDE4DIP; PIK3R3; PMAIP1; PPM1D; PPP2R5C; PRKAB1; QKI; RAB22A; RBM48; RC3H2; RHOBTB3; RNF146; SCAMP1; SCD; SDHC; SESN1; SF1; SFPQ; SLC30A1; SMEK1; SMIM7; SUN1; TMED2; TMEM230; TXNIP; VAMP3; ZMAT3; ZNF211; ZNF24; ZNF263; ZNF510; ZNF654; ZNF767P; ZNF79; AIDA; DBT; DHRS2; DUT; EIF5A; EXOC5; FHL1; GLUD2; HIST1H4A; HIST1H4B; HIST1H4C; HIST1H4D; HIST1H4E; HIST1H4F; HIST1H4H; HIST1H4I; HIST1H4J; HIST1H4K; HIST1H4L; HIST2H4A; HIST2H4B; HIST4H4; IL6ST; MAGT1; NXT2; PON2; SH3BGRL; SPCS3; TSPAN3; ADCY9; AGAP1; ANGEL2; ARHGEF10; B4GALT5; BAIAP2; BANP; C19orf54; C7orf43; CAAP1; CAMK2N1; CARD10; CCNE1; CENPB; CENPI; CHMP6; CREBZF; CSTF2T; DDX52; DET1; DIP2C; DLX2; DSCC1; FAM57A; FAM69A; GLUL; GOLGA1; GPN2; GPRC5C; GSE1; HSPA2; ID2; ID2B; INPP5A; INTS6; INTS7; IQCE; IQSEC1; JMJD6; KANK2; KIN; KRCC1; LCMT2; LHX2; LPAR2; LRP8; MAT2A; MCM3AP-AS1; MCM9; MDC1; MDM1; MEIS1; MMD; MPHOSPH9; MRPS31; MSH6; MYD88; NFX1; ORC5; PATZ1; PCYOX1L; PLEKHA5; POLR3C; PPP1R13B; SACS; SEC23IP; SETDB1; SFMBT1; SLC5A3; SPAST; SPATA2L; SRSF6; SYNCRIP; TACC2; TBL2; TECPR2; TIA1; TIAM1; TRIM33; TRMT1L; TSEN2; TTC17; WDR5B; TBC1D31; ZBED5; ZCCHC6; ZFYVE16; ZNF764; ZXDC; HIST1H1D; LINC00339; AKAP17A; AKAP8; AKIP1; ALKBH1; AMOTL2; ANKRD49; AP5S1; APPBP2; ARHGEF3; ARID4A; ARID4B; ARIH1; ARL4A; ATAD2B; ATF7IP; ATXN7; AVPI1; BAG3; BAMBI; BBS10; BCL3; BCL6; BCL7A; BHLHE40; BIN3; BRAP; BRD8; BRF2; BRPF1; BTN2A1; EDRF1; C10orf88; ATG101; C18orf25; C1orf216; C21orf91; C2orf42; C5orf30; C9orf156; CAMSAP1; CBLL1; CBX4; CCNL1; CCNT2; CD3EAP; CEBPB; CENPC; CEP76; CGRRF1; CHD9; CHIC2; CISH; CITED2; COIL; COX20; CROCCP2; CRTC3; CSTF1; CXCL12; ACKR3; DCP1A; DDI2; DDX28; DDX31; DKK1; DLC1; DNAJB1; DNAJC16; DNAJC6; DOPEY1; DPF2; E4F1; EFNA1; EGR3; EHD1; EIF4A1; EIF4A2; ELF1; ELF2; ELF3; ENC1; EP300; ERF; ETAA1; FADD; FAM175B; FAM179B; FAM193A; FAM50B; FAM53C; FBXL12; FBXO38; FKBP15; FNBP4; FOSL2; FOXO3; FOXO3B; FUT4; FUT9; FZD5; GADD45B; GATA3; GATA6; GEMIN4; GGA3; GGNBP2; GIN1; GMEB2; GOLPH3L; GON4L; GOSR1; GPATCH1; GPATCH2; GPATCH8; GRHL2; GTF2B; GTF2H2B; GUSBP3; GUSBP9; HCFC2; HEATR6; HES1; HILPDA; HINFP; HIVEP1; HJURP; HMG20A; HNRNPA1; HNRNPL; HOXA5; HOXC13; HOXC6; HSPBAP1; ID1; IER2; IER5; ING3; IP6K1; IRF2; JARID2; JMJD1C; KANSL2; KDM2A; KDM5B; KDM6A; KIAA0232; KIAA0485; KIAA0513; KIAA0922; KIF18A; KLF10; KLF4; KLHL26; LEMD3; LGR4; LIN37; LIPT1; LOC100630923; LOC100653061; LOC101060181; LRCH3; LRIG2; LRRC8B; MAD2L1BP; Mar-07; MAU2; METTL18; MIOS; MIR1248; MOCS3; MORC3; MRFAP1L1; MRPL46; MTERF1; MTF1; MTF2; MTMR3; MYNN; N4BP1; NAA16; NACC2; NAT1; NEDD9; NFIL3; NFKBIE; NGLY1; NRBF2; NSUN3; NUP210; OFD1; OSBPL11; OVOL2; PAFAH1B1; PALB2; PANK3; PAPD7; PCF11; PCGF1; PER2; PEX12; PEX13; PGRMC2; PGS1; JADE1; PHF20; PHIP; PIGA; PLEKHF2; PNRC1; POGK; POLG2; POLQ; POLR3F; PPIG; PPM1B; PRDM4; PRKRIP1; PRPF3; PRPF39; PRR3; RAB20; RBM12; RBM4B; RBM5; RGPD3; RGPD4; RGPD5; RGPD6; RGPD8; RIC8B; RLF; RND3; RNF111; RNF113A; RNF25; RNF38; RNFT1; RNMTL1; RPL10; RPL17; RPL17-C18orf32; RPL23; RPL37A; RPP38; RPRD2; RPUSD2; RRP8; RSC1A1; RSF1; RSRC2; RUFY2; RYBP; SART3; SCAF8; SCYL3; SDHAF1; SEC62; SERTAD2; SERTAD3; SETD2; SHB; SHOC2; SHROOM2; SIRT1; SLC38A2; SMAD1; SMAD7; SMG8; SMURF1; SNAPC1; SNORA21; SNORA4; SNORA48; SNORA63; SNORA67; SNORA70; SNORA81; SNORD10; SNORD2; SNORD58A; SNORD58B; SNORD58C; SOCS2; SOX4; SPRED2; STAM; STRN3; STX18; SUV420H1; SYNJ1; SYNRG; TAF1A; TAF1D; TANC2; TCF7L2; TEFM; TERF2; TFAP2A; TFAP2C; TFIP11; TGIF1; THAP10; TICAM1; TIPARP; TMF1; TNKS2; TP53BP2; TRAF3IP2; TRIB1; TRIM27; TRPS1; TSC22D1; TTC4; TTF1; TTI2; TUFT1; UBAP1; UBL4A; UIMC1; URB2; UTP3; UVRAG; VEGFA; VEZF1; WBP4; XPC; YTHDC1; ZBTB1; ZBTB10; ZBTB24; ZBTB40; ZBTB7A; ZC3H7B; ZCCHC8; ZFP36; ZFX; ZHX2; ZKSCAN4; ZKSCAN5; ZMYM2; ZMYND8; ZNF14; ZNF140; ZNF165; ZNF180; ZNF184; ZNF200; ZNF217; ZNF23; ZNF26; ZNF267; ZNF274; ZNF282; ZNF3; ZNF302; ZNF322; ZNF324; ZNF394; ZNF408; ZNF410; ZNF430; ZNF44; ZNF443; ZNF45; ZNF451; ZNF473; ZNF518A; ZNF557; ZNF586; ZNF7; ZNF85; ZSCAN16; ZSCAN32; ZSCAN9; ABCA11P; ABTB2; ACACB; ADAMTS1; ADM; AFTPH; AHI1; AK2; AMACR; AMPD3; ANKRA2; ANKRD26; ANKRD36B; AP5Z1; APBA3; ARNTL; ASB13; ASB8; ATAD2; ATF4; ATG16L1; ATG2B; ATP9B; AVL9; BCOR; BDNF; BET1; BHLHE41; BICD2; BIK; BIRC2; BIRC3; BLZF1; BNIP1; BTN2A2; C12orf4; C17orf53; C1QTNF3; C1QTNF3-AMACR; C1orf27; C1orf50; C2CD2L; C2CD3; CANT1; CASC3; CBX6; CCDC130; CCP110; CCZ1B; CD44; CDC37L1; CDKN2AIP; CDV3; CEP135; CEP152; CEP192; CEP290; CEP63; CEP72; CHPF2; CHTOP; CIR1; CLUAP1; COQ10B; CRBN; CRNKL1; CSPP1; CTPS1; CUL3; CYLD; CYP27B1; CYTH1; DAAM1; DAPP1; DCUN1D4; DDIT3; DDX58; DGCR8; DHX29; DLG1; DMTF1; DNAJB4; DNAJC17; DNMBP; DST; DUSP10; DUSP2; DUSP5; DUSP6; DUSP8; DZANK1; EAPP; EFTUD1; EIF3M; ELK3; ERCC6; ERI2; ESRP2; EXOC1; EXT1; TCAF1; FAM134C; FAM13B; FAM35A; FARS2; FOXO1; FST; FUT1; FZD4; FZD8; GAD1; GCC2; GCFC2; GEM; GFOD1; GIT2; GNB2L1; GOLGB1; GORASP2; GOSR2; GPATCH3; GPR4; GRSF1; H1F0; H1FX; HBP1; HCCS; HCRP1; HECA; HEG1; HIVEP2; HK2; HLX; HMGA2; HMGCS1; HNRNPA0; HNRNPH3; HOXA1; HPS5; HSPA13; HUS1; ID4; IDI1; IFT74; IGF2BP3; IL6R; INHBA; INSIG2; INTS12; IPO7; IQCB1; IRF7; IRF9; IRS2; JAG1; KDM4D; KIAA0753; KIF5B; KLF2; KLF7; KLHL23; KRAS; LGALS8; LIMD1; LMNB1; LOC100506403; LOC101060321; LOC101060363; LOC101060389; LPAR1; LPCAT1; LPCAT4; LSG1; LYST; MAFF; MAST4; MCM4; MED18; MED21; MED27; MEF2C; VCPKMT; MIA3; MIR1306; MKL1; MNAT1; MOSPD1; MPPE1; MRPS18A; MRPS31P5; MT1H; MT1X; MTO1; MUL1; NAP1L3; ICE2; NBPF1; NEMF; NFATC2IP; NFATC3; NFYC; NKX3-1; NLRX1; NME6; NNMT; NUPL2; NVL; PANK2; PAXIP1; PBX3; PCGF3; PCNXL2; PDGFB; PFDN4; PGGT1B; PHF20L1; PHF21A; PHOSPHO2-KLHL23; PHTF1; PIBF1; PILRB; PKP4; PLAGL1; PLAU; PLAUR; PLCL2; PLEKHG3; PML; POFUT2; POLM; PPAP2B; PPCDC; PPIA; PPIF; PPP1R15A; PPP3CC; PRDM10; PRKRIR; PRKY; PRMT2; PSEN1; PSPC1; PTBP2; PTCH1; RAB11FIP1; RAB8B; RABGGTB; RASA1; RASSF1; RBM23; RBM4; RCOR3; RGL1; RHOG; RHOQ; RIN2; RIT1; RNF114; RNF44; RNGTT; ROR1; RPL28; RRN3; RUFY1; RUFY3; SAMD4A; SAR1A; SBNO1; SCAPER; SEC14L1; SEMA3C; SETD4; SH3BP4; SKP2; SLBP; SLC25A14; SLC25A32; SLC26A6; SLC35D1; SLC35G2; SLC4A1AP; SLC4A7; SLMO2; SMAD6; SMC4; SMC5; SMG9; SMPDL3A; SNAPC4; SNHG17; SNN; SNORD14C; SNORD14D; SNORD45A; SNORD45B; SNORD45C; SNORD95; SNORD96A; SNX11; SOCS1; SOGA1; SOWAHC; SOX12; SOX9; SP140L; SPATA5L1; SPATA7; SPRY1; SPTLC2; SRSF1; SS18L1; ST3GAL6; STAG3L1; STAM2; STK19; STOML1; STX6; STYK1; SUPT20H; TACO1; TANK; TASP1; TBC1D3; TBC1D3C; TBC1D3F; TBC1D3H; TBC1D3P1-DHX40P1; TBC1D9; TBX3; TFG; TGDS; THAP1; THAP3; THG1L; THSD1; THUMPD2; TMED5; TMEM243; TMOD1; TNFAIP1; TNFAIP2; TNS3; TOE1; TP53BP1; TPRA1; TRA2B; TRAF6; TRAFD1; TRAPPC2; TRIM16; TRIM23; TRIM38; TRIM5; TRIM68; TRIP11; TRIP4; TRMT13; TRMU; TSTD2; TTC23; TTC28; TUBGCP5; TXNL4B; TYW1; UAP1; UBE4B; UNKL; UPF2; USP15; USP21; USP3; USP36; USP46; USP47; USP7; VAMP4; VPS33B; VRK3; WDR26; WDR73; WNT5A; WWP2; WWTR1; XPA; XRCC2; YTHDC2; YY1AP1; ZBTB38; ZBTB44; ZBTB48; ZDHHC11; ZDHHC11B; ZDHHC18; ZNF112; ZMYM5; ZMYM6; ZNF124; ZNF133; ZNF134; ZNF16; ZNF175; ZNF177; ZNF20; ZNF212; ZNF227; ZNF250; ZNF280D; ZNF304; ZNF32; ZNF329; ZNF335; ZNF34; ZNF35; ZNF350; ZNF419; ZNF432; ZNF446; ZNF468; ZNF544; ZNF552; ZNF559-ZNF177; ZNF571; ZNF574; ZNF592; ZNF606; ZNF609; ZNF625-ZNF20; ZNF669; ZNF671; ZNF696; ZNF8; ZNF804A; ZNF839; ZNHIT2; ZSCAN26; ZSCAN31; ZZEF1; ARPP19; SRCAP; ZBTB17; ZC3HAV1; ZNF750; ATP13A3; PHTF2; SLC11A2; C9orf3; CERK; CUX1; DNAJC12; EP400; FAM114A1; HECTD4; IPP; KDM4C; KDM5A; MKS1; MLYCD; MPPED2; MSH2; PKD1P1; PLCB4; PTCD2; RAB40B; RAD51D; SLC16A6; SLC6A14; SP2; SRBD1; TRIM2; WDR7; ZNF395; THADA; SIDT1; ACTB; IFIH1; OPTN; ACLY; C14orf1; FAM149B1; ICAM1; IFIT2; IL23A; IL6; KMO; LRRD1; PRKDC; SEL1L; TNFAIP3; ENDOD1; HELLS; SLC27A2; SMG7; SPAG1; BCLAF1; HIST1H1E; DNAJB6; TMEM135; CRISPLD2; FAM46C; FOS; FOSB; HIST2H2AA3; HIST2H2AA4; KCNJ2; RND1; SLC3A2; TNFSF9; NETO2; NKTR; PSD3; SPRY4; EIF1AX; MSMO1; MT1F; MT1G; MT1HL1; SPATS2L; DHRS3; TGFBI; ANXA2; BBS4; CD84; HOXA10-HOXA9; HOXA9; MIR196B; SLC38A6; TFEC; TNFAIP6; ZNF10; ZNF222; FECH; INHBE; SH3BGR; CACNA2D3; KIAA0930; KIF21B; MSH5; MSH5-SAPCD1; PRTN3; SAPCD1; SDCCAG3; GJA1; MEX3D; SET; SETP4; CALR; MTHFD2; TMED10; VLDLR; BNIP3; BNIP3L; CEL; DDB2; DNAJB2; EFNA3; ERO1L; FBXO16; LPXN; ORAI3; PER1; PLOD2; RRAGD; TAP1; UGT1A3; UGT1A5; UGT1A8; RRN3P1; RRN3P2; ADGRA3; WARS; VIPR1; ARHGDIA; AZGP1; SLC11A1; SSX1; TLN1; RHEB; TWF1; ARHGAP26; ARID3B; ATG2A; CD83; DNAH17; EFCAB14; EGR2; FCAR; FILIP1L; H3F3A; H3F3B; HIST1H2AJ; IL1A; KDM6B; KRT10; LAX1; MCTP2; MGEA5; MIR4738; MKRN1; NFAT5; NINJ1; PRDM1; REL; RELB; SERPINB2; SLC23A2; ST3GAL5; STX1A; UPP1; ZNF230; CSF2; EDN1; FAIM3; HIST3H2A; IL32; IRF1; JUNB; JUP; NEDD4L; OVGP1; SFT2D3; WDR33; ABCD3; ACTL6A; AGPAT5; ARHGAP19; ATP2A2; LDAH; CALM2; CALM3; CYB5A; DARS2; DCAF16; DEGS1; DENND3; DHCR24; DPH3P1; DPYSL2; FAM20B; FAT1; FBXW2; GCN1L1; GIMAP6; HAL; HLTF; HN1L; IARS2; ICMT; IMPA2; IPO5; LARP1; LINC00341; LINC00342; LOC202181; LOC81691; MAN1C1; MLEC; OPA1; PARP1; PDCD2; PGRMC1; PRPS2; HACD2; RAB5B; RCN2; RHOF; RNF144A; RPA1; SEPHS1; SLC39A6; SLC43A3; SNX10; SUB1; SUPT16H; SYPL1; TBL1XR1; TCF3; TCFL5; TMEM97; TNPO1; TREX1; TSFM; TTC3; TTC3P1; UBE2G2; UBE3C; URI1; VPS13A; AVIL; CBX5; MT1M; RPL31; SCG5; ATP10D; CD244; HCAR3; ICAM2; LRMP; TRAF3IP3; HERC6; CDA; FLOT1; HPCAL1; NSFL1C; RBBP4; TGFB1; YWHAE; EPRS; KDELR3; F2R; PLEKHB2; TGOLN2; CSF1; DBP; DXO; EPB41L1; FLT3LG; HS1BP3; SNCAIP; ZNF688; ALCAM; COCH; CSF2RA; FN1; HIST1H1C; MUT; NT5DC2; PIGG; PRDX4; PSMB9; RAB4A; RASSF2; RNASEH1; SLX1A-SULT1A3; SLX1B-SULT1A4; SNORD107; SNRPN; SNX6; SPHAR; SULT1A3; SULT1A4; TBC1D5; VDAC1; YBX3; ORM2; HIST1H2BK; RIMS3; ITGA2; PHGDH; SLC6A8; PDK3; DMP1; EVI5; GRM8; SLC35E3; RBM8A; ENOSF1; GAS7; GNG11; KANSL1L; MCAM; MEGF9; MICAL2; OSM; PEF1; SERPINB9; STX11; TARP; TRGC2; VPS8; ABCC4; CD302; DEAF1; GSAP; HEATR1; ITGAM; LONRF1; LY75-CD302; MYOF; NOP14-AS1; PRDM13; TMEM109; WT1-AS; BBS1; COQ6; H2AFJ; LILRA2; SCAND2P; SIGLEC7; SMA4; SMA5; PKI55; BATF; FAM3C; RMND5A; USP25; WDR60; PMCH; TFRC; PTPN11; SNTB1; TMX1; TRAM1; KAL1; ALDH6A1; GPR137B; MARCKS; OAZ3; PDZD8; PEX7; AKAP8L; CD9; HLA-E; NUDT21; TSN; UBTF; PPIB; TFDP1; SLC2A6; MAZ; FMO4; HDLBP; LMCD1; POLR3G; STX2; TK2; ARFGAP2; C6orf48; DESI2; H2AFV; PAOX; SLC25A6; SLC38A1; ST7; ST7-OT3; TMEM242; TTC19; CCDC88A; CDKN2A; CLEC2B; CRCP; CWC25; DENND4A; ERCC4; FAM188A; HIST1H1T; HIST1H2BJ; IL19; IL2RG; KHDRBS1; LCP2; LOC100996792; LRRC37A2; MAP3K8; METTL22; MTMR6; NFKB2; PANK4; PAPSS2; PHACTR1; PLA2G4C; POMZP3; PTPRO; RBM14-RBM4; RBM19; RNF11; RNF40; SPECC1L-ADORA2A; ST7L; STAP1; SUPT6H; TEX14; TFE3; TLR1; TLR6; TMEM260; ZC3H7A; ZNF226; ZP3; ZSCAN12; ABCA5; ATF7IP2; CCDC170; CCRN4L; CLASRP; CYP2B7P; DCAF17; DPY19L2P2; DZIP3; ENO3; ERV9-1; FRMD4B; FSTL3; HIST1H2BM; INPP4B; ITPKC; KCNMB3; MIR1304; MIR637; MOK; NR1D2; PLGLA; PLGLB1; PLGLB2; RHBDF1; RRNAD1; SEC61A2; SEMA3B; SLC22A4; SNORA1; SNORA18; SNORA32; SNORA40; SNORA8; SNORD5; SPG11; SYNGR3; TGFA; TRPC1; UBD; ZNF268; ADAM8; ALOXE3; ARL4D; CLDN15; COL4A6; CPA4; FGD6; GLIPR1; LOC101060596; LOC101060604; MICALL2; NR1D1; PAN2; PBLD; PCLO; PTPRH; RECQL5; RUNDC3B; SLC7A5P1; SLC7A5P2; ST6GALNAC5; SYNE1; TACSTD2; TBC1D19; TMEM156; ZNF442; ALDH3B1; CADM1; CCNG1; CRYBB2P1; CYBRD1; CYTH4; DISC1; DPY19L1; FAM172A; FAM65A; GCSH; GGH; HNRNPR; IDH2; IFFO1; IL16; IPW; KCNAB2; KIAA0101; LAPTM4B; LIPA; LPGAT1; LSS; MAN1A2; MFHAS1; MGAT5; PABPC4; PDIA6; PPM1F; PTP4A2; SASH3; SEC61A1; SFXN1; SIRPA; SMCO4; SNORD115-13; SNORD115-26; SNORD115-7; SNORD116-28; SORL1; STMN1; TMEM106C; TOMM20; TRIM22; TSNAX-DISC1; USP22; VSIG4; WDYHV1; WRB; ZNF467; C1GALT1C1; CROT; DERL1; EIF4EBP2; ERMP1; NRCAM; PCYOX1; SLC9A2; TBC1D16; TMEM164; TSPAN6; UBL3; UNC119B; ARPC5; CANX; FAM168B; GPR161; LAMP2; LSM12; MTDH; PRKAR2A; RERE; SNTB2; TMEM30A; AGAP11; AGAP4; AGAP6; AGAP7P; BMS1P5; CBY1; FAM193B; LOC101060581; ZNF137P; CSF2RB; ISOC1; SC5D; CLCN6; SLC2A14; SLC2A3; ME2; OAT; RNF13; SCML1; TMEM123; VWA8; NAP1L1; G3BP2; AMMECR1; IGF2R; LSM1; CARKD; RTN4; ITGA6; LYPD1; FCGR2A; AKAP5; LILRB2; NACA2; EGF; FAM63A; C14orf79; SIRT4; SULT1A1; RIBC2; DHX35; LBR; TGFBR3; CCDC7; CHKB-CPT1B; CPT1B; GPR22; CERS6; CMTM6; NIPAL3; ATF6B; IGLC1; ADAMTS5; ANKRD55; ARHGAP25; CASP10; CCR1; CD101; CLN5; CMAHP; COL15A1; CRYBB2; CXCR3; DACH1; FBXW4; FMO5; GORASP1; IL12B; IPCEF1; KPNA5; LOC100129924; LRP5L; MYO5C; PKIG; PLEKHO2; PPFIBP2; SLC9A8; TAPBPL; THBS4; TNFSF12; TNFSF12-TNFSF13; TNFSF13; TNFSF14; TRIM21; TRIT1; ZKSCAN3; ZNF223; ZRSR2; AARSD1; AGAP10P; AGAP5; AGAP9; BMS1P4; C3; CDK10; CNKSR1; FBXL6; GADD45G; GAS8; IFT88; LIN7B; LINC00623; MCF2L; MTERF4; PDLIM2; PIEZO1; PIK3IP1; PTGES3L; PTGES3L-AARSD1; RANBP17; SHPK; TRAF2; TTC12; TUBG2; VPS11; ZNF276; ZNF783; ZNRD1-AS1; EZH1; LRRC14; MCCC1; PTPRN2; SLC22A5; WHAMMP2; WHAMMP3; ZNF235; CRTAP; ELOVL5; ITGB1; OXCT1; CELSR2; PDLIM1; PRSS23; SERINC5; DCP2; EDEM1; FSTL1; TNFRSF25; ERAL1; SCG2; C10orf76; FYB; HMGCL; IGSF6; LOC728392; PPCS; TRAPPC11; GPR63; HNRNPAB; SND1-IT1; PIPOX; LLGL2; HAT1; PRG2; LY6G5C; PDSS2; NPTX1; POLG; TAP2; IL37; STAMBP; TTC31; ZNF141; TRAPPC13; TMEM62; ACOT8; AOAH; B9D2; CCT6B; COG4; COL9A3; DOK2; FCHO1; GIMAP1-GIMAP5; GIMAP5; GMIP; CEP162; NECAP2; NINJ2; PIP5K1B; SERPINI2; SIRT6; SLC15A3; SLFN12; SNX19; VILL; WDR91; TAF1C; APBB3; C5orf42; CIDEC; COL7A1; EFHC1; ELL; EMC9; EML2; EVC; EVI2B; GPATCH4; KIAA0195; KLRC1; KLRC2; LPPR4; OARD1; ST5; SYNPO; TXNRD2; ZNF215; BLOC1S5-TXNDC5; NCS1; TXNDC5; UXS1; CRIPT; NMU</v>
          </cell>
        </row>
        <row r="1647">
          <cell r="B1647" t="str">
            <v>epiandrosterone</v>
          </cell>
          <cell r="C1647">
            <v>0.94396694953571803</v>
          </cell>
          <cell r="D1647">
            <v>0.47198347476785901</v>
          </cell>
          <cell r="E1647">
            <v>0.68004713552049301</v>
          </cell>
          <cell r="F1647">
            <v>0.66221732860613602</v>
          </cell>
          <cell r="G1647">
            <v>0.280413816973132</v>
          </cell>
          <cell r="H1647">
            <v>0.39611173308924202</v>
          </cell>
          <cell r="I1647">
            <v>0.26970787574022898</v>
          </cell>
          <cell r="J1647">
            <v>0.66018622181540298</v>
          </cell>
          <cell r="K1647">
            <v>0.56933307182493798</v>
          </cell>
          <cell r="L1647">
            <v>0.51228170678860796</v>
          </cell>
          <cell r="M1647">
            <v>10</v>
          </cell>
          <cell r="N1647" t="str">
            <v>APP; INSIG1; LDLR; CXCL12; EGR3; HMOX1; MYBL1; SLC16A3; IFITM1; TAF15</v>
          </cell>
        </row>
        <row r="1648">
          <cell r="B1648" t="str">
            <v>epitiostanol</v>
          </cell>
          <cell r="C1648">
            <v>0.19474145272399401</v>
          </cell>
          <cell r="D1648">
            <v>1</v>
          </cell>
          <cell r="E1648">
            <v>0.98221995920469696</v>
          </cell>
          <cell r="F1648">
            <v>0.53028942574177795</v>
          </cell>
          <cell r="G1648">
            <v>0.40750855889972798</v>
          </cell>
          <cell r="H1648">
            <v>0.93426132743546997</v>
          </cell>
          <cell r="I1648">
            <v>0.93959182844112699</v>
          </cell>
          <cell r="J1648">
            <v>0.98221995920469696</v>
          </cell>
          <cell r="K1648">
            <v>0.97162253883112504</v>
          </cell>
          <cell r="L1648">
            <v>0.90167617476346895</v>
          </cell>
          <cell r="M1648">
            <v>14</v>
          </cell>
          <cell r="N1648" t="str">
            <v>PTGES; ABCA1; TFPI; CYP1B1; IFI6; EGR3; IFIT1; MYBL1; PALMD; TWF1; IFI44; IFI44L; IFITM1; MX1</v>
          </cell>
        </row>
        <row r="1649">
          <cell r="B1649" t="str">
            <v>epivincamine</v>
          </cell>
          <cell r="C1649">
            <v>0.77630933526093804</v>
          </cell>
          <cell r="D1649">
            <v>1</v>
          </cell>
          <cell r="E1649">
            <v>0.55375621000822794</v>
          </cell>
          <cell r="F1649">
            <v>0.78373240795376597</v>
          </cell>
          <cell r="G1649">
            <v>0.76258154487940299</v>
          </cell>
          <cell r="H1649">
            <v>0.78687391174546994</v>
          </cell>
          <cell r="I1649">
            <v>0.84673833861154502</v>
          </cell>
          <cell r="J1649">
            <v>0.84673833861154502</v>
          </cell>
          <cell r="K1649">
            <v>0.98086248361585404</v>
          </cell>
          <cell r="L1649">
            <v>0.92112210790850502</v>
          </cell>
          <cell r="M1649">
            <v>187</v>
          </cell>
          <cell r="N1649" t="str">
            <v>APP; FPR1; MBNL1; MCL1; CTBP1; ITGA4; CYP51A1; ATM; PDE1C; SMARCA2; ADAM10; RRM1; RGS7; NDUFA5; CXCR4; MAP4K5; MAP3K7; CDK2; CTNNB1; PTGER4; TLK1; RIOK3; PRPF4B; STK38L; CYR61; TGFB2; CD300A; S100A8; S100A9; UBE2J1; CCNE2; ZNF652; PSAT1; CTGF; ENO1; RPL27A; VDAC3; AMZ2; CCNG2; CLDND1; IFI30; PIK3R2; LINC00273; FAR2; GNL3L; AMIGO2; DLGAP5; KIF11; ARF1; CD46; CLIC4; COPA; DDX3X; DHX9; EIF2S3; MIR3620; NUP160; TMED2; VAMP3; ACTR2; CHP1; EIF5A; GLUD2; GNB5; H2AFY; IL6ST; NXT2; GLUL; KRIT1; MDM1; MSH6; PDS5B; RPAP3; SACS; SRSF10; U2SURP; ASF1A; CEP76; DR1; FASTKD3; FBXO11; FBXO28; GADD45B; Mar-07; PANK3; PPM1B; RPL37A; SNAPC1; SNW1; TFB2M; UBXN7; VEZF1; WAC; ZNHIT6; ADM; ARMC1; ATAD2; AURKAPS1; AZI2; CAND1; CAPN7; CAPRIN1; CD44; CEP192; CEP57; DMTF1; EDEM3; LGALS8; LRRC40; NMD3; PSMC6; RAB3GAP2; RAB5A; RABGGTB; RFC3; SF3A2; SMNDC1; SNORD45A; SNORD45B; SNORD45C; SNX2; SREK1; SRSF1; TMEM168; UBAP2; CUL4A; ETNK1; LRRFIP1; SMCHD1; ACLY; LRRD1; PTPN12; RAB1A; YWHAZ; ERLIN1; PICALM; TMEM135; SPAG9; UBXN4; ATP8B4; SERPINB10; SSR1; BNIP3; ADH5; GMCL1; MAD2L1; TBL1XR1; TTC3; TTC3P1; SH3YL1; LRMP; BZW1; PTBP3; DOHH; CHI3L1; CTBS; FN1; LEPROTL1; SMAD2; ZNHIT3; PTPN11; TRAM1; RPL38; RPS10; RPS11; ATG7; YWHAQ; H2AFV; MBTPS1; TTC19; UBE4A; UBE2W; ACTR6; FBXO21; SLC2A14; SLC2A3; HS2ST1; TTC37; KTN1; PHACTR2; HSPD1; CUL4B; ARMT1; MCM3AP; POT1; TCEB1; ANP32E</v>
          </cell>
        </row>
        <row r="1650">
          <cell r="B1650" t="str">
            <v>equilin</v>
          </cell>
          <cell r="C1650">
            <v>0.88425854722177999</v>
          </cell>
          <cell r="D1650">
            <v>1</v>
          </cell>
          <cell r="E1650">
            <v>0.84351188640711605</v>
          </cell>
          <cell r="F1650">
            <v>0.53236139181547304</v>
          </cell>
          <cell r="G1650">
            <v>0.416448437057647</v>
          </cell>
          <cell r="H1650">
            <v>0.417330487886648</v>
          </cell>
          <cell r="I1650">
            <v>0.29937161475825202</v>
          </cell>
          <cell r="J1650">
            <v>0.66545173976934202</v>
          </cell>
          <cell r="K1650">
            <v>0.67627750452184698</v>
          </cell>
          <cell r="L1650">
            <v>0.59350161276177005</v>
          </cell>
          <cell r="M1650">
            <v>21</v>
          </cell>
          <cell r="N1650" t="str">
            <v>ESR1; GFER; ABCB1; AR; NR3C1; TAAR1; GSTP1; HSD17B1; AKR1C4; P4HB; GNA15; RACGAP1; SLC7A11; CHAC1; TFF1; NAV2; CYP1B1; EGR3; MAFF; MYBL1; UTRN</v>
          </cell>
        </row>
        <row r="1651">
          <cell r="B1651" t="str">
            <v>erastin</v>
          </cell>
          <cell r="C1651">
            <v>0.447218309592126</v>
          </cell>
          <cell r="D1651">
            <v>0.223609154796063</v>
          </cell>
          <cell r="E1651">
            <v>0.39204379224079999</v>
          </cell>
          <cell r="F1651">
            <v>0.35075260033866701</v>
          </cell>
          <cell r="G1651">
            <v>0.62225381462483798</v>
          </cell>
          <cell r="H1651">
            <v>2.8141839383534598E-2</v>
          </cell>
          <cell r="I1651">
            <v>0.75495770506831705</v>
          </cell>
          <cell r="J1651">
            <v>0.140709196917673</v>
          </cell>
          <cell r="K1651">
            <v>0.24569408615756899</v>
          </cell>
          <cell r="L1651">
            <v>0.27517045935574203</v>
          </cell>
          <cell r="M1651">
            <v>10</v>
          </cell>
          <cell r="N1651" t="str">
            <v>CYP1A1; GDF15; SLC7A11; TRIB3; CHAC1; DDIT4; SLC30A1; DDIT3; HMOX1; NUPR1</v>
          </cell>
        </row>
        <row r="1652">
          <cell r="B1652" t="str">
            <v>esculetin</v>
          </cell>
          <cell r="C1652">
            <v>0.19416813264962299</v>
          </cell>
          <cell r="D1652">
            <v>1</v>
          </cell>
          <cell r="E1652">
            <v>0.36914174794045101</v>
          </cell>
          <cell r="F1652">
            <v>0.26720259771773902</v>
          </cell>
          <cell r="G1652">
            <v>0.97114854272622098</v>
          </cell>
          <cell r="H1652">
            <v>0.94214645707135902</v>
          </cell>
          <cell r="I1652">
            <v>0.39786899881297699</v>
          </cell>
          <cell r="J1652">
            <v>0.66311499802162899</v>
          </cell>
          <cell r="K1652">
            <v>0.75768764074893602</v>
          </cell>
          <cell r="L1652">
            <v>0.65999580206063702</v>
          </cell>
          <cell r="M1652">
            <v>6</v>
          </cell>
          <cell r="N1652" t="str">
            <v>APP; POLH; TFAP2A; ABO; SIX3; HIRA</v>
          </cell>
        </row>
        <row r="1653">
          <cell r="B1653" t="str">
            <v>estriol</v>
          </cell>
          <cell r="C1653">
            <v>0.19802954097182399</v>
          </cell>
          <cell r="D1653">
            <v>9.9014770485911896E-2</v>
          </cell>
          <cell r="E1653">
            <v>0.95914805475611198</v>
          </cell>
          <cell r="F1653">
            <v>1.8232341093937399E-2</v>
          </cell>
          <cell r="G1653">
            <v>0.59511990428574502</v>
          </cell>
          <cell r="H1653">
            <v>0.48413890205291799</v>
          </cell>
          <cell r="I1653">
            <v>0.37052908050500799</v>
          </cell>
          <cell r="J1653">
            <v>9.1161705469686702E-2</v>
          </cell>
          <cell r="K1653">
            <v>0.24890244370277101</v>
          </cell>
          <cell r="L1653">
            <v>0.27764298556094502</v>
          </cell>
          <cell r="M1653">
            <v>52</v>
          </cell>
          <cell r="N1653" t="str">
            <v>HNF4A; ESR1; CYP19A1; ABCB1; AR; APP; VDR; NR3C1; AGTR1; ESR2; TNF; CACNA1H; UGT2B7; UGT1A7; UGT1A10; RELA; ABCG2; PGR; UGT1A1; NOS3; F10; ENO2; SLC7A11; B4GALT1; TFF1; CCNE1; EGR3; PDGFA; FAM102A; FOXA2; IFIT1; MYBL1; IL6; UGT1A3; UGT1A8; WARS; IGFBP5; ARHGDIA; IL1A; AGER; IGF1; SELENBP1; ACTC1; TBX19; PDZK1; UGT2B15; AFP; SLC12A2; VCAM1; UGT2B11; SULT1E1; UGT2B4</v>
          </cell>
        </row>
        <row r="1654">
          <cell r="B1654" t="str">
            <v>Estropipate</v>
          </cell>
          <cell r="C1654">
            <v>0.78337312958699401</v>
          </cell>
          <cell r="D1654">
            <v>0.39168656479349701</v>
          </cell>
          <cell r="E1654">
            <v>0.43251924141382098</v>
          </cell>
          <cell r="F1654">
            <v>0.69197685348948201</v>
          </cell>
          <cell r="G1654">
            <v>0.14616253449729399</v>
          </cell>
          <cell r="H1654">
            <v>0.865124573137102</v>
          </cell>
          <cell r="I1654">
            <v>0.241886371070026</v>
          </cell>
          <cell r="J1654">
            <v>0.60471592767506399</v>
          </cell>
          <cell r="K1654">
            <v>0.49580467317874199</v>
          </cell>
          <cell r="L1654">
            <v>0.458574149187924</v>
          </cell>
          <cell r="M1654">
            <v>32</v>
          </cell>
          <cell r="N1654" t="str">
            <v>APP; MCL1; ATM; FGFR2; ZNF652; COG5; ANKRD12; EEF1D; EEF1E1; ENO1; HSP90B1; NUCKS1; PGK1; RPAIN; RPL27A; UTP18; VDAC3; LINC00273; GNL3L; DDX3X; EGR3; DHRS7; EIF5B; LRRC37A3; RPLP2; ATP6V0E1; RHEB; TWF1; NCKAP1L; NCKAP1; RPS11; TXN</v>
          </cell>
        </row>
        <row r="1655">
          <cell r="B1655" t="str">
            <v>etacrynic acid</v>
          </cell>
          <cell r="C1655">
            <v>0.303454054500717</v>
          </cell>
          <cell r="D1655">
            <v>1</v>
          </cell>
          <cell r="E1655">
            <v>0.71536529211109301</v>
          </cell>
          <cell r="F1655">
            <v>6.9058665451788695E-2</v>
          </cell>
          <cell r="G1655">
            <v>0.43719462981931201</v>
          </cell>
          <cell r="H1655">
            <v>0.94236838145889501</v>
          </cell>
          <cell r="I1655">
            <v>0.29498043544874702</v>
          </cell>
          <cell r="J1655">
            <v>0.34529332725894302</v>
          </cell>
          <cell r="K1655">
            <v>0.42049299283856101</v>
          </cell>
          <cell r="L1655">
            <v>0.40422706876707898</v>
          </cell>
          <cell r="M1655">
            <v>160</v>
          </cell>
          <cell r="N1655" t="str">
            <v>VDR; PPAT; TNFRSF10B; GSR; ABCB6; MDM2; PREPL; UGT1A9; UGT1A4; UGT1A7; UGT1A6; UGT1A10; CBR3; TYMS; AKR1C3; AKR1C2; HSPA1B; RRM2; AKR1C1; NQO1; RAN; P2RY2; UGT1A1; HSPA1A; RGS16; HCK; FTH1; FTH1P5; GABARAPL1; GABARAPL3; LPL; METTL7A; GDF15; HSPA4L; PUS1; RRP15; SLC7A11; SRSF7; TMEM158; CCNE2; CD55; CREM; BOP1; SLC39A14; EEF1E1; ADARB1; ANXA1; CCNG2; HIST1H2AC; KLHL24; LXN; ABCE1; C10orf2; CCDC86; CCND2; DDX21; ELOVL6; NOLC1; NOP16; PFAS; PNO1; PSMG1; PUS7; RRP1B; RRS1; SLC16A1; WDR3; ATP6V1A; BTG2; CDKN1A; FAS; FOSL1; GADD45A; MIR22; MIR22HG; PMAIP1; SESN1; BANP; CBFA2T3; DTL; GCLC; KRCC1; PATZ1; PMS1; PRR15L; SACS; SYNCRIP; CD3EAP; DNAJB1; FUT9; HES1; KANK1; SLC19A2; SOX4; TFB2M; TUFT1; ZHX2; ANKRA2; ATR; CTPS1; DNAJB4; EIF4E; FERMT2; GCLM; HK2; HMOX1; HNRNPA0; MAFG; RFC3; RIT1; SLC25A32; TNS3; TRIM16; TXNRD1; UAP1; UNKL; SQSTM1; HELLS; HSPH1; SLC27A2; GINS2; ME1; UNG; AKAP2; PALM2-AKAP2; ZNF593; ABHD4; ANXA2; PGD; PIR; TFEC; FECH; OSGIN1; P4HA2; KIF21B; DDB2; UGT1A3; UGT1A5; UGT1A8; ADGRA3; CLCN3; MGEA5; AGPAT5; DKC1; MIR664B; NDFIP1; SNORA56; SUB1; PRPS1; RFTN1; FTSJ1; H2AFJ; SRGN; INPP4B; PCLO; Mar-08; TRIM22; PCGF2; LYZ; PHYH</v>
          </cell>
        </row>
        <row r="1656">
          <cell r="B1656" t="str">
            <v>etamivan</v>
          </cell>
          <cell r="C1656">
            <v>0.77213261295063795</v>
          </cell>
          <cell r="D1656">
            <v>1</v>
          </cell>
          <cell r="E1656">
            <v>0.40778509755354803</v>
          </cell>
          <cell r="F1656">
            <v>0.61771237339949803</v>
          </cell>
          <cell r="G1656">
            <v>0.41439727954823302</v>
          </cell>
          <cell r="H1656">
            <v>0.85476595090576402</v>
          </cell>
          <cell r="I1656">
            <v>0.64831324293175996</v>
          </cell>
          <cell r="J1656">
            <v>0.81039155366469995</v>
          </cell>
          <cell r="K1656">
            <v>0.83980893242759802</v>
          </cell>
          <cell r="L1656">
            <v>0.73470965729254001</v>
          </cell>
          <cell r="M1656">
            <v>12</v>
          </cell>
          <cell r="N1656" t="str">
            <v>APP; ATM; PIP5K1A; ZNF652; GINS4; GNL3L; DCAF7; AP2B1; HIRA; CTSZ; TMEM135; FLI1</v>
          </cell>
        </row>
        <row r="1657">
          <cell r="B1657" t="str">
            <v>etamsylate</v>
          </cell>
          <cell r="C1657">
            <v>0.96370547048914501</v>
          </cell>
          <cell r="D1657">
            <v>1</v>
          </cell>
          <cell r="E1657">
            <v>0.90696827488050702</v>
          </cell>
          <cell r="F1657">
            <v>0.65570335944216596</v>
          </cell>
          <cell r="G1657">
            <v>0.57077114680728802</v>
          </cell>
          <cell r="H1657">
            <v>0.56030767037033602</v>
          </cell>
          <cell r="I1657">
            <v>0.64000285978103699</v>
          </cell>
          <cell r="J1657">
            <v>0.81962919930270695</v>
          </cell>
          <cell r="K1657">
            <v>0.937275545141525</v>
          </cell>
          <cell r="L1657">
            <v>0.84600570767917505</v>
          </cell>
          <cell r="M1657">
            <v>10</v>
          </cell>
          <cell r="N1657" t="str">
            <v>ATM; RPL27A; GUSBP3; GUSBP9; LOC100653061; RPL37A; TCF7L2; RPL38; RPS11; PNPLA2</v>
          </cell>
        </row>
        <row r="1658">
          <cell r="B1658" t="str">
            <v>ethaverine</v>
          </cell>
          <cell r="C1658">
            <v>0.31863095886052101</v>
          </cell>
          <cell r="D1658">
            <v>1</v>
          </cell>
          <cell r="E1658">
            <v>0.57517713702634499</v>
          </cell>
          <cell r="F1658">
            <v>7.5480895349054902E-2</v>
          </cell>
          <cell r="G1658">
            <v>0.52987323719058799</v>
          </cell>
          <cell r="H1658">
            <v>0.85716224483612802</v>
          </cell>
          <cell r="I1658">
            <v>0.94962773741532702</v>
          </cell>
          <cell r="J1658">
            <v>0.377404476745274</v>
          </cell>
          <cell r="K1658">
            <v>0.63315764157556498</v>
          </cell>
          <cell r="L1658">
            <v>0.56013673751024395</v>
          </cell>
          <cell r="M1658">
            <v>96</v>
          </cell>
          <cell r="N1658" t="str">
            <v>PTGS2; ADRB2; DUSP1; PDE4D; PDE4B; PTGES; JUN; CXCL8; ABCA1; NCF1; RGS16; AXL; BCL2A1; PTGER4; ARL4C; DOCK4; FTH1; FTH1P5; GK; ISG20; KYNU; PLSCR1; PTP4A1; SAT1; SDC2; THBS1; TGFB2; CCL3; CCL3L1; CCL3L3; CD300A; CTH; ENO2; SLC7A11; TBC1D30; TMEM45A; UBE2J1; CD38; CD86; ENTPD1; ATF3; CD55; GPRC5A; HBEGF; IL11; CEMIP; MAP7; PTHLH; STC1; CHAC1; PSAT1; SERPINE1; ANXA1; CCNG2; GRAMD1B; IFI30; PIK3R2; ITPR1; ATF5; CD69; SPP1; STC2; EGR1; DDIT4; CYP1B1; CDKN1A; PMAIP1; BHLHE40; ID1; KDM3A; NEDD9; TCF7L2; ADM; HMGCS1; MAFF; PLIN2; VGLL4; ZNF395; NDRG1; NREP; VLDLR; BNIP3; BNIP3L; P4HA1; PLOD2; MCTP2; SLC2A5; HCAR3; NCF1B; NCF1C; RGS1; SLC6A8; MICAL2; SLC6A10P; SLC2A14; SLC2A3</v>
          </cell>
        </row>
        <row r="1659">
          <cell r="B1659" t="str">
            <v>ethisterone</v>
          </cell>
          <cell r="C1659">
            <v>0.29640788481233399</v>
          </cell>
          <cell r="D1659">
            <v>0.14820394240616699</v>
          </cell>
          <cell r="E1659">
            <v>6.0786294680658701E-2</v>
          </cell>
          <cell r="F1659">
            <v>8.9957909046615506E-2</v>
          </cell>
          <cell r="G1659">
            <v>8.4199309578629103E-2</v>
          </cell>
          <cell r="H1659">
            <v>0.272236697324933</v>
          </cell>
          <cell r="I1659">
            <v>0.69095203777446002</v>
          </cell>
          <cell r="J1659">
            <v>0.149929848411026</v>
          </cell>
          <cell r="K1659">
            <v>4.4128257733634303E-2</v>
          </cell>
          <cell r="L1659">
            <v>9.0584809633231303E-2</v>
          </cell>
          <cell r="M1659">
            <v>217</v>
          </cell>
          <cell r="N1659" t="str">
            <v>PLAT; TP53; APEX1; ESR1; ACHE; MMP2; ABCB1; AR; APP; PPARG; VDR; NR3C1; ERBB2; TACR2; CASP3; HTT; HBB; IL1B; DLD; MMP9; USP1; PLA2G7; STAT3; TLR9; TNF; EGFR; ARSA; ALB; ATM; BRCA1; MAPK3; TARDBP; INS; HSD11B1; KDR; ABCG2; GCK; SLC22A3; ABCA1; DHFR; ACE; AKR1B1; PCNA; TRA; TYR; MYC; NDUFA2; CYP2B6; ATP1A3; ATP1B1; BCL2; HPD; KIT; NLK; CYP2C8; AURKB; DDR2; EPHB2; PSMB2; ROCK1; CDK4; ROS1; SOD1; CD86; ENO1; HLA-DRB5; LINC00273; SLC7A1; TCOF1; GINS4; GNL3L; IFI6; LIF; SF1; KIAA0100; PON2; ATP6V0A2; C7orf49; GCH1; GINS1; H2AFX; SMUG1; CDT1; CXCL12; EIF4A1; PRDX2; SIRT1; SLC25A16; SNORA48; SNORA67; SNORD10; TSC1; VEGFA; ARCN1; ATP8B1; CXXC1; CYLD; HMGCS1; HMOX1; KAT5; LRRC37A3; MZT2B; DCAF7; MSH2; PLCB4; OPTN; ICAM1; IL6; KRT6B; HSPA4; PXN; NPM3; GJA1; IRF6; VIPR1; EREG; SERPINB2; CSF2; EDN1; JUP; FRY; GNPTAB; MTR; SLC25A20; ACSM3; GP1BB; TAF15; ADAMTS13; NSG1; RHO; FN1; RNF125; BEST1; PRL; F3; TLR2; IFNA1; TXN; GPX1; MRPL23; NELFCD; NONO; CDKN2A; DECR1; IL2RG; NFKB2; TLR4; GGH; ITGB2; MPO; PITX1; TRAPPC9; HRAS; EGF; ISYNA1; CSH1; GP6; LEP; IL4; PRDX1; FOXP3; IL2; PTEN; CFB; VWF; CDH2; CBL; POLD4; CD8A; PLXNA3; APOBEC3B; IGFBP1; KSR1; GPR182; ICOS; LNPEP; AGT; IL2RA; CD4; ATP8A2; POMC; SH3PXD2A; REG3A; PTH; CYGB; HLP; LDHA; PR@; IL10; IFNG; IL27; F9; IL13; COX8C; IGHV3-16; IGLL3P; NPHS1; TAS2R62P; GCG; HSD17B6; VCAM1; FAM109A; BDNF-AS; PNPLA3; IL36G; IGLL1; AWAT2; HFM1; SIL1; PDXP; CAV3; TAF8; MSC; DGCR; LOH19CR1; NLRP2; HNF1B</v>
          </cell>
        </row>
        <row r="1660">
          <cell r="B1660" t="str">
            <v>ethoxyquin</v>
          </cell>
          <cell r="C1660">
            <v>0.21117376647512401</v>
          </cell>
          <cell r="D1660">
            <v>1</v>
          </cell>
          <cell r="E1660">
            <v>0.56336996753413005</v>
          </cell>
          <cell r="F1660">
            <v>0.475439982346618</v>
          </cell>
          <cell r="G1660">
            <v>0.98266657263562995</v>
          </cell>
          <cell r="H1660">
            <v>0.72627218219634404</v>
          </cell>
          <cell r="I1660">
            <v>0.98192336921837697</v>
          </cell>
          <cell r="J1660">
            <v>0.98266657263562995</v>
          </cell>
          <cell r="K1660">
            <v>0.97207711695781296</v>
          </cell>
          <cell r="L1660">
            <v>0.90256304706465595</v>
          </cell>
          <cell r="M1660">
            <v>28</v>
          </cell>
          <cell r="N1660" t="str">
            <v>NFE2L2; CYP2C19; TDP1; HIF1A; HSD17B10; EHMT2; NR1I2; CYP2D6; CYP3A4; CYP2C9; CYP1A2; ALOX15; AHR; AR; HSPB1; PPARG; VDR; BAZ2B; ALOX15B; ABCA1; TDP2; SLC7A11; ATF3; LINC00273; CYP1B1; DUSP5; HMOX1; AKR1B10</v>
          </cell>
        </row>
        <row r="1661">
          <cell r="B1661" t="str">
            <v>eticlopride</v>
          </cell>
          <cell r="C1661">
            <v>0.407996967111183</v>
          </cell>
          <cell r="D1661">
            <v>0.203998483555591</v>
          </cell>
          <cell r="E1661">
            <v>0.88284900892052998</v>
          </cell>
          <cell r="F1661">
            <v>1.68381960392949E-2</v>
          </cell>
          <cell r="G1661">
            <v>6.9287122557543906E-2</v>
          </cell>
          <cell r="H1661">
            <v>0.53538695182143203</v>
          </cell>
          <cell r="I1661">
            <v>0.58288386120885505</v>
          </cell>
          <cell r="J1661">
            <v>8.4190980196474599E-2</v>
          </cell>
          <cell r="K1661">
            <v>9.7211693711381802E-2</v>
          </cell>
          <cell r="L1661">
            <v>0.148965653376052</v>
          </cell>
          <cell r="M1661">
            <v>5</v>
          </cell>
          <cell r="N1661" t="str">
            <v>ATF3; IFIT1; OASL; CALR; TAF15</v>
          </cell>
        </row>
        <row r="1662">
          <cell r="B1662" t="str">
            <v>etifenin</v>
          </cell>
          <cell r="C1662">
            <v>0.186387002283808</v>
          </cell>
          <cell r="D1662">
            <v>9.3193501141903806E-2</v>
          </cell>
          <cell r="E1662">
            <v>6.2360596324162902E-2</v>
          </cell>
          <cell r="F1662">
            <v>3.5102530920567102E-2</v>
          </cell>
          <cell r="G1662">
            <v>8.4068427346213295E-2</v>
          </cell>
          <cell r="H1662">
            <v>0.44940962874156098</v>
          </cell>
          <cell r="I1662">
            <v>0.25340456006574102</v>
          </cell>
          <cell r="J1662">
            <v>0.14011404557702201</v>
          </cell>
          <cell r="K1662">
            <v>1.7591903470280001E-2</v>
          </cell>
          <cell r="L1662">
            <v>5.16085312939987E-2</v>
          </cell>
          <cell r="M1662">
            <v>616</v>
          </cell>
          <cell r="N1662" t="str">
            <v>KDM4A; HSP90AA1; BRD2; KLF5; BRD4; PDE4C; EBP; SQLE; GGCX; PPAT; MBNL1; USP1; PDPK1; EGFR; LYPLA1; MITF; MAP3K3; ATM; MCOLN1; EIF4G1; BARD1; RRM1; METAP2; KPNB1; NCOA3; NR2F2; ATP1B1; TOP1; TOP2A; UGCG; KMT2A; MET; HIPK2; FGFR1; PPP3CA; CDC42BPA; PKN2; PTGFR; CSNK1A1; TLK1; BMPR2; CAMKK2; RIOK3; PIP5K1A; RPS6KA5; CSNK2A1; CSNK1G2; INSR; SRPK2; DYRK2; CCND1; NEK1; PRKCI; WNK1; ABHD2; ADD3; AKAP13; CEP68; DUSP4; EIF5; FOXN3; NFKBIA; SH3BP5; SLC26A2; ZNF281; SRSF7; TRIM14; CCNE2; ZNF652; ETV1; PPP1R10; STC1; ANKRD12; HSP90B1; NUCKS1; RAB2A; WSB1; PPP3R1; BTG1; CEP350; CFLAR; CPNE3; IL7R; LIMS1; LOC441155; SSH1; ZC3H11A; KCTD12; LINC00273; RAP2A; TBL1X; AKAP1; GRB10; NOLC1; NUFIP1; OSBPL1A; SLC7A1; SPTBN1; TCOF1; GNL3L; RAD23B; CYP1B1; DEPDC1; SIM2; ATP6V1A; CALU; CCNL2; CCNT1; CD46; DHX9; ILF3; KLF6; KLHL20; LAMP1; Mar-06; PMAIP1; PRKAB2; QKI; RC3H2; RHOBTB3; SCAMP1; SMAD5; MIEF1; STIP1; TCF25; TXNIP; UBE2H; ZBTB43; ZNF24; ZNF654; ACTR2; AP1S1; CYB561; DBT; DNASE2; EIF5A; GULP1; H2AFY; IL6ST; KIAA0100; MAGT1; PROSC; PSME4; ACSL3; AGFG1; ANKRD11; CCDC15; CHAF1A; CREB1; CTBP2; DNAJC22; EHBP1; GTPBP8; KDM4B; KPNA3; LRP8; MAVS; MBP; MRPS31; PDLIM5; PTER; RANBP2; SEC23IP; SFSWAP; SLC5A3; SMC3; SRSF6; SYNCRIP; TDG; USP13; CEP104; ACBD3; ADNP2; AKIRIN1; ANKHD1; ANKHD1-EIF4EBP3; ARIH1; ATXN7; ATXN7L3B; BAG5; BAZ1A; BCL7A; BPTF; RSRP1; COIL; COX20; DDX17; DNAJB1; DNAJC16; E2F3; EFNB2; EIF4A1; ELF1; ENC1; ESF1; FICD; FOXO3; GOSR1; GPATCH8; HMGXB4; HOXA5; ING3; JRK; KAT6B; KDM2A; KIAA0485; LUC7L3; MBD4; MED13; MTF1; MTF2; NRIP1; PCBP2; PDCD6; PDP1; PHF20; PHF3; PIAS1; PPFIA1; PPIG; PPP1R12A; PRDM2; PUM1; RAPGEF2; RBBP6; RBM25; REST; RPL37A; RSRC2; RYBP; SART3; SEC62; SLC25A16; SLC25A36; SMAD1; SNAPC1; SNORA48; SNORA67; SNORD10; SON; SOX4; SPEN; SUV420H1; SYNJ2; TCF7L2; TGIF2; THUMPD1; TOB2; TRA2A; TTF1; TULP3; UBE2O; UBN1; UBXN7; VEZF1; WAC; ZC3H7B; ZMYM2; ZNF12; ZNF148; ZNF22; ZNF292; ZNF562; AGGF1; ANKRD36B; ASAP1-IT1; ATP2B1; BICD2; BNC2; CALD1; CBX6; CD44; CDC14B; CDC27; CDS1; CEP290; CEP57; COL4A3BP; CPEB1; CRBN; CSPP1; DAB2; DDX18; DDX24; DHX29; DICER1; DLG1; DLG5; EDEM3; EIF2S1; EIF3A; EIF5B; ETV5; EXPH5; FAF2; TCAF1; FAM169A; FERMT2; FXR1; GOLGA2; GOLGA8A; GOLGA8B; GTF2H3; GTF2H4; GTSE1; HAUS2; HOXA11; IGF2BP3; IL6R; KIAA1033; KIF14; KIF5B; KRAS; LOC729966; LRP12; MAFG; MCM4; MECOM; MED1; MED13L; MIS18BP1; MOB1A; MOSPD2; MYCBP2; NAA35; NAA40; NBN; NBPF1; NBPF10; NBPF12; NBPF9; NFATC2IP; NPEPPS; NUSAP1; OTUD4; PHF20L1; PKP4; PLAGL1; PLEKHA1; PLEKHA2; PNISR; PPAP2B; PPFIBP1; PPM1A; PPP2R3A; PRPF4; PRPF6; PRRC2C; PSMC2; PTPRF; PURA; PWP1; RAB14; RBMS1; RHOQ; RRAGC; RUFY3; SASH1; SCAF11; SEC14L1; SECISBP2L; SIKE1; SKI; SLC16A3; SLC35E1; SLC4A7; SMC4; SMC5; SMG1; SOX9; SPOP; SRRM1; TCF4; TMCC1; TOX4; TPR; TRA2B; TRAK2; TRIM38; TRIO; TTBK2; TUG1; UFL1; USP10; USP33; USP34; VGLL4; WASL; XRCC2; YLPM1; YY1; ZBTB38; ZBTB44; ZC2HC1A; ZC3H15; ZCCHC24; ZEB1; ZFHX4; ZKSCAN1; ZNF136; ZNF264; ZNF551; ZNF611; ZNF814; DCAF7; ZFR; SLC11A2; IPP; LRRFIP1; PLCB4; TRIM2; ZNF395; AP2B1; SZRD1; SEL1L; ENDOD1; HELLS; HSPH1; RFC5; BCLAF1; HSPA4; F11R; NKTR; PSD3; TCEB3; AKAP2; EIF1AX; PALM2-AKAP2; SSB; TNPO2; TNPO3; SPAG9; HNRNPUL2-BSCL2; PSMD1; SCYL2; UBXN4; MAP1B; SRP72; USP4; BNIP3L; FBXO16; IGFBP5; EZR; IQGAP1; SRPR; FKSG49; LOC402469; FUS; TWF1; CLCN3; CXADR; H3F3A; NFAT5; ANAPC5; BRCC3; DCAF16; DKC1; MIR664B; MLEC; RBL2; SMARCA4; SMARCC2; SNORA56; TBL1XR1; TCF3; TMEM97; TNPO1; TROVE2; TTC3; TTC3P1; UBE2G2; ZWILCH; FNBP1; PEG10; APLP2; RBFOX2; EPRS; YIPF5; CHD4; FKBP14; GLTP; NUBPL; PLEKHB2; TGOLN2; ZNF91; AHCYL1; CHMP2B; CSAD; GLG1; RALBP1; RBM41; RNASEH1; SRRM2; SSRP1; TBC1D5; WIPI2; CAP2; ITGA2; SYNJ2BP-COX16; MAP4; MAN2A1; MCAM; PAICS; DCBLD2; OXR1; HADHA; RAD21; TRAM1; MARCKS; RPS11; M6PR; MSRB2; UBTF; BBX; DESI2; FNDC3B; GATAD1; SEC63; SF3B1; SLC38A1; USO1; SMARCC1; ATF6; CCDC88A; CRCP; KHDRBS1; KRR1; PAPSS2; SEC22B; TMEM260; UBE2W; YIPF6; NR1D2; GLIPR1; PALLD; PCLO; TMEM47; TRIM58; ASRGL1; DKFZP586I1420; GNB1; PTP4A2; RAB29; SPIN1; TM7SF3; ABLIM1; PBX1; PCYOX1; GPR161; MTDH; NFIC; PRKAR2A; SNTB2; SYNJ2BP; VASH2; ATG12; DNAJB14; FBXO21; POGLUT1; ARL5A; EID1; ZNF331; AMMECR1; ATRX; CLDN22; IGF2R; MIR3652; NAA15; PRPF40A; RSRC1; SLC16A7; STAG2; TFAM; WWC2; LEPROT; AMFR; AP3D1; HNRNPUL2; MYH10; SLC35A3; KTN1; CUL5; MAP9; PHACTR2; FAM120A; ANK3; CCNI; CUEDC1; DYNC1LI2; FEZ2; GTF2F1; HTATSF1; ITGBL1; KIRREL; LTBP1; MYO1C; MYO6; OSBPL8; RRBP1; SERINC3; SGCB; SLIT2; SNX27; SSPN; TEAD1; THOC2; TSPAN5; ZNF37A; ELAVL2; AAGAB; LOC100506248; LOC728026; MIR1244-1; MIR1244-2; MIR1244-3; PTMA</v>
          </cell>
        </row>
        <row r="1663">
          <cell r="B1663" t="str">
            <v>etilefrine</v>
          </cell>
          <cell r="C1663">
            <v>0.174683701067985</v>
          </cell>
          <cell r="D1663">
            <v>1</v>
          </cell>
          <cell r="E1663">
            <v>0.88198690395579604</v>
          </cell>
          <cell r="F1663">
            <v>0.782572538744011</v>
          </cell>
          <cell r="G1663">
            <v>0.93112452141232604</v>
          </cell>
          <cell r="H1663">
            <v>0.96212777259231697</v>
          </cell>
          <cell r="I1663">
            <v>0.95008618503353703</v>
          </cell>
          <cell r="J1663">
            <v>0.96212777259231697</v>
          </cell>
          <cell r="K1663">
            <v>0.99977154730672801</v>
          </cell>
          <cell r="L1663">
            <v>0.99301416915363805</v>
          </cell>
          <cell r="M1663">
            <v>68</v>
          </cell>
          <cell r="N1663" t="str">
            <v>ADRB2; DUSP1; PDE4D; IL1B; NPY1R; PTGES; EPAS1; NR4A2; AXL; EPHA4; BCL2A1; DOCK4; FTH1; ISG20; KYNU; NR4A3; PTP4A1; SDC2; THBS1; CYR61; TGFB2; CTH; TMEM158; CD86; SIPA1L1; AKAP12; AQP3; ATF3; CD55; CREM; CXCL2; GPRC5A; HBEGF; IL11; IL1RL1; CEMIP; LYPD3; MAP7; MUC5AC; PITPNC1; PLA2G4A; PTHLH; SLC7A5; SMOX; STC1; TFPI2; CTGF; G0S2; PTX3; SERPINE1; IL24; PHLDA1; PPP1R16B; C5; CD24; DMBT1; ITPR1; KCTD12; S100P; SERPINB3; TBL1X; GBX2; INHBB; DNAH17; PNOC; SH2D2A; GNG11; MICAL2</v>
          </cell>
        </row>
        <row r="1664">
          <cell r="B1664" t="str">
            <v>etofenamate</v>
          </cell>
          <cell r="C1664">
            <v>0.13161121198859499</v>
          </cell>
          <cell r="D1664">
            <v>1</v>
          </cell>
          <cell r="E1664">
            <v>0.45108456603827202</v>
          </cell>
          <cell r="F1664">
            <v>0.26443956222799297</v>
          </cell>
          <cell r="G1664">
            <v>0.96535469438169696</v>
          </cell>
          <cell r="H1664">
            <v>0.95481050869635797</v>
          </cell>
          <cell r="I1664">
            <v>0.86972144984120203</v>
          </cell>
          <cell r="J1664">
            <v>0.96535469438169696</v>
          </cell>
          <cell r="K1664">
            <v>0.91062028597074396</v>
          </cell>
          <cell r="L1664">
            <v>0.81130230236285505</v>
          </cell>
          <cell r="M1664">
            <v>16</v>
          </cell>
          <cell r="N1664" t="str">
            <v>PTGS2; APP; ADORA3; ABCA1; FKBP5; CYR61; CCL2; ATF3; STC1; EEF1E1; EGR1; CYP1B1; ID2; ID2B; ABCG1; HCAR3</v>
          </cell>
        </row>
        <row r="1665">
          <cell r="B1665" t="str">
            <v>etynodiol</v>
          </cell>
          <cell r="C1665">
            <v>1.99460169528676E-3</v>
          </cell>
          <cell r="D1665">
            <v>1</v>
          </cell>
          <cell r="E1665">
            <v>0.46766637518808202</v>
          </cell>
          <cell r="F1665">
            <v>9.0530589272317403E-3</v>
          </cell>
          <cell r="G1665">
            <v>0.96977931463613098</v>
          </cell>
          <cell r="H1665">
            <v>0.90949743083858503</v>
          </cell>
          <cell r="I1665">
            <v>0.99833499530401804</v>
          </cell>
          <cell r="J1665">
            <v>4.52652946361587E-2</v>
          </cell>
          <cell r="K1665">
            <v>0.343383529739824</v>
          </cell>
          <cell r="L1665">
            <v>0.34830287848423302</v>
          </cell>
          <cell r="M1665">
            <v>112</v>
          </cell>
          <cell r="N1665" t="str">
            <v>PTGS2; JAK2; DUSP1; FPR1; ADORA3; IL1B; CXCL8; PRKAR2B; RGS16; FLT3; IRAK3; FGR; FKBP5; PTGER4; ACSL1; AREG; BIN1; CEBPD; CPD; CPM; GNLY; IL13RA1; IL1R2; ISG20; KLF9; LPL; METTL7A; MT2A; RHOB; RHOH; SAMSN1; SAP30; SDC2; SLAMF1; SLC16A10; THBS1; TSC22D3; ZFP36L2; CCL2; ENO2; FCGR2B; PLEK; TBC1D30; TMEM45A; TRMT2B; CCL20; MAFB; ATF3; CSGALNACT1; IL1R1; IL24; PHLDA1; RGS13; RGS2; VNN1; CCNA1; PSTPIP2; EGR1; HIST1H1D; BHLHE40; EGR3; HILPDA; KANK1; KDM3A; PFKFB3; TCF7L2; TMEM39A; ZFP36L1; ADM; HK2; IRS2; MAFF; MT1H; MT1X; MYBL1; PLEKHO1; PLIN2; PPFIBP1; SPTLC2; TPST1; TRIB2; ZNF395; ICAM1; CRISPLD2; MT1F; MT1G; MT1HL1; NDRG1; BNIP3; FBXO16; MT1P3; P4HA1; PER1; PLOD2; RCAN1; CD83; EGR2; SLC2A5; MT1E; DKK2; HCAR3; ZBTB16; SLC6A8; TLR2; PHACTR1; SLC6A10P; VSIG4; SLC2A14; SLC2A3; OLAH; CD163; FOXN2</v>
          </cell>
        </row>
        <row r="1666">
          <cell r="B1666" t="str">
            <v>EXEMESTANE</v>
          </cell>
          <cell r="C1666">
            <v>0.71325921469644704</v>
          </cell>
          <cell r="D1666">
            <v>1</v>
          </cell>
          <cell r="E1666">
            <v>0.76944631991648904</v>
          </cell>
          <cell r="F1666">
            <v>0.77576685691024105</v>
          </cell>
          <cell r="G1666">
            <v>0.16507774918898799</v>
          </cell>
          <cell r="H1666">
            <v>0.40095260974327801</v>
          </cell>
          <cell r="I1666">
            <v>0.79692300612263101</v>
          </cell>
          <cell r="J1666">
            <v>0.79692300612263101</v>
          </cell>
          <cell r="K1666">
            <v>0.73330641598799695</v>
          </cell>
          <cell r="L1666">
            <v>0.63948551099769502</v>
          </cell>
          <cell r="M1666">
            <v>7</v>
          </cell>
          <cell r="N1666" t="str">
            <v>APP; LINC00273; KIF11; MTO1; H2AFV; FUT6; CABP1</v>
          </cell>
        </row>
        <row r="1667">
          <cell r="B1667" t="str">
            <v>F0447-0125</v>
          </cell>
          <cell r="C1667">
            <v>4.90537797721335E-3</v>
          </cell>
          <cell r="D1667">
            <v>2.4526889886066802E-3</v>
          </cell>
          <cell r="E1667">
            <v>0.147900717251708</v>
          </cell>
          <cell r="F1667">
            <v>1.5045220145364E-3</v>
          </cell>
          <cell r="G1667">
            <v>0.822535236537286</v>
          </cell>
          <cell r="H1667">
            <v>0.96146673638256996</v>
          </cell>
          <cell r="I1667">
            <v>0.762253165885729</v>
          </cell>
          <cell r="J1667">
            <v>7.5226100726820096E-3</v>
          </cell>
          <cell r="K1667">
            <v>5.7842298508672098E-2</v>
          </cell>
          <cell r="L1667">
            <v>0.107222543658211</v>
          </cell>
          <cell r="M1667">
            <v>112</v>
          </cell>
          <cell r="N1667" t="str">
            <v>PLAT; CYP1A1; IL1B; UGT1A9; UGT1A4; UGT1A7; UGT1A6; UGT1A10; CBR3; AKR1C3; AKR1C2; HSPA1B; AKR1C1; NCOA3; UGT1A1; NR2F2; UGCG; HSPA1A; RGS16; RET; EPHA4; GABARAPL1; GABARAPL3; GDF15; HSPA4L; HSPA6; MYB; SLC7A11; TRIB3; SEL1L3; ATF3; CREM; CHAC1; ARID5B; RGS2; HERPUD1; CYP1B1; FAM105A; AMIGO2; GBX2; FOSL1; GADD45A; LIF; MIR22; MIR22HG; SLC30A1; GCLC; LRP8; PRR15L; SYNM; IFRD1; BAMBI; BHLHE40; BRF2; DLC1; DNAJB1; DNAJB9; ELF3; BRINP3; FUT9; HES1; PEX11A; SOX4; TSKU; ZNF473; ABI3BP; ADAMTS1; ADM; COL5A2; DDIT3; DNAJB4; DUSP5; FOXA2; FZD8; GCLM; HAS2; HMOX1; MAFF; MAFG; PPAP2B; RIT1; SLC1A4; SOX9; SPRY1; STYK1; TRIM16; TXNRD1; ZSCAN31; SLC6A14; TENM4; SQSTM1; HSPH1; RGCC; SLC3A2; SPRY4; ABHD4; SLC48A1; FECH; IL15RA; OSGIN1; AKR1B10; SULF1; FTL; UGT1A3; UGT1A5; UGT1A8; UGDH; IGFBP5; RBPMS; MMP16; P2RY6; GPX2</v>
          </cell>
        </row>
        <row r="1668">
          <cell r="B1668" t="str">
            <v>famprofazone</v>
          </cell>
          <cell r="C1668">
            <v>0.94131144700747404</v>
          </cell>
          <cell r="D1668">
            <v>1</v>
          </cell>
          <cell r="E1668">
            <v>0.63491236438387399</v>
          </cell>
          <cell r="F1668">
            <v>0.22393375633403001</v>
          </cell>
          <cell r="G1668">
            <v>0.71391265022539296</v>
          </cell>
          <cell r="H1668">
            <v>0.64937934559549204</v>
          </cell>
          <cell r="I1668">
            <v>0.49470827447566801</v>
          </cell>
          <cell r="J1668">
            <v>0.71391265022539296</v>
          </cell>
          <cell r="K1668">
            <v>0.73986307781548899</v>
          </cell>
          <cell r="L1668">
            <v>0.64494354895316597</v>
          </cell>
          <cell r="M1668">
            <v>16</v>
          </cell>
          <cell r="N1668" t="str">
            <v>CCR2; ABCA1; NCF1; NR4A2; NR4A3; ENPP2; SLC7A11; TBC1D30; LINC00273; SPP1; EGR3; IFIT1; KLF2; MT1G; NCF1B; NCF1C</v>
          </cell>
        </row>
        <row r="1669">
          <cell r="B1669" t="str">
            <v>felbinac</v>
          </cell>
          <cell r="C1669">
            <v>0.44968591022702298</v>
          </cell>
          <cell r="D1669">
            <v>1</v>
          </cell>
          <cell r="E1669">
            <v>0.48062803903752799</v>
          </cell>
          <cell r="F1669">
            <v>0.70319603969715305</v>
          </cell>
          <cell r="G1669">
            <v>0.20912559151444399</v>
          </cell>
          <cell r="H1669">
            <v>0.92183625901248401</v>
          </cell>
          <cell r="I1669">
            <v>0.55865450136555705</v>
          </cell>
          <cell r="J1669">
            <v>0.87899504962144204</v>
          </cell>
          <cell r="K1669">
            <v>0.76017888935341005</v>
          </cell>
          <cell r="L1669">
            <v>0.66212618372717302</v>
          </cell>
          <cell r="M1669">
            <v>8</v>
          </cell>
          <cell r="N1669" t="str">
            <v>EPHA7; MAP3K13; DSPP; CDH6; CSHL1; ATXN3L; AOC1; KRT14</v>
          </cell>
        </row>
        <row r="1670">
          <cell r="B1670" t="str">
            <v>fenbendazole</v>
          </cell>
          <cell r="C1670">
            <v>0.430549725354198</v>
          </cell>
          <cell r="D1670">
            <v>0.215274862677099</v>
          </cell>
          <cell r="E1670">
            <v>2.4298662253321002E-2</v>
          </cell>
          <cell r="F1670">
            <v>0.20013637756453501</v>
          </cell>
          <cell r="G1670">
            <v>0.41692294550213799</v>
          </cell>
          <cell r="H1670">
            <v>0.15314142954578999</v>
          </cell>
          <cell r="I1670">
            <v>0.41226080714740898</v>
          </cell>
          <cell r="J1670">
            <v>0.12149331126660499</v>
          </cell>
          <cell r="K1670">
            <v>5.6209786309791697E-2</v>
          </cell>
          <cell r="L1670">
            <v>0.105318345182025</v>
          </cell>
          <cell r="M1670">
            <v>161</v>
          </cell>
          <cell r="N1670" t="str">
            <v>MPHOSPH8; TDP1; ESR1; PPARD; CYP1A2; AHR; PTGS2; ABCB1; AR; GMNN; NR1H4; TUBB; STK33; APP; JAK2; VDR; GLP1R; DUSP1; NR3C1; IDH1; MCL1; TNF; MAPT; JUN; CXCL8; ATM; GSTP1; STAT1; TUBB4B; TUBB2B; TUBB2A; TUBA4A; TUBB3; GANAB; CYP2C8; CDK2; WNK1; DUSP4; ETS2; FTH1; KYNU; PLSCR1; GDF15; CCL2; SLC7A11; CCNE2; NCALD; TRMT2B; ZNF652; TIMP1; ATF3; CXCL2; CXCL3; HBEGF; IL11; PLA2G4A; PPP3R1; ATXN1; IL10RA; NUMA1; PHLDA1; CFDP1; GINS4; GNL3L; RCC1; HERPUD1; EGR1; DDIT4; INSIG1; CDH1; CDKN1A; COPA; DHX9; GTF3C2; LAMP1; SDHC; WDR1; ZNF654; AP1S1; XPO7; CENPI; SEC23IP; BHLHE40; DNAJB9; GGA3; GOLGA4; GUSBP3; GUSBP9; LOC100653061; LOC101060181; LOC613037; NPIPB11; NPIPB3; NPIPB4; NPIPB5; RNFT1; SPEN; UBXN7; VEGFA; ZC3H7B; ZNF44; ATP8B1; CDV3; DDIT3; DLG1; TCAF1; GATC; GTF2H3; HMOX1; IL6R; MAFF; MCM4; MED18; PBX2; PGF; PLEC; RNGTT; RRN3; SKIL; SLC35E1; SLC52A2; SOX9; SPDYE2; SPTLC2; STK19; TOX4; TRA2B; UNC45A; XRCC2; ZNF611; LPIN1; SLC35E2; AP2B1; ICAM1; IL6; NUPR1; TNFAIP3; ACP2; HELLS; TNFAIP6; MAP1B; RRN3P1; RRN3P2; FUS; ANAPC5; GTF2I; HACD3; SDF2L1; FKBP10; PKP3; IL21R; HMGB3P1; TLR2; PLA2G4C; ATP2A3; LSS; ATF6B; AAGAB; DCAF11; PRKAG1; XPNPEP3</v>
          </cell>
        </row>
        <row r="1671">
          <cell r="B1671" t="str">
            <v>fendiline</v>
          </cell>
          <cell r="C1671">
            <v>0</v>
          </cell>
          <cell r="D1671">
            <v>0</v>
          </cell>
          <cell r="E1671">
            <v>8.4344054624696898E-8</v>
          </cell>
          <cell r="F1671">
            <v>5.4597740655556601E-2</v>
          </cell>
          <cell r="G1671">
            <v>8.7101838121260294E-2</v>
          </cell>
          <cell r="H1671">
            <v>3.0129796383901898E-11</v>
          </cell>
          <cell r="I1671">
            <v>1.4894907020697E-5</v>
          </cell>
          <cell r="J1671">
            <v>1.50648981919509E-10</v>
          </cell>
          <cell r="K1671">
            <v>8.48963141946015E-20</v>
          </cell>
          <cell r="L1671">
            <v>1.24816823543483E-11</v>
          </cell>
          <cell r="M1671">
            <v>123</v>
          </cell>
          <cell r="N1671" t="str">
            <v>BRD2; DUSP1; HTR2B; TNFRSF10B; GABBR2; GABBR1; JUN; F2; NUAK2; DUSP4; MT2A; NFKBIA; SAT1; TSC22D3; GDF15; SLC7A11; TRIB3; HIST1H3H; NCALD; HIST2H2BE; ATF3; CD55; CHAC1; BTG1; CCNG2; HIST1H2AC; HIST1H2AD; HIST1H2AG; HIST1H2AH; HIST1H2AI; HIST1H2AK; HIST1H2AL; HIST1H2AM; HIST1H3A; HIST1H3B; HIST1H3C; HIST1H3D; HIST1H3E; HIST1H3F; HIST1H3G; HIST1H3I; HIST1H3J; KLHL24; PHLDA1; HERPUD1; EGR1; DDIT4; CYP1B1; INSIG1; LDLR; GADD45A; HIST1H2AB; HIST1H2AE; HIST1H2BC; HIST1H2BE; HIST1H2BF; HIST1H2BG; HIST1H2BI; KLF6; MIR22; MIR22HG; PMAIP1; SLC30A1; HIST1H4A; HIST1H4B; HIST1H4C; HIST1H4D; HIST1H4E; HIST1H4F; HIST1H4H; HIST1H4I; HIST1H4J; HIST1H4K; HIST1H4L; HIST2H4A; HIST2H4B; HIST4H4; GCH1; AKIP1; BHLHE40; CEBPB; CEBPG; DNAJB9; EFNA1; GADD45B; IER2; IER5; KLF10; KLF4; NFIL3; PNRC1; TGIF1; TIPARP; TRIB1; TUFT1; VEGFA; ZFP36; ZNF165; DDIT3; DDX58; HMGCS1; HMOX1; HSPA13; IFIT1; IRF9; MAFF; MT1H; MT1X; PPP1R15A; SNHG17; LPIN1; IFIH1; OASL; TNFAIP3; FOS; FOSB; MT1F; MT1G; MT1HL1; MT1P3; IRF1; JUNB; MT1E</v>
          </cell>
        </row>
        <row r="1672">
          <cell r="B1672" t="str">
            <v>fenoterol</v>
          </cell>
          <cell r="C1672">
            <v>1.59044479699944E-4</v>
          </cell>
          <cell r="D1672">
            <v>1</v>
          </cell>
          <cell r="E1672">
            <v>0.18940392974848</v>
          </cell>
          <cell r="F1672">
            <v>0.24332843159133799</v>
          </cell>
          <cell r="G1672">
            <v>0.98343026769444697</v>
          </cell>
          <cell r="H1672">
            <v>0.99960837771044597</v>
          </cell>
          <cell r="I1672">
            <v>3.2368568597052699E-2</v>
          </cell>
          <cell r="J1672">
            <v>0.161842842985264</v>
          </cell>
          <cell r="K1672">
            <v>0.22090251066942199</v>
          </cell>
          <cell r="L1672">
            <v>0.25583473437422499</v>
          </cell>
          <cell r="M1672">
            <v>165</v>
          </cell>
          <cell r="N1672" t="str">
            <v>CA2; ADRB1; APP; ADRB2; PTPRC; DUSP1; ADRB3; MCL1; PTGES; MAPK1; CXCL8; ATM; MAPK3; GLS; CTSB; SMAD3; HSPA1B; PMP22; HPSE; EPAS1; GPR183; REN; HSPA1A; EDNRB; AXL; BCL2A1; ADD3; AREG; ARL4C; CPD; FTH1; FTH1P5; GABARAPL1; GABARAPL3; ISG20; KYNU; METTL7A; PLSCR1; PTP4A1; SAT1; SDC2; THBS1; CYR61; TGFB2; CTH; CCNE2; CD38; CD86; CHN2; MAFB; SEL1L3; SIPA1L1; TIMP1; AKAP12; AQP3; CD55; CREM; CXCL2; CXCL3; GPRC5A; HBEGF; IL11; IL1RL1; CEMIP; MAP7; PITPNC1; PTHLH; SLC7A5; SMOX; STC1; TFPI2; CBS; SLC39A14; TERT; CTGF; G0S2; PTX3; SERPINE1; ANXA1; ARHGEF40; CCNG2; IL10RA; LPP; MX2; PECAM1; RAB31; RASAL1; RGS2; SLA; SPTAN1; SSH1; TGM5; YPEL5; C5; CD24; KCTD12; RAP2A; S100P; SERPINB5; SERPIND1; TBL1X; ATF5; STC2; GNL3L; GBX2; CAT; FJX1; ID2; KRCC1; AVPI1; CALHM2; FAM111A; GUSBP3; GUSBP9; LOC100653061; AK2; ASAP1-IT1; DFNB31; ELK3; SAR1A; SEC14L1; DCAF7; GPRC5B; FGFBP1; ANXA2; TM4SF1; LPAR6; TRAF3IP3; RGS1; FLOT1; PCDHGA1; PCDHGA10; PCDHGA11; PCDHGA12; PCDHGA2; PCDHGA3; PCDHGA4; PCDHGA5; PCDHGA6; PCDHGA7; PCDHGA8; PCDHGA9; PCDHGB1; PCDHGB2; PCDHGB3; PCDHGB4; PCDHGB5; PCDHGB6; PCDHGB7; PCDHGC3; PCDHGC4; PCDHGC5; APOBR; GAS7; TRAC; TRAJ17; TRAV20; CCND3; CYTH4; MPO; AGR2; FCGR2A; LEP; EPO; FGL2</v>
          </cell>
        </row>
        <row r="1673">
          <cell r="B1673" t="str">
            <v>fipexide</v>
          </cell>
          <cell r="C1673">
            <v>0.35377907858562202</v>
          </cell>
          <cell r="D1673">
            <v>1</v>
          </cell>
          <cell r="E1673">
            <v>0.31677944786497397</v>
          </cell>
          <cell r="F1673">
            <v>0.46615039136522302</v>
          </cell>
          <cell r="G1673">
            <v>0.97345794517141204</v>
          </cell>
          <cell r="H1673">
            <v>0.80740858589850795</v>
          </cell>
          <cell r="I1673">
            <v>0.344704307828889</v>
          </cell>
          <cell r="J1673">
            <v>0.77691731894203797</v>
          </cell>
          <cell r="K1673">
            <v>0.77727608966800799</v>
          </cell>
          <cell r="L1673">
            <v>0.67693963010695901</v>
          </cell>
          <cell r="M1673">
            <v>17</v>
          </cell>
          <cell r="N1673" t="str">
            <v>CYP2C19; CYP2D6; CYP3A4; CYP1A2; APP; CASP3; IL1B; GPR183; WSB1; CASP7; PPP1R12A; TBC1D10B; EIF1AX; RNF125; SRGN; LYZ; LYPLA2</v>
          </cell>
        </row>
        <row r="1674">
          <cell r="B1674" t="str">
            <v>fisetin</v>
          </cell>
          <cell r="C1674">
            <v>0.64224630417122597</v>
          </cell>
          <cell r="D1674">
            <v>1</v>
          </cell>
          <cell r="E1674">
            <v>0.232085838862121</v>
          </cell>
          <cell r="F1674">
            <v>0.54710555522597704</v>
          </cell>
          <cell r="G1674">
            <v>0.25581992822959398</v>
          </cell>
          <cell r="H1674">
            <v>0.89847904770009002</v>
          </cell>
          <cell r="I1674">
            <v>0.53927358598941999</v>
          </cell>
          <cell r="J1674">
            <v>0.63954982057398602</v>
          </cell>
          <cell r="K1674">
            <v>0.59924185160423604</v>
          </cell>
          <cell r="L1674">
            <v>0.53451933296216403</v>
          </cell>
          <cell r="M1674">
            <v>548</v>
          </cell>
          <cell r="N1674" t="str">
            <v>NFE2L2; FEN1; BRD2; GMNN; APP; PPARG; ADRB2; SQLE; MCL1; NPY1R; USP1; PDPK1; BCL2L1; JUN; KEAP1; RIPK2; HSPA8; HSPA1B; MYC; F2RL1; XBP1; NR2F2; UGCG; LTB4R; HSPA1A; MKNK2; CDK7; MAPK6; STK17A; CSNK1D; EPHA2; TTK; AURKA; CLK4; MAP3K4; MAP4K3; PKN2; RIPK4; TDP2; STK24; TLK1; MAP3K9; RIOK2; DYRK1A; PRPF4B; SNRK; SGK1; CDK13; DUSP4; IL13RA1; NFKBIA; SAP30; TOB1; ZFP36L2; CYR61; HSPA6; SRSF7; CCNE2; NCALD; PPP1R10; CTGF; G0S2; SNAI2; WSB1; ARID5B; BTG1; CCNG2; IER3; PHLDA1; RGS2; LINC00273; AKAP1; DDX10; DNAJA1; GRB10; NOP16; PMM2; POLR1C; RRP1B; WDR43; HERPUD1; CYP1B1; ASPM; CCNA2; CCNB1; CENPA; CENPF; KIF11; KIF23; LDLR; MKI67; NDC80; PSRC1; SIM2; SLC35F6; SRSF3; BCL10; CDYL; CLDN4; CLP1; DDX3X; DIEXF; EED; FOSL1; GADD45A; IP6K2; KLHDC10; LINC00921; MSANTD2; NGDN; OSER1; PIK3R3; RBM15; SLC30A1; MIEF1; TXNIP; ZFAND5; ZNF263; GULP1; BANP; C2CD2; CHD1; CSTF2T; DTL; DUSP7; EXO1; GOLPH3; HEXIM1; ID2; INTS5; JMJD6; KDM4B; KRCC1; KRIT1; MGAT2; MOGS; MRPS31; MSH6; ORC5; PAIP1; PDS5B; PNN; RANBP2; SAP130; SFSWAP; SHQ1; SMC3; TDG; TMEM223; UBE2B; UMPS; VANGL1; TBC1D31; ZBED5; ZC3H4; JUND; ACBD3; ADNP; ADNP2; ADO; AKAP10; AMD1; ANKHD1; ANKHD1-EIF4EBP3; ANKRD17; ANKRD46; APPBP2; ARF6; ARHGAP29; ARID1A; ARID4B; ASF1A; BAG3; BAG5; BAZ1A; BCAR3; BCL6; BHLHE40; BPTF; BRD8; BTN2A1; C11orf68; ATG101; C1orf174; RSRP1; CDCA4; CDCA8; CEBPB; CEBPZ; CEP170; CEP76; CHD8; CHERP; CHIC2; CHSY1; CKAP2; CKS2; CNOT2; COIL; CPSF7; CRKL; CSTF1; CTCF; DBF4; DKK1; DNAAF2; DNAJB1; DNTTIP2; DPF2; DUSP11; E2F3; E2F6; EFNB2; EGLN1; EIF4A2; ERCC6L; EXOSC4; FADD; FAM53C; FBXL14; FBXO28; FNBP4; FOXA1; FOXJ3; FTSJ2; GGNBP2; GNL3; GON4L; GPR37; GTF2B; GTF2E1; MROH7-TTC4; HES1; HJURP; HMGXB4; HSPE1-MOB4; ID1; IER2; IER5; IMP3; ING2; ISG20L2; IST1; JMJD1C; KAT6B; KDM3A; KIAA0907; ICE1; KLF10; KLF4; LARP4B; LOC100272216; LOC100506639; LOC101060181; LOC613037; LRIF1; LUC7L3; MAD2L1BP; Mar-07; MBD4; MED13; MED17; MED7; METTL13; MFSD5; MIOS; MIR1248; MOB4; MPHOSPH10; MRFAP1L1; MROH7; MRPS30; MTERF3; MTF2; N4BP1; NAP1L2; NET1; NIF3L1; NKRF; NOL11; NOTCH2NL; NPIPB11; NPIPB3; NPIPB4; NPIPB5; NRBF2; NRIP1; NT5C1B-RDH14; NUP153; NUP62; NXT1; OXSM; PANK3; PAPD7; PCBP2; PCGF1; PDCD6; PDGFA; PELO; PEX11B; PFKFB3; PI4K2A; PITPNB; PLEKHF2; PNRC2; POM121; POM121C; POP7; PPM1B; PPP1R12A; PPP1R8; PRCC; PTRH2; PUM1; PUM2; PUS3; RAD54B; RAE1; RAP2B; RAPGEF2; RBBP6; RBM22; RBM25; RBM34; RBM39; RBM5; RBM7; RDH14; RND3; RNF103; RNF111; RNF113A; RNF139; RNF34; RNF4; RPP14; RREB1; RSRC2; RYBP; SAC3D1; SART3; SEC62; SEL1L2; SERTAD2; SETD5; SIRT1; SLC20A1; SLC25A16; SLC25A44; SLC38A2; SMG8; SMURF2; SNORA4; SNORA63; SNORA81; SNORD19B; SNORD2; SNW1; SON; SOX4; SPEN; SPRED2; SRSF4; SS18L2; ST3GAL1; TAF1A; TAF7; TBPL1; TCF7L2; TFAP2A; TFAP2C; TFB2M; TGIF1; THAP11; THUMPD1; TIMM9; TIPARP; TMEM70; TPBG; TRIB1; TRIM24; TRIM27; TRMT12; TROAP; TSC22D1; TSC22D2; TSPYL5; TTC4; TTLL4; UBC; UTP3; VEZF1; VPS37B; VPS37C; WAC; WAPAL; WDR47; YRDC; YTHDC1; YTHDF1; YTHDF2; YTHDF3; ZBTB1; ZBTB11; ZFP36L1; ZMIZ1; ZNF12; ZNF131; ZNF146; ZNF148; ZNF217; ZNF22; ZNF266; ZNF330; ZNF410; ZNF44; ZNF443; ZNF587; ZNF638; ZNF672; ALG6; ASNSD1; ASUN; BAG2; BIRC2; BUB1B; C11orf95; CFAP20; CAMSAP2; CAPN7; CCDC51; CDC27; CDC42SE1; CDV3; CHTOP; COG2; COQ10B; CRK; CTR9; CUL3; DCUN1D4; DUSP5; DUSP6; EAPP; EIF1B; EIF3A; EXPH5; FAM35A; FZD8; GCLM; GORASP2; GRAMD3; GSPT2; HCCS; HEY1; HIVEP2; HMGB2; IQCJ-SCHIP1; ITPKB; JAG1; KCTD7; KIAA1033; KIF1BP; KLHL21; KPNA2; LRRC47; LRRC8E; MAX; MED6; MFAP1; MICB; MINPP1; MRPS2; NCOA6; NFRKB; NUP50; NXF1; OTUD4; PARG; PAXIP1; PDCD10; PLAU; POLR1D; POLR2D; PPM1A; PPP1R15A; PROSER1; PRPF4; PRRC2C; PSEN1; PSMD12; PURA; RABGEF1; RABGGTB; RASA1; RBBP5; RCHY1; RFC4; RIN2; RIT1; RNMT; RPS6KC1; SAV1; SCHIP1; SEPHS2; SF3B4; SH3BP4; SLBP; SMC4; SNORD14C; SNORD14D; SNORD45A; SNORD45B; SNORD45C; MTCL1; SOX9; SP3; SPATA5L1; SPDL1; SPRY1; SRP19; SS18L1; SYBU; TBC1D8; TCERG1; TSPYL1; UBE2G1; UBQLN2; UNC50; USP10; WBP11; XYLT2; YY1AP1; ZBTB18; ZCCHC24; ZNF133; SPRY4; FKSG49; LOC402469; SLX1A-SULT1A3; SLX1B-SULT1A4; SULT1A3; SULT1A4; EIF1; DESI2; THOC6; MUC5B; CST2</v>
          </cell>
        </row>
        <row r="1675">
          <cell r="B1675" t="str">
            <v>flucytosine</v>
          </cell>
          <cell r="C1675">
            <v>0.78670781392690303</v>
          </cell>
          <cell r="D1675">
            <v>0.39335390696345102</v>
          </cell>
          <cell r="E1675">
            <v>0.37771142484450498</v>
          </cell>
          <cell r="F1675">
            <v>7.6995537147914295E-2</v>
          </cell>
          <cell r="G1675">
            <v>0.467521864856485</v>
          </cell>
          <cell r="H1675">
            <v>0.65360030472401098</v>
          </cell>
          <cell r="I1675">
            <v>0.35864161104168502</v>
          </cell>
          <cell r="J1675">
            <v>0.38497768573957197</v>
          </cell>
          <cell r="K1675">
            <v>0.32010967873985802</v>
          </cell>
          <cell r="L1675">
            <v>0.331201454495403</v>
          </cell>
          <cell r="M1675">
            <v>17</v>
          </cell>
          <cell r="N1675" t="str">
            <v>ATM; FKBP1A; PIP5K1A; PTP4A1; EEF1D; PPP3R1; TMED2; AP1S1; CSTF2T; EML4; NPEPPS; RDX; UBE4B; AP2B1; PXN; YWHAE; CANX</v>
          </cell>
        </row>
        <row r="1676">
          <cell r="B1676" t="str">
            <v>fludroxycortide</v>
          </cell>
          <cell r="C1676">
            <v>0.28655146247422297</v>
          </cell>
          <cell r="D1676">
            <v>1</v>
          </cell>
          <cell r="E1676">
            <v>0.82479796362744096</v>
          </cell>
          <cell r="F1676">
            <v>0.13882712170138001</v>
          </cell>
          <cell r="G1676">
            <v>0.70964258520841605</v>
          </cell>
          <cell r="H1676">
            <v>0.985363171405789</v>
          </cell>
          <cell r="I1676">
            <v>0.74484774966945499</v>
          </cell>
          <cell r="J1676">
            <v>0.69413560850690204</v>
          </cell>
          <cell r="K1676">
            <v>0.84463328720381103</v>
          </cell>
          <cell r="L1676">
            <v>0.73946391425895397</v>
          </cell>
          <cell r="M1676">
            <v>35</v>
          </cell>
          <cell r="N1676" t="str">
            <v>DUSP1; FPR1; ADORA3; IL1B; FLT3; FKBP5; ACSL1; AREG; IL13RA1; IL1R2; KLF9; METTL7A; RHOH; SAMSN1; SDC2; THBS1; TSC22D3; CCL2; CCL20; MAFB; SNAI2; CSGALNACT1; IL1R1; PSTPIP2; EFNB2; KANK1; FZD8; NNMT; PLAU; TPST1; PER1; UPP1; ZBTB16; OLAH; CD163</v>
          </cell>
        </row>
        <row r="1677">
          <cell r="B1677" t="str">
            <v>flufenamic acid</v>
          </cell>
          <cell r="C1677">
            <v>0.86573088730129699</v>
          </cell>
          <cell r="D1677">
            <v>1</v>
          </cell>
          <cell r="E1677">
            <v>0.58586823540931698</v>
          </cell>
          <cell r="F1677">
            <v>0.456803386062068</v>
          </cell>
          <cell r="G1677">
            <v>0.80727611315276604</v>
          </cell>
          <cell r="H1677">
            <v>0.86628355449303995</v>
          </cell>
          <cell r="I1677">
            <v>0.556515261330772</v>
          </cell>
          <cell r="J1677">
            <v>0.86628355449303995</v>
          </cell>
          <cell r="K1677">
            <v>0.92064534531634701</v>
          </cell>
          <cell r="L1677">
            <v>0.82379869242139803</v>
          </cell>
          <cell r="M1677">
            <v>60</v>
          </cell>
          <cell r="N1677" t="str">
            <v>NFE2L2; TDP1; HIF1A; CYP1A2; KCNH2; SCN5A; PTGS2; ABCB1; AR; PPARG; NR3C1; HPGD; KCNK2; CFTR; TNF; ABCB6; PPARA; TRPM2; ATM; KCNK10; GSTP1; AKR1C3; AKR1C2; VCP; AKR1C1; HSD17B1; AKR1C4; NOS2; CASR; LINC00273; GNL3L; RAD23B; LDLR; LOC613037; NPIPB11; NPIPB3; NPIPB4; NPIPB5; PRDX2; ZNF160; ATP8B1; GTF2H3; NKX3-1; PANX1; SLC35E1; XRCC2; SLC35E2; GJA1; IL1A; SLC25A20; RNF125; TRPC4; GSTA3; KLK3; ATP8A2; TYRP1; SELL; TRPC5; TRPC6; KCNK4</v>
          </cell>
        </row>
        <row r="1678">
          <cell r="B1678" t="str">
            <v>flumequine</v>
          </cell>
          <cell r="C1678">
            <v>0.73500967871063205</v>
          </cell>
          <cell r="D1678">
            <v>0.36750483935531603</v>
          </cell>
          <cell r="E1678">
            <v>0.45705919521266603</v>
          </cell>
          <cell r="F1678">
            <v>0.105330643898353</v>
          </cell>
          <cell r="G1678">
            <v>0.39305693767621303</v>
          </cell>
          <cell r="H1678">
            <v>0.65820644260260697</v>
          </cell>
          <cell r="I1678">
            <v>0.81697156232333501</v>
          </cell>
          <cell r="J1678">
            <v>0.52665321949176402</v>
          </cell>
          <cell r="K1678">
            <v>0.51552708704653805</v>
          </cell>
          <cell r="L1678">
            <v>0.47288053960512599</v>
          </cell>
          <cell r="M1678">
            <v>29</v>
          </cell>
          <cell r="N1678" t="str">
            <v>RECQL; EHMT2; ABCB1; BAZ2B; NLRP1; ERAP1; MET; ADD3; RAP2C; CTH; S100A8; LIMS1; FAR2; HNRNPA3; TUBGCP3; RANBP6; TBPL1; ZNF217; NBPF10; NBPF11; NBPF12; NBPF15; NBPF7; NBPF8; NBPF9; SEC63; MIR21; VMP1; KSR1</v>
          </cell>
        </row>
        <row r="1679">
          <cell r="B1679" t="str">
            <v>flumetasone</v>
          </cell>
          <cell r="C1679">
            <v>5.7456427819990701E-3</v>
          </cell>
          <cell r="D1679">
            <v>1</v>
          </cell>
          <cell r="E1679">
            <v>0.82542175015874297</v>
          </cell>
          <cell r="F1679">
            <v>2.9908689539078201E-2</v>
          </cell>
          <cell r="G1679">
            <v>0.98367807783512096</v>
          </cell>
          <cell r="H1679">
            <v>0.99872095078376399</v>
          </cell>
          <cell r="I1679">
            <v>0.52232086892638097</v>
          </cell>
          <cell r="J1679">
            <v>0.14954344769539099</v>
          </cell>
          <cell r="K1679">
            <v>0.55719797274473004</v>
          </cell>
          <cell r="L1679">
            <v>0.50333615679253596</v>
          </cell>
          <cell r="M1679">
            <v>51</v>
          </cell>
          <cell r="N1679" t="str">
            <v>PLAT; APP; DUSP1; ADORA3; IL1B; BCL2L1; PDE9A; SMARCA2; PRKAR2B; SCNN1A; FLT3; IRAK3; TNIK; FKBP5; ACSL1; AREG; IL13RA1; IL1R2; KLF9; METTL7A; NFKBIA; RHOH; SAMSN1; SDC2; TSC22D3; CCL2; CCL20; MAFB; AKAP12; PTHLH; SNAI2; SLA; LINC00273; NAV2; CYP1B1; GLUL; ENC1; TMEM39A; FOXA2; IRS2; MT1X; NNMT; TBC1D8; TPST1; PXN; PER1; UPP1; ZBTB16; HMGA1; CD163; ABLIM3</v>
          </cell>
        </row>
        <row r="1680">
          <cell r="B1680" t="str">
            <v>flunarizine</v>
          </cell>
          <cell r="C1680">
            <v>0.92770808665650395</v>
          </cell>
          <cell r="D1680">
            <v>0.46385404332825197</v>
          </cell>
          <cell r="E1680">
            <v>0.227279465216016</v>
          </cell>
          <cell r="F1680">
            <v>0.21562325245695199</v>
          </cell>
          <cell r="G1680">
            <v>0.52081379384084303</v>
          </cell>
          <cell r="H1680">
            <v>0.40606617679314599</v>
          </cell>
          <cell r="I1680">
            <v>0.49050737900833102</v>
          </cell>
          <cell r="J1680">
            <v>0.52081379384084303</v>
          </cell>
          <cell r="K1680">
            <v>0.39252577931564298</v>
          </cell>
          <cell r="L1680">
            <v>0.38403091424309299</v>
          </cell>
          <cell r="M1680">
            <v>22</v>
          </cell>
          <cell r="N1680" t="str">
            <v>TDP1; EHMT2; GMNN; ATAD5; STK33; APP; GABBR2; CACNA1H; GSTP1; SLC7A11; DDIT4; BRAP; VEGFA; DDIT3; ABO; PRB1; SIX3; SLC11A1; DMP1; MUC5B; SMR3A; NCS1</v>
          </cell>
        </row>
        <row r="1681">
          <cell r="B1681" t="str">
            <v>flunixin</v>
          </cell>
          <cell r="C1681">
            <v>0.41124732486182197</v>
          </cell>
          <cell r="D1681">
            <v>0.20562366243091099</v>
          </cell>
          <cell r="E1681">
            <v>0.85530261453105205</v>
          </cell>
          <cell r="F1681">
            <v>4.8846689018645098E-2</v>
          </cell>
          <cell r="G1681">
            <v>0.25372869535970499</v>
          </cell>
          <cell r="H1681">
            <v>0.31403048327972399</v>
          </cell>
          <cell r="I1681">
            <v>0.44918750316516098</v>
          </cell>
          <cell r="J1681">
            <v>0.244233445093226</v>
          </cell>
          <cell r="K1681">
            <v>0.22306431608777999</v>
          </cell>
          <cell r="L1681">
            <v>0.25753829588220301</v>
          </cell>
          <cell r="M1681">
            <v>376</v>
          </cell>
          <cell r="N1681" t="str">
            <v>PPARD; KCND3; KCNG1; PBRM1; CCR2; ADRA1D; MBNL1; GABBR2; SIX1; ABCB6; BCL2L1; ITGA4; PREPL; GRIA3; SLC29A1; PRUNE; ALDH5A1; POLH; PAX8; HSPA1B; UBE2N; RAN; ADRBK1; IDE; HSPA1A; SLC6A1; CHEK2; EPHB1; MET; PTGER3; CAMKK2; CSNK2A1; PRPF4B; CHUK; STK38L; TSSK2; CDK9; GRK6; KYNU; WIPI1; DNPH1; FCGR2B; HGF; CCNE2; ZNF652; PSAT1; TIMM44; EEF1E1; RPL27A; PPP3R1; IL1RN; PLCB1; ITPR1; LINC00273; LMAN1; BCL11A; C10orf2; C12orf29; DDX10; GTPBP4; LAMP5; MFNG; PNO1; PRMT3; TPD52; TTC27; GINS4; GNL3L; CCNB1; CENPA; CENPE; NUP98; SLC35F6; API5; ATP6AP2; ATP6V1A; CALU; CD46; COMMD10; DDX3X; NIPBL; NNT; PAPOLA; SDHC; STIP1; ACTR2; ARL1; C21orf33; EIF5A; EXOC5; FHL1; H2AFY; MAGT1; NAPA; NXT2; PROSC; ADSS; CREBZF; CSTF2T; GEMIN2; KRIT1; MAT2A; PAIP1; POLE2; SEC23IP; SRSF10; TSEN2; UBE2B; ATF7IP; C17orf85; CEP76; DNAJB1; ERF; FAM175B; FAM178A; FTSJ2; GUSBP3; GUSBP9; KIF2A; LARP4B; LOC100505991; LOC101060181; METTL13; MTF2; NET1; PIAS4; PIGC; RPL17; RPL17-C18orf32; RPL37A; SNORD58A; SNORD58B; SNORD58C; SPEN; TFAP2A; TMPO; TRMT12; UTP14A; ZNF44; ZNF518A; ZNHIT6; ALG6; BAG2; BDNF; BICD2; CASD1; CDC27; CDC37L1; CEP55; CGGBP1; CIAPIN1; CLDN3; DCTN5; DHX29; DLEU2; DLEU2L; DNAJB12; EIF4E; FARS2; FASTKD2; FXR1; GAPVD1; GTF3C3; HDHD1; HMOX2; IFT74; KPNA1; LARP4; LIAS; MCM4; MED21; MEIS2; METTL5; MIA3; MTPAP; NASP; NCAPH; NF1; NUP50; PEX3; PHF2; PKP4; PLIN2; POLR2D; RABGGTB; RANBP3; RFC3; RRN3; SLC16A3; SLC7A6; SRSF1; TGFBRAP1; TIMM17A; TM9SF1; TMOD1; TOR1A; TOR1AIP1; TSTD2; TUSC2; USP10; VPS54; WDR55; YTHDC2; ZBED4; ABO; PRB1; SIX3; ZNF440; RFX5; UBE2K; C14orf1; HSPH1; NUP155; ERLIN1; DNAJB6; TMEM135; NARS2; AKAP2; PALM2-AKAP2; TNPO2; OAS1; UBFD1; UBXN4; FECH; ALDOC; RRN3P1; RRN3P2; TRRAP; CDH6; CEACAM7; PBOV1; FUS; AZGP1; SLC11A1; SSX1; TNP2; CLCN3; GMFB; NFAT5; NRAS; ANAPC5; ATG5; ATP5S; LDAH; CCDC47; CD1D; GMCL1; HIBCH; MTFR1; NME3; HACD3; RAB11A; SCLY; SDF2L1; SLC39A6; TBL1XR1; TMEM50B; UBE2G2; UPF3A; CLPTM1; GDE1; RANGAP1; EPRS; PDAP1; CC2D1A; FLT3LG; HAB1; NF2; NRG1; PRB3; SPAG8; TRO; ZNF385D; OGFOD3; PRPS1; SLC6A8; ADAMTS2; ARHGAP28; DMP1; EEA1; EVI5; GRM8; LOC57399; LYVE1; MIR622; PROL1; SPATA1; SPTLC3; ZNF749; PRKAR1A; SYNGR2; TUBGCP4; GCDH; LAMB4; SCAND2P; SMA4; SMA5; CDRT1; AREL1; TRAM1; ALDH6A1; RPL38; RPS11; UBE3B; COPS7A; SENP3-EIF4A1; TAF12; TSN; POLR3G; BLMH; EMC1; H2AFV; EIF4EBP2; ISOC1; SLC2A3; HS2ST1; PIGB; SUCLA2; TTC37; GAGE1; GAGE12C; GAGE12D; GAGE12E; GAGE12F; GAGE12G; GAGE12H; GAGE12I; GAGE12J; GAGE2A; GAGE2B; GAGE2C; GAGE2D; GAGE2E; GAGE3; GAGE4; GAGE5; GAGE6; GAGE7; GAGE8; TFAM; SPRR2B; AKAP5; CPN2; HABP4; HMGB3P30; MAGI2; MUC5B; ONECUT2; PPP1R3A; PRB4; SLC12A8; SMR3A; SPRR1A; TF; XCL1; XCL2; CTPS2; SENP3; RNASE1; ELP5; ITGA3; DPAGT1; ATXN10; RNF10; CST1; POT1; LINC00328; ANP32E; CEP70; DCAF11; APOD; CSN3; KRT18P50; KRT81; STATH; BRD9</v>
          </cell>
        </row>
        <row r="1682">
          <cell r="B1682" t="str">
            <v>flupentixol</v>
          </cell>
          <cell r="C1682">
            <v>0.52179728798171898</v>
          </cell>
          <cell r="D1682">
            <v>0.26089864399085899</v>
          </cell>
          <cell r="E1682">
            <v>0.48981667556935898</v>
          </cell>
          <cell r="F1682">
            <v>0.62422599360884201</v>
          </cell>
          <cell r="G1682">
            <v>8.5642602335724793E-2</v>
          </cell>
          <cell r="H1682">
            <v>0.213338335495103</v>
          </cell>
          <cell r="I1682">
            <v>0.91924873612143498</v>
          </cell>
          <cell r="J1682">
            <v>0.42821301167862402</v>
          </cell>
          <cell r="K1682">
            <v>0.39419280539869</v>
          </cell>
          <cell r="L1682">
            <v>0.38523661304711099</v>
          </cell>
          <cell r="M1682">
            <v>61</v>
          </cell>
          <cell r="N1682" t="str">
            <v>STK4; BUB1; KLF9; WIPI1; GDF15; CTH; TRIB3; CEP350; PHLDA1; ASNS; HERPUD1; CYP1B1; AMIGO2; LDLR; ATP6V1A; CCNT1; DHX9; ACTR2; EIF5A; EHBP1; ID2; KPNA3; RANBP2; SMC3; SRSF6; DDX17; DNAJB9; PPP1R12A; TMPO; WAC; ZMYM2; CDV3; DDIT3; DICER1; DLG1; FAF2; MIS18BP1; MOB1A; PRPF4; PRRC2C; SECISBP2L; SMC5; ZC2HC1A; ZNF124; ZFR; NUPR1; PTPN12; SQSTM1; NRIP3; CASP2; CDC42; IQGAP1; NFAT5; DCAF16; GTF2A1; HIP1; SF3B1; TMEM260; SYT1; SPIN1; SLC16A7</v>
          </cell>
        </row>
        <row r="1683">
          <cell r="B1683" t="str">
            <v>FLUPHENAZINE</v>
          </cell>
          <cell r="C1683">
            <v>0.97687696235435395</v>
          </cell>
          <cell r="D1683">
            <v>0.48843848117717698</v>
          </cell>
          <cell r="E1683">
            <v>0.49920014188090001</v>
          </cell>
          <cell r="F1683">
            <v>0.51405503481686399</v>
          </cell>
          <cell r="G1683">
            <v>0.75142115156577105</v>
          </cell>
          <cell r="H1683">
            <v>0.27562607479536899</v>
          </cell>
          <cell r="I1683">
            <v>0.49087808769726099</v>
          </cell>
          <cell r="J1683">
            <v>0.64256879352107998</v>
          </cell>
          <cell r="K1683">
            <v>0.69757613404405405</v>
          </cell>
          <cell r="L1683">
            <v>0.61039152291470999</v>
          </cell>
          <cell r="M1683">
            <v>46</v>
          </cell>
          <cell r="N1683" t="str">
            <v>PTGS2; APP; SQLE; HMGCR; MMP1; HSPA5; PIP5K1A; CBLB; ISG20; GDF15; SLC7A11; SRSF7; TRIB3; ATF3; CD55; COG5; CCNG2; KLHL24; PHLDA1; RAD23B; RCC1; HERPUD1; DDIT4; INSIG1; AMIGO2; LDLR; CDKN1A; CGA; BHLHE40; DNAJB9; BRINP3; ZNHIT6; DDIT3; DUSP5; HMGCS1; HMOX1; MAFF; LPIN1; TRIM2; IL6; HIRA; MSMO1; NDRG1; SDF2L1; C16orf45; NEU1</v>
          </cell>
        </row>
        <row r="1684">
          <cell r="B1684" t="str">
            <v>fluspirilene</v>
          </cell>
          <cell r="C1684">
            <v>5.7851199288805299E-6</v>
          </cell>
          <cell r="D1684">
            <v>2.89255996444027E-6</v>
          </cell>
          <cell r="E1684">
            <v>7.7045452667722002E-4</v>
          </cell>
          <cell r="F1684">
            <v>0.75600831070763297</v>
          </cell>
          <cell r="G1684">
            <v>0.90694758473734105</v>
          </cell>
          <cell r="H1684">
            <v>4.7854874497665298E-4</v>
          </cell>
          <cell r="I1684">
            <v>2.11401658268018E-3</v>
          </cell>
          <cell r="J1684">
            <v>1.92613631669305E-3</v>
          </cell>
          <cell r="K1684">
            <v>5.62708823386644E-6</v>
          </cell>
          <cell r="L1684">
            <v>4.9524545707713098E-4</v>
          </cell>
          <cell r="M1684">
            <v>80</v>
          </cell>
          <cell r="N1684" t="str">
            <v>DUSP1; HMGCR; JUN; ATM; NR4A2; NUAK2; NR4A1; DUSP4; GABARAPL1; GABARAPL3; ISG20; NR4A3; WIPI1; GDF15; SLC7A11; TRIB3; HIST1H3H; TRMT2B; ZNF652; ATF3; CCNG2; HIST1H2AD; HIST1H3A; HIST1H3B; HIST1H3C; HIST1H3D; HIST1H3E; HIST1H3F; HIST1H3G; HIST1H3I; HIST1H3J; KLHL24; PHLDA1; GINS4; GNL3L; RCC1; HERPUD1; EGR1; DDIT4; INSIG1; LDLR; GADD45A; KLF6; PMAIP1; DLX2; AKIP1; BHLHE40; DNAJB9; EGR3; IER2; NFIL3; TRIB1; VEGFA; ZNF165; DDIT3; DDX58; HMGCS1; HMOX1; IFIT1; KLF2; LMNB1; MAFF; MT1X; PPP1R15A; SEC24D; LPIN1; TRIM2; OASL; TNFAIP3; FOS; MT1F; MT1G; RCAN1; CASP2; EGR2; IRF1; MT1E; DDX60; SLC2A6; EGR4</v>
          </cell>
        </row>
        <row r="1685">
          <cell r="B1685" t="str">
            <v>fluticasone</v>
          </cell>
          <cell r="C1685">
            <v>0.20853900346364701</v>
          </cell>
          <cell r="D1685">
            <v>1</v>
          </cell>
          <cell r="E1685">
            <v>0.83985093641429198</v>
          </cell>
          <cell r="F1685">
            <v>3.6625520872194103E-2</v>
          </cell>
          <cell r="G1685">
            <v>0.92242896812670705</v>
          </cell>
          <cell r="H1685">
            <v>0.93786735242404795</v>
          </cell>
          <cell r="I1685">
            <v>0.78153238231788902</v>
          </cell>
          <cell r="J1685">
            <v>0.18312760436097</v>
          </cell>
          <cell r="K1685">
            <v>0.65364499960456801</v>
          </cell>
          <cell r="L1685">
            <v>0.57586400458014897</v>
          </cell>
          <cell r="M1685">
            <v>114</v>
          </cell>
          <cell r="N1685" t="str">
            <v>PLAT; NR1I2; CYP3A4; ABCB1; PPARG; DUSP1; NR3C1; FPR1; ADORA3; CASP3; IL1B; TNF; CXCL8; RELA; PRKAR2B; ATP4A; SELE; SLC22A3; NCF1; SCNN1A; CXCR4; CYP3A5; FLT3; FGR; FKBP5; PRKCA; ACSL1; AREG; BIN1; CEBPD; CPD; CPM; DUSP4; IL1R2; ISG20; KLF9; METTL7A; MT2A; NFKBIA; RHOB; RHOH; SAMSN1; SDC2; SLAMF1; SSBP2; THBS1; TSC22D3; CCL2; CCL4; ENPP2; CCL20; FAM13A; MAFB; PLA2G4A; PTHLH; SERPINE1; SNAI2; ANXA1; IL24; VNN1; CCNA1; LINC00273; NAV2; CYP1B1; HIST4H4; CASP8; EFNB2; KANK1; TMEM39A; ARCN1; IRS2; MT1H; MT1X; NNMT; PHC2; PLAU; SECISBP2L; TMOD1; TPST1; OPTN; ICAM1; IL6; KRT6A; MT1F; MT1G; MT1HL1; MT1P3; PER1; RCAN1; UPP1; CSF2; MT1E; NCF1B; NCF1C; SLPI; ZBTB16; F3; KLF13; CCL5; OLAH; IL4; DNAI1; IL2; IL5; MMP19; BGLAP; GGT5; CCL11; POMC; HLP; IFNG; IL13; VCAM1; RNASE3</v>
          </cell>
        </row>
        <row r="1686">
          <cell r="B1686" t="str">
            <v>fluvastatin</v>
          </cell>
          <cell r="C1686">
            <v>0.41108292584599598</v>
          </cell>
          <cell r="D1686">
            <v>0.20554146292299799</v>
          </cell>
          <cell r="E1686">
            <v>0.34665636564526398</v>
          </cell>
          <cell r="F1686">
            <v>1.9694291746689199E-2</v>
          </cell>
          <cell r="G1686">
            <v>0.42613103852218998</v>
          </cell>
          <cell r="H1686">
            <v>0.69537375922135203</v>
          </cell>
          <cell r="I1686">
            <v>0.14016830407037301</v>
          </cell>
          <cell r="J1686">
            <v>9.8471458733445802E-2</v>
          </cell>
          <cell r="K1686">
            <v>9.0405682161494999E-2</v>
          </cell>
          <cell r="L1686">
            <v>0.14220345427379599</v>
          </cell>
          <cell r="M1686">
            <v>58</v>
          </cell>
          <cell r="N1686" t="str">
            <v>CYP19A1; AHR; PPARG; NR3C1; CASP3; IL1B; TNF; HMGCR; ALB; CXCL8; ABCC3; WHSC1; FKBP1A; CYP2C8; RHOB; CYR61; CTGF; PTX3; EEF1D; CCNG2; PHLDA1; TNFRSF21; SERPIND1; RAD23B; EGR1; DDIT4; NAV3; ILF3; KLF6; TMED2; MAT2A; AMOTL2; CDT1; TGIF1; VEGFA; CXCL1; GLI2; IFIT1; KLF2; KLF7; NF1; NFKBIL1; RDX; UBE4B; CXCL6; IL6; PRKDC; PXN; YWHAE; NOTCH2; RPL14; CANX; ITGA6; CHM; ATP8A2; CYGB; HLP; GYPE</v>
          </cell>
        </row>
        <row r="1687">
          <cell r="B1687" t="str">
            <v>fluvoxamine</v>
          </cell>
          <cell r="C1687">
            <v>0.66748850916119995</v>
          </cell>
          <cell r="D1687">
            <v>0.33374425458059997</v>
          </cell>
          <cell r="E1687">
            <v>0.26292944184601702</v>
          </cell>
          <cell r="F1687">
            <v>0.461902863802575</v>
          </cell>
          <cell r="G1687">
            <v>8.7384033206472603E-2</v>
          </cell>
          <cell r="H1687">
            <v>0.66597844142187201</v>
          </cell>
          <cell r="I1687">
            <v>0.64423373126267403</v>
          </cell>
          <cell r="J1687">
            <v>0.436920166032363</v>
          </cell>
          <cell r="K1687">
            <v>0.37460755572092502</v>
          </cell>
          <cell r="L1687">
            <v>0.37104990176938002</v>
          </cell>
          <cell r="M1687">
            <v>23</v>
          </cell>
          <cell r="N1687" t="str">
            <v>CYP2C19; TDP1; CYP19A1; CYP3A4; CYP2C9; CYP1A2; KCNH2; SCN5A; APP; HTR2A; CASP3; CXCL8; ABCB11; CYP3A5; CCNG2; HERPUD1; EGR1; CYP1B1; CASP7; DNAJB9; DDIT3; LPIN1; AVP</v>
          </cell>
        </row>
        <row r="1688">
          <cell r="B1688" t="str">
            <v>Fulvestrant</v>
          </cell>
          <cell r="C1688">
            <v>0.12865604502466199</v>
          </cell>
          <cell r="D1688">
            <v>6.4328022512331204E-2</v>
          </cell>
          <cell r="E1688">
            <v>3.8224263256954001E-2</v>
          </cell>
          <cell r="F1688">
            <v>0.92839039528551803</v>
          </cell>
          <cell r="G1688">
            <v>0.111960910262956</v>
          </cell>
          <cell r="H1688">
            <v>0.74570156631236495</v>
          </cell>
          <cell r="I1688">
            <v>0.24978816828004899</v>
          </cell>
          <cell r="J1688">
            <v>0.19112131628477</v>
          </cell>
          <cell r="K1688">
            <v>0.15478429373394101</v>
          </cell>
          <cell r="L1688">
            <v>0.20157560083770101</v>
          </cell>
          <cell r="M1688">
            <v>350</v>
          </cell>
          <cell r="N1688" t="str">
            <v>CA12; CYP1A1; BRD2; JAK2; BRD4; EBP; ERBB2; SQLE; PPAT; NPY1R; USP1; PDPK1; EGFR; MAPK1; CXCL8; PTBP1; RARA; EIF4G1; PRNP; STAT1; RRM1; GAPDH; GPER1; MYC; TOP1; TOP2A; UGCG; KMT2A; LYN; MET; MAP4K5; GART; RET; EPHA4; HIPK1; CDK2; PSMB2; CDC42BPA; NEK2; PKN2; CAMKK2; SRPK2; PRPF4B; DYRK2; IGF1R; CCND1; BUB1; ABHD2; AKAP13; AREG; GNA13; METTL7A; SH3BP5; THBS1; MYB; CCNE2; NCALD; TAF9B; ZNF652; CXCL2; PSAT1; ENO1; ATXN1; BEX1; CCNG2; CEP350; IER3; IL1R1; RAB31; CD24; LINC00273; LMAN1; RAP2A; TBL1X; AKAP1; SLC7A1; STC2; TPD52; GNL3L; SGPP1; DDIT4; API5; ARF1; ATP6V1A; BTG2; CALU; CD46; CLIC4; COMMD10; COPA; DDX3X; DHX9; HIST1H2BC; HIST1H2BE; HIST1H2BF; HIST1H2BG; HIST1H2BI; KLF6; KLHL20; LAMP1; Mar-06; MIR3620; PAPOLA; PMAIP1; PRKAB1; QKI; RC3H2; RHOBTB3; SCAMP1; SDHC; SEC23A; STIP1; TMED2; TMEM230; VAMP3; WDR1; ZNF24; ASPH; ACOT7; AGA; ARPC4; DBT; EIF5A; EXOC5; FH; FHL1; GDAP1; GULP1; NXT2; PSME4; RALB; SKAP2; TSPAN1; TSPAN31; XPO7; ANKRD11; FJX1; KPNA3; MBP; MCM3AP-AS1; SLC5A3; SMC3; TNFRSF12A; USP13; ANKHD1; ANKHD1-EIF4EBP3; BAG5; BAZ1A; BPTF; COIL; CXCL12; DLC1; E2F3; EGR3; EIF4A1; ELF1; ESF1; FOXO3; FOXO3B; HMGXB4; ID1; KDM2A; KIAA0513; LUC7L3; MTF2; NRIP1; PCBP2; PEX11A; PIK3R1; PPIG; PPP1R12A; RASGRP1; RBBP6; RBM25; RNFT1; RYBP; SART3; SEC62; SLC25A36; SNORA48; SNORA67; SNORD10; SON; SOX4; SPEN; TGIF2; THUMPD1; TSKU; TTF1; UBN1; VEGFA; VEZF1; ZNF12; ZNF148; ZNF292; BIRC3; CALD1; CAPRIN1; CD44; CXCL1; DCTN5; DDX18; DDX24; DHX29; DICER1; EIF5B; FAF2; FCF1; FHL2; FOXC1; GTSE1; HSPA13; HSPB8; KIAA1033; KIF5B; KRAS; MAGOH; MCM4; MED1; MED13L; MED6; MYBL1; MYCBP2; NBPF1; NBPF10; NBPF12; NBPF9; PLAU; PLEC; POLR2J4; PRRC2C; PSEN1; RAB5A; RFC3; SCAF11; SNRNP40; SOX9; SRSF1; TBC1D3P1-DHX40P1; TPR; TTPAL; TUG1; UNKL; USP10; WASL; XRCC2; ZBTB38; ZKSCAN1; DCAF7; GLE1; GREB1; MPPED2; ACTB; C14orf1; IL23A; IL6; PTPN12; YWHAZ; HELLS; BCLAF1; ERLIN1; PICALM; IGFBP3; NKTR; TCEB3; TNPO2; TNPO3; SCYL2; UBXN4; GJA1; RRN3P1; RCAN1; POLR2E; CASP2; IQGAP1; FUS; TWF1; ANAPC5; GTF2I; LARP1; SMARCA4; SYPL1; TMEM97; TNPO1; TROVE2; TTC3; TTC3P1; CD164; DDA1; FLOT1; GDI2; MPDU1; POLR2J2; POLR2J3; PSENEN; RAC2; RBBP4; RBFOX2; TAGLN2; UPK3BL; C6orf62; DAZAP2; EPRS; MIR4745; YIPF5; PLEKHB2; ZNF91; RALBP1; RNASEH1; SRRM2; TBC1D5; CAP2; RAB23; IGFBP4; TMX1; TRAM1; ADAM15; MBTPS2; PPIB; BBX; DESI2; FNDC3B; SF3B1; SMU1; GLIPR1; NBR1; SPIN1; PBX1; MTDH; NFIC; PRKAR2A; SNTB2; FBXO21; COPS8; ATRX; NAA15; PRPF40A; SLC16A7; STAG2; AP3D1; KTN1; PHACTR2; RAPGEFL1; DYNC1LI2; MYO6; SNX27; THOC2; KLK5; TMOD3; CST6</v>
          </cell>
        </row>
        <row r="1689">
          <cell r="B1689" t="str">
            <v>fursultiamine</v>
          </cell>
          <cell r="C1689">
            <v>0.67941517931683104</v>
          </cell>
          <cell r="D1689">
            <v>1</v>
          </cell>
          <cell r="E1689">
            <v>0.30714410607514803</v>
          </cell>
          <cell r="F1689">
            <v>0.88971671412734998</v>
          </cell>
          <cell r="G1689">
            <v>0.90477764537524097</v>
          </cell>
          <cell r="H1689">
            <v>0.42539503174801002</v>
          </cell>
          <cell r="I1689">
            <v>0.63554274728566995</v>
          </cell>
          <cell r="J1689">
            <v>0.90477764537524097</v>
          </cell>
          <cell r="K1689">
            <v>0.86210777293960295</v>
          </cell>
          <cell r="L1689">
            <v>0.75714737299066104</v>
          </cell>
          <cell r="M1689">
            <v>10</v>
          </cell>
          <cell r="N1689" t="str">
            <v>GNA13; RPL27A; LINC00273; CLIC4; COPA; WDR1; GNS; RPL37A; STX16; RPS11</v>
          </cell>
        </row>
        <row r="1690">
          <cell r="B1690" t="str">
            <v>fusidic acid</v>
          </cell>
          <cell r="C1690">
            <v>0.156998563734526</v>
          </cell>
          <cell r="D1690">
            <v>1</v>
          </cell>
          <cell r="E1690">
            <v>0.67915970543156301</v>
          </cell>
          <cell r="F1690">
            <v>0.42961568525357702</v>
          </cell>
          <cell r="G1690">
            <v>4.9164569988164299E-2</v>
          </cell>
          <cell r="H1690">
            <v>0.97772072498004203</v>
          </cell>
          <cell r="I1690">
            <v>0.75763707149771697</v>
          </cell>
          <cell r="J1690">
            <v>0.24582284994082099</v>
          </cell>
          <cell r="K1690">
            <v>0.52369226860157603</v>
          </cell>
          <cell r="L1690">
            <v>0.478820921431028</v>
          </cell>
          <cell r="M1690">
            <v>23</v>
          </cell>
          <cell r="N1690" t="str">
            <v>MCL1; ATM; ADAM10; ABCB11; SRPK1; SNAP23; PSAT1; CCNG2; CD46; DDX3X; MIR612; NEAT1; TMED2; NXT2; BRIP1; LIMD1; SRSF1; ERLIN1; PICALM; UBXN4; YWHAE; PRKAR1A; CANX</v>
          </cell>
        </row>
        <row r="1691">
          <cell r="B1691" t="str">
            <v>gabexate</v>
          </cell>
          <cell r="C1691">
            <v>0.265978974313894</v>
          </cell>
          <cell r="D1691">
            <v>0.132989487156947</v>
          </cell>
          <cell r="E1691">
            <v>3.5492045326457299E-2</v>
          </cell>
          <cell r="F1691">
            <v>0.10750747412291101</v>
          </cell>
          <cell r="G1691">
            <v>0.36577539204498299</v>
          </cell>
          <cell r="H1691">
            <v>0.33098004550694998</v>
          </cell>
          <cell r="I1691">
            <v>9.4152993185460804E-2</v>
          </cell>
          <cell r="J1691">
            <v>0.177460226632286</v>
          </cell>
          <cell r="K1691">
            <v>2.84513665573327E-2</v>
          </cell>
          <cell r="L1691">
            <v>6.9131364581210594E-2</v>
          </cell>
          <cell r="M1691">
            <v>284</v>
          </cell>
          <cell r="N1691" t="str">
            <v>CYP1A2; SLC22A2; APP; DUSP1; ADORA3; PDE3B; IL1B; HMGCR; MDM2; PADI4; CYSLTR1; SLC29A1; ABAT; PRKAR2B; RARB; ERAP1; KAT2B; F2RL1; ARRB1; SLC6A1; FLT3; BLK; IRAK3; FKBP5; CAMK2A; TSSK1B; TSSK2; ACSL1; AREG; CEP68; CPD; IL13RA1; IL1R2; ISG20; KLF9; RHOB; RHOH; SAMSN1; SAP30; SDC2; THBS1; TSC22D3; ZFP36L2; CCL2; CD300A; ENPP2; CCL20; IL1RL1; MUC5AC; ANKRD12; NUCKS1; PGK1; RAB2A; UTP18; VDAC3; BEX1; CCNG2; CSGALNACT1; PHLDA1; VCAN; CCNA1; BCL11A; ELOVL6; ADPRM; ATP2C1; CELF1; DIDO1; PGAP1; QKI; RC3H2; SCAMP1; SF1; GJA9-MYCBP; GNS; HIST1H4A; HIST1H4B; HIST1H4C; HIST1H4D; HIST1H4E; HIST1H4F; HIST1H4H; HIST1H4I; HIST1H4J; HIST1H4K; HIST1H4L; HIST2H4A; HIST2H4B; HIST4H4; KRT7; MYCBP; BMP7; ID2; ID2B; MAT2A; NUDT4; PTER; RANBP2; SSX2IP; TTC17; C17orf85; RSRP1; C9orf156; DNAJC6; FBXO11; FNIP1; KIAA0485; MEF2A; MTMR3; PCBP2; PDCD6; POLQ; PRDM2; RAPGEF6; RNF38; RPL17; RPL17-C18orf32; SNORD58A; SNORD58B; SNORD58C; SPEN; TRIM52; ZBTB24; ZNF200; ABI1; AHI1; APTX; ARMC8; ARNTL; ASAP1-IT1; BICD2; CLUAP1; CNOT3; CYP26B1; DHX29; DNAJB12; DND1; EDEM3; EIF5B; GRSF1; HCRP1; HOXA1; HYMAI; ISL1; MAGEH1; MBD5; MED6; METTL3; MPPE1; MTMR9; NASP; PPCDC; PPFIBP1; PRRC2C; RUFY3; SATB2; SLC25A37; SLC4A7; SNX24; SOGA1; SRSF11; SUPT20H; TMOD1; TPST1; TTC28; ZNF696; ZNF804A; ABCC5; ETNK1; MRPS12; RAB40B; RAD51D; TNFAIP3; PICALM; FGFR1OP; MEX3D; CALR; PER1; PRKCDBP; RCAN1; CDC42; ARHGDIA; ATP6V0E1; HDGFRP3; TM6SF1; TWF1; CAMTA2; NFAT5; SURF1; ATP5S; PLEKHJ1; VPS13A; SCG5; ATP10D; PTBP3; TGFB1; YWHAE; ZYX; ANK1; APOBEC3F; CSHL1; DUX3; PKLR; RANBP1; SVEP1; CHI3L1; ZBTB16; KDM7A; EEA1; MIR622; ENGASE; APOH; EEF1A2; FGF8; GRINA; SLC9A3R2; EFEMP1; KAL1; FGF13; NMT2; XK; MSRB2; TSR3; MAZ; DUX1; DUX5; TSPY1; KLF13; CWC25; LPCAT3; DPYSL3; PCLO; PBX1; TFAM; OLAH; ABCC6; NEBL; SIDT2; HOXB8; KCNQ1OT1; SLC30A3; TSPY10; TSPY3; TSPY4; TSPY8; RNASEH2B; HAUS5; CCDC70; MZF1; TTLL1; CINP; ZMYND11; CXCL14; DLGAP1; SLC22A7; ATXN3L; CLCA4; COMP; FAM149A; HCG9; MYH6; ZNF460; IL17B; POLR2A; CAPN3; FEZF2; PSD4; SSBP3; CLEC10A; EFCC1; TTC22; EMILIN1; EPB41; IFNA8; IGLV1-44; KRTAP1-3; LINC00588; MYH11; MYH7; RPS29P28; TEKT2; VSNL1; FAXDC2; TSPAN9; F9</v>
          </cell>
        </row>
        <row r="1692">
          <cell r="B1692" t="str">
            <v>Gefitinib</v>
          </cell>
          <cell r="C1692">
            <v>0.110947810041284</v>
          </cell>
          <cell r="D1692">
            <v>5.5473905020641999E-2</v>
          </cell>
          <cell r="E1692">
            <v>0.91382269070283095</v>
          </cell>
          <cell r="F1692">
            <v>5.2756391129849298E-2</v>
          </cell>
          <cell r="G1692">
            <v>0.55672830055641598</v>
          </cell>
          <cell r="H1692">
            <v>0.13274088591861399</v>
          </cell>
          <cell r="I1692">
            <v>0.17140560358791401</v>
          </cell>
          <cell r="J1692">
            <v>0.263781955649247</v>
          </cell>
          <cell r="K1692">
            <v>0.139453187541175</v>
          </cell>
          <cell r="L1692">
            <v>0.18820798360671601</v>
          </cell>
          <cell r="M1692">
            <v>93</v>
          </cell>
          <cell r="N1692" t="str">
            <v>CCR2; CBX1; MBNL1; LYPLA1; HSPA8; HSPA1B; NR2F2; HSPA1A; HIPK2; UCHL5; PTGER4; TOB1; CTH; PCK2; RRP15; SLC7A11; TRIB3; CHAC1; PSAT1; LINC00273; ASNS; ATF5; DNAJA1; WDR3; RAD23B; DDIT4; CYP1B1; NUP160; BTAF1; CHORDC1; CLPX; KRIT1; RPAP3; SACS; SYNCRIP; TDG; ZNF512B; BAZ1B; CDKN1B; FASTKD3; MTERF3; NUP62; PPP1R8; RANBP6; SLC19A2; TFB2M; UTP3; ZNF217; ZNHIT6; AIMP1; ARMCX3; DICER1; FAM129A; HMGCS1; HSPB11; IPO7; KPNA2; LRRC40; PSMC6; SKP2; SLC25A32; SMARCA5; SNORD14C; SNORD14D; SPATA5L1; TCERG1; UBE2G1; UBQLN2; YY1; ANP32A; HSPH1; CTSZ; DAZAP1; FGFR1OP; MSMO1; TNPO2; TNPO3; UBE2E1; USP48; RPLP2; AGL; CCT6A; HSPE1; MAD2L1; TCF3; RPS11; YWHAQ; SUCLA2; NAA15; OSBPL8; HAT1; PPP2CB; PEX26</v>
          </cell>
        </row>
        <row r="1693">
          <cell r="B1693" t="str">
            <v>geldanamycin</v>
          </cell>
          <cell r="C1693">
            <v>5.2265051665697101E-2</v>
          </cell>
          <cell r="D1693">
            <v>2.6132525832848499E-2</v>
          </cell>
          <cell r="E1693">
            <v>0.23635079317303401</v>
          </cell>
          <cell r="F1693">
            <v>2.6235617821009399E-2</v>
          </cell>
          <cell r="G1693">
            <v>0.65558171184376601</v>
          </cell>
          <cell r="H1693">
            <v>0.96215975527413</v>
          </cell>
          <cell r="I1693">
            <v>0.12102053483218</v>
          </cell>
          <cell r="J1693">
            <v>0.131178089105047</v>
          </cell>
          <cell r="K1693">
            <v>0.121115991717511</v>
          </cell>
          <cell r="L1693">
            <v>0.171670296507522</v>
          </cell>
          <cell r="M1693">
            <v>313</v>
          </cell>
          <cell r="N1693" t="str">
            <v>HIF1A; TP53; ESR1; HSP90AA1; KCNH2; AHR; CYP1A1; ATAD5; HSPB1; ADRB2; PTGER2; DUSP1; NR3C1; HPGD; PDE4B; ERBB2; CASP3; HTT; CFTR; OXTR; TNF; EGFR; HMGCR; BCL2L1; JUN; MAPK1; CXCL8; HSP90AB1; MAPK3; MMP1; CASP1; EIF2AK3; PRKACB; RARA; HSPA8; HSPA1B; AKT1; GAPDH; NQO1; ABCA1; PGR; P2RY2; NR4A2; MYC; HSPA5; SLC15A2; ATP1B1; BCL2; HSPA1A; RGS16; RAD51; HPD; MKNK2; SRC; CYP2C8; AURKB; RET; DDR2; RAF1; EPHB2; FGFR2; MAP2K1; CLK1; CTNNB1; CASP9; MAP2K2; PTK2; PRKCD; SGK3; RIPK1; CHUK; CDK4; CCND1; AREG; DUSP4; FNDC3A; KYNU; NFKBIA; NR4A3; PLSCR1; THBS1; WIPI1; ZFP36L2; HSPA4L; HSPA6; SNAP23; TGFB2; CDC42EP3; CTH; MYB; PUS1; SLC7A11; CCNE2; FAM13A; CD55; CREM; PTHLH; CHAC1; TERT; CTGF; HSP90B1; ANXA1; CCNG2; CFLAR; IL10RA; IL24; IL7R; MBNL2; RGS2; TNFRSF21; AHSA1; AKAP1; BATF3; C10orf2; CCDC86; CCND2; CHST12; DLEU1; DNAJA1; FKBP4; NOP16; NUFIP1; PNO1; PUS7; RRP12; RRS1; SLC16A1; SLC1A5; SLC39A4; STC2; TCOF1; TRAF3; HERPUD1; DDIT4; CYP1B1; ATF2; CDH1; DIEXF; STIP1; HNRNPD; RBM14; DHRS2; MAGT1; C8orf44-SGK3; CASP7; CHORDC1; CREBZF; DIP2C; DLX2; DTL; E2F8; EXO1; LOC101060521; MAT2A; MCM10; MMACHC; PMS1; POLR3E; SLC5A3; SPATA2L; TIPIN; TSEN2; BAG3; BCL3; BYSL; CD3EAP; ACKR3; DNAJB1; DNAJB9; EGR3; ELF3; HES1; HSD17B7; ID1; IER2; KLF10; LRIF1; NACA; NAP1L2; NRIP1; NXT1; RCL1; SCO2; TSPYL4; URB2; ZFP36L1; ZNF165; ABI3BP; AK2; ARFGAP3; ARMCX3; BAG2; BIRC2; DDIT3; DNAJB4; ELL3; FXR1; GTF3C3; HMGCS1; HMOX1; HSPA13; HSPB8; MBOAT7; MINA; NNMT; PDZD2; PGM3; PHTF1; PLAU; SEC24D; SLC1A4; SLC25A32; SLC33A1; SNORD14C; SNORD14D; TES; TMED5; TMEM5; UBIAD1; ZNF227; ZSCAN26; CREB3L2; DNAJC12; UBE2K; IL6; PJA2; SEL1L; HSPH1; PPID; HSPA4; DNAJB6; ME1; TMEM135; ARG2; CACYBP; CSRP2; SERPINH1; TSPYL2; UNG; RASGRP2; ZNF593; SPATS2L; ABHD3; ABHD4; COL4A2; GFPT1; PIR; TFEC; MLLT11; P4HA2; SH3BGR; CCDC85B; KIF21B; TMED7; TMED7-TICAM2; RCAN1; MGEA5; SYTL2; JUNB; ADCY7; CRYZ; ENDOG; GLRX; HIBCH; MS4A6A; PARP1; RRP9; SDF2L1; ST13; TMEM50B; CDC37; FKBP14; SPAG5; STUB1; CAP2; HYOU1; PRDM13; BST2; ENGASE; PCBD1; PLOD1; C11orf73; TFRC; CDK2AP2; FNDC3B; TMEM41B; ULBP2; ANXA6; NUCB2; PDIA4; AGR2; MANF; FCGR2C; MIR3652; DNAJC3; FCGR2A; EGF; HSPD1; EDEM1; HSF1; RNASE4; LZTFL1; PRSS16; SERP1; CRELD2; HSPB2; TRAP1; MGMT; CDH15; FGF7; FGF4; ATP8A2; REG3A</v>
          </cell>
        </row>
        <row r="1694">
          <cell r="B1694" t="str">
            <v>Genistein</v>
          </cell>
          <cell r="C1694">
            <v>0.70845016660938198</v>
          </cell>
          <cell r="D1694">
            <v>1</v>
          </cell>
          <cell r="E1694">
            <v>0.69670719792294999</v>
          </cell>
          <cell r="F1694">
            <v>0.92295481075043295</v>
          </cell>
          <cell r="G1694">
            <v>0.713367214370769</v>
          </cell>
          <cell r="H1694">
            <v>0.71957945382245903</v>
          </cell>
          <cell r="I1694">
            <v>0.39546757732263699</v>
          </cell>
          <cell r="J1694">
            <v>0.89947431727807403</v>
          </cell>
          <cell r="K1694">
            <v>0.94403124026905905</v>
          </cell>
          <cell r="L1694">
            <v>0.85569110874431398</v>
          </cell>
          <cell r="M1694">
            <v>1314</v>
          </cell>
          <cell r="N1694" t="str">
            <v>NFE2L2; CA2; CYP2C19; PLAT; FEN1; TDP1; HIF1A; TP53; CA12; APEX1; HSD17B10; ESR1; NR1I2; PPARD; CYP19A1; CYP3A4; CYP2C9; CYP1A2; KCNF1; KCNG2; SCN8A; BCHE; AHR; CYP1A1; NR0B1; PTGS2; TRPV1; PTGS1; MMP2; ABCB1; AR; GMNN; ATAD5; NR1H4; TUBB; PPARG; VDR; HPRT1; DUSP1; NR3C1; HPGD; EBP; ERBB2; SQLE; ADRA2C; NPC1; RAB9A; GAA; TNFSF10; CASP3; THPO; SMN2; ITGB3; TNFRSF10B; NFKB1; IL1B; CFTR; MMP9; ABCC1; GSR; OXTR; STAT3; ESR2; TNF; RBBP8; EGFR; SLC47A2; BCL2L1; ALPI; APAF1; JUN; CDK1; MAPK1; POLI; ALB; CXCL8; UGT1A9; UGT1A7; UGT1A10; ATM; PRMT1; BRCA1; MAPK3; MAOA; SMARCA2; ABAT; MMP1; UHRF1; ALPL; GLRA1; CACNA1I; PARK2; RELA; TYMS; INS; RARB; RXRA; SMAD3; FASN; EIF4G1; PRNP; STAT1; AKT1; RRM2; RRM2B; MMP14; NQO1; CDC25B; CDC25C; ARNT; TACC3; ABCC3; ABCC2; ABCG2; ACP1; ABCA1; MBD2; PIM1; AKR1B1; NRP2; PGR; SHBG; GPER1; ESRRB; ESRRA; NCOA1; NCOA3; HSD17B1; PCNA; ESRRG; NR4A2; UGT1A1; DNMT1; FOLR1; TUBB6; TUBA4A; NOS2; MYC; GBA; GSK3B; NDUFB1; ATP1B1; TOP2A; BCL2; TOP2B; CXCR4; TK1; DTYMK; ITGAV; CHEK1; CYP24A1; SRD5A2; EPHX2; KMT2A; GALR2; RGS16; MEN1; CTSD; RAD51; NR1H3; RACGAP1; S1PR3; PDGFRB; MKNK2; CHEK2; SLK; CIT; EPHB4; MET; EPHA1; CYP2C8; AURKB; DDR2; RAF1; PDGFRA; MAPK11; CDK8; EPHB2; FGFR2; TAOK1; MAP2K1; PLK4; TTK; MERTK; AURKA; FGFR3; CDK5; MAPK13; CDK2; CAPN1; NCOA2; CASP9; NR4A1; RBP4; IMPDH2; NR2C2; TPO; MAP2K2; PRKAA1; COMT; PTGER3; PTGER1; NPM1; PTK2B; MYLK; PTK2; CAMKK2; ROCK1; PLK2; RPS6KA3; PRKCD; MAP2K3; STK39; MAP3K1; MATK; MELK; CHUK; CDK4; IGF1R; AKT2; PIM2; PRKCA; NOS3; ROS1; SRD5A3; SOD1; CCND1; SGK1; PLK3; PDK1; MAPKAPK5; CDK6; BUB1; PBK; MAP3K14; AREG; ASAH1; CEBPD; DOCK4; DUSP4; ETS2; FTH1; HIST1H2BD; IL1R2; KYNU; METTL7A; MT2A; NFKBIA; NR4A3; PLSCR1; SAT1; THBS1; GDF15; CYR61; HSPA4L; TGFB2; CCL2; CCL4; ENO2; ENPP2; HGF; MYB; PCK2; PUS1; S100A8; S100A9; SLC7A11; HIST2H2BE; CCL20; CD86; CHN2; HLA-DRA; MAFB; TIMP1; AQP3; ATF3; GPRC5A; PITPNC1; PLA2G4A; PPP1R10; SLC7A5; SMOX; STC1; PSAT1; TERT; CTGF; G0S2; SERPINE1; SLC39A8; ADARB1; ANXA1; BTG1; CCDC69; GBP2; HIST1H2AC; HIST1H2AG; ID3; KLHL24; LPP; LXN; NUMA1; PHLDA1; PIK3R2; PLCB1; TFPI; YPEL5; B4GALT1; ITPR1; LINC00273; TFF1; ASNS; CCDC86; CCND2; FKBP4; IFRD2; MFNG; PDCD11; PPAN; RRP12; RRS1; SLC19A1; SLC1A5; SLC7A1; STC2; WDR3; EGR1; SGPP1; CYP1B1; INSIG1; ASPM; CCNA2; CCNB1; CCNB2; CDC20; CENPA; CENPE; CENPF; DLGAP5; KIF11; KIF20A; KIF23; KIF2C; NDC80; ACTA2; ARF1; BTG2; CDKN1A; CLDN4; CPT1A; FAS; GADD45A; HIST1H2AB; ILF3; MIR612; NEAT1; NIPBL; PIK3R3; SCD; SESN1; SLC30A1; TCF25; ACY1; AP1S2; BIRC5; CAV1; CNN2; DHRS2; EIF5A; EPB41L2; GPS1; HIST1H4A; MDK; MXRA7; NAPA; OLFML3; ACSL3; ATP6V0A2; BICD1; BRCA2; CAMK2N1; CARD10; CASP7; CASP8AP2; CBFA2T3; CD58; CDC6; CHAF1A; CTBP2; CUL2; DTL; GINS1; GLUL; H2AFX; HSPA2; KAZN; KRIT1; LPAR2; LRP8; MCM10; MDC1; MOGS; MPHOSPH9; NMT1; PNN; PRIM1; RAD51AP1; RHOBTB1; SMAGP; SPATA2L; STXBP1; THEM6; TIA1; TNFRSF12A; JUND; MAD1L1; BAG3; BAG5; BAZ1A; BCAR3; BHLHE40; CASP8; CDKN1B; CDKN2C; CDT1; CEBPB; CHSY1; CISH; CITED2; CXCL12; DKK1; DNAJB9; EFNB2; EGR3; ELF3; ENC1; FADD; FBXO5; FOXD1; FOXO3; FZD5; HEATR6; HES1; HIVEP1; ID1; IRS1; MAK16; MECP2; MNT; MYLIP; NEDD9; NOP2; NPIPB3; NRIP1; PARP2; PNRC1; PPP1R12A; PRCC; PRDX2; QRICH1; RASGRP1; REV3L; RNMTL1; SAC3D1; SIAH2; SIRT1; SMURF1; SNORA63; SOX4; SYNJ2; TMPO; TNFAIP8; TNFRSF1A; TSC1; TSC22D1; TSKU; TULP3; TXLNA; VEGFA; ZFP36L1; ABCC10; ABI1; AK2; ANKRD36B; ARMCX3; ATAD2; BASP1; BNIP1; BUB1B; CARS; CBX6; CBX8; CD44; CDKN1C; CENPN; CLUH; CTPS1; CYLD; CYP27B1; CYTH1; DDIT3; DFFB; DLG5; DNAJC17; DNMT3B; DTX4; DUSP2; DUSP5; DUSP6; EBAG9; ECT2; EIF4E; EPOR; ERCC3; EXTL3; FAM102A; FAM129A; FAM168A; FGF5; FHL2; FZD3; GEM; GLRX2; GTSE1; H1F0; HAS2; HBP1; HK2; HMGA2; HMGB2; HMOX1; HSPB8; ID4; IDI1; IL4R; IL6R; INHBA; INHBB; IRF2BP1; IRF7; IRS2; KAT5; KCTD2; KIAA0753; KIF14; KIF15; KPNA2; KRAS; KRT19; LMNB1; MADD; MAFF; MAGEH1; MED20; VCPKMT; MID1; MLPH; MNAT1; MT1X; MYBL1; NASP; NBN; NCAPG; NKX3-1; OGFR; OTUB2; PA2G4; PARVA; PDCD4; PILRB; PLAU; PLEC; POLRMT; PPAP2B; PPFIBP1; PWP2; RAD51C; RHOQ; RPL28; SCHIP1; SEC24D; SLC16A3; SLC1A4; SMC4; SMC5; SMG1; TCF4; TEAD3; TIMM10B; TINF2; TPR; TRIM16; TTBK2; TXNRD1; UAP1; UBE2C; VEGFC; ZNF177; CLDN1; SLC6A6; FBN2; CUX1; DEPTOR; GREB1; NPIPA1; NRP1; RB1; SLC6A14; ZMYM3; ACTB; MXD4; OPTN; ACLY; ICAM1; IL15; IL6; SOD2; SQSTM1; ANP32A; BTG3; CDC45; MCM6; PHLDA2; GINS2; MCM2; MCM7; WNT7A; IGFBP3; HIST1H1E; PXN; ME1; FOS; SLC3A2; TNFSF9; UNG; RASGRP2; DHRS3; EPHX1; NRIP3; TNFAIP6; OSGIN1; SLC5A6; BAX; AK4; BNIP3L; IRF6; SLC2A1; TP53I3; WISP2; UGT1A3; UGT1A8; UGDH; ALDH1A3; WARS; SRPR; ARHGDIA; EREG; IL1A; ISG15; KRT10; NAB2; NFAT5; NINJ1; SLC23A2; SOCS3; TRIM25; BMP2; CSF2; EDN1; ESM1; JUP; KRT17; KRT34; KRTAP2-4; RRAD; ADCY7; ATG5; CBR1; CTSC; CYB5A; DHCR24; ELOVL1; ERLIN2; HERC2; IQGAP2; LMNB2; MED14; NCAPD2; NHLRC2; NOL6; PARP1; REEP5; RRP9; SEPHS1; SLC25A20; SMARCA4; SMC2; TMEM97; TRIP13; TTLL12; VAV1; HOXA10; CBX5; MX1; PEG10; APLP2; CLPTM1; GNB2; RANGAP1; TGFB1; YWHAE; MUC1; ALDOB; ALPP; ALPPL2; ANK1; ARSD; DOHH; DOK4; EPB41L1; ESPN; IBSP; IGF1; KCNJ5; MAF; MYH14; NSG1; PCP4; RASA3; RHO; SELENBP1; SOX2; CDKN3; CHMP2B; DGUOK; ELAVL1; FN1; HIST1H1C; IPO13; LMNA; PRPF8; RAD23A; RNASEH1; SPAG5; SULT1A3; ITGA2; AMPD2; MMP16; BTF3P11; CEACAM1; MAP4; GNG7; KCTD20; SLC6A12; ANAPC1; ATIC; LIG3; MTHFD1; MYBBP1A; PAICS; RABEPK; Sep-09; SERPINA1; SRM; TOMM40; COL18A1; COTL1; CTNND2; EFHD1; FARP1; HCFC1R1; L1CAM; MSMB; PRAF2; RAB11B; SLC25A22; TMPRSS2; PLOD1; TFRC; IGFBP4; RAD21; FGF13; RPL38; RPS11; SPAG16; TXN; ACTG1; ADAM15; APRT; CD9; CDK2AP2; CNPY2; COL6A1; DCXR; FLNA; GPX1; HNRNPC; IFITM3; ILF2; KDELR1; KRT8; MFN2; NPC2; NRBP1; POLR2C; PTMS; RNASEH2A; SF3B5; SHC1; TKT; TPM1; UBAP2L; UBTF; MAZ; DDC; MFGE8; PCDHB6; SLC12A4; ADSL; BID; ADGRE5; CUTA; DAD1; DNPEP; KIF4A; MYH9; NARF; PLOD3; PPP1R14B; DECR1; ERCC8; HIST1H2BN; NFKB2; PAPSS2; TLR4; XIAP; ENO3; HIST1H1B; INPP4B; ITPKC; PMEPA1; PPL; TGFA; VCL; CSRP1; ENPP1; GLDC; NGF; SLC7A5P1; SLC7A5P2; TACSTD2; TMEM40; ACAA2; ASRGL1; ASS1; FANCI; GGH; HADH; HEBP1; ITPK1; KIAA0101; MPO; MYBL2; PDIA5; RGS10; RNPEP; SEC61A1; SNRPA; SORD; SPIN1; STMN1; UBE2L6; VAT1; ALDH3A2; OLFM1; CANX; EMP2; LAMP2; PRKAR2A; RNFT2; LDHB; LAMC1; SC5D; MVD; AGR2; MLLT4; TMED9; OCLN; COL1A1; HR; POFUT1; ANXA3; ARL3; CENPJ; IGF2R; HMGN1; MRPL20; HNRNPUL2; MYH10; ATN1; ADIRF; GBP1; UGT2B17; HCN2; EGF; GALNT4; CKB; ISYNA1; ECE1; KRT8P12; SULT1A1; RAPGEFL1; TGFBR3; LEP; MGP; PDZK1; ARPC2; GRB2; GTF2F1; THOC2; ZNF37A; MPP2; IL4; CASP10; LRP5L; C3; CYP4B1; GADD45G; PDLIM2; PPP1R12B; SLC22A5; ELOVL5; CAPN15; CELSR2; PRSS23; TNFRSF25; EEF2; TNNT1; KLK2; PALM; PPP2R2B; PRC1; CNN1; CRP; CYP4F2; DCT; FUT5; SLIT3; CORO1C; HMGCL; PGP; SPSB3; HOMER2; EIF2S2; PIPOX; TP53I11; CKS1B; SDHB; CXCL14; UGT2B15; SHC3; TP63; CHMP3; HSPA9; PTEN; RNASET2; TRMT112; TIMP3; HES2; MYH6; ABHD11; HYI; PLXNB1; TIMP2; SPDEF; ANO1; CDH2; STEAP1; CBL; E2F2; TPK1; POLD4; TMCC2; MGMT; ACTG2; KRT23; KRT18; APOD; CENPU; NCOA4; NAAA; CRIP1; QSOX1; NPR1; SMIM14; CSTA; GDPD5; MLF1; PGPEP1; BAZ2A; IPO4; GAS6; P2RY11; SLC22A17; STEAP3; TGFB3; BGLAP; CDKN2B; STAR; SP1; ACOX1; APOBEC3B; ATXN2L; IGFBP1; ITGB6; KISS1; NRTN; SCEL; TLL2; TNFRSF11B; TPD52L1; TSPAN12; DRG2; E2F4; EDC4; GSS; ITPA; NFS1; CYCS; PDCD6IP; SORBS1; SLC9A3R1; USP20; SLC31A1; ILK; LGALS1; ACPP; ANGPT1; CSN2; FUT3; GAL3ST1; GPR182; IFNAR1; KIAA1107; PLA2G2A; SLC5A5; SULT2A1; UBQLN4; ZFPM2; CD82; CYBA; ETNK2; PRSS8; NPPC; FGF1; ADGRG1; ZBED2; CYTH3; TACR3; KLK3; AGPAT2; MYL6; AGT; WDR4; AQP1; CYP46A1; SLC12A2; DDRGK1; CDC42EP1; ARPC3; PROS1; MATR3; SNHG4; TMEM121; FADS2; MYO18A; TIAF1; PPP1R3C; ATP8A2; POMC; RUNX2; BBS9; CYGB; LDHA; IL10; IFNG; CPA1; TYRP1; FANCC; KRT5; TPM3; TAS2R62P; GYPE; VCAM1; PNPLA3; IRS4; PRRT2; POTEF; TNFSF11; AK5; FBN1; TFF3; CAV3; FASLG; LTF; SLC2A4; HSD11B2; PRG4; ATP5E; DSG3; GIPC1; PYGB; VASP; MC1R; RNY4; NLN; SULF2; SALL1; KL; HAS1; LAMA1; SMN1; SMN2; COX1; SLCO2A1; PPP1R1B; SFRP4; CLDN16; NPW; TNFSF4; H2AFZ; FBXO32; DHFRL1; UCHL1; POU4F2; GEN1; ERCC2; NAT8L; SOD3; BCKDHA; DGAT2; DOK7; RAB18; LRRC15; MEOX1; RARRES3; PPARGC1B; SULT1E1; AMN1; ANKRD16; BSN; C15ORF48; C17ORF62; C6ORF48; CABLES1; CDCA5; CHAC2; CMTM7; DEPDC1B; ELOVL3; FAM83D; GDA; HIST3H3; HNRNPA2B1; IER5L; MASTL; MRPL49; PCDHB2; PHF14; PLEKHG2; PLP1; PTGR2; RBP1; RHOU; S100A16; SNORA61; SUSD3; TMEM139; TMEM54; TP53INP1; VASN; DMD; LGALS7; FBLN1; FMN2; FNDC5; FOXJ1; NT5C; TMEM45B; UBE2T; ZWINT; DNAJC21; PPP2R2C; SRXN1; HMGN2; PIP; CLIC6; CRISPLD1; SSC4D; ABCC11; ADAMTS9; C10ORF2; C2ORF54; COL12A1; FAM43A; FAM84B; GPSM1; MLKL; MPND; PPM1J; PPP1R14C; RMI2; SFXN2; SLC26A7; SLFN5; TMEM120A; TMTC1; HSD17B8; ECH1; PRSS1; FAM122A; MSI2; ZC3H10; NEIL2; PDCD7; C3ORF21; PGAM5; PNPT1; PREX1; TTC9C; RCN1; ADD2; CCDC25; GFRA1; RPS19; LFNG; CILP; DBNDD2; FAM107A; LEFTY2; LEMD1; MIR663A; NCMAP; NELL2; CAPN9; SLC25A19; BMF; ARMC10; C22ORF29; CAPS; CHCHD1; COMTD1; COX7A2L; CSRP2BP; FAM195A; HEXDC; MMP15; PNKD; PZP; RPS29; TMEM38B; MMP17; PPAP2C; DGKE; GZMA; ABCC13; ACKR2; ANKRD30A; DEGS2; EDN2; ESPNP; HSD17B14; LPPR2; QSOX2; ZKSCAN2; ZNF703; MYL12B; DVL1; MIR492; RASGEF1B; TELO2; BRK1; GOT2; NRARP; C1ORF53; HCST; HM13; IGSF8; LYRM7; SURF4; KIAA1522; NXNL2; RPS25; SYAP1; KCNIP3; NAP1L4; DOCK3; MYO15A; SHOX2; ROPN1L; CNFN; RPS16; TNKS1BP1; TRIM43; ACTBL2; ADAMTS7; BHLHA15; C11ORF45; IFNL1; KCNK15; KPRP; KRTAP2-2; NIPAL4; RPL23AP37; RPS18; TRIM43B</v>
          </cell>
        </row>
        <row r="1695">
          <cell r="B1695" t="str">
            <v>ginkgolide A</v>
          </cell>
          <cell r="C1695">
            <v>0.34644359333674102</v>
          </cell>
          <cell r="D1695">
            <v>0.17322179666837001</v>
          </cell>
          <cell r="E1695">
            <v>4.1194703270312397E-2</v>
          </cell>
          <cell r="F1695">
            <v>0.48603143979563701</v>
          </cell>
          <cell r="G1695">
            <v>0.28377038932841098</v>
          </cell>
          <cell r="H1695">
            <v>0.68251360546123596</v>
          </cell>
          <cell r="I1695">
            <v>0.48310756216317902</v>
          </cell>
          <cell r="J1695">
            <v>0.205973516351562</v>
          </cell>
          <cell r="K1695">
            <v>0.249322390830679</v>
          </cell>
          <cell r="L1695">
            <v>0.27796615509283101</v>
          </cell>
          <cell r="M1695">
            <v>9</v>
          </cell>
          <cell r="N1695" t="str">
            <v>NEK2; TAF9B; PPP3R1; SGPP1; ATP6V1A; SCAMP1; LMNB1; PICALM; BAX</v>
          </cell>
        </row>
        <row r="1696">
          <cell r="B1696" t="str">
            <v>glafenine</v>
          </cell>
          <cell r="C1696">
            <v>0.66913172750861405</v>
          </cell>
          <cell r="D1696">
            <v>1</v>
          </cell>
          <cell r="E1696">
            <v>0.42759346792070602</v>
          </cell>
          <cell r="F1696">
            <v>0.80762367823858805</v>
          </cell>
          <cell r="G1696">
            <v>0.55882467793922797</v>
          </cell>
          <cell r="H1696">
            <v>0.79961844631062895</v>
          </cell>
          <cell r="I1696">
            <v>0.27636152544463699</v>
          </cell>
          <cell r="J1696">
            <v>0.80762367823858805</v>
          </cell>
          <cell r="K1696">
            <v>0.78861118290879295</v>
          </cell>
          <cell r="L1696">
            <v>0.686961298531924</v>
          </cell>
          <cell r="M1696">
            <v>10</v>
          </cell>
          <cell r="N1696" t="str">
            <v>ABCA1; FTH1; PLSCR1; SDC2; GDF15; CD38; ID3; ID1; PLCB4; TNFAIP6</v>
          </cell>
        </row>
        <row r="1697">
          <cell r="B1697" t="str">
            <v>glibenclamide</v>
          </cell>
          <cell r="C1697">
            <v>0.268963677464785</v>
          </cell>
          <cell r="D1697">
            <v>0.134481838732392</v>
          </cell>
          <cell r="E1697">
            <v>1.7049407734403901E-2</v>
          </cell>
          <cell r="F1697">
            <v>0.82288612892522295</v>
          </cell>
          <cell r="G1697">
            <v>0.19603865609613699</v>
          </cell>
          <cell r="H1697">
            <v>0.220278847362925</v>
          </cell>
          <cell r="I1697">
            <v>0.248038844996048</v>
          </cell>
          <cell r="J1697">
            <v>8.5247038672019604E-2</v>
          </cell>
          <cell r="K1697">
            <v>6.1982924632000197E-2</v>
          </cell>
          <cell r="L1697">
            <v>0.111973614112829</v>
          </cell>
          <cell r="M1697">
            <v>1700</v>
          </cell>
          <cell r="N1697" t="str">
            <v>NPPB; HNF4A; CA2; DRD2; FEN1; MPHOSPH8; ESR1; CYP2D6; PDXK; KCNF1; KCNQ1; KCNQ3; BRD2; TUBB; APP; GLP1R; PTPRC; HPRT1; NR3C1; BRD4; EBP; EDNRA; SQLE; ADRA2C; RAB9A; SENP6; UBE2M; ITGA2B; NPY2R; DLD; MAPK14; STAT3; NQO2; ALOX5; PSMD14; TNF; ABCB6; HMGCR; BCL2L1; ITGA4; CDK1; CYP51A1; AVPR2; ATXN2; HRH3; ORM1; CXCL8; PDE6D; TSG101; ATM; CBFB; SMARCA2; HDAC4; KCNK10; GSTP1; CASP1; EIF2AK3; PTBP1; CACNA1A; CACNG5; RARA; VCP; SUMO1; EIF4H; SAE1; UBE2I; RRM1; RRM2; GAPDH; GNAS; ACP1; WHSC1; RAD52; NCF1; MBD2; GNAO1; METAP2; FKBP1A; SCNN1A; KPNB1; PSIP1; POLA1; SNCA; NDUFA1; NDUFB7; NDUFA3; NDUFA10; NDUFS6; NDUFS3; NDUFA8; NDUFS2; NDUFS8; NDUFA6; NDUFS1; KDM1A; DCK; CXCR4; DTYMK; P2RX4; LTA4H; GANAB; P4HB; IDE; SLCO2B1; ADK; RGS16; CDK7; LYN; CSNK1D; RAF1; PDGFRA; CDK19; MAP3K7; AURKA; CLK1; ELANE; PSMB7; PSMA7; PSMA6; PSMA5; PSMB8; PPP3CA; PLD2; BTK; MAP3K4; SYK; VRK2; MAP3K10; DPP8; COMT; PTGER3; TDP2; CSNK1A1; EIF2AK1; PLK2; RPS6KA3; PRKCD; RIOK3; CLK2; PAK2; AAK1; JAK1; RPS6KA5; DAPK2; INSR; DYRK1A; MARK3; SNRK; DYRK2; CAMK1; CDK18; MARK4; GNRHR; PTPN7; PIK3CB; PLK3; CDK13; PRKCI; GRK6; NEK4; BUB1; PBK; WNK1; ADD3; AIM1; CPD; CPM; EIF5; FOXN3; FTH1; HIST1H2BD; IFNGR1; LPL; PTPN22; RAP2C; SAT1; SPTSSA; TOB1; ZNF281; TGFB2; DNPH1; FCGR1A; FCGR1B; FCGR1C; HGF; KBTBD11; NOC3L; S100A8; S100A9; TMEM45A; TRIM14; UBE2J1; CCNE2; ZNF652; TIMP1; MUC5AC; COG5; CTGF; EEF1D; EEF1E1; HSP90B1; RAB2A; SNRPE; UTP18; WSB1; AMZ2; ANXA1; BTG1; CCNG2; CLDND1; EPB41L3; HLA-DPA1; PECAM1; PHLDA1; PLCB1; RAB31; RNASE6; SERPINB1; SPTAN1; CCNA1; AHSA1; ASNS; C10orf2; C12orf29; CAD; DIMT1; DNAJA1; ENTPD1-AS1; FAR2; FARSA; FUT7; MDN1; MFNG; MRPL4; MRTO4; NOLC1; NOP16; PDCD11; PLXNA1; PNO1; PRMT3; REXO2; RPIA; RPP40; SPTBN1; TPD52; TTC27; GNL3L; RAD23B; BAG1; CYP1B1; INSIG1; CCNB1; CDC20; DLGAP5; GBX2; HMMR; KIF11; KIF2C; MKI67; NAV3; NUP98; PSRC1; SPC25; API5; ARF1; ATP5C1; ATP6AP2; BORA; CELF1; CLIC4; CNOT4; CNOT8; COPA; DDX3X; EED; EIF2S3; HNRNPA3; IFI6; KLHDC10; KPNA4; MIR3620; N4BP2L2; NIPBL; NNT; PPP2R5C; PSMD11; PSMD9; QKI; RBM15; SCAMP1; SF1; MIEF1; TMEM183A; TMEM183B; TMEM230; TPGS2; TXNIP; VAMP3; ZFAND5; ZNF24; AGA; AIDA; ARPC4; C21orf33; C9orf16; CAT; DCTD; DUT; EIF5A; GJA9-MYCBP; GLUD2; GNB5; GNS; GPX3; H2AFY; KIAA0100; MYCBP; NAPA; OTUB1; PROSC; PSME4; SH3BGRL; SKAP2; TPP1; XPNPEP1; ACSL3; ALMS1; ARMCX5; ATMIN; BAIAP2; C7orf43; C9orf114; CASP8AP2; CDC6; DTL; DUSP7; EAF2; ESPL1; FMR1; GLUL; GPN2; GSE1; INTS6; IQSEC1; KAZN; KNTC1; KRIT1; LOC101060521; LRP8; MBP; MDC1; MRPS31; MSH6; NFATC1; NMT1; NUDT4; ORC5; POLR3E; PREB; PRIM1; RFC1; RFWD3; RHOT1; S100PBP; SBNO2; SMC3; SPATA2L; SRSF10; SRSF6; SYNCRIP; TAF5; TIA1; TIPIN; TRIM33; U2SURP; UMPS; WTAP; ZCCHC2; ADNP; ADNP2; AKAP9; AKIP1; ANKHD1; ANKHD1-EIF4EBP3; ANKRD17; ARHGEF7; ARIH1; BAG5; BLCAP; BPTF; BRAP; C9orf156; CDC5L; CDCA8; CEBPG; CEP76; CHD7; CITED2; COX20; CUL1; DDX17; DNAAF2; DNAJC16; DPF2; DR1; EIF4A1; ELF1; FAM179B; FAM208B; FAM46A; FAM60A; FBXL12; FBXO11; FNBP4; GOSR1; GTF2B; HJURP; HMGXB4; HSPE1-MOB4; IMP3; ING2; JMJD1C; KDM3A; KIAA0485; KIF2A; KLF4; LOC613037; LRIF1; LUC7L3; MAD2L1BP; MBD4; MEF2A; MIR1257; MOAP1; MOB4; MRFAP1L1; MRPS30; MTERF3; MTF2; NACC2; NFIL3; NGLY1; NPIPB11; NPIPB3; NPIPB4; NPIPB5; NUDT4P1; NUP210; OXSM; PALB2; PANK3; PCGF1; PDCD6; PEX11B; POP7; PPIG; PPP1R12A; PRDX2; PRPF3; PUM2; RAD54B; RANBP6; RAPGEF2; RBBP6; RBM25; RBM39; RBM5; RCOR1; REST; RLF; RNF111; RNF24; RNF34; RPL10; RPL37A; RREB1; RSBN1; RSRC2; RYBP; SCAF8; SCO2; SEC62; SERTAD2; SH2D4A; SHOC2; SLC25A36; SLC38A2; SMAD7; SMURF2; SNORA48; SNORA67; SNORA70; SNORD10; SOX4; SPRED2; SRSF4; STARD7; SUV420H1; TAF1D; TAF4; TBPL1; TEFM; TFB2M; TMPO; TNFRSF1A; TOB2; TOPORS; TRIM27; TSPYL4; TTF1; UBE3A; UTP14C; VEGFA; VEZF1; VPS72; WAC; WAPAL; ZC3H14; ZC3H7B; ZFC3H1; ZMIZ1; ZMYM2; ZMYND8; ZNF148; ZNF195; ZNF217; ZNF22; ZNF266; ZNF292; ZNF410; ZNF430; ZNF45; ZNF587B; ZNF638; ZNHIT6; AATF; AK2; ALAS1; ALG5; ALG6; ANKLE2; ANKMY2; APBB2; ARFGEF2; ASNSD1; ASUN; ATAD2; ATP5O; ATP6V1G2-DDX39B; ATR; BAG2; BAHD1; BICD2; BSDC1; BUB3; C11orf24; CFAP20; C18orf8; C1orf112; C7orf55-LUC7L2; CALD1; CAND1; CAPRIN1; CASC3; CDC42SE1; CENPQ; CEP192; CEP55; CEP57; CEP63; CHFR; CHTOP; CIAPIN1; CIR1; COG2; COPE; COPS5; COQ10B; COX11; CPT2; CSGALNACT2; CTDP1; CTPS1; CTR9; CUL3; CXCL1; CXXC1; CXorf40A; CXorf40B; DCTN5; DCUN1D2; DCUN1D4; DDX18; DDX23; DDX39B; DHRS7; DHX30; DHX8; DMTF1; DOLPP1; DTX2; DUSP3; EDEM3; EIF2S1; EIF4E2; EIF5B; EPN2; EPN2-IT1; EXOSC10; FAM13B; FARS2; FASTKD2; FRYL; FXR1; GAD1; GATC; GCA; GLMN; GLTSCR1; GOLGA8A; GORASP2; GRPEL1; GRSF1; GTF2H1; GTF3C3; H1FX; HARS2; HCCS; HDHD1; HELZ; HEY1; HHEX; HMGCS1; HMHA1; HNRNPA0; HNRNPH2; HNRNPM; IDI1; IGF2BP3; IL6R; ILKAP; IRS2; ISCA1; KIAA0368; KIAA1033; KIF15; KLHDC2; KRAS; LAMTOR3; LGALS8; LMO4; LOC79999; LRRC47; LSM14A; LUC7L2; LYST; MAFF; MALT1; MAP7D1; MED21; MED6; MEIS2; METTL3; MFF; MINA; MKL1; MOB1A; MON2; MRPL15; MRPS17; MRPS18B; MRPS2; MRPS35; MTPAP; MUM1; MYCBP2; NAA35; NAB1; NFATC3; NPEPPS; NSL1; NUP37; NUP50; NUP85; NUSAP1; ORC1; ORC4; PA2G4; PCBP1; PCM1; PCNX; PDSS1; PELP1; PEX2; PIK3C3; PKP4; PLCL2; PLIN2; PPIF; PPP2R5E; PQBP1; PRPF4; PRRC2C; PSMC2; PSMD12; PSMD6; PSPC1; PURA; PVR; PWP1; RABEP2; RAD1; RANBP9; RASA1; RBM10; RBMS1; RCHY1; RCOR3; RDX; RFC3; RGS14; RHOQ; RIT1; RNF114; RPL36A-HNRNPH2; SATB2; SEC14L1; SF3A2; SH3GLB1; SKIV2L2; SLC16A3; SLC25A32; SLC4A1AP; SMAD6; SMC4; SMYD2; SNORD84; SNRPA1; SNRPD1; SNX2; SPATA5L1; SPDL1; SPRY1; SRSF1; SRSF5; SS18; SS18L1; STAU1; STX12; SUPT7L; TERF1; TES; TGDS; THG1L; THOC1; TM9SF1; TMEM168; TMEM194A; TMEM243; TMEM251; TNS3; TOE1; TOPBP1; TOR1A; TOR1AIP1; TPR; TPST2; TRIAP1; TRIM37; TRIM38; TUSC2; UAP1; UBAP2; UBE2C; UBE2G1; USP10; USP21; USP3; USP33; USP7; USP8; VAPB; WBP11; WDR26; WWP1; XRCC4; YWHAH; ZDHHC11; ZDHHC11B; ZMYM4; ZMYM6; ZNF207; ZNF544; ZNF706; ABO; PRB1; ZC3HAV1; ZFR; ZNF440; ADGRF1; CERK; CUL4A; LPIN1; LRRFIP1; MACF1; MRPS12; RAB11FIP3; RAB40B; RABGAP1L; TRIM2; UBE2K; VPS13B; WDR7; ZNF395; AP2B1; ACTB; DIAPH2; ACLY; C14orf1; FBXL2; LRRD1; NUPR1; PJA2; PRKDC; RAB1A; TNFAIP3; YWHAZ; HIRA; HSPH1; MCM5; NUP155; PHLDA2; PPID; PSME3; RFC5; SMG7; BCLAF1; MCM2; MCM3; MCM7; PSEN2; FABP4; ERLIN1; APH1A; RGCC; NARS2; NKTR; AKAP2; CNIH4; DDX39A; EIF1AX; ETF1; LSM5; NDC1; PALM2-AKAP2; RASGRP2; TNPO3; USP48; NRIP3; PGD; NDRG1; ANGPTL4; IKZF1; NREP; PRTN3; TARBP1; SET; SETP4; SLIRP; SSR1; TMED10; PDIA3; SRP72; USP4; BNIP3L; MT1P3; PTPRE; RRAGD; RSL1D1; DSPP; RAB32; POLR2E; WARS; IGFBP5; EZR; IQGAP1; ATP6V0E1; IK; CD14; EFCAB14; HIF3A; MGEA5; MKRN1; TMX4; RRAD; AGPAT5; AKAP11; ANAPC5; ARHGAP19; ATG5; CCDC47; CD33; CRYZ; CSE1L; DKC1; DLAT; DPH3P1; DPYSL2; EIF3B; EIF4G3; ELOVL1; ENDOG; GTF2I; GTF2IP1; IARS2; ICMT; IMPACT; IPO5; KDELR2; LOC100093631; LOC100507577; LONP2; LRPPRC; LSM2; MCFD2; MIR664B; MRPL17; MRPL34; NEFH; NUP107; PGRMC1; HACD2; RAB5B; RCBTB1; RPA1; SDF2L1; SEPHS1; Sep-06; SF3A3; SLC39A6; SMARCA4; SMC2; SNORA56; STOM; SUPT16H; SYPL1; TCFL5; TIMM23; TIMM23B; TMEM50B; TMEM97; TNPO1; TOR3A; TPP2; TTC3; TTC3P1; TUBG1; UBAC1; UBE2L3; USP9X; WDR61; XRCC5; ZWILCH; LARP7; LDLRAD4; SF3B3; FUCA1; KLHL7; LRMP; NCF1B; NCF1C; CD164; SCP2; GP1BB; Sep-05; SEPT5-GP1BB; TTC38; ABHD17A; APLP2; ASNA1; CAPNS1; CDC37; GDI2; HMG20B; LSM4; POLR2J; PSMC3; RAC2; RBBP4; SELT; TAGLN2; TECR; TGFB1; ZFPL1; C6orf62; EPRS; MIR4745; OGFOD1; RBM3; TGOLN2; USP14; ZNF91; ADAMTS13; ALDOAP2; ALDOB; ALPP; ALPPL2; ANK1; APOBEC3F; ARTN; ATHL1; BIRC7; C21orf2; CC2D1A; CCKBR; CCL27; CD6; CD79B; CEMP1; CGB; CGB5; CGB7; CGB8; CSF1; CTAG2; CYSLTR2; DNAJC4; DOHH; DOK4; DUX4L8; DUX3; DUX4; DUX4L2; DUX4L3; DUX4L4; DUX4L5; DUX4L6; DUX4L7; FGF17; FLT3LG; GIT1; GJB1; GNL1; GPC1; HAB1; HAMP; HOXC4; HS1BP3; IBSP; IGF2-AS; IGH; IGLV3-19; INSL5; INTS1; KCNQ1DN; KIF1C; KIR2DL2; LAMA2; LAMA4; LILRA4; LOC100507630; LOC254896; LOC441259; LTBP4; MAF; MAG; MAP1A; Mar-02; MEG3; MEP1B; MORN1; MYH14; NCAM1; NRG1; PARVB; PCDH1; PCP4; PDLIM4; PMS2P1; PMS2P5; PMS2P6; PRB3; PRH1; PRH1-PRR4; PRH2; PSMD4; PTCRA; RANBP1; RASA3; SCT; SELENBP1; SLC6A11; SLC8A2; SNCAIP; SNCG; SPAG8; SSX2; SSX2B; SSX3; STAB2; TNFRSF10C; TNXB; TPSAB1; TPSB2; TUT1; UBE2V2P3; VAV2; VGF; VIPR2; VPS9D1; VRTN; WFDC8; WNT2; ZNF205; ZNF444; ZNF688; ACTN1; AHCYL1; ALCAM; ANXA4; AZU1; MYDGF; C19orf60; C8orf33; CDKN3; CHI3L1; COCH; COX7C; CTBS; CTNNAL1; CUEDC2; DERA; DNAJC8; DYNC1H1; EDF1; EIF2D; ELAVL1; EMC3; ESYT1; FAM96B; FBXO9; FIS1; GGT1; GGT2; GGTLC2; GJA9; GLG1; GTF2H5; HSBP1; IDH3B; IMP4; LEPROTL1; LITAF; LOC101060373; LYRM4; MAPRE1; MED28; MIR4691; MRPS28; MYL6B; NBAS; NDUFA13; NME4; NOMO1; NOMO2; NOMO3; NT5DC2; NUDC; NUP88; NUTF2; PARL; PCCB; PGLS; PLXNB2; PPIH; PPP1R7; PRPF8; PRPS1; PSMB10; RAB4A; RAD23A; RASSF2; RNASEH1; S100A6; SARS; SEC31A; SF3A1; SLX1A-SULT1A3; SLX1B-SULT1A4; SMAD2; SPAG5; SPHAR; SSRP1; STOML2; SULT1A3; SULT1A4; TBCB; TIMM13; TMEM189; TMEM189-UBE2V1; TRAPPC4; TRIM28; UBE2V1; UCHL3; UFSP2; UXT; VDAC1; VPS28; YBX3; ZDHHC4; ZNHIT3; ORM2; PHB; STRA13; MMP16; SKP1; GTF2A1; KIR3DL3; PDX1; SMARCE1P2; B3GNTL1; ENOSF1; MAN2A1; MGRN1; MICAL2; NXF3; ODC1; PAM; PRKAR1A; SRRT; DCPS; EMG1; HEATR1; HIP1; LST1; MEST; MYOF; PDGFC; POLR3K; RASSF4; RRP7A; SNAPC5; SRI; UBXN8; ALS2CL; COTL1; COX5B; GAMT; TAF10; TCEB2; YBX2; OXR1; BST2; HADHA; PTPN11; RAD21; TMX1; TRAM1; HDDC2; UBE3B; ACTG1; ARL6IP4; ATG7; ATP6V0D1; BANF1; BSG; CLPP; CNPY2; COL6A1; COPS6; DBI; DDOST; DDT; DYNLRB1; EMP3; GPI; GPX1; GPX4; GRN; HNRNPC; LSM7; M6PR; MIF; MRPL11; MRPL23; MRPS14; PEBP1; PFDN5; PFN1; POLR2C; POLR2I; PSAP; PSMD13; PTMS; RER1; RPL29; SERPINB6; SNX1; SRGN; TKT; TMBIM6; TMX2; TRAPPC2L; TSN; UQCRC2; ZNHIT1; AP3B1; PPIB; TMCO1; TMEM87A; BARX2; CD7; CORT; EEF1DP5; ENTPD4; GTPBP1; HDLBP; HIST1H2APS4; INTS3; KIR2DL1; KIR2DL3; KIR2DL4; KIR2DL5A; KIR2DL5B; KIR3DS1; KRT15; LILRA6; LILRB3; LILRP2; LLGL1; LMCD1; MAPK8IP3; MIIP; MYL1; PART1; PCDHB12; PCDHB6; PEAK1; POU3F4; PYY2; RPLP2P1; SPTB; TPM2; TRIM31; TSPY1; WIZ; ADRM1; AKR7A2; ATRAID; BID; BTF3; CCNB1IP1; CKLF; COQ2; CORO1A; DAD1; DDX41; DESI2; DNAJC7; DNPEP; EIF3H; FAH; FNDC3B; GABARAP; GAL; GALNT1; GARS; H2AFV; ITGB3BP; KIF4A; LARS2; LYRM2; MCUR1; MTX2; MYH9; NCF4; NUDT1; P2RX5-TAX1BP3; PAPSS1; PDHA1; PPP1R14B; RAB21; RPN2; RTCB; RUVBL2; SCAND1; SDF4; SEC63; Sep-02; SLC25A6; SLC38A1; SQRDL; TAX1BP3; TMEM41B; UBE4A; UBR4; UCKL1; USO1; USP16; ARF4; CCNH; COPS2; DECR1; EVI2A; KRR1; PFDN1; PTPRO; RAB7A; RPRD1A; YME1L1; MIR1304; SNORA1; SNORA18; SNORA32; SNORA40; SNORA8; SNORD5; SPG11; AHCY; CKLF-CMTM1; CST7; FANCI; GGH; GNB1; GSN; HAUS4; HNRNPR; IDH2; ITGB2; LPGAT1; MIR4707; MPO; NRN1; PDCL3; PDCL3P4; PDIA6; RGS10; RTN3; SCCPDH; SORD; TBC1D1; TIMELESS; TMEM106C; VOPP1; ZNF573; ADAR; ARL6IP5; CANX; LSM12; MTDH; RAB27A; RERE; ACTR6; CD47; SLC2A14; SLC2A3; DHX15; DPY19L4; EID1; ME2; OAT; RNF13; ADIPOR2; AMMECR1; ATP13A2; HIST1H1A; IGKC; IHH; LDB3; MAPRE3; MUC8; NCAN; POFUT1; SYP; TJP3; TNFRSF14; TUBA8; BECN1; CAB39; CCDC28A; CELF2; DROSHA; EFR3A; ERGIC2; HEXB; HSD17B4; IGF2R; MIR3652; MKKS; MRPL22; NAA15; NCBP2; NIT2; PHKB; PRPF40A; RAB8A; RSRC1; S100A12; STAG2; TFAM; THOC6; UBE2A; EIF3D; EIF3K; HMGB1; RAC1; SNORA29; TCP1; MED24; ATN1; KMT2D; KIAA0391; LOC100287590; PRB4; XCL1; XCL2; GRAP2; LCP1; POLE3; ZNF106; COQ9; GYG1; RNU86; RPL3; SNORD83B; CERS6; FEZ2; GRB2; OSBPL8; SSPN; ADD1; YIPF2; IGLC1; BMI1; COMMD3-BMI1; CRYBB2; GPR89A; GPR89B; FADS1; MIR1908; NUP205; OXCT1; ELK1; AGAP2; ADGRB1; F11; FAM214B; INADL; RABEP1; SOX10; DPY30; FDFT1; HSF1; MEMO1; MLH1; OSTF1; UBE2D3; ZW10; KLK2; P3H3; MKRN7P; SFTPD; BRD7; CCT7; CHMP2A; CRYZL1; DPAGT1; DSTN; DYNLL1; FBXO7; FOCAD; LSM3; MCM3AP; MRPL42; PPP2R3C; PRC1; PRDX1; RNF7; SNF8; TM9SF2; TUFM; C17orf59; IGK; C5orf15; CNTRL; COPS3; EMC7; FDX1; GABARAPL2; INPP5B; LOC150776; MRPL13; SLC35B1; SMPD4; TARS; VBP1; ZFAND1; ZMYM6NB; UPF1; UPF3B; NFE2L3; VIM; CDK5R2; ITM2A; KCTD17; LMX1B; MSI1; PIPOX; PRDM14; ZNF221; CKS1B; PPP6C; RPP21; SDHB; TRIM39; TRIM39-RPP21; ZMPSTE24; ZXDB; CXorf36; PRY; PRY2; SLC22A7; TGM4; TP63; ZNF532; AZIN1; CERS2; EIF2B5; HSPA9; PARP8; PSMB4; SRSF9; TYROBP; XRCC6; YWHAB; PPP1R2P9; RBM17; ADAM22; CFB; BABAM1; MCTS1; POLR2B; SRR; HNRNPU; UBE2E3; IFT140; CARD8; OR10H1; TMCC2; BMS1; CSF3R; COG4; TAF1C; EVI2B; ASTN2; C4BPB; CCDC64; CD180; CD1C; CES1P1; CLEC1A; DNAH7; EXD2; FRAS1; GHRH; GSTA3; INSL3; KLHDC8A; LAIR2; MAT1A; MYL5; NBL1; SLC18A1; SSX4; SSX4B; STS; TBX6; TEX40; TG; ZXDA; ARHGEF1; CHCHD2; CLIC1; CLNS1A; DDX47; DYNC1I2; HAX1; HIGD2A; CENPU; NCOA4; PPA2; PPP4C; PRDX3; SLC25A3; SNRPD3; SNX3; SPCS2; ST3GAL4; STT3A</v>
          </cell>
        </row>
        <row r="1698">
          <cell r="B1698" t="str">
            <v>gliclazide</v>
          </cell>
          <cell r="C1698">
            <v>0.94858270474428596</v>
          </cell>
          <cell r="D1698">
            <v>0.47429135237214298</v>
          </cell>
          <cell r="E1698">
            <v>0.17327607303314299</v>
          </cell>
          <cell r="F1698">
            <v>0.32366487375132003</v>
          </cell>
          <cell r="G1698">
            <v>0.47750613638779899</v>
          </cell>
          <cell r="H1698">
            <v>0.52628542419705404</v>
          </cell>
          <cell r="I1698">
            <v>0.58873955773434405</v>
          </cell>
          <cell r="J1698">
            <v>0.58873955773434405</v>
          </cell>
          <cell r="K1698">
            <v>0.477756596819218</v>
          </cell>
          <cell r="L1698">
            <v>0.44552323770701302</v>
          </cell>
          <cell r="M1698">
            <v>7</v>
          </cell>
          <cell r="N1698" t="str">
            <v>KDM4A; KCNJ11; ABCC8; CASP3; ALB; BCL2; ZMAT3</v>
          </cell>
        </row>
        <row r="1699">
          <cell r="B1699" t="str">
            <v>gliquidone</v>
          </cell>
          <cell r="C1699">
            <v>0.69442978353796003</v>
          </cell>
          <cell r="D1699">
            <v>0.34721489176898002</v>
          </cell>
          <cell r="E1699">
            <v>0.59573204248520895</v>
          </cell>
          <cell r="F1699">
            <v>0.19680163601842501</v>
          </cell>
          <cell r="G1699">
            <v>0.71006540120227801</v>
          </cell>
          <cell r="H1699">
            <v>1.4388912440420201E-2</v>
          </cell>
          <cell r="I1699">
            <v>0.69109205133495599</v>
          </cell>
          <cell r="J1699">
            <v>7.1944562202100895E-2</v>
          </cell>
          <cell r="K1699">
            <v>0.164351317959919</v>
          </cell>
          <cell r="L1699">
            <v>0.20973789062894699</v>
          </cell>
          <cell r="M1699">
            <v>8</v>
          </cell>
          <cell r="N1699" t="str">
            <v>IL1B; THBS1; CTGF; LINC00273; PLIN2; LPIN1; FABP4; ANGPTL4</v>
          </cell>
        </row>
        <row r="1700">
          <cell r="B1700" t="str">
            <v>Gly-His-Lys</v>
          </cell>
          <cell r="C1700">
            <v>7.6980674842490202E-2</v>
          </cell>
          <cell r="D1700">
            <v>1</v>
          </cell>
          <cell r="E1700">
            <v>0.32379231893264399</v>
          </cell>
          <cell r="F1700">
            <v>0.49127306804542997</v>
          </cell>
          <cell r="G1700">
            <v>0.19794511379200799</v>
          </cell>
          <cell r="H1700">
            <v>0.991760816816322</v>
          </cell>
          <cell r="I1700">
            <v>0.10012213648618</v>
          </cell>
          <cell r="J1700">
            <v>0.49486278448001902</v>
          </cell>
          <cell r="K1700">
            <v>0.31733638192841701</v>
          </cell>
          <cell r="L1700">
            <v>0.32915329762755502</v>
          </cell>
          <cell r="M1700">
            <v>35</v>
          </cell>
          <cell r="N1700" t="str">
            <v>ATM; HSP90AB1; PRNP; RRM1; GAPDH; ENO1; NUCKS1; LPP; KLHL20; SDHC; STIP1; TMED2; TMEM230; FH; PRPF31; TSPAN4; MSH6; RPL37A; CRK; DLG1; FZD8; GPHN; PLAU; PLEC; PPIF; PSEN1; SLC16A3; ACTB; PRKDC; YWHAZ; ANP32A; IGFBP3; POLR2E; FUS; PSAP</v>
          </cell>
        </row>
        <row r="1701">
          <cell r="B1701" t="str">
            <v>glycocholic acid</v>
          </cell>
          <cell r="C1701">
            <v>0.103806295466052</v>
          </cell>
          <cell r="D1701">
            <v>1</v>
          </cell>
          <cell r="E1701">
            <v>0.76037018664582601</v>
          </cell>
          <cell r="F1701">
            <v>0.38788378452899402</v>
          </cell>
          <cell r="G1701">
            <v>0.98092583761823304</v>
          </cell>
          <cell r="H1701">
            <v>0.93782766981083898</v>
          </cell>
          <cell r="I1701">
            <v>0.13009826538139699</v>
          </cell>
          <cell r="J1701">
            <v>0.65049132690698597</v>
          </cell>
          <cell r="K1701">
            <v>0.75455085559635704</v>
          </cell>
          <cell r="L1701">
            <v>0.65732300093136797</v>
          </cell>
          <cell r="M1701">
            <v>77</v>
          </cell>
          <cell r="N1701" t="str">
            <v>CALM1; ATM; SMARCA2; RRM1; MET; MAP3K7; CDK2; PRPF4B; PTP4A1; CCNE2; TAF9B; EEF1D; EXOSC2; ATP6V1A; CALU; CLIC4; DDX3X; DHX9; EIF2S3; H2BFS; ILF3; SCAMP1; SEC23A; SPTLC1; TMED2; ASPH; AP1S1; EPB41L2; EXOC5; FH; GNS; OTUB1; XPO7; MAT2A; MSH6; METTL13; RPL37A; CAPN7; CDV3; CHURC1-FNTB; FNTB; GJC1; HMOX1; MCM4; MED6; MFN1; PSEN1; SENP2; SLC16A3; SRSF1; SS18; USP10; GLE1; AP2B1; PICALM; DNAJB6; TMEM135; TCF3; UBE2G2; PEG10; APLP2; GDI2; MPDU1; YWHAE; PPIE; RPL14; RPL38; RPS11; CYB5B; HNRNPC; NUDT21; SRGN; TFDP1; ERMP1; CHM; CUL4B; APPL2</v>
          </cell>
        </row>
        <row r="1702">
          <cell r="B1702" t="str">
            <v>gossypol</v>
          </cell>
          <cell r="C1702">
            <v>7.8888639077307005E-2</v>
          </cell>
          <cell r="D1702">
            <v>3.9444319538653502E-2</v>
          </cell>
          <cell r="E1702">
            <v>0.440743674177554</v>
          </cell>
          <cell r="F1702">
            <v>0.29190218161472298</v>
          </cell>
          <cell r="G1702">
            <v>0.34163607440614102</v>
          </cell>
          <cell r="H1702">
            <v>5.08551267898896E-3</v>
          </cell>
          <cell r="I1702">
            <v>7.1662021057593506E-2</v>
          </cell>
          <cell r="J1702">
            <v>2.5427563394944799E-2</v>
          </cell>
          <cell r="K1702">
            <v>1.46844158306167E-2</v>
          </cell>
          <cell r="L1702">
            <v>4.6279269979113601E-2</v>
          </cell>
          <cell r="M1702">
            <v>255</v>
          </cell>
          <cell r="N1702" t="str">
            <v>DRD1; FEN1; MPHOSPH8; TDP1; TP53; KDM4E; HSD17B10; RECQL; EHMT2; ESR1; PPARD; CYP19A1; CYP3A4; CYP1A2; KCNG1; PTGS2; ABCB1; AR; ATAD5; STK33; VDR; PTGER2; DUSP1; HPGD; FYN; CCR2; MTOR; CBX1; GAA; CASP3; BAZ2B; TSHR; MCL1; SLC12A5; IL1B; RGS4; MAP4K2; KAT2A; USP1; ESR2; ALOX15B; MAPT; POLK; BCL2L1; JUN; MAPK1; ATXN2; POLI; ARSA; CXCL8; SLC29A1; THRB; RUNX1; CASP1; USP2; VCP; SMAD3; EIF4G1; GALK1; POLB; HSPA1B; BLM; YES1; S1PR4; P2RY2; TUBA4A; MYC; XBP1; BCL2; HSPA1A; RGS16; EPHB4; RET; FGFR3; CASP9; ACVR2A; RPS6KA2; ACSL1; EIF5; FLRT2; LOC100506718; NFKBIA; TSC22D3; WIPI1; GDF15; HSPA6; CCL2; CCL4; CTH; ENPP2; PCK2; SLC7A11; TRIB3; TRIM14; CCNE2; HIST1H3H; CCL20; ATF3; CD55; CXCL2; CXCL3; IL1RL1; CHAC1; PSAT1; PTX3; BTG1; CCNG2; HIST1H2AD; HIST1H3A; HIST1H3B; HIST1H3C; HIST1H3D; HIST1H3E; HIST1H3F; HIST1H3G; HIST1H3I; HIST1H3J; IER3; PHLDA1; KCTD12; LINC00273; S100P; ASNS; ATF5; BCL11A; C10orf2; FUT7; GRB10; NOP16; RRS1; STC2; EGR1; DDIT4; AMIGO2; CDCA3; CENPA; CENPF; KIF20A; SLC35F6; CDKN1A; CLIC4; DHX9; GADD45A; KLF6; MIR612; NEAT1; PMAIP1; TXNIP; LARP6; MDK; ARAP2; CASP7; CBFA2T3; CCNE1; CEBPA; H2AFX; HSPA2; MAT2A; MSH6; NAMPT; JADE2; AMOTL2; ARHGEF2; BCL3; BHLHE40; CBX4; CD3EAP; CEBPB; CEBPG; EGR3; GEMIN4; HIVEP1; ID1; KDM3A; KLF4; NFIL3; PDGFA; PFKFB3; TGIF1; THBD; TMEM186; VEGFA; ADM; ATP2B1; BIRC3; CXCL1; DDIT3; FAM129A; GTPBP2; HIVEP2; HMOX1; INSIG2; LOC100506403; MOCOS; PLIN2; PPP1R15A; SKP2; SLC1A4; SLC7A6; TES; BCL2L11; LPIN1; IL23A; MAP1LC3B; NUPR1; SQSTM1; TNFAIP3; MIR636; SRSF2; ME1; UNG; GFPT1; TNFAIP6; INHBE; MAP1B; NDRG1; PPM1E; KIAA0930; NFE2; PRTN3; PSPH; VLDLR; BBC3; BNIP3L; SLC2A1; CLGN; ADGRA3; FILIP1L; GOT1; KDM6B; RELB; UPP1; RITA1; GRAMD4; ICMT; MS4A6A; SDF2L1; TJP2; NT5DC2; CAP2; LY96; P2RX7; PHB; C3AR1; PRDM13; CLEC7A; FGF2; CMAHP; RBCK1; PIN1; SLC25A4; XAF1; ECRP; LAMA5; TYMP</v>
          </cell>
        </row>
        <row r="1703">
          <cell r="B1703" t="str">
            <v>gramine</v>
          </cell>
          <cell r="C1703">
            <v>4.1658840384454797E-2</v>
          </cell>
          <cell r="D1703">
            <v>2.0829420192227398E-2</v>
          </cell>
          <cell r="E1703">
            <v>0.27323022547619902</v>
          </cell>
          <cell r="F1703">
            <v>4.9493918939087E-2</v>
          </cell>
          <cell r="G1703">
            <v>0.97167111720457899</v>
          </cell>
          <cell r="H1703">
            <v>0.72101307231700096</v>
          </cell>
          <cell r="I1703">
            <v>0.59588599518468599</v>
          </cell>
          <cell r="J1703">
            <v>0.247469594695435</v>
          </cell>
          <cell r="K1703">
            <v>0.41002262095644099</v>
          </cell>
          <cell r="L1703">
            <v>0.39667275089015203</v>
          </cell>
          <cell r="M1703">
            <v>16</v>
          </cell>
          <cell r="N1703" t="str">
            <v>CYP1A1; APP; ATM; ZNF652; IL24; GINS4; CYP1B1; SF1; GUSBP3; GUSBP9; LOC100653061; POLQ; TIPARP; ASAP1-IT1; EXT1; HERC4</v>
          </cell>
        </row>
        <row r="1704">
          <cell r="B1704" t="str">
            <v>GW-8510</v>
          </cell>
          <cell r="C1704">
            <v>9.1923662876058898E-4</v>
          </cell>
          <cell r="D1704">
            <v>4.5961831438029498E-4</v>
          </cell>
          <cell r="E1704">
            <v>5.3701153025648E-4</v>
          </cell>
          <cell r="F1704">
            <v>0.71857677382785001</v>
          </cell>
          <cell r="G1704">
            <v>3.88894470182235E-2</v>
          </cell>
          <cell r="H1704">
            <v>1.0535516411060399E-2</v>
          </cell>
          <cell r="I1704">
            <v>4.4395460723186501E-3</v>
          </cell>
          <cell r="J1704">
            <v>2.6850576512824002E-3</v>
          </cell>
          <cell r="K1704">
            <v>7.03877877166659E-6</v>
          </cell>
          <cell r="L1704">
            <v>5.61795250992425E-4</v>
          </cell>
          <cell r="M1704">
            <v>1839</v>
          </cell>
          <cell r="N1704" t="str">
            <v>NFE2L2; FEN1; MPHOSPH8; AHR; CYP1A1; PTGS2; BRD2; GMNN; APP; JAK2; KLF5; PPARG; VDR; ADRB2; DUSP1; NR3C1; CREBBP; SQLE; HRH1; RAB9A; PKM; CASP3; WEE1; BAZ2B; MCL1; NPY1R; USP1; MAPK14; KCNN4; HMGCR; GNAI1; MDM2; JUN; ATXN2; POLI; CXCL8; PRUNE; KEAP1; PLK1; RUNX1; MGLL; CBR3; MMP1; POLH; NR3C2; RELA; EIF2AK3; RARA; NR2F1; SMAD3; HSPA8; BARD1; HSPA1B; CDC25A; ABL1; BLM; CDC25C; TACC3; ABCG2; GNAS; NCOA3; P2RY2; CTDSP1; MYC; F2RL1; NDUFAF4; XBP1; NR2F2; KMT2A; HSPA1A; CPS1; STK10; CDK7; STK17A; CSNK1D; PRKD2; CDK8; TAOK2; EPHA4; CDK17; PLK4; TTK; AURKA; TGFBR2; CLK1; PSMB2; NCOA2; NR2C1; CLK4; SIK3; ACVR2A; MAP3K4; ACVR1B; MAP4K3; NEK2; BMPR1A; RIPK4; PTGER4; TBK1; TLK1; PLK2; TLK2; MAP3K9; RIOK2; CSNK2A1; SRPK2; DYRK1A; RIPK1; PRPF4B; MARK3; SNRK; DYRK2; IGF1R; TSSK2; CDC7; SGK1; MAPKAPK3; CDK13; MAP3K14; AFF1; AKAP13; ARL4C; CBLB; CEBPD; CEP68; DUSP4; EIF5; IFNGR1; KLF9; RHOB; SAP30; SAT1; SPRY2; TOB1; ZFP36L2; ZNF281; GDF15; TGFB2; CDC42EP3; GATA2; MYB; NOC3L; PUS1; SRSF7; TBC1D30; TRIB3; WT1; CCNE2; HIST1H3H; NCALD; FAM13A; AQP3; ATF3; CXCL2; CXCL3; GPRC5A; PPP1R10; STC1; PTX3; SERPINE1; SNAI2; ANKRD12; UTP18; WSB1; ARID5B; BTG1; CCNG2; CEP350; CLDND1; GRAMD1B; HIST1H2AG; HIST1H2AH; HIST1H2AI; HIST1H2AK; HIST1H2AL; HIST1H2AM; HIST1H3F; ID3; IER3; KLHL24; LOC441155; MBNL2; MTUS1; PHLDA1; RGS2; SSH1; SWAP70; ZC3H11A; ARL14; LINC00273; AKAP1; C10orf2; DDX10; DNAJA1; DTNA; ENTPD1-AS1; GRB10; NOP16; NUFIP1; POLR1C; PPAN; PPAN-P2RY11; RRS1; STC2; WDR3; WDR43; WDR74; CFDP1; RAD23B; RCC1; HERPUD1; NAV2; CYP1B1; INSIG1; AMIGO2; ASPM; CCNA2; CCNB1; CCNB2; CDC20; CENPA; CENPE; CENPF; DLGAP5; GBX2; HNRNPDL; KIF11; KIF20A; KIF23; KIF2C; LDLR; MKI67; NDC80; PSRC1; SIM2; SLC35F6; SRSF3; ACACA; ATP5C1; B3GNT2; BCL10; BORA; BTG2; CCDC88C; CDYL; CLDN4; CLP1; CNOT4; CNOT8; CTC-338M12.4; CTTN; DDX3X; DIDO1; DIEXF; EED; FASTKD5; FBXL5; FEM1C; FOSL1; FUBP1; GLRX3; GPR87; HIST1H2AB; HIST1H2AE; HIST1H2BC; HIST1H2BE; HIST1H2BF; HIST1H2BG; HIST1H2BI; IP6K2; SUSD6; KLF6; KLHL20; LINC00921; LOC100996724; LOC100996761; MLLT10; MSANTD2; N4BP2L2; NCK1; NFYA; NGDN; NIPBL; OSER1; PDE4DIP; PGAP1; PIK3R3; PPM1D; PRKAB1; PSMD11; QRSL1; RBM15; RBM48; RNF146; SFPQ; MIEF1; SMEK1; SUN1; TRAF4; TXNIP; ZFAND5; ZMAT3; ZNF24; ZNF263; ZNF654; HNRNPD; LARP6; RBM14; C6orf106; C9orf16; CGA; GM2A; GPS1; GPX3; KRT86; NAPA; RNF141; TRIM29; YKT6; ALMS1; ARMCX5; ASXL1; ASXL2; BANP; BMP7; BOLA1; BRCA2; BTAF1; C14orf169; C17orf62; C2CD2; ZBED8; C7orf49; CARD10; CASP8AP2; CBFA2T3; CCNE1; CD58; CDC42EP2; CDC6; CEBPA; CENPB; CENPI; CHD1; CHST15; CLPX; CREB1; CREBZF; CSTF2T; CUL2; DET1; DLX2; DOLK; DTL; DUSP7; E2F8; EAF2; EFNA4; ESPL1; EXO1; F8A1; F8A2; F8A3; FAM69A; FAM86B1; FAM86B2; FAM86C1; FAM86DP; FAM86FP; FJX1; FLAD1; FOXK2; FTSJ3; GCLC; GEMIN2; GEMIN6; GOLPH3; GPN2; GPRC5C; GSE1; GTF2H2; HDHD3; HEXIM1; HPS6; HSPA2; ID2; INTS5; INTS6; INTS7; IVNS1ABP; JMJD6; KDM4B; KHNYN; KIN; KLF11; KRCC1; KRIT1; LCMT2; LOC101060521; LPAR2; MAGEF1; MAT2A; MAVS; MCM10; MCM3AP-AS1; MCM9; MDM1; MEIS1; MEPCE; METTL4; MGAT2; MIR943; MLH3; MOGS; MRGBP; MRPS31; MSH6; MYO10; NAA38; NELFA; NFATC1; NFX1; NFYB; NMT1; NOL8; NUDT4; ORC5; OXLD1; PAIP1; PAQR4; PATZ1; PCDHA1; PCDHA10; PCDHA11; PCDHA12; PCDHA13; PCDHA2; PCDHA3; PCDHA4; PCDHA5; PCDHA6; PCDHA7; PCDHA8; PCDHA9; PCDHAC1; PCDHAC2; PDS5B; PEX14; JADE2; PLEKHA5; PMS1; PNN; POLD3; POLE2; POLR3B; POLR3C; POLR3E; PPP1R3D; PRIM1; PRR15L; RABIF; RAD50; RANBP2; RFC1; RFWD3; RGS3; RHOBTB1; RPAP3; RPP25; RTF1; S100PBP; SACS; SAP130; SETDB1; SFMBT1; SFSWAP; SHQ1; SLC25A12; SLC5A3; SMC3; SPATA2L; SRGAP2; SRGAP2D; SRSF10; SUOX; SVIL; SYNM; TACC2; TAF5; TAF9; TBC1D2B; TBX2; TECPR2; TEX10; THEM6; TIPIN; TLDC1; TMEM185B; TMEM223; TRAPPC12; TRIM33; TRMT1L; TRMT61B; TSEN2; TTC17; TUBGCP3; U2SURP; UBR5; UMPS; VANGL1; WBP1L; WDR5B; TBC1D31; WDR70; ZBED5; ZBTB3; ZC3H3; ZC3H4; ZCCHC10; ZCCHC2; ZCCHC6; ZIC1; ZNF174; ZNF232; ZNF764; ZXDC; CUTC; IFRD1; JUND; RBL1; AAR2; ABT1; ACBD3; ADNP; ADNP2; ADO; AHCTF1; AHDC1; AKAP10; AKAP8; AKAP9; ALKBH1; AMBRA1; AMD1; AMOTL2; ANKHD1; ANKHD1-EIF4EBP3; ANKRD17; ANKRD46; ANKRD49; ANKS1A; APC; APPBP2; ARF6; ARHGAP12; ARHGAP29; ARHGAP32; ARHGEF2; ARHGEF3; ARHGEF7; ARID1A; ARID4A; ARID4B; ARIH1; ARL4A; ARMCX1; ASB6; ASF1A; ASTE1; ATAD2B; ATF7IP; ATP5J2-PTCD1; ATXN7; ATXN7L3B; AUNIP; AVPI1; BACH1; BAG3; BAG5; BAMBI; BAZ1A; BAZ1B; BBS10; BCAR3; BCL11B; BCL3; BCL6; BCL7A; BHLHE40; BIN3; BLCAP; BMP4; BPTF; BRAP; BRD8; BRF2; BRIX1; BRPF1; BRWD1; BTN2A1; BYSL; EDRF1; C10orf88; C11orf57; C11orf68; ATG101; C17orf85; C1orf106; C1orf174; C1orf216; RSRP1; C21orf91; C2orf42; C2orf49; C5orf30; C7orf26; CAMTA1; CASP8; CBFA2T2; CBLL1; CBX4; CCDC59; CCNF; CCNL1; CCNT2; CD3EAP; CDC42EP4; CDC5L; CDCA4; CDCA8; CDKN1B; CDKN2C; CDR2; CDT1; CEBPB; CEBPG; CEBPZ; CENPC; CEP170; CEP76; CGRRF1; CHD7; CHD8; CHD9; CHERP; CHIC2; CHSY1; CITED2; CKAP2; CKS2; CLN8; CNOT2; COIL; COX20; CPSF7; CRKL; CROCCP2; CRTC3; CSRNP2; CSTF1; CSTF3; CTCF; CUL1; CXCL12; DBF4; DCLRE1B; DCLRE1C; DDX17; DDX28; DGCR14; DHX32; DKK1; DLC1; DNAAF2; DNAJB1; DNAJB9; DNAJC16; DNTTIP2; DOPEY1; DPF2; DR1; DTWD1; DUSP11; DUSP14; E2F3; E2F6; E4F1; EFNA1; EFNB2; EGLN1; EGR3; EIF4A1; EIF4A2; EIF4EBP3; EIF4ENIF1; ELF1; ELF2; ELF3; ELMO2; ENC1; EP300; ERCC6L; ERF; ESF1; ETAA1; EXOSC4; FADD; FAM111A; FAM175B; FAM178A; FAM179B; FAM193A; FAM208B; FAM222B; FAM46A; FAM50B; FAM53C; BRINP3; FANCF; FASTKD3; FBXL12; FBXL14; FBXO11; FBXO28; FBXO34; FBXO38; FBXO42; FBXO5; FEM1B; FIP1L1; FNBP4; FNIP1; FOXA1; FOXD1; FOXJ3; FOXO3; FOXO3B; FRAT2; FTSJ2; FUT9; FZD2; FZD5; GABPB1; GADD45B; GATA3; GATA6; GCC1; GEMIN4; GGA3; GGNBP2; GIGYF2; GIN1; GINS3; CPTP; GNL3; GOLGA5; GOLPH3L; GON4L; GPATCH1; GPATCH2; GPATCH8; GPR37; GRHL2; GTF2B; GTF2E1; GTF2H2B; GTF2IRD1; GUSBP3; GUSBP9; HAUS3; HEATR6; MROH7-TTC4; HES1; HILPDA; HINFP; HIVEP1; HJURP; HMG20A; HMGXB4; HNRNPA1; HOXA5; HOXC6; HSD17B7; HSF2; HSPBAP1; HSPE1-MOB4; ID1; IER5; IMP3; ING1; ING2; ING3; IPPK; IRF2; IRS1; IRX5; ISG20L2; IST1; JARID2; JMJD1C; JRK; JRKL; KANK1; KANSL2; KAT6A; KAT6B; KAT7; KATNA1; KBTBD2; KBTBD4; KDM2A; KDM3A; KDM5B; KDM6A; KIAA0232; KIAA0485; KIAA0907; KIAA0922; ICE1; KIAA1551; KIF18A; KIF18B; KIF2A; KIFC1; KLF4; KLHL26; KLHL9; KNOP1; LARP4B; LEMD3; LGR4; LIN37; LIPT1; LOC100272216; LOC100505991; LOC100506639; LOC100653061; LOC101060181; LOC613037; LRCH3; LRIF1; LRIG2; LRRC8D; MAD2L1BP; MAGI1; MAK16; MAML1; MAP1S; MAPKAPK5-AS1; Mar-07; MAU2; MBD4; MED13; MED17; MED7; METTL13; METTL18; MFSD5; MGA; MID1IP1; MIOS; MIR1248; MIR1257; MIS12; MKL2; MKRN2; MNT; MOAP1; MOB4; MOCS3; MORC3; MPHOSPH10; MRFAP1L1; MROH7; MRPL46; MRPS30; MSL2; MSX2; MTERF1; MTERF3; MTF1; MTF2; MTHFSD; MTMR3; MYNN; N4BP1; NAA16; NACC2; NAP1L2; NAT1; NEDD9; NEIL3; NET1; NFIL3; NGLY1; NIF3L1; NKRF; NOL11; NOP2; NOTCH2NL; NPAT; NPIPB11; NPIPB3; NPIPB4; NPIPB5; NRBF2; NRF1; NRIP1; NSUN3; NT5C1B-RDH14; NUDT4P1; NUP153; NUP210; NUP62; NXT1; OFD1; OSBPL11; OSR2; OVOL2; OXSM; PAFAH1B1; PALB2; PANK3; PAPD7; PARP2; PCBP2; PCF11; PCGF1; PDCD6; PDCL; PDGFA; PDP1; PDZRN3; PELO; PER2; PEX11A; PEX11B; PEX12; PEX13; PFKFB3; PGRMC2; PGS1; JADE1; PHF20; PHF3; PHIP; PI4K2A; PIAS1; PIAS4; PIGA; PIGC; PIK3R1; PIKFYVE; PITPNB; PLAGL2; PLEKHF2; PNRC1; PNRC2; POGK; POGZ; POLG2; POLQ; POM121; POM121C; POP1; POP7; PPFIA1; PPIG; PPM1B; PPP1R12A; PPP1R8; PPP2R2A; PPRC1; PPWD1; PRCC; PRDM2; PRDM4; PRPF3; PRPF38B; PRR3; PTCD1; PTPMT1; PTPN3; PTRH2; PUM1; PUM2; PUS3; QRICH1; QTRTD1; RAB20; RAD54B; RANBP6; RAP2B; RAPGEF2; RAPGEF6; RASGRP1; RBBP6; RBM12B; RBM15B; RBM22; RBM25; RBM34; RBM39; RBM4B; RBM5; RBM7; RCL1; RCOR1; RDH14; REST; REV1; REV3L; RGPD3; RGPD4; RGPD5; RGPD6; RGPD8; RIC8B; RIF1; RMI1; RND3; RNF103; RNF111; RNF113A; RNF139; RNF219; RNF25; RNF34; RNF38; RNF4; RNF8; RNFT1; RNMTL1; RPL10; RPL17; RPL17-C18orf32; RPL23; RPL37A; RPP14; RPP38; RPRD2; RPUSD2; RREB1; RRP8; RSBN1; RSF1; RSRC2; RUFY2; RWDD2A; SAC3D1; SART3; SCAF8; SCO2; SCYL3; SDHAF1; SEC24B; SEC62; SEL1L2; COA7; SEMA4C; SENP5; SERTAD2; SERTAD3; SETD1B; SETD2; SETD5; SETX; SFN; SGMS1; SHOC2; SHROOM2; SIAH1; SIRT1; SIRT7; SLC19A2; SLC25A16; SLC25A44; SLC38A2; SMAD1; SMAD4; SMG8; SMURF1; SMURF2; SNORA21; SNORA4; SNORA48; SNORA63; SNORA67; SNORA70; SNORA81; SNORD10; SNORD19B; SNORD2; SNORD58A; SNORD58B; SNORD58C; SNRNP35; SNW1; SOCS2; SOCS6; SON; SOS1; SOX13; SOX4; SPATA2; SPECC1L; SPEN; SPRED2; SRSF4; SS18L2; ST3GAL1; STAM; STARD13; STARD7; STIL; STRN3; STX18; SUV39H1; SUV420H1; SYNJ1; SYNJ2; SYNRG; TAF1A; TAF1D; TAF4; TAF5L; TAF7; TANC2; TBC1D12; TBCC; TBP; TCF7L2; TEFM; TERF2; TFAP2A; TFAP2C; TFB2M; TFIP11; TGIF1; TGIF2; TGS1; THAP10; THAP11; THUMPD1; TICAM1; TIMM9; TIPARP; TLE1; TLE3; TMEM11; TMEM177; TMEM186; TMEM39A; TMEM51; TMEM70; TMF1; TMPO; TNFAIP8; TNFRSF1A; TOB2; TOMM70A; TOPORS; TOR1AIP2; TP53BP2; TPBG; TRA2A; TRAF3IP2; TRAF5; TRAM2; TRAPPC10; TRIB1; TRIM13; TRIM24; TRIM26; TRIM27; TRIM32; TRIM52; TRMT12; TROAP; TRPS1; TSC22D1; TSC22D2; TSKU; TSPYL4; TSPYL5; TSSC4; TTC4; TTF1; TTI1; TTI2; TTLL4; TUBD1; UBC; UBE2O; UBL4A; UBXN7; UIMC1; URB2; USPL1; UTP14A; UTP14C; UTP3; UVRAG; VAV3; VEGFA; VEZF1; VPS37B; VPS37C; VPS72; WAC; WAPAL; WBP4; WDR37; WDR44; WDR47; WIPF2; XPC; YTHDC1; YTHDF1; YTHDF2; YTHDF3; ZBTB1; ZBTB10; ZBTB11; ZBTB24; ZBTB40; ZBTB5; ZC3H13; ZC3H14; ZC3H7B; ZCCHC14; ZCCHC8; ZFC3H1; ZFP36L1; ZFP64; ZGPAT; ZHX2; ZKSCAN4; ZKSCAN5; ZMIZ1; ZMYM1; ZMYM2; ZMYND8; ZNF107; ZNF12; ZNF131; ZNF14; ZNF140; ZNF142; ZNF143; ZNF146; ZNF148; ZNF160; ZNF165; ZNF184; ZNF189; ZNF195; ZNF200; ZNF202; ZNF217; ZNF22; ZNF23; ZNF239; ZNF266; ZNF267; ZNF273; ZNF274; ZNF282; ZNF292; ZNF3; ZNF302; ZNF318; ZNF322; ZNF324; ZNF330; ZNF394; ZNF410; ZNF430; ZNF44; ZNF443; ZNF45; ZNF451; ZNF473; ZNF500; ZNF518A; ZNF557; ZNF562; ZNF586; ZNF587; ZNF587B; ZNF629; ZNF638; ZNF638-IT1; ZNF668; ZNF672; ZNF7; ZNF84; ZNF85; ZNHIT6; ZSCAN16; ZSCAN32; ZSCAN9; ZZZ3; ABCF3; ABI3BP; ACAP2; ACP6; ADAMTS1; AGGF1; AIMP2; ANKLE2; ANKMY2; ANKRD26; ANKRD36B; APBB2; ARFGEF1; ARHGEF5; ARMC7; ASAP1-IT1; ASB13; ATAD2; ATG16L1; AVL9; BAG2; BAHD1; BCOR; BFAR; BHLHE41; BIK; BLZF1; BNIP1; BNIP2; BRIP1; BUB1B; C12orf43; C1orf112; C1orf116; C1orf35; C2orf44; C5orf28; C6orf47; CAPRIN2; CASD1; CASKIN2; CCDC51; CCDC94; CD44; CDC37L1; CDC73; CDK12; CDKN1C; CDKN2AIP; CDV3; CEP152; CEP192; CEP57; CEP72; CHPF2; CHST10; CHST7; CHTOP; CIAPIN1; CIR1; CLDN3; CLIP1; CLUHP3; COG8; CRK; CRY1; CTDP1; CXCL1; CXorf40A; CXorf40B; DAB2; DCUN1D4; DDIT3; DDX42; DDX50; DFFB; DICER1; DLG5; DMTF1; DNA2; DNAJA2; DNAJB4; DNMBP; DST; DUSP6; E2F5; EAPP; EBLN2; EDEM3; ELL3; EPM2AIP1; ERCC5; ERCC6; ESRP2; EXOC7; EXOG; EXPH5; FAM102A; FAM117A; FAM131A; FAM13B; FAM35A; FASTKD2; FBXL4; FBXW11; FKBPL; FNBP1L; FOXA2; FOXC1; FUT1; FZD4; FZD7; FZD8; GABPA; GAPVD1; GEM; GJB3; GLTSCR1L; GOLGA8A; GOLGA8B; GOLGB1; GORASP2; GPATCH3; GPHN; GRAMD3; GSPT2; GTF2H4; GTPBP2; GTSE1; HARS2; HAS2; HBP1; HCRP1; HDHD1; HECA; HEY1; HIC2; HIVEP2; HMGA2; HMGCS1; HNRNPF; HOXA1; HOXA11; IFI16; IFIT1; IFIT5; INTS12; IQCJ-SCHIP1; IRGQ; JAG1; KAT5; KCTD2; KCTD7; KDM4D; KIAA0355; KIAA0368; GPALPP1; KIF15; KIF16B; KIF1B; KIF20B; KLHL21; KLHL23; KPNA2; KRT19; LHFPL2; LMNB1; LOC100506403; LPAR1; LRRC1; LRRC37A3; LRRC42; LRRC47; LRRC8E; LUZP1; MAPK1IP1L; MCAT; MECOM; MED13L; MED21; MED22; MED23; MED4; MED6; MED8; MEF2C; MEIS2; VCPKMT; METTL2A; METTL2B; METTL3; MFAP1; MIA3; MICAL3; MICB; MID1; MINPP1; MIR4680; MIS18BP1; MLPH; MON1B; MRPL15; MRPL16; MRPS18B; MRPS2; MSX1; MTPAP; MTSS1; MUL1; MUS81; NAP1L3; NBPF1; NBPF10; NBPF11; NBPF12; NBPF14; NBPF15; NBPF7; NBPF8; NBPF9; NCAPH; NCOA6; NDST2; NUP50; NUP85; NUPL2; NXF1; OGT; ORC2; OSBP; OSBPL9; PALMD; PANK2; PARD3; PAX6; PAXBP1; PAXIP1; PCBP1; PCNX; PDCD10; PDCD4; PDF; PHACTR4; PHC2; PHF21A; PHLPP1; PHOSPHO2-KLHL23; PIBF1; PIK3C3; PIK3R4; PISD; PLAA; PLCL2; PLEKHM1; PNMA1; POLR1E; POLR2D; PPAP2A; PPFIBP1; PPP2R1B; PRAME; PRDM10; PRPF6; PRRC2C; PRRG1; PTPRF; PURA; RABGEF1; RABGGTB; RALGAPA1; RANBP10; RANBP3; RASSF7; RB1CC1; RBM23; RCHY1; RFC4; RIN2; RMND1; RNF114; RNF138; RNF216; RNF220; RNMT; RUFY3; RUNX1-IT1; SAFB; SASH1; SATB2; SCHIP1; SCNM1; SEC22A; SECISBP2L; SEPHS2; SF3A2; SF3B4; SH3BP4; SIX2; SLBP; SLC33A1; SLC35E1; SLC4A1AP; SMC4; SMC6; SNORD14C; SNORD14D; SNORD45A; SNORD45B; SNORD45C; MTCL1; SOS2; SOX9; SP3; SPATA5L1; SPATA7; SPDYE2; SPIN2A; SPIN2B; SPRY1; SRSF1; SRSF11; SRSF5; SRSF8; SS18L1; STAG3L1; STAM2; STXBP3; SUPT20H; SUPT7L; SYBU; SYF2; TAF1B; TANK; TBC1D3P1-DHX40P1; TBCCD1; TBX3; TCEAL1; TCF20; TFB1M; TGFBRAP1; THAP1; THAP3; THAP9-AS1; TLE4; TMEM115; TMEM165; TMEM243; TMOD1; TNFAIP8L2-SCNM1; TOE1; TOPBP1; TP53BP1; TRAPPC2; TRIB2; TRIM16; TRIM38; TRIM68; TRIO; TRIP11; TSPYL1; TSTD2; TUBGCP5; TWIST1; UBAP2; UBE2G1; UBIAD1; UBQLN2; UBR2; UNC50; USP10; USP21; USP32P2; USP34; USP6NL; VEGFC; VPS33B; VRK3; WDR19; WDR26; WDR82; XKR8; XYLT2; YARS2; YLPM1; ZBTB48; ZC2HC1A; ZCCHC11; ZFHX4; ZNF112; ZFYVE26; ZKSCAN1; ZMYM5; ZNF124; ZNF133; ZNF134; ZNF136; ZNF16; ZNF175; ZNF20; ZNF212; ZNF227; ZNF248; ZNF250; ZNF264; ZNF277; ZNF329; ZNF35; ZNF354A; ZNF419; ZNF432; ZNF468; ZNF551; ZNF574; ZNF606; ZNF623; ZNF625-ZNF20; ZNF665; ZNF692; ZNF696; ZNF75D; ZNF814; ZNF839; CLDN1; C22orf29; GREB1; KDM4C; MPPED2; NRP1; RGS17; SLC35E2; SLC35E2B; WDR59; DSCAM; IL6; KRT6B; TNFAIP3; HIRA; IGFBP3; ARC; FOS; HIST2H2AA3; HIST2H2AA4; KRT6A; KRT6C; SPRY4; NPM3; TGFBI; HOXA10-HOXA9; HOXA9; MIR196B; LOXL2; RSL1D1; ALDH1A3; ATP6V0E1; HIST1H2AJ; NAB2; SYTL2; JUNB; AKAP11; LOC202181; MCFD2; NOTCH1; PTPRA; HBS1L; PAQR6; LPAR6; TXN2; PRRG4; RBM3; DGCR6L; PARVB; ENSA; FBXO9; FN1; PSMB10; MAP4; SYNGR1; FARP1; GCDH; H2AFJ; HCFC1R1; MACROD1; NHLH2; NMB; SLC25A23; TCEB2; HOXB2; IL13RA2; ADGRL2; ARL6IP4; GPX1; TPM2; FKBP11; GAL; KATNB1; TCIRG1; ZBTB6; PLGLA; PLGLB1; PLGLB2; TM7SF3; ABLIM1; THAP4; TMEM187; ME2; SALL2; CERS1; GDF1; IGFBP2; RAPGEFL1; TBCE; PHC3; TRAF2; SMARCE1; CD320; RCN3; TIMP2; EFCAB2; ASTN2; APOD; CST6; GDF11; LOC654342; NAAA; CNPY3; CRIP1; DGCR11; DGCR6; KRT4; OPLAH; QSOX1; SNTA1; TPMT; ALG12; HOXC11; RALGPS2</v>
          </cell>
        </row>
        <row r="1705">
          <cell r="B1705" t="str">
            <v>H-7</v>
          </cell>
          <cell r="C1705">
            <v>9.5711560511579901E-6</v>
          </cell>
          <cell r="D1705">
            <v>4.7855780255790002E-6</v>
          </cell>
          <cell r="E1705">
            <v>3.3624821257645699E-5</v>
          </cell>
          <cell r="F1705">
            <v>0.120393510473189</v>
          </cell>
          <cell r="G1705">
            <v>3.5726357377153998E-3</v>
          </cell>
          <cell r="H1705">
            <v>1.4775057420568999E-2</v>
          </cell>
          <cell r="I1705">
            <v>9.5512242760260305E-4</v>
          </cell>
          <cell r="J1705">
            <v>1.6812410628822799E-4</v>
          </cell>
          <cell r="K1705">
            <v>7.1415126187747703E-9</v>
          </cell>
          <cell r="L1705">
            <v>1.19856782703209E-5</v>
          </cell>
          <cell r="M1705">
            <v>1822</v>
          </cell>
          <cell r="N1705" t="str">
            <v>NFE2L2; KDM4A; FEN1; MPHOSPH8; ESR1; AHR; MB; BRD2; GMNN; APP; KLF5; PPARG; VDR; ADRB2; DUSP1; NR3C1; CREBBP; PDE4C; SQLE; HRH1; RAB9A; PKM; CASP3; TNFRSF10B; WEE1; BAZ2B; MCL1; IL1B; NPY1R; USP1; KCNN4; HMGCR; RGS12; PREPL; APAF1; JUN; CDK1; ATXN2; CYTH2; PRUNE; KEAP1; PLK1; RUNX1; MGLL; MAOA; CBR3; NR3C2; EIF2AK3; PRKAR2B; RARA; SMAD3; HSPA8; BARD1; HSPA1B; CDC25A; UBE2N; PMP22; ABL1; CDC25B; BLM; FZD1; FKBP1A; GPER1; NCOA3; P2RY2; MYC; F2RL1; NDUFAF4; XBP1; NR2F2; TOP2A; CXCR4; UGCG; KMT2A; HSPA1A; RGS16; MKNK1; STK10; CDK7; AXL; STK17A; SIK2; CSNK1D; STK17B; SRC; NUAK2; PRKD2; CDK8; TAOK2; EPHA4; CDK17; EPHA2; PLK4; TTK; AURKA; TGFBR2; CLK1; LIMK2; PSMA2; NR2C1; EPHB3; CLK4; SIK1; SIK3; ACVR2A; MAP3K4; ACVR1B; MAP4K3; NEK2; BMPR1A; RIPK4; PRKAA1; PTGER4; TBK1; CSNK1A1; CLK3; TLK1; PLK2; CLK2; TLK2; MAPK7; MAP3K9; RIOK2; DYRK1A; RIPK1; MARK3; SNRK; DYRK2; PAK6; TSSK2; CDC7; SGK1; CDK13; MAP3K14; AKAP13; AREG; ARL4C; CBLB; CEBPD; CEP68; DUSP4; EIF5; ETS2; HIST1H2BD; IFNGR1; IL13RA1; KLF9; NFKBIA; RHOB; SAP30; SPRY2; TOB1; ZFP36L2; ZNF281; GDF15; CYR61; CDC42EP3; GATA2; MYB; PUS1; S100A8; SRSF7; TBC1D30; TRIB3; UCP2; WT1; CCNE2; HIST1H3H; NCALD; FAM13A; MAFB; HBEGF; PPP1R10; TFPI2; CTGF; G0S2; SNAI2; ANKRD12; WSB1; ARID5B; BTG1; CCNG2; CEP350; GRAMD1B; HIST1H2AG; HIST1H2AH; HIST1H2AI; HIST1H2AK; HIST1H2AL; HIST1H2AM; HIST1H3F; ID3; IER3; KIAA0226; KLHL24; MTUS1; PHLDA1; RGS2; SSH1; SWAP70; TFPI; AKAP1; C10orf2; ENTPD1-AS1; GTPBP4; NOP16; NUFIP1; POLR1C; PPAN; PPAN-P2RY11; RRS1; SNHG3; SNORA73A; STC2; WDR43; WDR74; CFDP1; HERPUD1; EGR1; NAV2; DDIT4; INSIG1; AMIGO2; ASPM; CCNA2; CENPA; CENPE; CENPF; GBX2; KIF23; LDLR; NDC80; PSRC1; SIM2; SLC35F6; ACACA; API5; ATP5C1; B3GNT2; BCL10; BORA; BTG2; CDYL; CLDN4; CLP1; CNOT4; CNOT8; COMMD10; CTC-338M12.4; CTTN; DIDO1; DIEXF; EED; FASTKD5; FBXL5; FEM1C; FOSL1; GADD45A; GLRX3; GPR87; HIST1H2AB; HIST1H2AE; HIST1H2BC; HIST1H2BE; HIST1H2BF; HIST1H2BG; HIST1H2BH; HIST1H2BI; IP6K2; SUSD6; KLF6; KLHDC10; KLHL20; LIF; LINC00921; MARS; MIR22; MIR22HG; MSANTD2; N4BP2L2; NCK1; NFYA; NGDN; NIPBL; OSER1; PGAP1; PIK3R3; PMAIP1; PPM1D; PRKAB1; QRSL1; RBM15; RBM48; RC3H2; RNF146; SESN1; SF1; SLC30A1; MIEF1; SMEK1; SNIP1; SOCS5; SUN1; TMED2; TRAF4; TXNIP; ZBTB43; ZFAND5; ZNF211; ZNF24; ZNF263; ZNF337; ZNF654; HNRNPD; LARP6; ARPC4; C9orf16; CGA; DBT; DUT; EIF5A; H2AFY; KRT13; OLFML3; RABAC1; TPP1; YKT6; ALMS1; ANGEL2; ARMCX5; ASXL1; BANP; BICD1; BOLA1; BRCA2; BTAF1; C14orf169; C2CD2; ZBED8; C7orf25; C7orf49; C9orf114; CARD10; CASP8AP2; CBFA2T3; CCNE1; CD58; CDC42EP2; CDC6; CEBPA; CHD1; CHST15; CLPX; CREB1; CREBZF; CSTF2T; DGKD; DLX2; DOLK; DTL; DUSP7; E2F8; EFNA4; ESPL1; EXO1; FBXL18; FJX1; FLAD1; FOXK2; GCLC; GEMIN2; GEMIN6; GOLPH3; GPN2; GPRC5C; GTF2H2; HDHD3; HEXIM1; HPS6; HSPA2; ID2; INTS5; INTS6; INTS7; IRX4; IVNS1ABP; JMJD6; KDM4B; KHNYN; KIN; KLF11; KRCC1; KRIT1; LCMT2; LOC101060521; LPAR2; MAGEF1; MAMLD1; MAT2A; MAVS; MCM10; MCM3AP-AS1; MCM9; MDM1; MEIS1; MEPCE; METTL4; MGAT2; MIR943; MLH3; MOGS; MRPS31; MSH6; NAA38; NELFA; NFYB; NOL8; NUDT4; ORC5; PATZ1; PEX14; JADE2; PLEKHA5; PMS1; PNN; POLD3; POLR3C; POLR3E; PPP1R13B; PPP1R3D; PRR15L; RANBP2; RFWD3; RHOBTB1; S100PBP; SAP130; SETDB1; SFSWAP; SLC25A12; SLC5A3; SPATA2L; SUOX; TACC2; TAF5; TAF9; TBX2; TDG; TECPR2; TEX10; TIPIN; TMEM223; TNFRSF12A; TRIM33; TRMT1L; TSEN2; TTC17; TUBGCP3; UMPS; VANGL1; WBP1L; WDR5B; TBC1D31; ZBED5; ZBTB3; ZC3H3; ZC3H4; ZCCHC10; ZCCHC2; ZCCHC6; ZIC1; ZNF174; ZNF232; ZNF512B; ZNF764; ZXDC; IFRD1; JMJD4; JUND; AAR2; ABT1; ACBD3; ADNP; ADNP2; ADO; AHCTF1; AHDC1; AKAP10; AKAP17A; AKAP8; AKAP9; AKIP1; ALKBH1; AMBRA1; AMD1; AMOTL2; ANKHD1; ANKHD1-EIF4EBP3; ANKRD17; ANKRD46; ANKRD49; APC; APPBP2; ARF6; ARHGAP12; ARHGAP29; ARHGAP32; ARHGEF2; ARHGEF3; ARHGEF7; ARID1A; ARID4A; ARID4B; ARIH1; ARL4A; ARMCX1; ASB6; ASF1A; ASTE1; ATAD2B; ATF7IP; ATG14; ATP5J2-PTCD1; ATXN7; ATXN7L3B; AUNIP; AVPI1; AXIN1; BACH1; BAG3; BAG5; BAMBI; BAZ1A; BAZ1B; BBS10; BCAR3; BCL3; BCL6; BCL7A; BHLHE40; BIN3; BLCAP; BMP4; BPTF; BRAP; BRD1; BRD8; BRF2; BRIX1; BRPF1; BRWD1; BTBD3; BTN2A1; BYSL; EDRF1; C10orf88; C11orf57; C11orf68; ATG101; C15orf39; C18orf25; C1orf106; C1orf174; C1orf216; RSRP1; C2orf42; C2orf49; C5orf30; C7orf26; CALHM2; CAMSAP1; CAMTA1; CASP8; CBFA2T2; CBLL1; CBX4; CCDC59; CCNF; CCNL1; CCNT2; CD3EAP; CDC42EP4; CDC5L; CDCA4; CDCA8; CDKN1B; CDKN2C; CDR2; CDT1; CEBPB; CEBPG; CEBPZ; CENPC; CEP170; CEP76; CGRRF1; CHD7; CHD8; CHD9; CHERP; CHIC2; CHSY1; CISH; CITED2; CKS2; CLN8; CNOT2; COIL; COX20; CPSF7; CRKL; CROCCP2; CRTC3; CSRNP2; CSTF1; CTCF; CUL1; DBF4; DCLRE1B; DCLRE1C; DCP1A; DDX17; DDX28; DDX31; DGCR14; DHX32; DKK1; DLC1; DNAAF2; DNAJB1; DNAJB9; DNAJC16; DNAJC2; DNTTIP2; DOPEY1; DPF2; DR1; DTWD1; DUSP11; E2F3; E2F6; E4F1; EFNA1; EFNB2; EGR3; EIF4A1; EIF4A2; EIF4EBP3; EIF4ENIF1; ELF1; ELF2; ELF3; ELMO2; ENC1; EP300; EPN3; ERCC6L; ERF; ESF1; ETAA1; EXOSC4; FADD; FAM175B; FAM178A; FAM179B; FAM193A; FAM208B; FAM222B; FAM46A; FAM50B; FAM53C; BRINP3; FANCF; FASTKD3; FBXL12; FBXL14; FBXO11; FBXO28; FBXO34; FBXO38; FBXO42; FBXO46; FBXO5; FEM1B; FICD; FIP1L1; FKBP15; FNBP4; FNIP1; FOSL2; FOXA1; FOXD1; FOXJ3; FOXO3; FRAT2; FTSJ2; FUT4; FUT9; FZD2; FZD5; GABPB1; GADD45B; GATA3; GATA6; GCC1; GEMIN4; GGA3; GGNBP2; GIGYF2; GIN1; GINS3; GMEB2; GNE; GNL3; GOLGA4; GON4L; GPATCH1; GPATCH2; GPATCH8; GPR37; GRHL2; GTF2B; GTF2E1; GTF2H2B; GTF2IRD1; GTF3C4; GUSBP3; GUSBP9; HAUS3; HCFC2; HEATR6; MROH7-TTC4; HES1; HILPDA; HINFP; HIVEP1; HJURP; HMGXB4; HNRNPA1; HNRNPL; HOXA5; HOXC13; HOXC6; HSD17B7; HSF2; HSPBAP1; HSPE1-MOB4; ID1; IER2; IER5; IMP3; ING1; ING2; ING3; IP6K1; IPPK; IRF2; IRS1; IRX5; ISG20L2; IST1; JARID2; JMJD1C; JRK; JRKL; KANK1; KANSL2; KAT6A; KAT6B; KAT7; KATNA1; KBTBD2; KBTBD4; KDM2A; KDM3A; KDM5B; KDM6A; KIAA0232; KIAA0485; KIAA0513; KIAA0907; KIAA0922; ICE1; KIAA1551; KIF18A; KIF18B; KIF2A; KIFC1; KLF10; KLF4; KLHL18; KLHL26; KLHL9; KNOP1; LARP4B; LEMD3; LGR4; LIN37; LIPT1; LOC100272216; LOC100505991; LOC100506639; LOC100630923; LOC100653061; LOC101060181; LOC613037; LRCH3; LRIF1; LRIG2; LUC7L3; MAD2L1BP; MAGI1; MAK16; MAML1; MAP1S; MAPKAPK5-AS1; Mar-07; MAU2; MBD4; MED13; MED17; MED7; MEF2A; METTL13; METTL18; MFSD5; MGA; MID1IP1; MIOS; MIR1248; MIR1257; MIS12; MKL2; MKRN2; MNT; MOAP1; MOB4; MORC3; MPHOSPH10; MRFAP1L1; MROH7; MRPL46; MRPS30; MSL2; MSX2; MTERF1; MTERF3; MTF1; MTF2; MTHFSD; MTMR3; MYLIP; MYNN; N4BP1; NAA16; NACC2; NAT1; NDEL1; NEDD9; NEIL3; NET1; NFIL3; NGLY1; NIF3L1; NKRF; NOP2; NOTCH2NL; NPAT; NPIPB11; NPIPB3; NPIPB4; NPIPB5; NRBF2; NRF1; NRIP1; NSUN3; NT5C1B-RDH14; NUDT4P1; NUP153; NUP210; NUP62; NXT1; OFD1; OSBPL11; OSR2; OVOL2; OXSM; PAFAH1B1; PALB2; PANK3; PAPD7; PARP2; PCBP2; PCF11; PCGF1; PDCD6; PDCL; PDGFA; PDP1; PDZRN3; PELO; PER2; PEX11A; PEX11B; PEX12; PEX13; PFKFB3; PGRMC2; PGS1; JADE1; PHF20; PHF3; PHIP; PHLPP2; PI4K2A; PIAS1; PIAS4; PIGA; PIGC; PIK3R1; PIKFYVE; PITPNB; PLAGL2; PLEKHF2; PNRC1; PNRC2; POGK; POGZ; POLG2; POLQ; POLR3F; POM121; POM121C; POP1; POP7; PPM1B; PPP1R12A; PPP1R8; PPP2R2A; PPRC1; PPWD1; PRCC; PRDM2; PRDM4; PRDX2; PRKRIP1; PRPF3; PRPF38B; PRPF39; PTCD1; PTPMT1; PTPN3; PTRH2; PUM1; PUM2; PUS3; QRICH1; QTRTD1; RAB20; RAD54B; RAD9A; RANBP6; RAP1GAP2; RAP2B; RAPGEF2; RAPGEF6; RASGRP1; RBBP6; RBM12B; RBM22; RBM25; RBM34; RBM39; RBM4B; RBM5; RBM7; RCL1; RCOR1; RDH14; REST; REV1; REV3L; RGPD3; RGPD4; RGPD5; RGPD6; RGPD8; RIF1; RLF; RMI1; RND3; RNF103; RNF111; RNF113A; RNF139; RNF19B; RNF219; RNF24; RNF25; RNF34; RNF4; RNF8; RNFT1; RNMTL1; RPL10; RPL17; RPL17-C18orf32; RPL23; RPL37A; RPP14; RPP38; RPRD2; RPUSD2; RREB1; RRP8; RSBN1; RSF1; RSRC2; RUFY2; RWDD2A; SAC3D1; SART3; SCAF8; SCO2; SCYL3; SDHAF1; SEC24B; SEL1L2; COA7; SEMA4C; SENP5; SERTAD2; SERTAD3; SETD1B; SETD2; SETD5; SETX; SGMS1; SHB; SHOC2; SHROOM2; SIAH1; SIAH2; SIRT1; SIRT7; SLC19A2; SLC20A1; SLC25A16; SLC25A36; SLC25A44; SLC38A2; SMAD1; SMAD4; SMAD7; SMG8; SMURF2; SNAPC1; SNORA21; SNORA4; SNORA48; SNORA63; SNORA67; SNORA70; SNORA81; SNORD10; SNORD19B; SNORD2; SNORD58A; SNORD58B; SNORD58C; SNRNP35; SNW1; SOCS2; SOCS6; SON; SOS1; SOX13; SOX4; SPATA2; SPECC1L; SPEN; SPRED2; SRSF4; SS18L2; ST3GAL1; STAM; STARD13; STIL; STRN3; STX18; SUV39H1; SUV420H1; SYNJ1; SYNJ2; SYNRG; TAF1A; TAF1D; TAF4; TAF5L; TAF7; TANC2; TBC1D12; TBCC; TBP; TBPL1; TCF7L2; TEFM; TERF2; TFAP2A; TFAP2C; TFIP11; TGIF1; TGIF2; TGS1; THAP10; THAP11; THAP7; THBD; THUMPD1; TICAM1; TIMM22; TIMM9; TIPARP; TLE1; TLE3; TMEM11; TMEM177; TMEM186; TMEM39A; TMEM51; TMEM70; TMF1; TMPO; TNFAIP8; TNFRSF1A; TOB2; TOMM70A; TOPORS; TOR1AIP2; TP53BP2; TPTE; TRA2A; TRAF3IP2; TRAF5; TRAM2; TRAPPC10; TRIB1; TRIM13; TRIM24; TRIM26; TRIM27; TRIM32; TRIM52; TRIM62; TRMT12; TROAP; TRPS1; TSC22D1; TSC22D2; TSKU; TSPYL5; TSSC4; TTC4; TTF1; TTI1; TTI2; TTLL4; TUBD1; TUFT1; UBAP1; UBC; UBE2O; UBXN7; UIMC1; URB2; URGCP; USPL1; UTP14A; UTP14C; UTP3; UVRAG; VAV3; VEGFA; VEZF1; VPS37B; VPS37C; VPS72; WAC; WAPAL; WBP4; WDR37; WDR47; WIPF2; XPC; YRDC; YTHDC1; YTHDF1; YTHDF2; YTHDF3; ZBTB1; ZBTB10; ZBTB11; ZBTB24; ZBTB40; ZBTB5; ZBTB7A; ZC3H13; ZC3H14; ZC3H7B; ZCCHC14; ZCCHC8; ZFC3H1; ZFP36; ZFP36L1; ZFP64; ZFX; ZGPAT; ZHX2; ZKSCAN4; ZKSCAN5; ZMIZ1; ZMYM1; ZMYM2; ZMYND8; ZNF107; ZNF12; ZNF131; ZNF14; ZNF140; ZNF142; ZNF143; ZNF146; ZNF148; ZNF160; ZNF165; ZNF180; ZNF184; ZNF189; ZNF195; ZNF200; ZNF202; ZNF217; ZNF22; ZNF23; ZNF239; ZNF26; ZNF266; ZNF267; ZNF273; ZNF274; ZNF282; ZNF292; ZNF3; ZNF302; ZNF318; ZNF322; ZNF324; ZNF330; ZNF394; ZNF408; ZNF410; ZNF430; ZNF44; ZNF443; ZNF45; ZNF451; ZNF473; ZNF500; ZNF518A; ZNF557; ZNF562; ZNF586; ZNF587; ZNF587B; ZNF629; ZNF638; ZNF638-IT1; ZNF668; ZNF672; ZNF7; ZNF84; ZNF85; ZNHIT6; ZSCAN16; ZSCAN32; ZSCAN9; ZZZ3; ABHD6; ABI3BP; ACTR5; ADAMTS1; ADM; AFTPH; AHI1; AIMP2; ALAS1; ANKLE2; ANKRD36B; ANKZF1; APBB2; APEX2; ARMC7; ARMCX3; ASAP1-IT1; ATF4; ATP6V1G2-DDX39B; ATP8B1; ATRN; AVL9; BAG2; BCOR; BDNF; BFAR; BHLHE41; BIK; BLZF1; BNIP1; BTN2A2; C11orf30; C11orf95; C12orf43; C19orf40; C1orf109; C1orf116; C2orf44; C3orf52; C6orf47; CAMSAP2; CAPN2; CAPRIN2; CASKIN2; CCDC101; CCDC51; CCZ1B; CD44; CDC37L1; CDC42SE1; CDKN2AIP; CDV3; CEP152; CEP72; CHST10; CHST3; CHST7; CHTOP; CIAPIN1; CLDN3; CLUHP3; CSPP1; CUL3; DAB2; DAXX; DBF4B; DCAF13; DCAF4; DCUN1D4; DDIT3; DDX39B; DDX42; DDX50; DENND4C; DFFB; DIP2A; DLG5; DLGAP4; DNA2; DNAJC17; DNMBP; DNMT3B; DUSP2; DUSP5; DUSP6; DUSP8; DYNC1LI1; E2F5; EAPP; EBLN2; EIF2B4; ELF4; EPM2AIP1; EPOR; EXOC7; EXOG; EXPH5; FAM117A; FAM35A; FASTKD2; FBXW11; FCF1; FKBPL; FNBP1L; FOXA2; FOXC1; FOXJ2; FST; FUT1; FZD4; FZD7; FZD8; GAPVD1; GCLM; GEM; GFOD2; GJB3; GLCE; GLTSCR1; GLTSCR1L; GNB2L1; GOLGA8A; GOLGA8B; GRAMD3; GSPT2; GTPBP2; GTSE1; HAS2; HBP1; HCG18; HDHD1; HECA; HEY1; HIC2; HIVEP2; HLX; HMOX1; HOXA11; ID4; IFIT1; IFIT5; IL4R; INHBA; INPP1; INTS12; IQCJ-SCHIP1; IRF9; IRS2; ITSN2; JAG1; KAT5; KCTD2; KCTD7; KDM4D; KIAA0355; KIAA0753; GPALPP1; KIF16B; KIF20B; KLHL21; KLHL23; KRI1; LAMB3; LOC100506403; LOC101060321; LOC101060363; LOC101060389; LOC729966; LPAR1; LRRC37A3; LRRC42; LRRC47; LRRC8E; LUZP1; MAFF; MAP7D1; MAST3; MBIP; MCM4; MECOM; MED18; MED23; MED4; MED6; MED8; MEF2C; MEIS2; METTL21B; VCPKMT; METTL3; MFAP1; MICAL3; MIS18BP1; MON1B; MRPL15; MSX1; MTPAP; MTSS1; MUL1; MVB12B; MZT2B; NAT9; NBPF1; NBPF10; NBPF11; NBPF12; NBPF14; NBPF15; NBPF7; NBPF8; NBPF9; NCAPH; NCOA6; NDST2; NUP50; NUPL2; NXF1; ORC2; OSBP; PALMD; PANK2; PAPOLG; PARD3; PAWR; PAX6; PAXBP1; PAXIP1; PCNX; PDCD10; PELI1; PGF; PHC2; PHF21A; PHLPP1; PHOSPHO2-KLHL23; PISD; PLAA; PLCL2; PLCXD1; PLEKHG3; PNISR; POLR1D; PPFIBP1; PPIA; PPP1R15A; PRDM10; PROSER1; PRRC2C; PRRG1; PTBP2; PTCH1; PTPRF; PURA; PXDC1; RABGEF1; RABGGTB; RAD1; RANBP10; RBM23; RBM38; RBM4; RCHY1; REXO4; RFC4; RGL1; RIN2; RIT1; RMND1; RNF138; RNF216; RNF220; RNGTT; RNMT; RPL28; RUFY3; RUNX1-IT1; SAFB; SASH1; SAV1; SCHIP1; SEC22A; SECISBP2L; SETD1A; SETMAR; SIN3B; SIX2; SLBP; SLC25A37; SLC35E1; SMC4; SNAPC4; SNORD14C; SNORD14D; SNORD45A; SNORD45B; SNORD45C; SNORD84; SNORD95; SNORD96A; SNX11; SNX4; SOGA1; MTCL1; SOS2; SOWAHC; SOX9; SP3; SPATA5L1; SPATA7; SPDYE2; SPHK1; SPIN2A; SPIN2B; SPRY1; SRSF11; SS18L1; ST3GAL2; ST3GAL6; STAG3L1; STX3; SUPT20H; SYBU; TACO1; TAF11; TANK; TBC1D3; TBC1D3C; TBC1D3F; TBC1D3H; TBC1D3P1-DHX40P1; TBCCD1; TBX3; TCF20; TGDS; THAP1; THAP3; THAP9-AS1; TLE4; TMCC1; TMEM115; TOE1; TOP3A; TOPBP1; TPRA1; TRA2B; TRAPPC2; TRIB2; TRIM16; TRIM38; TRIM68; TRIO; TRIP11; TTLL5; TUSC2; TWIST1; UBE2G1; UBIAD1; UBR2; UNC50; USP15; USP32P2; USP34; USP6; USP6NL; VEGFC; VIPAS39; VPS33B; VRK3; WDR26; WWTR1; XKR8; XRCC2; XYLT2; YARS2; YEATS2; ZBED4; ZBTB44; ZBTB48; ZC2HC1A; ZCCHC11; ZCCHC24; ZDHHC17; ZFHX4; ZFYVE26; ZMYM5; ZNF124; ZNF133; ZNF134; ZNF16; ZNF175; ZNF20; ZNF212; ZNF248; ZNF250; ZNF264; ZNF277; ZNF280D; ZNF304; ZNF329; ZNF34; ZNF35; ZNF365; ZNF419; ZNF432; ZNF468; ZNF551; ZNF574; ZNF611; ZNF623; ZNF625-ZNF20; ZNF665; ZNF692; ZNF696; ZNF710; ZNF75D; ZNF8; ZNF839; BCL2L11; DCAF7; PRB1; GREB1; MPPED2; RGS17; WDFY3; AP2B1; C14orf1; IGFBP3; KRT6A; SPRY4; TGFBI; HOXA10-HOXA9; HOXA9; MIR196B; LOXL2; PGM1; ARHGDIA; SSX1; TNP2; HIST1H2AJ; NFAT5; PEA15; REL; SYTL2; ZC3H12A; JUNB; AGMAT; AKAP11; HERC2P2; HERC2P9; NOTCH1; PTPRA; WDR61; PAQR6; LPAR6; PDAP1; NF2; PLEK2; PRB3; SERPINA3; MICAL2; DESI1; LONRF1; AES; ALS2CL; CEACAM6; H2AFJ; HCFC1R1; MMP24-AS1; PRAF2; SMA4; IL13RA2; KCNMA1; LOC100996756; OXR1; ZNF768; EFEMP1; NIPSNAP1; HOXB6; LMCD1; EMC1; FKBP11; GAL; CWC25; ATF7IP2; ITPKC; KCNMB3; PLGLA; PLGLB1; PLGLB2; IL1RAP; SORD; ZNF573; PRKAR2A; AGAP11; AGAP4; AGAP6; AGAP7P; BMS1P5; DENND1A; LOC101060581; SALL2; IGKC; ZNF721; LOC100287590; SSR3; SENP3; LHPP; HEXA; TMEM63A; ANK3; CSRNP3; FBXW12; MYL9; KLK6; TRIM21; AGAP10P; AGAP5; AGAP9; BMS1P4; TRAF2; MTMR2; ST6GALNAC4; IGK; CARD8; NCS1; APOD; CLSPN; CRABP1; NPR1; NRSN2; PLEKHB1; ARHGEF10L; MBTD1; MIER2; SCAI; SMIM14</v>
          </cell>
        </row>
        <row r="1706">
          <cell r="B1706" t="str">
            <v>H-89</v>
          </cell>
          <cell r="C1706">
            <v>0.23862639448742901</v>
          </cell>
          <cell r="D1706">
            <v>0.119313197243715</v>
          </cell>
          <cell r="E1706">
            <v>0.59599404595738603</v>
          </cell>
          <cell r="F1706">
            <v>0.34340359203702697</v>
          </cell>
          <cell r="G1706">
            <v>0.121372791504797</v>
          </cell>
          <cell r="H1706">
            <v>0.63997550044465601</v>
          </cell>
          <cell r="I1706">
            <v>2.1974858903340899E-2</v>
          </cell>
          <cell r="J1706">
            <v>0.109874294516705</v>
          </cell>
          <cell r="K1706">
            <v>0.10197800555534001</v>
          </cell>
          <cell r="L1706">
            <v>0.153615134647901</v>
          </cell>
          <cell r="M1706">
            <v>66</v>
          </cell>
          <cell r="N1706" t="str">
            <v>SIGMAR1; UBE2M; HSP90AB1; RRM1; GAPDH; FKBP1A; F2RL1; ENO1; RAB2A; LINC00273; TBL1X; DIMT1; GNL3L; RAD23B; LDLR; EIF2S3; STIP1; TMED2; TMEM230; VAMP3; ACOT7; AP1S1; ARPC4; EIF5A; FH; KIAA0100; FOXO3; FOXO3B; TFAP2A; ARFGEF1; CLDN3; CRK; MED6; MRPS18A; NFYC; PLAU; PLEC; POLR2J4; PPIF; RNF126; TUG1; ACTB; C14orf1; DVL3; POLR2E; TWF1; DEGS1; CLPTM1; DDA1; GDE1; GDI2; ITGB4; LSM4; MPDU1; POLR2J2; POLR2J3; PSENEN; RAC2; RBFOX2; TAGLN2; UPK3BL; YWHAE; NOTCH2; YIPF5; GLTP; GATAD1</v>
          </cell>
        </row>
        <row r="1707">
          <cell r="B1707" t="str">
            <v>Halofantrine</v>
          </cell>
          <cell r="C1707">
            <v>0.228834502165849</v>
          </cell>
          <cell r="D1707">
            <v>0.114417251082925</v>
          </cell>
          <cell r="E1707">
            <v>0.56211887211476697</v>
          </cell>
          <cell r="F1707">
            <v>3.9226815410013501E-2</v>
          </cell>
          <cell r="G1707">
            <v>0.76512828541323796</v>
          </cell>
          <cell r="H1707">
            <v>0.47976276579563099</v>
          </cell>
          <cell r="I1707">
            <v>0.71325630735120804</v>
          </cell>
          <cell r="J1707">
            <v>0.196134077050068</v>
          </cell>
          <cell r="K1707">
            <v>0.41381025730743198</v>
          </cell>
          <cell r="L1707">
            <v>0.399406233026599</v>
          </cell>
          <cell r="M1707">
            <v>11</v>
          </cell>
          <cell r="N1707" t="str">
            <v>POLH; NCALD; LINC00273; EGR1; ALAS1; GCLM; HMOX1; ABO; SIX3; SLC11A1; TFRC</v>
          </cell>
        </row>
        <row r="1708">
          <cell r="B1708" t="str">
            <v>harmaline</v>
          </cell>
          <cell r="C1708">
            <v>0.69536459165867504</v>
          </cell>
          <cell r="D1708">
            <v>1</v>
          </cell>
          <cell r="E1708">
            <v>0.29735095618422802</v>
          </cell>
          <cell r="F1708">
            <v>0.72092719733321897</v>
          </cell>
          <cell r="G1708">
            <v>0.89490345172500296</v>
          </cell>
          <cell r="H1708">
            <v>0.32099785418097398</v>
          </cell>
          <cell r="I1708">
            <v>0.57288580834842195</v>
          </cell>
          <cell r="J1708">
            <v>0.80249463545243505</v>
          </cell>
          <cell r="K1708">
            <v>0.75444486464711502</v>
          </cell>
          <cell r="L1708">
            <v>0.657232872338257</v>
          </cell>
          <cell r="M1708">
            <v>52</v>
          </cell>
          <cell r="N1708" t="str">
            <v>TDP1; HSD17B10; RECQL; CYP2D6; CYP1A2; AHR; CYP1A1; ATAD5; HTT; NFKB1; MCL1; IL1B; MAP4K2; PSMD14; PREPL; CXCL8; RUNX1; CBFB; MAOA; MAOB; RELA; RARG; SLC5A7; KLK7; CYP2C8; BUB1; CCL2; TAF9B; GINS4; COPA; STIP1; WDR1; EIF5A; EXOC5; CDV3; FCF1; KIF22; LMNB1; MAX; MCM4; RDX; RNF6; RRN3; STX3; STX16; ERLIN1; RRN3P1; RRN3P2; ANAPC5; SCARB2; PSENEN; MTMR1</v>
          </cell>
        </row>
        <row r="1709">
          <cell r="B1709" t="str">
            <v>Harmine</v>
          </cell>
          <cell r="C1709">
            <v>2.3280900077617701E-2</v>
          </cell>
          <cell r="D1709">
            <v>1.1640450038808901E-2</v>
          </cell>
          <cell r="E1709">
            <v>1.42267007044368E-3</v>
          </cell>
          <cell r="F1709">
            <v>0.85427284234161904</v>
          </cell>
          <cell r="G1709">
            <v>0.88885952452523997</v>
          </cell>
          <cell r="H1709">
            <v>0.166753458623874</v>
          </cell>
          <cell r="I1709">
            <v>0.240013639547865</v>
          </cell>
          <cell r="J1709">
            <v>7.1133503522183804E-3</v>
          </cell>
          <cell r="K1709">
            <v>2.83422388604E-2</v>
          </cell>
          <cell r="L1709">
            <v>6.8969022987958498E-2</v>
          </cell>
          <cell r="M1709">
            <v>452</v>
          </cell>
          <cell r="N1709" t="str">
            <v>TDP1; VDR; ADRB2; CHRM3; TNFRSF10B; IL1B; MDM2; GLS; ATP6V1B2; UBA2; HSPA1B; RRM2; UBE2N; SNUPN; NCOA1; SLC15A2; ATP1B1; HSPA1A; HCK; CDKL3; FGFR3; NR2C1; CLK4; ACVR1; VRK2; ROCK2; PTGER4; CLK3; TLK1; PAK2; CSNK2A2; RIPK1; CHUK; DYRK2; CSNK1G1; CDK9; AREG; DUSP4; EIF5; ETS2; MT2A; SAMSN1; SAP30; SH3BP5; GDF15; NOC3L; SRSF7; UBE2J1; CCNE2; HIST1H3H; NCALD; TAF9B; ATF3; CD55; PPP1R10; SERPINE1; UTP18; ANKRD10; APOLD1; ATXN1; HIST1H3A; HIST1H3B; HIST1H3C; HIST1H3D; HIST1H3E; HIST1H3F; HIST1H3G; HIST1H3I; HIST1H3J; ID3; SPTAN1; TFPI; ATF5; DIMT1; EIF3J; ENTPD1-AS1; KIAA0020; PMM2; SEH1L; SLC19A1; CYP1B1; FAM105A; CENPE; KIF11; KIF2C; NUP98; SPC25; SRSF3; ACTA2; AP3S2; ATP5C1; BTG2; TIGAR; C15orf38-AP3S2; CCNT1; CD59; CDKN1A; CLP1; DDX3X; DIDO1; DIEXF; DIS3; FAS; FOSL1; GADD45A; GPR87; HIST1H2AB; HIST1H2AE; SUSD6; KLF6; KLHDC10; LIF; LOC100996724; LOC100996761; LOC157562; MIR1204; N4BP2L2; NIPBL; PAPOLA; PDE4DIP; PIK3R3; PRKAB1; PVT1; SESN1; SMIM7; SUN1; TPGS2; TXNIP; ZMAT3; ZNF24; ZNF337; ZNF654; HNRNPD; BIRC5; EXOC5; ALMS1; ARAP2; ARMCX5; ATP6V0A2; C2CD2; CAMK2N1; CARD10; CASP7; CD58; CENPI; CHST15; CLASP2; CLPX; CREBZF; DIP2C; DSCC1; EAF2; EFNA4; EPS15; ERBB2IP; FAM208A; FANCL; FOXK2; GCLC; GEMIN2; GOLGA1; GTF2H2; GTPBP8; HEATR3; HEXIM1; ID2; ID2B; INTS6; INTS7; IQSEC1; KIN; LOC101060521; LRP8; MAT2A; MEPCE; MPHOSPH9; MRPS31; MYD88; MYO10; NAA38; NAMPT; NFX1; NOL3; NOL8; NSMCE4A; ORC5; PAIP1; PDS5B; JADE2; PLEKHA5; POLD3; POLE2; POLR3B; POLR3C; POLR3E; PPP1R13B; PPP3CB; PRIM1; RFC1; RPAP3; S100PBP; SEC23IP; SFMBT1; SLC25A12; SLC35A5; SMAGP; SPAST; SRSF10; SRSF6; SSX2IP; STAU2; STXBP1; SUOX; SYNCRIP; TACC1; TACC2; TAF5; TIPIN; TLDC1; TMEM185B; TNFRSF12A; TRAPPC12; TRMT61B; TSEN2; U2SURP; UBE2B; UBR5; USP13; WDR5B; TBC1D31; WDR70; WTAP; ZCCHC2; ZNF174; CUTC; IFRD1; JUND; ANKHD1; ANKHD1-EIF4EBP3; APC; ATAD2B; ATXN7L3B; BHLHE40; BRWD1; RSRP1; CDKN1B; COX20; CSTF3; CXCL12; DTWD1; EFNB2; FAM179B; FASTKD3; GABPB1; HILPDA; HINFP; KANK1; KLHL9; LOC100505991; OFD1; OVOL2; PDGFA; PHLDA3; PIGC; PNRC2; PPM1B; PRR3; PTPN3; RBM12; RBM25; RBM4B; RNFT1; RSRC2; SCAF8; SON; SYNJ1; TIPARP; TOR1AIP2; TRAM2; TRIM13; TRIM27; TSPYL4; VAV3; WDR44; ZBTB1; ZMIZ1; ZNF165; ZNF3; ZNF587B; ACAP2; ALG6; ANAPC10; ANKMY2; ATXN3; AZI2; BAG2; BET1; C1orf56; CBX6; CDC37L1; CPSF4; CRLF3; CRY1; CTPS1; CYP20A1; DAB2; DCLRE1A; DUSP3; EMC2; FASTKD1; FASTKD2; FPGT; FST; GLMN; GNB2L1; GOLGA8A; H1F0; H1FX; HOXA11; INHBA; IQCB1; KIF15; LMNB1; MED4; MFN1; MOCOS; MPDZ; MSL1; MSX1; MT1X; ICE2; NBN; NECAP1; OGT; PAQR3; PARD3; PCM1; PEX2; PEX3; PLAA; PLAU; PTPN4; PUS7L; RAB28; RALGAPA1; RASA1; RIT1; RNF14; RPL28; RSAD1; SKIV2L2; SLC35D1; SMC4; SNN; SNORD95; SNORD96A; SNX4; SPIN2A; SPIN2B; SPTLC2; SRP19; SRSF5; ST3GAL6; STX12; STXBP3; SUZ12; TASP1; TBC1D3P1-DHX40P1; TIMM10B; TMEM194A; TP53BP1; TRAK2; TRIB2; TRIP11; USP12; USP46; VAMP4; VIPAS39; VPS54; VRK3; YEATS4; ZCCHC24; ZNF250; CXCL6; ELK4; KIF3C; SMCHD1; SEL1L; HSPA14; PPID; SPAG1; SPRY4; CYP26A1; ABHD3; HOXA10-HOXA9; HOXA9; MIR196B; DDHD2; NREP; MEX3D; MT1P3; TP53I3; RSL1D1; ALDH8A1; MKRN1; MTHFD2L; SELPLG; ATG5; ATP2A2; CDC16; DCAF16; N4BP2L1; NUDT6; SLC35A1; TNKS; TRMT11; UBE2L3; HOXA10; BTBD18; CBX5; HBS1L; MT1E; PAQR6; RPL31; SCG5; LPAR6; HPCAL1; HIST1H1C; TARP; NHLH2; PKI55; ZRSR1; USP25; RPS10; TMEM41B; MTMR6; PLGLA; PLGLB1; PLGLB2; MTDH; ATG12; TMEM187; PYROXD1; LBR; PIK3C2A; RPS20; SNORD54; POLR2A; TP53TG1; LOC654342; SOX30; ADCK2</v>
          </cell>
        </row>
        <row r="1710">
          <cell r="B1710" t="str">
            <v>harmol</v>
          </cell>
          <cell r="C1710">
            <v>1.86378641778484E-3</v>
          </cell>
          <cell r="D1710">
            <v>9.3189320889242001E-4</v>
          </cell>
          <cell r="E1710">
            <v>2.4975317409226898E-3</v>
          </cell>
          <cell r="F1710">
            <v>0.97628017550129298</v>
          </cell>
          <cell r="G1710">
            <v>0.34697619700477</v>
          </cell>
          <cell r="H1710">
            <v>3.2297487470931301E-2</v>
          </cell>
          <cell r="I1710">
            <v>4.9550564247706902E-2</v>
          </cell>
          <cell r="J1710">
            <v>1.24876587046135E-2</v>
          </cell>
          <cell r="K1710">
            <v>2.5807563929458499E-3</v>
          </cell>
          <cell r="L1710">
            <v>1.6498915797324799E-2</v>
          </cell>
          <cell r="M1710">
            <v>78</v>
          </cell>
          <cell r="N1710" t="str">
            <v>CYP1A1; SLC15A2; MET; CDKL3; CLK1; CLK4; CLK3; AREG; GDF15; CYR61; SRSF7; HIST1H3H; TAF9B; SERPINE1; HIST1H3A; HIST1H3B; HIST1H3C; HIST1H3D; HIST1H3E; HIST1H3F; HIST1H3G; HIST1H3I; HIST1H3J; LINC00273; SPC25; SRSF3; ACTA2; CALU; CD46; CDKN1A; FAS; FOSL1; GPR87; LOC157562; N4BP2L2; SESN1; SUN1; WDR1; ZMAT3; ASPH; HNRNPD; EXOC5; ARMCX5; CREB1; HEXIM1; NOL8; PLEKHA5; SRSF10; SRSF6; UBE2B; CSTF3; GABPB1; OFD1; PPM1B; RBM4B; SYNJ1; TRAM2; FST; MT1X; NAP1L3; PEX2; PLAU; SETD6; SLC35D1; SRSF1; SRSF5; BCLAF1; ERLIN1; SH3BGR; RSL1D1; TRMT11; UBE2G2; CBX5; MT1E; RPL31; C6orf62; MEST; SUPT4H1</v>
          </cell>
        </row>
        <row r="1711">
          <cell r="B1711" t="str">
            <v>HC toxin</v>
          </cell>
          <cell r="C1711">
            <v>1.38498234250181E-2</v>
          </cell>
          <cell r="D1711">
            <v>6.9249117125090298E-3</v>
          </cell>
          <cell r="E1711">
            <v>9.0014257316288301E-2</v>
          </cell>
          <cell r="F1711">
            <v>0.25958926752854899</v>
          </cell>
          <cell r="G1711">
            <v>0.321959163420795</v>
          </cell>
          <cell r="H1711">
            <v>1.16661714253797E-2</v>
          </cell>
          <cell r="I1711">
            <v>1.4106268341005799E-3</v>
          </cell>
          <cell r="J1711">
            <v>7.0531341705029104E-3</v>
          </cell>
          <cell r="K1711">
            <v>4.3084191686819801E-4</v>
          </cell>
          <cell r="L1711">
            <v>5.8365279847498704E-3</v>
          </cell>
          <cell r="M1711">
            <v>483</v>
          </cell>
          <cell r="N1711" t="str">
            <v>ESR1; PPARD; KCNS3; DUSP1; CREBBP; PDE4A; FYN; NPC1; SENP6; KEAP1; MCOLN1; GLS; RXRA; PRNP; HSPA1B; PMP22; EPAS1; NCOA3; CTDSP1; FOLR1; TUBB4A; TUBA4A; F2RL1; XBP1; NR2F2; CXCR4; HSPA1A; RET; DYRK3; F12; NCOA2; CTSK; CTSV; VRK2; RIPK4; TLK1; RIOK3; NUAK1; RPS6KA5; DYRK1A; MARK4; CCND1; PIK3CD; SGK1; NEK1; ADD3; AFF1; CBLB; CEBPD; CPM; GABARAPL1; GABARAPL3; MT2A; SAT1; SLC26A2; SPTSSA; SSBP2; WIPI1; CYR61; ENO2; MYB; TMEM45A; TRIB3; NCALD; AKAP12; ATF3; SERPINE1; ANXA1; CCNG2; HIST1H2AG; HIST1H2AH; HIST1H2AI; HIST1H2AK; HIST1H2AL; HIST1H2AM; ID3; KLHL24; MBNL2; PHLDA1; RGS2; SLC31A2; SWAP70; ITPR1; SERPINB5; CHST12; GRB10; NOP16; SLC19A1; STC2; WDR74; NAV2; CYP1B1; INSIG1; AMIGO2; CDKN1A; DIDO1; IFI6; MIR612; NEAT1; SLC30A1; TXNIP; UBE2H; ZNF211; CAV1; DHRS2; ACSL3; ARAP2; BANP; BMP7; CBFA2T3; CD58; DLX2; EAF2; EPPK1; FAM57A; FJX1; GTPBP8; HEXIM1; HSPA2; ID2; ID2B; INTS6; IRX4; LPAR2; LRP8; MCM9; MEPCE; MMD; MYD88; NOL3; PAIP1; PATZ1; PCYOX1L; JADE2; POLR3B; PRR15L; REEP1; SFMBT1; SMAGP; STXBP1; SYNCRIP; TACC1; ZBED5; ZIC1; ADNP; AKAP8; AP5S1; ARID1A; BCAR3; BCL6; BPTF; CALHM2; CBFA2T2; COIL; CTCF; CXCL12; ACKR3; DKK1; DNAJB1; DNAJC6; EGR3; BRINP3; GABPB1; GATA3; GINS3; GMEB2; GPR37; GTF2B; IER5; IRS1; IRX5; KAT6B; KAT7; KBTBD4; KIAA0513; NEDD9; NRIP1; PDP1; PER2; PHF20; PHIP; PI4K2A; PIAS1; POGK; PPRC1; PTPMT1; RASGRP1; RBM39; RNFT1; RPRD2; SCAF8; SEL1L2; SEMA4C; SETD1B; SMAD1; SRSF4; SUV420H1; TMF1; TMPO; TNFAIP8; TRIM52; TSKU; TUFT1; WDR47; ZBTB1; ZFP64; ZFX; ZHX2; ZNF45; ZZZ3; ABTB2; ADM; AGFG2; ALAS1; ANKMY2; AP5Z1; ARFGAP3; ARNTL; ATG2B; BEX4; BICD2; BIK; BTN2A2; C7orf55-LUC7L2; C9orf91; CAPRIN2; CCDC68; CDK12; CDKN1C; CHST7; CTPS1; CYLD; CYP27B1; DNAJB12; DNAJB4; DNMT3B; DUSP10; DUSP3; ENPP4; EPOR; ESRP2; ETV5; FBXO3; GCA; GEM; GLCE; GRK5; H1F0; HEY1; HIC2; HK2; HMGCS1; HMOX1; HOXA1; HSD17B11; INHBB; IRF7; JAG1; KAT5; KIAA0355; KIAA0368; LMBR1L; LUC7L2; LYST; MAX; MED20; MICB; MLXIP; MOSPD1; MOSPD2; MRPS31P5; MSL1; MT1H; MT1X; MTSS1; NCOA6; NSD1; PCNT; PHF2; PPAP2A; PRDM10; PRRG1; PTCH1; RAB11FIP1; RAB8B; RASA4; RASA4B; RBM23; RGL1; SMIM8; SNN; SREK1; STAG1; SYBU; TBC1D3P1-DHX40P1; TBC1D8; TBXA2R; THSD1; TOX4; TPST1; TRAFD1; TRIP6; WDR19; ZBTB18; ZCCHC24; ZDHHC11; ZDHHC11B; ZNF227; ZNF365; ZNF692; ZNF710; DNAJC12; ELOVL4; FA2H; GPRC5B; GREB1; LPIN1; NRP1; RAB40B; TMEM30B; TRIM2; WDFY3; OPTN; STON1; MAP1LC3B; OASL; ARG2; CRISPLD2; CSRP2; MICA; MT1F; MT1HL1; KIAA0125; CYB5R1; MAP1B; MLLT11; NDRG1; PPM1E; SH3BGR; KIF21B; ALDOC; BNIP3L; DPYSL4; EFNA3; IRF6; MT1P3; MXI1; RRAGD; PKIA; CLGN; CXADR; ISG15; SERPINE2; SH2B3; SLC17A7; SLC9A1; ST3GAL5; DEGS1; DKC1; EXTL2; FSCN1; GLRX; LARP1; LINC00341; MIR664B; RCBTB1; SEPHS1; SNORA56; IFITM1; ARTN; ALCAM; CDKN2D; RIMS3; C16orf45; SERPINB9; SERPINI1; SOAT1; UBXN8; IDI2-AS1; MAPRE2; PBXIP1; GCHFR; MTMR1; UBTF; ACSF2; LMCD1; STX2; ADGRE5; CORO1A; TMEM41B; COQ7; KIF13B; NEU1; TEX14; YAP1; ATF7IP2; ERV9-1; LIMA1; VCL; ARL4D; GFPT2; GLDC; RPL3L; ULBP2; GSN; RAB29; SLC25A15; UBE2L6; MBOAT2; NFIC; PCGF2; RNFT2; SCML1; LRFN4; LRRC49; PRPH; CCDC28A; Sep-10; SLC30A3; SH3GL3; HBA1; HBA2; NES; PTRF; CLIC3; SIRT4; EFNB3; TSPAN5; MPP2; CEP112; PLLP; CYP4F2; NPL; LOC728392; KCTD15; RNASE4; STARD5; TMSB15A; TMSB15B; LY6G5C; AAMDC; AHNAK2; PADI2; NME7; SPDEF; SLC17A5; GSDMB; SMG5; TRIM8; TMCC2; MYCL; ABCB9; ACSBG1; ARMCX2; ASAP3; BACE1; BAIAP3; C14orf132; CALCOCO1; CLMN; CSTA; FKBP1B; GDPD5; GMPR; KIF3A; KIF5C; LIMCH1; LOC100652777; MLF1; NME5; NXN; OLFML2A; PADI3; PAIP2B; PGPEP1; PLA2G10; PLXNA3; RTN2; SREBF1; ZNF204P; EPS8L1; LTBR; ZNF787</v>
          </cell>
        </row>
        <row r="1712">
          <cell r="B1712" t="str">
            <v>hecogenin</v>
          </cell>
          <cell r="C1712">
            <v>0.99061338236631202</v>
          </cell>
          <cell r="D1712">
            <v>0.49530669118315601</v>
          </cell>
          <cell r="E1712">
            <v>0.26004462690986302</v>
          </cell>
          <cell r="F1712">
            <v>0.51755487001938105</v>
          </cell>
          <cell r="G1712">
            <v>0.63936631285325696</v>
          </cell>
          <cell r="H1712">
            <v>0.34307385212242397</v>
          </cell>
          <cell r="I1712">
            <v>0.30184399978301502</v>
          </cell>
          <cell r="J1712">
            <v>0.57178975353737405</v>
          </cell>
          <cell r="K1712">
            <v>0.49082844628493399</v>
          </cell>
          <cell r="L1712">
            <v>0.45497241496354701</v>
          </cell>
          <cell r="M1712">
            <v>11</v>
          </cell>
          <cell r="N1712" t="str">
            <v>ABCB1; UGT1A4; POLH; PTGER3; ZNF652; MAT2A; ABO; SSX1; NF2; DMP1; NAG18</v>
          </cell>
        </row>
        <row r="1713">
          <cell r="B1713" t="str">
            <v>heliotrine</v>
          </cell>
          <cell r="C1713">
            <v>0.656309050449982</v>
          </cell>
          <cell r="D1713">
            <v>0.328154525224991</v>
          </cell>
          <cell r="E1713">
            <v>0.12770770862882799</v>
          </cell>
          <cell r="F1713">
            <v>0.47533980800733999</v>
          </cell>
          <cell r="G1713">
            <v>0.72747783611348904</v>
          </cell>
          <cell r="H1713">
            <v>0.261924315992142</v>
          </cell>
          <cell r="I1713">
            <v>0.174780335866103</v>
          </cell>
          <cell r="J1713">
            <v>0.43654052665357002</v>
          </cell>
          <cell r="K1713">
            <v>0.25869873740037902</v>
          </cell>
          <cell r="L1713">
            <v>0.28515482011870802</v>
          </cell>
          <cell r="M1713">
            <v>13</v>
          </cell>
          <cell r="N1713" t="str">
            <v>APP; BCL2L1; ATM; TRMT2B; ZNF652; GINS4; GNL3L; GUSBP3; GUSBP9; LOC100653061; FCF1; LRRC37A3; TAF15</v>
          </cell>
        </row>
        <row r="1714">
          <cell r="B1714" t="str">
            <v>helveticoside</v>
          </cell>
          <cell r="C1714">
            <v>2.0569555250205002E-6</v>
          </cell>
          <cell r="D1714">
            <v>1.0284777625102501E-6</v>
          </cell>
          <cell r="E1714">
            <v>8.0000354643722604E-7</v>
          </cell>
          <cell r="F1714">
            <v>0.228867825632945</v>
          </cell>
          <cell r="G1714">
            <v>0.26195559497905002</v>
          </cell>
          <cell r="H1714">
            <v>6.1260701991200101E-4</v>
          </cell>
          <cell r="I1714">
            <v>1.55372662633929E-3</v>
          </cell>
          <cell r="J1714">
            <v>4.0000177321861298E-6</v>
          </cell>
          <cell r="K1714">
            <v>1.9371017172793001E-9</v>
          </cell>
          <cell r="L1714">
            <v>5.8213270243134804E-6</v>
          </cell>
          <cell r="M1714">
            <v>1562</v>
          </cell>
          <cell r="N1714" t="str">
            <v>MPHOSPH8; TDP1; EHMT2; SCN8A; AHR; CYP1A1; PTGS2; JAK2; KLF5; PPARG; DUSP1; NR3C1; PDE3B; PDE4B; CCR2; HRH1; SENP6; NAE1; GGCX; IDH1; TNFRSF10B; WEE1; MCL1; IL1B; ALOX5; NOD1; HMGCR; JUN; ATXN2; CYTH2; POLI; CXCL8; PDE1C; BRCA1; RUNX1; CBR3; HDAC9; CASP1; EIF2AK3; RARA; RARG; HSPA8; CASP6; ADAM10; UBE2I; HSPA1B; DHRS9; BLM; FZD1; YES1; NCF1; METAP2; PIM1; RAN; NCOA3; NR4A2; MYC; NDUFB8; GPR18; XBP1; NTSR1; ATP1B1; GPR183; UGCG; SRD5A1; KMT2A; HSPA1A; RGS16; MEN1; GGPS1; STK10; SLK; LYN; ABL2; MET; STK17B; NUAK2; DAPK3; CDK8; MAP3K7; EPHA4; CDK17; EPHA2; HIPK1; PLK4; CLK1; PSMA2; UCHL5; STAT6; NR4A1; NR2C2; CSK; CLK4; SIK1; SIK3; ACVR2A; SYK; STK4; PTGER4; TDP2; CLK3; RIOK3; MAP2K3; RPS6KA2; PIP5K1A; MAP3K5; CDC7; PRKX; SGK1; CDK9; NEK1; BUB1; NEK3; AIM1; AREG; CEP68; DUSP4; EIF5; ELL2; ETS2; GABARAPL1; GABARAPL3; HIST1H2BD; NFKBIA; NR4A3; RHOB; SAMSN1; SAT1; THBS1; WIPI1; ZNF281; GDF15; CYR61; HSPA6; TGFB2; CCL4; CD300A; CTH; CX3CR1; ENPP2; FCGR2B; HGF; KBTBD11; MYB; SLC7A11; SRSF7; TBC1D30; TMEM45A; TRIB3; TRIM14; UCP2; WT1; CCNE2; HIST1H3H; NCALD; TAF9B; HIST2H2BE; CCL20; SIPA1L1; ATF3; CD55; CREM; CXCL2; CXCL3; GPRC5A; HBEGF; IL11; IL1RL1; PPP1R10; PTHLH; SMOX; CHAC1; CTGF; G0S2; PTX3; SNAI2; ANKRD12; RAB2A; PPP3R1; ADARB1; ARHGEF40; ARID5B; BTG1; CCNG2; CEP350; CFLAR; CHST2; GBP2; HIST1H2AD; HIST1H2AG; HIST1H2AH; HIST1H2AI; HIST1H2AK; HIST1H2AL; HIST1H2AM; HIST1H3A; HIST1H3B; HIST1H3C; HIST1H3D; HIST1H3E; HIST1H3F; HIST1H3G; HIST1H3I; HIST1H3J; ID3; IER3; IL1RN; IL24; KLHL24; LOC441155; LXN; MBNL2; OLR1; PHLDA1; RBM47; RGS13; RGS2; SWAP70; TNFRSF21; YPEL5; ZC3H11A; ARL14; DMBT1; FLRT3; KCTD12; LINC00273; LMAN1; TBL1X; AKAP1; BATF3; BCL11A; BCS1L; CHST12; EIF2B3; EXOSC2; EXOSC7; FAM216A; FAR2; FUT7; GRB10; MSTO1; MSTO2P; NOP16; NUFIP1; PDCD11; PES1; PSMG1; RBFA; RPP40; RRS1; SEH1L; SLC1A5; SLC39A4; STC2; TBL3; TRHDE; WDR3; WDR43; WDR74; CFDP1; EGR1; SGPP1; CYP1B1; AMIGO2; CCNA2; CDCA3; HNRNPDL; LDLR; MKI67; NUP98; SPC25; SRSF3; B3GNT2; BTG2; TIGAR; CCDC88C; CCNL2; CCNT1; CDKN1A; CLIC4; CNOT4; CTC-338M12.4; CTTN; DDX3X; EED; GADD45A; GPR87; HIST1H2AB; HIST1H2AE; HIST1H2BC; HIST1H2BE; HIST1H2BF; HIST1H2BG; HIST1H2BI; IP6K2; KLF6; KLHL20; KPNA4; LINS; LOC100996724; LOC100996761; Mar-06; MARS; MIR22; MIR22HG; MIR612; N4BP2L2; NEAT1; NFYA; NUP160; PABPN1; PARD6B; PDE4DIP; PMAIP1; PPM1D; PRKAB2; RBM15; RBM48; RC3H1; RC3H2; RHOBTB3; SF1; SFPQ; SLC30A1; MIEF1; SMEK1; SMIM7; SNIP1; SUN1; TCF25; TRAF4; TXNIP; UBE2H; VCPIP1; ZBTB43; ZFAND5; ZNF24; ZNF337; ZNF654; HNRNPD; CGA; GNB5; HIST1H4A; HIST1H4B; HIST1H4C; HIST1H4D; HIST1H4E; HIST1H4F; HIST1H4H; HIST1H4I; HIST1H4J; HIST1H4K; HIST1H4L; HIST2H4A; HIST2H4B; HIST4H4; IL6ST; PSME4; ACSL3; ALMS1; ANGEL2; ARAP2; ARMCX5; ATMIN; BICD1; BRCA2; C14orf169; ZBED8; C6orf120; C7orf25; C7orf49; CBFA2T3; CCDC15; CD58; CEBPA; CREB1; CSTF2T; CTBP2; DET1; DIP2C; DLX2; DOLK; DSCC1; DUSP7; EHHADH; EPS15; F8A1; F8A2; F8A3; FAM208A; FAM45A; FAM45B; FAM69A; EEF2KMT; FAM86B1; FAM86B2; FAM86C1; FAM86DP; FAM86FP; FANCL; FJX1; FLAD1; FLJ10038; GEMIN2; GEMIN6; GLUL; GOLGA1; GOLGA3; GTF2H2; HEXIM1; HPS6; ID2; INTS5; INTS7; IRX4; IVNS1ABP; KANK2; KHNYN; KRCC1; KRIT1; LCMT2; LHX2; MAT2A; MCM3AP-AS1; MCMBP; MDM1; MEIS1; MLH3; MMACHC; MORC2; MRPS31; NFATC1; NFX1; NFYB; NMT1; NOL3; NOL8; NOL9; NSMCE4A; ORC5; OXLD1; PAGR1; PAIP1; PATZ1; PCDHA1; PCDHA10; PCDHA11; PCDHA12; PCDHA13; PCDHA2; PCDHA3; PCDHA4; PCDHA5; PCDHA6; PCDHA7; PCDHA8; PCDHA9; PCDHAC1; PCDHAC2; PCYOX1L; PDLIM5; PDS5B; JADE2; PIGV; PMS1; PNN; POLD3; POLR3B; PPP1R3D; PRIM1; PRR15L; RAD50; RANBP2; REEP1; RGS3; RHOBTB1; RTF1; S100PBP; SACS; SLC24A1; SLC25A12; SLC5A3; SMUG1; SOBP; SRGAP2; SRGAP2D; SSX2IP; SUOX; SYNCRIP; SYNM; TBC1D2B; TIA1; TLDC1; TRAPPC12; TRMT1L; TRMT61B; TSEN2; U2SURP; WDR48; WDR5B; TBC1D31; WTAP; ZBTB3; ZC3H4; ZCCHC2; ZIC1; ZNF174; ZNF232; ZNF512B; ZNF764; ZXDC; CUTC; HIST1H1D; IFRD1; JUND; LINC00339; MAD1L1; ADNP2; ADO; AKAP9; AKIP1; AKIRIN1; AMD1; AMOTL2; ANKRD46; ANKRD49; APPBP2; ARID1A; ARID4A; ARIH1; ARL4A; ARMCX1; ASF1A; ASTE1; ATAD2B; ATF7IP; AVPI1; BACH1; BAG3; BAMBI; BBS10; BCL3; BCL6; BHLHE40; BRWD1; BTN2A1; EDRF1; C11orf57; C18orf25; C1orf106; C21orf91; CALHM2; CAMSAP1; CAMTA1; CASP8; CBX4; CCNF; CCNL1; CCNT2; CD3EAP; CDKN2C; CEP76; CHIC2; CITED2; CSRNP2; DCP1A; DDX28; DLC1; DNAAF2; DNAJB1; DNAJB9; DNAJC16; DR1; DTWD1; EFNA1; EFNB2; EGLN1; EGR3; EHD1; EIF4A2; EIF4ENIF1; ELF1; ELF3; EP300; ERCC6L; FADD; FAM178A; FAM193A; FAM46A; FAM53C; BRINP3; FANCF; FASTKD3; FBXL14; FBXO11; FBXO38; FEM1B; FNIP1; FOSL2; FOXJ3; FOXO3; FOXO3B; GABPB1; GADD45B; GATA6; GEMIN4; GMEB2; GOLGA4; GOLGA5; GOSR1; GPATCH2; GTF2B; GTF2E1; GTF2H2B; HCFC2; HEATR6; MROH7-TTC4; HES1; HILPDA; HIVEP1; HJURP; HOXC13; HSF2; HSPBAP1; ID1; IER2; IER5; IRF2; JMJD1C; JRKL; KANK1; KAT6A; KDM3A; KDM5B; KDM6A; KIAA0485; KIF18A; KLF10; KLF4; KLHL9; KNOP1; LARP4B; LIPT1; LRIG2; LRRC8B; LRRC8D; MAK16; MAPKAPK5-AS1; MBD4; MED7; MEF2A; METTL13; MIR1248; MIS12; MORC3; MROH7; MRPL46; MRPS30; MSL2; MTF1; MTF2; MTHFSD; MYLIP; NACA; NAP1L2; NAT1; NEDD9; NFKBIE; NGLY1; NT5C1B-RDH14; NUP210; OVOL2; OXSM; PAFAH1B1; PALB2; PANK3; PCBP2; PCF11; PDCD6; PDP1; PDZRN3; PELO; PER2; PEX11B; PEX12; PEX13; PGRMC2; PI4K2A; PIAS1; PIK3R1; PLAGL2; PNRC1; POGK; POLG2; POP1; PRDM2; PRDM4; PRR3; PTPN3; PUM1; PUS3; RAD54B; RAP1GAP2; RAPGEF6; RBM12; RBM12B; RBM15B; RBM5; RDH14; RGPD3; RGPD4; RGPD5; RGPD6; RGPD8; RLF; RND3; RNF24; RNF41; RPUSD2; RSF1; RSRC2; RUFY2; RWDD2A; RYBP; SAC3D1; SCO2; SERTAD2; SERTAD3; SETD2; SETX; SIRT1; SLC19A2; SLC38A2; SMAD1; SMAD7; SMURF1; SNAPC1; SNORA4; SNORA63; SNORA81; SNORD2; SOS1; SOX4; SPEN; STAM; STARD13; STARD7; STRN3; SYNJ2; TAF1A; TCF7L2; TEFM; TFAP2A; TFAP2C; TFIP11; THAP11; THAP7; TIMM9; TIPARP; TMEM177; TMEM186; TNFRSF1A; TOB2; TOPORS; TOR1AIP2; TRA2A; TRIB1; TRIM13; TRIM27; TRMT12; TSC22D1; TSC22D2; TSKU; TTC4; TTI1; TUFT1; UBAP1; UBL4A; UBXN7; UTP14A; UTP14C; VAV3; VEGFA; VEZF1; WAC; WDR37; XPC; YRDC; YTHDC1; ZBTB10; ZBTB11; ZBTB14; ZBTB24; ZBTB40; ZC3H14; ZCCHC8; ZFP36; ZFP64; ZFX; ZKSCAN4; ZMYM1; ZMYM2; ZMYND8; ZNF143; ZNF184; ZNF200; ZNF23; ZNF239; ZNF292; ZNF302; ZNF318; ZNF430; ZNF45; ZNF451; ZNF500; ZNF586; ZNF587B; ZNF7; ZSCAN16; ZSCAN32; ZSCAN9; ABCA11P; ABTB2; ACP6; ADM; AGGF1; AGTPBP1; AIMP2; AK2; ALAS1; AMACR; ANKRA2; ANKRD26; ANKRD36B; ANKZF1; AP5M1; APBB2; ARFGEF2; ARMC8; ARNTL; ARSJ; ASB13; ASNSD1; ATF4; ATP2B1; ATP6V1G2-DDX39B; AURKAPS1; AVL9; BAK1; BDNF; BHLHE41; BIRC3; C11orf71; C17orf75; C1QTNF3; C1QTNF3-AMACR; C1orf35; C2orf68; C3orf52; C4orf27; C5orf28; C9orf40; CAMLG; CAMSAP2; CANT1; CARS; CCDC101; CEP83; CCDC51; CDKN2AIP; CDS1; CDV3; CEP55; CEP57; CEP63; CGGBP1; CHMP1B; CHTOP; CLCF1; CLUAP1; COG2; COQ10B; CPT2; CRK; CRNKL1; CRYBG3; CXorf40A; CXorf40B; CYLD; DCLRE1A; DCTN5; DCUN1D4; DDIT3; DDX39B; DDX42; DGCR8; DLG1; DNAJA3; DNAJB4; DNAJC17; DNMT3B; DOCK10; DOLPP1; DPH5; DUSP10; DUSP2; DUSP3; DUSP8; DYNC2LI1; EFTUD1; EIF3A; ELK3; ELL3; EMC2; EPS15L1; ERCC5; ERI2; EXT1; FASTKD2; FBXL4; FBXW11; FERMT2; FHOD1; FLCN; FPGT; FUT8; GAPVD1; GCA; GEM; GLMN; GLT8D1; GLTSCR1L; GMEB1; GPATCH3; GRSF1; HAS2; HBP1; HCCS; HIC2; HK2; HMGCS1; HOXA11; HSPB11; HUS1; ICT1; ID4; IFI16; IFIT1; IFIT5; IL6R; INHBA; INSIG2; IQCJ-SCHIP1; IRF9; IRS2; ITPKB; JAG1; KDELC1; KIAA0753; KIAA1033; KIF1BP; GPALPP1; KIF16B; KLHL23; LAMTOR3; LGALS8; LIAS; LINC00094; SNHG20; LOC100506403; LONRF3; LRP12; MAFF; MAFG; MAP7D1; MED1; MED13L; MED18; MEIS2; VCPKMT; METTL5; MIA3; MID1; MINA; MINPP1; MIR1306; MIR4680; MOCOS; MON1B; MRPL15; MRPL39; MRS2; MTIF2; MTMR4; MTSS1; MYBL1; NAB1; ICE2; NBN; NECAP1; NLE1; NLRX1; NMI; NOL12; NOL7; NSD1; NSUN5; NUP37; NVL; OSGEPL1; PAK1IP1; PANK2; PAWR; PCDH9; PCIF1; PCNX; PDCD4; PDSS1; PELI1; PEX1; PEX3; PGM3; PHF11; PHOSPHO2-KLHL23; PHTF1; PILRB; PLEKHA2; PLEKHO1; PLIN2; KIZ; PML; PMS2; PMS2CL; PNISR; PNMA1; POFUT2; POLDIP3; POLR1E; POU2F1; PPAP2B; PPP1R15A; PRDM10; PRKY; PRMT2; PRPSAP1; PSEN1; PSPC1; PTBP2; PTCH1; PUS7L; PWP1; RAB33B; RAB3GAP2; RAB8B; RAD17; RAD51C; RALGAPB; RASSF1; RBM38; RBM4; RHOBTB2; RIT1; RMND1; RNF31; RNMT; RRN3; RSAD1; RWDD3; SCARNA16; SCHIP1; SEC24A; SEMA3C; SEPHS2; SETD6; SETMAR; SKIL; SKP2; SLC25A28; SLC25A32; SLC33A1; SLC4A7; SMAD6; SMARCAL1; SMC4; SMIM8; SNORD14C; SNORD14D; SNORD84; SNX16; SOGA1; SOWAHC; SPATA7; SPDL1; SRSF5; SRSF8; STX3; STX5; STX6; STYK1; SUPT20H; TAF11; TANK; TBC1D8; TBC1D9; TBCCD1; TDRD7; TERF1; TFB1M; TGFBRAP1; THAP1; TMA16; TMCC1; TMEM194A; TMEM243; TMEM5; TOR1AIP1; TRAK2; TRIB2; TRIM16; TRIM38; TTF2; TXLNG; UBR2; UFL1; USP15; USP34; VIPAS39; VPS33B; WASL; WNT5A; YAF2; ZMYM5; ZNF133; ZNF134; ZNF177; ZNF248; ZNF264; ZNF277; ZNF32; ZNF335; ZNF33B; ZNF354A; ZNF365; ZNF544; ZNF559-ZNF177; ZNF589; ZNF592; ZNF606; ZNF623; ZNF75D; ZNF83; ZNF839; ARPP19; CLDN1; GPR107; METTL16; NUPL1; SLC35F5; SLC39A9; SLC6A6; ZBTB17; ZC3HAV1; ZFY; ZNF750; ATP13A3; ELK4; ADAT1; ANKRD6; CTDSP2; ENOX2; EP400; ETNK1; FKTN; GPR19; GREB1; HPS4; IPP; LACTB2; MACF1; MAP7D3; MKS1; MLYCD; MPPED2; MSH2; NINL; PLCB4; PTCD2; RAD51D; RFX5; THNSL1; ZMYM3; ZNF395; ALG13; OGDH; IFIH1; IL6; KMO; NUPR1; SQSTM1; TNFAIP3; ERLIN1; PICALM; IGFBP3; HIST1H1E; ARC; FOS; FOSB; HIST2H2AA3; HIST2H2AA4; KCNJ2; RGCC; SLC3A2; NETO2; SPRY4; TCEB3; FGFR1OP; MT1F; SPAG9; KIAA0125; TFEC; TNFAIP6; PPM1E; CCDC85B; CEBPE; KIAA0930; MSH5; MSH5-SAPCD1; NFE2; SAPCD1; TARBP1; PSPH; CEL; CES2; FBXO16; ORAI3; PTPRE; RRAGD; TAP1; RSL1D1; UGDH; RRN3P1; RRN3P2; TWF1; CD83; CLCN3; EGR2; FCAR; H3F3A; H3F3B; IKZF5; IL1A; ITCH; KDM6B; KRT10; LAX1; MGEA5; MIR4738; NAB2; NFAT5; PNOC; REL; RELB; ZNF230; EDN1; HIST3H2A; JUNB; LIN7C; NEDD4L; NRAS; SFT2D3; WDR33; YOD1; ADCY7; ADH5; AKAP11; APPL1; ARHGAP19; ATP5S; BRCC3; C1orf123; C2CD5; CBR1; CDC16; CECR5; CETN3; CPOX; DARS2; DPH3P1; ENDOG; FAM134A; FBXW2; FRY; GLRX; GRAMD4; HIBCH; HLTF; IKBKAP; IMPACT; KIFAP3; LINC00341; LOC100507577; LOC155060; LOC81691; LONP2; MAN1C1; MSRB1; MTR; NOP14; NSUN5P1; NSUN5P2; NUDT6; OIP5; PAAF1; PARP4; PCMTD2; PDCD2; PREP; PTPN18; SAMM50; SLC2A5; SLC37A4; STX7; TCFL5; TJP2; TM2D3; TNS1; TRIP13; TST; URI1; VPS13A; WIPF1; XYLT1; CLEC4A; GOLGA6L10; GOLGA6L3; GOLGA6L4; GOLGA6L5P; GOLGA6L9; NCF1B; NCF1C; PTBP3; GOLIM4; RGS1; PEG10; ZYX; C6orf62; NOTCH2; NF2; ALCAM; ANXA4; DERA; ENSA; FBXO9; HIST1H1C; HNMT; LCMT1; MIR1236; NELFE; ZDHHC6; CCPG1; HIST1H2BK; LY96; PRMT7; SLC35E3; RBM8A; ENOSF1; GNG11; KANSL1L; ATP10A; C3AR1; FYCO1; GSAP; PRDM13; ST6GAL1; WT1-AS; ZNF529; ZNF667; TRIOBP; ABHD10; BATF; DNAJC24; EIF1; MAP6D1; RMND5A; TMPRSS2; CR1; DYX1C1-CCPG1; TM2D1; UBE3B; AKAP8L; BRMS1; CNPY2; MCRS1; MGAT4B; NUDT2; OAZ2; PDCD5; TPM1; TMEM87A; TSR3; INTS3; LMCD1; ACTR10; ADSL; BBX; NIPA2; PARN; CASP4; CREB5; CWC25; ERO1LB; HIST1H1T; IMPAD1; LCP2; LOC100996792; LOC401317; MAN1A1; NEU1; NFKB2; OGFRL1; PANK4; PHACTR1; TEX14; TLR4; UBE2W; YAP1; DPY19L2P2; GRB7; MIR637; MOK; NR1D2; PLGLA; PLGLB1; PLGLB2; PRSS22; PTPN21; FAM110B; GLIPR1; IL1RAP; SEMA3A; TMEM156; C17orf70; CIDEB; DENND2D; DHRS1; HECTD3; HERC5; MAN1A2; Mar-08; NMRK1; PTP4A2; RGS10; SIRPA; THYN1; TRIM66; WDYHV1; ZNF573; ALDH3A2; ECI2; TBC1D16; THAP4; MREG; RAB27A; SUGP2; ATG12; CBY1; TMEM187; CD47; NAGK; NCF2; POGLUT1; SP100; HOXB7; SC5D; MOCS2; FLI1; ADIPOR2; OCLN; AMMECR1; DROSHA; MIS18A; MKKS; PPP6R1; SSBP1; NEBL; SIDT2; CCDC90B; CDC123; CUL5; DUS2; HIRIP3; KIAA0391; LOC100287590; OBFC1; ORC3; PYROXD1; TRIM45; CCDC186; PDZK1; EWSR1; TAPT1; MRPL57; MNS1; RPGR; AFF4; OVOL1; TMEM231; LRRC14; RBCK1; ZW10; CRYZL1; FIG4; GOLT1B; ZFAND1; RWDD2B; UPF1; TBC1D22A; TMEM43; ROBO1; TWSG1; CHMP3; POT1; RNF103-CHMP3; CBR4; SPDEF; ABHD17B; SLC17A5; ANP32E; SMG5; TSPAN13; MUTYH; POLDIP2; PPOX; PTH2R; RNF170; STAMBP; TCEA2; WDR41; EHD3; FANCG; TXNRD3; TXNRD3NB; DRAM1; FAM114A2; PSMC3IP; AKTIP; ANKEF1; AGPAT4; RAB30; TRAPPC13; SERPINI2; ASTN2; BAZ2A; TET3; CCDC53; SPRYD7; ALDH3B2; ECHDC3; H2AFY2; RLN2; SECISBP2; SUV39H2</v>
          </cell>
        </row>
        <row r="1715">
          <cell r="B1715" t="str">
            <v>hemicholinium</v>
          </cell>
          <cell r="C1715">
            <v>2.6083402104859498E-10</v>
          </cell>
          <cell r="D1715">
            <v>1.30417010524297E-10</v>
          </cell>
          <cell r="E1715">
            <v>3.0974271375392801E-3</v>
          </cell>
          <cell r="F1715">
            <v>0.55470718189079504</v>
          </cell>
          <cell r="G1715">
            <v>4.1041837529105903E-2</v>
          </cell>
          <cell r="H1715">
            <v>1.3674183137655999E-3</v>
          </cell>
          <cell r="I1715">
            <v>4.4704867407621201E-3</v>
          </cell>
          <cell r="J1715">
            <v>6.8370915688280003E-3</v>
          </cell>
          <cell r="K1715">
            <v>4.7147669189357196E-6</v>
          </cell>
          <cell r="L1715">
            <v>4.4831058589345202E-4</v>
          </cell>
          <cell r="M1715">
            <v>20</v>
          </cell>
          <cell r="N1715" t="str">
            <v>HIST1H4A; HIST1H4B; HIST1H4C; HIST1H4D; HIST1H4E; HIST1H4F; HIST1H4H; HIST1H4I; HIST1H4J; HIST1H4K; HIST1H4L; HIST2H4A; HIST2H4B; HIST4H4; EML4; LIMD1; SKP2; SLC4A7; PHTF2; MEX3D</v>
          </cell>
        </row>
        <row r="1716">
          <cell r="B1716" t="str">
            <v>hesperetin</v>
          </cell>
          <cell r="C1716">
            <v>0.699599850872481</v>
          </cell>
          <cell r="D1716">
            <v>0.349799925436241</v>
          </cell>
          <cell r="E1716">
            <v>6.3849119034317003E-2</v>
          </cell>
          <cell r="F1716">
            <v>0.49019188598172198</v>
          </cell>
          <cell r="G1716">
            <v>0.49529516789331801</v>
          </cell>
          <cell r="H1716">
            <v>0.66641435571853402</v>
          </cell>
          <cell r="I1716">
            <v>0.49851966512580098</v>
          </cell>
          <cell r="J1716">
            <v>0.31924559517158502</v>
          </cell>
          <cell r="K1716">
            <v>0.39466650798762498</v>
          </cell>
          <cell r="L1716">
            <v>0.385579171069732</v>
          </cell>
          <cell r="M1716">
            <v>289</v>
          </cell>
          <cell r="N1716" t="str">
            <v>CYP2C19; HIF1A; TP53; CYP19A1; CYP3A4; CYP2C9; CYP1A2; AHR; CYP1A1; BRD2; PPARG; SQLE; CASP3; MCL1; ABCC1; STAT3; BCL2L1; MAPK1; CXCL8; SLC29A1; ATM; HSP90AB1; SMARCA2; EIF4G1; RRM1; WHSC1; ABCA1; FKBP1A; TYR; BCL2; NR1H3; MET; MAP3K7; TGFBR2; CDK2; PTK2; RIOK3; TLK2; PRPF4B; CDK4; CCND1; NEK1; BUB1; FOXN3; THBS1; CYR61; SNAP23; TGFB2; CCNE2; TAF9B; SERPINE1; EEF1D; EEF1E1; BTG1; CCNG2; PHLDA1; LINC00273; LMAN1; DIMT1; EXOSC2; FARSA; PFDN6; SLC16A1; SLC7A1; GNL3L; CYP1B1; ARF1; ATP6V1A; CALU; CD46; CD59; CDKN1A; CLIC4; CNOT8; COMMD10; COPA; DCTN4; DDX3X; DHX9; EIF2S3; H2BFS; ILF3; KLHL20; MIR3620; PAPOLA; SCAMP1; SEC23A; SMAD5; SPTLC1; STIP1; TAB2; TMED2; TMEM230; TXNIP; UBE2H; ZNF654; ASPH; AP1S1; BIRC5; C6orf106; CAT; DBT; EXOC5; FH; GNS; GULP1; H2AFY; MAGT1; NXT2; OTUB1; PRPF31; SKAP2; XPNPEP1; XPO7; CENPI; GLUL; KRIT1; MAT2A; MSH6; MYO10; PDLIM5; RRAS2; SEC23IP; SRSF6; SSX2IP; UBR5; CDC5L; CDKN1B; COIL; EIF4A1; NUP62; RPL37A; SNORA48; SNORA67; SNORD10; TMPO; UBXN7; ZNF22; AK2; ARFGEF1; BNIP1; CAMSAP2; CAPN7; CDC27; CHURC1-FNTB; CLINT1; COPE; DDX24; DLG1; EML4; FCF1; FNTB; FXR1; IGF2BP3; KPNA1; LIMD1; MAX; MCM4; MED6; MFN1; MTRR; NBPF1; NFATC2IP; NMD3; NPEPPS; NUSAP1; OGT; PPP2CA; PRPF4; PSEN1; RDX; RFC3; SAFB; SENP2; SKP2; SRSF1; SS18; TOR1AIP1; TUG1; UBE4B; GLE1; PHTF2; ABCC5; MACF1; ACTB; SZRD1; PRKDC; YWHAZ; ANP32A; RFC5; BCLAF1; ERLIN1; DNAJB6; TMEM135; MT1F; SCYL2; UBXN4; RPLP2; BAX; PLOD2; RRN3P1; TRRAP; EZR; SRPR; ATP6V0E1; TWF1; ITCH; ANAPC5; BRCC3; DCAF16; GTF2I; RYK; SMARCA4; TCF3; UBE2G2; RGS1; SCARB2; PEG10; APLP2; DDA1; GDI2; MPDU1; PSMC3; RBBP4; RBFOX2; YWHAE; DAZAP2; EPRS; NOTCH2; YIPF5; NDUFA13; PPIE; PHB; UBA6; PRKAR1A; ABCC4; COX5B; DGAT1; RAB23; HADHA; PTPN11; RAD21; TMX1; TRAM1; GUK1; IER3IP1; MRPL52; RPL14; RPL38; RPS11; B2M; CYB5B; HNRNPC; LSM7; M6PR; MBTPS2; MTMR1; NONO; PFDN5; RPL11; RPS6; SRGN; TSN; AP3B1; ARFRP1; TFDP1; TMCO1; TMEM87A; SMARCC1; GPR176; PCYOX1; CANX; KCTD13; HMGB1; ITGA6; GPD2; CHM; GTF2F1; CUL4B; UTRN; LOC100506248; LOC728026; MIR1244-1; MIR1244-2; MIR1244-3; PTMA; CYCS; TYRP1; GYPE</v>
          </cell>
        </row>
        <row r="1717">
          <cell r="B1717" t="str">
            <v>hesperidin</v>
          </cell>
          <cell r="C1717">
            <v>0.41859920420581598</v>
          </cell>
          <cell r="D1717">
            <v>0.20929960210290799</v>
          </cell>
          <cell r="E1717">
            <v>6.2758183162896705E-2</v>
          </cell>
          <cell r="F1717">
            <v>0.47958031159800302</v>
          </cell>
          <cell r="G1717">
            <v>0.73471015998126599</v>
          </cell>
          <cell r="H1717">
            <v>0.64501177924969599</v>
          </cell>
          <cell r="I1717">
            <v>0.163731464971971</v>
          </cell>
          <cell r="J1717">
            <v>0.31379091581448298</v>
          </cell>
          <cell r="K1717">
            <v>0.27715763436598201</v>
          </cell>
          <cell r="L1717">
            <v>0.299168502125363</v>
          </cell>
          <cell r="M1717">
            <v>163</v>
          </cell>
          <cell r="N1717" t="str">
            <v>PTGS2; APP; CASP3; BAZ2B; IL1B; MMP9; TNF; MAPK1; CXCL8; SLC29A1; SMARCA2; CACNA1B; ADAM10; HPSE; APBA1; DHFR; CTDSP1; ADRBK1; BCL2; MAPK9; MET; MAP3K7; CDK2; MAPK8; PRPF4B; BUB1; GNA13; SNAP23; CCNE2; TAF9B; PSAT1; EEF1D; CCNG2; LMAN1; EXOSC2; FARSA; SLC7A1; API5; ARF1; ATP6V1A; CALU; CD46; CD59; CLDN4; CLIC4; CNOT8; COMMD10; COPA; DDX3X; DHX9; EIF2S3; IFI6; ILF3; KLHL20; MIR3620; SCAMP1; SEC23A; SPTLC1; TMED2; TMEM230; VAMP3; WDR1; BIRC5; EXOC5; FH; GNS; GULP1; NXT2; PRPF31; SKAP2; TSPAN4; XPNPEP1; XPO7; CDC6; GLUL; KRIT1; MAT2A; MSH6; CDT1; RPL37A; UBXN7; AK2; CAPRIN1; CDV3; CHURC1-FNTB; COPE; FARS2; FCF1; FNTB; HSPA13; KPNA1; LPIN2; LYST; MCM4; MED6; NUP50; PRPF4; PSEN1; RAB5A; SENP2; SLC16A3; SRSF1; SS18; TRADD; TUBGCP5; GLE1; STX16; ATP13A3; MRPS12; OPTN; ICAM1; IL6; PRKDC; YWHAZ; ANP32A; ERLIN1; PXN; DNAJB6; TMEM135; ATP6V1C1; SPAG9; SCYL2; UBXN4; CASP2; ATG5; GTF2I; MTFR1; SLC2A5; TCF3; UBE2G2; SCARB2; PEG10; APLP2; GDI2; MPDU1; PSMC3; YWHAE; YIPF5; PRKAR1A; SLC25A40; RPL14; RPL38; RPS11; GPX1; HNRNPC; LSM7; MTMR1; PSAP; TSN; TFDP1; TMCO1; NFKB2; GPR176; FLI1; LILRB2; CHM; ISYNA1; TNFRSF25; CBL; POLD4; ATP8A2; BBS9; VCAM1</v>
          </cell>
        </row>
        <row r="1718">
          <cell r="B1718" t="str">
            <v>hexamethonium bromide</v>
          </cell>
          <cell r="C1718">
            <v>0.94693661182729205</v>
          </cell>
          <cell r="D1718">
            <v>0.47346830591364603</v>
          </cell>
          <cell r="E1718">
            <v>0.54107045273036602</v>
          </cell>
          <cell r="F1718">
            <v>0.20225886143567401</v>
          </cell>
          <cell r="G1718">
            <v>0.39810717257698203</v>
          </cell>
          <cell r="H1718">
            <v>0.69480750821193804</v>
          </cell>
          <cell r="I1718">
            <v>0.35227989477433003</v>
          </cell>
          <cell r="J1718">
            <v>0.66351195429497001</v>
          </cell>
          <cell r="K1718">
            <v>0.52435915693109103</v>
          </cell>
          <cell r="L1718">
            <v>0.47930661343259501</v>
          </cell>
          <cell r="M1718">
            <v>9</v>
          </cell>
          <cell r="N1718" t="str">
            <v>APP; CALM1; ATM; PIP5K1A; RAD23B; NRIP1; TFB2M; SUCLA2; KTN1</v>
          </cell>
        </row>
        <row r="1719">
          <cell r="B1719" t="str">
            <v>hexestrol</v>
          </cell>
          <cell r="C1719">
            <v>0.208851177530053</v>
          </cell>
          <cell r="D1719">
            <v>1</v>
          </cell>
          <cell r="E1719">
            <v>4.5678216976366599E-2</v>
          </cell>
          <cell r="F1719">
            <v>0.74804214194630003</v>
          </cell>
          <cell r="G1719">
            <v>0.64347563623496995</v>
          </cell>
          <cell r="H1719">
            <v>0.84382125864476398</v>
          </cell>
          <cell r="I1719">
            <v>0.68681623316385998</v>
          </cell>
          <cell r="J1719">
            <v>0.22839108488183299</v>
          </cell>
          <cell r="K1719">
            <v>0.55832736615910095</v>
          </cell>
          <cell r="L1719">
            <v>0.50416703882616398</v>
          </cell>
          <cell r="M1719">
            <v>35</v>
          </cell>
          <cell r="N1719" t="str">
            <v>ESR1; NR1I2; PTGS2; DUSP1; PTGES; ESR2; JUN; NR1I3; AKR1C3; AKR1C2; AKR1C1; NCOA1; AKR1C4; PIP5K1A; MT2A; HSPA6; TMEM45A; ATF3; CXCL2; GPRC5A; PHLDA1; S100P; EGR1; EGR3; GADD45B; NRIP1; DDIT3; MAFF; MT1X; IL6; FOS; MT1G; HIST1H1C; SLC6A8; SULT1E1</v>
          </cell>
        </row>
        <row r="1720">
          <cell r="B1720" t="str">
            <v>hexetidine</v>
          </cell>
          <cell r="C1720">
            <v>2.55351675525861E-3</v>
          </cell>
          <cell r="D1720">
            <v>1.27675837762931E-3</v>
          </cell>
          <cell r="E1720">
            <v>9.1836570551167304E-4</v>
          </cell>
          <cell r="F1720">
            <v>0.60814740234444398</v>
          </cell>
          <cell r="G1720">
            <v>0.80687884886584504</v>
          </cell>
          <cell r="H1720">
            <v>1.03782689903195E-2</v>
          </cell>
          <cell r="I1720">
            <v>0.119740526286335</v>
          </cell>
          <cell r="J1720">
            <v>4.5918285275583703E-3</v>
          </cell>
          <cell r="K1720">
            <v>1.34707991116351E-3</v>
          </cell>
          <cell r="L1720">
            <v>1.12886564035322E-2</v>
          </cell>
          <cell r="M1720">
            <v>76</v>
          </cell>
          <cell r="N1720" t="str">
            <v>DUSP1; JUN; CXCL8; ATM; NR4A2; HSPA5; GPR183; AXL; NR4A1; ARL4C; DOCK4; DUSP4; FTH1; KYNU; MT2A; NR4A3; PLSCR1; SAT1; SDC2; THBS1; GDF15; SLC7A11; TRIB3; HIST1H3H; CD86; ATF3; CXCL2; CXCL3; HIST1H2AD; HIST1H3A; HIST1H3B; HIST1H3C; HIST1H3D; HIST1H3E; HIST1H3F; HIST1H3G; HIST1H3I; HIST1H3J; MX2; PHLDA1; SH3TC1; LINC00273; HERPUD1; EGR1; DDIT4; GADD45A; KLF6; PMAIP1; SLC30A1; CGA; BHLHE40; BRAP; DNAJB9; DDIT3; HMOX1; IFIT1; IRF9; KLF2; MAFF; MT1H; MT1X; PPP1R15A; SLC16A3; IFIT2; OASL; SEL1L; TNFAIP3; MT1F; MT1G; MT1HL1; SPATS2L; MT1P3; ISG15; MT1M; MX1; EGR4</v>
          </cell>
        </row>
        <row r="1721">
          <cell r="B1721" t="str">
            <v>hexylcaine</v>
          </cell>
          <cell r="C1721">
            <v>0.19856518508080101</v>
          </cell>
          <cell r="D1721">
            <v>9.9282592540400394E-2</v>
          </cell>
          <cell r="E1721">
            <v>0.70145123505617102</v>
          </cell>
          <cell r="F1721">
            <v>0.70224062030885204</v>
          </cell>
          <cell r="G1721">
            <v>0.63793345714875205</v>
          </cell>
          <cell r="H1721">
            <v>0.45012585332831401</v>
          </cell>
          <cell r="I1721">
            <v>3.3281522743477301E-2</v>
          </cell>
          <cell r="J1721">
            <v>0.16640761371738599</v>
          </cell>
          <cell r="K1721">
            <v>0.37997337852787</v>
          </cell>
          <cell r="L1721">
            <v>0.37494172050950902</v>
          </cell>
          <cell r="M1721">
            <v>40</v>
          </cell>
          <cell r="N1721" t="str">
            <v>APP; POLH; PTGER3; WNK1; COG5; WSB1; LINC00273; TBL1X; SLC7A1; RAD23B; SF1; EIF5A; KIAA0100; PSME4; BAZ1B; SLC25A36; TGIF2; UBN1; ATP6V1G2-DDX39B; DDX39B; LYST; PLEKHA2; SCAF11; SNORD84; TPR; USP10; WDR76; DCAF7; SIX3; ZNF440; SMG7; IQGAP1; FUS; SSX1; SDF2L1; CHD4; DMP1; CARHSP1; SMARCC1; NAA15</v>
          </cell>
        </row>
        <row r="1722">
          <cell r="B1722" t="str">
            <v>HNMPA-(AM)3</v>
          </cell>
          <cell r="C1722">
            <v>0.90226983295909002</v>
          </cell>
          <cell r="D1722">
            <v>0.45113491647954501</v>
          </cell>
          <cell r="E1722">
            <v>0.246349704519469</v>
          </cell>
          <cell r="F1722">
            <v>0.51783889568615005</v>
          </cell>
          <cell r="G1722">
            <v>0.747667488588869</v>
          </cell>
          <cell r="H1722">
            <v>0.26994043910614801</v>
          </cell>
          <cell r="I1722">
            <v>0.274949965181776</v>
          </cell>
          <cell r="J1722">
            <v>0.45824994196962698</v>
          </cell>
          <cell r="K1722">
            <v>0.449201761105402</v>
          </cell>
          <cell r="L1722">
            <v>0.42492301293645302</v>
          </cell>
          <cell r="M1722">
            <v>5</v>
          </cell>
          <cell r="N1722" t="str">
            <v>CTGF; RAD23B; PNN; AP2B1; TAF15</v>
          </cell>
        </row>
        <row r="1723">
          <cell r="B1723" t="str">
            <v>homochlorcyclizine</v>
          </cell>
          <cell r="C1723">
            <v>0.55963685169751698</v>
          </cell>
          <cell r="D1723">
            <v>0.27981842584875899</v>
          </cell>
          <cell r="E1723">
            <v>0.36859354125747101</v>
          </cell>
          <cell r="F1723">
            <v>0.47237095512770499</v>
          </cell>
          <cell r="G1723">
            <v>3.4413052095417E-2</v>
          </cell>
          <cell r="H1723">
            <v>0.48648399084199401</v>
          </cell>
          <cell r="I1723">
            <v>0.89146585730732797</v>
          </cell>
          <cell r="J1723">
            <v>0.17206526047708501</v>
          </cell>
          <cell r="K1723">
            <v>0.29142265072092999</v>
          </cell>
          <cell r="L1723">
            <v>0.30988745443488602</v>
          </cell>
          <cell r="M1723">
            <v>38</v>
          </cell>
          <cell r="N1723" t="str">
            <v>ADRB2; CXCL8; HSPA5; SGK3; DUSP4; WIPI1; GDF15; CYR61; TGFB2; CTH; SLC7A11; TRIB3; ATF3; CXCL2; SERPINE1; KLHL24; SPP1; HERPUD1; EGR1; DDIT4; INSIG1; AMIGO2; C8orf44-SGK3; BHLHE40; GADD45B; SOCS2; DDIT3; MAFF; PAWR; SLC4A7; GPRC5B; SEL1L; SQSTM1; TNFAIP3; DENND3; SDF2L1; TMEM50B; GPR176</v>
          </cell>
        </row>
        <row r="1724">
          <cell r="B1724" t="str">
            <v>hycanthone</v>
          </cell>
          <cell r="C1724">
            <v>0.57939936514845403</v>
          </cell>
          <cell r="D1724">
            <v>0.28969968257422701</v>
          </cell>
          <cell r="E1724">
            <v>4.2296369438746803E-2</v>
          </cell>
          <cell r="F1724">
            <v>0.45490694756894301</v>
          </cell>
          <cell r="G1724">
            <v>0.828541777524477</v>
          </cell>
          <cell r="H1724">
            <v>0.23890294173207799</v>
          </cell>
          <cell r="I1724">
            <v>0.54557272833994297</v>
          </cell>
          <cell r="J1724">
            <v>0.211481847193734</v>
          </cell>
          <cell r="K1724">
            <v>0.26213578770879198</v>
          </cell>
          <cell r="L1724">
            <v>0.28777754623502999</v>
          </cell>
          <cell r="M1724">
            <v>136</v>
          </cell>
          <cell r="N1724" t="str">
            <v>CYP1A1; TNFRSF10B; MDM2; PLK1; GLS; EPAS1; NR4A2; MYC; ATP1B1; STK17A; EPHA2; FGFR3; LIMK2; CSNK2A2; CEP68; GDF15; MAFB; ATF3; CXCL2; PTHLH; APOLD1; ATXN1; CCNG2; IER3; PHLDA1; YPEL5; ATF5; DLEU1; KIAA0020; METTL1; DDIT4; CCNA2; CENPE; CENPF; DEPDC1; NDC80; NUP98; ACTA2; BORA; BTG2; TIGAR; CDKN1A; FAS; FDXR; FOSL1; GADD45A; GPR87; IFI6; SUSD6; LIF; MIR22; MIR22HG; PIK3R3; PMAIP1; PRKAB1; RHOBTB3; SAP18; SESN1; SLC30A1; TRAF4; ZMAT3; ZNF654; ZNF767P; AP1S1; CENPI; DIP2C; DLX2; E2F8; FAM86B1; FAM86B2; FAM86C1; FAM86DP; FAM86FP; FANCL; FJX1; JAG2; KDM4B; LRP8; MAT2A; MCM3AP-AS1; MPHOSPH9; SLC29A2; SYNM; TIPIN; TSEN2; AMD1; ANKHD1; ANKHD1-EIF4EBP3; EIF4EBP3; FAM46A; HJURP; PI4K2A; PNRC1; RNF19B; ZNF165; ZNF239; ANKRA2; ATF4; BAG2; C1orf56; CABYR; CYLD; HAS2; IGF2BP3; INHBA; JAG1; KIF14; MINA; MOSPD1; NOVA1; PPAP2B; RALGDS; SPTLC2; RABGAP1L; VPS13B; ICAM1; OASL; HIRA; ERLIN1; MLLT11; BAX; DPYSL4; GLS2; TAP1; TP53I3; H3F3A; H3F3B; MIR4738; NOTCH1; IFITM1; TAF15; SERPINB9; NHLH2; TMEM156; PIDD1; DRAM1</v>
          </cell>
        </row>
        <row r="1725">
          <cell r="B1725" t="str">
            <v>hydrocotarnine</v>
          </cell>
          <cell r="C1725">
            <v>0.41207059556883002</v>
          </cell>
          <cell r="D1725">
            <v>1</v>
          </cell>
          <cell r="E1725">
            <v>0.61028815191518704</v>
          </cell>
          <cell r="F1725">
            <v>0.76707508605362096</v>
          </cell>
          <cell r="G1725">
            <v>5.9163933427930401E-2</v>
          </cell>
          <cell r="H1725">
            <v>0.68501245045236703</v>
          </cell>
          <cell r="I1725">
            <v>0.74707113172449902</v>
          </cell>
          <cell r="J1725">
            <v>0.29581966713965202</v>
          </cell>
          <cell r="K1725">
            <v>0.57888705630776505</v>
          </cell>
          <cell r="L1725">
            <v>0.51935406735927903</v>
          </cell>
          <cell r="M1725">
            <v>42</v>
          </cell>
          <cell r="N1725" t="str">
            <v>SQLE; MBNL1; ITGA4; CYP51A1; CXCL8; ATM; MMP1; DHCR7; RIOK3; CD300A; S100A8; S100A9; ZNF652; WSB1; LINC00273; GNL3L; INSIG1; CD46; CLIC4; COPA; MIR612; NEAT1; TMED2; ACTR2; NXT2; GLUL; HSPA13; IFIT1; IRF9; RAB5A; SRSF1; ACLY; LRRD1; YWHAZ; OAS1; IFITM1; PRKAR1A; RPL38; HNRNPH1; SLC2A14; SLC2A3; S100A12</v>
          </cell>
        </row>
        <row r="1726">
          <cell r="B1726" t="str">
            <v>hyoscyamine</v>
          </cell>
          <cell r="C1726">
            <v>4.1617621121480299E-3</v>
          </cell>
          <cell r="D1726">
            <v>2.0808810560740102E-3</v>
          </cell>
          <cell r="E1726">
            <v>0.96170128640422103</v>
          </cell>
          <cell r="F1726">
            <v>0.90295608135092198</v>
          </cell>
          <cell r="G1726">
            <v>0.89877858503758301</v>
          </cell>
          <cell r="H1726">
            <v>0.136795902781259</v>
          </cell>
          <cell r="I1726">
            <v>2.7191061063087801E-3</v>
          </cell>
          <cell r="J1726">
            <v>1.3595530531543901E-2</v>
          </cell>
          <cell r="K1726">
            <v>9.1649271991746106E-2</v>
          </cell>
          <cell r="L1726">
            <v>0.14345045139142101</v>
          </cell>
          <cell r="M1726">
            <v>170</v>
          </cell>
          <cell r="N1726" t="str">
            <v>CHRNB2; CHRNA4; DRD1; TP53; CHRM5; CHRM1; CYP2D6; CYP3A4; CYP2C9; CYP1A2; BCHE; ACHE; SLC22A2; CHRM3; CHRM4; CHRM2; SLC22A1; UBE2M; MCL1; EGFR; CDK1; GLRA1; ABL1; SLC22A3; PCNA; ABCB11; NDUFS8; CES1; MEN1; KIT; CSNK1D; CTNNB1; ELANE; PTK2; CAMK1; GRK6; CCNE2; ZNF652; BOP1; ANKRD12; EEF1D; EEF1E1; ENO1; HSP90B1; NUCKS1; PGK1; RPAIN; RPL27A; SLC39A8; SNRPE; UTP18; VDAC3; CCNA1; LINC00273; GNL3L; CDC20; ARPC4; EIF5A; RAC3; VARS; CCNE1; CDC6; CTBP2; DVL2; H2AFX; MCM9; ARID1A; CITED2; EP300; FBXO11; LIN37; MAP1S; PCGF1; PRDX2; RPL37A; WAPAL; ATP8B1; EIF5B; LPCAT4; MCM4; PIK3R4; PLAGL1; PRRC2C; RHOG; SF3A2; SLC16A3; TRIO; TRIP6; UBE2S; MCM6; PXN; FOS; RASGRP2; TNPO2; RPLP2; PRTN3; EZR; ATP6V0E1; EDN1; ABHD17A; ERI3; HPCAL1; TECR; TGFB1; NOTCH4; ATP5D; AZU1; CUEDC2; DPM3; ERCC1; MIR1236; MIR4691; NELFE; NT5DC2; TRIM28; SERPINB9; SPI1; TRMT1; TAF10; PMCH; TRAM1; IER3IP1; RPL14; RPL38; RPS10; RPS11; TXN; BANF1; C12orf10; CDK2AP2; FLNA; PFN1; CRH; ASL; GAL; KLF13; P2RX5-TAX1BP3; PPP1R14B; SDF4; TAX1BP3; UCKL1; SLC22A4; CCND3; ITPK1; SLC2A4RG; CCL5; C1D; THOC6; SNORA29; TCP1; FBXL15; ATP13A1; DNM1; MED16; NSMF; PNKP; MLF2; GRM4; MAGOH2P; OPHN1; CLN6; FAM173A; IPO4; RABGGTA; RPL36; CD40; KCNJ3; LTF; BCAR1; RHOA</v>
          </cell>
        </row>
        <row r="1727">
          <cell r="B1727" t="str">
            <v>idazoxan</v>
          </cell>
          <cell r="C1727">
            <v>0.98573714533968304</v>
          </cell>
          <cell r="D1727">
            <v>0.49286857266984202</v>
          </cell>
          <cell r="E1727">
            <v>0.46155340359112002</v>
          </cell>
          <cell r="F1727">
            <v>0.29553649344635602</v>
          </cell>
          <cell r="G1727">
            <v>0.55091957158975002</v>
          </cell>
          <cell r="H1727">
            <v>0.47625171661412902</v>
          </cell>
          <cell r="I1727">
            <v>0.70325176611659601</v>
          </cell>
          <cell r="J1727">
            <v>0.688649464487188</v>
          </cell>
          <cell r="K1727">
            <v>0.69066575146523701</v>
          </cell>
          <cell r="L1727">
            <v>0.60487794236284598</v>
          </cell>
          <cell r="M1727">
            <v>7</v>
          </cell>
          <cell r="N1727" t="str">
            <v>SLC7A11; EEF1D; NUCKS1; PGK1; DSC2; HMOX1; YWHAE</v>
          </cell>
        </row>
        <row r="1728">
          <cell r="B1728" t="str">
            <v>ifenprodil</v>
          </cell>
          <cell r="C1728">
            <v>0.34602413497414802</v>
          </cell>
          <cell r="D1728">
            <v>1</v>
          </cell>
          <cell r="E1728">
            <v>0.52277429480900806</v>
          </cell>
          <cell r="F1728">
            <v>0.683423748212455</v>
          </cell>
          <cell r="G1728">
            <v>0.118726771746994</v>
          </cell>
          <cell r="H1728">
            <v>0.97816988910132396</v>
          </cell>
          <cell r="I1728">
            <v>0.38390646843992698</v>
          </cell>
          <cell r="J1728">
            <v>0.59363385873496899</v>
          </cell>
          <cell r="K1728">
            <v>0.60158463012656604</v>
          </cell>
          <cell r="L1728">
            <v>0.53627409170900198</v>
          </cell>
          <cell r="M1728">
            <v>37</v>
          </cell>
          <cell r="N1728" t="str">
            <v>GGCX; PRUNE; PTHLH; EEF1E1; KCTD12; RAD23B; COPA; QKI; COX15; CLASP2; SRSF10; U2SURP; MTF2; POLQ; RPL17; RPL17-C18orf32; SNORD58A; SNORD58B; SNORD58C; ARHGAP5; CPT2; DHX57; EML4; PRMT2; TBCCD1; KIF3C; MPZL2; BTF3P11; SEMA6A; CDRT1; DZIP3; ZFHX3; HMGB1P17; SIGLEC8; LILRB4; SGCB; FYB</v>
          </cell>
        </row>
        <row r="1729">
          <cell r="B1729" t="str">
            <v>Imatinib</v>
          </cell>
          <cell r="C1729">
            <v>0.70283406344160404</v>
          </cell>
          <cell r="D1729">
            <v>1</v>
          </cell>
          <cell r="E1729">
            <v>6.7185920854069096E-3</v>
          </cell>
          <cell r="F1729">
            <v>0.668560518289811</v>
          </cell>
          <cell r="G1729">
            <v>0.69420722566002602</v>
          </cell>
          <cell r="H1729">
            <v>0.61066090599236</v>
          </cell>
          <cell r="I1729">
            <v>0.77393679699844298</v>
          </cell>
          <cell r="J1729">
            <v>3.35929604270346E-2</v>
          </cell>
          <cell r="K1729">
            <v>0.221447483441298</v>
          </cell>
          <cell r="L1729">
            <v>0.25626452622795998</v>
          </cell>
          <cell r="M1729">
            <v>5</v>
          </cell>
          <cell r="N1729" t="str">
            <v>AREG; GDF15; BHLHE40; MAFF; RPS11</v>
          </cell>
        </row>
        <row r="1730">
          <cell r="B1730" t="str">
            <v>imidurea</v>
          </cell>
          <cell r="C1730">
            <v>0.209664244420566</v>
          </cell>
          <cell r="D1730">
            <v>0.104832122210283</v>
          </cell>
          <cell r="E1730">
            <v>0.110769665141298</v>
          </cell>
          <cell r="F1730">
            <v>5.9099502399493999E-2</v>
          </cell>
          <cell r="G1730">
            <v>0.87074210284462095</v>
          </cell>
          <cell r="H1730">
            <v>6.3221556154757205E-2</v>
          </cell>
          <cell r="I1730">
            <v>0.16002272673498399</v>
          </cell>
          <cell r="J1730">
            <v>0.15805389038689299</v>
          </cell>
          <cell r="K1730">
            <v>3.4116546063292098E-2</v>
          </cell>
          <cell r="L1730">
            <v>7.7276723556452695E-2</v>
          </cell>
          <cell r="M1730">
            <v>80</v>
          </cell>
          <cell r="N1730" t="str">
            <v>KCND3; PBRM1; GABBR2; POLH; APOBEC3G; ERAP1; NRP2; SLC6A1; FGFR2; PLK4; FKBP5; PTGER3; SNAP23; IL1RN; JAG2; MAD1L1; BAZ1B; BRAP; SETD2; TFAP2A; UTP14A; ZC3H7B; DNAJB12; DYNC2LI1; ID4; IFT74; ZMYM5; ZNF124; ABO; PRB1; SIX3; RNASE2; BTN3A3; NLGN1; CDH6; PBOV1; RBPMS; SLC11A1; SSX1; LOC202181; CC2D1A; FLT3LG; HAB1; MAP1A; NRG1; SOX15; MMP16; ADAMTS2; BTF3P11; CEACAM1; DMP1; EEA1; EVI5; GRM8; LOC57399; PDX1; ZNF81; TARP; SNAPC5; SCAND2P; LLGL1; ALDH3B1; CCL5; SAMD9; SPANXB1; POLL; HMGB1P17; LILRB2; MAGI2; MUC5B; ONECUT2; TF; XYLB; MYL9; RPGR; FYB; IL2; CYLC1; DDX51; PDE12</v>
          </cell>
        </row>
        <row r="1731">
          <cell r="B1731" t="str">
            <v>imipenem</v>
          </cell>
          <cell r="C1731">
            <v>0.112330011324491</v>
          </cell>
          <cell r="D1731">
            <v>1</v>
          </cell>
          <cell r="E1731">
            <v>0.64552927228188595</v>
          </cell>
          <cell r="F1731">
            <v>0.98928114746757001</v>
          </cell>
          <cell r="G1731">
            <v>0.78525366657792295</v>
          </cell>
          <cell r="H1731">
            <v>0.39263589602715998</v>
          </cell>
          <cell r="I1731">
            <v>0.94507229626094702</v>
          </cell>
          <cell r="J1731">
            <v>0.98928114746757001</v>
          </cell>
          <cell r="K1731">
            <v>0.97154190420584596</v>
          </cell>
          <cell r="L1731">
            <v>0.90151948564836204</v>
          </cell>
          <cell r="M1731">
            <v>8</v>
          </cell>
          <cell r="N1731" t="str">
            <v>S100A8; ZNF652; GNL3L; IFI6; IFITM1; IFITM2; MX1; SERPINA3</v>
          </cell>
        </row>
        <row r="1732">
          <cell r="B1732" t="str">
            <v>indometacin</v>
          </cell>
          <cell r="C1732">
            <v>0.65626050305905204</v>
          </cell>
          <cell r="D1732">
            <v>1</v>
          </cell>
          <cell r="E1732">
            <v>0.71004700787602104</v>
          </cell>
          <cell r="F1732">
            <v>0.199003317792315</v>
          </cell>
          <cell r="G1732">
            <v>0.45560111227728201</v>
          </cell>
          <cell r="H1732">
            <v>0.79211701940214796</v>
          </cell>
          <cell r="I1732">
            <v>0.96414433039319802</v>
          </cell>
          <cell r="J1732">
            <v>0.96414433039319802</v>
          </cell>
          <cell r="K1732">
            <v>0.81314906095984396</v>
          </cell>
          <cell r="L1732">
            <v>0.70928612891783305</v>
          </cell>
          <cell r="M1732">
            <v>68</v>
          </cell>
          <cell r="N1732" t="str">
            <v>IDS; KLF5; PTGER2; AKR1C3; HSPA5; MAP4K3; PIP5K1A; AREG; GNA13; RHOB; TAF9B; ZNF652; ATF3; CTGF; TNFRSF21; GNL3L; HERPUD1; CYP1B1; AMIGO2; CD46; COPA; PMAIP1; SLC30A1; CASP7; NAMPT; ZNF512B; IFRD1; CITED2; FBXO11; KLF4; PANK3; PHLDA3; TFB2M; TSC22D2; VEGFA; ZFP36L1; ABHD6; BHLHE41; CAND1; COL5A2; FZD8; HMGCS1; HMOX1; HS3ST3A1; MYBL1; PLIN2; RRN3; SLMO2; UBQLN2; LPIN1; FABP4; TMEM135; ATP6V1C1; ANGPTL4; GJA1; TMED7; TMED7-TICAM2; ARHGDIA; GDE1; CHMP2B; Sep-09; SNTB1; PTPRO; KTN1; FCHSD2; PKP2; NFE2L3; ARHGAP35</v>
          </cell>
        </row>
        <row r="1733">
          <cell r="B1733" t="str">
            <v>indoprofen</v>
          </cell>
          <cell r="C1733">
            <v>0.124300563098768</v>
          </cell>
          <cell r="D1733">
            <v>6.2150281549384102E-2</v>
          </cell>
          <cell r="E1733">
            <v>0.65162236337329704</v>
          </cell>
          <cell r="F1733">
            <v>0.54139828834331905</v>
          </cell>
          <cell r="G1733">
            <v>3.4325304296958598E-2</v>
          </cell>
          <cell r="H1733">
            <v>0.83716037787617303</v>
          </cell>
          <cell r="I1733">
            <v>1.23451872058987E-2</v>
          </cell>
          <cell r="J1733">
            <v>6.1725936029493403E-2</v>
          </cell>
          <cell r="K1733">
            <v>5.5438101134975402E-2</v>
          </cell>
          <cell r="L1733">
            <v>0.10441178442999199</v>
          </cell>
          <cell r="M1733">
            <v>45</v>
          </cell>
          <cell r="N1733" t="str">
            <v>TP53; ESR1; CYP19A1; HSP90AA1; AHR; PTGS1; ABCB1; GLP1R; CHRM4; NPC1; RAB9A; SENP6; SENP7; SENP8; CASP3; HTT; SMN2; NFKB1; CXCR1; UGT1A7; UGT1A10; CXCR2; RELA; STAT1; ANKRD12; ENO1; HSP90B1; NUCKS1; PGK1; RPAIN; UTP18; VDAC3; EIF5B; GRSF1; SLC25A14; TFG; CALR; UGT1A3; UGT1A8; ATP6V0E1; RHEB; TWF1; NFKB2; FABP1; SMN1; SMN2</v>
          </cell>
        </row>
        <row r="1734">
          <cell r="B1734" t="str">
            <v>iohexol</v>
          </cell>
          <cell r="C1734">
            <v>0.37235953206954198</v>
          </cell>
          <cell r="D1734">
            <v>0.18617976603477099</v>
          </cell>
          <cell r="E1734">
            <v>0.50013501051550202</v>
          </cell>
          <cell r="F1734">
            <v>0.165779715132156</v>
          </cell>
          <cell r="G1734">
            <v>0.259657820187919</v>
          </cell>
          <cell r="H1734">
            <v>0.100883225681882</v>
          </cell>
          <cell r="I1734">
            <v>7.8265526781531605E-2</v>
          </cell>
          <cell r="J1734">
            <v>0.25220806420470598</v>
          </cell>
          <cell r="K1734">
            <v>6.6775994038251199E-2</v>
          </cell>
          <cell r="L1734">
            <v>0.117343940439011</v>
          </cell>
          <cell r="M1734">
            <v>155</v>
          </cell>
          <cell r="N1734" t="str">
            <v>MPHOSPH8; APP; ATM; SMARCA2; GANAB; MAP2K5; BTK; RIOK3; SNRK; CCNE2; TRMT2B; ZNF652; COG5; CFLAR; CFDP1; GINS4; GNL3L; API5; COPA; LAMP1; MIR612; NEAT1; SDHC; WDR1; RAC3; ALMS1; MAT2A; SEC23IP; TDG; BAZ1B; EIF4A1; GOLGA4; GUSBP3; GUSBP9; HNRNPA1; LOC100653061; LOC613037; LRIG2; NGLY1; NOTCH2NL; NPIPB11; NPIPB3; NPIPB4; NPIPB5; POGZ; RBM5; RPP14; SLC25A36; SNORA48; SNORA67; SNORD10; UBXN7; ZMYND8; ZNF160; ZNF22; ZNF451; AK2; ATP6V1G2-DDX39B; CHD1L; CHTOP; CYP2R1; DDX39B; EDEM3; FLCN; GOLGA8A; GOLGA8B; GTF2H3; HCRP1; HMGCS1; HNRNPA0; HNRNPF; HNRNPH3; IL17RA; LRRC37A3; MED13L; MED18; NBPF1; NBPF10; NBPF12; NBPF9; NFATC2IP; NFATC3; PCNX; PLEKHA2; POLR2J4; RNGTT; SKIL; SLC16A3; SLC25A37; SLC35E1; SNORD84; SPDYE2; SRSF5; STAG3L1; STK19; TPR; XRCC2; ZNF124; ZNF136; ZNF264; SLC35E2; ZNF395; AP2B1; HELLS; HIRA; BCLAF1; NPM3; BAX; SRP72; EZR; FUS; HACD3; SDF2L1; POLR2J2; POLR2J3; UPK3BL; RAB5C; PDAP1; FAM49B; PRRG4; PWARSN; SNORD107; SNRPN; SNURF; SLC6A8; MAP4; RNF125; ENOSF1; SPN; TUBGCP4; BST2; SH3BP2; PMVK; HNRNPH1; SH2D3C; ANP32A-IT1; C8orf60; SNORD115-13; SNORD115-26; SNORD115-7; SNORD116-28; TMC6; USP22; SUGP2; SSR3; FLJ42627; ARL17A; ARL17B; TMEM63A; ZNF224; HSPD1; GTF2F1; ZNF37A; EML2; C4orf29</v>
          </cell>
        </row>
        <row r="1735">
          <cell r="B1735" t="str">
            <v>ionomycin</v>
          </cell>
          <cell r="C1735">
            <v>0.49547886475423403</v>
          </cell>
          <cell r="D1735">
            <v>0.24773943237711701</v>
          </cell>
          <cell r="E1735">
            <v>0.31340416418748901</v>
          </cell>
          <cell r="F1735">
            <v>0.37965933872063801</v>
          </cell>
          <cell r="G1735">
            <v>0.29008316355838998</v>
          </cell>
          <cell r="H1735">
            <v>3.1075251835114601E-2</v>
          </cell>
          <cell r="I1735">
            <v>0.3098580721309</v>
          </cell>
          <cell r="J1735">
            <v>0.15537625917557299</v>
          </cell>
          <cell r="K1735">
            <v>9.9100355892390302E-2</v>
          </cell>
          <cell r="L1735">
            <v>0.15081612570990799</v>
          </cell>
          <cell r="M1735">
            <v>233</v>
          </cell>
          <cell r="N1735" t="str">
            <v>CA2; SCN5A; TRPV1; CASP3; IL1B; TNF; KCNN4; CTBP1; JUN; CFL1; MAPK1; CXCL8; MAPK3; EIF2AK3; INS; HSPA8; ADAM10; HSPA1B; AKT1; SLC22A3; ABCA1; EPAS1; ADAM17; P2RY2; DNMT1; MYC; HSPA5; NDUFA2; HSPA1A; KIT; HCK; AURKB; DDR2; EPHB2; FGFR3; BCL2A1; PLD2; MAP2K2; COMT; PRKCQ; CSNK2A1; PRPF4B; CDC7; ADD3; AIM1; DUSP4; GNLY; NFKBIA; NR4A3; WIPI1; GDF15; CCL2; CCL3; CCL3L1; CCL4; MYB; SLC7A11; CCNE2; CD55; CREM; CHAC1; MBNL2; PHLDA1; SLA; TNFRSF1B; CD69; MSTO1; MSTO2P; HERPUD1; EGR1; DDIT4; KLF6; LAMP1; PMAIP1; CASP8AP2; CDC6; FANCL; KRIT1; MAT2A; MCM10; NFATC1; PDS5B; SLC5A3; SOBP; CASP8; DNAJB9; BRINP3; FICD; FOSL2; KLF4; PRDX2; RBM12; RNF8; TMEM39A; VEGFA; ZNF165; ADM; ARFGAP3; ARMCX3; ATF4; CD44; DDIT3; HSPA13; KRAS; NMI; PCGF3; POU2F1; PPP2CA; PPP2R1B; RHOG; SEC24D; SF3B4; SLC1A4; SLC33A1; TES; TRIB2; CREB3L2; TRIM2; ACTB; OPTN; IL15; IL6; SEL1L; SOD2; FOS; SLC3A2; TNFSF9; INHBE; IRF6; RCAN1; SRPR; EGR2; KRT10; REL; TRAF1; CSF2; GLRX; MTR; HACD3; SDF2L1; SLC25A20; TGFB1; FKBP14; SLC39A7; LTBP4; SERPINA3; HYOU1; IFNA1; HADHA; CDK2AP2; COL6A1; MRPL23; NELFCD; PRSS2; RNASEH2A; FKBP11; FNDC3B; DECR1; EVI2A; NFKB2; TLR4; IFNGR2; ATP2A3; CCNG1; CLN3; NUCB2; IGSF3; TMEM164; CCL5; MANF; CALCA; IL2RB; POU2F2; HEXB; HARS; HMGB1; DNAJC3; CUL5; EGF; LCP1; ARPC2; IL4; FYB; PGP; VIM; RNASE4; CRELD2; FOXP3; IL2; CCT5; CYBB; RNASET2; TYROBP; IL5; ANO1; DPYD; GFRA2; PPP2CB; POLD4; CD28; CD8A; SPARC; CD40; GH1; CD200; GPR182; TBX21; CDH17; CCL11; IL2RA; NOTCH3; CD4; ATP8A2; IL10; IFNG; IL27; F9; IRF4; IL13; PRF1; PRRT2; SGSM3; IL25; FASLG; ERC2; STIM1; PNPLA4; ANO6; NAT6; SART1; NELL1; BACH2; NKG7</v>
          </cell>
        </row>
        <row r="1736">
          <cell r="B1736" t="str">
            <v>iopanoic acid</v>
          </cell>
          <cell r="C1736">
            <v>1.1372909376532601E-2</v>
          </cell>
          <cell r="D1736">
            <v>1</v>
          </cell>
          <cell r="E1736">
            <v>0.98642208089199102</v>
          </cell>
          <cell r="F1736">
            <v>0.62603598707206398</v>
          </cell>
          <cell r="G1736">
            <v>0.96786083804288403</v>
          </cell>
          <cell r="H1736">
            <v>0.38722338666311001</v>
          </cell>
          <cell r="I1736">
            <v>0.463724586933281</v>
          </cell>
          <cell r="J1736">
            <v>0.98642208089199102</v>
          </cell>
          <cell r="K1736">
            <v>0.92400836965025801</v>
          </cell>
          <cell r="L1736">
            <v>0.82812778797382003</v>
          </cell>
          <cell r="M1736">
            <v>7</v>
          </cell>
          <cell r="N1736" t="str">
            <v>MCL1; LINC00273; COPA; DHX9; CCRL2; LYST; MTAP</v>
          </cell>
        </row>
        <row r="1737">
          <cell r="B1737" t="str">
            <v>iopromide</v>
          </cell>
          <cell r="C1737">
            <v>0.41223678982180201</v>
          </cell>
          <cell r="D1737">
            <v>0.206118394910901</v>
          </cell>
          <cell r="E1737">
            <v>4.29517329509847E-2</v>
          </cell>
          <cell r="F1737">
            <v>0.74512523546961495</v>
          </cell>
          <cell r="G1737">
            <v>0.843698760524901</v>
          </cell>
          <cell r="H1737">
            <v>0.14832450127836599</v>
          </cell>
          <cell r="I1737">
            <v>0.36660178028632201</v>
          </cell>
          <cell r="J1737">
            <v>0.214758664754924</v>
          </cell>
          <cell r="K1737">
            <v>0.22103669431913101</v>
          </cell>
          <cell r="L1737">
            <v>0.25594057938569098</v>
          </cell>
          <cell r="M1737">
            <v>201</v>
          </cell>
          <cell r="N1737" t="str">
            <v>CA4; KCND3; KCNB2; ABCB1; PBRM1; LARGE; ADRA1D; GABBR2; BCL2L1; PADI4; TACR1; POLH; PAX8; NRP2; PDGFRA; FKBP5; PTGER3; AAK1; KYNU; IL1RN; CD24; DSC2; FLRT3; GTPBP4; ATP6AP2; LOC100996724; LOC100996761; PDE4DIP; ASPH; PDLIM5; SSX2IP; AKAP17A; BRAP; RREB1; SMURF1; TFAP2A; ZC3H7B; DNAJB12; FST; GJB3; IFT74; LIMD1; MID1; PHF2; PRMT2; SKIL; SOGA1; TANK; ABO; PRB1; SIX3; ZBTB17; ZNF440; C14orf1; HOXA10-HOXA9; HOXA9; MIR196B; DSPP; PRKCDBP; NLGN1; CDH6; PBOV1; RBPMS; AZGP1; SLC11A1; SSX1; TNP2; SPSB1; TM4SF1; GOLIM4; PDAP1; ALDOAP2; ALDOB; CC2D1A; CD6; DUX4L8; DUX3; DUX4; DUX4L2; DUX4L3; DUX4L4; DUX4L5; DUX4L6; DUX4L7; FLT3LG; MEP1B; NF2; NKX2-1; NRG1; SCT; SPAG8; TRO; ZNF385D; ADAMTS2; CEACAM1; DMP1; EEA1; EVI5; GRM8; KCNJ13; LOC57399; LRTM1; MAB21L2; NAG18; PDX1; PKD2L2; SLC35E3; SMARCE1P2; SPATA1; SPTLC3; TAF13; ZNF334; ZNF415; ZNF749; ZNF81; C9orf9; SCAND2P; SLC9A3R2; CORT; HIST1H2APS4; KIF25-AS1; NPAS1; TSPY1; ABCB4; EGR4; FRMD4B; SEMA3B; RERE; HTR7P1; SP100; MLLT4; GAGE1; GAGE12C; GAGE12D; GAGE12E; GAGE12F; GAGE12G; GAGE12H; GAGE12I; GAGE12J; GAGE2A; GAGE2B; GAGE2C; GAGE2D; GAGE2E; GAGE3; GAGE4; GAGE5; GAGE6; GAGE7; GAGE8; SGCA; TJP3; ADCY8; BMP8A; TNP1; ADAM3A; AKAP5; CALML3; HMGB1P17; HMGB3P30; LOC653513; MAGI2; MORC1; OR2H2; PRB4; RAB27B; SCN2B; SERPINB13; SOX5P; SPANXC; SPANXD; SPRR1A; TESPA1; TF; TIGD6; TUB; UGT2B17; XCL1; XCL2; XYLB; ENPEP; ANK3; HOXD10; IL4; KCNN3; NRXN3; Sep-04; ADAM22; MRPS11P1; MYH6; NRAP; IL37; CLEC10A; IL7; KRT20; KRT23; MYH7; CYP7B1; LINC00483; SULT1C2</v>
          </cell>
        </row>
        <row r="1738">
          <cell r="B1738" t="str">
            <v>ioxaglic acid</v>
          </cell>
          <cell r="C1738">
            <v>0.16629783641923501</v>
          </cell>
          <cell r="D1738">
            <v>8.31489182096177E-2</v>
          </cell>
          <cell r="E1738">
            <v>0.86509370317989198</v>
          </cell>
          <cell r="F1738">
            <v>0.55390480419519905</v>
          </cell>
          <cell r="G1738">
            <v>2.5640226599243102E-2</v>
          </cell>
          <cell r="H1738">
            <v>6.9352510034867698E-2</v>
          </cell>
          <cell r="I1738">
            <v>0.142659005372438</v>
          </cell>
          <cell r="J1738">
            <v>0.12820113299621499</v>
          </cell>
          <cell r="K1738">
            <v>5.4455548879118097E-2</v>
          </cell>
          <cell r="L1738">
            <v>0.10325132880865499</v>
          </cell>
          <cell r="M1738">
            <v>14</v>
          </cell>
          <cell r="N1738" t="str">
            <v>MCL1; F2; SERPINC1; ANKRD12; EEF1D; EEF1E1; ENO1; HSP90B1; NUCKS1; PGK1; RAB2A; SLC39A8; VDAC3; WSB1</v>
          </cell>
        </row>
        <row r="1739">
          <cell r="B1739" t="str">
            <v>ipratropium bromide</v>
          </cell>
          <cell r="C1739">
            <v>0.202937200216527</v>
          </cell>
          <cell r="D1739">
            <v>1</v>
          </cell>
          <cell r="E1739">
            <v>0.13389899988147</v>
          </cell>
          <cell r="F1739">
            <v>0.85364229147826698</v>
          </cell>
          <cell r="G1739">
            <v>0.88186440713388803</v>
          </cell>
          <cell r="H1739">
            <v>0.86067673594910699</v>
          </cell>
          <cell r="I1739">
            <v>8.9066312055501404E-2</v>
          </cell>
          <cell r="J1739">
            <v>0.33474749970367601</v>
          </cell>
          <cell r="K1739">
            <v>0.464845045583687</v>
          </cell>
          <cell r="L1739">
            <v>0.436203393987184</v>
          </cell>
          <cell r="M1739">
            <v>204</v>
          </cell>
          <cell r="N1739" t="str">
            <v>FEN1; RECQL; CREBBP; FPR1; SQLE; MBNL1; MCL1; MAPK14; CTBP1; ITGA4; CDK1; CXCL8; HSP90AB1; SMARCA2; ADAM10; RRM1; METAP2; CHEK1; CDK2; RIOK3; PRPF4B; SPTSSA; CD300A; S100A8; S100A9; UBE2J1; CCNE2; PSAT1; ANKRD12; ENO1; RPL27A; SLC39A8; WSB1; CCNG2; CFLAR; CLDND1; MFNG; TPD52; ADPRM; API5; ARF1; ATP6AP2; CALU; CD46; CLIC4; CNOT8; COPA; EIF2S3; MIR3620; MIR612; NEAT1; NIPBL; PAPOLA; SDHC; STIP1; TAB2; TMED2; VAMP3; ACTR2; ARL1; ARPC4; CHP1; EIF5A; FH; GLUD2; NXT2; SKAP2; TSPAN31; FANCL; KRIT1; MAT2A; MSH6; NUDT4; PTER; RANBP2; RPAP3; SRSF6; TTC17; ASF1A; EDRF1; CEP76; HSPE1-MOB4; LRIF1; Mar-07; MBD4; MOB4; NUDT4P1; PEX11B; RNFT1; RPL37A; SLC19A2; VEGFA; WAC; CAPRIN1; CCT2; CEP57; CHD1L; DLG1; DMTF1; DUSP5; EIF4E; GTF3C3; HMGCS1; HSPA13; LGALS8; LRRC40; MAGOH; MCM4; MIR4680; NMD3; PDCD4; PEX3; PRIM2; RANBP9; RFC3; RNF138; RNGTT; SATB2; SEC24D; SF3A2; SMNDC1; SNX2; SRSF1; TBC1D3P1-DHX40P1; TIMM17A; TMEM168; UHRF1BP1L; USP34; WDR76; STX16; ZFR; ATP13A3; ETNK1; ALG13; ACTB; PJA2; PTPN12; RAB1A; YWHAZ; ERLIN1; PICALM; TMEM135; UBXN4; SET; SETP4; XPOT; P4HA1; CASP2; EZR; FUS; CLCN3; ADH5; ANAPC5; KDELR2; PCMT1; PGRMC1; SERBP1; SLC2A5; BZW1; CD164; PTBP3; APLP2; RAC2; RBBP4; SELT; C6orf62; EPRS; YIPF5; CHMP2B; FN1; PRPS1; PRKAR1A; FAM3C; PTPN11; RAD21; TMX1; TRAM1; RPL38; RPS10; RPS11; NONO; NUDT21; TSN; HNRNPH1; H2AFV; Sep-02; SEC22B; SERINC1; SEMA3B; LAPTM4B; CANX; LAMP2; ACTR6; FBXO21; SLC2A14; SLC2A3; CHMP5; Mar-05; RFK; HSPD1; DSTN; ZFAND1; DPYD; NSMAF</v>
          </cell>
        </row>
        <row r="1740">
          <cell r="B1740" t="str">
            <v>iproniazid</v>
          </cell>
          <cell r="C1740">
            <v>0.64235692869454997</v>
          </cell>
          <cell r="D1740">
            <v>1</v>
          </cell>
          <cell r="E1740">
            <v>0.15551549439986501</v>
          </cell>
          <cell r="F1740">
            <v>0.62775971245948103</v>
          </cell>
          <cell r="G1740">
            <v>0.93392496549127502</v>
          </cell>
          <cell r="H1740">
            <v>0.77630189019497398</v>
          </cell>
          <cell r="I1740">
            <v>0.80885176149580496</v>
          </cell>
          <cell r="J1740">
            <v>0.77757747199932403</v>
          </cell>
          <cell r="K1740">
            <v>0.83816230451523499</v>
          </cell>
          <cell r="L1740">
            <v>0.73309860594269405</v>
          </cell>
          <cell r="M1740">
            <v>9</v>
          </cell>
          <cell r="N1740" t="str">
            <v>CYP2C19; CYP2D6; CYP3A4; CYP2C9; CYP1A2; ATM; MAOA; MAOB; LINC00273</v>
          </cell>
        </row>
        <row r="1741">
          <cell r="B1741" t="str">
            <v>isoconazole</v>
          </cell>
          <cell r="C1741">
            <v>0.677043465908158</v>
          </cell>
          <cell r="D1741">
            <v>0.338521732954079</v>
          </cell>
          <cell r="E1741">
            <v>0.39069455968636502</v>
          </cell>
          <cell r="F1741">
            <v>0.49731263091857297</v>
          </cell>
          <cell r="G1741">
            <v>0.45524095594383701</v>
          </cell>
          <cell r="H1741">
            <v>0.101933389375676</v>
          </cell>
          <cell r="I1741">
            <v>0.36325600177749001</v>
          </cell>
          <cell r="J1741">
            <v>0.49731263091857297</v>
          </cell>
          <cell r="K1741">
            <v>0.32407882348920303</v>
          </cell>
          <cell r="L1741">
            <v>0.33412866879365799</v>
          </cell>
          <cell r="M1741">
            <v>17</v>
          </cell>
          <cell r="N1741" t="str">
            <v>JUN; EIF2AK3; GDF15; HSPA6; SLC7A11; ATF3; EGR1; DDIT4; PMAIP1; DLX2; IFRD1; DNAJB9; ADM; ALAS1; DDIT3; MAFF; FOS</v>
          </cell>
        </row>
        <row r="1742">
          <cell r="B1742" t="str">
            <v>isoetarine</v>
          </cell>
          <cell r="C1742">
            <v>0.302054127480269</v>
          </cell>
          <cell r="D1742">
            <v>0.151027063740134</v>
          </cell>
          <cell r="E1742">
            <v>0.10814198681538099</v>
          </cell>
          <cell r="F1742">
            <v>0.40936353860365599</v>
          </cell>
          <cell r="G1742">
            <v>0.88991556789745296</v>
          </cell>
          <cell r="H1742">
            <v>0.67927872606249395</v>
          </cell>
          <cell r="I1742">
            <v>4.8636738456501502E-2</v>
          </cell>
          <cell r="J1742">
            <v>0.243183692282508</v>
          </cell>
          <cell r="K1742">
            <v>0.207992084605163</v>
          </cell>
          <cell r="L1742">
            <v>0.245583088953026</v>
          </cell>
          <cell r="M1742">
            <v>87</v>
          </cell>
          <cell r="N1742" t="str">
            <v>APP; DUSP1; TNFSF10; PLA2G7; PTGES; CTSB; HPSE; ABCA1; EPAS1; AXL; BCL2A1; PTGER3; ARL4C; DOCK4; DUSP4; FTH1; FTH1P5; ISG20; KYNU; NR4A3; PLSCR1; SAT1; SDC2; THBS1; CTH; ZNF652; CCL20; CD38; CD86; CHN2; ENTPD1; FAM13A; MAFB; SIPA1L1; TIMP1; TREM1; AKAP12; AQP3; CD55; CREM; GPRC5A; IL11; IL1RL1; CEMIP; PITPNC1; PTHLH; SMOX; STC1; TERT; CTGF; SERPINE1; ANXA1; ARHGEF40; CCNG2; CSGALNACT1; EPB41L3; HIST1H2AC; IL1RN; MX2; NT5E; OLR1; PECAM1; PHLDA1; PILRA; PPP1R16B; RASAL1; SH3TC1; VCAN; ITPR1; S100P; SERPINB5; SERPIND1; TFF1; GINS4; RAD23B; RCC1; TFAP2A; MEF2C; PPAP2A; SSX1; DNAH17; TM4SF1; NF2; HP; HPR; TLR4; MYO5C</v>
          </cell>
        </row>
        <row r="1743">
          <cell r="B1743" t="str">
            <v>isoflupredone</v>
          </cell>
          <cell r="C1743">
            <v>0.494542502695409</v>
          </cell>
          <cell r="D1743">
            <v>1</v>
          </cell>
          <cell r="E1743">
            <v>0.53130371683303501</v>
          </cell>
          <cell r="F1743">
            <v>0.123348687822484</v>
          </cell>
          <cell r="G1743">
            <v>0.74327600931972704</v>
          </cell>
          <cell r="H1743">
            <v>0.92854807371998005</v>
          </cell>
          <cell r="I1743">
            <v>0.55296094057252598</v>
          </cell>
          <cell r="J1743">
            <v>0.61674343911242102</v>
          </cell>
          <cell r="K1743">
            <v>0.68944814686907296</v>
          </cell>
          <cell r="L1743">
            <v>0.60390989721385402</v>
          </cell>
          <cell r="M1743">
            <v>88</v>
          </cell>
          <cell r="N1743" t="str">
            <v>PLAT; DUSP1; FPR1; ADORA3; MBNL1; IL1B; PTGES; ATM; SMARCA2; NCF1; SCNN1A; CXCR4; FLT3; IRAK3; TNIK; FKBP5; SIK1; ACSL1; AREG; BIN1; CEBPD; CPD; IL13RA1; IL1R2; KLF9; METTL7A; RHOB; RHOH; SAMSN1; SDC2; THBS1; TSC22D3; CCL2; TMEM158; TAF9B; ZNF652; CCL20; FAM13A; AKAP12; COG5; SNAI2; PPP3R1; SH3TC1; PSTPIP2; RCC1; NAV2; CYP1B1; KLF6; AP1S1; PSME4; CSTF2T; JADE2; RSRP1; CEBPB; EFNB2; TMEM39A; DIXDC1; LMNB1; MT1H; MT1X; NNMT; PLAU; SECISBP2L; THAP1; TPST1; WNT5A; YLPM1; HIRA; CTSZ; KRT6A; MT1F; ANGPTL4; MEX3D; BAX; PER1; RCAN1; UPP1; CXCL5; TBL1XR1; NCF1B; NCF1C; TAF15; SLC39A7; ZBTB16; TLR2; OLAH; NEBL; CD163</v>
          </cell>
        </row>
        <row r="1744">
          <cell r="B1744" t="str">
            <v>Isopropamide Iodide</v>
          </cell>
          <cell r="C1744">
            <v>0.652651546401678</v>
          </cell>
          <cell r="D1744">
            <v>1</v>
          </cell>
          <cell r="E1744">
            <v>0.23871455342219999</v>
          </cell>
          <cell r="F1744">
            <v>0.34724101634460403</v>
          </cell>
          <cell r="G1744">
            <v>0.66655300686100905</v>
          </cell>
          <cell r="H1744">
            <v>0.89081378292845403</v>
          </cell>
          <cell r="I1744">
            <v>0.40871684577035999</v>
          </cell>
          <cell r="J1744">
            <v>0.68119474295060001</v>
          </cell>
          <cell r="K1744">
            <v>0.64715338024149505</v>
          </cell>
          <cell r="L1744">
            <v>0.57085771338670999</v>
          </cell>
          <cell r="M1744">
            <v>14</v>
          </cell>
          <cell r="N1744" t="str">
            <v>APP; ATM; POLH; PTGER3; COG5; GUSBP3; GUSBP9; LOC100653061; TFAP2A; IFT74; ABO; CTSZ; NPM3; SSX1</v>
          </cell>
        </row>
        <row r="1745">
          <cell r="B1745" t="str">
            <v>isosorbide</v>
          </cell>
          <cell r="C1745">
            <v>0.53691854884091905</v>
          </cell>
          <cell r="D1745">
            <v>1</v>
          </cell>
          <cell r="E1745">
            <v>0.43567899674650501</v>
          </cell>
          <cell r="F1745">
            <v>0.259774597453934</v>
          </cell>
          <cell r="G1745">
            <v>0.88621633789924004</v>
          </cell>
          <cell r="H1745">
            <v>0.89477587251885404</v>
          </cell>
          <cell r="I1745">
            <v>0.51730049088709595</v>
          </cell>
          <cell r="J1745">
            <v>0.86216748481182603</v>
          </cell>
          <cell r="K1745">
            <v>0.80338455793855601</v>
          </cell>
          <cell r="L1745">
            <v>0.70029151637935805</v>
          </cell>
          <cell r="M1745">
            <v>18</v>
          </cell>
          <cell r="N1745" t="str">
            <v>BCHE; ADORA3; MCL1; BCL2L1; BCL2; FLT3; FKBP5; AREG; IL1R2; KLF9; RHOH; SDC2; TSC22D3; CCL2; CCL20; LINC00273; TPST1; PER1</v>
          </cell>
        </row>
        <row r="1746">
          <cell r="B1746" t="str">
            <v>Isotretinoin</v>
          </cell>
          <cell r="C1746">
            <v>4.7255135420637903E-2</v>
          </cell>
          <cell r="D1746">
            <v>1</v>
          </cell>
          <cell r="E1746">
            <v>0.74709719240027805</v>
          </cell>
          <cell r="F1746">
            <v>0.35753433916153898</v>
          </cell>
          <cell r="G1746">
            <v>0.40317503993672599</v>
          </cell>
          <cell r="H1746">
            <v>0.98612991147908202</v>
          </cell>
          <cell r="I1746">
            <v>0.99718753579627495</v>
          </cell>
          <cell r="J1746">
            <v>0.99718753579627495</v>
          </cell>
          <cell r="K1746">
            <v>0.92251931366907203</v>
          </cell>
          <cell r="L1746">
            <v>0.82620185095569698</v>
          </cell>
          <cell r="M1746">
            <v>226</v>
          </cell>
          <cell r="N1746" t="str">
            <v>CA2; ABCB1; CYP11A1; ADORA2A; CCR2; PTGES; JUN; CYP17A1; ATM; GSTA1; AKR1C3; SMAD3; CYP11B1; NQO1; ABCA1; NCF1; EPAS1; AKR1B1; SCNN1A; NCOA3; MYC; BCL2; ALOX5AP; RGS16; HPD; FGR; CASP9; BCL2A1; PTGER4; PIK3CG; ACSL1; ADD3; CPD; FTH1; GABARAPL1; GABARAPL3; METTL7A; SAT1; TSC22D3; GDF15; CCL2; CD300A; HGF; PLEK; SLC7A11; CCL20; CD38; MAFB; SEL1L3; TIMP1; TREM1; HBEGF; SLC7A5; SMOX; SLC39A14; TERT; CCNG2; HLA-DPA1; IER3; IFI30; IL10RA; PECAM1; PHLDA1; PIK3R2; RAB31; RGS2; RUNX3; SERPINB1; SLA; TNFRSF21; VCAN; KCTD12; BATF3; BCL11A; C10orf2; CCDC86; CCND2; GPD1L; LAMP5; NOP16; PNO1; PUS7; SLC16A1; STC2; DDIT4; NAV3; BTG2; PMAIP1; RHOBTB3; PSME4; SKAP2; CASP7; DLX2; ID2; ID2B; PDLIM5; SLC29A2; SLC5A3; TBL2; ARHGAP12; ARHGEF3; BCL3; BCL6; C1orf106; CD3EAP; CEBPB; ELF3; HOXA5; ID1; NRIP1; PFKFB3; RAB20; SYNJ1; TRIB1; TSKU; DNAJB12; DUSP6; EIF1B; FAM134B; FAM174B; GCLM; HMOX1; HOXA1; IFNAR2; MAFF; PLEKHO1; PWP2; RHOQ; RIT1; SEC24D; SOX9; TRIM16; TRIM38; TXNRD1; ZCCHC24; TGM2; SQSTM1; ENDOD1; PHLDA2; CTSZ; ME1; TMEM135; AKAP2; PALM2-AKAP2; CYP26A1; DHRS3; KIAA0125; TGFBI; PGD; PIR; TFEC; TNFAIP6; NDRG1; NFE2; SERPINB10; ADGRA3; NINJ1; SH2B3; SLC23A2; IRF1; CD1D; FSCN1; RRP9; SLC2A5; CD244; FUCA1; NCF1B; NCF1C; TRAF3IP3; RGS1; APLP2; FLOT1; HPCAL1; NOTCH2; CHI3L1; CREG1; CCPG1; PHB; GAS7; MICAL2; RFTN1; STX11; ITGAM; MYBBP1A; UPB1; ZNF667; APOE; SNTB1; NPC2; PSAP; ABCB4; LCP2; MAN1A1; SPECC1L-ADORA2A; NR1D2; ASRGL1; CYTH4; ITGA5; SAMHD1; NAGK; IGKC; IGFBP7; LILRB4; LBR; CCR1; C3; IGK; CYBB; RAP1GAP; CLMN; LOC100652777; PLA2G10; AIM2; LSP1; MYBPH; APOC1; C4A; C4B; C4B_2; C7; CYP21A2; DLK1; HSD3B2; SPARC; STAR; SLC17A9</v>
          </cell>
        </row>
        <row r="1747">
          <cell r="B1747" t="str">
            <v>isoxsuprine</v>
          </cell>
          <cell r="C1747">
            <v>1.5748855353144998E-2</v>
          </cell>
          <cell r="D1747">
            <v>1</v>
          </cell>
          <cell r="E1747">
            <v>0.431104529429234</v>
          </cell>
          <cell r="F1747">
            <v>0.73491368594995798</v>
          </cell>
          <cell r="G1747">
            <v>0.98931299211141099</v>
          </cell>
          <cell r="H1747">
            <v>0.99667445468220595</v>
          </cell>
          <cell r="I1747">
            <v>0.67661320676363501</v>
          </cell>
          <cell r="J1747">
            <v>0.99667445468220595</v>
          </cell>
          <cell r="K1747">
            <v>0.978759805671644</v>
          </cell>
          <cell r="L1747">
            <v>0.91639666760990302</v>
          </cell>
          <cell r="M1747">
            <v>68</v>
          </cell>
          <cell r="N1747" t="str">
            <v>CYP2D6; CYP1A2; DUSP1; PTGES; HSP90AB1; HSPA8; RRM1; REN; BCL2A1; GK; ISG20; MT2A; TGFB2; CTH; UBE2J1; AQP3; CD55; GPRC5A; IL11; IL1RL1; CEMIP; LYPD3; MAP7; PTHLH; SMOX; STC1; PSAT1; SERPINE1; ENO1; PGK1; TFPI; ARL14; DMBT1; ITPR1; LINC00273; TBL1X; RAD23B; GBX2; SLC30A1; STIP1; TMEM230; EIF5A; MSH6; NFYB; AK2; CCZ1B; MCM4; MT1H; MT1X; PPIF; RFC3; SNORD14C; SNORD14D; SRSF1; RAB1A; ERLIN1; NARS2; MT1F; MT1G; MT1HL1; MT1P3; CCZ1; MT1E; MT1M; MX1; RBBP4; SPATA1; HSD17B2</v>
          </cell>
        </row>
        <row r="1748">
          <cell r="B1748" t="str">
            <v>IVERMECTIN</v>
          </cell>
          <cell r="C1748">
            <v>0.40065145057196699</v>
          </cell>
          <cell r="D1748">
            <v>0.200325725285984</v>
          </cell>
          <cell r="E1748">
            <v>0.43667156491286502</v>
          </cell>
          <cell r="F1748">
            <v>7.7360033483390198E-2</v>
          </cell>
          <cell r="G1748">
            <v>0.456109920781884</v>
          </cell>
          <cell r="H1748">
            <v>7.1563264017239697E-2</v>
          </cell>
          <cell r="I1748">
            <v>0.661362061045077</v>
          </cell>
          <cell r="J1748">
            <v>0.193400083708475</v>
          </cell>
          <cell r="K1748">
            <v>0.153560657853893</v>
          </cell>
          <cell r="L1748">
            <v>0.20052219439032701</v>
          </cell>
          <cell r="M1748">
            <v>41</v>
          </cell>
          <cell r="N1748" t="str">
            <v>NUAK2; FGFR3; AREG; GDF15; PCK2; SLC7A11; TRIB3; ATF3; CD55; CHAC1; PHLDA1; LINC00273; ASNS; GRB10; DDIT4; GADD45A; PMAIP1; TXNIP; AKIP1; BHLHE40; CEBPB; CEBPG; EGR3; BRINP3; NEDD9; NFIL3; VEGFA; ADM; BIRC3; DDIT3; DDX58; GTPBP2; MAFF; SLC1A4; BCL2L11; ICAM1; NUPR1; TNFAIP3; INHBE; PPM1E; TLR2</v>
          </cell>
        </row>
        <row r="1749">
          <cell r="B1749" t="str">
            <v>josamycin</v>
          </cell>
          <cell r="C1749">
            <v>0.51175564438565802</v>
          </cell>
          <cell r="D1749">
            <v>0.25587782219282901</v>
          </cell>
          <cell r="E1749">
            <v>0.45575568456929999</v>
          </cell>
          <cell r="F1749">
            <v>0.67515417149430401</v>
          </cell>
          <cell r="G1749">
            <v>0.442252375216729</v>
          </cell>
          <cell r="H1749">
            <v>0.57104009253356403</v>
          </cell>
          <cell r="I1749">
            <v>5.4642508265605599E-2</v>
          </cell>
          <cell r="J1749">
            <v>0.27321254132802802</v>
          </cell>
          <cell r="K1749">
            <v>0.36351282047375</v>
          </cell>
          <cell r="L1749">
            <v>0.36298849144377998</v>
          </cell>
          <cell r="M1749">
            <v>10</v>
          </cell>
          <cell r="N1749" t="str">
            <v>ABCB1; COG5; RAD23B; RCC1; AP1S1; HMGCS1; LMNB1; HIRA; CR1; ITGB2</v>
          </cell>
        </row>
        <row r="1750">
          <cell r="B1750" t="str">
            <v>kaempferol</v>
          </cell>
          <cell r="C1750">
            <v>7.2588517611449396E-2</v>
          </cell>
          <cell r="D1750">
            <v>3.6294258805724698E-2</v>
          </cell>
          <cell r="E1750">
            <v>1.66040711619156E-2</v>
          </cell>
          <cell r="F1750">
            <v>9.0211187332083401E-2</v>
          </cell>
          <cell r="G1750">
            <v>0.93533346135589801</v>
          </cell>
          <cell r="H1750">
            <v>0.100268410218982</v>
          </cell>
          <cell r="I1750">
            <v>0.548524379172176</v>
          </cell>
          <cell r="J1750">
            <v>8.3020355809578103E-2</v>
          </cell>
          <cell r="K1750">
            <v>4.1005855891715702E-2</v>
          </cell>
          <cell r="L1750">
            <v>8.6559915037377103E-2</v>
          </cell>
          <cell r="M1750">
            <v>172</v>
          </cell>
          <cell r="N1750" t="str">
            <v>NFE2L2; HIF1A; TP53; HSD17B10; ESR1; NR1I2; CYP19A1; CHRM1; CYP2D6; CYP3A4; CYP2C9; CYP1A2; ACHE; ALOX15; AHR; CYP1A1; PTGS2; PTGS1; ABCB1; AR; PPARG; XDH; NR3C1; HPGD; CCR2; MTOR; CASP3; HBB; NFKB1; IL1B; CFTR; MMP9; ABCC1; ESR2; ALOX12; ALOX5; ALOX15B; TNF; MAPT; BCL2L1; JUN; CDK1; MAPK1; NR1I3; POLI; UGT1A9; UGT1A7; UGT1A10; ATM; MAPK3; GSTP1; GSTA1; POLH; INS; ADAM10; AKT1; GLO1; NQO1; ARNT; ABCA1; ADAM17; AKR1B1; PGR; NCOA3; HSD17B1; UGT1A1; CTDSP1; NOS2; TYR; GSK3B; BCL2; GPR183; PAFAH1B3; KMT2A; RACGAP1; MET; CYP2C8; AURKB; STK16; CASP9; CHUK; PIM2; SOD1; AREG; DUSP4; MT2A; NFKBIA; HGF; ZNF652; MUC5AC; LINC00599; MIR124-1; TFF1; SLC7A1; CYP1B1; CCNB1; CDKN1A; LOC157562; N4BP2L2; GCLC; H2AFX; CDKN2C; CDT1; DNAJB9; EGR3; GADD45B; SFN; TIPARP; VAV3; CXXC1; HMOX1; MAFF; MT1H; MT1X; TRIB2; CXCL6; DIO2; FAM114A1; GREB1; OPTN; ICAM1; IL6; ME1; FOS; MT1F; NFE2; BAX; BBC3; IRF6; SLC2A1; TP53I3; WISP2; UGT1A3; UGT1A8; SERPINB2; ST20; CSF2; ABCF2; FUCA1; NCF1C; GPX1; RNASEH2A; LCN1; TGFA; MPO; CCL5; TFAM; ISYNA1; IL4; CRP; UCP3; PSCA; FBP1; TP63; IL5; UTRN; POLD4; CYCS; GPR182; STAT2; RPA3; TP73; ATP8A2; RUNX2; BBS9; CYGB; LDHA; REXO1L1P; POMGNT2; PPARGC1A; B3GALT5; POU5F1</v>
          </cell>
        </row>
        <row r="1751">
          <cell r="B1751" t="str">
            <v>kawain</v>
          </cell>
          <cell r="C1751">
            <v>0.33578915890848299</v>
          </cell>
          <cell r="D1751">
            <v>0.16789457945424099</v>
          </cell>
          <cell r="E1751">
            <v>0.49325719762152698</v>
          </cell>
          <cell r="F1751">
            <v>2.5681291897063599E-2</v>
          </cell>
          <cell r="G1751">
            <v>0.67242018174992402</v>
          </cell>
          <cell r="H1751">
            <v>0.71815154008108095</v>
          </cell>
          <cell r="I1751">
            <v>0.194713877131826</v>
          </cell>
          <cell r="J1751">
            <v>0.12840645948531801</v>
          </cell>
          <cell r="K1751">
            <v>0.198782529739256</v>
          </cell>
          <cell r="L1751">
            <v>0.23818234375012101</v>
          </cell>
          <cell r="M1751">
            <v>16</v>
          </cell>
          <cell r="N1751" t="str">
            <v>APP; TRMT2B; LINC00273; CFDP1; CYP1B1; AP1S1; KIAA0100; PSME4; LOC613037; NPIPB11; NPIPB3; NPIPB4; NPIPB5; IFIT1; USP10; TAF15</v>
          </cell>
        </row>
        <row r="1752">
          <cell r="B1752" t="str">
            <v>ketanserin</v>
          </cell>
          <cell r="C1752">
            <v>0.25863542581089</v>
          </cell>
          <cell r="D1752">
            <v>0.129317712905445</v>
          </cell>
          <cell r="E1752">
            <v>0.25604750253595898</v>
          </cell>
          <cell r="F1752">
            <v>0.195793750130243</v>
          </cell>
          <cell r="G1752">
            <v>2.49590098598046E-2</v>
          </cell>
          <cell r="H1752">
            <v>0.27105985045300801</v>
          </cell>
          <cell r="I1752">
            <v>3.8369337131173201E-2</v>
          </cell>
          <cell r="J1752">
            <v>9.5923342827932995E-2</v>
          </cell>
          <cell r="K1752">
            <v>1.27546545111884E-2</v>
          </cell>
          <cell r="L1752">
            <v>4.2520172037519101E-2</v>
          </cell>
          <cell r="M1752">
            <v>52</v>
          </cell>
          <cell r="N1752" t="str">
            <v>BRD2; APP; EIF4G1; UGCG; KMT2A; HIPK1; CEP350; DSC2; LINC00273; TBL1X; ATP6V1A; ILF3; TXNIP; WDR1; KDM4B; SRSF6; ELF1; ENC1; KDM2A; NRIP1; PCBP2; TCF7L2; TOB2; TRA2A; ASAP1-IT1; CDC14B; DAB2; EXPH5; FAF2; FAM131A; MED1; RRN3; SEC14L1; SECISBP2L; SOX9; WASL; ZBTB38; ZNF814; SEL1L; PDIA3; RRN3P1; RRN3P2; IQGAP1; H3F3A; MLEC; BBX; SF3B1; USO1; SEC22B; NR1D2; SNX27; INCENP</v>
          </cell>
        </row>
        <row r="1753">
          <cell r="B1753" t="str">
            <v>khellin</v>
          </cell>
          <cell r="C1753">
            <v>0.72687558453211198</v>
          </cell>
          <cell r="D1753">
            <v>0.36343779226605599</v>
          </cell>
          <cell r="E1753">
            <v>0.20283340695091601</v>
          </cell>
          <cell r="F1753">
            <v>0.245225209269681</v>
          </cell>
          <cell r="G1753">
            <v>0.57385232597149605</v>
          </cell>
          <cell r="H1753">
            <v>0.673559192919164</v>
          </cell>
          <cell r="I1753">
            <v>0.29124544579747402</v>
          </cell>
          <cell r="J1753">
            <v>0.485409076329124</v>
          </cell>
          <cell r="K1753">
            <v>0.40863641936233402</v>
          </cell>
          <cell r="L1753">
            <v>0.39567211232659899</v>
          </cell>
          <cell r="M1753">
            <v>11</v>
          </cell>
          <cell r="N1753" t="str">
            <v>GABBR2; POLH; CYP1B1; GULP1; Mar-07; MAFF; ABO; SIX3; NPM3; GNG10; DMP1</v>
          </cell>
        </row>
        <row r="1754">
          <cell r="B1754" t="str">
            <v>kinetin</v>
          </cell>
          <cell r="C1754">
            <v>0.81276247910343802</v>
          </cell>
          <cell r="D1754">
            <v>0.40638123955171901</v>
          </cell>
          <cell r="E1754">
            <v>0.23791552198773</v>
          </cell>
          <cell r="F1754">
            <v>0.71315704686110504</v>
          </cell>
          <cell r="G1754">
            <v>0.75254394775830802</v>
          </cell>
          <cell r="H1754">
            <v>5.7005927646766999E-2</v>
          </cell>
          <cell r="I1754">
            <v>0.24393217535037001</v>
          </cell>
          <cell r="J1754">
            <v>0.28502963823383498</v>
          </cell>
          <cell r="K1754">
            <v>0.242872279942805</v>
          </cell>
          <cell r="L1754">
            <v>0.272990554069794</v>
          </cell>
          <cell r="M1754">
            <v>38</v>
          </cell>
          <cell r="N1754" t="str">
            <v>CYP1A2; TNFRSF10B; TSHR; ATM; ARRB1; AURKB; ROCK2; PRPF4B; ZNF652; ANKRD12; PGK1; TPD52; GINS4; GNL3L; IFI27; DNAJC22; GUSBP3; GUSBP9; LGR4; LOC100653061; HMGCS1; LRRC37A3; FABP4; ETF1; RHEB; IKBKAP; IFITM1; ARRB2; RPS11; MPO; TRIT1; DYNLL1; UBL5; ATP8A2; POMC; SIL1; SPINK1; LBX1</v>
          </cell>
        </row>
        <row r="1755">
          <cell r="B1755" t="str">
            <v>L-methionine sulfoximine</v>
          </cell>
          <cell r="C1755">
            <v>1.91945391192897E-2</v>
          </cell>
          <cell r="D1755">
            <v>9.5972695596448498E-3</v>
          </cell>
          <cell r="E1755">
            <v>0.123858121792969</v>
          </cell>
          <cell r="F1755">
            <v>0.478268078211945</v>
          </cell>
          <cell r="G1755">
            <v>0.99711481568387905</v>
          </cell>
          <cell r="H1755">
            <v>0.77682657449659998</v>
          </cell>
          <cell r="I1755">
            <v>1.2227920207736999E-2</v>
          </cell>
          <cell r="J1755">
            <v>6.1139601038685001E-2</v>
          </cell>
          <cell r="K1755">
            <v>0.133110737215383</v>
          </cell>
          <cell r="L1755">
            <v>0.18256147713926801</v>
          </cell>
          <cell r="M1755">
            <v>18</v>
          </cell>
          <cell r="N1755" t="str">
            <v>APP; TRMT2B; ZNF652; LINC00273; CFDP1; GINS4; GNL3L; RAD23B; RCC1; EIF5A; LOC613037; NPIPB11; NPIPB3; NPIPB4; NPIPB5; MED18; SLC16A3; SLC35E2</v>
          </cell>
        </row>
        <row r="1756">
          <cell r="B1756" t="str">
            <v>lanatoside C</v>
          </cell>
          <cell r="C1756">
            <v>1.51243683301772E-5</v>
          </cell>
          <cell r="D1756">
            <v>7.5621841650885804E-6</v>
          </cell>
          <cell r="E1756">
            <v>5.8313068910241502E-5</v>
          </cell>
          <cell r="F1756">
            <v>0.300830242118312</v>
          </cell>
          <cell r="G1756">
            <v>0.35169409555363401</v>
          </cell>
          <cell r="H1756">
            <v>1.35692361207153E-4</v>
          </cell>
          <cell r="I1756">
            <v>6.2010520190459496E-4</v>
          </cell>
          <cell r="J1756">
            <v>2.9156534455120699E-4</v>
          </cell>
          <cell r="K1756">
            <v>1.6029117715243801E-8</v>
          </cell>
          <cell r="L1756">
            <v>1.8764723577868699E-5</v>
          </cell>
          <cell r="M1756">
            <v>1824</v>
          </cell>
          <cell r="N1756" t="str">
            <v>NFE2L2; TDP1; SCN8A; AHR; CYP1A1; PTGS2; BRD2; AR; GMNN; STK33; JAK2; KLF5; PPARG; DUSP1; NR3C1; BRD4; ADORA2B; PDE3B; PDE4B; FYN; OPRD1; CCR2; MC4R; OPRM1; SQLE; HRH1; NPC1; NAE1; IDH1; TNFRSF10B; WEE1; HTR5A; MCL1; IL1B; CFTR; ALOX5; TNF; NOD1; NR5A1; NR5A2; MITF; MDM2; APAF1; JUN; ATXN2; CYTH2; POLI; CXCL8; KEAP1; PDE1C; RIPK2; BRCA1; RUNX1; GLS; CBR3; HDAC9; ABAT; PAX8; CASP1; EIF2AK3; RARA; RARG; SMAD3; HSPA8; UBE2I; STAT1; HSPA1B; RRM2; BLM; FZD1; YES1; NCF1; EPAS1; PIM1; NCOA1; NCOA3; NR4A2; MYC; NDUFB8; XBP1; NR2F2; SLC15A2; ATP1B1; CXCR4; ARRB1; UGCG; SRD5A1; KMT2A; HSPA1A; RGS16; MEN1; NR1H3; STK10; SLK; ABL2; MET; STK17B; NUAK2; DAPK3; PRKD2; PRKD3; GART; PIK3C2B; CDK8; MAP3K7; EPHA4; CDK17; EPHA2; PLK4; CLK1; PSMA2; NCOA2; UCHL5; NR4A1; NR2C2; EPHB3; CSK; CLK4; CTSK; SIK1; SIK3; ACVR2A; MAP4K3; SYK; STK4; DPP8; PTGER4; TDP2; CSNK1A1; CLK3; PLK2; RIOK3; MAP2K3; STK39; RPS6KA5; SGK3; MARK2; IKBKB; TSSK2; CDC7; PRKX; SGK1; NEK1; BUB1; NEK3; MAP3K14; AIM1; AREG; CEBPD; CEP68; DUSP4; EIF5; ELL2; ETS2; HIST1H2BD; NFKBIA; NR4A3; RHOB; SAMSN1; SAT1; THBS1; TOB1; TPM4; WIPI1; ZFP36L2; ZNF281; GDF15; CYR61; TGFB2; CCL2; CCL4; CD300A; CTH; CX3CR1; EMP1; FCGR2B; GATA2; KBTBD11; LTB; MYB; SRSF7; TBC1D30; TMEM45A; TRIB3; UCP2; WT1; CCNE2; HIST1H3H; NCALD; TAF9B; HIST2H2BE; CCL20; FAM13A; SIPA1L1; AQP3; ATF3; CD55; CREM; CXCL2; CXCL3; GPRC5A; HBEGF; IL11; IL1RL1; PPP1R10; PTHLH; CHAC1; CTGF; G0S2; PTX3; SNAI2; ANKRD12; RAB2A; WSB1; PPP3R1; ADARB1; ARHGEF40; ARID5B; BTG1; CCNG2; CEP350; HIST1H2AD; HIST1H2AG; HIST1H2AH; HIST1H2AI; HIST1H2AK; HIST1H2AL; HIST1H2AM; HIST1H3A; HIST1H3B; HIST1H3C; HIST1H3D; HIST1H3E; HIST1H3F; HIST1H3G; HIST1H3I; HIST1H3J; ID3; IER3; IL1RN; KLHL24; LOC441155; LXN; OLR1; PECAM1; PHLDA1; RGS13; SERPINB1; SSH1; SWAP70; TNFRSF21; YPEL5; ZC3H11A; ARL14; CCNA1; FLRT3; KCTD12; TBL1X; BCL11A; CD69; CHST12; DIMT1; DTNA; EIF2B3; ELOVL6; EXOSC2; EXOSC7; FAM216A; FAR2; FUT7; GRB10; METTL1; MSTO1; MSTO2P; NOP16; NUFIP1; OSBPL1A; PDCD11; PSMG1; RPP40; RRP1B; RRS1; SEH1L; SLC1A5; SLC39A4; STC2; TSR1; WDR3; WDR43; WDR74; EGR1; SGPP1; DDIT4; CYP1B1; INSIG1; AMIGO2; CCNA2; HNRNPDL; KIF11; LDLR; MKI67; NUP98; SPC25; SRSF3; ADPRM; ATF2; B3GNT2; BTG2; TIGAR; CCDC88C; CCNL2; CCNT1; CDKN1A; CELF1; CNOT4; COPA; CTC-338M12.4; CTTN; DDX3X; DIDO1; DIEXF; DIS3; EED; EIF2S3; FASTKD5; FEM1C; GADD45A; GPR87; H2BFS; HIST1H2AB; HIST1H2AE; HIST1H2BC; HIST1H2BE; HIST1H2BF; HIST1H2BG; HIST1H2BH; HIST1H2BI; IP6K2; KLF6; KLHDC10; KLHL20; KPNA4; LINS; LOC100996724; LOC100996761; LOC157562; Mar-06; MARS; MIR22; MIR22HG; MIR612; N4BP2L2; NEAT1; NFYA; NIPBL; OSER1; PABPN1; PARD6B; PDE4DIP; PMAIP1; PPM1D; PRKAB2; RAB22A; RBM15; RBM48; RC3H1; RC3H2; RHOBTB3; SCAMP1; SF1; SFPQ; SLC30A1; SLC35A2; MIEF1; SMEK1; SMIM7; SNIP1; SOCS5; SUN1; TCF25; TRAF4; TXNIP; UBE2H; VCPIP1; WDR1; ZBTB43; ZFAND5; ZNF24; ZNF337; ZNF654; HNRNPD; LARP6; CGA; GNB5; HIST1H4A; HIST1H4B; HIST1H4C; HIST1H4D; HIST1H4E; HIST1H4F; HIST1H4H; HIST1H4I; HIST1H4J; HIST1H4K; HIST1H4L; HIST2H4A; HIST2H4B; HIST4H4; IL6ST; PSME4; TPP1; ADSS; ANGEL2; ARMCX5; ASXL1; ASXL2; ATMIN; BAIAP2; BRCA2; C14orf169; ZBED8; C6orf120; C7orf25; C7orf43; C7orf49; C8orf44-SGK3; CARD10; CBFA2T3; CCDC15; CCNE1; CD58; CEBPA; CENPI; CHD1; CHST15; CREB1; CREBZF; CTBP2; DDX52; DET1; DIP2C; DLX2; DOLK; DSCC1; DUSP7; EAF2; EHHADH; EPPK1; EPS15; F8A1; F8A2; F8A3; FAM208A; FAM45A; FAM45B; FAM69A; EEF2KMT; FAM86B1; FAM86B2; FAM86C1; FAM86DP; FAM86FP; FAN1; FANCL; FJX1; FLAD1; FLJ10038; GCH1; GEMIN2; GEMIN6; GLUL; GOLGA1; GOLGA3; GPN2; GTF2H2; HEATR3; HEXIM1; HPS6; ID2; ID2B; INTS5; INTS6; IRX4; IVNS1ABP; JMJD6; KANK2; KHNYN; KLF11; KRCC1; KRIT1; LCMT2; LHX2; LRP8; MAMLD1; MAT2A; MCM3AP-AS1; MCMBP; MDC1; MDM1; MEIS1; MGAT1; MLH3; MORC2; MPHOSPH9; MRPS31; MSH6; MYD88; NFX1; NFYB; NMT1; NOL3; NOL8; NSMCE4A; ORC5; OXLD1; PAGR1; PAIP1; PATZ1; PCDHA1; PCDHA10; PCDHA11; PCDHA12; PCDHA13; PCDHA2; PCDHA3; PCDHA4; PCDHA5; PCDHA6; PCDHA7; PCDHA8; PCDHA9; PCDHAC1; PCDHAC2; PCYOX1L; PDS5B; JADE2; PIGV; PMS1; PNN; POLD3; POLE2; POLR3B; PPP1R3D; PRIM1; PRR15L; RANBP2; REEP1; RFWD3; RGS3; RHOBTB1; RHOT1; S100PBP; SACS; SLC24A1; SLC25A12; SLC5A3; SMEK2; SMUG1; SOBP; SRGAP2; SRGAP2D; SRSF6; SUOX; SYNCRIP; TACC2; TBC1D2B; TIA1; TLDC1; TRAPPC12; TRMT1L; TRMT61B; TSEN2; U2SURP; UBR5; VANGL1; WDR5B; TBC1D31; WDR70; WTAP; ZBED5; ZBTB3; ZC3H4; ZCCHC2; ZIC1; ZNF232; ZNF512B; ZNF764; ZXDC; CUTC; FAIM; HIST1H1D; IFRD1; JUND; LINC00339; ADNP2; ADO; AKAP10; AKAP9; AKIP1; AKIRIN1; AMD1; AMOTL2; ANKRD46; ANKRD49; APPBP2; ARHGEF7; ARID1A; ARID4A; ARID4B; ARIH1; ARL4A; ARMCX1; ASF1A; ASTE1; ATAD2B; ATF7IP; ATG14; AUNIP; AVPI1; BACH1; BAMBI; BBS10; BCL3; BCL6; BCL7A; BHLHE40; BPTF; BRAP; BRWD1; BTN2A1; EDRF1; C11orf57; C18orf25; C1orf106; RSRP1; C21orf91; C5orf30; CALHM2; CAMSAP1; CAMTA1; CASP8; CBLL1; CBX4; CCNF; CCNL1; CCNT2; CD3EAP; CDKN2C; CENPC; CEP76; CHD8; CHIC2; CITED2; CKS2; COX20; CRKL; CSRNP2; DCP1A; DDX28; DGCR14; DLC1; DNAAF2; DNAJB9; DNAJC16; DR1; DUSP11; EFNA1; EFNB2; EGLN1; EGR3; EIF4ENIF1; ELF1; ELF3; EP300; ERCC6L; EXOSC4; FADD; FAM178A; FAM179B; FAM193A; FAM46A; FAM50B; FAM53C; BRINP3; FANCF; FASTKD3; FBXL14; FBXO38; FEM1B; FICD; FNIP1; FOSL2; FOXJ3; FOXO3; FOXO3B; FTSJ2; FUT4; FZD5; GABPB1; GADD45B; GEMIN4; GMEB2; GOLGA4; GOLGA5; GON4L; GOSR1; GPATCH2; GPATCH8; GTF2B; GTF2E1; GTF2H2B; GUSBP3; GUSBP9; HCFC2; HEATR6; MROH7-TTC4; HILPDA; HIVEP1; HNRNPA1; HOXC13; HOXC6; HSF2; HSPBAP1; ID1; IER2; IER5; ING3; IRF2; IST1; JMJD1C; JRKL; KANK1; KAT6A; KDM2A; KDM3A; KDM5B; KDM6A; KIAA0485; KIAA0907; KIF18A; KLF10; KLF4; KLHL9; KNOP1; LARP4B; LEMD3; LGR4; LIPT1; LOC100630923; LOC100653061; LRCH3; LRIG2; LRRC8D; MAD2L1BP; MAGI1; MAK16; MAPKAPK5-AS1; Mar-07; MAU2; MBD4; MED7; MEF2A; METTL13; MIS12; MORC3; MROH7; MRPL46; MSL2; MTF1; MTF2; MTHFSD; MTMR3; MYLIP; NACA; NAP1L2; NAT1; NEDD9; NFIL3; NFKBIE; NGLY1; NOTCH2NL; NPIPB3; NRF1; NT5C1B-RDH14; NXT1; OSGIN2; OVOL2; OXSM; PAFAH1B1; PALB2; PCBP2; PCF11; PDCD6; PDGFA; PDP1; PDZRN3; PELO; PER2; PEX11B; PEX12; PEX13; PGRMC2; PI4K2A; PIAS1; PIK3R1; PLAGL2; PNRC1; PNRC2; POGK; POLG2; POLQ; POP1; PPP2R2A; PRDM2; PRDM4; PRKRIP1; PRR3; PTPN3; PUM1; PUS3; RAD54B; RAP1GAP2; RAPGEF6; RBM12; RBM12B; RBM39; RBM4B; RBM5; RCL1; RDH14; RGPD3; RGPD4; RGPD5; RGPD6; RGPD8; RIF1; RLF; RND3; RNF103; RNF111; RNF41; RPL37A; RPUSD2; RSF1; RSRC2; RUFY2; RWDD2A; RYBP; SAC3D1; SCAF8; SCO2; COA7; SENP5; SERTAD3; SETD2; SETX; SIAH1; SIRT1; SLC19A2; SLC25A44; SLC38A2; SMAD1; SMAD7; SMURF1; SNAPC1; SON; SOS1; SOX13; SOX4; SPATA2; SPEN; STAM; STARD13; STARD7; STRN3; SYNJ1; SYNJ2; TAF1A; TCF7L2; TEFM; TFAP2C; TGIF1; THAP11; THAP7; THBD; TIMM22; TIMM9; TIPARP; TLE1; TMEM177; TMEM186; TMPO; TNFRSF1A; TOB2; TOPORS; TOR1AIP2; TRA2A; TRAF3IP2; TRAF5; TRAPPC10; TRIB1; TRIM13; TRIM27; TRMT12; TSC22D1; TSC22D2; TSPYL4; TTC4; TTI1; TUFT1; UBAP1; UBL4A; UBXN7; URB2; UTP14A; UTP14C; UVRAG; VAV3; VEGFA; VEZF1; WAC; WBP4; WDR37; WDR47; WIPF2; YRDC; YTHDC1; YTHDF3; ZBTB10; ZBTB11; ZBTB14; ZBTB24; ZBTB40; ZC3H14; ZCCHC8; ZFP36; ZFP64; ZFX; ZKSCAN4; ZMIZ1; ZMYM1; ZMYM2; ZMYND8; ZNF143; ZNF148; ZNF184; ZNF200; ZNF23; ZNF239; ZNF267; ZNF292; ZNF302; ZNF318; ZNF394; ZNF430; ZNF45; ZNF451; ZNF500; ZNF586; ZNF587B; ZNF7; ZSCAN16; ZSCAN32; ZSCAN9; ABTB2; ACD; ACP6; ADAMTS1; ADM; AGGF1; AIMP2; AK2; ALAS1; AMACR; AMPD3; ANKRA2; ANKRD36B; ANKZF1; AP1G1; AP5M1; APBB2; APEX2; ARFGEF2; ARMC8; ARNTL; ASB13; ATF4; ATP6V1G2-DDX39B; AVL9; BAG4; BDNF; BHLHE41; BIRC3; BRIP1; C17orf75; C1QTNF3; C1QTNF3-AMACR; C1orf27; C2orf68; C3orf52; C4orf27; C9orf40; CAMLG; CAMSAP2; CANT1; CARS; CCDC101; CEP83; CCDC51; CCT2; CD44; CDC27; CDKN1C; CDKN2AIP; CEP135; CEP57; CEP63; CGGBP1; CHMP1B; CHTOP; CLCF1; CLUAP1; CNOT3; COG2; COQ10B; COX4I1; CPT2; CRK; CRYBG3; CXorf40A; CXorf40B; CYLD; CYP2R1; DAPP1; DCAF15; DCLRE1A; DCUN1D4; DDIT3; DDX39B; DDX50; DFFB; DGCR8; DHDDS; DHX29; DICER1; DNAJA3; DNAJB4; DNAJC17; DNMT3B; DOCK10; DOLPP1; DPH5; DUSP10; DUSP3; DUSP6; DUSP8; DYNC2LI1; EFTUD1; EIF3A; EIF4B; ELK3; ELL3; EMC2; EPS15L1; ERCC5; ERCC6; ERI2; EXOG; EXOSC8; EXT1; FAF2; FASTKD2; FBXL4; FBXO3; FERMT2; FHOD1; FLCN; FPGT; FUT8; FZD3; GAPVD1; GCA; GEM; GLMN; GLRX2; GLT8D1; GMEB1; GPATCH3; GRSF1; GSPT2; H1FX; HBP1; HCRP1; HELZ; HIC2; HK2; HMGA2; HMGCS1; HNRNPH3; HOXA11; HSPB11; HUS1; HYMAI; ICT1; ID4; IFI16; IFIT1; IFIT5; IL6R; INPP1; INSIG2; IQCJ-SCHIP1; IRS2; ITPKB; ITSN2; KDELC1; KIAA1033; GPALPP1; KIF22; KLF2; KLHDC2; KLHL21; KLHL23; KMT2B; LAMTOR3; LGALS8; LIAS; LINC00094; LINC00597; LMNB1; LOC100506403; LOC101060363; LONRF3; LRRC37A3; LYST; MAFF; MAFG; MAGEH1; MAP7D1; MAX; MED1; MED13L; MED18; MED6; VCPKMT; METTL3; METTL5; MIA3; MID1; MINA; MINPP1; MIR1306; MIR4680; MOCOS; MON1B; MRPL15; MRPL39; MRPS11; MRPS18B; MRS2; MTAP; MTIF2; MTMR4; MTSS1; MYBL1; NAB1; ICE2; NECAP1; NF1; NLE1; NLRX1; NMD3; NMI; NOL12; NOL7; NSD1; NSUN5; NUP37; NXF1; OSGEPL1; OTUD4; PAK1IP1; PAWR; PAXIP1; PCDH9; PCIF1; PDCD4; PDSS1; PELI1; PEX1; PGM3; PHACTR4; PHLPP1; PHOSPHO2-KLHL23; PIK3R4; PILRB; PJA1; PLAU; PLEKHA2; PLEKHO1; PLIN2; PML; PMS2; PMS2CL; PNISR; PNMA1; POFUT2; POLDIP3; POLR1E; POU2F1; PPIA; PPP1R15A; PPP2R1B; PRDM10; PRKY; PRMT2; PRPF4; PSEN1; PSPC1; PTBP2; PTCH1; PUS7L; PWP1; RABGGTB; RAD17; RAD51C; RAD54L2; RALGAPB; RASSF1; RBBP5; RBM4; RCOR3; RFC3; RFC4; RHOBTB2; RHOQ; RIN2; RIT1; RMDN1; RMND1; RNMT; RSAD1; RWDD3; SAFB2; SAR1A; SCHIP1; SDF2; SEC24A; SEMA3C; SEPHS2; SETD6; SETMAR; SIKE1; SKIL; SKP2; SLC25A28; SLC25A32; SLC33A1; SLC4A7; SMAD6; SMARCAL1; SMC4; SMIM8; SNORD14C; SNORD14D; SNORD45A; SNORD45B; SNORD45C; SNORD84; SNRPA1; SNX11; SNX16; SOCS1; SOGA1; SOWAHC; SPATA7; SPDL1; SPRY1; SRSF1; SRSF5; SRSF8; STX3; STX6; STYK1; SUPT20H; TAF11; TANK; TBC1D9; TBCCD1; TDRD3; TDRD7; TERF1; TFB1M; TGFBRAP1; THAP1; THAP3; TMA16; TMCC1; TMEM2; TMEM243; TNFAIP1; TNS3; TRA2B; TRAK2; TRIB2; TRIM16; TRIM38; TRIP11; TXLNG; TXNL4B; UBE2D1; UFL1; UNC50; UPF2; USP15; VIPAS39; VPS33B; WASL; WDHD1; WDR26; WNT5A; XPA; YAF2; ZEB1; ZMYM5; ZNF133; ZNF134; ZNF136; ZNF248; ZNF264; ZNF277; ZNF32; ZNF335; ZNF33B; ZNF350; ZNF354A; ZNF365; ZNF468; ZNF589; ZNF592; ZNF623; ZNF669; ZNF75D; ZNF83; ZNF839; ARPP19; CLDN1; GPR107; METTL16; NUPL1; SLC35F5; SLC39A9; SLC6A6; ZBTB17; ZFY; ATP13A3; ADAT1; ANKRD6; CTDSP2; ENOX2; EP400; ETNK1; FKTN; GREB1; IPP; KDM5A; MACF1; MAP7D3; MKS1; MLYCD; MPPED2; MSH2; NINL; PLCB4; PTCD2; RAD51D; RFX5; SLC35E2; SLC35E2B; SP2; THNSL1; WDFY3; ZMYM3; ZNF395; IFIH1; IL6; KMO; LOC100129518; MAP1LC3B; SOD2; SQSTM1; TNFAIP3; ANP32A; HIRA; PPID; ERLIN1; IGFBP3; HIST1H1E; ARC; ARG2; CRISPLD2; FAM46C; FOS; FOSB; HIST2H2AA3; HIST2H2AA4; KCNJ2; RND1; SLC3A2; TNFSF9; TSPYL2; NETO2; SPRY4; TCEB3; AKAP2; FGFR1OP; PALM2-AKAP2; MT1F; TNFAIP6; NDRG1; PPM1E; ANGPTL4; CACNA2D3; CEBPE; IKZF1; IRF8; NFE2; TARBP1; CLDN9; BAX; PSPH; HMGN4; BNIP3; CEL; CES2; FBXO16; NUDT13; PER1; RGS20; SFXN3; TAP1; RSL1D1; CASP2; TWF1; ARHGAP26; ARID3B; CD83; CLCN3; EGR2; FCAR; H3F3A; H3F3B; IKZF5; IL1A; ITCH; KDM6B; KRT10; LAX1; MGEA5; MIR4738; NAB2; NFAT5; REL; RELB; ZC3H12A; ZNF230; BMP2; EDN1; HIST3H2A; JUNB; LIN7C; NEDD4L; NRAS; OVGP1; SFT2D3; WDR33; YOD1; ADCY7; APPL1; ARHGAP19; ATG5; BRCC3; C1orf123; C2CD5; CBR1; CDC16; CETN3; CPOX; DAG1; DARS2; DPYSL2; FBXW2; GLRX; GRAMD4; HIBCH; HLTF; HMBS; IKBKAP; IMPACT; LAIR1; LINC00341; LOC202181; LOC81691; MAN1C1; MRPL17; MSRB1; MTFR1; MTR; NOP14; NSUN5P1; NSUN5P2; NUDT6; OIP5; PAAF1; PARP4; PCMTD2; PDCD2; POP5; RBL2; RHOF; SAMM50; SF3A3; SLC2A5; SLC37A4; STX7; TJP2; TM2D3; TOM1L1; TRIP13; TST; URI1; USP9X; VPS13A; ZWILCH; MXD3; BTBD18; CLEC4A; HBS1L; MINOS1P1; SCG5; GOLGA6L10; GOLGA6L3; GOLGA6L4; GOLGA6L5P; GOLGA6L9; NCF1B; NCF1C; TRAF3IP3; PTBP3; GOLIM4; RGS1; RAC2; ZYX; KPNA6; DOHH; NF2; PSMD4; ALCAM; ANXA4; ENSA; FBXO9; HIST1H1C; LCMT1; MIR1236; NELFE; PRMT7; EEA1; KANSL1L; MICAL2; SNAI1; ATP10A; FYCO1; LONRF1; PRDM13; RRP7A; ST6GAL1; WT1-AS; ZNF529; RPS28; TCEB2; TRIOBP; ABHD10; BATF; DNAJC24; EIF1; FRAT1; MAP6D1; CR1; LRBA; TM2D1; UBE3B; AKAP8L; BRMS1; CNPY2; MGAT4B; NUDT2; PDCD5; PRMT5; TMEM222; TMEM87A; TSR3; SH2D3C; INTS3; LMCD1; TK2; ACTR10; ADSL; BBX; ITGB3BP; LARS2; NCF4; NIPA2; TMEM242; UBR7; CASP4; CRCP; CREB5; CWC25; ERO1LB; FEZ1; GCOM1; HIST1H1T; HIST1H2BJ; IMPAD1; KHDRBS1; LOC100996792; LOC401317; MCTP1; MYZAP; NEU1; NFKB2; OGFRL1; PANK4; PHACTR1; POLR2M; POMZP3; RBM14-RBM4; TEX14; TRAC; TRAJ17; TRAV20; XPO4; YAP1; YME1L1; ZC3H7A; ZP3; DPY19L2P2; GRB7; MIR637; MOK; NR1D2; PRSS22; PTPN21; UFM1; VCL; FAM110B; GFPT2; GLIPR1; GPR176; KITLG; PAN2; RASAL2; SEMA3A; TMEM156; ACAA2; CIDEB; DENND2D; DHRS1; DISC1; HECTD3; HERC5; MAN1A2; Mar-08; MGAT5; NMRK1; RGS10; SLC38A10; THYN1; TRIM66; TSNAX-DISC1; WDYHV1; ALDH3A2; ECI2; MATN2; TBC1D16; THAP4; MREG; RAB27A; SUGP2; ATG12; CBY1; DENND1A; FAM193B; TMEM187; CD47; CREBL2; EHD4; NAGK; NCF2; POGLUT1; SP100; HOXB7; CCL5; SLC2A14; SLC2A3; MOCS2; SCML1; FLI1; ADIPOR2; OCLN; AMMECR1; DROSHA; MIS18A; MKKS; PPP6R1; NEBL; SIDT2; CCDC90B; CDC123; DUS2; HIRIP3; KIAA0391; LOC100287590; OBFC1; ORC3; PYROXD1; TRIM45; CCDC186; TBC1D15; EGF; RIBC2; ZNF236; PDZK1; DYNLT1; EWSR1; ZNF536; GYG1; DYNC1LI2; ZNF37A; MNS1; AFF4; DACH1; KPNA5; PLEKHO2; OR2B6; OVOL1; VPS11; ZNRD1-AS1; KIF3B; MLH1; ZW10; ST6GALNAC4; CRYZL1; GOLT1B; ZFAND1; RWDD2B; TRAPPC11; UPF1; TBC1D22A; TMEM43; ZNF74; ROBO1; C9orf78; LETMD1; MID2; CBR4; PDSS2; SPDEF; ABHD17B; ZNF780A; ZNF780B; ANP32E; BIN3-IT1; RPA4; SMG5; TAS2R10; TSPAN13; UBXN1; GBF1; STRN4; MUTYH; POLDIP2; PPOX; STAMBP; TCEA2; WDR41; EHD3; FANCG; SURF2; TXNRD3; TXNRD3NB; ARHGEF9; DEFB1; XRCC1; ZNF141; ANKEF1; AGPAT4; PPP4R2; RAB30; TRAPPC13; B9D2; ASTN2; CLMN; BAZ2A; TET3; ECHDC3; H2AFY2; RLN2; SUV39H2; UAP1L1; CLPB; FBRS; RAB1B; DDX43; MXD1; SP1; SH3GL2; ACAT2; RFXAP; SLITRK5; AKR1A1; CADPS2; OCEL1; ZFP69B</v>
          </cell>
        </row>
        <row r="1757">
          <cell r="B1757" t="str">
            <v>lasalocid</v>
          </cell>
          <cell r="C1757">
            <v>0.64115190685965795</v>
          </cell>
          <cell r="D1757">
            <v>0.32057595342982897</v>
          </cell>
          <cell r="E1757">
            <v>0.399667079161653</v>
          </cell>
          <cell r="F1757">
            <v>0.234624505784014</v>
          </cell>
          <cell r="G1757">
            <v>0.243542480490785</v>
          </cell>
          <cell r="H1757">
            <v>0.33295153999162302</v>
          </cell>
          <cell r="I1757">
            <v>5.3219158149169901E-2</v>
          </cell>
          <cell r="J1757">
            <v>0.26609579074584899</v>
          </cell>
          <cell r="K1757">
            <v>0.110885289182661</v>
          </cell>
          <cell r="L1757">
            <v>0.162132776618062</v>
          </cell>
          <cell r="M1757">
            <v>85</v>
          </cell>
          <cell r="N1757" t="str">
            <v>APP; FPR1; CCR2; SQLE; RGS4; CXCL8; EIF2AK3; SMAD3; NCF1; XBP1; SGK1; AREG; DUSP4; FTH1; KYNU; NFKBIA; SAT1; GDF15; HSPA6; CCL3; CCL3L1; CCL3L3; CCL4; EMP1; ENPP2; FCGR2B; ATF3; CXCL2; CHAC1; PTX3; CCNG2; CHST2; ID3; MTUS1; PHLDA1; CD69; PSTPIP2; SPP1; HERPUD1; EGR1; DDIT4; INSIG1; JUND; BHLHE40; CDR2; DNAJB9; EGR3; ELF3; PDGFA; ZNF165; DDIT3; HMGCS1; MAFF; NAA40; PPP1R15A; SEC24D; SLC16A3; TMEM251; TRIB2; FAM114A1; LPIN1; AP2B1; IFIH1; ICAM1; SQSTM1; TNFAIP3; HELLS; HIST2H2AA3; HIST2H2AA4; NFE2; CD83; EGR2; RELB; NCF1B; NCF1C; TAF15; NCKAP1L; PTPRO; NR1D2; GLIPR1; TMEM106C; LGALS3; CMAHP; SLC17A5; KRT75</v>
          </cell>
        </row>
        <row r="1758">
          <cell r="B1758" t="str">
            <v>latamoxef</v>
          </cell>
          <cell r="C1758">
            <v>0.34841255454855202</v>
          </cell>
          <cell r="D1758">
            <v>0.17420627727427601</v>
          </cell>
          <cell r="E1758">
            <v>0.18284981341068801</v>
          </cell>
          <cell r="F1758">
            <v>0.38610843265612699</v>
          </cell>
          <cell r="G1758">
            <v>0.694444519427595</v>
          </cell>
          <cell r="H1758">
            <v>0.26153972872067399</v>
          </cell>
          <cell r="I1758">
            <v>1.6148470957818802E-2</v>
          </cell>
          <cell r="J1758">
            <v>8.0742354789094001E-2</v>
          </cell>
          <cell r="K1758">
            <v>7.5143413320399699E-2</v>
          </cell>
          <cell r="L1758">
            <v>0.12642694064298601</v>
          </cell>
          <cell r="M1758">
            <v>2756</v>
          </cell>
          <cell r="N1758" t="str">
            <v>IDS; HNF4A; SLC6A2; CHRNA1; DRD3; MPHOSPH8; CA4; ESR1; CHRM5; PDXK; KCNQ4; KCND3; KCNB2; KCNQ1; SCN2A; SCN7A; AQP4; ADRB1; PTGS1; ABCB1; APP; JAK2; KLF5; GLP1R; GABRA3; CREBBP; PBRM1; BRDT; FPR1; PDE3A; PDE3B; PDE4B; CHRM4; CCR2; ADRA1D; CACNA1S; HTR7; THPO; HTT; GGCX; ITGA2B; ITGB3; PPAT; MBNL1; GABBR2; TSHR; ADRA1A; CFTR; ABCC1; KAT2A; MAPK14; NQO2; ALOX5; SIX1; CALM1; NR5A1; NR5A2; HTR4; CTBP1; BCL2L1; MDM2; ITGA4; ALPI; PREPL; PADI4; TACR1; MAPK1; CYSLTR1; KCNK3; GRIA3; GRIA1; ALB; UGT1A9; SLC29A1; PDE6C; PRUNE; PDE10A; PLK1; PDE7B; TNNT2; PDE1A; PDE9A; MCOLN1; BRCA1; RUNX1; CBFB; GLS; MAOA; SMARCA2; HDAC3; ALDH5A1; HDAC6; HDAC4; ABAT; PAX8; TARDBP; AKR1C3; PRKACB; PRKAR2B; RARA; RARB; VCP; ADAM10; STAT1; HSPA1B; UBE2N; CDC25B; ARNT; GNAS; KCNJ1; WHSC1; YES1; SLC22A8; EPAS1; NCOR1; APOBEC3G; FKBP1A; SCNN1A; KAT2B; P2RY2; THRA; FOLR1; PSIP1; POLE; ABCB11; KCNE1; NDUFAF1; NDUFS7; ATP1A2; CTSL; CCKAR; CHEK1; GANAB; SRD5A1; EPHX2; CYP3A5; IDE; HSPA1A; CTSD; RXRB; SLC6A1; S1PR1; HPD; STK10; CHEK2; RPS6KA4; BLK; EPHB1; CIT; MAPK4; EPHB6; MET; STK17B; EPHA3; MAP4K4; CAMK2G; PRKD2; FLT4; MAP4K5; MAP2K7; CDKL2; MUSK; MAPK11; EPHA7; MAP3K7; CDK17; HIPK2; EPHB2; FGFR2; MERTK; RPS6KA6; CDK2; LIMK2; CAMK2B; PSMB5; PSMA2; TPO; CTSS; BMPR1B; ACVR1B; ACVRL1; MAP3K13; NEK2; PTGER3; GC; CSNK1A1; STK3; MYLK; BMPR2; CAMKK2; PAK2; TLK2; AAK1; PAK1; MAP2K3; RPS6KA2; CAMK2A; GRK4; RIOK2; CSNK2A1; DAPK1; DAPK2; DYRK1A; CSNK1G3; SRPK1; PRPF4B; STK38; CHUK; OXSR1; EIF2AK2; CAMK1; PAK4; IGF1R; DCLK2; RIN1; F10; CDK11A; CDK11B; NEK9; IKBKB; L3MBTL1; TSSK2; PIK3CG; CDC7; PRKX; CDK9; PHKA2; MAPKAPK2; MAP3K6; RPS6KB2; GRK6; BUB1; WNK1; ARAF; ASAH1; CBLB; CEP68; CPD; CPM; ELL2; FOXN3; GABARAPL1; GABARAPL3; IL1R2; KYNU; PTP4A1; SLC16A10; SLC26A2; THBS1; HSPA4L; TGFB2; CTH; CX3CR1; DNPH1; HGF; KBTBD11; NAT10; SLC7A11; TRIM14; UBE2J1; CCNE2; HIST1H3H; NCALD; TRMT2B; HLA-DRA; CREM; MUC5AC; PLA2G4A; PPP1R10; PTHLH; SLC7A5; SMOX; BOP1; CBS; PCOLCE2; TERT; TIMM44; PRR16; ANKRD12; EEF1E1; NUCKS1; RAB2A; RPAIN; UTP18; VDAC3; PPP3R1; AMZ2; ANKRD10; BMP6; CCNG2; CFLAR; CSGALNACT1; GALC; GBP2; HIST1H3A; HIST1H3B; HIST1H3C; HIST1H3D; HIST1H3E; HIST1H3F; HIST1H3G; HIST1H3I; HIST1H3J; HLA-DPA1; HLA-DRB4; IGFLR1; IL1RN; KLHL24; PLCB1; SPTAN1; TFPI; TNFRSF21; VCAN; B4GALT1; CD24; FLRT3; ITGA1; LINC00273; LMAN1; RAP2A; TBL1X; ALDH18A1; BATF3; BCAT1; BCL11A; BCS1L; C10orf2; CLEC11A; DDX10; DLEU1; EXOSC2; EXOSC5; EXOSC7; FBXO41; FKBP4; GPD1L; GTPBP4; IDH3A; LAMP5; LETM1; MDN1; METTL1; MFNG; MLST8; MRPL4; MRTO4; MSTO1; MSTO2P; NOLC1; NOP16; NUFIP1; PDCD11; PES1; PFAS; PFDN6; PNO1; POLR1C; PPAN; PPAN-P2RY11; PRMT3; RPP40; Sep-11; SLC16A1; SLC19A1; SLC7A1; TPD52; TSR1; UTP20; WDR74; GNL3L; CCNB1; CENPA; CENPE; CENPF; DEPDC1; DLGAP5; GBX2; HNRNPDL; LDLR; MKI67; NAV3; NUP98; PSRC1; SIM2; SLC35F6; SRSF3; ACACA; ADPRM; API5; ATP2C1; ATP6AP2; B3GNT2; BORA; CALU; CLIC4; CLP1; COMMD10; COPA; CTC-338M12.4; DCTN4; DDX3X; DHX9; DIDO1; DIEXF; GGA2; HIST1H2BC; HIST1H2BE; HIST1H2BF; HIST1H2BG; HIST1H2BI; ILF3; IP6K2; KLHDC10; KLHL20; LOC100996724; LOC100996761; MARS; MLLT10; NADK; NCK1; NIPBL; NNT; PABPN1; PAPOLA; PARD6B; PDE4DIP; QKI; QRSL1; RAB22A; RBM48; SAP18; SCAMP1; SCD; SESN1; SF1; MIEF1; SNIP1; SOCS5; TAB2; TMEM183A; TMEM183B; ZCCHC4; ZNF24; ASPH; RBM14; ABHD14A-ACY1; ACOT7; ACY1; AGA; ARL1; ARNTL2; ARPC4; BCKDHB; C21orf33; C9orf16; CAV2; COX15; DBT; ECHDC2; EIF5A; GJA9-MYCBP; GLUD2; GM2A; GNS; GPS1; GSTM4; H2AFY; HIST1H4A; HIST1H4B; HIST1H4C; HIST1H4D; HIST1H4E; HIST1H4F; HIST1H4H; HIST1H4I; HIST1H4J; HIST1H4K; HIST1H4L; HIST2H4A; HIST2H4B; HIST4H4; KIAA0100; MFSD10; MYCBP; NAPA; NDRG3; OTUB1; PON2; PROSC; PRPF31; PSME4; RABAC1; SPCS3; TMEM259; TRIM29; TSPAN3; TSPAN31; VARS; XPNPEP1; XPO7; ADSS; ALMS1; ANGEL2; ARHGEF10; ASXL1; ASXL2; ATMIN; ATP6V0A2; B4GALT5; BAIAP2; BICD1; BMP7; BRCA2; C14orf169; C7orf49; C9orf114; CEBPA; CLASP2; CREB1; CREBZF; CSTF2T; DDX11; DDX12P; DET1; DIP2C; EPS15; FAM69A; FLAD1; FLJ10038; FTSJ3; GEMIN2; GLUL; GPN2; GSE1; GTPBP8; INTS5; IVNS1ABP; KLF11; KLHL22; KRIT1; LHX2; LOC642846; LPAR2; MAT2A; MCM10; MDC1; METTL4; MGAT1; MGAT2; MIR943; MORC2; MPHOSPH9; NELFA; NFX1; NFYB; NOL3; NUDT4; ORC5; OXLD1; PAGR1; PAIP1; PCDHA5; PCDHA9; PDS5B; JADE2; PNN; POLR3B; PPIP5K2; PPP3CB; PREB; PTER; RABIF; RANBP2; RFWD3; RRAS2; SAP130; SEC23IP; SFMBT1; SFSWAP; SHQ1; SLC25A12; SOBP; SPAST; SPATA2L; SRSF6; SSX2IP; STAU2; TBC1D2B; TEX10; TIA1; TSEN2; U2SURP; UBE2B; UMPS; WDR48; WDR5B; ZNF764; CUTC; HIST1H1D; IFRD1; SLC25A13; AAR2; ADO; AMD1; ANKRD17; ANKRD46; APC; APPBP2; ARFGAP1; ARHGEF7; ARID1A; ARIH1; ARL4A; ASB6; ATAD2B; ATF7IP; ATXN7L3B; BAG5; BCAR3; BRAP; BRF2; BRWD1; BTBD3; BTN2A1; BYSL; C11orf57; ATG101; C15orf39; C17orf85; C1orf216; C2orf42; C5orf30; C7orf26; C9orf156; CAMSAP1; CBX4; CD3EAP; CDC5L; CDCA8; CDR2; CDT1; CEP76; CHIC2; CRTC3; CSTF1; CSTF3; DDX28; DNAJB1; DNAJC16; DNAJC6; DOPEY1; E2F6; EHD1; EIF4A1; EIF4ENIF1; EXOSC4; FAM175B; FAM178A; FAM179B; FAM193A; FAM208B; FANCF; FBXO46; FEM1B; FKBP15; FZD5; GABPB1; GEMIN4; GGA3; GIGYF2; GOLGA4; GOLPH3L; GON4L; GPATCH8; GPR37; GRWD1; GTF2E1; GUSBP3; GUSBP9; MROH7-TTC4; HMGXB4; ID1; JRK; KANK1; KAT6A; KAT7; KDM5B; KIAA0485; KIF2A; KLF4; KLHL18; KLHL9; LARP4B; LGR4; LOC101060181; LOC613037; LRIG2; LRRC8B; MBD4; METTL13; METTL18; MFSD5; MIR1257; MRFAP1L1; MROH7; MRPL46; MRPS30; MSL2; MTF1; MTF2; MTMR3; N4BP1; NAA16; NACC2; NEIL3; NET1; NPIPB11; NPIPB3; NPIPB4; NPIPB5; NSUN3; NUDT4P1; NUP210; NXT1; OSBPL11; OSGIN2; PAFAH1B1; PALB2; PDCL; PELO; PER2; PEX11B; PEX13; PLAGL2; POLQ; POP1; PPFIA1; PRDM2; PRDM4; PRPF38B; PRPF39; PRR3; RAB35; RAD9A; RAE1; RAP2B; RBM25; RBM4B; RCL1; RIF1; RNF219; RNF8; RNFT1; RPL10; RPL17; RPL17-C18orf32; RPL23; RPP14; RREB1; RRP8; RSF1; SART3; SCO2; SCYL3; SDHAF1; COA7; SETD2; SETX; SFN; SMAD4; SMG8; SNORA21; SNORA48; SNORA67; SNORA70; SNORD10; SNORD58A; SNORD58B; SNORD58C; SOCS2; SOX4; SPECC1L; STRN3; STX18; SYNJ2; TAF1A; TAF4; TBC1D10B; TBCC; TBP; TCF7L2; TEFM; TFAP2C; TGIF2; TMEM186; TMPO; TOB2; TOMM70A; TRA2A; TRAF3IP2; TRAM2; TRAPPC10; TRIM62; TRMT12; TTC4; TTF1; TXLNA; UBXN7; URB2; URGCP; UTP14C; UVRAG; VAV3; WBP4; YTHDF1; ZBTB1; ZBTB14; ZBTB24; ZC3H14; ZFC3H1; ZGPAT; ZKSCAN4; ZNF165; ZNF180; ZNF200; ZNF26; ZNF3; ZNF44; ZNF45; ZNF518A; ZNF586; ABCC10; ABHD6; ABI1; ACOX3; AFAP1; AFG3L2; AGO3; AGPS; AHI1; AK2; ALG6; ANKRA2; AP1G1; APBB2; APTX; ARFGEF1; ARMC8; ATXN3; AURKAPS1; AVL9; BAG2; BCL7B; BDNF; BFAR; BICD2; BUB3; C12orf43; C2CD3; C5orf22; C9orf40; CALD1; CAND1; CANT1; CASD1; CEP83; CCDC94; CCHCR1; CCSER2; CD2BP2; CDC23; CDC27; CDC37L1; CDC40; CDK12; CDKN1C; CEP290; CEP55; CHD1L; CHFR; CHMP1B; CHTOP; CIAPIN1; CLDN14; CLDN3; CLIP1; CLUAP1; CNOT6; COBLL1; COQ10B; CPSF4; CPSF6; CRK; CTAGE5; CTDP1; CUL3; CXXC1; CYLD; DCAF15; DCAF8; DCTN5; DCUN1D1; DCUN1D4; DDX18; DDX19A; DDX23; DENND5B; DGCR8; DHDDS; DHX30; DICER1; DIXDC1; DLEU2; DLEU2L; DLG1; DLGAP4; DNA2; DNAJA3; DND1; DOCK10; DOLPP1; DUSP2; DUSP3; EDEM3; EIF2B4; EIF3A; EIF3M; EIF5B; ELK3; EMC2; EML4; EPS15L1; ERCC3; ETV5; EXOG; FAM134C; FAM98A; FARS2; FASTKD2; FBXO3; FERMT2; FOXO1; FPGT; FZR1; GAPVD1; GCA; GCLM; GFOD1; GJB3; GOSR2; GPR39; GPSM2; GRSF1; GTF2H1; GTF2H4; GTF3C3; HCCS; HCRP1; HDHD1; HNRNPH3; HPS5; HSPA13; HUS1; IFT74; IKBKG; ILKAP; INPP1; INVS; IRGQ; ITSN1; ITSN2; JAG1; KCTD2; KDM3B; KIF15; KIF1B; KIF5B; KLC1; KLHDC3; KMT2B; KPNA1; LARP4; LDB1; LIAS; LIMD1; LINC00094; LMNB1; LOC100506403; LOC101060321; LOC101060389; LPCAT1; LPIN2; LRP6; LRRC8E; LSG1; LYST; MAEA; MALT1; MAP7D1; MAX; MBD1; MCAT; MCM4; MECOM; MED13L; MED20; MED21; MED27; MED6; MEIS2; VCPKMT; METTL3; MFAP3; MFN1; MIA3; MINA; MIR1306; MIR4680; MKL1; MLXIP; MON1B; MOSPD1; MRPS18A; MRPS2; MRS2; MSH3; MTAP; MTMR9; MUS81; MYBL1; NAA40; NASP; NBN; NCAPH; NECAP1; NF1; NFATC2IP; NFATC3; NFIB; NFRKB; NFYC; NLE1; NLRX1; NMD3; NME6; NNMT; NOC4L; NPEPPS; NT5DC3; NUP214; NUP85; OGT; ORC2; OSBP; OTUD3; PALMD; PANK2; PAXBP1; PBX2; PCNT; PCNXL2; PDCD4; PEX3; PHF2; PHTF1; PJA1; PKNOX1; PKP4; POLDIP3; POLR2D; POLRMT; PPFIBP1; PPIF; PPP2CA; PPP2R1B; PPP3CC; PRKY; PRMT2; PRPF6; PRPSAP1; PRRC1; PRRC2C; PRRG1; PSMD5; PTBP2; PTCH1; PVR; PWP1; PWP2; RAB11FIP2; RAB14; RAB3GAP1; RAB3GAP2; RABGGTB; RALGAPA1; RALGAPB; RASSF8; RBM23; RBM28; RBM38; RCOR3; RDX; REXO4; RFC3; RNF14; RNF220; RNF6; RNGTT; ROR1; RPS6KC1; RRN3; RSAD1; RUFY3; SAFB; SATB2; SCAF4; SEC24A; SENP2; SKIL; SLC16A3; SLC1A4; SLC25A17; SLC25A32; SLC25A37; SLC25A38; SLC35D1; SLC35E1; SLC4A7; SLC7A6; SNAPC4; SNHG17; SNORD45A; SNORD45B; SNORD45C; SNRNP40; SNX11; SOGA1; SOS2; SP110; SPATA5L1; SPDL1; SRSF1; SRSF11; SS18; SS18L1; STAU1; STX3; SUPT20H; TBC1D3; TBC1D3F; TBC1D3P1-DHX40P1; TBC1D4; TBCCD1; TCF4; TEAD4; TGFBRAP1; THAP1; THG1L; TIMM17A; TIMM8A; TJAP1; TM9SF1; TMEM168; TMEM5; TMOD1; TOR1A; TOR1AIP1; TOX4; TP53BP1; TRADD; TRAF6; TRAFD1; TRAK2; TRIAP1; TRIM37; TRMT13; TSTD2; TTC13; TUG1; TUSC2; UBE2D1; UBE4B; USP10; USP21; USP34; USP46; VPS54; VRK3; WASL; WDHD1; WDR73; WRAP53; YLPM1; YTHDC2; YY1; ZBED4; ZBTB18; ZC2HC1A; ZC3H15; ZCCHC11; ZEB1; ZHX3; ZMYM4; ZMYM6; ZNF134; ZNF212; ZNF227; ZNF254; ZNF419; ZNF576; ZNF696; ARPP19; CLDN1; FAM198B; GLE1; GPR107; PMS2P4; PRB1; PVRL1; ZBTB17; ZNF440; ATP13A3; ELK4; SLC11A2; ABCC5; ADAT1; ANKRD6; CTDSP2; CUL4A; ETNK1; HGH1; FKTN; HPS4; INTS9; LACTB2; MACF1; MAP7D3; MKS1; MRPS12; NRP1; RAD51D; RFX5; RGS17; SLC16A6; SLC35C2; SP2; TRIM2; TULP4; ALG13; AP2B1; HOXB13; OGDH; THADA; SZRD1; IFIH1; C14orf1; IL15; NUPR1; PJA2; PTPN12; NUP155; PP14571; PPID; PSME3; RFC5; SLC25A11; SMG7; ARFIP1; ERLIN1; HSPA4; PICALM; DNAJB6; TMEM135; ATP6V1C1; CLU; SLC3A2; NARS2; KIAA1598; TCEB3; AKAP2; ETF1; LSM5; NDC1; NPM3; PALM2-AKAP2; RASGRP2; TNPO3; USP48; ZNF593; MT1G; SPATS2L; OAS1; CD84; GFPT1; NRIP3; PIR; PSMD1; TFEC; UBFD1; UBXN4; FECH; CACNA2D3; CCDC85B; DNAAF5; KIAA0930; SDCCAG3; SERPINB10; SLC5A6; DLST; MEX3D; SULF1; NEFL; CALR; KRT8P11; CYFIP2; LY6D; UGT1A8; UGDH; RRN3P1; RRN3P2; BTN3A3; DSPP; PRKCDBP; TRRAP; NLGN1; ATP2C2; COL2A1; CASP2; EZR; SRPR; APOC2; APOC4; APOC4-APOC2; CDH6; CEACAM7; PBOV1; RBPMS; AZGP1; SLC11A1; SSX1; ATP6V0E1; RHEB; TMCO6; ATG13; CLCN3; DNAJB5; EFCAB14; FCAR; GMFB; GPR37L1; H3F3A; H3F3B; KDM6B; MIR4738; MKRN1; NFAT5; TMX4; ZNF230; CSF2; IL32; JUP; KRT17; LAMC2; LIN7C; NRAS; SPSB1; TM4SF1; ACO1; ADH5; AGL; AIFM1; AKAP11; ANAPC5; APPL1; ARIH2; ATG5; ATP5S; BCL2L2-PABPN1; RITA1; C14orf159; C1orf123; CALM2; CALM3; CCDC22; CRYZ; DLAT; DNAJC11; ENDOG; ERLIN2; EXTL2; FAM134A; FAM20B; FAT1; FSCN1; GALNT2; GLOD4; GMCL1; HAL; HERC2; HIBCH; HMBS; ICMT; IMPA2; KDELR2; KIFAP3; LAIR1; LANCL1; LARP1; LMNB2; LOC81691; MS4A6A; MTFR1; NAGA; NCBP1; NELFB; NME3; NUDCD3; OPA1; ORAI2; PCMTD2; PIGF; PLEKHJ1; PPIL2; PRRC2B; HACD3; RAB11A; RCBTB1; RRP9; SCLY; SDF2L1; SEMA4A; SEPHS1; Sep-06; SLC37A4; SLC39A6; SMARCA4; SMARCD2; SMC2; ST13; STOM; TBL1XR1; TCF3; TIMM23; TIMM23B; TJP2; TM2D3; TMEM50B; TNPO1; TRIP13; TSFM; TSPAN14; UBE2G2; UBE2L3; UBE3C; URI1; VPS13A; WDR77; ABCF2; CBX5; HBS1L; PTBP3; GP1BB; Sep-05; SEPT5-GP1BB; SERINC2; LRRC23; UPF3A; CLPTM1; ITGB4; LOXL1; MPDU1; NSFL1C; R3HDM4; RANGAP1; RBFOX2; TOMM22; YWHAE; NOTCH2; PKP3; PDAP1; DCAF10; OGFOD1; RAB3B; TGOLN2; ALDOAP2; ALDOB; ALPP; APOBEC3F; ARTN; CC2D1A; CD6; CD79B; CSF1; CSHL1; DOHH; DOK4; DUX4L8; DUX3; DUX4; DUX4L2; DUX4L3; DUX4L4; DUX4L5; DUX4L6; DUX4L7; FLT3LG; HAB1; HAMP; IGH; INTS1; KIR2DL2; LAMA2; LAMA4; LILRA4; LOC100507630; LTBP4; LZTS1; MAF; MAP1A; MASP1; MEG3; MEP1B; MYRF; NF2; NRG1; PARVB; PHF7; PRB3; PRH1; PRH1-PRR4; PRH2; PYY; RASA3; RGS6; RHO; SCT; SOX2; SPAG8; SSX2; SSX2B; SVEP1; TBX1; TMPRSS4; TRO; UBE2V2P3; VAV2; ZMYND10; ZNF385D; ZNF688; AP2A2; BLVRA; C19orf60; C8orf33; CDKN3; CIRBP; COA3; DYNC1H1; ELAVL1; ENSA; GGT1; GGT2; GGTLC2; HNMT; IDH3B; IPO13; MUT; NUDC; NUP93; OGFOD3; PCCB; PPIE; PPP1R7; PSMB9; RECK; RNASEH1; SCRIB; SNX6; STUB1; TMEM208; TMEM248; WASF2; ZDHHC4; CCPG1; KDM7A; PHB; MMP16; PCDHGA1; PCDHGA10; PCDHGA11; PCDHGA12; PCDHGA2; PCDHGA3; PCDHGA4; PCDHGA5; PCDHGA6; PCDHGA7; PCDHGA8; PCDHGA9; PCDHGB1; PCDHGB2; PCDHGB3; PCDHGB4; PCDHGB5; PCDHGB6; PCDHGB7; PCDHGC3; PCDHGC4; PCDHGC5; UBA6; ADAM28; ARHGAP28; BTF3P11; CEACAM1; DMP1; EVI5; GRM8; GUCA2A; HOXD12; HPR; IL3; KCNJ13; KIR2DS1; KIR2DS2; KIR2DS3; KIR2DS4; KIR3DL3; LOC57399; LRTM1; MIR622; PKD2L2; PLCE1; PROL1; PTGDR; SEMA6A; SLC35E3; SMARCE1P2; SMR3B; SPATA1; ZNF334; ZNF711; ZNF749; ZNF81; HYOU1; RPE; MAP4; NCKAP1L; B3GNTL1; C5AR1; EMD; ENOSF1; HMGB3; HMGB3P1; KANSL1L; MAN2A1; MEGF9; PEF1; PRKAR1A; QDPR; SOAT1; STAT4; SYNGR2; CCDC169-SOHLH2; DCPS; EMG1; GSAP; HAUS7; HOMER3; ISOC2; KCNN2; LIG3; MEST; MYBBP1A; OLIG2; PDGFC; PLXND1; POLR3D; PRDM13; RRP7A; SNAPC5; SNORA5B; SOHLH2; ST6GAL1; TBRG4; TIMM10; TUBGCP4; UPB1; WT1-AS; C9orf9; CLTB; COX5B; FARP1; FPGS; GCDH; H2AFJ; LAMB4; MSMB; NHLH2; RFPL1S; RFPL3S; SMA4; SMA5; TMEM144; ABCA4; DCBLD2; ERVK3-2; GCAT; GNAL; IFNA1; KCNMA1; PKI55; AREL1; RABGAP1; RMND5A; USP25; VWA9; ENGASE; C11orf73; APOH; FGF8; NRXN2; SLC9A3R2; PTPN11; SLC25A40; TMX1; EFEMP1; HDDC2; ALDH6A1; DYX1C1-CCPG1; LRBA; MARCKS; PEX7; UBE3B; APRT; ARL6IP4; ATG7; BRMS1; C12orf10; C20orf27; COL6A1; COPS6; COPS7A; CYB5B; DCXR; HGS; KDELR1; MCRS1; MFN2; MPV17; MTMR1; NIPSNAP1; NRBP1; OAZ2; OS9; PI3; PMVK; POLR2C; PRSS2; PRSS3; PSAP; PSMD13; QTRT1; RER1; RPS6; SENP3-EIF4A1; SIVA1; SNX17; SUMO3; TMEM222; TOMM34; TPM1; TSN; UBAP2L; UROD; AP3B1; ARFRP1; TFDP1; TSR3; ANKRD53; ASB4; CRH; DDC; DLX6; DUX1; DUX5; HDLBP; ICA1; IDUA; IL36RN; KIR2DL1; KIR2DL3; KIR2DL4; KIR2DL5A; KIR2DL5B; KIR3DS1; LCN1; LILRP2; MIIP; NPAS1; POLR3G; PPP1R1A; RPLP2P1; STX2; TPM2; TSPY1; WIZ; ZNF155; ALG3; APEH; ARFGAP2; BLMH; DEXI; DNPEP; ECI1; EMC1; KIF4A; LARS2; LOC440434; MAGED1; NIPA2; OR7E37P; PARN; PARP6; PDHA1; PFKL; RAB21; SCAND1; SCAP; SDF4; UCKL1; WBSCR16; SMARCC1; ABCB4; APOOL; COQ7; CRCP; CWC25; DENND4A; ERCC8; GUF1; HIST1H2BJ; LOC100996792; LPCAT3; LRRC37A4P; RAB7A; RNF40; RPRD1A; SDC4; SMU1; TRAC; TRAJ17; TRAV20; YME1L1; ZSCAN12; ATF7IP2; C8orf4; DNAH3; DPY19L2P2; ERV9-1; FRMD4B; HIST1H1B; HIST1H2BM; LIMA1; NR1D2; SYT1; VCL; AASS; ADAM8; DPYSL3; HIST1H2BB; IL1RAP; NR1D1; RECQL5; RPL3L; ZNF442; AGO1; ASB1; C8orf60; CARS2; COLGALT1; CST7; FLNB; FOXM1; GCSH; IL16; LAPTM4B; MIR1178; MPRIP; SCCPDH; SLC25A15; SLC2A4RG; SLC38A10; SORD; TMC6; TRIM66; TXNL4A; WDYHV1; ZNF516; ALDH3A2; ERMP1; MATN2; TMEM164; ANG; GPR161; RERE; ATG12; DENND1A; FAM193B; RGS5; ARG1; ASCC1; FBXO21; ISOC1; LAMC1; NAGK; POGLUT1; SP100; SPANXB1; COPS8; DPY19L4; HS2ST1; ITFG1; MANEA; PIGK; PSMD10; RAP1GDS1; TTC37; MLLT4; FLI1; G3BP2; GNPDA1; OCLN; PRLR; SPG7; CLCN7; GAGE1; GAGE12C; GAGE12D; GAGE12E; GAGE12F; GAGE12G; GAGE12H; GAGE12I; GAGE12J; GAGE2A; GAGE2B; GAGE2C; GAGE2D; GAGE2E; GAGE3; GAGE4; GAGE5; GAGE6; GAGE7; GAGE8; HRASLS2; IGHM; IGKC; MAPRE3; NCR1; SGCA; SH2D1A; SLC7A8; TJP3; TLE6; VPS45; ATRX; BECN1; EML3; MIS18A; MKKS; NCBP2; RBMY2TP; TFAM; THOC6; URB1; ACOT13; CARKD; CMC4; IGFBP7; MDH2; ITGA6; Sep-10; SLC35A3; ABCC6; ADCY8; BMP8A; COL4A3; KMT2D; LILRB5; LOC100294145; MFI2; MYH4; POU6F2; SPRR2B; TNP1; SIDT2; S100A7; KIAA0391; TARS2; ADAM3A; ADIRF; AKAP5; APOB; BFSP1; CALML3; CPN2; CYP2U1; EBF2; EDA; GBP1; HMGB1P17; HOXA6; HOXB8; HOXD13; IGHA1; IGHG1; IGHG2; IGHV4-31; JPH3; KCNQ1OT1; KHDRBS2; KRT8P17; LAMB1; LILRB2; LMF1; LOC653513; MAGI2; MAP9; MORC1; MUC5B; MYH3; NACA2; NEUROG1; NMUR1; ONECUT2; OR2H2; PLA2G5; PPEF1; PPP1R3A; PRB4; RAB27B; RALGPS1; RPL21; RPL21P28; RPS3A; RTP4; SCN2B; SGCD; SIGLEC8; SLC12A8; SMARCA1; SMR3A; SNORA27; SNORD102; SNORD73A; SOX5P; SPANXC; SPANXD; SPRR1A; SUMO1P2; TEF; TESPA1; TF; TFAP2B; TIGD6; TRPC7; UGT2B17; XAGE1B; XAGE1E; XYLB; ATRNL1; DLX4; ENPEP; GRAP2; HCN2; MFAP5; MLLT10P1; PTPRJ; RBBP4P4; SPATA31A1; SPATA31A3; SPATA31A7; SPATA31A5; SPATA31A6; SPON1; ST8SIA3; TSPY10; TSPY3; TSPY4; TSPY8; ZNF407; PHACTR2; RNASEH2B; HAUS5; IVD; RHOT2; SENP3; HBA1; HBA2; IFT22; ANAPC15; HMGN5; KRT8P12; LOC642533; PDCD4-AS1; SIRT4; SLC16A2; TSPAN8; TUSC3; FCHSD2; PKP2; PTPN9; DHX35; ZNF236; C16orf58; RNASE1; CHKB-CPT1B; CPT1B; CSH1; LEP; LOC727983; POM121L9P; SCGB2A1; CCT8; LYPLA2; ZNF536; ANK3; MYO6; SNX27; ATF6B; ADD1; LOC730101; CUL4B; ANK2; IGLC1; MYL9; ATP13A1; ELP5; RAB6A; COPG2IT1; DKK3; FABP7; HOXD10; IL4; ITGA3; KCNN3; NRXN3; PLCH1; ST14; SYT5; CXCR5; GORASP1; IL12B; PKIG; TRIM21; AARSD1; CDK10; CNKSR1; PIEZO1; PTGES3L; PTGES3L-AARSD1; SH2D3A; TTC12; ZNRD1-AS1; BAHCC1; CRTAP; EGLN3; MRE11A; OPRL1; ATG4A; DNAJC10; MECR; MIPEP; MRPS7; MTMR2; GAB1; KLK2; TLX2; ALG9; DPAGT1; DPP3; MCM3AP; PAM16; PRRC2A; SNF8; TMEM33; UBE2D2; OCRL; ASCL1; ATP6V0A1; CCDC70; CORO1B; F7; FRS3; IGK; KLRD1; MZF1; SRY; TTLL1; UCP3; ZMIZ2; CINP; FDX1; SLC35B1; TFCP2; ZMYM6NB; DDX6; FYB; UPF1; SLC35F2; GPR63; KIAA0196; NSMF; RRP7BP; SBF1; SFI1; SND1-IT1; TBC1D22A; SEMA3F; BEND5; HCG4; TMEM74B; LZTFL1; ARHGAP4; JMJD7; JMJD7-PLA2G4B; P2RX6; PLA2G4B; PRDM14; ZNF221; AAAS; ATXN10; CNN3; IPO9; RNF10; ZMPSTE24; C14orf105; CST1; CXCL14; BRINP1; DLGAP1; IL2; LOC643733; MYH8; MYL10; TRPC4; CNNM3; PCYT1B; SLC22A7; TGM4; ANXA7; APMAP; EIF2B5; LAGE3; POT1; PTCD3; TMEM50A; CCL14; CCL15; CCL15-CCL14; EPB41L4A; F2RL2; LINC00328; PPP1R2P9; ATAD3A; LAMA3; ADAM22; ADAMTS8; AFF3; AGBL3; ATXN3L; AZGP1P1; B3GALT2; C19orf80; CABP1; CALY; CASS4; CCDC40; CLCA4; CLIC1P1; COMP; CTNNA1P1; CWH43; CYP2A7P1; CYP39A1; DKKL1; DNAH6; DNAI2; FAM149A; GNRH1; GRID2; HCG9; HES2; HGFAC; JCHAIN; IL5; IMPG1; KIF1A; KRTAP1-1; LOC100505498; LPAL2; MEOX2; MRPS11P1; MYH6; MYO7A; MYO7B; NME8; NRAP; PAX3; POU3F3; PTPRB; RPL23AP22; SAGE1; SEZ6L; SLC13A4; SNED1; TRAV13-1; ZNF257; ZNF460; ZNF549; CFB; EPO; IL17B; PPIC; VWF; BABAM1; MCCC2; AHNAK2; POLR2A; TSGA10; RCN3; G3BP1; PPP5C; TAP2; ZNF780B; SMC1A; UBP1; AOC1; ANP32D; E2F2; EMX1; FEZF2; FOXD3; IFT140; KRT14; OTUD7B; PDPN; PPIAL4A; PPIAL4C; PPIAL4G; PSD4; RGS9; SDPR; TSKS; ZNF550; POLDIP2; PTH2R; TTC31; ARHGEF9; FAM114A2; TADA2A; UBE2D4; AKTIP; LOC100506076; LOC100506123; CARD8; RAB30; EFCAB2; ARF5; BMS1; AFF2; ANGPT2; APOC3; ATP2B2; C11orf80; CD28; CLEC10A; CNGB1; ENTPD5; GRM4; HOXA7; IL7; KIR3DL1; KIR3DL2; KRT20; KRT23; MOG; PLXNC1; PTN; SFRP1; SRPX; WNT7B; ATP6V1D; HMCES; GID8; NEFM; ACOT8; COL9A3; NECAP2; TAF1C; EMC9; KCTD9; AAGAB; ASTN2; TP53TG1; DCAF11; CST2; APOD; CSN3; BRD9; CST6; MYL7; TTC22; EMILIN1; EPB41; IFNA8; IGLV1-44; LINC00588; MYH11; MYH7; TEKT2; VSNL1; FAXDC2; MYL5; SSX4; SSX4B; TEX40; PPP4C; LOC654342; QSOX1; CLMN; FAM173A; PDE12; C4orf29; CYP7B1; LINC00483; SULT1C2; MAN2C1; HOXA4; ARMC9; GTF2E2; OSBPL10; XPO6; COL13A1; AIM2; SLC17A9; MXD1; OCEL1; ABCD1P2; ABHD8; ACOT1; ACOT2; ACOX1; ACTL6B; ACTN2; ADAM12; ADAM2; ADAM5; ADAMTSL2; ADARB2; ADD3-AS1; ADGB; AGXT; ALDH7A1; AMBN; ANGPT4; ANKRD7; ANKS1B; ANXA2P1; APOA2; APOA4; APOBEC3B; ASGR1; ATP1B4; ATP2B3; ATP8A1; ATXN2L; ATXN7L1; BAALC; BBOX1; BFSP2; BPY2; BRD7P3; BTNL2; BTNL8; C21orf62; C2orf83; C6orf10; C9orf116; CALCB; CASP5; CCDC28B; CCDC92; CCL21; CD40; CD68; CDON; CELA2A; CELA2B; CFH; CFHR1; CFHR5; CHGA; CHIT1; CLCA2; CLCN1; CLCNKA; CLCNKB; COL11A1; COL3A1; CP; CPB1; CPN1; CPVL; CRYBA1; CSH2; CTSW; CYAT1; CYLC2; CYP3A43; DCAKD; EIF1AY; ELL2P3; EPS15P1; FABP1; FAM153A; FAM153B; FAM189A1; FBXO24; FCN2; FGD1; FGF20; FGF7; FLJ21369; FRMPD1; GAD2; GAP43; GAPDHS; GAS1; GH1; GH2; GJA5; GJA8; GLRA2; GLT8D2; GNGT1; GPC4; GPR88; GPX7; GREM1; GRIP1; GRM2; GSC2; GYPA; GZMK; HAPLN1; HBBP1; HEMK1; HEXA-AS1; HIC1; HMGN2P9; HOXB9; HOXC8; HSPB6; IGF2; IGFBP1; IGHA2; IGHG3; IGHV3-73; IGLV4-60; IL18R1; IL1RAPL2; ITGB6; ITGB8; JAKMIP2; KANSL3; KCNH6; KCNJ9; KCNK13; KIAA0509; KIAA1045; KIAA1661; CCAR2; KISS1; KLHL11; KRT18P38; KSR1; LCE2B; LDOC1; LGALS2; LIME1; LINC00260; LLPH; LOC100507387; LOC1720; LOC220077; LOC441666; LRIT1; LRRC2; LRRC48; LRRN2; MAB21L1; MAGED4; MAGED4B; MDFI; MRPS18C; MTCP1; MTHFR; MTRF1L; MUC16; MYH1; MYH13; MYO1A; MYT1L; NAT8; NAT8B; TTTY14; NOX4; NRG2; NRTN; NTF3; NUP62CL; ONECUT1; OSBP2; P2RY14; PABPC1P1; PCDHB17P; PCK1; PDLIM3; PITX3; PLAC4; PLBD1; PLN; POM121L10P; POM121L1P; POM121L4P; POM121L8P; POU6F1; PRKAR1AP; PRO2964; PSG9; RARRES1; RASGRF1; RASSF9; RBM12B-AS1; RBP3; REG1A; RERGL; RNF128; RS1; SCEL; SCG3; SEMA3D; SERPINA10; SFTPA2; SLC14A1; SLC28A2; SLC5A12; SMG7-AS1; SNORA11D; SOX14; SOX5; SP140; SP3P; SPATA31C2; SPTBN5; SSTR2; STEAP1B; SULT1B1; SUSD5; SYNPO2L; SZT2; TAT; TBX10; TBX5; TCEB3B; TCL1A; TLL1; TLL2; TLX3; TNFRSF11B; TPD52L1; TPPP3; TRAT1; TRBV16; TRBV21-1; TRBV5-2; TRIM15; TRPM1; TRPM3; TSHZ2; TSPAN12; TSPAN2; USP27X; VGLL1; VIL1; VSX1; CFAP43; WNT3; ZFP2; ZNF556; ZNF717; ZNF80; ZNF93; ZNRF4; AAMP; ADRBK2; AGK; AMIGO3; ATP5G1; BRE; TMEM256-PLSCR3; CACFD1; CD81; CHD3; COPS7B; CORO7; DRG2; E2F4; EDC4; FAM127A; FAM32A; GGA1; GMPPB; GSS; HAGH; IFT52; IGHMBP2; INPP4A; ITPA; KLHDC4; MBD3; MICU1; MSRA; N6AMT1; NFS1; NUDT9; PEX19; PGAP2; PIGN; PLGRKT; PLSCR3; PMM1; PNPO; RABL3; RANGRF; SCAMP3; SKIV2L; SLC27A5; TAF6; TARBP2; TAZ; TMEM161A; TRDC; UGGT1; VPS39</v>
          </cell>
        </row>
        <row r="1759">
          <cell r="B1759" t="str">
            <v>laudanosine</v>
          </cell>
          <cell r="C1759">
            <v>0.59391852736019801</v>
          </cell>
          <cell r="D1759">
            <v>0.29695926368009901</v>
          </cell>
          <cell r="E1759">
            <v>0.173205647728817</v>
          </cell>
          <cell r="F1759">
            <v>0.42689102014809499</v>
          </cell>
          <cell r="G1759">
            <v>0.21312213607596101</v>
          </cell>
          <cell r="H1759">
            <v>0.82177198891075898</v>
          </cell>
          <cell r="I1759">
            <v>0.26517473253937301</v>
          </cell>
          <cell r="J1759">
            <v>0.44195788756562199</v>
          </cell>
          <cell r="K1759">
            <v>0.33104844216856899</v>
          </cell>
          <cell r="L1759">
            <v>0.33925755899589299</v>
          </cell>
          <cell r="M1759">
            <v>87</v>
          </cell>
          <cell r="N1759" t="str">
            <v>APP; CBFB; CDC25A; GSTO1; CDK7; AURKB; PSMB8; CD55; PGK1; RPL27A; SLC39A8; S100P; ATF5; REXO2; CENPF; API5; DDX3X; LAMP1; QKI; ARPC4; CAT; DUT; HLA-B; SKAP2; PNN; ARID1A; BHLHE40; EDRF1; CEBPZ; KIFC1; RPL37A; TRAF5; CEP57; CHD1L; CUL3; DDX24; ECT2; EXOSC8; GRPEL1; HNRNPA0; MRPS18B; NCAPG; RCHY1; RFC3; RNF114; SMC4; TMEM251; PHTF2; DIAPH2; LOC100129518; SOD2; UBE2E1; RPLP2; SRP72; ATP2A2; LRPPRC; MTFR1; IMMT; SRRM2; ENOSF1; TARP; TRGC2; POLD2; RPL38; RPS10; COPS7A; OAZ1; RER1; USP16; NBR1; AHCY; CCND3; RNF187; RAP1GDS1; NIT2; ABCB7; CARKD; DNM1L; MRPL48; PRR13; RAC1; RPL36AL; RAB6A; SPCS2; BTBD1; RAB6C; WTH3DI</v>
          </cell>
        </row>
        <row r="1760">
          <cell r="B1760" t="str">
            <v>levamisole</v>
          </cell>
          <cell r="C1760">
            <v>0.90017729598020302</v>
          </cell>
          <cell r="D1760">
            <v>0.45008864799010201</v>
          </cell>
          <cell r="E1760">
            <v>0.41720756294740702</v>
          </cell>
          <cell r="F1760">
            <v>0.56361365792122797</v>
          </cell>
          <cell r="G1760">
            <v>0.33810659723001202</v>
          </cell>
          <cell r="H1760">
            <v>0.338048708819423</v>
          </cell>
          <cell r="I1760">
            <v>0.13609879894351801</v>
          </cell>
          <cell r="J1760">
            <v>0.52150945368425905</v>
          </cell>
          <cell r="K1760">
            <v>0.34050226455802202</v>
          </cell>
          <cell r="L1760">
            <v>0.34619348072938799</v>
          </cell>
          <cell r="M1760">
            <v>58</v>
          </cell>
          <cell r="N1760" t="str">
            <v>TP53; ACHE; PTGS2; CASP3; MMP9; TNF; MAPK3; ALPL; RELA; INS; BCL2; TAOK1; MYLK; NOS3; CD86; LINC00273; CLDN4; CDT1; VEGFA; BAK1; CLDN3; RNGTT; SRSF1; TJP1; PTPN14; RB1; OPTN; ICAM1; IL6; CLU; GJA1; IRF6; CD83; EDN1; CLDN5; RHO; DECR1; TLR4; ENPP1; MPO; OCLN; RAC1; IL4; CDH2; POLD4; CD40; LNPEP; CLDN7; CDH5; ATP8A2; LDHA; IL10; IL27; F9; POTEF; CLDN2; PHEX; DCC</v>
          </cell>
        </row>
        <row r="1761">
          <cell r="B1761" t="str">
            <v>levcycloserine</v>
          </cell>
          <cell r="C1761">
            <v>0.71376343213184201</v>
          </cell>
          <cell r="D1761">
            <v>1</v>
          </cell>
          <cell r="E1761">
            <v>0.77133265246903804</v>
          </cell>
          <cell r="F1761">
            <v>0.33795952786519101</v>
          </cell>
          <cell r="G1761">
            <v>0.522432578266248</v>
          </cell>
          <cell r="H1761">
            <v>0.95487085592770904</v>
          </cell>
          <cell r="I1761">
            <v>0.44659907476364402</v>
          </cell>
          <cell r="J1761">
            <v>0.87072096377707997</v>
          </cell>
          <cell r="K1761">
            <v>0.84044273914967704</v>
          </cell>
          <cell r="L1761">
            <v>0.73533132870753704</v>
          </cell>
          <cell r="M1761">
            <v>20</v>
          </cell>
          <cell r="N1761" t="str">
            <v>APP; PIP5K1A; EEF1D; EEF1E1; ENO1; HSP90B1; NUCKS1; PGK1; RPAIN; VDAC3; PPP3R1; RPL37A; DHX29; EIF5B; GRSF1; PRRC2C; RPLP2; NCKAP1; RPL14; RPL38</v>
          </cell>
        </row>
        <row r="1762">
          <cell r="B1762" t="str">
            <v>Levonorgestrel</v>
          </cell>
          <cell r="C1762">
            <v>5.8096700208229497E-2</v>
          </cell>
          <cell r="D1762">
            <v>2.9048350104114801E-2</v>
          </cell>
          <cell r="E1762">
            <v>8.6955456886379207E-2</v>
          </cell>
          <cell r="F1762">
            <v>4.1139571380950098E-2</v>
          </cell>
          <cell r="G1762">
            <v>0.48692976978874303</v>
          </cell>
          <cell r="H1762">
            <v>5.7755974694135804E-3</v>
          </cell>
          <cell r="I1762">
            <v>0.365280850268347</v>
          </cell>
          <cell r="J1762">
            <v>2.88779873470679E-2</v>
          </cell>
          <cell r="K1762">
            <v>5.2927524000226499E-3</v>
          </cell>
          <cell r="L1762">
            <v>2.5179287733490398E-2</v>
          </cell>
          <cell r="M1762">
            <v>538</v>
          </cell>
          <cell r="N1762" t="str">
            <v>CA2; ESR1; KCND3; APP; PTGER2; PBRM1; ADRA1D; MBNL1; GABBR2; ADRA1A; MAPK14; ABCB6; CTBP1; BCL2L1; ITGA4; TACR1; SLC29A1; PRUNE; PLK1; SMARCA2; HDAC3; ALDH5A1; POLH; CACNB4; STAT1; HSPA1B; UBE2N; CDC25B; SLC22A8; ADRBK1; GPR18; CCKAR; HSPA1A; MUSK; HIPK1; PLK4; MERTK; CDK2; PPP3CA; PTGER3; PTGER4; CSNK1A1; RIOK3; TSSK1B; CSNK2A1; SGK3; SRPK1; PRPF4B; TSSK2; CDK9; GRK6; ASAH1; CPD; FOXN3; FTH1; KYNU; MT2A; SPTSSA; HGF; PLEK; UBE2J1; HIST1H3H; MUC5AC; TERT; TIMM44; ANKRD12; RPL27A; PPP3R1; HIST1H3A; HIST1H3B; HIST1H3C; HIST1H3D; HIST1H3E; HIST1H3F; HIST1H3G; HIST1H3I; HIST1H3J; HLA-DPA1; IL1RN; LOC441155; PILRA; PLCB1; ZC3H11A; ITPR1; LINC00273; BCAT1; BCL11A; C10orf2; CCND2; LAMP5; MFNG; MSTO1; MSTO2P; PNO1; TPD52; TRHDE; GBX2; NUP98; ADPRM; ATP6V1A; CALU; CD46; CNOT8; COMMD10; COPA; DDX3X; DIEXF; EIF2S3; GGA2; KLHDC10; NIPBL; NNT; PABPN1; PAPOLA; PPM1D; RAB22A; SAP18; SDHC; SF1; STIP1; TAB2; VAMP3; ACTR2; AP1S1; C21orf33; EIF5A; FHL1; GJA9-MYCBP; GULP1; IL6ST; MYCBP; NXT2; PROSC; SKAP2; XPO7; C8orf44-SGK3; CLPX; CREB1; DLX2; EHBP1; GEMIN2; MAT2A; METTL4; MSH6; MYO10; NFYB; PAGR1; PAIP1; PDS5B; RANBP2; SEC23IP; SRSF6; TIA1; TSEN2; AKAP17A; AMD1; APPBP2; ATXN7L3B; BAZ1B; C10orf88; C17orf85; C2orf42; CEP76; CSTF1; DDX17; DNAJB1; EGR3; ERF; FASTKD3; FBXO28; KDM2A; KIF2A; KLF4; LGR4; METTL13; MFSD5; MSL2; NGLY1; PALB2; PDCL; PIK3R1; POP1; PRR3; RPL37A; SMG8; SMURF1; SPEN; TAF1A; TFAP2A; TMPO; TRAM2; UBXN7; URB2; ZC3H7B; ZNF143; ZNF26; ZNF3; ZNF45; AGPS; ARMC8; ASAP1; BAG2; BICD2; CD2BP2; CDC23; CLDN3; CLUAP1; DCTN5; DDX19A; DLEU2; DLEU2L; DNA2; DNAJB12; DND1; EIF5B; ERCC3; FAM134C; FXR1; GAPVD1; IFT74; IPO7; KLHDC3; KPNA1; MAP7D1; MCM4; MED21; MEIS2; MT1H; MT1X; MYBL1; NASP; NLE1; NMD3; PCNT; PHF2; PKP4; PLEKHA2; PPIF; PPP2R1B; PRMT2; PRRC1; PRRC2C; RAB3GAP1; RALGAPB; RANBP3; RCHY1; REXO4; RFC3; RGS14; RNF14; SLC16A3; SLC7A6; SRSF1; SS18; SUPT20H; TANK; TCF4; TGDS; TGFBRAP1; TM9SF1; TUG1; TUSC2; USP10; USP33; YY1; ZBTB44; ZEB1; ZMYM5; ZNF134; ZNF254; ABO; PRB1; SIX3; ZFR; ZNF440; ETNK1; RFX5; ANP32A; PSME3; RFC5; ERLIN1; DNAJB6; TMEM135; AKAP2; LSM5; NPM3; PALM2-AKAP2; MT1F; MT1G; MT1HL1; UBXN4; FECH; ATP8B4; SERPINB10; BAX; CYFIP2; MT1P3; SH2B2; DSPP; CASP2; SRPR; CDH6; CEACAM7; RBPMS; AZGP1; SLC11A1; SSX1; TNP2; CLCN3; GMFB; TMX4; JUP; KRT17; NRAS; TM4SF1; ANAPC5; ATG5; BCL2L2-PABPN1; CCDC47; DARS2; GLYR1; GMCL1; HMBS; NELFB; NME3; HACD3; PTPRA; SEPHS1; Sep-06; SLC39A6; TJP2; UBE2L3; WDR77; ZDHHC3; ABCF2; MT1E; UPF3A; RGS1; CLPTM1; RANGAP1; C6orf62; NOTCH2; TAF15; PDAP1; TGOLN2; ALDOB; CC2D1A; CD6; CDH8; FLT3LG; MAP1A; MEP1B; NF2; PARVB; PCP4; PRB3; SVEP1; TRO; ACTN1; ANXA4; OGFOD3; RECK; SCRIB; PHB; ARHGAP28; DMP1; EEA1; EVI5; GRM8; GUCA2A; HOXD12; KCNJ13; LOC57399; LRTM1; LYVE1; MAB21L2; NAG18; PKD2L2; PROL1; SEMA6A; SMARCE1P2; SPATA1; SPTLC3; TCL6; ZNF415; ZNF81; C5AR1; MAN2A1; PRKAR1A; DCPS; GSAP; KCNN2; MEST; PRDM13; ST6GAL1; TUBGCP4; C9orf9; GCDH; LAMB4; DCBLD2; FGF8; PTPN11; ALDH6A1; RPL38; RPS10; RPS11; TM2D1; UBE3B; NIPSNAP1; TSN; LLGL1; POLR3G; EMC1; Sep-02; FRMD4B; BTBD7; DENND1A; HTR7P1; CSF2RB; SP100; SPANXB1; SLC2A3; HS2ST1; Mar-05; PIGB; TTC37; MLLT4; GAGE1; GAGE12C; GAGE12D; GAGE12E; GAGE12F; GAGE12G; GAGE12H; GAGE12I; GAGE12J; GAGE2A; GAGE2B; GAGE2C; GAGE2D; GAGE2E; GAGE3; GAGE4; GAGE5; GAGE6; GAGE7; GAGE8; BECN1; TFAM; ACOXL; LOC100294145; SPRR2B; SIDT2; ADAM3A; ADIRF; APOB; CPN2; EDA; HABP4; HMGB1P17; LMF1; MAGI2; MAP9; MORC1; NACA2; OMD; ONECUT2; PPP1R3A; PRB4; RPS3A; SCN2B; SIGLEC8; SLC12A8; SNORD73A; SOX5P; SPRR1A; SUMO1P2; TESPA1; TF; UGT2B17; XCL1; XCL2; XYLB; ENPEP; MLLT10P1; SPATA31A1; SPATA31A3; SPATA31A7; SPATA31A5; SPATA31A6; ZNF407; KRT8P12; TUSC3; ATP11A; RPGR; FABP7; TNNT3; MRE11A; CD99; MCM3AP; TMEM33; UBE2D2; EDN3; NEUROG2; IPO9; CST1; IL2; POT1; PTCD3; EPB41L4A; F2RL2; IGHV3-72; CYP39A1; HGFAC; KIF1A; MRPS11P1; NRAP; POU3F3; TRAV13-1; ABHD17B; PLEKHS1; TADA2A; UBE2D4; PTN; ATP6V1D; DCAF11; SULT1C2; CFH; CFHR1; HAPLN1; CHD3; DRG2; TARBP2; ADCY10; ARHGEF26; ADGRF5; KCNE2; ARL2BP</v>
          </cell>
        </row>
        <row r="1763">
          <cell r="B1763" t="str">
            <v>lithocholic acid</v>
          </cell>
          <cell r="C1763">
            <v>0.108253506616053</v>
          </cell>
          <cell r="D1763">
            <v>1</v>
          </cell>
          <cell r="E1763">
            <v>0.55233284059384702</v>
          </cell>
          <cell r="F1763">
            <v>3.2417598089632398E-2</v>
          </cell>
          <cell r="G1763">
            <v>0.96181687336622101</v>
          </cell>
          <cell r="H1763">
            <v>0.946171588913858</v>
          </cell>
          <cell r="I1763">
            <v>0.58642698991816999</v>
          </cell>
          <cell r="J1763">
            <v>0.16208799044816199</v>
          </cell>
          <cell r="K1763">
            <v>0.503771895116365</v>
          </cell>
          <cell r="L1763">
            <v>0.46434696947409398</v>
          </cell>
          <cell r="M1763">
            <v>33</v>
          </cell>
          <cell r="N1763" t="str">
            <v>DUSP1; ADORA3; PRKAR2B; FLT3; FGR; FKBP5; ACSL1; AREG; CPD; IL13RA1; IL1R2; KLF9; METTL7A; NFKBIA; RAP2C; RHOH; SAMSN1; SDC2; TSC22D3; CCL2; TMEM45A; CCL20; FAM13A; MAFB; CD69; EGR1; DUSP5; TPST1; PER1; UPP1; DKK2; ZBTB16; OLAH</v>
          </cell>
        </row>
        <row r="1764">
          <cell r="B1764" t="str">
            <v>lobelanidine</v>
          </cell>
          <cell r="C1764">
            <v>0.83622080989763903</v>
          </cell>
          <cell r="D1764">
            <v>0.41811040494882001</v>
          </cell>
          <cell r="E1764">
            <v>0.57873483173629603</v>
          </cell>
          <cell r="F1764">
            <v>0.41537650629619199</v>
          </cell>
          <cell r="G1764">
            <v>0.40765368430392102</v>
          </cell>
          <cell r="H1764">
            <v>0.110572623097116</v>
          </cell>
          <cell r="I1764">
            <v>0.407891133514868</v>
          </cell>
          <cell r="J1764">
            <v>0.51922063287024001</v>
          </cell>
          <cell r="K1764">
            <v>0.36985516110595001</v>
          </cell>
          <cell r="L1764">
            <v>0.367599333172486</v>
          </cell>
          <cell r="M1764">
            <v>6</v>
          </cell>
          <cell r="N1764" t="str">
            <v>MET; NUCKS1; RAB2A; SPAG9; SLC11A1; ENPEP</v>
          </cell>
        </row>
        <row r="1765">
          <cell r="B1765" t="str">
            <v>lobeline</v>
          </cell>
          <cell r="C1765">
            <v>0.71132753805367799</v>
          </cell>
          <cell r="D1765">
            <v>0.35566376902683899</v>
          </cell>
          <cell r="E1765">
            <v>0.166351222500111</v>
          </cell>
          <cell r="F1765">
            <v>0.19360882388131301</v>
          </cell>
          <cell r="G1765">
            <v>0.53963454844716596</v>
          </cell>
          <cell r="H1765">
            <v>0.122890835986721</v>
          </cell>
          <cell r="I1765">
            <v>0.177964832804477</v>
          </cell>
          <cell r="J1765">
            <v>0.242011029851641</v>
          </cell>
          <cell r="K1765">
            <v>0.107012381529555</v>
          </cell>
          <cell r="L1765">
            <v>0.15845539957156499</v>
          </cell>
          <cell r="M1765">
            <v>1851</v>
          </cell>
          <cell r="N1765" t="str">
            <v>NFE2L2; CA2; CHRNB2; CHRNA4; DRD3; DRD2; FEN1; TDP1; RECQL; PPARD; CYP2D6; PDXK; KCND3; KCNF1; KCNQ1; PTGS1; BRD2; GMNN; GLP1R; PTPRC; HPRT1; CREBBP; PBRM1; PLCG1; ADORA1; ADCY1; ADRA2B; ADRA2C; NPC1; RAB9A; ITGA2B; PPAT; MBNL1; MCL1; DLD; USP1; STAT3; ALOX5; CALM1; ABCB6; HMGCR; ITGA4; PREPL; CDK1; CYP51A1; MAPK1; TSG101; ATM; PRMT1; CBFB; MAPK3; GLS; SMARCA2; KCNK10; CTSB; CASP1; EIF2AK3; PTBP1; CACNA1A; NR2F1; SUMO1; SAE1; PRNP; RRM1; BLM; GNAS; SLC22A6; DHFR; MBD2; NCOR1; METAP1; METAP2; ADAM17; SCNN1A; RAN; KPNB1; NCOA3; PCNA; PSIP1; TUBB4B; SNCA; NDUFA8; NDUFV2; NDUFV1; NDUFS8; NDUFA6; NDUFAF1; NDUFS1; GPR18; DCK; ATP1A1; TOP2A; DHCR7; BCL2; ITGAV; CCKAR; CHEK1; LTA4H; KMT2A; PLCB3; ADK; RGS16; GGPS1; CHRNA7; RACGAP1; MAPK9; IRAK3; CSNK1D; EPHA1; PIP4K2C; MAP4K4; GART; CLCN2; RET; CDK19; CDK8; MAP3K7; TAOK3; MAP2K1; TTK; TGFBR2; CLK1; CDK2; EZH2; ELANE; PSMA5; PSMB8; NCOA2; UCHL5; BCL2A1; NR2C1; EPHB3; CLK4; PPP3CA; PLD2; BTK; MAP3K4; MAP2K2; SYK; VRK2; ROCK2; DPP8; COMT; PTGER3; PTGER4; PTGER1; GRIK5; CSNK1A1; STK3; STK24; TLK1; EIF2AK1; PRKCD; RIOK3; PAK2; JAK1; RIOK2; INSR; SRPK1; PRPF4B; STK38; MARK3; SNRK; CAMK1; STK38L; CDK4; DYRK1B; MAP3K5; IKBKB; PIK3CB; CDC7; PDK1; CDK13; PRKCI; PRKCB; NEK4; BUB1; WNK1; ACSL1; ADD3; AFF1; AIM1; ASAH1; BIN1; CEP68; CPD; CPM; EIF5; FNDC3A; FOXN3; FTH1; GABARAPL1; GABARAPL3; HIST1H2BD; IFNGR1; JOSD1; LPL; METTL7A; NR4A3; PTPN22; RAP2C; SAMSN1; SAP30; SLC26A2; SPRY2; SPTSSA; TOB1; ZFP36L2; ZNF281; SNAP23; CCL2; CD300A; CDC42EP3; CTH; FCGR1A; FCGR1B; FCGR1C; NOC3L; SLC7A11; SRSF7; TMEM158; TMEM45A; UBE2J1; CCNE2; CCL20; CD86; CD55; LYPD3; MUC5AC; PITPNC1; BOP1; SLC39A14; ANKRD12; EEF1E1; HSP90B1; RAB2A; SLC39A8; SNRPE; UTP18; VDAC3; WSB1; AMZ2; ANKRD10; ANXA1; ATXN1; BTG1; CCNG2; CEP350; CLDND1; EPB41L3; FADS3; GALC; HIST1H2AC; HLA-DPA1; IL10RA; LIMS1; LOC441155; RAB31; RGS13; RNASE6; SERPINB1; SPTAN1; ZC3H11A; ITPR1; LMAN1; TFF1; ABCE1; C12orf29; CAD; DIMT1; DNAJA1; EIF3J; FAM216A; FAR2; MFNG; NOLC1; PFAS; PNO1; PSTPIP2; PUS7; RRP1B; SLC7A1; TPD52; TTC27; GINS4; GNL3L; RAD23B; BAG1; CYP1B1; INSIG1; ASPM; CCNA2; CCNB1; CCNB2; CDC20; DLGAP5; GBX2; HMMR; KIF11; KIF2C; MKI67; NAV3; NDC80; SPC25; API5; ARF1; ATP5C1; ATP6AP2; BORA; CLIC4; COPA; DHX9; DIEXF; EIF2S3; FBXL5; GLRX3; HNRNPA3; ILF3; KLHL20; KPNA4; LAMP1; Mar-06; MARS; MIR3620; N4BP2L2; NIPBL; NNT; PAPOLA; PMAIP1; PPP2R5C; PSMD11; QKI; QRSL1; RBM15; SCD; SF1; SFPQ; MIEF1; STIP1; TMEM230; TPGS2; VAMP3; ZNF24; ZNF654; AGA; AIDA; AP1S2; ARL1; ARPC4; BIRC5; CAT; CHP1; DCTD; EIF5A; FH; GJA9-MYCBP; GLUD2; GNB5; GNS; H2AFY; HLA-G; MDK; MXRA7; MYCBP; NXT2; OTUB1; PROSC; PSME4; SH3BGRL; SKAP2; TMEM259; TPP1; TUBGCP2; XPNPEP1; ACSL3; ANGEL2; BTAF1; C19orf54; C6orf120; CASP8AP2; CD58; CDC6; CHD1; CREBZF; CSTF2T; CTBP2; DLX2; DUSP7; EAF2; ERBB2IP; ESPL1; EXO1; FAM45A; FAM45B; FANCL; FMR1; GINS1; GLUL; GOLPH3; INTS6; INTS7; IVNS1ABP; KDM4B; KPNA3; KRCC1; KRIT1; LOC101060521; MDM1; MGAT2; MRPS31; MSH6; NAMPT; NFATC1; NFYB; NMT1; NUDT4; PAIP1; PDS5B; POLR3C; POLR3E; PPIP5K2; PTER; RANBP2; RHOT1; RPAP3; S100PBP; SBNO2; SMC3; SPATA2L; SRSF10; SRSF6; SYNCRIP; TAF5; TAF9; TBL2; TIA1; TRMT61B; TUBGCP3; U2SURP; UBE2B; UBR5; UMPS; TBC1D31; WTAP; ZBED5; ZC3H4; ZCCHC2; ZCCHC6; CUTC; IFRD1; MAD1L1; ADNP; ADNP2; AKAP17A; AKAP9; AMD1; ANKHD1; ANKHD1-EIF4EBP3; ARID1A; ARIH1; ASF1A; BAG5; BAZ1A; BAZ1B; BCL6; BLCAP; BPTF; BTN2A1; C11orf57; RSRP1; CCDC59; CCNT2; CDR2; CDT1; CEBPG; CEP170; CEP76; CHD9; CITED2; CNOT2; COIL; CSTF1; DCP1A; DDX17; DNAJC16; DPF2; DR1; DUSP11; E2F3; FAM60A; FBXO11; FBXO28; FOXO3; FOXO3B; FTSJ2; GNL2; GPATCH8; GTF2B; HAUS3; HJURP; HMGXB4; HSPE1-MOB4; ING2; ING3; KDM3A; KDM5B; KIAA0485; KIAA1551; KLF10; LIPT1; LOC100505991; LOC100506639; LOC613037; LUC7L3; MAD2L1BP; MAP1S; Mar-07; MBD4; MED13; MEF2A; MIOS; MIR1257; MOAP1; MOB4; MRPS30; MTERF3; MTF2; N4BP1; NEIL3; NFIL3; NOL11; NPIPB11; NPIPB3; NPIPB4; NPIPB5; NRBF2; NUDT4P1; NUP153; PALB2; PARP2; PCBP2; PCGF1; PDCD6; PEX11B; PGRMC2; PHF20; PIAS1; PIGC; PIKFYVE; PPIG; PPM1B; PPP1R12A; PRDX2; PRPF3; PUM1; PUM2; RANBP6; RAPGEF2; RBM12; RBM39; RBM5; RCOR1; REST; REV3L; RLF; RNF111; RNF34; RNF4; RNF41; RPL17; RPL17-C18orf32; RPL37A; RREB1; RSBN1; RSRC2; RYBP; SEC24B; SERTAD2; SETX; SFN; SH2D4A; SLC19A2; SLC20A1; SLC25A36; SMAD4; SMAD7; SMURF2; SNORD58A; SNORD58B; SNORD58C; SNW1; SON; SOX4; SPEN; SPRED2; SYNJ1; TAF1D; TAF4; TAF7; TBP; TFB2M; TGIF1; TIMM9; TMF1; TNFAIP8; TRIM24; TRIM27; TSC22D1; TSC22D2; TTF1; UBE3A; UBXN7; UTP14C; UTP3; VEZF1; WAC; WAPAL; YTHDF1; YTHDF2; YTHDF3; ZC3H14; ZCCHC8; ZFC3H1; ZMIZ1; ZMYM2; ZMYND8; ZNF131; ZNF148; ZNF195; ZNF22; ZNF266; ZNF267; ZNF274; ZNF410; ZNF430; ZNF518A; ZNHIT6; ZZZ3; ABI1; ADM; ALG5; ALG6; ANKMY2; ANKRA2; AP5M1; ARFGEF2; ARHGEF18; ASUN; ATAD2; ATG3; ATP2B1; BAHD1; BET1; BICD2; BUB3; CFAP20; C18orf8; C7orf55-LUC7L2; CALD1; CAND1; CAPN2; CAPN7; CD2BP2; CD44; CDC42SE1; CDV3; CENPN; CENPQ; CEP192; CEP55; CEP57; CEP63; CEPT1; CHFR; CHMP7; CHTOP; CLINT1; COG2; COQ10B; COX11; CPSF6; CRLF3; CSGALNACT2; CTPS1; CTR9; CUL3; CXXC1; CXorf40A; CXorf40B; DCUN1D4; DDX18; DHRS7; DHX8; DLEU2; DLEU2L; DLGAP4; DMTF1; DMXL1; DOLPP1; DONSON; DTX2; DUSP10; DUSP5; DUSP6; EIF4E; EIF4E2; EIF5B; ELF4; ELK3; ERCC3; ETV5; FAM129A; FAM134B; FAM13B; FNTA; FRYL; FXR1; FZR1; GALNT3; GAPVD1; GATC; GIT2; GLT8D1; GORASP2; GRPEL1; GRSF1; GTF2H1; GTF3C3; GTPBP2; HARS2; HDHD1; HERC1; HHEX; HNRNPA0; HNRNPM; HPS5; HSPA13; HTRA2; IGF2BP3; IL6R; IPO7; ITSN2; KCTD7; KDM3B; KIAA0368; KIAA1033; KIF14; KLF7; KLHDC2; KPNA2; KRAS; LAMTOR3; LGALS8; LOC79999; LPCAT4; LRRC40; LRRC47; LSG1; LSM14A; LUC7L2; LYST; MAFF; MALT1; MAP7D1; MCM4; MED21; MED6; MEIS2; METTL3; METTL5; MFF; MKL1; MOB1A; MRPL15; MRPL16; MRPS17; MRPS18A; MRPS2; MRPS22; MTIF2; MTO1; MTPAP; MTRR; MYCBP2; NAA35; NAB1; NASP; NBN; NBPF10; NBPF11; NBPF12; NBPF15; NBPF7; NBPF8; NBPF9; NCAPG; NFATC3; NMI; NPEPPS; NUP214; NUP37; NUP50; NUP85; NVL; OGT; ORC4; OSBPL9; PAQR3; PARVA; PAXBP1; PCM1; PDHX; PELP1; PEX2; PEX3; PIK3C3; PIK3R4; PLCL2; PPIF; PPM1A; PPP1CC; PPP2CA; PPP2R5E; PRDM10; PRRC2C; PSMC2; PSMC6; PSMD12; PSPC1; PTCH1; PURA; PWP1; RAB14; RAB28; RABGEF1; RAD1; RAD51C; RANBP9; RASA1; RBM10; RBMS1; RBPJ; RCHY1; RCOR3; RDX; RFC3; RHOG; RIT1; RMDN1; RNF114; RNF6; RNMT; SATB2; SCAF11; SEC23B; SEC24A; SH3GLB1; SKIL; SKIV2L2; SKP2; SLC16A3; SLC1A4; SLC25A32; SMAD6; SMNDC1; SMYD2; SNRPA1; SNRPD1; SNX2; SNX4; SOS2; SP140L; SP3; SPATA5L1; SPDL1; SRSF1; SRSF5; SS18; SSFA2; ST3GAL6; STAM2; STAU1; STX12; SUPT7L; SUZ12; SUZ12P1; SYDE1; TBC1D8; TBXA2R; TCERG1; TERF1; TFG; TGDS; THAP9-AS1; THOC1; TJAP1; TMEM165; TMEM168; TMEM194A; TMOD1; TNS3; TOPBP1; TOR1A; TOR1AIP1; TOX4; TPST2; TRIM38; TSPYL1; TSTD2; TTC13; UAP1; UBAP2; UBE2G1; UBE2S; UFL1; UHRF1BP1L; UNC50; USP24; USP33; USP34; USP7; USP8; VAPA; VAPB; VGLL4; WDR26; WWP1; YY1; YY1AP1; ZBTB18; ZEB1; ZKSCAN1; ZMYM6; ZNF207; ZNF280D; ABO; PRB1; ZC3HAV1; ADGRF1; CREB3L2; CUL4A; CUX1; ETNK1; MACF1; MRPS12; MSH2; RAB40B; SMCHD1; ZNF395; ALG13; DIAPH2; ACLY; LRRD1; MAP1LC3B; PRKDC; PTPN12; RAB1A; SEL1L; TNFAIP3; YWHAZ; BTG3; HELLS; HSPA14; HSPH1; MCM5; MIR636; NUP155; PPID; RFC5; SRSF2; BCLAF1; NCLN; PSEN2; ERLIN1; PICALM; APH1A; IGFBP3; ME1; TMEM135; RGCC; NARS2; NKTR; EIF1AX; ETF1; NDC1; TNPO3; ANXA2; GFPT1; UBXN4; FECH; ATP8B4; IKZF1; PRTN3; SLIRP; CALR; SSR1; VLDLR; DHX40; SRP72; USP4; BNIP3; BNIP3L; MXI1; RRAGD; RSL1D1; DSPP; TRRAP; POLR2E; WARS; EZR; IQGAP1; SRPR; SLC11A1; ATP6V0E1; TWF1; CD14; CLCN3; CYTIP; EFCAB14; GMFB; H3F3A; MGEA5; TMX4; JUNB; RRAD; SURF1; ABCD3; ADH5; AGL; AGPAT5; AKAP11; ANAPC5; AP3M2; ARHGAP19; ATG5; CALM2; CALM3; CCDC47; CD33; CDC16; CETN3; CPOX; CRYZ; CSE1L; DLAT; DPH3P1; DPYSL2; EIF4G3; FAM20B; FAT1; FBXW2; GALNT7; GLOD4; GLYR1; GMCL1; HERC2; HIBCH; HLTF; IKBKAP; IMPA2; INPP5D; IPO5; KDELR2; LANCL1; LARP1; LOC81691; LRPPRC; LSM2; MAD2L1; MCFD2; MLEC; MRPL17; MRPL34; MSRB1; MTR; NUP107; OIP5; OPA1; PGRMC1; PIGF; POLR2H; PREP; PRPS2; HACD2; RAB5B; RBL2; RCN2; REEP5; RPA1; RYK; Sep-06; SERBP1; SF3A3; SLC35A1; SLC39A6; SNX10; ST13; STOM; SYPL1; TCFL5; TM2D3; TMEM97; TNPO1; TOR3A; TROVE2; TTC3; TTC3P1; TUBG1; UBAC1; UBE2L3; URI1; USP9X; VRK1; WIPF1; XRCC5; ZWILCH; HOXA10; LARP7; ABCF2; LDLRAD4; RPL31; SF3B3; SH3YL1; KLHL7; LPAR6; NCF1C; ADAM9; CD164; PTBP3; SCP2; GP1BB; Sep-05; SEPT5-GP1BB; SERINC2; TTC38; UPF3A; ABHD17A; APLP2; GDE1; HMG20B; LSM4; POLR2J; RBBP4; SELT; TECR; TGFB1; ZFPL1; DAZAP2; EPRS; MIR4745; MUC1; PLEKHB2; RBM3; TGOLN2; USP14; ZNF91; AGER; ANK1; APC2; APOBEC3F; ARSD; ARTN; BIRC7; C21orf2; CC2D1A; CCKBR; CCL27; CD209; CD6; CDHR5; CEMP1; CGB; CGB5; CGB7; CGB8; CLDN5; COX6B1P3; CSHL1; CTAG2; CYP2W1; DNAH9; DOHH; DUX4L8; DUX3; DUX4; DUX4L2; DUX4L3; DUX4L4; DUX4L5; DUX4L6; DUX4L7; FGF17; GIT1; GNL1; HAB1; HAMP; HS1BP3; IGF2-AS; IGH; IL3RA; INTS1; KCNQ1DN; KIF1C; KIR2DL2; LILRA4; LOC100507630; LOC441259; LTBP4; MAF; MAP1A; MMP25; MORN1; MYF6; MYRF; NCAM1; NKX2-1; NRG1; PARVB; PCP4; PDLIM4; PHF7; PKLR; PMS2P1; PMS2P5; PMS2P6; PRB3; PRH1; PRH1-PRR4; PRH2; PTCRA; RAB3IL1; RANBP1; RGS6; SCT; SIT1; SLC6A11; SNCG; SPAG8; SSX2; SSX2B; SSX3; TNXB; TPSAB1; TPSB2; TTC39A; TUT1; VAV2; VGF; VPS9D1; VRTN; ZER1; ZNF205; ZNF444; ZNF688; ACTN1; AHCYL1; ALCAM; AP2A2; AZU1; BLVRA; BOLA2; MYDGF; C8orf33; CDKN3; CHI3L1; CHMP2B; CHMP4A; COA3; COCH; COX7C; CTBS; CTNNAL1; CYC1; DARS; DERA; DPM3; EDF1; EIF2D; ELAVL1; EMC3; ENSA; FAM136A; FBXO9; FIS1; FN1; GJA9; GLG1; GTF2H5; HMGN3; HNMT; LCMT1; LEPROTL1; LITAF; LMNA; LOC101060373; LYRM4; MAPRE1; MIR1236; MIR4691; MRPL35; NDUFA13; NELFE; NFU1; NOMO1; NOMO2; NOMO3; NT5DC2; NUP93; NUTF2; PWARSN; PARL; PLXNB2; POLR2K; PPIE; PPP1R2; PPP1R7; PRDX4; PRPS1; PSMD2; RAB4A; RAD23A; RALBP1; RASSF2; RECK; RNASEH1; S100A6; SCRIB; SEC31A; SF3A1; SLX1A-SULT1A3; SLX1B-SULT1A4; SMAD2; SNORD107; SNRPN; SNURF; SPAG5; SPHAR; SRP54; SSRP1; STOML2; SULT1A3; SULT1A4; TMEM189; TMEM189-UBE2V1; TRAPPC4; TRIM44; UBE2Q1; UBE2V1; UQCRQ; VDAC1; WIPI2; ZDHHC4; ZNHIT3; SKP1; PDX1; SMARCE1P2; TCL6; RBM8A; MAP4; B3GNTL1; ENOSF1; MAN2A1; NXF3; PRKAR1A; SRRT; TARP; TRGC2; GPN3; GSAP; HEATR1; HIP1; LST1; MRPL24; MTHFD1; MYOF; PDGFC; PFDN2; RRP7A; SNAPC5; SRI; ALS2CL; COX5B; GAMT; MAPRE2; ATF1; FAM3C; GPBP1L1; OXR1; RABGAP1; RMND5A; TVP23B; USP25; PTENP1; BST2; RAD21; TMX1; TRAM1; HDDC2; RPL38; TM2D1; ACTR1A; AK1; ATG7; BSG; CAPZB; CDK5RAP3; CNPY2; COL6A1; COPS6; DDOST; DYNLRB1; EMP3; GMPR2; KRT8; LAMTOR2; LSM7; M6PR; MPV17; MRPL23; NONO; NUDT21; PFDN5; PFN1; PTMS; RNASEH2A; SHMT2; TKT; TMX2; TPM1; UQCRC1; UQCRC2; UROD; TMCO1; YWHAQ; APCS; BARX2; CORT; DDC; DES; DLX6; EEF1DP5; EFNB1; ENTPD4; GTPBP1; ICA1; KRT15; LLGL1; MAPK8IP3; MIIP; NGB; PEAK1; PYY2; RUNX1T1; SFTPC; SLC13A3; TRIM31; TRPV4; TSPY1; WIZ; ZP2; ADSL; AKR7A2; APEH; APITD1; APITD1-CORT; BTF3; COQ2; DESI2; DNAJC7; DNPEP; DYNLT3; FNDC3B; GABARAP; GALNT1; GARS; GNAI3; H2AFV; ITGB3BP; LMBRD1; LYRM1; LYRM2; MCUR1; MRPS33; NCF4; NIPA2; NPTN; P2RX5-TAX1BP3; PAPSS1; PI4KA; PYCARD; RAB21; RPN2; RTCA; RTCB; SEC63; SF3B1; SLC25A6; SLC38A1; TALDO1; TAPBP; TAX1BP3; TMEM41B; TTC19; UBE4A; UBR7; UCKL1; VPS41; VPS51; ARF4; COPS2; DENND4A; EVI2A; GCOM1; KRR1; LCP2; MAN1A1; POLR2M; PTPRO; RAB7A; RPRD1A; SCFD1; SEC22B; SERINC1; SLC25A46; UBE2W; YME1L1; MIR1304; SNORA1; SNORA18; SNORA32; SNORA40; SNORA8; SNORD5; SPG11; NBR1; AP3S1; CADM1; DKFZP586I1420; FANCI; GCSH; GNB1; HADH; HAUS4; IDH2; MIR4707; MPO; NUCB2; PABPC4; PDCL3; PDCL3P4; PDIA6; PTP4A2; RGS10; SNRPA; SORD; SPG21; VOPP1; WRB; ZNF573; DERL1; ARL6IP5; CANX; DENND1B; MTDH; RAB27A; ATG12; ACTR6; CD47; CREBL2; SLC2A14; SLC2A3; ARL5A; C1D; CHMP5; COPS8; DHX15; DNAJC9; DPY19L4; HS2ST1; ITFG1; ME2; MICU2; NCAPG2; OAT; PIGK; PPP1CB; PSMD10; RNF13; SUCLA2; VWA8; FLI1; G3BP2; AMMECR1; ACAD10; CLCN7; CPNE7; DOK1; GAGE1; GAGE12C; GAGE12D; GAGE12E; GAGE12F; GAGE12G; GAGE12H; GAGE12I; GAGE12J; GAGE2A; GAGE2B; GAGE2C; GAGE2D; GAGE2E; GAGE3; GAGE4; GAGE5; GAGE6; GAGE7; GAGE8; GPD1; HIST1H1A; HRASLS2; IGHM; IGKC; IHH; LDB3; LOC339166; MAPRE3; MUC8; POFUT1; POLL; SGCA; SPTBN2; TJP3; TRAPPC9; VPS45; WSCD1; ZSWIM8; ARHGAP15; ATRX; BECN1; CAB39; CCDC28A; COMMD8; DROSHA; EFR3A; ENOPH1; ERGIC2; HEXB; HSD17B4; IGF2R; MEA1; MIR3652; MIR3656; MRPL22; NAA15; PHKB; PPP2R5A; PRPF40A; RAB8A; RSRC1; STAG2; TFAM; RAP1A; CARKD; FAM21C; IGFBP7; RTN4; SDR39U1; SNORA29; TCP1; VAMP7; CCDC90B; ORC3; TBC1D15; KCNQ1OT1; PRB4; PHACTR2; HBA1; HBA2; ZNF106; TBCE; CSH1; DYNLT1; NGRN; GYG1; GRB2; LTBP1; OSBPL8; SERINC3; SNX27; ATF6B; ADD1; DFFA; BMI1; COMMD3-BMI1; RAB6A; CRYBB2; GPR89A; GPR89B; TRIT1; CARD14; RHBDD3; MCCC1; NUP205; OXCT1; DCP2; ADGRB1; F11; FAM214B; INADL; MRE11A; PCDHB13; PRDM12; TP53TG5; DPY30; MEMO1; MLH1; MTMR2; POP4; UBE2D3; ARMT1; KLHL29; P3H3; CRYZL1; DPP3; FIG4; LRRC59; LSM3; PPP2R3C; TM9SF2; UBE2D2; CORO1B; F7; FSD1; IGK; KANK3; SLIT3; ALG8; ARGLU1; COPS3; CORO1C; ECHDC1; MRPL13; PSMC4; VBP1; WDR83OS; ZFAND1; ZMYM6NB; UPF3B; SBF1; SERP1; JMJD7; JMJD7-PLA2G4B; MATN1; PLA2G4B; SORBS2; CKS1B; CLCC1; COPS4; PPP6C; SDHB; PNLIPRP1; SLC22A7; ACAT1; ANXA7; APMAP; AZIN1; CERS2; COPB2; GBAS; PARP8; POT1; PSMB4; PTEN; PYGL; R3HDM1; SRSF9; SUCLG2; TMEM50A; TRMT112; UGP2; RBM17; HES2; CNPY4; MT3; TNXA; ATP6V1G1; BABAM1; DDX46; POLR2B; VTI1B; DPYD; G3BP1; PPP2CB; SMS; UBE2E3; TPRKB; ACADM; TMCC2; MRPS10; DCAF6; EFHC1; OARD1; THOC7; WDR11; MIR21; VMP1; CDH15; CLEC1A; DDX47; CENPU; PPA2; PPP4C; CCDC53; MVP; CHCHD3; ELP4; MAST2; CSH2; GH1; HEMK1; MYH13; BMP1; CADM3; CEBPA-AS1; CNTFR; DUSP26; ELAVL3; IGHV3-47; LOC644172; MAPK8IP1; RAB3A; RFX2; SNAP25; TRBV10-2; TSPY13P; C20orf24; CYCS; FUBP3; GNPAT; LAMTOR5; MPC2; PCNP; PDCD6IP; PSME1; RAP1B; RPP30; SEC61G; SMAP1; SNRNP27; TGIF2-C20orf24; TM9SF3</v>
          </cell>
        </row>
        <row r="1766">
          <cell r="B1766" t="str">
            <v>lomustine</v>
          </cell>
          <cell r="C1766">
            <v>0.32252964457244598</v>
          </cell>
          <cell r="D1766">
            <v>0.16126482228622299</v>
          </cell>
          <cell r="E1766">
            <v>0.56313441343340898</v>
          </cell>
          <cell r="F1766">
            <v>2.1502625855435002E-2</v>
          </cell>
          <cell r="G1766">
            <v>0.33888582050493699</v>
          </cell>
          <cell r="H1766">
            <v>0.81736926407128996</v>
          </cell>
          <cell r="I1766">
            <v>0.30596972361722402</v>
          </cell>
          <cell r="J1766">
            <v>0.107513129277175</v>
          </cell>
          <cell r="K1766">
            <v>0.18404609533730101</v>
          </cell>
          <cell r="L1766">
            <v>0.22616970890044699</v>
          </cell>
          <cell r="M1766">
            <v>315</v>
          </cell>
          <cell r="N1766" t="str">
            <v>ABCB1; JAK2; PPARG; ADRB2; DUSP1; ADCY1; NPC1; IL1B; ABCC1; NQO2; CXCL8; GLS; CBR3; NR3C2; AKR1C3; AKR1C2; HSPA1B; DHRS9; AKR1C1; ABCC3; GUCY1A3; GLA; NCOR2; PIM1; GPER1; NCOA3; P2RY2; NR2F2; HSPA1A; RGS16; CHRNA5; MAPK6; PIK3C2B; PDGFRA; EPHA2; TGFBR2; SIK1; MAP2K6; SGK3; PAK6; ADD3; ARL4C; DUSP4; GABARAPL1; GABARAPL3; GK; JOSD1; METTL7A; GDF15; HSPA4L; HSPA6; PCK2; SLC7A11; TRIB3; MAFB; SIPA1L1; ATF3; CD55; CREM; CXCL3; HBEGF; IL1RL1; CHAC1; G0S2; PTX3; SNAI2; ANXA1; CHST2; IL1R1; IL7R; KIAA0226; KLHL24; PECAM1; PHLDA1; RGS2; TNFSF15; AKAP1; ASNS; DNAJA1; GRB10; STC2; HERPUD1; DDIT4; CYP1B1; FAM105A; INSIG1; AMIGO2; CCNA2; CDCA3; NAV3; CDKN1A; FOSL1; GADD45A; KLF6; LIF; MIR22; MIR22HG; OSER1; PMAIP1; SLC30A1; TXNIP; ASPH; BANP; BCL2L13; C8orf44-SGK3; CARD10; CASP7; DET1; DNAJC22; E2F8; EAF2; ESPL1; FJX1; GCLC; JMJD6; LRP8; PATZ1; PCYOX1L; PRR15L; ZNF512B; CUTC; JUND; ARMCX1; BACH1; BAG3; BRF2; C1orf106; C5orf30; CAMTA1; CDC5L; CEBPB; CEBPG; CLN8; DNAJB1; DNAJB9; ENC1; FAM111A; BRINP3; FICD; GPATCH2; HOXA5; HOXC6; KIAA0513; MAK16; MKL2; NET1; PDGFA; PER2; PEX11A; RANBP6; RND3; RNF19B; SENP5; SHROOM2; SOX13; STARD13; TCF7L2; TRIM26; TSPYL5; TULP3; VEGFA; ZFP36; ZMYND8; ZNF143; ZNF22; ZNF473; ACTR5; ADAMTS1; ADM; ARNTL; ATP2B1; C11orf71; C3orf52; COL5A2; CSGALNACT2; DDIT3; DNAJB4; DOCK10; DUSP3; DUSP6; E2F5; ETV5; FASTKD2; FOXA2; FZD4; GCLM; H1F0; H1FX; HAS2; HIVEP2; HMGCS1; HMOX1; HSPA13; HSPB8; IFIT1; IL6R; INHBA; IRS2; ITPKB; KCTD7; KIF15; KLHL21; MAFF; MAFG; MBOAT7; MEF2C; MICB; MSX1; MTSS1; PALMD; PELP1; PLAU; PLCL2; PPAP2B; PPP1R15A; PPP3CC; RABGEF1; RIT1; ROR1; RRAGC; SLC1A4; SMC4; SOCS1; SOX9; SPATA7; SPRY1; ST3GAL6; STOML1; STX3; STYK1; TBC1D8; TCF4; TES; TNS3; TPST2; TRIB2; TRIM16; TRIM38; TRIP6; TRMU; TXNRD1; UNKL; VIPAS39; WWTR1; ZFHX4; ZNF227; ZNF248; ZNF365; ZSCAN31; BCL2L11; DEPTOR; MPPED2; TENM4; KMO; MAP1LC3B; NUPR1; TNFAIP3; HSPH1; ME1; ARG2; ATP6V1C1; CLU; CSRP2; HSPA1L; MICA; SLC3A2; TNFSF9; TSPYL2; SPRY4; ABHD3; ABHD4; APOL2; ZNF10; IL15RA; OSGIN1; P4HA2; AKR1B10; NREP; DNAJB2; UGDH; PKIA; RBPMS; TMCO6; CXADR; ADCY7; RASSF2; GNAQ; IL13RA2; COQ7; DENND4A; TFE3; DPY19L2P2; TMEM47; IDH2; STMN1; CDH11; GLI3; NCF2; DNAJC3; LYPD1; TMEM63A; CERS6; CRELD1; CYP39A1; MGMT; ST5; CD2AP; KRT75; TSPAN12; GCNT3; HLA-F-AS1; SORBS1; GPR17; TMC5; INA</v>
          </cell>
        </row>
        <row r="1767">
          <cell r="B1767" t="str">
            <v>lorglumide</v>
          </cell>
          <cell r="C1767">
            <v>8.6017720911385195E-2</v>
          </cell>
          <cell r="D1767">
            <v>4.3008860455692598E-2</v>
          </cell>
          <cell r="E1767">
            <v>1.43086728954293E-2</v>
          </cell>
          <cell r="F1767">
            <v>0.83349525005631298</v>
          </cell>
          <cell r="G1767">
            <v>0.59461819857448595</v>
          </cell>
          <cell r="H1767">
            <v>0.77014915284074803</v>
          </cell>
          <cell r="I1767">
            <v>3.3755884293539901E-2</v>
          </cell>
          <cell r="J1767">
            <v>7.1543364477146501E-2</v>
          </cell>
          <cell r="K1767">
            <v>7.0111742174056205E-2</v>
          </cell>
          <cell r="L1767">
            <v>0.12100690222872</v>
          </cell>
          <cell r="M1767">
            <v>6</v>
          </cell>
          <cell r="N1767" t="str">
            <v>RAD23B; RCC1; HIST1H1D; EGR3; LMNB1; NPM3</v>
          </cell>
        </row>
        <row r="1768">
          <cell r="B1768" t="str">
            <v>lumicolchicine</v>
          </cell>
          <cell r="C1768">
            <v>0.133215547325131</v>
          </cell>
          <cell r="D1768">
            <v>6.6607773662565706E-2</v>
          </cell>
          <cell r="E1768">
            <v>0.15969408358835499</v>
          </cell>
          <cell r="F1768">
            <v>0.22690874106334499</v>
          </cell>
          <cell r="G1768">
            <v>0.79365764283412799</v>
          </cell>
          <cell r="H1768">
            <v>0.82558883519568804</v>
          </cell>
          <cell r="I1768">
            <v>7.0013518003621596E-3</v>
          </cell>
          <cell r="J1768">
            <v>3.50067590018108E-2</v>
          </cell>
          <cell r="K1768">
            <v>6.5884351945917005E-2</v>
          </cell>
          <cell r="L1768">
            <v>0.116354776781205</v>
          </cell>
          <cell r="M1768">
            <v>36</v>
          </cell>
          <cell r="N1768" t="str">
            <v>GABBR2; BCL2L1; MDM4; MAP2K7; FGFR2; PTGER3; TRMT2B; ZNF652; CFDP1; GINS4; GNL3L; AP1S1; LOC613037; NPIPB11; NPIPB3; NPIPB4; NPIPB5; ZMYND8; POLR2J4; SKIL; XRCC2; ABO; PRB1; SLC35E2; PXN; NPM3; DSPP; SSX1; POLR2J2; POLR2J3; UPK3BL; YWHAE; HMGA1; SPRR2B; AKAP5; MAGI2</v>
          </cell>
        </row>
        <row r="1769">
          <cell r="B1769" t="str">
            <v>luteolin</v>
          </cell>
          <cell r="C1769">
            <v>5.9752265165615697E-3</v>
          </cell>
          <cell r="D1769">
            <v>2.9876132582807901E-3</v>
          </cell>
          <cell r="E1769">
            <v>1.3084793615585001E-4</v>
          </cell>
          <cell r="F1769">
            <v>0.68219610622733895</v>
          </cell>
          <cell r="G1769">
            <v>0.89409226017423604</v>
          </cell>
          <cell r="H1769">
            <v>0.15033032349609499</v>
          </cell>
          <cell r="I1769">
            <v>0.54575298709970099</v>
          </cell>
          <cell r="J1769">
            <v>6.5423968077924898E-4</v>
          </cell>
          <cell r="K1769">
            <v>7.94544718180871E-3</v>
          </cell>
          <cell r="L1769">
            <v>3.2042369801502497E-2</v>
          </cell>
          <cell r="M1769">
            <v>718</v>
          </cell>
          <cell r="N1769" t="str">
            <v>ALDH1A1; KDM4A; CA2; DRD3; FEN1; TP53; KDM4E; HSD17B10; RECQL; EHMT2; ESR1; PPARD; CYP3A4; CYP1A2; ACHE; ALOX15; AHR; CYP1A1; PTGS2; PTGS1; APP; JAK2; PPARG; VDR; ADRB2; PTGER2; XDH; HPGD; PBRM1; ADORA2A; FYN; HTR2B; CCR2; MTOR; GAA; TNFSF10; CASP3; SMN2; GGCX; TNFRSF10B; NFKB1; BAZ2B; MCL1; IL1B; CFTR; MMP9; ABCC1; STAT3; ESR2; ALOX15B; TNF; EGFR; MAPT; POLK; BCL2L1; MDM2; ALPI; JUN; CDK1; MAPK1; POLI; SLC29A1; PLK1; ATM; MAPK3; CBR3; SMARCA2; HDAC9; MMP1; POLH; RELA; TARDBP; CASP1; PRKAR2B; INS; GPR35; POLB; HSPA1B; AKT1; RRM2; GSTO1; MAPK10; BLM; SELE; ABCG2; ABCA1; NCF1; AKR1B1; P2RY2; PCNA; NR4A2; UGT1A1; WRN; PSIP1; TRA; TYR; MYC; GSK3B; NR2F2; TOP1; BCL2; PAFAH1B3; CYP3A5; IDE; ADK; HSPA1A; PAFAH1B2; RGS16; MAPK9; IRAK3; HCK; CYP2C8; AURKB; DDR2; CDKL3; EPHB2; TAOK1; FGFR3; CDK2; STK16; UCHL5; CASP9; BCL2A1; NR4A1; MAPK8; CTSK; PTGER4; TBK1; CLK3; BMP2K; PTK2B; PTK2; PLK2; MAP2K3; STK39; CSNK1G2; CSNK2A2; PRPF4B; PIM2; MAP3K5; ROS1; SOD1; PRKX; SGK1; NEK1; AIM1; AREG; CEP68; DUSP4; HIST1H2BD; NFKBIA; NR4A3; GDF15; CYR61; HSPA4L; CCL2; HGF; KBTBD11; LTB; MYB; SRSF7; TBC1D30; TMEM45A; TRIM14; UBE2J1; WT1; CCNE2; HIST1H3H; TAF9B; ZNF652; CCL20; CD86; ATF3; CREM; HBEGF; PLA2G4A; SMOX; STC1; CTGF; SERPINE1; UTP18; ANKRD10; APOLD1; HIST1H2AD; HIST1H3A; HIST1H3B; HIST1H3C; HIST1H3D; HIST1H3E; HIST1H3F; HIST1H3G; HIST1H3I; HIST1H3J; IER3; LXN; NT5E; TNFRSF21; CCNA1; FLRT3; ITPR1; KCTD12; AKAP1; BCL11A; CHST12; DIMT1; ENTPD1-AS1; FAM216A; FUT7; FXN; GPD1L; NUFIP1; PFAS; PLXNA1; PRMT3; PSMG1; RBFA; RPP40; SLC16A1; SLC19A1; SLC7A1; SPP1; SPTBN1; STC2; TRHDE; TTC27; GINS4; RCC1; EGR1; DDIT4; CYP1B1; CCNA2; CCNB1; HNRNPDL; NUP98; SPC25; SRSF3; ACTA2; AP3S2; BTG2; C15orf38-AP3S2; CCNL2; CDKN1A; CTC-338M12.4; DIDO1; DIEXF; FBXL5; FUBP1; GGA2; GPR87; LIF; LOC157562; MIR612; N4BP2L2; NEAT1; NGDN; PAPOLA; PGAP1; PIK3R3; PSMD11; QKI; RBM15; RBM48; RC3H2; SAP18; SFPQ; SLC30A1; SMIM7; ZBTB43; ZMAT3; ZNF211; HNRNPD; RBM14; CAT; KIAA0100; PON2; ADCY9; ADSS; ALMS1; ARMCX5; ATP6V0A2; CASP7; CBFA2T3; CDC6; CEBPA; CENPI; CHORDC1; CLASP2; DDX52; DLX2; EHBP1; EPS15; GCH1; GCLC; GEMIN2; GINS1; GLUL; HEXIM1; HSPA2; INTS6; JMJD6; KHNYN; KRCC1; MAT2A; MCM3AP-AS1; MDM1; MYO10; NFATC1; NUDT4; PAIP1; PCYOX1L; PDLIM5; RRAS2; SEC23IP; SFMBT1; SLC29A2; SLC5A3; SMEK2; STAU2; SYNCRIP; TCF12; TIAM1; UBR5; WDR5B; WTAP; ZIC1; CUTC; JUND; ADO; AKAP17A; ANKRD46; ATG101; C18orf25; CASP8; CD3EAP; CDKN1B; CDKN2C; CITED2; COX20; CSTF3; DNAJB9; DTWD1; EGR3; FAM46A; FBXO11; FICD; FUT4; FZD5; GABPB1; GADD45B; GOLGA5; GOLPH3L; HILPDA; ID1; KAT6B; KIAA0485; KLHL9; LGR4; LOC100505991; MGA; MIS12; MTF1; NDE1; PDGFA; PDZRN3; PIGC; PRDM2; PRR3; RAB20; RBM12; RWDD2A; SFN; SLC25A36; SMAD1; SOX4; TGIF2; TNFAIP8; TOR1AIP2; TRAM2; URB2; VAV3; VEGFA; ZC3H7B; ZFP36; ZNF451; ABCC10; ADAMTS1; AMPD3; ARMC8; BAG2; BIRC2; CASD1; CBX8; CEP83; CHKA; CHST7; CTPS1; DAB2; DIXDC1; DLEU2; DLEU2L; DLG1; EIF3A; EOGT; GIT2; GLCE; GRAMD3; GTF2H3; H1FX; HK2; HMOX1; HSPA13; IFI16; IFT74; KLHL23; LINC00094; MED21; MEIS2; MFAP3; MIR3658; NAP1L3; NASP; OSBP; PAQR3; PGM3; PHOSPHO2-KLHL23; PHTF1; PIAS2; PKP4; PLAUR; PLIN2; PPP2R1B; PTCH1; PWP2; RAB28; RASA1; RBM28; SCAPER; SDF2; SEC23B; SEC24D; SERPINB8; SH3TC2; SKIL; SKP2; SLC33A1; SLC35D1; SLC4A7; SMPDL3A; SP110; SPIN2A; SPIN2B; SRP19; STAG3L1; TANK; TBC1D4; TBC1D8; TBC1D9; TCF4; TDRD7; TLE4; TNS3; TPST1; TRIM37; TWIST1; UCK2; USP46; ZEB1; ZNF248; ZNF264; ZNF426; ZNF589; ZSCAN5A; ZNF580; ATP2B4; BBS7; DEPTOR; DNAJC12; FAM114A1; ITPR2; RABGAP1L; VPS13B; OPTN; ICAM1; IL6; TNFAIP3; MIR636; SLC25A11; SLC27A2; SRSF2; DNAJB6; TMEM135; FOS; FOSB; AKAP2; PALM2-AKAP2; MT1F; TFEC; ANGPTL4; CACNA2D3; CCDC85B; CLTCL1; GFI1; IKZF1; IRF8; KIAA0930; NFE2; NREP; BAX; CEL; IRF6; PTPRE; TP53I3; WISP2; UGT1A3; RSL1D1; RRN3P1; ADGRA3; AZGP1; SSX1; ALDH8A1; ATG13; CD14; H3F3A; H3F3B; MIR4738; MTHFD2L; RBKS; SERPINB2; SH2B3; ST20; STX1A; CSF2; JUNB; OVGP1; SELPLG; ADCY7; AGL; CYB5A; ENDOG; FAT1; FRY; GNG10; GNPTAB; HAL; IMPA2; KDELR2; MAN1C1; MS4A6A; MSRB1; MTR; OIP5; PARP1; PDCD2; TNS1; TRMT11; UBE2L3; VPS13A; WDR77; XYLT1; ABCF2; AVIL; BTBD18; CBX5; HBS1L; LDLRAD4; MINOS1P1; NEB; PAQR6; RPL31; SCG5; SF3B3; CD244; FNBP1; FUCA1; HCAR3; KLHL7; LRMP; NCF1B; NCF1C; RCBTB2; TRAF3IP3; FLOT1; RAB5C; YIPF5; PRRG4; RBM3; AGER; FLT3LG; NSG1; COA3; LMNA; NUP88; AKAP7; ENAH; DMP1; GRM8; PDX1; RPE; ENOSF1; PAM; BCCIP; C3AR1; DCPS; EMG1; GSAP; KCNN2; PDGFC; TLR2; GCM1; RFPL3S; UCN; PKI55; ZRSR1; SNTB1; GPX1; RNASEH2A; LCN1; BBX; CCDC88A; LOC100996792; MAN1A1; NFKB2; SPECC1L-ADORA2A; TLR4; XIAP; DPY19L2P2; FRMD4B; PLGLA; PLGLB1; PLGLB2; GLIPR1; IL1RAP; NR1D1; CRYBB2P1; HEBP1; TRIM66; DENND1B; ARPC4-TTLL3; KAT8; MSH4; NPR3; RGS5; SUPT4H1; TAC3; TTLL3; KCTD13; FBXO21; ISOC1; LAMC1; SP100; GAGE1; GAGE12C; GAGE12D; GAGE12E; GAGE12F; GAGE12G; GAGE12H; GAGE12I; GAGE12J; GAGE2A; GAGE2B; GAGE2C; GAGE2D; GAGE2E; GAGE3; GAGE4; GAGE5; GAGE6; GAGE7; GAGE8; KIAA0391; LINC00667; EGF; ISYNA1; MGP; IL4; RPS20; SNORD54; TNFRSF10D; PMF1; HMGCL; TMEM120B; C10orf10; PSCA; FBP1; LLGL2; TP63; CYBB; MARCKSL1; CDH2; CBL; MTL5; POLD4; KLRC1; KLRC2; FGL2; SOX30; ZNF862; CCDC91; SLC17A9; CD40; IGFBP1; ADRBK2; CYCS; LCT; PSKH1; IFI35; NUDT15; LGR5; GPR182; NFKBIB; CD74; TP73; ATP8A2; BBS9; LDHA; VCAM1; SMN1; SMN2</v>
          </cell>
        </row>
        <row r="1770">
          <cell r="B1770" t="str">
            <v>LY-294002</v>
          </cell>
          <cell r="C1770">
            <v>9.552195330275741E-7</v>
          </cell>
          <cell r="D1770">
            <v>4.7760976651378705E-7</v>
          </cell>
          <cell r="E1770">
            <v>4.9522952963136097E-3</v>
          </cell>
          <cell r="F1770">
            <v>0.27982461001616299</v>
          </cell>
          <cell r="G1770">
            <v>5.19543228652923E-2</v>
          </cell>
          <cell r="H1770">
            <v>9.7118849843579502E-4</v>
          </cell>
          <cell r="I1770">
            <v>4.3586700296710897E-4</v>
          </cell>
          <cell r="J1770">
            <v>2.17933501483555E-3</v>
          </cell>
          <cell r="K1770">
            <v>5.1836374103546395E-7</v>
          </cell>
          <cell r="L1770">
            <v>1.29993433855446E-4</v>
          </cell>
          <cell r="M1770">
            <v>228</v>
          </cell>
          <cell r="N1770" t="str">
            <v>ADORA2B; SQLE; PDPK1; PLA2G7; ORM1; CXCL8; GLS; HSPA8; HSPA1B; CDC25A; PIM1; CTSG; P2RY2; MYC; NR2F2; HSPA1A; CDK19; FGFR3; ADCK3; ULK1; RPS6KA5; CBLB; CEP68; DUSP4; GABARAPL1; GABARAPL3; HIST1H2BD; SAT1; CCL2; CTH; EBNA1BP2; FCGR1A; FCGR1B; FCGR1C; HGF; PUS1; RRP15; SLC7A11; SRSF7; TRIB3; WT1; CCNE2; HIST1H3H; NCALD; HIST2H2BE; CD55; GPRC5A; SLC7A5; CBS; CHAC1; PSAT1; SERPINE1; UTP18; ADARB1; APOLD1; ATXN1; BTG1; CCNG2; HIST1H2AC; HIST1H2AD; HIST1H2AG; HIST1H2AH; HIST1H2AI; HIST1H2AK; HIST1H2AL; HIST1H2AM; HIST1H3A; HIST1H3B; HIST1H3C; HIST1H3D; HIST1H3E; HIST1H3F; HIST1H3G; HIST1H3I; HIST1H3J; IL7R; KLHL24; TFPI; YPEL5; ARL14; LINC00273; ATF5; BATF3; BCL11A; CCDC86; CCND2; DNAJA1; FARSA; NOP16; PNO1; PUS7; RRS1; STC2; EGR1; DDIT4; CYP1B1; INSIG1; GBX2; NUP98; SPC25; SRSF3; H2BFS; HIST1H2AB; HIST1H2AE; HIST1H2BC; HIST1H2BE; HIST1H2BF; HIST1H2BG; HIST1H2BH; HIST1H2BI; STIP1; TXNIP; HNRNPD; HIST1H4A; HIST1H4B; HIST1H4C; HIST1H4D; HIST1H4E; HIST1H4F; HIST1H4H; HIST1H4I; HIST1H4J; HIST1H4K; HIST1H4L; HIST2H4A; HIST2H4B; HIST4H4; C2CD2; JMJD6; KRCC1; LRP8; MCM10; PNN; POLE2; SACS; SLC29A2; SYNCRIP; TIPIN; IFRD1; BCL3; BCL6; BRD8; CALHM2; CXCL12; DNAJB1; EGR3; GABPB1; KDM3A; NACC2; PNRC1; RANBP6; RBM12; COA7; SFN; SOX4; TCF7L2; TGIF1; ANKRA2; BAG2; CXCL1; DUSP6; FZD4; GRAMD3; H1FX; HAS2; HBP1; HECA; HK2; HMGCS1; IRS2; KIAA0430; LGALS8; MCM4; MT1H; MT1X; PAK1IP1; PALMD; PLIN2; PPIF; SLC4A7; SNORD14C; SNORD14D; SPHK1; TBC1D8; TESK2; TRIM16; WDR19; DEPTOR; MRPS12; SLC35E2; SLC35E2B; STON1; FGFBP1; HSPH1; PHLDA2; HIST2H2AA3; HIST2H2AA4; AKAP2; MSMO1; PALM2-AKAP2; HOXA10-HOXA9; HOXA9; MIR196B; CACNA2D3; GJA1; BNIP3L; ATG13; SERPINB2; HSPE1; LARP1; TNS1; ITGB4; LAD1; FABP5; PRDX4; ORM2; ITGA2; HP; SEMA6A; YWHAQ; GRB7; NBR1; CCDC28A; NAA15; SPSB3; TSPAN12; PLSCR4; REPS2</v>
          </cell>
        </row>
        <row r="1771">
          <cell r="B1771" t="str">
            <v>lycorine</v>
          </cell>
          <cell r="C1771">
            <v>4.9855647890968899E-2</v>
          </cell>
          <cell r="D1771">
            <v>2.4927823945484401E-2</v>
          </cell>
          <cell r="E1771">
            <v>1.6271655355434901E-3</v>
          </cell>
          <cell r="F1771">
            <v>0.281745548138569</v>
          </cell>
          <cell r="G1771">
            <v>0.108547526616043</v>
          </cell>
          <cell r="H1771">
            <v>0.10817981493237901</v>
          </cell>
          <cell r="I1771">
            <v>0.13268395278463799</v>
          </cell>
          <cell r="J1771">
            <v>8.1358276777174394E-3</v>
          </cell>
          <cell r="K1771">
            <v>1.6135715215042699E-3</v>
          </cell>
          <cell r="L1771">
            <v>1.2539680219673E-2</v>
          </cell>
          <cell r="M1771">
            <v>2240</v>
          </cell>
          <cell r="N1771" t="str">
            <v>IDS; ABHD5; PLAT; MPHOSPH8; HIF1A; CA12; APEX1; PDXK; KCNS3; AHR; CYP1A1; PTGS2; BRD2; ABCB1; TUBB; STK33; KLF5; PPARG; ADRB2; PTPRC; DUSP1; NR3C1; CREBBP; BRD3; BRD4; FPR1; ADORA2B; PDE4D; PDE4B; CCR2; CBX1; SQLE; HRH1; RAB9A; TNFSF10; SMN2; IDH1; PPAT; TNFRSF10B; NFKB1; WEE1; BAZ2B; MCL1; IL1B; RGS4; ABCC1; PLA2G7; NQO2; ALOX5; TNF; CALM1; HMGCR; CTBP1; BCL2L1; MITF; MDM4; NLRP3; APAF1; JUN; NISCH; TRPM2; PTAFR; CYTH2; ORM1; CXCL8; SLC29A1; TSG101; RIPK2; RUNX1; MAOA; CBR3; ALDH5A1; HDAC9; HDAC4; ABAT; GLRB; ATP6V1B2; NR3C2; RELA; CASP1; PRKACB; PRKAR2B; HSPA8; CASP6; UBE2I; HSPA1B; AKT1; DHRS9; GNAS; SMN1; WHSC1; YES1; ABCA1; NCF1; DHFR; EPAS1; PIM1; ADAM17; CTSG; GPER1; RAN; SNUPN; NCOA3; P2RY2; THRA; NR4A2; TUBB2A; ADRBK1; MYC; GSK3B; XBP1; NTSR1; NR2F2; SLC15A2; DCK; TOP1; DHCR7; BCL2; ITGAV; GPR183; IMPDH1; ARRB1; AMY1A; MGAM; AMY2A; P2RX4; UGCG; ITGAL; HSPA1A; PAFAH1B2; RGS16; RGS19; MEN1; RAD54L; CDK7; ERBB3; CHEK2; FLT3; CIT; IRAK3; ABL2; MINK1; STK17A; EPHB4; FGR; CSNK1D; MAP3K2; MET; STK17B; HCK; NUAK2; DAPK3; CAMK2G; PRKD2; PRKD3; PIK3C2B; PI4KB; RET; BRAF; CDK19; EPHA4; CDK17; HIPK2; EPHA2; CDK14; PLK4; CLK1; MAPK12; PTPN6; RPS6KA1; DYRK3; ELANE; BCL2A1; NR2F6; NR2C2; CSK; SIK1; SIK3; ADCK3; ACVR2A; ACVR1; MAP4K3; SYK; VRK2; BMPR1A; PRKAA1; PTGER4; PTGFR; IKBKE; CSNK1A1; CLK3; PTK2B; PTK2; CAMKK2; PRKCD; RIOK3; TLK2; MAP2K4; RPS6KA2; PIP5K1A; MATK; NUAK1; PIP4K2B; RIOK2; SGK3; SRPK1; EIF2AK2; STK38L; PAK6; IGF1R; PRKCA; MAP3K5; CCND1; PIK3CD; PIK3CG; CDC7; PRKX; SGK1; PLK3; MAPKAPK3; CDK6; PASK; PRKCB; GRK6; MAP3K14; ABHD2; AKAP13; AREG; ARL4C; ASAH1; CBLB; CEBPD; CEP68; DOCK4; DUSP4; EIF5; ELL2; ETS2; FLRT2; FNDC3A; FOXN3; GABARAPL1; GABARAPL3; GK; GYPC; HIST1H2BD; HOMER1; IL13RA1; KLF9; KYNU; LOC100506718; METTL7A; MPHOSPH6; NR4A3; PLSCR1; PTP4A1; PTPN1; PTPN22; RHOB; SAMSN1; SAP30; SAT1; SDC2; SH3BP5; SPRY2; SPTSSA; SSBP2; THBS1; THEMIS2; TSC22D3; ZFP36L2; ZNF281; GDF15; CYR61; HSPA6; TGFB2; CCL2; CCL3; CCL3L1; CCL3L3; CCL4; CD300A; CTH; CX3CR1; EMP1; ENO2; ENPP2; FCGR2B; GATA2; HGF; KBTBD11; LTB; MYB; PCK2; PUS1; SLC7A11; SRSF7; TBC1D30; TMEM45A; TRIB3; TRIM14; UBE2J1; WT1; CCNE2; HIST1H3H; NCALD; TAF9B; ZNF652; HIST2H2BE; CCL20; CD86; FAM13A; MAFB; SIPA1L1; TREM1; AKAP12; ATF3; CD55; CREM; CXCL2; CXCL3; ETV1; GPRC5A; HBEGF; IL11; IL1RL1; PLA2G4A; PPP1R10; PTHLH; SLC7A5; SMOX; STC1; TFPI2; CBS; CHAC1; LY75; PCOLCE2; PSAT1; SLC39A14; TERT; CTGF; G0S2; PTX3; SNAI2; ANKRD12; YIPF4; ACTG1P4; AMY1B; AMY1C; AMY2B; AMZ2; ANKRD10; ANXA1; ARID5B; ATXN1; BMP6; BTG1; CFLAR; CLDND1; CSGALNACT1; DSE; GAB2; GBP2; GPR65; HIST1H2AC; HIST1H2AD; HIST1H2AG; HIST1H2AH; HIST1H2AI; HIST1H2AK; HIST1H2AL; HIST1H2AM; HIST1H3A; HIST1H3B; HIST1H3C; HIST1H3D; HIST1H3E; HIST1H3F; HIST1H3G; HIST1H3I; HIST1H3J; IER3; IL10RA; IL1R1; IL1RN; IL24; KLHL24; MBNL2; NT5E; OLR1; PECAM1; PHLDA1; RBM47; RGS2; RIN3; SERPINB1; SLA; TFPI; TNFRSF1B; TNFRSF21; VCAN; ARL14; DMBT1; FLRT3; GK3P; KCTD12; TBL1X; AKAP1; ASNS; ATF5; BATF3; BCL11A; C10orf2; C12orf29; CCND2; CD69; CHST12; CLEC11A; DDX10; DLEU1; DNAJA1; DPH2; DTNA; EIF4EBP1; ELOVL6; ENTPD1-AS1; FBXO41; FUT7; GPD1L; GRB10; GTPBP4; KIAA0020; MFNG; MLST8; MSTO1; MSTO2P; NOLC1; NOP16; NUFIP1; OSBPL1A; PLXNA1; PNO1; POLR1C; PPAN; PPAN-P2RY11; PSTPIP2; PUS7; RBFA; RRP12; RRP1B; RRS1; SLC16A1; SLC19A1; SLC1A5; SLC7A1; SNHG3; SNORA73A; SPP1; STC2; TAF4B; TCOF1; TPD52; HERPUD1; DDIT4; CYP1B1; FAM105A; INSIG1; CCNA2; HNRNPDL; KIF20A; LDLR; MKI67; NAV3; NUP98; PSRC1; ACACA; ADPRM; AEN; ATP2C1; B3GNT2; BTG2; TIGAR; CALU; CD46; CDKN1A; CDYL; CELF1; CLIC4; CNOT4; CPT1A; CTC-338M12.4; DCTN4; DDX3X; DIEXF; FUBP1; GADD45A; GGA2; GPATCH2L; H2BFS; HIST1H2AB; HIST1H2AE; HIST1H2BC; HIST1H2BE; HIST1H2BF; HIST1H2BG; HIST1H2BH; HIST1H2BI; KLF6; KLHL20; KPNA4; LIF; LINS; MIR22; MIR22HG; MIR612; MR1; NADK; NEAT1; NGDN; NIPBL; PMAIP1; PPM1D; PPP2R5C; PSMD11; QKI; RAB22A; RBM15; RBM48; RC3H2; RHOBTB3; SAP18; SCAMP1; SCD; SF1; SFPQ; SLC30A1; MIEF1; SMEK1; SNIP1; SUN1; TAB2; TPGS2; TXNIP; UBE2H; ZBTB43; ZCCHC4; ZFAND5; ZMAT3; ZNF211; ZNF24; ZNF767P; ZNF79; LARP6; C21orf33; DBT; DHRS2; DUT; GJA9-MYCBP; GM2A; GNB5; GNS; GSTM4; H2AFY; HIST1H4A; HIST1H4B; HIST1H4C; HIST1H4D; HIST1H4E; HIST1H4F; HIST1H4H; HIST1H4I; HIST1H4J; HIST1H4K; HIST1H4L; HIST2H4A; HIST2H4B; HIST4H4; KIAA0100; MYCBP; NDRG3; OLFML3; PON2; PSME4; TSPAN31; YKT6; ADCY9; AGAP1; AGFG1; ALMS1; ANGEL2; ARHGEF10; ARMCX5; BAIAP2; BCL2L13; C17orf62; C19orf54; C8orf44-SGK3; CBFA2T3; CCNE1; CDC42EP2; CEBPA; CENPI; CHD1; CSTF2T; DDX52; DIP2C; DLX2; DNAJC22; DSCC1; DUSP7; EFNA4; EPPK1; F8A1; F8A2; F8A3; FAM45A; FAM45B; FAM57A; FANCA; GCH1; GOLGA3; GPN2; GPRC5C; GSE1; GTPBP3; HEXIM1; HSPA2; ID2; ID2B; INTS6; INTS7; IVNS1ABP; KANK2; KHNYN; KIN; KLF11; KRCC1; LCMT2; LHX2; LPAR2; LRP8; Mar-03; MAT2A; MCM3AP-AS1; MCM9; MDM1; METTL4; MGAT1; MORC2; MPHOSPH9; MRPS31; MSH6; NAMPT; NFATC1; NMT1; PAGR1; PAQR4; PATZ1; PCDHA1; PCDHA10; PCDHA11; PCDHA12; PCDHA13; PCDHA2; PCDHA3; PCDHA4; PCDHA5; PCDHA6; PCDHA7; PCDHA8; PCDHA9; PCDHAC1; PCDHAC2; PCYOX1L; PDLIM5; JADE2; PMS1; POLR3B; POLR3C; PPIP5K2; PPP1R13L; PPP3CB; PRIM1; PTER; REEP1; RHOBTB1; RRAS2; S100PBP; SEC23IP; SLC24A1; SLC25A12; SLC29A2; SLC5A3; SMEK2; SOBP; SRSF6; SSX2IP; STXBP1; SUOX; TAF9; TBC1D2B; THEM6; TIA1; TNFRSF12A; TRIM33; TSEN2; TTC17; VANGL1; WDR48; WDR5B; ZBED5; ZCCHC10; ZCCHC6; ZFYVE16; ZNF232; ZNF512B; ZNF764; IFRD1; JMJD4; JUND; AAR2; ADNP2; AKIP1; AKIRIN1; ALKBH1; AMOTL2; ANKRD17; ANKRD49; APPBP2; ARF6; ARID4B; ARIH1; ARL4A; ASF1A; ATAD2B; ATF7IP; AVPI1; BACH1; BAG3; BAMBI; BBS10; BCL3; BCL6; BHLHE40; BRAP; BRWD1; BTN2A1; BYSL; C10orf88; C11orf68; C18orf25; C1orf106; C1orf216; C21orf91; C2orf49; C5orf30; C9orf156; CALHM2; CBLL1; CCDC59; CCNF; CCNT2; CD3EAP; CDC5L; CDKN2C; CDT1; CEBPZ; CGRRF1; CHIC2; CITED2; COIL; COX20; DCP1A; DDI2; DDX28; DDX31; DLC1; DNAJB9; DNTTIP2; DOPEY1; DPF2; DR1; DUSP14; EGR3; ELF1; ENC1; EP300; EPN3; ERCC6L; ESF1; FAM111A; FAM175B; FAM178A; FAM179B; FAM193A; FAM46A; FAM53C; FAM60A; FANCF; FBXL12; FBXO28; FEM1B; FOSL2; FOXJ3; FOXO3; FOXO3B; FUT4; FZD2; FZD5; GABPB1; GADD45B; GATA3; GATA6; GCC1; GEMIN4; GIGYF2; GMEB2; GNL3; GOSR1; GPATCH2; GTF2B; GUSBP3; GUSBP9; HCFC2; HILPDA; HIVEP1; HOXC6; HSF2; HSPE1-MOB4; ID1; ING3; IP6K1; JARID2; JMJD1C; KAT6A; KAT6B; KDM5B; KDM6A; KIAA0485; KIAA0922; KIAA1551; KIF18A; KLF10; KLF4; KLHL18; KLHL26; KLHL9; KNOP1; LARP4B; LGR4; LIN37; LIPT1; LOC100653061; LRIG2; MAD2L1BP; MAK16; MAML1; Mar-07; MAU2; MED13; MEF2A; MID1IP1; MIOS; MIS12; MKL2; MNT; MNX1; MOB4; MOCS3; MRPL46; MRPS30; MTERF1; MTF1; MTF2; MTMR3; MYNN; N4BP1; NACC2; NAT1; NDE1; NEDD9; NFKBIE; NGLY1; NRBF2; NSUN3; NUP210; NUP62; OSBPL11; OXSM; PAFAH1B1; PALB2; PCGF1; PDCL; PER2; PEX13; PFKFB3; PGRMC2; PHF20; PI4K2A; PIAS1; POLG2; PPM1B; PPP1R12A; PPP2R2A; PPRC1; PPWD1; PUS3; QTRTD1; RAD54B; RAD9A; RAE1; RAP1GAP2; RAPGEF2; RBM22; RBM25; RBM34; RBM5; RCL1; RGPD3; RGPD4; RGPD5; RGPD6; RGPD8; RIF1; RLF; RND3; RNF111; RNF19B; RNF24; RNF25; RNFT1; RPP38; RPRD2; RRP8; RSC1A1; RSF1; RSRC2; RYBP; SAC3D1; SCAF8; SCYL3; SEC62; SENP5; SHOC2; SHROOM2; SIAH2; SIRT1; SLC19A2; SNAPC1; SNORD19B; SNW1; SOCS2; SOCS6; SOS1; SOX4; ST3GAL1; STARD13; STRN3; STX18; SYNJ1; TAF1A; TCF7L2; TFB2M; TGIF1; THAP11; TIPARP; TMEM11; TMEM186; TMF1; TMPO; TNFAIP8; TOB2; TPBG; TRAF3IP2; TRAF5; TRAM2; TRIB1; TRIM27; TRPS1; TSC22D1; TSC22D2; TSSC4; TTI2; TUFT1; UBAP1; UBE2O; UBE3A; UBL4A; UBXN7; URB2; UTP3; VEGFA; VEZF1; VPS37B; WAPAL; WBP4; WDR47; YRDC; YTHDC1; ZBTB10; ZBTB14; ZBTB24; ZBTB40; ZC3H13; ZC3H14; ZFP36; ZFP36L1; ZFP64; ZKSCAN4; ZKSCAN5; ZMYND8; ZNF14; ZNF143; ZNF200; ZNF239; ZNF267; ZNF274; ZNF318; ZNF330; ZNF394; ZNF408; ZNF430; ZNF518A; ZNF557; ZNF586; ZNF7; ZNHIT6; ZSCAN16; ZSCAN9; ABTB2; ADAMTS1; ADM; AK2; AMPD3; ANKMY2; ANKRD27; ANKRD36B; AP1G1; AP5Z1; ARMC7; ARMC8; ARMCX3; ARNTL; ASB13; ATG2B; ATP2B1; AVL9; BCAS2; BDNF; BET1; BICD2; BIRC3; BLZF1; BNIP1; BSDC1; C12orf4; C16orf59; C1QTNF3; C1orf109; C1orf116; C1orf27; C1orf35; C2orf47; C2orf68; C3orf52; CAMLG; CASC3; CBX6; CCDC101; CEP83; CCDC94; CCZ1B; CDC27; CDC37L1; CDC40; CDC73; CDK12; CDKN1C; CDKN2AIP; CDV3; CGGBP1; CHMP1B; CHTOP; CIR1; CLCF1; CNOT3; COQ10B; CPEB1; CRK; CSGALNACT2; CYLD; CYTH1; DAAM1; DCAF15; DCTN5; DCUN1D4; DDX27; DFFB; DHX8; DIABLO; DICER1; DIXDC1; DLGAP4; DNAJB4; DOCK10; DOLPP1; DONSON; DPH5; DTX4; DUSP10; DUSP2; DUSP3; DUSP8; EAPP; EBAG9; EDC3; EIF3M; EIF4E; ELP3; EPB41L4B; ERCC6; EXOC1; FAF2; FAM102A; FAM117A; FAM131A; FAM35A; FANCE; FASTKD2; FBXW11; FERMT2; FGF5; FHOD1; FOXC1; FOXO1; FST; FUT8; FZD4; GABPA; GCA; GEM; GLT8D1; GMEB1; GOSR2; GPATCH3; GPKOW; GPR4; GPSM2; H1FX; HAS2; HBP1; HCCS; HCRP1; HEG1; HERC4; HEY1; HK2; HLX; HMGA2; HMGCS1; HMHA1; HMOX1; HMOX2; HOXA11; HPS5; HSPB11; HUS1; IFIT1; IL17RA; IL6R; INHBA; INHBB; INSIG2; INTS12; IRF9; IRGQ; IRS2; ITPKB; KAT5; KATNBL1; KDELC1; KIF5B; KLHL21; KLHL23; LAMB3; LARP4; LGALS8; LIG4; LINC00094; LMNB1; LOC100506403; LONRF3; LPAR1; LPCAT1; LPCAT4; LRP12; LYST; MAFF; MAPK1IP1L; MAST3; MAST4; MED1; MED21; MED27; MED6; MEF2C; VCPKMT; METTL3; MEX3C; MFN1; MICB; MINA; MIR1292; MOB1A; MOSPD1; MPPE1; MRPS11; MRPS18A; MRS2; MT1H; MT1X; MTMR4; MTPAP; MTSS1; MVB12B; MYBL1; NAA40; NAB1; NASP; NAT9; NECAP1; NF1; NFATC2IP; NFATC3; NFIB; NIP7; NKX3-1; NLE1; NOP56; NPAS2; NUMB; NXF1; OSBP; OSBPL3; PAF1; PARP16; PAWR; PBX3; PCDH9; PCNX; PCTP; PDZD2; PGGT1B; PGM3; PHF20L1; PHOSPHO2-KLHL23; PHTF1; PKNOX1; PKP4; PLAU; PLAUR; PLCXD1; PLEKHA2; PLEKHA8P1; PLIN2; PNP; POLDIP3; POLR1E; PPAP2B; PPIF; PPM1A; PPM1H; PPP1R15A; PPP2CA; PRAME; PRKY; PRMT2; PRPF18; PRPSAP1; PSEN1; PSMD12; PSPC1; PTCH1; PTPN2; PVR; PYCRL; RAB5A; RAB8B; RABGGTB; RAD17; RALA; RALGDS; RASA4; RASA4B; RASSF1; RB1CC1; RBM23; RBM38; RBM4; RDX; RIT1; RNF114; RNF126; RNF44; RNF6; RNMT; RPF1; RPL28; RPS6KC1; RQCD1; RRN3; RSAD1; RUNX1-IT1; SAMD4A; SAP30BP; SAR1A; SEC14L1; SEC24A; SECISBP2L; SENP2; Sep-08; SERPINB8; SETD6; SH3GLB1; SH3TC2; SHANK2; SKIL; SKP2; SLC1A4; SLC25A37; SLC33A1; SLC35E1; SLC37A1; SLC43A1; SLC4A1AP; SLC4A7; SLC7A6; SMAD6; SMG9; SMYD2; SNAPC4; SNHG17; SNN; SNORD110; SNORD14C; SNORD14D; SNORD45A; SNORD45B; SNORD45C; SNORD57; SNORD86; SNX11; SNX16; SOGA1; SPHK1; SRP19; SS18; ST3GAL2; STAG1; STAG3L1; STAM2; STOML1; STYK1; SYBU; SYDE1; TACO1; TANK; TBC1D3P1-DHX40P1; TBC1D9; TBX3; TCF4; TDRD7; TERF2IP; TGFBRAP1; THAP1; THUMPD2; TIMM10B; TLE4; TMA16; TMEM194A; TMEM2; TMEM243; TNS3; TOX4; TP53BP1; TPST1; TRA2B; TRAF6; TRAK2; TRAPPC2; TRIB2; TRIM16; TRIM23; TRIM38; TRIO; TRIP10; TRIP11; TSPYL1; TTC13; TTC33; TWISTNB; TXLNG; TXNL4B; UBE2D1; UBE4B; UBIAD1; UBR2; UHRF1BP1L; UPF2; USP10; USP12; USP15; USP36; USP47; VAMP4; VRK3; WARS2; WDR26; WNT5A; WWTR1; XRCC4; YAF2; ZBED4; ZBTB18; ZBTB48; ZMYM5; ZNF134; ZNF136; ZNF207; ZNF227; ZNF248; ZNF304; ZNF32; ZNF329; ZNF335; ZNF35; ZNF350; ZNF365; ZNF551; ZNF571; ZNF589; ZNF614; ZNF671; ZNF692; ZNF696; ZNF8; ZNF804A; ZNHIT2; ZSCAN26; CLDN1; GPR107; NUPL1; SLC35F5; ZC3HAV1; ZFR; FBN2; ABCC5; ABCG1; ATP2B4; CERK; CUX1; DIO2; ENOX2; ETNK1; FAM114A1; FKTN; KDM5A; MICALL1; MSH2; NPIPA1; NPIPA2; NPIPA3; NPIPA5; NPIPA7; NPIPA8; NRP1; PKD1P1; PKD2; RAB40B; SP2; WDFY3; WDR59; ZMYM3; ZNF395; ALG13; HOXB13; C14orf1; FGFBP1; IL15; IL6; KMO; MAP1LC3B; OASL; SQSTM1; TNFAIP3; ACP2; ANP32A; BTG3; ENDOD1; HELLS; PSME3; SLC27A2; BCLAF1; GINS2; MCM3; ERLIN1; PICALM; IGFBP3; HIST1H1E; ARC; ARG2; CLU; CRISPLD2; FOS; FOSB; HIST2H2AA3; HIST2H2AA4; RAI2; RGCC; TNFSF9; UNG; AKAP2; ETF1; FGFR1OP; MSMO1; PALM2-AKAP2; RASGRP2; SCARB1; MT1F; MT1HL1; SPATS2L; SPAG9; HOXA10-HOXA9; HOXA9; HTATIP2; MIR196B; NRIP3; SCYL2; TNFAIP6; ZNF10; ZNF222; FECH; INHBE; MLLT11; NDRG1; ANGPTL4; CACNA2D3; CCDC85B; CEBPE; CLTCL1; GFI1; IKZF1; IRF8; KIAA0930; KIF21B; MSH5; MSH5-SAPCD1; NFE2; NREP; P2RX1; RNASE2; SAPCD1; SDCCAG3; TARBP1; GJA1; MEX3D; SET; PSPH; TMED10; VLDLR; XPOT; BNIP3; BNIP3L; CEL; CES2; ERO1L; FBXO16; LPXN; MPZL2; MT1P3; PER1; PGM1; PLOD2; RGS20; RRAGD; SFXN3; UGDH; RRN3P1; RRN3P2; BTN3A3; ADGRA3; CASP2; TWF1; ARHGAP26; ARID3B; CD14; CD83; CRADD; CXADR; CYTIP; DNAH17; DNAJB5; EFCAB14; EGR2; FCAR; FILIP1L; GMFB; H3F3A; H3F3B; HIST1H2AJ; IKZF5; IL1A; ITCH; KDM6B; KRT10; MCTP2; MGEA5; MIR4738; NAB2; NFAT5; NINJ1; PEA15; PID1; PNOC; PRDM1; REL; RELB; SERPINB2; SLC12A6; SLC23A2; SNX13; ST3GAL5; STX1A; SYT11; TRAF1; UPP1; ZNF230; BMP2; CSF2; ESM1; FAIM3; HIST3H2A; JUP; KRT16; KRT17; KRT34; KRTAP2-3; KRTAP2-4; LIN7C; LOC100653049; NEDD4L; RRAD; SELPLG; SFT2D3; SPSB1; WDR33; YOD1; ABCD3; ADCY7; ADH5; AGPAT5; AHNAK; AP3M2; APPL1; ARIH2; ATG5; ATP2A2; BDH1; BTN3A2; C11orf21; RITA1; C14orf159; CALM2; CALM3; CBR1; CD1D; CECR5; COLGALT2; CRYZ; CYB5A; DAG1; DENND3; DGKZ; DHCR24; DPH3P1; DPYSL2; EXTL2; FAM134A; FAM20B; FBXW2; GALNT11; GIMAP6; GLOD4; GLRX; GLYR1; GMCL1; GRAMD4; HERC2; HLTF; HN1L; ICMT; IMPA2; INPP5D; IPO5; KDELR2; LAIR1; LARP1; LAT2; LINC00341; LINC00342; LOC155060; LOC202181; LRP3; LYL1; MAN1C1; MAN2A2; MLEC; MPST; MS4A6A; MSRB1; N4BP2L1; NAGA; NEFH; NELFB; NOL6; NSUN5P1; NUDT6; ORAI2; PARP1; PDCD2; PRPS2; HACD3; PTPRCAP; RBL2; RCN2; REEP5; REPIN1; RHOF; RNF144A; RPA1; SEMA4A; SEMA4D; SEPHS1; Sep-06; SLC2A5; SLC37A4; SLC39A6; SLC43A3; SNX10; STOM; STX7; SYPL1; TBL1XR1; TCF3; TCFL5; TJP2; TM2D3; TMEM97; TNPO1; TNS1; TOR3A; TREX1; TROVE2; TSPAN14; TTC3; TTC3P1; UBAC1; URI1; VAV1; VPS13A; WIPF1; HOXA10; MXD3; CBX5; MT1E; MT1M; SCG5; SH3YL1; CD244; FUCA1; GOLGA6L10; GOLGA6L3; GOLGA6L4; GOLGA6L5P; GOLGA6L9; HCAR3; NCF1B; NCF1C; RCBTB2; BZW1; LRRC23; RPL13P5; RGS1; SCARB2; PEG10; ABHD17A; HPCAL1; LOXL1; MPDU1; RAC2; RBFOX2; C6orf62; EPRS; KDELR3; KPNA6; NRG1; CHI3L1; CIRBP; COCH; ENSA; ESYT1; FBXO9; HIST1H1C; HMGN3; MAPRE1; NT5DC2; P4HTM; PLXNB2; PPP1R2; RAB4A; RASSF2; RECK; SCRIB; SGSM2; SLX1A-SULT1A3; SLX1B-SULT1A4; SNORD107; SNRPN; SPHAR; SULT1A3; SULT1A4; TBC1D5; VDAC1; ORM2; AKAP7; CCPG1; HIST1H2BK; KDM7A; PHGDH; SLC6A8; PDK3; TAF13; ZNF749; EHBP1L1; MAP4; GNG11; MCAM; MEGF9; OSM; PEF1; PRKAR1A; QPCT; RFTN1; SOAT1; AARS; ABCC4; ANXA8; ANXA8L1; ATP10A; BIN2; CARD9; CD302; DBN1; DEAF1; DESI1; DZIP1; EVL; F3; HIP1; LMO2; LONRF1; LY75-CD302; LY9; MEST; OLIG2; PLXND1; POLR3D; PRDM13; RASSF4; Sep-09; SERPINA1; SPN; TLR2; TMEM109; WT1-AS; C19orf66; LILRA2; NRGN; SIGLEC7; LOC100996756; DLG3; GPBP1L1; KLHL12; MAP6D1; SAP30L; TVP23B; WDR60; BST2; DYX1C1-CCPG1; GPR137B; MANSC1; MARCKS; SH3BP2; XK; CDK2AP2; GRN; NPC2; NRBP1; PEBP1; RHOC; SHMT2; TKT; TPM1; TFDP1; TMEM87A; SH2D3C; MAZ; PDLIM7; STX2; ARFGAP2; DEXI; EMC6; FKBP11; GTF3A; NPRL2; PYCARD; RAB21; RECQL4; RUSC1; SLC38A1; TCIRG1; ABCB4; APOOL; AQP9; ARID5A; ATF6; CCDC88A; CCNH; CLEC2B; COPS2; COQ7; CREB5; DENND4A; ERCC4; ERO1LB; FKRP; GRIK1-AS2; HIST1H1T; HIST1H2BJ; IL2RG; KRR1; LANCL2; LOC401317; LPCAT3; METTL22; MKLN1; MTMR6; NAPG; PLEKHM2; PTPRO; PTS; R3HCC1L; RBM14-RBM4; RBM19; SAR1B; SERINC1; SETBP1; SMU1; STAP1; SUPT6H; TAF2; TEX14; TFE3; TLR1; TLR4; TLR6; UBE2W; XIAP; XPO4; YAP1; YIPF6; YME1L1; ZBTB6; ZEB2; ZNF226; DPY19L2P2; DZIP3; FRMD4B; MIR637; NR1D2; COL4A6; COMMD3; DIO3; ETS1; FAM110B; GFPT2; KITLG; KRTAP4-7; P3H2; NABP1; NBR1; NGF; NR1D1; PALLD; PBLD; RASAL2; SEMA3A; SLC6A10P; ST6GALNAC5; SYNE1; TMEM40; TMEM47; TRIM58; VAMP2; ALDH3B1; ANPEP; ANXA11; ASB1; ASRGL1; ASS1; ATP2A3; C8orf60; CADM1; CCDC109B; CCND3; CCNG1; CD48; CIDEB; CKAP4; CMPK1; COLGALT1; CRYBB2P1; CYBRD1; DENND2D; DHRS1; DISC1; FAM172A; FAM189B; FAM65A; FLOT2; FOXM1; GGCT; GGH; GOLGA8IP; GOLGA8O; GRHPR; HADH; HERC5; ICAM3; IFFO1; IL16; IPW; ITGB2; ITM2C; KCNAB2; KIAA0101; LAPTM4B; LASP1; LIPA; LSS; MAN1A2; MAN1B1; Mar-08; MFHAS1; MGAT5; MIR1178; MS4A3; MTA1; MYO1F; NENF; NMRK1; NTAN1; PABPC4; PDIA4; PDIA5; PDIA6; PPM1F; PTP4A2; RNF187; RTN3; SAMHD1; SASH3; SIRPA; SLC25A15; SLC27A3; SLC2A4RG; SNORD115-13; SNORD115-26; SNORD115-7; SNORD116-28; SNRPA; SORL1; SPG21; TBC1D9B; TM7SF3; TMC6; TMEM106C; TRIM22; TSNAX-DISC1; UBE2L6; USP22; VAT1; WDYHV1; WRB; ALDH3A2; CAST; CROT; ECI2; EIF4EBP2; ERMP1; IGSF3; Mar-01; PCYOX1; PODXL; TATDN2; TMEM164; UBL3; ARL6IP5; CDH11; COL6A3; EMP2; FAM171A1; GPR161; LAMP2; PCGF2; POPDC3; RNFT2; SLC35D2; SNTB2; TMEM30A; VASH2; GPNMB; LGALS3; Mar-05; NAP1L1; LOC339166; WSCD1; MKKS; URB1; IGFBP7; CCDC186; GTF2F2; APOL6; CHM; SLCO4A1; STRN; TMEM63A; ITGBL1; SSPN; ZNF271P; LOC730101; MNS1; AFF4; ADAMTS5; CRYBB2; PSTPIP1; ZNF223; ZRSR2; MTMR11; TMEM231; PMS2P3; TPCN1; BAHCC1; CRTAP; FADS1; LOC100130872; MIR1908; PXMP2; RBCK1; CAPN15; SPON2; EIF2B2; KRT33A; LRRK1; SNRPF; DDX6; CORO2A; GPR63; KCTD15; SFI1; TMEM120B; ARHGAP4; CLCC1; SSH3; RNASET2; KRTAP1-1; IL11RA; AGBL5; POLR2A; SLC17A5; SMG5; PTH2R; ARHGEF9; UBE2D4; CEP70; OR7E14P; GMIP; EFHC1; ELL; ST5; ZNF215; FOXN2; FGL2; XAF1; ECRP; CNPY3; ADCK2; ZNF204P; MXD1; SLITRK5; INPP4A; PEX19; PGAP2; CLEC5A; RPAP1; ZNF117; ZNF225; IL12A; LDB2; ANO10; ASIC1; EPM2A; SCPEP1; SEC31B; SLC25A24; SLC9A3R1; ST8SIA5; TMEM14A; USP20; C3orf18; CDH7; CTDSPL; KIAA1549L; LAMA5; LRP5; LRRC20; MALL; RAB15; SLC31A1; CDH5</v>
          </cell>
        </row>
        <row r="1772">
          <cell r="B1772" t="str">
            <v>lynestrenol</v>
          </cell>
          <cell r="C1772">
            <v>0.129011949632344</v>
          </cell>
          <cell r="D1772">
            <v>6.4505974816171902E-2</v>
          </cell>
          <cell r="E1772">
            <v>0.25604419488361602</v>
          </cell>
          <cell r="F1772">
            <v>0.58865204056131404</v>
          </cell>
          <cell r="G1772">
            <v>0.119404576006564</v>
          </cell>
          <cell r="H1772">
            <v>0.146400043480963</v>
          </cell>
          <cell r="I1772">
            <v>2.53365709766343E-2</v>
          </cell>
          <cell r="J1772">
            <v>0.12668285488317199</v>
          </cell>
          <cell r="K1772">
            <v>3.7449044468012303E-2</v>
          </cell>
          <cell r="L1772">
            <v>8.1842223129198005E-2</v>
          </cell>
          <cell r="M1772">
            <v>62</v>
          </cell>
          <cell r="N1772" t="str">
            <v>PTGES; JUN; ATM; SMARCA2; ABCA1; ISG20; THBS1; SLC7A11; HIST1H3H; AQP3; ATF3; CXCL2; CXCL3; EEF1D; HIST1H3A; HIST1H3B; HIST1H3C; HIST1H3D; HIST1H3E; HIST1H3F; HIST1H3G; HIST1H3I; HIST1H3J; PHLDA1; SLC16A1; RAD23B; EGR1; DDIT4; ILF3; KLHDC10; PMAIP1; TMED2; EGR3; GADD45B; TMPO; VEGFA; DDIT3; EML4; JAG1; LIMD1; MAFF; MYBL1; RDX; SKP2; SS18; TOR1AIP1; UBE4B; WDR76; ABCG1; SZRD1; PRKDC; TNFAIP3; AKAP2; PALM2-AKAP2; TBL1XR1; SCARB2; APLP2; RPL14; RPS11; MTMR1; SMARCC1; SEMA3B</v>
          </cell>
        </row>
        <row r="1773">
          <cell r="B1773" t="str">
            <v>lysergol</v>
          </cell>
          <cell r="C1773">
            <v>0.44367083730024598</v>
          </cell>
          <cell r="D1773">
            <v>0.22183541865012299</v>
          </cell>
          <cell r="E1773">
            <v>0.28933578597085002</v>
          </cell>
          <cell r="F1773">
            <v>0.94318408494828498</v>
          </cell>
          <cell r="G1773">
            <v>0.25930262073537302</v>
          </cell>
          <cell r="H1773">
            <v>0.12925505903765699</v>
          </cell>
          <cell r="I1773">
            <v>0.65037477354773399</v>
          </cell>
          <cell r="J1773">
            <v>0.48222630995141702</v>
          </cell>
          <cell r="K1773">
            <v>0.41890988002373603</v>
          </cell>
          <cell r="L1773">
            <v>0.40308523580226402</v>
          </cell>
          <cell r="M1773">
            <v>40</v>
          </cell>
          <cell r="N1773" t="str">
            <v>DRD3; DRD2; DRD1; TDP1; HSD17B10; MRGPRX1; CYP2D6; CYP1A2; ABCB1; HTR1E; HTR5A; MCL1; MPI; APLNR; BCL2L1; RGS12; GNAI1; PPP1CA; HTR1B; HTR1D; ATM; PRMT1; TAAR1; SAE1; UBA2; UBE2I; KLK7; PSIP1; ZNF652; DDX58; IFIT1; IRF9; SP110; IFIT2; OASL; OAS1; IFI44; IFITM1; MX1; SAMD9</v>
          </cell>
        </row>
        <row r="1774">
          <cell r="B1774" t="str">
            <v>maprotiline</v>
          </cell>
          <cell r="C1774">
            <v>0.421386350790247</v>
          </cell>
          <cell r="D1774">
            <v>0.210693175395124</v>
          </cell>
          <cell r="E1774">
            <v>0.66076906161107096</v>
          </cell>
          <cell r="F1774">
            <v>9.1241327166947897E-2</v>
          </cell>
          <cell r="G1774">
            <v>0.19726689291524199</v>
          </cell>
          <cell r="H1774">
            <v>0.204975106113478</v>
          </cell>
          <cell r="I1774">
            <v>0.86715238081452894</v>
          </cell>
          <cell r="J1774">
            <v>0.34162517685579602</v>
          </cell>
          <cell r="K1774">
            <v>0.26431177865435801</v>
          </cell>
          <cell r="L1774">
            <v>0.28943470335627902</v>
          </cell>
          <cell r="M1774">
            <v>57</v>
          </cell>
          <cell r="N1774" t="str">
            <v>DRD3; DRD1; TDP1; TP53; CHRM5; CHRM1; CYP2D6; CYP3A4; CYP2C9; CYP1A2; KCNH2; SLC22A2; AR; PPARG; CHRM4; MTOR; SQLE; TSHR; MAPT; HMGCR; ATXN2; WHSC1; DUSP4; ISG20; GDF15; SLC7A11; TRIB3; ATF3; CHAC1; CCNG2; KLHL24; EGR1; DDIT4; INSIG1; LDLR; MIR612; NEAT1; SCD; BHLHE40; HMGCS1; IDI1; IFIT1; MAFF; SOX9; LPIN1; TRIM2; FGFBP1; NUPR1; OASL; SQSTM1; MSMO1; DENND3; SLC2A6; MVD; SLCO4C1; BECN1; FDFT1</v>
          </cell>
        </row>
        <row r="1775">
          <cell r="B1775" t="str">
            <v>meclocycline</v>
          </cell>
          <cell r="C1775">
            <v>0.373814709619334</v>
          </cell>
          <cell r="D1775">
            <v>1</v>
          </cell>
          <cell r="E1775">
            <v>0.78792179773195103</v>
          </cell>
          <cell r="F1775">
            <v>0.67110552786959099</v>
          </cell>
          <cell r="G1775">
            <v>1.0963562300909E-2</v>
          </cell>
          <cell r="H1775">
            <v>0.809889666877328</v>
          </cell>
          <cell r="I1775">
            <v>0.54213508668028498</v>
          </cell>
          <cell r="J1775">
            <v>5.48178115045449E-2</v>
          </cell>
          <cell r="K1775">
            <v>0.28862457184856999</v>
          </cell>
          <cell r="L1775">
            <v>0.30779187406342401</v>
          </cell>
          <cell r="M1775">
            <v>14</v>
          </cell>
          <cell r="N1775" t="str">
            <v>CXCL8; EIF5; CCL2; CCL3; CCL4; HGF; CHAC1; BACH1; VEGFA; IL6R; NPM3; GRIK1-AS2; SUPT4H1; CCL5</v>
          </cell>
        </row>
        <row r="1776">
          <cell r="B1776" t="str">
            <v>meclofenoxate</v>
          </cell>
          <cell r="C1776">
            <v>0.32138361704998902</v>
          </cell>
          <cell r="D1776">
            <v>0.16069180852499501</v>
          </cell>
          <cell r="E1776">
            <v>0.262072437405315</v>
          </cell>
          <cell r="F1776">
            <v>1.39204239351898E-2</v>
          </cell>
          <cell r="G1776">
            <v>0.719230295615363</v>
          </cell>
          <cell r="H1776">
            <v>0.326224397950032</v>
          </cell>
          <cell r="I1776">
            <v>0.34415949001579799</v>
          </cell>
          <cell r="J1776">
            <v>6.9602119675948801E-2</v>
          </cell>
          <cell r="K1776">
            <v>9.2431539128246698E-2</v>
          </cell>
          <cell r="L1776">
            <v>0.144232178696452</v>
          </cell>
          <cell r="M1776">
            <v>1100</v>
          </cell>
          <cell r="N1776" t="str">
            <v>CA2; MPHOSPH8; CA6; KCND3; KCNG1; KCNB2; ADRB1; PBRM1; LARGE; FYN; CCR2; EDNRA; ADRA1D; ITGB3; MBNL1; GABBR2; ADRA1A; MAPK14; STAT3; HMGCR; CTBP1; BCL2L1; MDM2; ITGA4; ALPI; PREPL; PDE6C; PRUNE; ATM; SMARCA2; ALDH5A1; ABAT; POLH; PAX8; CASP1; CACNB4; PRNP; UBE2I; STAT1; HSPA1B; UBE2N; CDC25B; WHSC1; SLC22A8; FKBP1A; KPNB1; POLE; KDM1A; P2RX4; UGCG; GANAB; IDE; HSPA1A; EPHB1; MET; PRKD3; GART; PI4KB; MAP2K7; HIPK2; FGFR2; HIPK1; PLK4; TTK; CDK2; CTRB1; PSMA2; NCOA2; PPP3CA; PTGER3; PTGER4; CSNK1A1; RIOK3; PAK2; TLK2; AAK1; MAP2K3; RPS6KA2; RIOK2; CSNK2A1; SRPK1; PRPF4B; STK38L; IGF1R; TSSK2; PRKX; CDK9; PHKA2; CDKL5; PRKCI; GRK6; WNK1; ASAH1; CPD; FLRT2; FOXN3; KYNU; LOC100506718; METTL7A; RAP2C; SLC16A10; SPTSSA; CD300A; CTH; DNPH1; HGF; PLEK; UBE2J1; TRMT2B; PPP1R10; COG5; PSAT1; TIMM44; ANKRD12; EEF1E1; RPL27A; WSB1; PPP3R1; ACOT9; CPNE3; GAB2; HLA-DPA1; IL1RN; LOC441155; PLCB1; VCAN; ZC3H11A; CD24; FLRT3; ITPR1; LINC00273; RAP2A; BCL11A; CLEC11A; FKBP4; LAMP5; MFNG; NOLC1; PFAS; PNO1; POLR1C; PRMT3; TPD52; TRHDE; EGR1; KIF2C; LDLR; MKI67; NUP98; ADPRM; API5; ATP2C1; ATP6AP2; BCL10; CALU; CD46; CDYL; COMMD10; DCTN4; DDX3X; DHX9; DIEXF; EIF2S3; GGA2; KLHDC10; NADK; NCK1; NIPBL; NNT; PABPN1; PAPOLA; PPM1D; QKI; RAB22A; SCD; SDHC; SFPQ; TMEM230; VAMP3; ZNF79; ACTR2; AIDA; AP1S1; ARL1; ARPC4; BIRC5; C21orf33; DCTD; EIF5A; FHL1; GJA9-MYCBP; GLUD2; GNS; GPS1; MAGT1; MYCBP; NAPA; NDRG3; NXT2; SKAP2; XPO7; ALMS1; ANGEL2; ARHGEF10; ATMIN; CDC6; CENPB; CHD1; CLASP2; CREB1; CREBZF; CSTF2T; DLX2; FAM208A; FMR1; GEMIN2; GLUL; KRCC1; KRIT1; MAT2A; MDC1; MDM1; METTL4; MSH6; MYO10; NFATC1; NFYB; NOL3; NUDT4; ORC5; PAIP1; PDS5B; POLE2; PTER; RANBP2; SEC23IP; SFSWAP; SPATA2L; SRSF10; SRSF6; SSX2IP; TIA1; TSEN2; U2SURP; UBE2B; UBR5; ZCCHC2; ZCCHC6; ZNF512B; RBL1; ALKBH1; ANKRD17; ARHGEF7; ARIH1; ARL4A; ATAD2B; ATXN7L3B; BAZ1B; BRAP; EDRF1; C10orf88; C11orf57; C17orf85; RSRP1; C2orf42; C7orf26; CDKN1B; CDT1; CEP76; CHD9; CHIC2; DDX17; DLC1; DNAJB1; DNAJB9; DUSP11; E2F6; EGLN2; ELF1; ERF; FAM175B; FAM179B; FANCF; FASTKD3; FOXO3; FOXO3B; FZD5; GNE; GPATCH8; HAUS3; HES1; HMGXB4; HSF2; HSPBAP1; HSPE1-MOB4; JRK; KAT6B; KDM5B; KLF4; LOC100505991; MAGI1; MED17; METTL13; MFSD5; MOB4; MRFAP1L1; MSL2; NET1; NUDT4P1; NUP62; PAFAH1B1; PCBP2; PIAS1; PIGC; POP1; PPFIA1; PPIG; PPP2R2A; PRR3; RAB4B-EGLN2; RAD9A; RANBP6; RAPGEF2; RBM12; RNF219; RNF24; RPL17; RPL17-C18orf32; RPL37A; RPP14; RREB1; RRP8; RSF1; RYBP; SIRT1; SMG8; SMURF2; SNORD58A; SNORD58B; SNORD58C; SOX4; SPEN; SYNRG; TCF7L2; TFAP2A; TMPO; TSPYL4; UBXN7; UIMC1; UTP14A; UTP14C; UVRAG; VAV3; WAC; WAPAL; WDR44; WIPF2; ZBTB11; ZBTB24; ZC3H7B; ZMYM1; ZNF22; ZNF45; ZNHIT6; AGGF1; AGO3; ALG6; ARFGEF1; BAG2; BFAR; BICD2; C1orf112; CALD1; CAND1; CASD1; CCRL2; CDC23; CDC27; CDK12; CDV3; CEP135; CEP192; CEP290; CHMP1B; CIAPIN1; CLDN3; CNOT6; CTDP1; CTNS; DCTN5; DDX18; DDX19A; DDX23; DHX29; DICER1; DLEU2; DLEU2L; DNA2; DNAJA3; DNAJB12; DND1; ECT2; EDEM3; EIF3A; EIF5B; FAM134C; FRYL; FST; FXR1; GAPVD1; GCFC2; GCLM; GPSM2; GTF3C3; HIC2; HPS5; HUS1; ID4; IFT74; IQCB1; KPNA1; KRI1; LARP4; LGALS8; LIMD1; LMNB1; LPIN2; LRRC37A3; LRRC40; MAFF; MALT1; MAP7D1; MCM4; MED21; MED6; MEIS2; VCPKMT; MFAP3; MFF; MFN1; MICB; MLXIP; MOSPD2; MRPS18A; MRPS2; MRS2; MTMR9; MTO1; MTRR; NAA35; NAA40; NASP; NECAP1; NF1; NFIB; NLE1; NMD3; NOC4L; NPEPPS; ORC2; OSGEPL1; PANX1; PAPOLG; PAXIP1; PEX2; PHF2; PIK3R4; PKP4; PLEKHA2; PNMA1; POLDIP3; POLR2D; PPFIBP1; PRKY; PRMT2; PRPF18; PRRC2C; PSMD5; PTBP2; PTCH1; PWP2; RAB11FIP1; RABGGTB; RAD1; RALGAPA1; RANBP3; RB1CC1; REXO4; RFC3; RGS14; RIT1; RNF114; RNF14; RPL28; RRN3; RUFY3; SATB2; SEC24D; SLC16A3; SLC35D1; SLC35E1; SLC7A6; SMG9; SNHG17; SNORD45A; SNORD45B; SNORD45C; SNX11; SPDL1; SRSF1; SS18; STX12; STX3; TANK; TBC1D3; TCF4; TGDS; THAP1; TIMM17A; TIMM8A; TMEM168; TMOD1; TNFAIP1; TOR1A; TOR1AIP1; TP53BP1; TRAK2; TRIM37; TSTD2; UFL1; USP10; USP12; USP15; USP21; USP8; VAPB; WDHD1; WDR73; WWP1; WWP2; YY1; ZBED4; ZEB1; ZMYM5; ZNF124; ZNF134; ZNF254; ZNF432; ABO; ARPP19; PMS2P4; PRB1; SIX3; ZNF440; ATP13A3; ABCC5; ADAT1; ANKRD6; CTDSP2; EP400; ETNK1; ITPR2; KIAA1109; NRP1; RFX5; SRBD1; UQCC1; VPS13B; ALG13; C14orf1; NUPR1; PJA2; PTPN12; HSPA14; HSPH1; PHLDA2; PPID; RFC5; SLC25A11; ARFIP1; TMEM135; ATP6V1C1; CLU; NARS2; NKTR; AKAP2; LSM5; PALM2-AKAP2; TNPO2; OAS1; SPAG9; GFPT1; UBXN4; ATP8B4; ERO1L; GYS1; RSL1D1; UGDH; RRN3P1; RRN3P2; DSPP; TRRAP; NLGN1; RCAN1; CASP2; EZR; IQGAP1; CEACAM7; PBOV1; RBPMS; FUS; AZGP1; SLC11A1; SSX1; TNP2; TMCO6; CLCN3; GMFB; PCDH7; PITPNA; SYTL2; JUP; KRT17; LIN7C; NRAS; SPSB1; ADH5; AGL; ANAPC5; ATG5; ATP5S; BCL2L2-PABPN1; LDAH; CCDC47; DLAT; DPH3P1; FAM134A; FAM20B; FAM8A1; FBXW2; GLYR1; GMCL1; HAL; IKBKAP; KIFAP3; NME3; OPA1; OSTM1; HACD3; HACD2; PTPN18; PTPRA; RAB11A; RNF144A; SDF2L1; SEPHS1; Sep-06; SLC30A5; SLC39A6; SMC2; SYPL1; TCFL5; THOP1; TIMM23; TIMM23B; TJP2; TMEM106B; TMEM50B; TNKS; TOM1L1; TTC3; TTC3P1; UBE2L3; URI1; USP9X; WDR77; XYLT1; ZDHHC3; ABCF2; HBS1L; ICAM2; KLHL7; TRAF3IP3; ADAM9; PTBP3; GP1BB; Sep-05; SEPT5-GP1BB; SERINC2; MX1; UPF3A; AIP; CLPTM1; ITGB4; RANGAP1; C6orf62; EPRS; TAF15; YIPF5; PDAP1; TGOLN2; ALDOAP2; ALDOB; CC2D1A; CD6; CDHR5; CSHL1; FLT3LG; HAB1; KIF1C; LOC441259; MAF; MAP1A; MYRF; NF2; NKX2-1; NRG1; PARVB; PCP4; PHF7; PMS2P1; PMS2P5; PMS2P6; PRB3; SCT; SLAMF7; SPAG8; TMPRSS4; TRO; ANXA4; DNAJC8; ENSA; FN1; MAPRE1; OGFOD3; PIGG; PRPS1; PSMB9; RECK; RNASEH1; SMAD2; SNX6; ZDHHC4; PELI2; ADAM28; ADAMTS2; ARHGAP28; BTF3P11; DMP1; EEA1; EVI5; GRM8; GTF2A1; GUCA2A; HPR; IL3; LOC57399; LRTM1; LYVE1; MAB21L2; MIR622; NAG18; PDX1; PKD2L2; PROL1; SEMA6A; SLC35E3; SMARCE1P2; SMR3B; SPATA1; SPTLC3; ZNF334; ZNF415; ZNF749; ZNF81; RBM8A; ENOSF1; MAN2A1; PRKAR1A; DCPS; GSAP; HOMER3; KCNN2; PDGFC; PRDM13; SNAPC5; SNORA5B; TBRG4; TUBGCP4; FPGS; GCDH; LAMB4; MSMB; SCAND2P; ABCA4; DCBLD2; KCNMA1; PKI55; RMND5A; USP25; SLTM; FGF8; NRXN2; SLC9A3R2; PTPN11; SLC25A40; TRAM1; ALDH6A1; GPR137B; PEX7; RPL38; RPS10; RPS11; UBE3B; ATG7; MTMR1; NIPSNAP1; NUDT21; OAZ2; PSAP; PTMS; QTRT1; TSN; AP3B1; TFDP1; TSR3; ANKRD53; EFR3B; LILRP2; POLR3G; PPP1R1A; RUNX1T1; TSPY1; ALG3; BBX; EMC1; GATAD1; H2AFV; LOC440434; NPRL2; SCAP; VPS41; CASP4; DENND4A; LOC100996792; LRRC37A4P; RAB7A; RNF40; RPRD1A; SAR1B; SLC25A46; SMU1; UBE2W; C8orf4; FRMD4B; PAN2; FLNB; FOXM1; MPRIP; SLC25A15; SPIN1; WDYHV1; ZNF573; EIF4EBP2; ANG; ARL6IP5; LAMP2; RERE; TMEM30A; HTR7P1; ACTR6; CREBL2; LAMC1; POGLUT1; PRPSAP2; SP100; SPANXB1; HS2ST1; Mar-05; MICU2; PIGB; PIGK; RAP1GDS1; SUCLA2; TTC37; MLLT4; FLI1; SPG7; GAGE1; GAGE12C; GAGE12D; GAGE12E; GAGE12F; GAGE12G; GAGE12H; GAGE12I; GAGE12J; GAGE2A; GAGE2B; GAGE2C; GAGE2D; GAGE2E; GAGE3; GAGE4; GAGE5; GAGE6; GAGE7; GAGE8; IGHM; PRPH; TJP3; ATRX; IGF2R; S100A12; TFAM; IGFBP7; MDH2; Sep-10; SLC35A3; KMT2D; LILRB5; MFI2; SPRR2B; SIDT2; ADAM3A; ADIRF; AKAP5; APOB; BFSP1; CPN2; GTF2F2; HABP4; HMGB1P17; HMGB3P30; HOXD13; IGHA1; IGHG1; IGHV3-23; IGHV4-31; JPH3; KHDRBS2; KRT8P17; LAMB1; LILRB2; LMF1; MAGI2; MAP9; MORC1; MUC5B; MYH3; NACA2; ONECUT2; OR2H2; PPP1R3A; PRB4; RAB27B; RALGPS1; RTP4; SCN2B; SLC12A8; SMARCA1; SOX5P; SPANXC; SPANXD; SPRR1A; TESPA1; TF; TFAP2B; TIGD6; TUB; VPS16; XCL1; XCL2; XYLB; ENPEP; HOXB3; SPATA31A1; SPATA31A3; SPATA31A7; SPATA31A5; SPATA31A6; ZNF407; RNASEH2B; GPAA1; KRT8P12; LYPLA2; NCSTN; SNX27; CUL4B; MTMR7; RPGR; HOXD10; ITGA3; ST14; SYT5; TNNT3; LMAN2L; NSUN6; TTC12; ATG4A; ARMT1; MCM3AP; TMEM33; UBE2D2; FDX1; TFCP2; EDN3; FYB; NEUROG2; BEND5; TP53I11; ATXN10; CST1; BRINP1; DLGAP1; IL2; CHMP3; POT1; RNF103-CHMP3; CCL14; CCL15; CCL15-CCL14; EPB41L4A; F2RL2; IGHV3-72; LINC00328; PPP1R2P9; LAMA3; ATXN3L; CTNNA1P1; CYP39A1; DNAH6; FAM149A; GNRH1; MRPS11P1; NRAP; PAX3; RPL23AP22; ZNF460; NME7; ABHD17B; TAP2; ANP32E; PSD4; ZNF550; BMS1; AFF2; C11orf80; DNAJC28; ENTPD5; IL7; KLF1; MOG; PTN; SFRP1; WNT7B; ATP6V1D; DCAF11; CYLC1; STS; PDE12; LINC00483; ELP4; ADARB2; AMBN; APOA2; ATP1B4; ATXN7L1; GAS1; GNGT1; HAPLN1; LOC1720; PABPC1P1; SPATA31C2; USP27X; ZNF717; AGK; ITPA; MSRA; TAF6; ADCY10; ARL2BP; ARSF; CD52; COL14A1; CTRB2; FCGR3A; FCGR3B; FRMPD4; HOOK1; MBL1P; MBL2; NRXN1; PAGE1; PMP2; THBS2; TRAV13-2; B4GALT3; QPRT; TSR2</v>
          </cell>
        </row>
        <row r="1777">
          <cell r="B1777" t="str">
            <v>meclozine</v>
          </cell>
          <cell r="C1777">
            <v>0.99724885186144796</v>
          </cell>
          <cell r="D1777">
            <v>1</v>
          </cell>
          <cell r="E1777">
            <v>0.63137869275941505</v>
          </cell>
          <cell r="F1777">
            <v>0.57003993623356297</v>
          </cell>
          <cell r="G1777">
            <v>0.58296507690523303</v>
          </cell>
          <cell r="H1777">
            <v>0.49305533140109498</v>
          </cell>
          <cell r="I1777">
            <v>0.65814373992340802</v>
          </cell>
          <cell r="J1777">
            <v>0.65814373992340802</v>
          </cell>
          <cell r="K1777">
            <v>0.86483756272138601</v>
          </cell>
          <cell r="L1777">
            <v>0.75998139650058705</v>
          </cell>
          <cell r="M1777">
            <v>23</v>
          </cell>
          <cell r="N1777" t="str">
            <v>MET; PRPF4B; GDF15; PCK2; SLC7A11; TAF9B; CHAC1; DSC2; DDIT4; ATP6V1A; DDX3X; TMED2; EXOC5; XPO7; MAT2A; MSH6; DDIT3; NFRKB; SENP2; SLC16A3; NUPR1; INHBE; RPS11</v>
          </cell>
        </row>
        <row r="1778">
          <cell r="B1778" t="str">
            <v>megestrol</v>
          </cell>
          <cell r="C1778">
            <v>2.49167367515235E-4</v>
          </cell>
          <cell r="D1778">
            <v>1</v>
          </cell>
          <cell r="E1778">
            <v>1.5057632666915399E-2</v>
          </cell>
          <cell r="F1778">
            <v>0.54146685822437002</v>
          </cell>
          <cell r="G1778">
            <v>0.99689489069513904</v>
          </cell>
          <cell r="H1778">
            <v>0.65875559724270905</v>
          </cell>
          <cell r="I1778">
            <v>0.99742441436492102</v>
          </cell>
          <cell r="J1778">
            <v>7.5288163334576802E-2</v>
          </cell>
          <cell r="K1778">
            <v>0.40069734918979</v>
          </cell>
          <cell r="L1778">
            <v>0.38993842427122499</v>
          </cell>
          <cell r="M1778">
            <v>30</v>
          </cell>
          <cell r="N1778" t="str">
            <v>NR1I2; CYP1A1; ADORA3; CXCL8; PGR; RET; MT2A; TIMP1; RPL27A; IFI27; IFI6; EGR3; RPL37A; MAFF; MT1H; MT1X; CLU; MT1F; MT1G; MT1HL1; ANGPTL4; SLC2A5; MT1E; HCAR3; IFITM1; RPL38; RPS11; HDLBP; GAL; GAP43</v>
          </cell>
        </row>
        <row r="1779">
          <cell r="B1779" t="str">
            <v>meglumine</v>
          </cell>
          <cell r="C1779">
            <v>0.28720077027079099</v>
          </cell>
          <cell r="D1779">
            <v>0.143600385135396</v>
          </cell>
          <cell r="E1779">
            <v>0.514776171974204</v>
          </cell>
          <cell r="F1779">
            <v>3.7179947474283999E-2</v>
          </cell>
          <cell r="G1779">
            <v>0.1979956957882</v>
          </cell>
          <cell r="H1779">
            <v>0.55194584424245197</v>
          </cell>
          <cell r="I1779">
            <v>1.7206000061251399E-2</v>
          </cell>
          <cell r="J1779">
            <v>8.6030000306257196E-2</v>
          </cell>
          <cell r="K1779">
            <v>2.5151907284710701E-2</v>
          </cell>
          <cell r="L1779">
            <v>6.4117680869407404E-2</v>
          </cell>
          <cell r="M1779">
            <v>51</v>
          </cell>
          <cell r="N1779" t="str">
            <v>KCND3; BCL2L1; FKBP1A; PIP5K1A; ACSL1; ZNF652; ANKRD12; EEF1D; EEF1E1; ENO1; HSP90B1; NUCKS1; PGK1; PHLDA1; DDX3X; TMED2; NUDT4; PTER; PER2; FAM131A; HMOX1; ISL1; NBEA; NPEPPS; PRRC2C; RGL1; TFG; VAMP1; ZNF264; ANP32A; PXN; CALR; SSX1; TLN1; IK; TMCO6; TWF1; OPA1; YWHAE; DMP1; GRM8; COX5B; NUCB1; HMGA1; IER3IP1; MARCKS; RPL14; COL6A1; CANX; ATP8A2; IL10</v>
          </cell>
        </row>
        <row r="1780">
          <cell r="B1780" t="str">
            <v>melatonin</v>
          </cell>
          <cell r="C1780">
            <v>0.232700932503832</v>
          </cell>
          <cell r="D1780">
            <v>0.116350466251916</v>
          </cell>
          <cell r="E1780">
            <v>0.55951004155626405</v>
          </cell>
          <cell r="F1780">
            <v>0.139735002833416</v>
          </cell>
          <cell r="G1780">
            <v>0.26730330484245302</v>
          </cell>
          <cell r="H1780">
            <v>0.10359185830881899</v>
          </cell>
          <cell r="I1780">
            <v>0.24538424026859301</v>
          </cell>
          <cell r="J1780">
            <v>0.33412913105306702</v>
          </cell>
          <cell r="K1780">
            <v>0.129150905644041</v>
          </cell>
          <cell r="L1780">
            <v>0.17899802495425499</v>
          </cell>
          <cell r="M1780">
            <v>11</v>
          </cell>
          <cell r="N1780" t="str">
            <v>ATM; TRMT2B; LOC613037; NPIPB11; NPIPB3; NPIPB4; NPIPB5; LRP12; SLC16A3; YLPM1; SPAG9</v>
          </cell>
        </row>
        <row r="1781">
          <cell r="B1781" t="str">
            <v>mepacrine</v>
          </cell>
          <cell r="C1781">
            <v>0.206653589675173</v>
          </cell>
          <cell r="D1781">
            <v>0.103326794837586</v>
          </cell>
          <cell r="E1781">
            <v>0.459018144119611</v>
          </cell>
          <cell r="F1781">
            <v>0.82707742074999302</v>
          </cell>
          <cell r="G1781">
            <v>0.20098204855964499</v>
          </cell>
          <cell r="H1781">
            <v>0.33299188283030101</v>
          </cell>
          <cell r="I1781">
            <v>1.06656921592815E-2</v>
          </cell>
          <cell r="J1781">
            <v>5.3328460796407601E-2</v>
          </cell>
          <cell r="K1781">
            <v>8.8048124230583294E-2</v>
          </cell>
          <cell r="L1781">
            <v>0.13982470527525301</v>
          </cell>
          <cell r="M1781">
            <v>128</v>
          </cell>
          <cell r="N1781" t="str">
            <v>TNFRSF10B; MDM2; HSPA8; NCOA3; NR4A2; MYC; HSPA5; ATP1B1; NCOA2; SGK1; GABARAPL1; GABARAPL3; METTL7A; PTP4A1; TOB1; GDF15; KBTBD11; NAT10; NOC3L; PCK2; PUS1; UCP2; SLC7A5; BOP1; PSAT1; SLC39A14; TERT; ARID5B; CCNG2; ID3; IER3; RGS2; CCND2; DDX21; DIMT1; DLEU1; EIF4EBP1; IFRD2; NOP16; PDCD11; PUS7; SLC19A1; WDR3; RCC1; BAG1; DDIT4; NUP98; ACTA2; BTG2; TIGAR; CDKN1A; FAS; FDXR; FOSL1; GADD45A; GPR87; SUSD6; KLHDC10; MIR22; MIR22HG; SERPINF1; SESN1; ZMAT3; C21orf33; E2F8; ERBB2IP; FMR1; GCH1; H2AFX; HEXIM1; ID2; KRIT1; NFYB; SACS; SLC29A2; TIPIN; MAD1L1; CDKN2C; GNL3; KDM3A; KLF10; PHLDA3; SNORD19B; SYNJ1; UBXN7; UTP14A; ANKRA2; DUSP6; FZD7; GTSE1; HECA; JAG1; MINA; POLR1E; SNORD14C; SNORD14D; TMEM251; TOX4; VAMP1; ZDHHC11; ZDHHC11B; DNAJC12; PHLDA2; DNAJB6; HIST2H2AA3; HIST2H2AA4; ZNF593; DHX40; FXYD3; LY6D; TP53I3; COA4; GALNT11; NOTCH1; TST; IMP4; QPCT; RFTN1; AARS; MRPL12; SRGN; LCP2; PBLD; LYZ; TRIM8; AP4S1; TP53TG1; FAM173A</v>
          </cell>
        </row>
        <row r="1782">
          <cell r="B1782" t="str">
            <v>MEPENZOLATE BROMIDE</v>
          </cell>
          <cell r="C1782">
            <v>0.698155380485179</v>
          </cell>
          <cell r="D1782">
            <v>0.34907769024259</v>
          </cell>
          <cell r="E1782">
            <v>0.37600684387747701</v>
          </cell>
          <cell r="F1782">
            <v>2.13173007874475E-2</v>
          </cell>
          <cell r="G1782">
            <v>0.31652576047814102</v>
          </cell>
          <cell r="H1782">
            <v>8.9554806172847098E-2</v>
          </cell>
          <cell r="I1782">
            <v>0.328418090181337</v>
          </cell>
          <cell r="J1782">
            <v>0.106586503937237</v>
          </cell>
          <cell r="K1782">
            <v>4.0183821646482203E-2</v>
          </cell>
          <cell r="L1782">
            <v>8.5482746729051096E-2</v>
          </cell>
          <cell r="M1782">
            <v>7</v>
          </cell>
          <cell r="N1782" t="str">
            <v>MET; WNK1; LINC00273; GINS4; GNL3L; NFAT5; MAP4</v>
          </cell>
        </row>
        <row r="1783">
          <cell r="B1783" t="str">
            <v>mephentermine</v>
          </cell>
          <cell r="C1783">
            <v>6.5233879747598797E-2</v>
          </cell>
          <cell r="D1783">
            <v>1</v>
          </cell>
          <cell r="E1783">
            <v>0.586757287889349</v>
          </cell>
          <cell r="F1783">
            <v>7.3473849982601994E-2</v>
          </cell>
          <cell r="G1783">
            <v>0.88251567310151802</v>
          </cell>
          <cell r="H1783">
            <v>0.195445557639778</v>
          </cell>
          <cell r="I1783">
            <v>0.98445033091841605</v>
          </cell>
          <cell r="J1783">
            <v>0.36736924991301001</v>
          </cell>
          <cell r="K1783">
            <v>0.45515918569331598</v>
          </cell>
          <cell r="L1783">
            <v>0.42921792286634802</v>
          </cell>
          <cell r="M1783">
            <v>119</v>
          </cell>
          <cell r="N1783" t="str">
            <v>PPARD; PTGS2; PTGS1; IL1B; JUN; PLK1; NCF1; EPAS1; IDE; BCL2A1; GRK6; FTH1; SAT1; HSPA6; CCL3; CCL3L1; CCL3L3; CD300A; EMP1; ENO2; FCGR2B; TBC1D30; TMEM45A; TREM1; ATF3; PSAT1; GBP2; IL10RA; IL1RN; RGS2; LINC00273; ALDH18A1; ATF5; BCL11A; CCDC86; CD69; DPH2; FKBP4; LAMP5; MFNG; NOP16; PNO1; RRS1; EGR1; CCNB1; CDC20; CDCA3; CENPA; SLC35F6; API5; CDKN1A; IFI27; IFI6; STIP1; MAT2A; STXBP1; AMD1; BCL3; BCL6; BHLHE40; NEDD9; NFIL3; TCF7L2; ADM; CDV3; DDX19A; DUSP5; DUSP6; IFIT1; IRF9; KPNA1; MAFF; MINA; PLIN2; POLRMT; SP140L; ZNF395; MAP1LC3B; HSPH1; PSME3; ERLIN1; OAS1; NDRG1; SERPINB10; ALDOC; BNIP3; BNIP3L; CEL; P4HA1; PLOD2; CYTIP; FILIP1L; ISG15; SLC2A5; WDR77; ABCF2; HCAR3; NCF1B; NCF1C; RCBTB2; IFITM1; OAS3; RGS1; RANGAP1; PHB; SLC6A8; MRPL12; TSN; MBTPS1; SLC6A10P; CYTH4; NCF2; GPNMB; SLC2A14; SLC2A3; CKB; MRPS7; FAM173A; C1orf54</v>
          </cell>
        </row>
        <row r="1784">
          <cell r="B1784" t="str">
            <v>meptazinol</v>
          </cell>
          <cell r="C1784">
            <v>9.3782936724101901E-2</v>
          </cell>
          <cell r="D1784">
            <v>1</v>
          </cell>
          <cell r="E1784">
            <v>0.99338011250393199</v>
          </cell>
          <cell r="F1784">
            <v>0.56016855269568799</v>
          </cell>
          <cell r="G1784">
            <v>0.65045849691744495</v>
          </cell>
          <cell r="H1784">
            <v>0.91358445277439304</v>
          </cell>
          <cell r="I1784">
            <v>1.29623302258826E-2</v>
          </cell>
          <cell r="J1784">
            <v>6.4811651129412798E-2</v>
          </cell>
          <cell r="K1784">
            <v>0.36499487092389998</v>
          </cell>
          <cell r="L1784">
            <v>0.36406656282140798</v>
          </cell>
          <cell r="M1784">
            <v>19</v>
          </cell>
          <cell r="N1784" t="str">
            <v>AXL; ENPP2; TMEM158; NUCKS1; RAB2A; VDAC3; IL24; LINC00273; DHX9; MCM9; PICALM; HOPX; GJA1; CHI3L1; ANXA8; ANXA8L1; CD9; LAT; SPINK2</v>
          </cell>
        </row>
        <row r="1785">
          <cell r="B1785" t="str">
            <v>mepyramine</v>
          </cell>
          <cell r="C1785">
            <v>0.21961887008881401</v>
          </cell>
          <cell r="D1785">
            <v>1</v>
          </cell>
          <cell r="E1785">
            <v>0.43414172699258802</v>
          </cell>
          <cell r="F1785">
            <v>0.86809046129771505</v>
          </cell>
          <cell r="G1785">
            <v>0.284943610252197</v>
          </cell>
          <cell r="H1785">
            <v>0.97829367713109705</v>
          </cell>
          <cell r="I1785">
            <v>0.90477746361880695</v>
          </cell>
          <cell r="J1785">
            <v>0.97829367713109705</v>
          </cell>
          <cell r="K1785">
            <v>0.90989396766361696</v>
          </cell>
          <cell r="L1785">
            <v>0.81041877287683095</v>
          </cell>
          <cell r="M1785">
            <v>8</v>
          </cell>
          <cell r="N1785" t="str">
            <v>CXCL8; CYR61; TGFB2; INHBA; LMNB1; CXCL6; IL6; TNFAIP3</v>
          </cell>
        </row>
        <row r="1786">
          <cell r="B1786" t="str">
            <v>merbromin</v>
          </cell>
          <cell r="C1786">
            <v>0.26212673245009299</v>
          </cell>
          <cell r="D1786">
            <v>1</v>
          </cell>
          <cell r="E1786">
            <v>3.7019689534066501E-2</v>
          </cell>
          <cell r="F1786">
            <v>0.86142332697517998</v>
          </cell>
          <cell r="G1786">
            <v>0.83922999826739497</v>
          </cell>
          <cell r="H1786">
            <v>0.31321356739025802</v>
          </cell>
          <cell r="I1786">
            <v>0.90530118997605302</v>
          </cell>
          <cell r="J1786">
            <v>0.18509844767033301</v>
          </cell>
          <cell r="K1786">
            <v>0.46159782030910201</v>
          </cell>
          <cell r="L1786">
            <v>0.43386103312327801</v>
          </cell>
          <cell r="M1786">
            <v>29</v>
          </cell>
          <cell r="N1786" t="str">
            <v>ALDH1A1; CA2; CYP2C19; TDP1; EHMT2; CYP3A4; CYP2C9; CYP1A2; ALOX15; APP; VDR; HPGD; HTT; KAT2A; POLK; RGS12; GNAI1; MAPK1; THRB; GSTP1; BLM; COPA; DDX3X; DHX9; DBT; EXOC5; SLC16A3; NCKAP1L; GSTA3</v>
          </cell>
        </row>
        <row r="1787">
          <cell r="B1787" t="str">
            <v>mercaptopurine</v>
          </cell>
          <cell r="C1787">
            <v>3.2823611918773002E-3</v>
          </cell>
          <cell r="D1787">
            <v>1.6411805959386501E-3</v>
          </cell>
          <cell r="E1787">
            <v>6.7900410666120806E-2</v>
          </cell>
          <cell r="F1787">
            <v>0.38980561128579999</v>
          </cell>
          <cell r="G1787">
            <v>6.0040008539137101E-4</v>
          </cell>
          <cell r="H1787">
            <v>0.83875708852728603</v>
          </cell>
          <cell r="I1787">
            <v>0.372227818844512</v>
          </cell>
          <cell r="J1787">
            <v>3.00200042695685E-3</v>
          </cell>
          <cell r="K1787">
            <v>6.54271982474582E-3</v>
          </cell>
          <cell r="L1787">
            <v>2.85489150279933E-2</v>
          </cell>
          <cell r="M1787">
            <v>22</v>
          </cell>
          <cell r="N1787" t="str">
            <v>AKR1C3; CCND1; EIF5; GDF15; SNAI2; CCNG2; HERPUD1; CDKN1A; GADD45A; GPR87; MIR612; NEAT1; DNAJB9; FST; HSPA13; MYBL1; PLAU; SOX9; TWIST1; FN1; KITLG; SCD5</v>
          </cell>
        </row>
        <row r="1788">
          <cell r="B1788" t="str">
            <v>meropenem</v>
          </cell>
          <cell r="C1788">
            <v>0.55843219834916702</v>
          </cell>
          <cell r="D1788">
            <v>0.27921609917458301</v>
          </cell>
          <cell r="E1788">
            <v>0.19962223608472199</v>
          </cell>
          <cell r="F1788">
            <v>0.54096568296409697</v>
          </cell>
          <cell r="G1788">
            <v>0.885073237099535</v>
          </cell>
          <cell r="H1788">
            <v>0.39234748142196901</v>
          </cell>
          <cell r="I1788">
            <v>0.16255610309726101</v>
          </cell>
          <cell r="J1788">
            <v>0.49905559021180401</v>
          </cell>
          <cell r="K1788">
            <v>0.423099237043569</v>
          </cell>
          <cell r="L1788">
            <v>0.40610660654253</v>
          </cell>
          <cell r="M1788">
            <v>23</v>
          </cell>
          <cell r="N1788" t="str">
            <v>JUN; ALB; LINC00273; GTPBP4; SLC7A1; C7orf49; ATXN7L3B; CYLD; KRI1; SLC11A1; AIP; SLC9A6; VIM; PA2G4P2; KSR1; SUMF2; AMBP; EFEMP2; REG3A; BBS9; KRT5; SERPINF2; IMMP1L</v>
          </cell>
        </row>
        <row r="1789">
          <cell r="B1789" t="str">
            <v>mesalazine</v>
          </cell>
          <cell r="C1789">
            <v>3.9295830477280497E-2</v>
          </cell>
          <cell r="D1789">
            <v>1</v>
          </cell>
          <cell r="E1789">
            <v>0.83370440382412203</v>
          </cell>
          <cell r="F1789">
            <v>3.3946836692152899E-3</v>
          </cell>
          <cell r="G1789">
            <v>0.90804211926287004</v>
          </cell>
          <cell r="H1789">
            <v>0.80768347926620598</v>
          </cell>
          <cell r="I1789">
            <v>0.76398811143145495</v>
          </cell>
          <cell r="J1789">
            <v>1.6973418346076401E-2</v>
          </cell>
          <cell r="K1789">
            <v>0.22969618419014801</v>
          </cell>
          <cell r="L1789">
            <v>0.26274252981322599</v>
          </cell>
          <cell r="M1789">
            <v>105</v>
          </cell>
          <cell r="N1789" t="str">
            <v>IDS; APP; HSPA1B; TOP2B; HSPA1A; CSNK1A1; PAK2; RPS6KA2; BUB1; PBK; THBS1; TOB1; EEF1D; RPL27A; LINC00273; PNO1; CYP1B1; DLGAP5; DDX3X; EED; PAPOLA; QKI; SEC23A; ARPC4; EIF5A; SH3BGRL; GCH1; GCLC; RANBP2; SYNCRIP; U2SURP; ADNP; IER5; ICE1; NACC2; RBM12; RPL37A; ZBTB11; ZFP36L1; ZNF217; ABI1; ARMC1; BIRC2; BUB1B; DICER1; DLG1; EIF4E; HMGB2; IPO7; KPNA2; PSMC6; RBBP5; RNF6; SCAPER; UNC50; YY1; RMND5B; PRKDC; RPLP2; SET; SETP4; IK; TMCO6; H3F3A; GALNT7; RCN2; SMC2; TCF3; CD164; PERP; TAF15; RBM3; LOC254896; TNFRSF10C; SLC9A6; COX5B; SCAND2P; GUK1; RPL14; RPS10; RPS11; YME1L1; EPS8; HNRNPR; MTA1; MTDH; ISOC1; DNAJC9; SUCLA2; RTN4; CUL5; ARPC2; HTATSF1; BMI1; COMMD3-BMI1; ARMT1; HAT1; PTEN; YWHAB; MRPL41; ACTR3; ANP32E; PLS3; SMS; TCF15</v>
          </cell>
        </row>
        <row r="1790">
          <cell r="B1790" t="str">
            <v>mestranol</v>
          </cell>
          <cell r="C1790">
            <v>2.7915756674014702E-2</v>
          </cell>
          <cell r="D1790">
            <v>1</v>
          </cell>
          <cell r="E1790">
            <v>0.19977340620728001</v>
          </cell>
          <cell r="F1790">
            <v>0.18894301365191599</v>
          </cell>
          <cell r="G1790">
            <v>0.99283677817784</v>
          </cell>
          <cell r="H1790">
            <v>0.67305674215404099</v>
          </cell>
          <cell r="I1790">
            <v>0.95303780342516597</v>
          </cell>
          <cell r="J1790">
            <v>0.49943351551819898</v>
          </cell>
          <cell r="K1790">
            <v>0.681788869449094</v>
          </cell>
          <cell r="L1790">
            <v>0.597843306025579</v>
          </cell>
          <cell r="M1790">
            <v>53</v>
          </cell>
          <cell r="N1790" t="str">
            <v>NFE2L2; CYP2C19; DRD3; TDP1; ESR1; CYP2D6; CYP2C9; CYP1A2; AR; NR3C1; CFTR; PTGES; ESR2; ABCA1; MAP1LC3A; MAP2K7; ISG20; MT2A; HSPA6; AQP3; IL1RL1; MAP7; STC1; CHAC1; UTP18; DMBT1; SERPIND1; GINS4; EGR1; CYP1B1; CLDN4; PMAIP1; SLC30A1; EGR3; HMOX1; MAFF; MT1H; MT1X; SLC16A3; OASL; MT1F; MT1G; MT1HL1; MT1P3; DSPP; MT1E; MT1M; HAB1; HDLBP; SEMA3B; ADCY8; F7; CD28</v>
          </cell>
        </row>
        <row r="1791">
          <cell r="B1791" t="str">
            <v>metanephrine</v>
          </cell>
          <cell r="C1791">
            <v>5.0204427470339499E-2</v>
          </cell>
          <cell r="D1791">
            <v>1</v>
          </cell>
          <cell r="E1791">
            <v>0.47139059435708802</v>
          </cell>
          <cell r="F1791">
            <v>0.67217047992801005</v>
          </cell>
          <cell r="G1791">
            <v>0.74604485224067096</v>
          </cell>
          <cell r="H1791">
            <v>0.99337640704833197</v>
          </cell>
          <cell r="I1791">
            <v>0.35664963297335101</v>
          </cell>
          <cell r="J1791">
            <v>0.93255606530083901</v>
          </cell>
          <cell r="K1791">
            <v>0.89384346432652295</v>
          </cell>
          <cell r="L1791">
            <v>0.79154446252749999</v>
          </cell>
          <cell r="M1791">
            <v>34</v>
          </cell>
          <cell r="N1791" t="str">
            <v>APP; ADRB2; DUSP1; PTGES; BCL2A1; ISG20; PTP4A1; TGFB2; CTH; CD55; CXCL3; GPRC5A; IL11; CEMIP; MAP7; SMOX; STC1; COG5; SERPINE1; PPP3R1; ITPR1; TBL1X; RAD23B; RCC1; CDC5L; HIRA; BNIP3L; FKSG49; LOC402469; DNAH3; MCM3AP; OPHN1; TCTN2; ZNF528</v>
          </cell>
        </row>
        <row r="1792">
          <cell r="B1792" t="str">
            <v>metaraminol</v>
          </cell>
          <cell r="C1792">
            <v>0.47076678693116802</v>
          </cell>
          <cell r="D1792">
            <v>1</v>
          </cell>
          <cell r="E1792">
            <v>0.21666007814896701</v>
          </cell>
          <cell r="F1792">
            <v>0.38534110405310701</v>
          </cell>
          <cell r="G1792">
            <v>0.44675405558937598</v>
          </cell>
          <cell r="H1792">
            <v>0.91204202234961995</v>
          </cell>
          <cell r="I1792">
            <v>0.66642458190970599</v>
          </cell>
          <cell r="J1792">
            <v>0.74459009264896003</v>
          </cell>
          <cell r="K1792">
            <v>0.67042832082105397</v>
          </cell>
          <cell r="L1792">
            <v>0.58891453093346402</v>
          </cell>
          <cell r="M1792">
            <v>14</v>
          </cell>
          <cell r="N1792" t="str">
            <v>ADRB2; DUSP1; PTGES; CACNA1A; ISG20; CD55; IL11; SMOX; STC1; SERPINE1; CSGALNACT1; DMBT1; GBX2; ANP32A</v>
          </cell>
        </row>
        <row r="1793">
          <cell r="B1793" t="str">
            <v>meteneprost</v>
          </cell>
          <cell r="C1793">
            <v>9.5201782483830794E-2</v>
          </cell>
          <cell r="D1793">
            <v>1</v>
          </cell>
          <cell r="E1793">
            <v>0.86675312013253403</v>
          </cell>
          <cell r="F1793">
            <v>0.269189235264024</v>
          </cell>
          <cell r="G1793">
            <v>0.92421155233722097</v>
          </cell>
          <cell r="H1793">
            <v>0.98936559906031696</v>
          </cell>
          <cell r="I1793">
            <v>0.73077459180589799</v>
          </cell>
          <cell r="J1793">
            <v>0.98936559906031696</v>
          </cell>
          <cell r="K1793">
            <v>0.95921208348113596</v>
          </cell>
          <cell r="L1793">
            <v>0.87939334640043898</v>
          </cell>
          <cell r="M1793">
            <v>18</v>
          </cell>
          <cell r="N1793" t="str">
            <v>APP; PTGES; MMP1; AKAP12; AQP3; GPRC5A; PLA2G4A; SMOX; ARL14; RCC1; RPL37A; TGIF2; PLIN2; SPRY1; HIRA; FABP4; ANGPTL4; RPL14</v>
          </cell>
        </row>
        <row r="1794">
          <cell r="B1794" t="str">
            <v>metergoline</v>
          </cell>
          <cell r="C1794">
            <v>0.27926373349880401</v>
          </cell>
          <cell r="D1794">
            <v>0.13963186674940201</v>
          </cell>
          <cell r="E1794">
            <v>0.16532954817229401</v>
          </cell>
          <cell r="F1794">
            <v>0.373580533182856</v>
          </cell>
          <cell r="G1794">
            <v>3.3637262256523297E-2</v>
          </cell>
          <cell r="H1794">
            <v>0.115350607275362</v>
          </cell>
          <cell r="I1794">
            <v>0.72622305388981001</v>
          </cell>
          <cell r="J1794">
            <v>0.16818631128261599</v>
          </cell>
          <cell r="K1794">
            <v>6.7729521382472693E-2</v>
          </cell>
          <cell r="L1794">
            <v>0.118396981480487</v>
          </cell>
          <cell r="M1794">
            <v>72</v>
          </cell>
          <cell r="N1794" t="str">
            <v>DRD3; DRD2; DRD1; TDP1; EHMT2; KCNH2; GMNN; STK33; HTR1E; HTR2C; HTR2B; HTR2A; HTR6; CBX1; HTR1A; HTR7; THPO; BAZ2B; HTR5A; MCL1; NPY2R; MPI; MAP4K2; PLA2G7; HMGCR; BCL2L1; CACNA1H; PREPL; CYP51A1; HTR1F; HTR1B; HTR1D; PRMT1; POLH; HPSE; GK; GDF15; CCL4; CTH; SLC7A11; ATF3; IL1RL1; STC1; CCNG2; KLHL24; RCC1; EGR1; DDIT4; INSIG1; SCD; BHLHE40; DNAJB9; HSD17B7; VEGFA; HMGCS1; MAFF; MIR4680; PDCD4; RRN3; SLC4A7; LPIN1; TRIM2; LRRD1; SQSTM1; HSPA4; MSMO1; RRN3P1; RRN3P2; KDM7A; FGF13; MVD; RNASE4</v>
          </cell>
        </row>
        <row r="1795">
          <cell r="B1795" t="str">
            <v>metformin</v>
          </cell>
          <cell r="C1795">
            <v>8.7924923124753196E-2</v>
          </cell>
          <cell r="D1795">
            <v>4.3962461562376598E-2</v>
          </cell>
          <cell r="E1795">
            <v>0.50015305328456305</v>
          </cell>
          <cell r="F1795">
            <v>1.1346198326080499E-2</v>
          </cell>
          <cell r="G1795">
            <v>0.74676749132722897</v>
          </cell>
          <cell r="H1795">
            <v>0.945701055547848</v>
          </cell>
          <cell r="I1795">
            <v>0.20230876801080699</v>
          </cell>
          <cell r="J1795">
            <v>5.6730991630402398E-2</v>
          </cell>
          <cell r="K1795">
            <v>0.16253952133154001</v>
          </cell>
          <cell r="L1795">
            <v>0.20820184954130999</v>
          </cell>
          <cell r="M1795">
            <v>270</v>
          </cell>
          <cell r="N1795" t="str">
            <v>NFE2L2; HNF4A; PLAT; TP53; ESR1; CYP3A4; CYP1A2; SCN5A; SLC22A2; SLC47A1; BRD2; MMP2; KCNJ11; ABCB1; APP; PPARG; GLP1R; ERBB2; HRH2; MTOR; SLC22A1; CASP3; HBB; IL1B; MMP9; STAT3; TNF; EGFR; SLC47A2; BCL2L1; JUN; MAPK1; ALB; CXCL8; ATM; MAPK3; RELA; INS; HSD11B1; FASN; AKT1; MAPK10; NQO1; SELE; ABCC2; GCK; SLC22A3; SLC22A8; ABCA1; DHFR; ACE; AKR1B1; PGR; SHBG; PCNA; MYC; GSK3B; HSPA5; PRKAA2; NDUFA5; CYP2B6; DPP4; BCL2; ADK; MAPK9; MET; CYP2C8; AURKB; DDR2; RAF1; EPHB2; TAOK1; RPS6KB1; ADA; PRKAA1; PTK2B; TLK2; STK11; INSR; CDK4; IGF1R; PRKCA; ROS1; SLC5A4; SOD1; PIK3CD; PRKCB; GNA13; NFKBIA; PTPN1; CCL2; ZNF652; LINC00273; EIF4EBP1; SLC7A1; TCOF1; GINS4; GNL3L; ACACA; GADD45A; PRKAB1; BAD; CAT; PON2; CASP7; GINS1; H2AFX; NAMPT; JUND; CASP8; CDT1; CEBPZ; FOXO3; GUSBP3; GUSBP9; IRS1; LOC100653061; MEF2A; NRF1; SETD2; SIRT1; TCF7L2; TSC1; UBL4A; VEGFA; ZNF273; ACACB; CD44; DHDDS; FOXO1; HMOX1; IRS2; KAT5; LRRC37A3; MEF2C; NFKBIL1; PLXNA2; POLR2J4; PSMC6; TNFAIP1; OPTN; ICAM1; IL6; KRT6B; SOD2; FABP4; FOS; RPLP2; BAX; IRF6; VIPR1; EREG; H3F3A; SERPINB2; SH2B3; EDN1; HERC2; REEP5; SLC25A20; TCF3; IFITM1; POLR2J2; POLR2J3; UPK3BL; PDAP1; PRRG4; IGF1; NSG1; RHO; CHMP2B; BTF3P11; CEACAM1; RNF125; BEST1; PRL; ATIC; F3; RPL14; RPS11; APRT; GPX1; RNASEH2A; SH2D3C; LCN1; BID; DECR1; NFKB2; ASRGL1; GGH; GSN; MPO; PITX1; RAPGEF5; ADIPOR2; TRAPPC9; IGF2R; TFAM; ADIPOR1; HRAS; SCD5; KTN1; CFD; ISYNA1; LEP; IL18; MPP2; CRP; ZMPSTE24; CYBB; PTEN; PAX3; RARRES2; VWF; CBL; SLC17A5; POLD4; PNPLA2; ST3GAL4; PLXNA3; SREBF1; FBRS; IGF2; IGFBP1; CYCS; GPR182; LNPEP; SULT2A1; CYBA; AGT; MEF2D; HK1; ATP8A2; POMC; RUNX2; BBS9; DIANPH; CYGB; HLP; LDHA; PR@; IL10; TYRP1; COX8C; IGLL2P; GCG; WDTC1; VCAM1; PNPLA3; IRS4; PRRT2; TNFSF11; CD40LG; G6PC; CAV3; SLC2A4; COG3; GIP; RETN; FGF21; LIPE; CRTC2; MRFAP1; COX1; SLC15A1; PPARGC1A; SERPINA12; FFAR1; POU5F1; KRT80; ADIPOQ</v>
          </cell>
        </row>
        <row r="1796">
          <cell r="B1796" t="str">
            <v>methapyrilene</v>
          </cell>
          <cell r="C1796">
            <v>0.94006080498700595</v>
          </cell>
          <cell r="D1796">
            <v>0.47003040249350297</v>
          </cell>
          <cell r="E1796">
            <v>0.38122775232408201</v>
          </cell>
          <cell r="F1796">
            <v>0.182760845433904</v>
          </cell>
          <cell r="G1796">
            <v>0.29315146874419501</v>
          </cell>
          <cell r="H1796">
            <v>0.341421969431908</v>
          </cell>
          <cell r="I1796">
            <v>0.43058609378456603</v>
          </cell>
          <cell r="J1796">
            <v>0.43058609378456603</v>
          </cell>
          <cell r="K1796">
            <v>0.31154282323681998</v>
          </cell>
          <cell r="L1796">
            <v>0.32486663152472101</v>
          </cell>
          <cell r="M1796">
            <v>95</v>
          </cell>
          <cell r="N1796" t="str">
            <v>KDM4A; CYP2D6; CYP1A2; BRD2; APP; HTT; USP1; CALM1; CXCL8; ATM; EIF4G1; NCOA3; KMT2A; STK16; NEK1; WNK1; THBS1; CYR61; TGFB2; ZNF652; PPP1R10; CEP350; CPNE3; SSH1; DSC2; LINC00273; TBL1X; SLC7A1; TPD52; RAD23B; CYP1B1; EIF2S3; ILF3; SF1; TXNIP; KDM4B; MYO10; SMC3; SRSF6; BPTF; CHD8; ELF1; ENC1; KAT6A; KDM2A; NRIP1; SYNJ2; TCF7L2; TOB2; TUFT1; ASAP1-IT1; CDC14B; EDEM3; EXPH5; FAF2; KIAA1033; LMNB1; MED1; NBPF1; NBPF10; NBPF12; NBPF9; PDCD4; SECISBP2L; SKI; SLC35D1; SOX9; TRIM16; ZBTB38; ZNF814; AP2B1; TNFAIP3; ANP32A; TCEB3; NPM3; SPATS2L; MLEC; TMEM97; FKBP10; APLP2; SLC39A7; MARCKS; BBX; SF3B1; USO1; SMARCC1; SEC22B; NR1D2; SPIN1; SUPT4H1; NAA15; SSR3; LTBP1; SNX27; LGR5</v>
          </cell>
        </row>
        <row r="1797">
          <cell r="B1797" t="str">
            <v>methoxamine</v>
          </cell>
          <cell r="C1797">
            <v>0.18302392116149799</v>
          </cell>
          <cell r="D1797">
            <v>9.1511960580749105E-2</v>
          </cell>
          <cell r="E1797">
            <v>2.3440608714627199E-2</v>
          </cell>
          <cell r="F1797">
            <v>0.430340193740059</v>
          </cell>
          <cell r="G1797">
            <v>0.105388083165788</v>
          </cell>
          <cell r="H1797">
            <v>0.89723609446280495</v>
          </cell>
          <cell r="I1797">
            <v>0.477273770619355</v>
          </cell>
          <cell r="J1797">
            <v>0.117203043573136</v>
          </cell>
          <cell r="K1797">
            <v>0.118498670353262</v>
          </cell>
          <cell r="L1797">
            <v>0.16925345380491999</v>
          </cell>
          <cell r="M1797">
            <v>8</v>
          </cell>
          <cell r="N1797" t="str">
            <v>APP; ADRA1D; ADRA1B; INS; LINC00273; NCKAP1L; CALCA; AGT</v>
          </cell>
        </row>
        <row r="1798">
          <cell r="B1798" t="str">
            <v>methylbenzethonium chloride</v>
          </cell>
          <cell r="C1798">
            <v>0.84046594536931496</v>
          </cell>
          <cell r="D1798">
            <v>1</v>
          </cell>
          <cell r="E1798">
            <v>0.49900184409603598</v>
          </cell>
          <cell r="F1798">
            <v>0.34797274770395098</v>
          </cell>
          <cell r="G1798">
            <v>0.49962605784752101</v>
          </cell>
          <cell r="H1798">
            <v>0.53635505077258605</v>
          </cell>
          <cell r="I1798">
            <v>0.92639570507977698</v>
          </cell>
          <cell r="J1798">
            <v>0.67044381346573301</v>
          </cell>
          <cell r="K1798">
            <v>0.79049932429259195</v>
          </cell>
          <cell r="L1798">
            <v>0.688647450199246</v>
          </cell>
          <cell r="M1798">
            <v>139</v>
          </cell>
          <cell r="N1798" t="str">
            <v>PTGS2; KLF5; DUSP1; MCL1; RGS4; JUN; CXCL8; PIM1; NR4A2; HSPA5; XBP1; RGS16; MET; AREG; DUSP4; ETS2; GABARAPL1; GABARAPL3; GK; MT2A; SAT1; TSC22D3; WIPI1; GDF15; HSPA6; TGFB2; CTH; PCK2; SLC7A11; TBC1D30; TRIB3; CCNE2; ATF3; CD55; CXCL2; CXCL3; GPRC5A; IL11; IL1RL1; SMOX; STC1; CHAC1; PTX3; HSP90B1; CCNG2; CSGALNACT1; KLHL24; PHLDA1; TFPI; ARL14; LINC00273; S100P; TNFSF15; ASNS; CD69; STC2; HERPUD1; EGR1; DDIT4; INSIG1; LDLR; CDKN1A; CLIC4; KLF6; MIR612; NEAT1; PMAIP1; SLC30A1; HNRNPD; LARP6; MSH6; JUND; ARHGEF2; AVPI1; BHLHE40; CEBPB; CEBPG; DNAJB9; ELF3; FICD; PFKFB3; RAPGEF2; RBM12; RND3; SLC25A36; VEGFA; ZNF165; ADAMTS1; ADM; ATF4; BIRC3; C1orf116; CSGALNACT2; DDIT3; DUSP10; FST; GEM; HBP1; HMGCS1; HMOX1; INHBA; IRS2; KCNK1; MAFF; MT1H; MT1X; PLIN2; PPP1R15A; PTPRR; SAMD4A; SEC24D; SLC1A4; CREB3L2; DNAJC12; LPIN1; IL6; NUPR1; SEL1L; SQSTM1; TNFAIP3; SLC3A2; MT1F; MT1G; MT1HL1; GFPT1; INHBE; JUP; KRT17; SDF2L1; TMEM50B; MT1M; HCAR3; RGS1; IL21R; SLC6A8; NR1D2; SLC2A14; SLC2A3; DNAJC3</v>
          </cell>
        </row>
        <row r="1799">
          <cell r="B1799" t="str">
            <v>methylergometrine</v>
          </cell>
          <cell r="C1799">
            <v>0.36230638704726298</v>
          </cell>
          <cell r="D1799">
            <v>0.18115319352363099</v>
          </cell>
          <cell r="E1799">
            <v>0.112891259826815</v>
          </cell>
          <cell r="F1799">
            <v>0.20764844724873399</v>
          </cell>
          <cell r="G1799">
            <v>0.30934655491441998</v>
          </cell>
          <cell r="H1799">
            <v>0.84016417231941398</v>
          </cell>
          <cell r="I1799">
            <v>0.16462374923710901</v>
          </cell>
          <cell r="J1799">
            <v>0.34608074541455702</v>
          </cell>
          <cell r="K1799">
            <v>0.181856467675092</v>
          </cell>
          <cell r="L1799">
            <v>0.224365355812124</v>
          </cell>
          <cell r="M1799">
            <v>354</v>
          </cell>
          <cell r="N1799" t="str">
            <v>IDS; CA2; APP; PTPRC; PDE4B; PPAT; NQO2; POLI; SLC29A1; CTSB; CASP1; FASN; HSPA8; HPSE; ABCA1; NR4A2; MYC; NDUFAF4; XBP1; NR2F2; BCL2; GPR183; AMY1A; AMY2A; AXL; MET; GART; CTSK; ADCK3; ACVR1; PTGER4; SRPK1; CDK4; SGK1; ADD3; AKAP13; ARL4C; ASAH1; CBLB; DOCK4; DUSP4; FLRT2; FOXN3; FTH1; FTH1P5; GABARAPL1; GABARAPL3; GNLY; HIST1H2BD; ISG20; JOSD1; KYNU; LOC100506718; METTL7A; NR4A3; PLSCR1; PTPN22; SAMSN1; SAT1; SDC2; SLC16A10; SLC26A2; THBS1; THEMIS2; TPM4; WIPI1; CCL3; CCL3L1; CCL3L3; CDC42EP3; EBNA1BP2; GATA2; HGF; IFT57; MYB; NAT10; NOC3L; PUS1; RRP15; SRSF7; TRIM14; UBE2J1; WDR12; WT1; TAF9B; CCL20; CD38; CD86; CHN2; FAM13A; MAFB; SEL1L3; TIMP1; TREM1; CD55; CREM; BOP1; PSAT1; SLC39A14; TERT; EEF1D; ACTG1P4; ADARB1; AMY1B; AMY1C; AMY2B; AMZ2; ANXA1; ARHGEF40; ARID5B; ATXN1; BEX1; BTG1; CCL22; CCNG2; CPNE3; CSGALNACT1; DSE; EPB41L3; GAB2; GALC; HGSNAT; HIST1H2AC; ID3; IER3; IL10RA; IL1RN; IL24; LIMS1; MX2; NT5E; OLR1; PACSIN2; PECAM1; PHLDA1; PLCB1; PPP1R16B; RAB31; RBM47; RNASE6; SATB1; SERPINB1; SLA; SPTAN1; TNFRSF21; VCAN; YPEL5; ABCE1; AKAP1; ASNS; ATF5; BCAT1; BCL11A; C10orf2; CCDC86; CCND2; CHST12; DDX10; DDX21; DIMT1; DNAJA1; EIF2B3; EIF3J; EIF4EBP1; ELOVL6; EXOSC7; FAM216A; FAR2; FARSA; FKBP4; FXN; GRB10; IFRD2; KIAA0020; MFNG; MLST8; MRTO4; NOLC1; NOP16; PDCD11; PFAS; PFDN6; PLXNA1; PNO1; POLR1C; PRMT3; PSMG1; PSTPIP2; PUS7; RBFA; REXO2; RPIA; RPP40; RRP1B; RUVBL1; SEH1L; SLC16A1; SLC19A1; SLC7A1; TPD52; TSR1; TTC27; UTP20; WDR3; WDR43; WDR74; CYP1B1; DLGAP5; ATP6V1A; CLIC4; DDX3X; EIF2S3; H2BFS; ILF3; SEC23A; SF1; SPTLC1; TAB2; TMED2; EXOC5; XPO7; CD58; DLX2; GLUL; ID2; KRCC1; KRIT1; MAT2A; SLC29A2; SYNCRIP; ZFYVE16; CD3EAP; ESF1; FAM208B; FUT4; GNL3; LGR4; MAK16; PTRH2; RCL1; SLC19A2; SNORD19B; TFB2M; ZMIZ1; ZNHIT6; AIMP2; CDV3; CHURC1-FNTB; CLIP1; EIF5B; FCF1; FNTB; KIF14; MALT1; MINA; MIR3658; MRPS17; NIP7; PAK1IP1; PPAP2A; PWP2; SENP2; SKIL; SLC25A32; SMPDL3A; SNAPC4; SNHG17; SNORD14C; SNORD14D; SNRPD1; UBE4B; UCK2; PHTF2; MRPS12; PRKDC; HSPH1; ERLIN1; DNAJB6; TMEM135; AKAP2; PALM2-AKAP2; SSB; ZNF593; SPAG9; ANXA2; RPLP2; CACNA2D3; CCDC85B; IRF8; KIAA0930; PRTN3; CEL; LPXN; DNAH17; MCTP2; AGPAT5; CECR5; COA4; DKC1; EIF3B; LARP1; MIR664B; NEFH; PFKM; SDF2L1; SERBP1; SNORA56; STOM; TCF3; FUCA1; TRAF3IP3; APLP2; GDI2; YWHAE; NOTCH2; OGFOD1; C8orf33; HIST1H1C; PPIE; TIMM13; HIST1H2BK; UBA6; GAS7; GNG11; HMGB3; PRKAR1A; EMG1; ADGRA2; HEATR1; MRPL24; PAICS; PFDN2; POLR3K; RRP7A; SRM; TOMM40; YARS; RPL14; RPL38; RPS11; HYPK; MTMR1; PRMT5; SHMT2; SRGN; UBTF; GLIPR1; CANX; ATRX; TFAM; GSPT1; TYROBP; MRPL3; ICAM4</v>
          </cell>
        </row>
        <row r="1800">
          <cell r="B1800" t="str">
            <v>meticrane</v>
          </cell>
          <cell r="C1800">
            <v>0.23674907661521799</v>
          </cell>
          <cell r="D1800">
            <v>1</v>
          </cell>
          <cell r="E1800">
            <v>0.41691796526207497</v>
          </cell>
          <cell r="F1800">
            <v>0.57136269724312805</v>
          </cell>
          <cell r="G1800">
            <v>0.88270120852675504</v>
          </cell>
          <cell r="H1800">
            <v>0.83882942546664696</v>
          </cell>
          <cell r="I1800">
            <v>0.97321050692209798</v>
          </cell>
          <cell r="J1800">
            <v>0.97321050692209798</v>
          </cell>
          <cell r="K1800">
            <v>0.96625868697193695</v>
          </cell>
          <cell r="L1800">
            <v>0.89162799559242001</v>
          </cell>
          <cell r="M1800">
            <v>6</v>
          </cell>
          <cell r="N1800" t="str">
            <v>APP; TRMT2B; MX2; RAP2A; RAP2B; MX1</v>
          </cell>
        </row>
        <row r="1801">
          <cell r="B1801" t="str">
            <v>metitepine</v>
          </cell>
          <cell r="C1801">
            <v>0.68442064799958602</v>
          </cell>
          <cell r="D1801">
            <v>0.34221032399979301</v>
          </cell>
          <cell r="E1801">
            <v>0.157025463046646</v>
          </cell>
          <cell r="F1801">
            <v>0.49098111447936099</v>
          </cell>
          <cell r="G1801">
            <v>6.0621624265649397E-2</v>
          </cell>
          <cell r="H1801">
            <v>0.378584092716026</v>
          </cell>
          <cell r="I1801">
            <v>0.33386750341542398</v>
          </cell>
          <cell r="J1801">
            <v>0.30310812132824699</v>
          </cell>
          <cell r="K1801">
            <v>0.13693928985130599</v>
          </cell>
          <cell r="L1801">
            <v>0.18597864746679199</v>
          </cell>
          <cell r="M1801">
            <v>16</v>
          </cell>
          <cell r="N1801" t="str">
            <v>DUSP4; SAT1; GDF15; SLC7A11; ATF3; CCNG2; KLHL24; EGR1; DDIT4; INSIG1; BHLHE40; DNAJB9; HMGCS1; IFIT1; MAFF; LPIN1</v>
          </cell>
        </row>
        <row r="1802">
          <cell r="B1802" t="str">
            <v>metixene</v>
          </cell>
          <cell r="C1802">
            <v>0.74018493524810103</v>
          </cell>
          <cell r="D1802">
            <v>1</v>
          </cell>
          <cell r="E1802">
            <v>0.56124004114412795</v>
          </cell>
          <cell r="F1802">
            <v>0.432344074267828</v>
          </cell>
          <cell r="G1802">
            <v>0.25070817892427</v>
          </cell>
          <cell r="H1802">
            <v>0.77952971086536604</v>
          </cell>
          <cell r="I1802">
            <v>0.97798522153491296</v>
          </cell>
          <cell r="J1802">
            <v>0.93540006857354696</v>
          </cell>
          <cell r="K1802">
            <v>0.80320706764569005</v>
          </cell>
          <cell r="L1802">
            <v>0.70012943049242304</v>
          </cell>
          <cell r="M1802">
            <v>51</v>
          </cell>
          <cell r="N1802" t="str">
            <v>SQLE; RGS4; CXCL8; ATM; HDAC9; ADAM10; DUSP4; TSC22D3; GDF15; CYR61; TGFB2; CTH; SLC7A11; ATF3; CEMIP; CHAC1; CCNG2; KLHL24; PHLDA1; HERPUD1; DDIT4; INSIG1; AMIGO2; LDLR; CDKN1A; CLIC4; DDX3X; MIR612; NEAT1; CGA; NXT2; BHLHE40; ELF3; DUSP5; HMGCS1; HMOX1; IFIT1; KLF2; MAFF; PPP1R15A; RNF6; SAMD4A; SLC4A7; SOS2; LPIN1; FGFBP1; NUPR1; SQSTM1; DENND3; SLCO4C1; LGR5</v>
          </cell>
        </row>
        <row r="1803">
          <cell r="B1803" t="str">
            <v>metrizamide</v>
          </cell>
          <cell r="C1803">
            <v>0.498114044486409</v>
          </cell>
          <cell r="D1803">
            <v>1</v>
          </cell>
          <cell r="E1803">
            <v>0.92169984591920995</v>
          </cell>
          <cell r="F1803">
            <v>0.39322034333415901</v>
          </cell>
          <cell r="G1803">
            <v>0.33687733347721999</v>
          </cell>
          <cell r="H1803">
            <v>0.295916531574277</v>
          </cell>
          <cell r="I1803">
            <v>0.728304049843988</v>
          </cell>
          <cell r="J1803">
            <v>0.65536723889026405</v>
          </cell>
          <cell r="K1803">
            <v>0.69922019884532205</v>
          </cell>
          <cell r="L1803">
            <v>0.61170827292108099</v>
          </cell>
          <cell r="M1803">
            <v>6</v>
          </cell>
          <cell r="N1803" t="str">
            <v>MCL1; LMAN1; BCAT1; CLIC4; COPA; STX16</v>
          </cell>
        </row>
        <row r="1804">
          <cell r="B1804" t="str">
            <v>mevalolactone</v>
          </cell>
          <cell r="C1804">
            <v>0.47044537074450099</v>
          </cell>
          <cell r="D1804">
            <v>1</v>
          </cell>
          <cell r="E1804">
            <v>0.251424687868257</v>
          </cell>
          <cell r="F1804">
            <v>0.65565771961039798</v>
          </cell>
          <cell r="G1804">
            <v>0.92425459584710601</v>
          </cell>
          <cell r="H1804">
            <v>0.93177262294863294</v>
          </cell>
          <cell r="I1804">
            <v>0.40942573144445998</v>
          </cell>
          <cell r="J1804">
            <v>0.93177262294863294</v>
          </cell>
          <cell r="K1804">
            <v>0.84057529171592105</v>
          </cell>
          <cell r="L1804">
            <v>0.73546145373941196</v>
          </cell>
          <cell r="M1804">
            <v>65</v>
          </cell>
          <cell r="N1804" t="str">
            <v>KCND3; SMARCA2; POLH; PTGER3; PIP5K1A; CDKL1; CCNE2; TRMT2B; RPL27A; PPP3R1; LINC00273; CFDP1; RAD23B; RCC1; ATP6V1A; MLLT10; AP1S1; LOC613037; LRIG2; NPIPB11; NPIPB3; NPIPB4; NPIPB5; RPL37A; BDNF; ABO; ZNF440; HIRA; SSX1; SLC2A5; TCF3; CCL27; DMP1; EEA1; SPATA1; RPL38; RPS11; GAGE1; GAGE12C; GAGE12D; GAGE12E; GAGE12F; GAGE12G; GAGE12H; GAGE12I; GAGE12J; GAGE2A; GAGE2B; GAGE2C; GAGE2D; GAGE2E; GAGE3; GAGE4; GAGE5; GAGE6; GAGE7; GAGE8; SSR3; ADAM3A; HABP4; ONECUT2; NEUROG2; IL2; TPT1P8; TEX13A</v>
          </cell>
        </row>
        <row r="1805">
          <cell r="B1805" t="str">
            <v>MG-132</v>
          </cell>
          <cell r="C1805">
            <v>0.11004869410213899</v>
          </cell>
          <cell r="D1805">
            <v>5.5024347051069303E-2</v>
          </cell>
          <cell r="E1805">
            <v>1.6366850747080702E-2</v>
          </cell>
          <cell r="F1805">
            <v>6.3476601017619302E-2</v>
          </cell>
          <cell r="G1805">
            <v>0.88276735764937597</v>
          </cell>
          <cell r="H1805">
            <v>0.23243540636780699</v>
          </cell>
          <cell r="I1805">
            <v>0.398231961226648</v>
          </cell>
          <cell r="J1805">
            <v>8.1834253735403706E-2</v>
          </cell>
          <cell r="K1805">
            <v>4.3578922555233497E-2</v>
          </cell>
          <cell r="L1805">
            <v>8.9884046176514201E-2</v>
          </cell>
          <cell r="M1805">
            <v>633</v>
          </cell>
          <cell r="N1805" t="str">
            <v>ALDH1A1; NFE2L2; KDM4A; HIF1A; TP53; EHMT2; ESR1; ACHE; AHR; CYP1A1; PTGS2; AR; TUBB; PPARG; DUSP1; NR3C1; FYN; ERBB2; NPC1; CASP3; TNFRSF10B; NFKB1; MCL1; IL1B; CFTR; MMP9; ESR2; TNF; CALM1; EGFR; HMGCR; BCL2L1; MDM2; JUN; CFL1; CXCL8; GLS; CBR3; HDAC1; HDAC2; GSTP1; PARK2; RELA; TYMS; AKR1C3; AKR1C2; RARA; RXRA; VCP; PRNP; STAT1; HSPA1B; AKR1C1; CNR1; ARNT; ABCG2; NCOR1; NCOR2; ACE; ADAM17; AKR1B1; PGR; NCOA3; DNMT1; TUBB4B; MYC; HSPA5; NDUFB3; NDUFA2; CNR2; XBP1; NR2F2; TOP2A; BCL2; UGCG; HSPA1A; MEN1; RAD51; ERBB3; STK17A; HIPK2; CTNNB1; PSMB5; PSMB1; PSMB2; STAT6; CASP9; SIK3; PTGER1; PLK2; PRKCD; RIOK3; PIP5K1A; ERN1; SNRK; STK38L; NOS3; SOD1; CCND1; PRKCB; SLC12A7; CEBPD; EIF5; ETS2; FTH1; GABARAPL1; GABARAPL3; HIST1H2BD; KYNU; MT2A; NFKBIA; OPN3; SAT1; SPTSSA; TSC22D3; ZFP36L2; GDF15; HSPA4L; HSPA6; CCL2; CTH; PCK2; SLC7A11; TRIB3; HIST1H3H; NCALD; HIST2H2BE; SEL1L3; ATF3; CD55; PPP1R10; SMOX; CHAC1; SLC39A14; SLC39A8; ARID5B; ATXN1; CFLAR; HIST1H2AC; HLA-DRB1; HLA-DRB4; HLA-DRB5; ID3; KLHL24; TFPI; CD24; S100P; ASNS; ATF5; DNAJA1; GRB10; OSBPL1A; SLC39A4; SLC7A1; HERPUD1; EGR1; DDIT4; CYP1B1; INSIG1; AMIGO2; CCNB1; CDC20; LDLR; PSRC1; ADPRM; AEN; B3GNT2; BCL10; BTG2; TIGAR; CDKN1A; CLIC4; CTC-338M12.4; FAS; FOSL1; GADD45A; H2BFS; HIST1H2BC; HIST1H2BE; HIST1H2BF; HIST1H2BG; HIST1H2BH; HIST1H2BI; IP6K2; LINC00921; MIR612; N4BP2L2; NEAT1; NFYA; PMAIP1; PRKAB1; RBM48; SCD; SMEK1; TXNIP; ZFAND5; ZNF263; ZNF79; LARP6; ANXA9; BIRC5; CAV1; HIST4H4; ANKRD11; BMP7; C6orf120; CAMK2N1; CASP7; CCNE1; CDC6; CEBPA; CENPB; CHORDC1; E2F8; F8A1; F8A2; F8A3; FAM69A; FJX1; GEMIN6; H2AFX; IQSEC1; JMJD6; KIN; KLF11; LCMT2; MAT2A; MYO10; PAGR1; JADE2; PRR15L; SLC5A3; SUOX; TAF5; TLDC1; TMEM223; VANGL1; ZC3H4; ZNF512B; IFRD1; ADNP2; ALKBH1; AMD1; ARHGEF2; ARID4B; ARL4A; ASTE1; AUNIP; BACH1; BAG3; BAMBI; BRAP; BRF2; C18orf25; CAMSAP1; CASP8; CCDC59; CDKN1B; CDKN2C; CEBPB; CEBPG; CHIC2; CITED2; CSRNP2; CXCL12; ACKR3; DKK1; DNAJB1; DNAJB9; EFNA1; EGR3; EHD1; EP300; ERCC6L; FAM53C; BRINP3; FBXO38; FBXO42; FOXO3; FOXO3B; GABPB1; GATA3; GCC1; GRHL2; HES1; HILPDA; HOXC6; HSD17B7; HSF2; IER5; IMP3; IRS1; IRX5; KANSL2; KIAA0907; KLF10; LRIF1; Mar-07; MEF2A; MFSD5; MRFAP1L1; NAA16; NFIL3; NGLY1; NKRF; OSR2; PER2; PEX11A; PEX11B; PFKFB3; PGRMC2; PI4K2A; PIK3R1; PPP2R2A; RGPD3; RGPD4; RGPD5; RGPD6; RGPD8; RNF41; RSRC2; SEMA4C; SLC25A36; SOX4; SPECC1L; TFAP2A; THAP11; TIPARP; TP53BP2; TPBG; TRIB1; TRIM26; TTI2; TUBD1; TUFT1; TULP3; UBC; UVRAG; VAV3; VEGFA; YRDC; ZBTB14; ZCCHC8; ZMYND8; ZNF195; ZNF26; ZNF267; ZNF473; ZZZ3; ABTB2; ANKRD36B; ARFGAP3; ATF4; BAG2; BIRC3; C11orf71; C9orf91; CARS; CCSER2; CDKN2AIP; CLDN3; CPEB1; CXCL1; DCUN1D2; DDIT3; DNAJB4; EIF2S1; EIF4E; ESRP2; ETV5; FAM13B; FUT1; FXR1; GCC2; GCLM; GTPBP2; HDHD1; HMGCS1; HMOX1; HSPA13; HTRA2; IDI1; INHBB; IQCB1; KAT5; KRBOX4; LARP4; LINC00094; LMO4; MAFF; MAFG; MICB; MOCOS; MSL1; MSX1; MT1X; MTO1; PDGFB; PEX2; PPIA; PPP1R15A; PSEN1; PURA; RAB11FIP1; RABGGTB; RB1CC1; SKP2; SLC1A4; SNHG17; SNN; SNORD45A; SNORD45B; SNORD45C; TCEAL1; TES; THAP9-AS1; TMEM251; TXLNG; TXNL1; TXNL4B; TXNRD1; UBR2; ZNF576; ZNF821; NUPL1; SLC11A2; DIO2; LPIN1; NPIPA1; NPIPA2; NPIPA3; NPIPA5; NPIPA7; NPIPA8; NRP1; PKD1P1; ZNF395; ACTB; ICAM1; IL6; MAP1LC3B; SOD2; ANP32A; BTG3; HSPH1; PPID; SRSF2; E2F1; HSPA4; DNAJB6; ME1; TMEM135; CSRP2; HIST2H2AA3; HIST2H2AA4; MRPL18; RND1; SERPINH1; TSPYL2; UBBP1; UBBP4; MSMO1; SCARB1; ABHD3; ABHD4; GFPT1; INHBE; MAP1B; MORC4; OSGIN1; P4HA2; PPM1E; SH3BGR; AKR1B10; CEBPE; NREP; GJA1; RAB26; SULF1; SET; BAX; MTHFD2; PSPH; VLDLR; HMGN4; BBC3; SLC2A1; FTL; PKIA; RAB32; RCAN1; GOT1; H3F3A; H3F3B; IL1A; ITCH; MIR4738; SH2B3; EDN1; JUNB; SFT2D3; WDR33; CALM2; CALM3; DAG1; DPH3P1; LSM2; MRPL34; NME3; NOTCH1; PARP1; RCN2; REEP5; TCFL5; TMEM97; TNPO1; UBE3C; GOLGA6L10; GOLGA6L3; GOLGA6L4; GOLGA6L5P; GOLGA6L9; CRIP2; DAZAP2; MUC1; PCP4; PSMD4; ZNF688; COA3; DPM3; ELAVL1; FN1; GTF2H5; POLR2L; PSMB10; TRAPPC4; HIST1H2BK; IL21R; PHGDH; ATP7B; MCAM; ITGAM; VAMP8; ABHD10; B3GALNT1; EIF1; MARCKS; CALCOCO2; CD9; LSM7; NUDT2; RBX1; CCNB1IP1; FNDC3B; GARS; PLOD3; TMEM41B; SDC4; XIAP; RHBDF1; PALLD; TACSTD2; DHRS1; MPRIP; SLC27A3; SLC2A4RG; WDR6; C1GALT1C1; ECI2; LTBP3; Mar-01; PCYOX1; ARL6IP5; ARPC5; CANX; TMEM187; AGR2; SPANXB1; EID1; LRFN4; MIR3656; TFAM; PYROXD1; TBC1D15; SPANXC; SPANXD; CLIC3; MGP; HSF1; KLK2; LSM3; PIN4; TP63; ATP5B; AZIN1; UBXN1; MGMT; STS; HAX1; SP1; CCDC92; IGF2; LDOC1; RBP3; ATP5G1; FAM127A; PDCD6IP; SLC31A1; VHL; HRK; PRSS8; ANAPC13; RPA3; SPA17; SPANXA1; SPANXA2; TMEM9B; TMSB4X; PARK7; TYMP; HNRNPK; VCAM1; FASLG; HSD11B2; CX3CL1; PPARGC1A; PTGES3; TNFRSF10A; DPP7; GSTA2; SLC10A2; USP28; TAF1</v>
          </cell>
        </row>
        <row r="1806">
          <cell r="B1806" t="str">
            <v>MG-262</v>
          </cell>
          <cell r="C1806">
            <v>0.51241594205258501</v>
          </cell>
          <cell r="D1806">
            <v>0.256207971026292</v>
          </cell>
          <cell r="E1806">
            <v>6.3047832777190393E-2</v>
          </cell>
          <cell r="F1806">
            <v>0.20060349153208001</v>
          </cell>
          <cell r="G1806">
            <v>0.51879262003829196</v>
          </cell>
          <cell r="H1806">
            <v>8.0531053645845604E-2</v>
          </cell>
          <cell r="I1806">
            <v>0.336681599554016</v>
          </cell>
          <cell r="J1806">
            <v>0.20132763411461399</v>
          </cell>
          <cell r="K1806">
            <v>6.8629179014581404E-2</v>
          </cell>
          <cell r="L1806">
            <v>0.11938609505207499</v>
          </cell>
          <cell r="M1806">
            <v>1185</v>
          </cell>
          <cell r="N1806" t="str">
            <v>NFE2L2; KDM4A; CA2; FEN1; TDP1; KCNG1; BRD2; GMNN; HSPB1; TUBB; JAK2; PPARG; VDR; ADRB2; DUSP1; ADORA2B; ADCY1; FYN; ERBB2; TNFRSF10B; WEE1; MCL1; NPY1R; OXTR; PLA2G7; CALM1; HMGCR; MDM2; JUN; CDK1; CXCL8; PLK1; HSP90AB1; ALDH2; MMP1; NR3C2; EIF2AK3; AKR1C2; CACNG4; NR2F1; SMAD3; PRNP; HSPA1B; AKT1; AKR1C1; CDC25B; TACC3; GUCY1A3; GLA; ADAM17; KAT2B; P2RY2; PCNA; CTDSP1; APOBEC3A; F2RL1; PRKD1; XBP1; NR2F2; CYP2B6; TOP2A; UGCG; HSPA1A; MEN1; CHRNA5; MKNK2; ERBB3; STK17A; CAMK2G; PRKD2; AURKB; PDGFRA; PLK4; TTK; MERTK; AURKA; TGFBR2; CLK1; CDK2; BCL2A1; SIK1; SIK3; PTGFR; MAP2K6; RIOK3; PIP4K2B; CSNK2A2; PRPF4B; CCND1; CDC7; BUB1; SLC12A7; BIN1; CEBPD; CPM; DUSP4; EIF5; ETS2; GABARAPL1; GABARAPL3; HIST1H2BD; KYNU; METTL7A; MT2A; OPN3; SAT1; SDC2; SLC26A2; SPRY2; SPTSSA; SSBP2; TSC22D3; ZFP36L2; GDF15; HSPA4L; HSPA6; SNAP23; CDC42EP3; CTH; EMP1; PCK2; SLC7A11; TMEM158; TRIB3; TRIM14; CCNE2; HIST1H3H; NCALD; TAF9B; ZNF652; HIST2H2BE; SEL1L3; ATF3; CD55; CXCL2; CXCL3; ETV1; GPRC5A; HBEGF; IL11; IL1RL1; LYPD3; PTHLH; SLC7A5; SMOX; STC1; CHAC1; PSAT1; SLC39A14; CTGF; PRR16; PTX3; SNAI2; ANKRD12; SLC39A8; ADARB1; ANXA1; ARID5B; ATXN1; CCNG2; CHST2; HGSNAT; HIST1H2AC; HIST1H2AG; HIST1H2AH; HIST1H2AI; HIST1H2AK; HIST1H2AL; HIST1H2AM; ID3; IER3; IL7R; MBNL2; PECAM1; PHLDA1; RGS2; RUNX3; SERPINB1; TFPI; CD24; LINC00273; S100P; SERPIND1; TBL1X; AHSA1; AKAP1; ASNS; ATF5; DLEU1; DNAJA1; ELOVL6; FKBP4; GRB10; OSBPL1A; SLC7A1; STC2; HERPUD1; DDIT4; CYP1B1; FAM105A; INSIG1; AMIGO2; ASPM; CCNA2; CDCA3; CENPF; DEPDC1; DLGAP5; HMMR; KIF20A; KIF2C; LDLR; MKI67; PSRC1; SPC25; ADPRM; AEN; ATP2C1; B3GNT2; BORA; BTG2; TIGAR; CD59; CDH1; CDKN1A; CLIC4; CNOT4; DCTN4; DIDO1; FAS; FBXL5; FDXR; FOSL1; GADD45A; H2BFS; HIST1H2BC; HIST1H2BE; HIST1H2BF; HIST1H2BG; HIST1H2BH; HIST1H2BI; IP6K2; KLF6; KLHDC10; LIF; LOC100996724; LOC100996761; MARS; MIR22; MIR22HG; MIR612; N4BP2L2; NEAT1; PDE4DIP; PMAIP1; PRKAB1; RBM48; SCD; SMEK1; STIP1; TXNIP; UBE2H; ZBTB43; ZFAND5; HNRNPD; LARP6; ANXA9; AP1S2; CAV1; CAV2; DUT; GJA9-MYCBP; GPX3; HIST1H4A; HIST1H4B; HIST1H4C; HIST1H4D; HIST1H4E; HIST1H4F; HIST1H4H; HIST1H4I; HIST1H4J; HIST1H4K; HIST1H4L; HIST2H4A; HIST2H4B; HIST4H4; MYCBP; PSME4; TPP1; TSPAN4; ADCY9; ANKRD11; BMP7; BOLA1; C2CD2; ZBED8; C6orf120; CAMK2N1; CARD10; CASP7; CCNE1; CDC6; CENPB; CENPI; CHORDC1; CREBZF; CSTF2T; DIP2C; DLX2; DTL; DUSP7; E2F8; EAF2; ESPL1; F8A1; F8A2; F8A3; FAM69A; EEF2KMT; FAM86B1; FAM86B2; FAM86C1; FAM86DP; FAM86FP; FANCL; FJX1; FLJ10038; GAS2L1; GEMIN6; GINS1; GOLGA1; GPRC5C; GSE1; H2AFX; INTS5; IQSEC1; JMJD6; KANK2; KIN; KRIT1; LCMT2; LHX2; MAGEF1; MAT2A; MCM10; MCM3AP-AS1; MDC1; MEIS1; MEPCE; MGAT2; MMACHC; MSH6; MYO10; NSMCE4A; NUDT4; OXLD1; PAGR1; PATZ1; PCYOX1L; JADE2; PIGV; POLE2; PPP1R3D; PRR15L; RAD51AP1; RHOBTB1; SLC25A12; SLC2A10; SLC35A5; SLC5A3; SUOX; SYNM; TAF5; TBX2; TIAM1; TLDC1; TMEM223; TSEN2; VANGL1; WDR5B; ZC3H4; ZNF174; ZNF512B; IFRD1; SLC25A13; ACBD3; AKAP17A; AMD1; AMOTL2; ANKRD46; ARHGEF2; ARID1A; ARMCX1; ASTE1; ATG14; BAG3; BAMBI; BBS10; BCAR3; BCL3; BCL7A; BHLHE40; BMP4; BRAP; BRF2; BTN2A1; C11orf68; ATG101; C18orf25; CAMSAP1; CCDC59; CCNF; CCNT2; CD3EAP; CDC42EP4; CDCA4; CDCA8; CDKN2C; CEBPB; CEBPG; CENPC; CEP76; CITED2; COX20; CSRNP2; CSTF1; CXCL12; ACKR3; DCLRE1B; DKK1; DNAJB1; DNAJB9; DNAJC2; EFNA1; EFNB2; EGLN1; EGR3; EHD1; ENC1; ERCC6L; ETAA1; FADD; FAM111A; FAM178A; FAM46A; BRINP3; FBXO42; FBXO5; FOXA1; FRAT2; FUT9; FZD2; GABPB1; GADD45B; GATA3; GCC1; GEMIN4; GINS3; GPR37; GRHL2; GTF2H2B; HES1; HILPDA; HOXA5; HOXC6; HSD17B7; ID1; IER2; IER5; IMP3; IRF2; IRS1; IRX5; JRKL; KANK1; KDM2A; KDM6A; KIFC1; KLF10; KLF4; KLHL9; KNOP1; LIPT1; LOC100505991; LOC613037; LRIF1; MAPKAPK5-AS1; MAU2; MEF2A; MFSD5; MNT; MPHOSPH10; MTF1; NAA16; NAT1; NFIL3; NKRF; NPIPB11; NPIPB3; NPIPB4; NPIPB5; NT5C1B-RDH14; NUDT4P1; OVOL2; OXSM; PDGFA; PDP1; PELO; PEX11A; PEX11B; PFKFB3; PGRMC2; PIGC; PIK3R1; POP1; PPP1R12A; PUS3; RAB20; RANBP6; RBM25; RDH14; RNF41; RREB1; RWDD2A; SAC3D1; SCO2; SEL1L2; SEMA4C; SENP5; SERTAD2; SHROOM2; SIAH2; SLC19A2; SLC20A1; SLC25A36; SNAPC1; SNRNP35; SOS1; SOX13; SOX4; SPECC1L; ST3GAL1; STAM; SUV420H1; SYNJ2; TCF7L2; TGIF2; TIMM9; TMEM39A; TMPO; TPBG; TRAM2; TRIM26; TRIM52; TTI1; TTI2; TUBD1; TUFT1; TULP3; UBC; UBL4A; USPL1; VAV3; VEGFA; VEZF1; XPC; YRDC; YTHDC1; ZBTB14; ZCCHC14; ZCCHC8; ZFP36; ZMYND8; ZNF189; ZNF195; ZNF22; ZNF302; ZNF394; ZNF408; ZNF430; ZNF473; ABI3BP; ABTB2; ACOX3; ACTR5; ADAMTS1; ADM; AMACR; ANKLE2; ARHGAP5; ATF4; AZI2; BHLHE41; BNC2; BTN2A2; C11orf71; C1QTNF3; C1QTNF3-AMACR; C2orf68; C3orf52; C9orf91; CANT1; CARS; CCP110; CDC40; CDKN2AIP; CHST7; CLDN3; COL5A2; CPEB1; CSGALNACT2; CTAGE5; CXCL1; DCAF8; DCUN1D2; DDIT3; DFNB31; DNAJB4; DOCK10; DUSP2; DUSP5; DUSP6; E2F5; EIF4E; ELL3; EPB41L4B; EPS15L1; ESRP2; FAM129A; FOXA2; FPGT; FUT1; FXR1; FZD4; FZD8; GCLM; GHR; GJB3; GOSR2; GPATCH3; GSPT2; GTPBP2; GTSE1; H1F0; H1FX; HAS2; HCRP1; HDHD1; HIVEP2; HK2; HMGA2; HMGB2; HMGCS1; HMHA1; HMOX1; HNRNPH2; HOXA11; HSPA13; HSPB8; IFIT1; IFIT5; IL10RB; INHBB; IQCB1; ISL1; ITSN2; KCMF1; KCTD5; KIF15; KIF22; KPNA2; KRT19; LARP4; LGALS8; LINC00094; LMNB1; LMO4; LOC101060321; LOC101060389; LPAR1; LPCAT1; LPCAT4; LRRC37A3; MAFF; MAFG; MALT1; MAST4; MBOAT7; MICB; MINA; MLPH; MOCOS; MRPS31P5; MSL1; MSX1; MT1X; MTMR4; MTO1; MTSS1; MUM1; MYBL1; NASP; NCAPH; NDST2; NFIB; NNMT; NXF1; OSBPL3; OSGEPL1; PALMD; PAQR3; PCDH9; PCYT1A; PDZD2; PELI1; PGF; PHC2; PHLPP1; PHTF1; PIAS3; PLAU; PLAUR; PLEC; PPAP2B; PPFIBP1; PPM1H; PPP1R15A; PRMT2; PRRC2C; PURA; RAB11FIP1; RABGGTB; RALGAPB; RB1CC1; RDH11; RDX; RIN2; RNF216; RNMT; ROR1; RPL36A-HNRNPH2; RSAD1; RUNX1-IT1; SAR1A; SATB2; SEC24A; SEC24D; SEMA3C; Sep-08; SETD6; SHCBP1; SIX2; SKP2; SLBP; SLC1A4; SLC35D1; SLC7A6; SMAD6; SMC4; SMYD2; SNHG17; SNORD45A; SNORD45B; SNORD45C; MTCL1; SOX9; SPATS2; SPHK1; SPRY1; SPTLC2; ST3GAL6; STYK1; SYBU; TAF6L; TBC1D3; TBC1D3C; TBC1D3F; TBC1D3H; TBX3; TCF4; TCF7L1; TDRD7; TES; THAP9-AS1; THSD1; TM9SF1; TMEM168; TMEM2; TMEM251; TMEM80; TNFRSF11A; TNS3; TPST2; TRA2B; TRIB2; TRIM16; TRMU; TUBGCP5; TXNL4B; TXNRD1; UBE2D1; UBR2; UNKL; WBP5; YWHAH; ZBTB18; ZCCHC24; ZHX3; ZMYM6; ZNF227; ZNF248; ZNF277; ZNF33B; ZNF365; ZNF623; ZNF804A; ZNF839; ZC3HAV1; ADGRF1; SLC11A2; ASF1B; CREB3L2; FAM63B; GPR19; GREB1; KDM5A; KIF3C; LPIN1; MPPED2; NPIPA1; NPIPA2; NPIPA3; NPIPA5; NPIPA7; NPIPA8; NRP1; PKD1P1; SLC6A14; TRIM2; ZMYM3; ZNF395; HOXB13; TENM4; FGFBP1; ICAM1; IL33; KRT6B; LIPG; MAP1LC3B; NUPR1; OASL; SQSTM1; ANP32A; BTG3; ENDOD1; HSPH1; PP14571; PPID; ERLIN1; HSPA4; DNAJB6; ME1; TMEM135; ARG2; ATP6V1C1; CACYBP; CHST11; CLU; CRYAB; CSRP2; FOS; HIST2H2AA3; HIST2H2AA4; HSPA1L; KCNJ2; KRT6A; KRT6C; LGSN; MICA; MMP10; MRPL18; RAI2; RND1; SERPINH1; SLC3A2; TNFSF9; TSPYL2; UBBP1; UBBP4; PSD3; ABHD3; ABHD4; HOXA10-HOXA9; HOXA9; MIR196B; UBFD1; UBXN4; IL15RA; INHBE; MAP1B; MORC4; NDRG1; OSGIN1; P4HA2; PPM1E; SH3BGR; CCDC85B; NREP; SLC5A6; GJA1; RAB26; SULF1; NEFL; MTHFD2; PSPH; VLDLR; BBC3; CYFIP2; DNAJB2; FBXO16; MIR3190; MIR3191; NFE2L1; PLOD2; SLC2A1; RSL1D1; UGDH; PKIA; RCAN1; CXADR; GOT1; PEA15; SH2B3; STX1A; TMX4; ZC3H12A; JUNB; PIGL; SPSB1; ACYP1; ADCY7; AHNAK; CALM2; CALM3; CETN3; DAG1; DEGS1; ERLIN2; EXTL2; GALNT11; HIBCH; LSM2; MRPL34; NCAPD2; NME3; NOTCH1; NUDT6; SEPHS1; ST13; TMEM97; TNKS; TNPO1; HOXA10; GOLGA6L10; GOLGA6L3; GOLGA6L4; GOLGA6L5P; GOLGA6L9; LPAR6; CRIP2; LOXL1; RANGAP1; DAZAP2; NOTCH2; MUC1; PRRG4; EPB41L1; PCP4; COA3; DPM3; ENSA; GJA9; GTF2H5; HIST1H1C; HMGN3; NUDC; POLR2K; POLR2L; PSMB10; RBM41; ZDHHC4; CAP2; HIST1H2BK; RIMS3; PHGDH; COX16; DHRS11; MMP16; SCAMP4; SYNJ2BP-COX16; HMGB3; MCAM; H2AFJ; NHLH2; NUCB1; TRIOBP; ABHD10; B3GALNT1; DNAJC24; EIF1; FRAT1; RAB23; ENGASE; C11orf73; RFPL2; EFEMP1; MANSC1; MARCKS; CALCOCO2; CD9; LSM7; MRPS14; NUDT21; RBX1; SF3B5; SHMT2; UBTF; TFDP1; KRT15; BID; CCNB1IP1; GARS; GPN1; KATNB1; PYCARD; RUVBL2; SQRDL; UBR7; ERCC8; MAN1A1; SDC4; ATF7IP2; CYP2B7P; LIMA1; ALOXE3; PALLD; TACSTD2; TMEM47; ULBP2; ATP2A3; CRYBB2P1; DHRS1; FAM172A; ITGA5; SLC25A15; SLC27A3; SLC2A4RG; WDR6; ZNF467; ZNF573; C1GALT1C1; C4orf19; EIF4EBP2; LTBP3; Mar-01; OLFM1; PBX1; ARL6IP5; EMP2; GLI3; OBSL1; RNFT2; SUGP2; TMEM187; CREBL2; NCF2; AGR2; SPANXB1; EID1; MANEA; Mar-05; LRFN4; THOC6; CMC4; PRR13; SNORA29; TCP1; TTC1; GRPR; MED24; MYH10; PYROXD1; TRIM45; TBC1D15; SPANXC; SPANXD; IVD; C16orf95; NES; SDC1; CLIC3; ZNF106; C1S; MGP; LINC00115; TMEM63A; ITGBL1; DFFA; LOC730101; ST14; LMAN2L; PHF8; CLN5; CRYBB2; DACH1; GPR89A; GPR89B; ZRSR2; LOC101060429; PKD1; ST6GALNAC4; PRRC2A; MZF1; SLC38A7; HMGCL; RNASE4; ESRP1; AZIN1; CYP39A1; ATP6V1G1; AHNAK2; IL17RB; PPP2CB; AHCYL2; CPEB3; OR7E14P; DOK2; NECAP2; SNX3; ADCK2; MLF1; ECHDC3; RLN2; PROCR; SOX3; TGFB3; KRT75; ACOT1; ACOT2; ATP5G1; FAM127A; TMEM161A; SORBS1; TMEM14A; LRRC20; MALL; ELOVL2; GDPD3; UBBP2; HRK; RPA3; SPA17; SPANXA1; SPANXA2; TMEM9B; APOBEC3A_B; B4GALNT1; KLHL25; SLC8B1; UNC5B; DMRT1; SLC1A3; ZFYVE9; ATG9A; CBX7; DDAH1; FOXRED2; HEY2; KCNJ3; OGG1; SUSD4; VSIG10; GALNT12; TSPAN15</v>
          </cell>
        </row>
        <row r="1807">
          <cell r="B1807" t="str">
            <v>mianserin</v>
          </cell>
          <cell r="C1807">
            <v>0.81156926382518402</v>
          </cell>
          <cell r="D1807">
            <v>0.40578463191259201</v>
          </cell>
          <cell r="E1807">
            <v>0.27779037111814198</v>
          </cell>
          <cell r="F1807">
            <v>0.374710978718578</v>
          </cell>
          <cell r="G1807">
            <v>0.36152707434963199</v>
          </cell>
          <cell r="H1807">
            <v>0.38281081702575798</v>
          </cell>
          <cell r="I1807">
            <v>0.85133445276475905</v>
          </cell>
          <cell r="J1807">
            <v>0.47851352128219798</v>
          </cell>
          <cell r="K1807">
            <v>0.55097833350391601</v>
          </cell>
          <cell r="L1807">
            <v>0.49876622460068099</v>
          </cell>
          <cell r="M1807">
            <v>25</v>
          </cell>
          <cell r="N1807" t="str">
            <v>DRD1; SLC22A2; HTR2C; HTR2B; HTR2A; HTR6; HTR7; HTR4; HTR3A; CXCL8; SLC22A6; HSPA5; PRKCA; ZNF652; ATF3; CXCL2; HERPUD1; EGR1; ID2; BIRC3; IL6; TNFAIP3; FGF4; GSC; SOX17</v>
          </cell>
        </row>
        <row r="1808">
          <cell r="B1808" t="str">
            <v>midecamycin</v>
          </cell>
          <cell r="C1808">
            <v>0.79372004699652199</v>
          </cell>
          <cell r="D1808">
            <v>0.39686002349826099</v>
          </cell>
          <cell r="E1808">
            <v>9.3608624856606995E-2</v>
          </cell>
          <cell r="F1808">
            <v>0.56614898309400297</v>
          </cell>
          <cell r="G1808">
            <v>0.34133433780634498</v>
          </cell>
          <cell r="H1808">
            <v>0.65353808043794803</v>
          </cell>
          <cell r="I1808">
            <v>0.43920138324734598</v>
          </cell>
          <cell r="J1808">
            <v>0.46804312428303502</v>
          </cell>
          <cell r="K1808">
            <v>0.39601929594211899</v>
          </cell>
          <cell r="L1808">
            <v>0.38655731230074197</v>
          </cell>
          <cell r="M1808">
            <v>422</v>
          </cell>
          <cell r="N1808" t="str">
            <v>ABCB1; JAK2; PBRM1; PDE4C; HTR2A; SQLE; SLC22A1; NPY2R; USP1; NOD2; ITGA4; HTR1F; GRIA2; UGT1A9; PRMT1; CASP1; USP2; SMAD3; PTGDR2; ABCC2; ACP1; DHFR; NR4A2; ABCB11; NDUFA3; NDUFA6; CIT; MAP4K5; CYP2C8; MAPK11; MAPK13; RPS6KA6; PSMA3; PSMB3; PSMA6; TBK1; EIF2AK1; RPS6KA3; PIP5K1A; CSNK1G3; SRPK1; AKT2; NOS3; IFNGR1; RAP2C; SAT1; HGF; TMEM45A; ATF3; MAP7; ENO1; RAB2A; ID3; DDX21; FAR2; FXN; NOLC1; TPD52; DEPDC1; HNRNPDL; LDLR; NAV3; API5; ATP6AP2; CD59; CPT1A; HNRNPA3; IFI6; IP6K2; N4BP2L2; NADK; PIK3R3; SESN1; TMED2; COX15; HLA-G; ASXL1; CCDC15; CD58; CLASP2; DDX11; KANK2; MCM3AP-AS1; NFX1; POLR3C; SACS; SRSF6; SSX2IP; STXBP1; TMEM223; TUBGCP3; TBC1D31; WWC1; IFRD1; BAZ1A; BRF2; EDRF1; DDX28; FAM111A; FAM179B; FAM46A; FUT4; FZD5; GGNBP2; HMGXB4; IRX5; KLF4; LUC7L3; Mar-07; MED17; MTMR3; PDGFA; PPFIA1; RANBP6; RNF8; RPL10; SLC38A2; SNORA70; SON; SPEN; TBPL1; TLE3; TRA2A; TRAM2; TTI2; TTLL4; WDR37; ZCCHC8; ZNF202; ZNF239; ALG6; ARFGEF2; AURKAPS1; BUB3; C9orf91; CAMSAP2; CDC37L1; CEP85; CHTOP; CXorf40A; CXorf40B; DDX18; DDX19A; DDX24; DDX58; EIF4E; ERCC5; FNTA; GCA; GTF3C3; H1FX; HARS2; HDHD1; HMGB2; IFI16; LIMD1; LOC729966; METTL5; MPZL1; MRPS17; MRS2; MTIF2; MTO1; MTRR; NBPF1; NBPF10; NBPF11; NBPF12; NBPF15; NBPF7; NBPF8; NBPF9; NMI; NUP54; PNP; PUF60; PURA; PVRL3; PWP1; RAB14; RAB3GAP2; RANBP9; RBM38; RBMS1; RDX; RIN2; RNGTT; SETD4; SKP2; SLC1A4; SLC43A1; SLMO2; SNX4; STX3; TASP1; TMEM165; USP6NL; ZNF696; METTL16; ZC3HAV1; PHTF2; KDM4C; NRP1; RABGAP1L; PRKDC; PTPN12; HSPA14; MIR636; SRSF2; GINS2; UBE2E1; RPLP2; DNAJB2; SFXN3; UGT1A8; ATP6V0E1; RHEB; TWF1; GMFB; GRM1; IL1A; AIFM1; C1orf123; DHCR24; ERLIN2; IARS2; MAD2L1; PCMTD2; PRPS2; RNF144A; TBL1XR1; TM2D3; TTC3; TTC3P1; XRCC5; PAQR6; CD164; IFI44; DPM2; GDE1; YWHAE; ANKFY1; C6orf62; MUC1; ARSD; Mar-02; NCAM1; ANXA4; HMGN3; HNRNPUL1; NT5M; PGLS; PPIH; RAB4A; SMAD2; SNRNP25; SPHAR; UQCRQ; SKP1; WFS1; EEA1; KIR2DS1; KIR2DS2; KIR2DS3; KIR2DS4; KIR3DL3; LAPTM5; SPOCK1; DCTPP1; ADGRA2; HOMER3; NHP2L1; NOP14-AS1; UCN; RAD21; TAX1BP1; TM2D1; EMP3; GCHFR; GPI; M6PR; NUDT21; S100A13; SHC1; YWHAQ; AIF1; BID; CHPT1; EXT2; FAF1; MRPL40; SEC63; SF3B1; PTPRO; TLR4; ZNF506; ZNF268; CES3; FAM110B; GCSH; LAPTM4B; LASP1; MAN1A2; MIR1178; SPG21; TRIM66; ERMP1; CANX; LAMP2; MTDH; ARHGDIB; CSF2RB; ITFG1; ME2; SRP9; SH2D1A; TFAM; CNOT7; AP3D1; DNAJC3; KIAA0391; PYROXD1; HOXD13; HLA-C; HHLA3; LCN2; TIPRL; CHKB-CPT1B; CPT1B; ARL6IP1; EWSR1; ZNF224; ARPC2; HMBOX1; RAB6A; GPR89A; GPR89B; PLEKHO2; PSTPIP1; ZNRD1-AS1; EEF2; PRR14; UBE2D3; ARMT1; CBX3; ARHGAP44; P3H3; CRYZL1; TFDP2; PAPPA2; ECHDC1; SBF1; TBC1D22A; IL5RA; POLR2G; YWHAB; DKKL1; ZNF549; MFSD1; SSBP3; TSKS; GMIP; SNX19; MIR21; VMP1; INSL3; NAAA; RABL2A; RABL2B; SLC22A17; CCDC91; MXD1; IGHMBP2; INPP4A; NFS1; ADGRF5; PDCD6IP; CBX2; CD36; ELOVL2; FUT3; HHIPL2; INHBC; LINC00675; MIR600; MIR600HG; RAD51B; STAT2; TM4SF4; ZNF343; SCAMP2; SNX5; DERL2; DKFZP434C153; KCNJ14; LINC00965; LOC100129973; NBR2; NPPC; OBSCN; P2RX2; P2RY13; PRAMEF11; RHOD; SCUBE2; SPINT2; SYT12; TCP11L1; THSD4; ZNF702P; ATP5SL; C14orf166; GTDC1; MORF4L2; MTG1; PARK7; RBMX; RPL30; SNORD61; SNRPB2; TLN2; TYMP</v>
          </cell>
        </row>
        <row r="1809">
          <cell r="B1809" t="str">
            <v>mimosine</v>
          </cell>
          <cell r="C1809">
            <v>0.18840727745423799</v>
          </cell>
          <cell r="D1809">
            <v>1</v>
          </cell>
          <cell r="E1809">
            <v>0.97355663036352802</v>
          </cell>
          <cell r="F1809">
            <v>0.10327545434261</v>
          </cell>
          <cell r="G1809">
            <v>0.76189182662593702</v>
          </cell>
          <cell r="H1809">
            <v>0.96246582668471903</v>
          </cell>
          <cell r="I1809">
            <v>0.84101410343934901</v>
          </cell>
          <cell r="J1809">
            <v>0.51637727171305003</v>
          </cell>
          <cell r="K1809">
            <v>0.85069880369329298</v>
          </cell>
          <cell r="L1809">
            <v>0.74551663996772999</v>
          </cell>
          <cell r="M1809">
            <v>13</v>
          </cell>
          <cell r="N1809" t="str">
            <v>CCNE2; TAF9B; EEF1D; CLIC4; DDX3X; SEC23A; TMED2; RDX; UBE4B; ARFIP1; NOTCH2; CANX; OCRL</v>
          </cell>
        </row>
        <row r="1810">
          <cell r="B1810" t="str">
            <v>minaprine</v>
          </cell>
          <cell r="C1810">
            <v>0.62190586223590505</v>
          </cell>
          <cell r="D1810">
            <v>1</v>
          </cell>
          <cell r="E1810">
            <v>0.91982238745306</v>
          </cell>
          <cell r="F1810">
            <v>0.28048545806769798</v>
          </cell>
          <cell r="G1810">
            <v>5.9035579995792703E-2</v>
          </cell>
          <cell r="H1810">
            <v>0.80973918574700998</v>
          </cell>
          <cell r="I1810">
            <v>0.74110617122312505</v>
          </cell>
          <cell r="J1810">
            <v>0.29517789997896399</v>
          </cell>
          <cell r="K1810">
            <v>0.49551941205490002</v>
          </cell>
          <cell r="L1810">
            <v>0.45836760356759698</v>
          </cell>
          <cell r="M1810">
            <v>14</v>
          </cell>
          <cell r="N1810" t="str">
            <v>CYP1A2; APP; HTR2B; BCL2; NUCKS1; VDAC3; GRSF1; SMIM8; TOX4; TWF1; ANTXR1; NAG18; LAMP2; RPL22</v>
          </cell>
        </row>
        <row r="1811">
          <cell r="B1811" t="str">
            <v>mitoxantrone</v>
          </cell>
          <cell r="C1811">
            <v>1.16511858486379E-4</v>
          </cell>
          <cell r="D1811">
            <v>5.82559292431895E-5</v>
          </cell>
          <cell r="E1811">
            <v>1.8297237826553198E-2</v>
          </cell>
          <cell r="F1811">
            <v>2.69608765940519E-2</v>
          </cell>
          <cell r="G1811">
            <v>3.4277072765448197E-2</v>
          </cell>
          <cell r="H1811">
            <v>2.38057518838427E-2</v>
          </cell>
          <cell r="I1811">
            <v>5.9284558711434997E-5</v>
          </cell>
          <cell r="J1811">
            <v>2.9642279355717501E-4</v>
          </cell>
          <cell r="K1811">
            <v>4.2178983621276399E-7</v>
          </cell>
          <cell r="L1811">
            <v>1.15846858089519E-4</v>
          </cell>
          <cell r="M1811">
            <v>963</v>
          </cell>
          <cell r="N1811" t="str">
            <v>KDM4A; PLAT; FEN1; MPHOSPH8; TDP1; TP53; APEX1; RECQL; EHMT2; CYP3A4; CYP1A2; BRD2; MMP2; ABCB1; ATAD5; STK33; KLF5; ADRB2; DUSP1; NR3C1; PDE4D; FYN; ERBB2; CBX1; SENP8; CASP3; THPO; HTT; TNFRSF10B; MBNL1; NFKB1; WEE1; BAZ2B; MCL1; IL1B; RGS4; PSMD14; RBBP8; SIX1; MAPT; POLK; HMGCR; BCL2L1; MITF; MDM2; JUN; MAPK1; ATXN2; POLI; ARSA; ATM; PDE8A; GLS; CBR3; ALDH2; HDAC4; UHRF1; POLH; EIF2AK3; RARA; RARB; SMAD3; SUMO1; FASN; HSPA8; CASP6; HSPA1B; CDC25A; BLM; ARNT; TACC3; ABCG2; WHSC1; MLLT3; GUCY1B3; RAD52; YES1; ABCA1; EPAS1; MBD2; PIM1; ERAP1; NCOA1; NCOA3; NR4A2; WRN; PSIP1; MYC; F2RL1; NDUFS5; XBP1; NR2F2; TOP2A; BCL2; TOP2B; CXCR4; SRD5A1; HSPA1A; RACGAP1; CDK7; CDK17; PLK4; TTK; CLK1; CASP9; CLK4; ACVR1B; MAP4K3; BMPR1A; RIPK4; PTGER4; TLK1; PLK2; RIOK3; CLK2; TLK2; RIOK2; DAPK1; DYRK1A; PRPF4B; SNRK; DYRK2; IGF1R; PLA2G3; CDC7; DUSP4; EIF5; FNDC3A; IFNGR1; ISG20; NFKBIA; RHOB; SDC2; SPRY2; TOB1; ZFP36L2; ZNF281; CYR61; SNAP23; CTH; SRSF7; TBC1D30; TRIB3; CCNE2; NCALD; HIST2H2BE; ATF3; CD55; PPP1R10; SLC7A5; CTGF; SERPINE1; SNAI2; ANKRD12; ADARB1; ARID5B; ATXN1; CCNG2; CEP350; HLA-DRB5; ID3; IER3; PHLDA1; RGS2; RUNX3; SPTAN1; VCAN; FLRT3; S100P; ASNS; DNAJA1; ENTPD1-AS1; IDH3A; POLR1C; STC2; TPD52; CFDP1; EGR1; SGPP1; DDIT4; AMIGO2; CCNA2; CENPA; CENPE; LDLR; NDC80; NUP98; SLC35F6; ACTA2; ADPRM; B3GNT2; BCL10; BORA; CCNL2; CLDN4; CLP1; CNOT4; CNOT8; CTC-338M12.4; DIDO1; DIS3; FAS; FASTKD5; FBXL5; FEM1C; FOSL1; GADD45A; GPR87; IFI27; IFI6; IP6K2; SUSD6; KLF6; KLHDC10; KLHL20; LIF; LOC100996724; LOC100996761; N4BP2L2; NCK1; NFYA; NGDN; OSER1; PDE4DIP; PGAP1; PMAIP1; PPM1D; RBM15; RBM48; SCAMP1; SCD; SF1; SFPQ; SMEK1; SNIP1; TXNIP; UBE2H; ZFAND5; ZNF211; ZNF24; ZNF654; ASPH; HNRNPD; BIRC5; DHRS2; EIF5A; EPB41L2; GPX3; HIST1H4A; HIST1H4B; HIST1H4C; HIST1H4D; HIST1H4E; HIST1H4F; HIST1H4H; HIST1H4I; HIST1H4J; HIST1H4K; HIST1H4L; HIST2H4A; HIST2H4B; HIST4H4; PROSC; PSME4; ACSL3; ALMS1; ANKRD11; ARMCX5; ASXL1; B4GALT5; BANP; BMP7; BTAF1; C14orf169; ZBED8; C7orf49; CAMK2N1; CASP7; CASP8AP2; CD58; CDC42EP2; CHD1; CHST15; CREBZF; DOLK; DTL; E2F8; EFNA4; FJX1; FLJ10038; GCH1; GLUL; HDHD3; HEXIM1; HPS6; HSPA2; ID2; ID2B; INTS5; INTS6; LCMT2; MAT2A; MDM1; MEIS1; MGAT2; MLH3; MSH6; NAMPT; PDS5B; PEX14; JADE2; POLD3; PPP1R3D; PRR15L; S100PBP; SLC5A3; SPATA2L; TAF5; TIA1; TRIM33; TSEN2; TTC17; WDR5B; ZBED5; ZBTB3; ZC3H4; ZCCHC2; ZNF232; ZNF764; HIST1H1D; IFRD1; ADNP; ADNP2; ADO; AHCTF1; AMOTL2; ANKRD49; ARF6; ARHGAP12; ARHGEF3; ARHGEF7; ARID4A; ARID4B; ARMCX1; ASTE1; ATAD2B; ATXN7L3B; BACH1; BAG5; BAMBI; BCL3; BCL6; BHLHE40; BRF2; BRWD1; BTBD3; C11orf57; C1orf174; RSRP1; C5orf30; C9orf156; CASP8; CCNF; CCNL1; CCNT2; CDCA4; CDKN1B; CDKN2C; CDR2; CDT1; CEBPB; CENPC; CITED2; CNOT2; COIL; COX20; CRKL; CROCCP2; CSRNP2; CSTF1; ACKR3; DBF4; DDX17; DDX28; DKK1; DNAAF2; DNAJB1; DNAJB9; E2F6; EFNA1; EGR3; EIF4A1; EIF4A2; EIF4ENIF1; ELF1; ELF2; ENC1; ERCC6L; EXOSC4; FADD; FAM175B; FAM178A; FAM179B; BRINP3; FANCF; FBXO34; FBXO5; FEM1B; FNBP4; FOXA1; FOXJ3; FZD2; FZD5; GATA3; GCC1; GEMIN4; GIGYF2; GIN1; GNL3; GOLGA4; GOLPH3L; GPATCH1; GRHL2; GTF2E1; GTF2H2B; GUSBP3; GUSBP9; HAUS3; HES1; HILPDA; HJURP; HMGXB4; HNRNPA1; HNRNPL; HOXA5; HSF2; HSPBAP1; ID1; IER2; IER5; IMP3; IRS1; IRX5; ISG20L2; JARID2; JMJD1C; JRK; JRKL; KANSL2; KBTBD2; KBTBD4; KDM5B; KDM6A; KIAA0232; KIAA0922; KIAA1551; KLF10; KLF4; KLHL26; KLHL9; KNOP1; LARP4B; LEMD3; LGR4; LIPT1; LOC100272216; LOC100505991; LOC100653061; LOC101060181; LOC613037; LRIF1; MAD2L1BP; MAGI1; MAPKAPK5-AS1; Mar-07; MED17; MED7; METTL13; METTL18; MFSD5; MGA; MID1IP1; MIR1248; MIR1257; MPHOSPH10; MRFAP1L1; MSL2; MSX2; MTERF1; MTF2; NAA16; NACA; NAP1L2; NEDD9; NET1; NFIL3; NGLY1; NOTCH2NL; NPAT; NPIPB11; NPIPB3; NPIPB4; NPIPB5; NRBF2; NRIP1; NSUN3; NT5C1B-RDH14; NUP153; NXT1; OSR2; OXSM; PALB2; PARP2; PCBP2; PCGF1; PDCD6; PELO; PER2; PEX12; PGRMC2; PHF3; PIGC; PIK3R1; PIKFYVE; PLAGL2; PLEKHF2; PNRC2; POGZ; POLG2; POLQ; POP1; PRDM2; PRDX2; PRPF39; PTPMT1; PUM1; PUM2; RAB20; RAD54B; RANBP6; RAP1GAP2; RBM12B; RBM25; RBM39; RBM4B; RBM5; RBM7; RCL1; RDH14; REV1; RGPD3; RGPD4; RGPD5; RGPD6; RGPD8; RIF1; RLF; RND3; RNF103; RNF113A; RNF139; RNF219; RNF41; RNFT1; RPL10; RPL17; RPL17-C18orf32; RPL23; RPL37A; RPP38; RPUSD2; RRP8; RSBN1; SEC24B; SEMA4C; SERTAD2; SERTAD3; SETD1B; SETD5; SETX; SFN; SHROOM2; SIAH1; SIRT1; SLC19A2; SLC25A16; SLC38A2; SMAD7; SMG8; SNORA21; SNORA4; SNORA48; SNORA63; SNORA67; SNORA70; SNORA81; SNORD10; SNORD19B; SNORD2; SNORD58A; SNORD58B; SNORD58C; SNRNP35; SON; SPATA2; SPRED2; STARD13; STARD7; STIL; SUV420H1; TAF1D; TAF4; TAF7; TBCC; TBPL1; TCF7L2; TEFM; TFAP2A; TFIP11; TGIF1; TGS1; TIPARP; TMEM11; TMEM186; TMEM39A; TNFRSF1A; TPTE; TRA2A; TRAF3IP2; TRAPPC10; TRIB1; TRIM13; TRIM32; TRIM52; TRMT12; TSC22D1; TSC22D2; TTF1; TTI2; TUBD1; UBC; UBXN7; USPL1; UTP14C; VAV3; VEGFA; VEZF1; WAPAL; ZBTB1; ZBTB10; ZBTB24; ZBTB5; ZC3H7B; ZCCHC8; ZFC3H1; ZFP36; ZFP36L1; ZFP64; ZKSCAN4; ZMYM1; ZMYM2; ZMYND8; ZNF107; ZNF12; ZNF14; ZNF140; ZNF146; ZNF160; ZNF165; ZNF184; ZNF195; ZNF200; ZNF217; ZNF26; ZNF266; ZNF267; ZNF273; ZNF274; ZNF292; ZNF3; ZNF322; ZNF394; ZNF44; ZNF443; ZNF45; ZNF451; ZNF473; ZNF518A; ZNF586; ZNF587; ZNF587B; ZNF7; ZNF84; ZNF85; ZSCAN16; ZSCAN32; ZSCAN9; ADAMTS1; AGGF1; ALAS1; ANKMY2; ASAP1-IT1; ATF4; BCOR; BIRC2; BRIP1; C2orf44; CANT1; CAPRIN2; CASC3; CCDC101; CD44; CEP85; CHMP1B; COPS5; CXCL1; DCUN1D4; DLG1; DLG5; DMTF1; DNAJB4; DUSP6; EIF2S1; EML4; FAM117A; FKBPL; FOXA2; FOXC1; FZD8; GJC1; GNB2L1; GOLGA8A; GOLGA8B; GSPT2; HAS2; HEY1; HMGA2; HOXA11; IFIT5; IGF2BP3; IRF7; IRS2; JAG1; KIF15; LIMD1; LMNB1; MAFF; MED13L; MED18; MED23; MED6; MID1; MOCOS; MYCBP2; MZT2B; NBPF1; NBPF10; NBPF11; NBPF12; NBPF14; NBPF15; NBPF7; NBPF8; NBPF9; NPEPPS; OGT; PAXBP1; PLAGL1; PML; PPFIBP1; RABGGTB; RASA1; RBM4; RCHY1; RNF14; RUFY3; SATB2; SCHIP1; SCNM1; SLMO2; SMC4; SNORD14C; SNORD14D; SNORD45A; SNORD45B; SNORD45C; SNORD95; SNORD96A; SOGA1; SOX9; SPDYE2; SPRY1; SS18; SS18L1; TBC1D3P1-DHX40P1; TBC1D8; TBCCD1; TMEM168; TMOD1; TNFAIP8L2-SCNM1; TRAPPC2; TRIB2; TRIM38; TSTD2; TUG1; ZBTB44; ZDHHC17; ZEB1; ZNF124; ZNF134; ZNF136; ZNF16; ZNF175; ZNF248; ZNF329; ZNF419; ZNF432; ZNF551; ZNF574; ZNF623; ZNF665; ZNF696; DCAF7; CXCL6; PLCB4; SLC16A6; TRIM2; LIPG; IGFBP3; HIST1H1E; CLU; RGCC; SPRY4; HOXA10-HOXA9; HOXA9; MIR196B; MTHFD2; CES2; DPYSL4; LOXL2; MXI1; P4HA1; PTPRE; RRAGD; TAP1; PRKCDBP; WARS; CASP2; IQGAP1; CXADR; ISG15; NFAT5; SYTL2; CXCL5; JUNB; AGPAT5; EXTL2; NEFH; PARP1; RCBTB1; TNKS; UBE2G2; HOXA10; LPAR6; IFITM1; HMG20B; LAMA2; AHCYL1; COCH; FBXO9; PPP1R2; SEC31A; SMAD2; PHGDH; EVI5; MEST; MACROD1; IL13RA2; BST2; EFEMP1; MARCKS; HLA-E; NOSIP; TPM1; BBX; CKLF; MAGED1; KRR1; POMZP3; PTPRO; XIAP; TMEM47; ASS1; GOLGA8IP; GOLGA8O; KCNAB2; LIPA; PBX1; UBL3; APOBEC3C; AGAP11; AGAP4; AGAP6; AGAP7P; BMS1P5; LOC101060581; TMEM187; CREBL2; LAMC1; ZNF331; SALL2; GAGE2A; GAGE4; GAGE6; GAGE7; CELF2; ZNF721; IGFBP7; CUL5; LAMB1; SPON1; SLCO4A1; TAGLN; HMBOX1; ELOVL5; OXCT1; SPON2; FDFT1; ZFAND1; BACE2; CHRDL1; RBM17; BCAM; UTRN; ACTG2; CLNS1A; CCDC53; EN2; COL11A1; CPVL; MAGED4B; MPC2; SORBS1; ZSCAN18; ANKRD10-IT1; MAGEA6; ATP7A; TFF3; NID2; SFRP4; UCHL1; LBH; FOXF2; MIR654; MIR765; UQCRH; AMOTL1; ELAVL4; PACRGL; C3ORF14; IRX1; TMEM99; LEMD2</v>
          </cell>
        </row>
        <row r="1812">
          <cell r="B1812" t="str">
            <v>mometasone</v>
          </cell>
          <cell r="C1812">
            <v>0.62225773878324597</v>
          </cell>
          <cell r="D1812">
            <v>1</v>
          </cell>
          <cell r="E1812">
            <v>0.83325749545589001</v>
          </cell>
          <cell r="F1812">
            <v>0.221883441661956</v>
          </cell>
          <cell r="G1812">
            <v>0.76351665534791602</v>
          </cell>
          <cell r="H1812">
            <v>0.68578940359984597</v>
          </cell>
          <cell r="I1812">
            <v>0.93873151819817802</v>
          </cell>
          <cell r="J1812">
            <v>0.93873151819817802</v>
          </cell>
          <cell r="K1812">
            <v>0.90435119329372604</v>
          </cell>
          <cell r="L1812">
            <v>0.80376483090179396</v>
          </cell>
          <cell r="M1812">
            <v>126</v>
          </cell>
          <cell r="N1812" t="str">
            <v>PLAT; DUSP1; ADORA3; SQLE; TNFRSF10B; MCL1; IL1B; HMGCR; MDM2; CYP51A1; CXCL8; SMARCA2; HSPA1B; ABCA1; SCNN1A; HSPA5; CXCR4; HSPA1A; FLT3; IRAK3; FKBP5; PIP5K1A; ACSL1; AREG; CEBPD; CPD; ETS2; GNA13; IFNGR1; IL1R2; ISG20; KLF9; LPL; METTL7A; MT2A; RHOH; SAMSN1; SAP30; SDC2; SPRY2; THBS1; TSC22D3; ZFP36L2; GDF15; HSPA6; TGFB2; CCL2; CTH; SLC7A11; TRIB3; ZNF652; CCL20; MAFB; AKAP12; ATF3; CXCL2; GPRC5A; CHAC1; SNAI2; RGS2; CCNA1; STC2; HERPUD1; NAV2; DDIT4; CYP1B1; INSIG1; AMIGO2; LDLR; CDKN1A; CLIC4; COPA; DHX9; GADD45A; KLF6; MIR612; NEAT1; PMAIP1; SCD; SLC30A1; TMED2; CGA; GLUL; BHLHE40; CEBPB; DNAJB1; DNAJB9; EFNB2; TMEM39A; ZFP36; DDIT3; DNAJB4; GEM; HMGCS1; HMOX1; IRS2; MAFF; MT1H; MT1X; NNMT; PLAU; PPAP2B; SLC33A1; TRIM2; LRRD1; NUPR1; TNFAIP3; TMEM135; MT1F; MT1G; MT1HL1; INHBE; MT1P3; PER1; RCAN1; IGFBP5; GLRX; SDF2L1; MT1E; TGOLN2; ZBTB16; F3; TLR2; PBX1; HS2ST1; OLAH</v>
          </cell>
        </row>
        <row r="1813">
          <cell r="B1813" t="str">
            <v>monastrol</v>
          </cell>
          <cell r="C1813">
            <v>0.91515348193445301</v>
          </cell>
          <cell r="D1813">
            <v>1</v>
          </cell>
          <cell r="E1813">
            <v>0.44420511566252102</v>
          </cell>
          <cell r="F1813">
            <v>0.83556233118296597</v>
          </cell>
          <cell r="G1813">
            <v>0.57181595109845096</v>
          </cell>
          <cell r="H1813">
            <v>0.62840634604749801</v>
          </cell>
          <cell r="I1813">
            <v>0.81567220155898701</v>
          </cell>
          <cell r="J1813">
            <v>0.83556233118296597</v>
          </cell>
          <cell r="K1813">
            <v>0.92550222905060198</v>
          </cell>
          <cell r="L1813">
            <v>0.83007498450929496</v>
          </cell>
          <cell r="M1813">
            <v>9</v>
          </cell>
          <cell r="N1813" t="str">
            <v>ALDH1A1; CYP2C19; CYP3A4; CYP1A2; KIF11; SLC2A10; HAS2; ABCG1; CALR</v>
          </cell>
        </row>
        <row r="1814">
          <cell r="B1814" t="str">
            <v>monensin</v>
          </cell>
          <cell r="C1814">
            <v>0.39704007752924197</v>
          </cell>
          <cell r="D1814">
            <v>0.19852003876462099</v>
          </cell>
          <cell r="E1814">
            <v>0.53716493919729902</v>
          </cell>
          <cell r="F1814">
            <v>8.8727432396217401E-2</v>
          </cell>
          <cell r="G1814">
            <v>0.416291098486816</v>
          </cell>
          <cell r="H1814">
            <v>0.20314119324622401</v>
          </cell>
          <cell r="I1814">
            <v>0.93665570569392498</v>
          </cell>
          <cell r="J1814">
            <v>0.44363716198108699</v>
          </cell>
          <cell r="K1814">
            <v>0.34529586247253602</v>
          </cell>
          <cell r="L1814">
            <v>0.34970182097101599</v>
          </cell>
          <cell r="M1814">
            <v>92</v>
          </cell>
          <cell r="N1814" t="str">
            <v>CCR2; SQLE; CASP3; IL1B; HMGCR; TRPM2; PTGER4; SGK1; AREG; DUSP4; NFKBIA; THBS1; WIPI1; GDF15; CCL3; CCL3L1; CCL3L3; EMP1; PCK2; SLC7A11; TRIB3; CHAC1; CCNG2; ID3; IER3; IFI30; IL1RN; KLHL24; PHLDA1; PIK3R2; RGS2; SPP1; STC2; HERPUD1; EGR1; DDIT4; INSIG1; LDLR; CALU; CDH1; KLF6; MIR612; NEAT1; SCD; SEC23A; GJA9-MYCBP; MYCBP; CASP7; BCL3; BHLHE40; EGR3; HSD17B7; KDM3A; VEGFA; ZNF165; ANKZF1; DDIT3; DUSP10; DUSP5; ETV5; HMGCS1; HMOX1; IDI1; MAFF; PLIN2; PPP1R15A; SNN; SLC11A2; FAM114A1; LPIN1; IL6; NUPR1; SQSTM1; TNFAIP3; MSMO1; GFPT1; SERPINB10; ALDOC; BNIP3L; CD83; RELB; CSF2; MS4A6A; HCAR3; RGS1; KDELR3; NEU1; GPNMB; LGALS3; MVD; SLC17A5; ATP7A</v>
          </cell>
        </row>
        <row r="1815">
          <cell r="B1815" t="str">
            <v>Monobenzone</v>
          </cell>
          <cell r="C1815">
            <v>0.65002438155919395</v>
          </cell>
          <cell r="D1815">
            <v>0.32501219077959698</v>
          </cell>
          <cell r="E1815">
            <v>8.1495621249971895E-2</v>
          </cell>
          <cell r="F1815">
            <v>0.57377880662263003</v>
          </cell>
          <cell r="G1815">
            <v>0.15732667478382001</v>
          </cell>
          <cell r="H1815">
            <v>0.30218736513868</v>
          </cell>
          <cell r="I1815">
            <v>0.30720615238405902</v>
          </cell>
          <cell r="J1815">
            <v>0.38400769048007399</v>
          </cell>
          <cell r="K1815">
            <v>0.148213881338466</v>
          </cell>
          <cell r="L1815">
            <v>0.19589264006234999</v>
          </cell>
          <cell r="M1815">
            <v>238</v>
          </cell>
          <cell r="N1815" t="str">
            <v>CYP1A1; APP; TNFRSF10B; JUN; MAPK1; CXCL8; SLC29A1; PLK1; HSP90AB1; SMARCA2; SMAD3; SUMO2; CDC25B; WHSC1; ABCA1; FKBP1A; NDUFS8; TOP2A; MET; MAP3K7; AURKA; NEK2; PTK2; RPS6KA5; INSR; BUB1; HIST1H2BD; SAT1; THBS1; CYR61; SNAP23; CCNE2; TAF9B; ATF3; EEF1D; CCNG2; PHLDA1; LINC00273; LMAN1; DIMT1; EXOSC2; FARSA; WDR74; CYP1B1; ASPM; CCNA2; CCNB1; CDC20; CDCA3; CENPA; CENPE; CENPF; DEPDC1; DLGAP5; HMMR; KIF20A; KIF23; KIF2C; MKI67; NDC80; PSRC1; SLC35F6; TPX2; ARF1; ATP6V1A; BORA; CALU; CD59; CDKN1A; CLDN4; CLIC4; COMMD10; COPA; DDX3X; DHX9; EIF2S3; H2BFS; HIST1H2BC; HIST1H2BE; HIST1H2BF; HIST1H2BG; HIST1H2BI; ILF3; KLHL20; MIR3620; SCAMP1; SEC23A; SPTLC1; STIP1; TAB2; TMED2; TMEM230; WDR1; ASPH; BIRC5; DHRS2; EXOC5; FH; GNS; GULP1; MAGT1; NXT2; OTUB1; PRPF31; RABAC1; TSPAN4; XPNPEP1; XPO7; CCNE1; GLUL; ID2; ID2B; KRIT1; LHX2; MAT2A; RRAS2; HIST1H1D; CDCA8; CSTF1; DNAJB9; EGR3; HES1; HJURP; ID1; KIF18A; METTL13; AK2; CAPRIN1; CDC27; CDKN1C; CHTOP; CHURC1-FNTB; COPE; E2F5; FCF1; FNTB; GTF2H4; GTSE1; H1F0; KIF14; KPNA1; KPNA2; MED6; MFN1; NFYC; PLAU; PLEC; PPP1R15A; PQBP1; PRPF4; PSEN1; RAB5A; SENP2; SLC1A4; SNHG17; SRSF1; UBE2C; UBE2S; UBE4B; GLE1; MRPS12; ACTB; YWHAZ; ANP32A; BTG3; SLC25A11; ERLIN1; HSPA4; PICALM; DNAJB6; TMEM135; ATP6V1C1; AKAP2; PALM2-AKAP2; SPAG9; TNFAIP6; RPLP2; TRRAP; POLR2E; FUS; FILIP1L; ANAPC5; GTF2I; SMARCA4; TCF3; TIMM23; TIMM23B; UBE2G2; HCAR3; PEG10; DDA1; GDI2; LSM4; MPDU1; PSMC3; RANGAP1; RBFOX2; SELT; TAGLN2; YWHAE; ZFPL1; NOTCH2; YIPF5; MIR4691; PPIE; TBCB; PHB; HADHA; RAD21; GADD45GIP1; RPL14; RPL38; RPS11; B2M; CYB5B; DDOST; HN1; HNRNPC; ILF2; LSM7; MBTPS2; MTMR1; NONO; NOSIP; OAZ1; PFDN5; PSAP; RPL11; RPS6; SHMT2; SRGN; TAF12; TSN; UROD; GPR176; GTF2F1; HP1BP3; PLSCR4</v>
          </cell>
        </row>
        <row r="1816">
          <cell r="B1816" t="str">
            <v>monorden</v>
          </cell>
          <cell r="C1816">
            <v>4.9039455583549801E-2</v>
          </cell>
          <cell r="D1816">
            <v>2.4519727791774901E-2</v>
          </cell>
          <cell r="E1816">
            <v>1.5612663324302001E-2</v>
          </cell>
          <cell r="F1816">
            <v>0.15714603287658299</v>
          </cell>
          <cell r="G1816">
            <v>0.84893562494402097</v>
          </cell>
          <cell r="H1816">
            <v>0.57822258299893003</v>
          </cell>
          <cell r="I1816">
            <v>7.0215094251803806E-2</v>
          </cell>
          <cell r="J1816">
            <v>7.8063316621509796E-2</v>
          </cell>
          <cell r="K1816">
            <v>4.3473209642529598E-2</v>
          </cell>
          <cell r="L1816">
            <v>8.9748842584810307E-2</v>
          </cell>
          <cell r="M1816">
            <v>122</v>
          </cell>
          <cell r="N1816" t="str">
            <v>HSP90AA1; CYP1A1; HSPB1; PDE4B; GGCX; OXTR; HSP90AB1; CASP1; AKR1C3; PRKACB; HSPA8; HSPA1B; MYC; HSPA1A; RGS16; PRKD2; HIPK2; FGFR2; PIP5K1A; EIF2AK2; SLC12A7; HSPA4L; HSPA6; SNAP23; SLC7A11; CCNE2; TERT; CTGF; IL7R; LINC00273; AHSA1; CCDC86; DNAJA1; FKBP4; OSBPL1A; DDIT4; CYP1B1; BTG2; STIP1; HNRNPD; HIST1H4A; HIST1H4B; HIST1H4C; HIST1H4D; HIST1H4E; HIST1H4F; HIST1H4H; HIST1H4I; HIST1H4J; HIST1H4K; HIST1H4L; HIST2H4A; HIST2H4B; HIST4H4; CASP7; CHORDC1; DIP2C; SLC5A3; ZNF512B; BAG3; BRF2; DNAJB1; ID1; NAP1L2; RPL37A; TSPYL4; ANKMY2; BAG2; DNAJB4; EPS15L1; FXR1; GTF3C3; HMOX1; HSPB8; MBOAT7; PDZD2; PHTF1; SNORD14C; SNORD14D; SOX9; UNKL; ZNF227; IL15; HIRA; HSPH1; PPID; CTSZ; DNAJB6; ME1; TMEM135; CACYBP; CLU; CSRP2; KRT6A; SERPINH1; TNPO2; USP48; SPATS2L; ABHD3; ABHD4; TFEC; MLLT11; OSGIN1; P4HA2; SH3BGR; GJA1; ADCY7; CRYZ; HIBCH; HSPE1; MS4A6A; ST13; SPAG5; CAP2; BST2; ENGASE; PCBD1; PLOD1; C11orf73; RPS11; KLK6; PEX26</v>
          </cell>
        </row>
        <row r="1817">
          <cell r="B1817" t="str">
            <v>moracizine</v>
          </cell>
          <cell r="C1817">
            <v>0.42910857125701801</v>
          </cell>
          <cell r="D1817">
            <v>0.21455428562850901</v>
          </cell>
          <cell r="E1817">
            <v>0.39385344512480203</v>
          </cell>
          <cell r="F1817">
            <v>0.10082671739322301</v>
          </cell>
          <cell r="G1817">
            <v>0.79981501238978203</v>
          </cell>
          <cell r="H1817">
            <v>0.59281836655220199</v>
          </cell>
          <cell r="I1817">
            <v>0.27512767590079701</v>
          </cell>
          <cell r="J1817">
            <v>0.50413358696611499</v>
          </cell>
          <cell r="K1817">
            <v>0.39563583257012702</v>
          </cell>
          <cell r="L1817">
            <v>0.38628006581748298</v>
          </cell>
          <cell r="M1817">
            <v>9</v>
          </cell>
          <cell r="N1817" t="str">
            <v>DUSP1; ADORA3; CYP17A1; FKBP5; AREG; SDC2; THBS1; TSC22D3; CCL2</v>
          </cell>
        </row>
        <row r="1818">
          <cell r="B1818" t="str">
            <v>morantel</v>
          </cell>
          <cell r="C1818">
            <v>0.30101297651936598</v>
          </cell>
          <cell r="D1818">
            <v>0.15050648825968299</v>
          </cell>
          <cell r="E1818">
            <v>3.3666597341824499E-2</v>
          </cell>
          <cell r="F1818">
            <v>0.43491913257700998</v>
          </cell>
          <cell r="G1818">
            <v>0.97933877086681997</v>
          </cell>
          <cell r="H1818">
            <v>0.70993991985803095</v>
          </cell>
          <cell r="I1818">
            <v>0.305829722719349</v>
          </cell>
          <cell r="J1818">
            <v>0.168332986709122</v>
          </cell>
          <cell r="K1818">
            <v>0.31672945033497302</v>
          </cell>
          <cell r="L1818">
            <v>0.328704738533519</v>
          </cell>
          <cell r="M1818">
            <v>8</v>
          </cell>
          <cell r="N1818" t="str">
            <v>PAK3; ZNF652; PPP3R1; GNL3L; RCC1; NPM3; KHSRP; L1CAM</v>
          </cell>
        </row>
        <row r="1819">
          <cell r="B1819" t="str">
            <v>moroxydine</v>
          </cell>
          <cell r="C1819">
            <v>0.201032742788191</v>
          </cell>
          <cell r="D1819">
            <v>1</v>
          </cell>
          <cell r="E1819">
            <v>0.78436713951041104</v>
          </cell>
          <cell r="F1819">
            <v>0.102479904331503</v>
          </cell>
          <cell r="G1819">
            <v>0.94080407766948904</v>
          </cell>
          <cell r="H1819">
            <v>0.99425296926174001</v>
          </cell>
          <cell r="I1819">
            <v>0.74283747609402695</v>
          </cell>
          <cell r="J1819">
            <v>0.51239952165751501</v>
          </cell>
          <cell r="K1819">
            <v>0.83419781926347703</v>
          </cell>
          <cell r="L1819">
            <v>0.72924328062631705</v>
          </cell>
          <cell r="M1819">
            <v>18</v>
          </cell>
          <cell r="N1819" t="str">
            <v>PTGS2; RRM1; DPP4; EEF1D; PHLDA1; RAD23B; ATP6V1A; DDX3X; SPTLC1; TMED2; UBE2H; GLUL; HAS2; UBE4B; PHTF2; NOTCH2; UBA6; RPL14</v>
          </cell>
        </row>
        <row r="1820">
          <cell r="B1820" t="str">
            <v>MS-275</v>
          </cell>
          <cell r="C1820">
            <v>5.4687656571438502E-2</v>
          </cell>
          <cell r="D1820">
            <v>1</v>
          </cell>
          <cell r="E1820">
            <v>0.61202663176921701</v>
          </cell>
          <cell r="F1820">
            <v>0.23242003728256599</v>
          </cell>
          <cell r="G1820">
            <v>0.74153396740456901</v>
          </cell>
          <cell r="H1820">
            <v>0.99889124349349301</v>
          </cell>
          <cell r="I1820">
            <v>0.61465019046851999</v>
          </cell>
          <cell r="J1820">
            <v>0.92691745925571101</v>
          </cell>
          <cell r="K1820">
            <v>0.85734786312223898</v>
          </cell>
          <cell r="L1820">
            <v>0.75225412757695997</v>
          </cell>
          <cell r="M1820">
            <v>725</v>
          </cell>
          <cell r="N1820" t="str">
            <v>KDM4A; KCNV1; KCNS3; SCN9A; AHR; MB; CYP1A1; PTGS2; APP; ADRB2; PTGER2; DUSP1; CREBBP; PDE4B; EBP; FYN; EDNRA; HRH1; CASP3; TNFRSF10B; IL1B; RGS4; USP1; PLA2G7; PTGES; MAPT; NR5A2; GNAI1; MAP3K3; CYTH2; CXCL8; KEAP1; PLK1; GLS; MAOA; MMP1; AKR1C2; PRKAR2B; LCK; CDC25A; RRM1; DHRS9; PMP22; AKR1C1; CDC25C; MLLT3; GUCY1B3; ABCA1; RGS7; AKR1B1; NCOA1; TUBB2B; HSPA5; CXCR4; CSNK1E; CDK7; MET; EPHA3; TNIK; PDGFRA; MAP3K7; EPHA4; HIPK2; HIPK1; MERTK; AURKA; CDK2; STK16; PLD1; NEK2; PTGER4; BMPR2; PLK2; RIOK3; TLK2; PIP5K1A; CSNK2A1; PRPF4B; DYRK2; MMP3; MMP13; PIK3CD; SGK1; PRKCH; BUB1; AREG; CEBPD; CEP68; CPM; DOCK4; ETS2; IL1R2; ISG20; KYNU; OPN3; RHOB; SAMSN1; SAT1; SDC2; THBS1; WIPI1; GDF15; CYR61; TGFB2; CDC42EP3; CTH; EMP1; ENPP2; S100A8; S100A9; SRSF7; TMEM45A; UBE2J1; CCNE2; HIST1H3H; NCALD; CCL20; CHN2; AQP3; ATF3; CD55; GPRC5A; HBEGF; IL11; IL1RL1; CEMIP; PLA2G4A; PTHLH; SMOX; STC1; TIMM44; CTGF; G0S2; SERPINE1; ENO1; PPP3R1; ANXA1; APOLD1; ARID5B; ATXN1; BEX1; BMP6; CCNG2; CHST2; CSGALNACT1; ADGRE2; GRAMD1B; IL1RN; IL24; KLHL24; MTUS1; NT5E; RAB31; SERPINB1; TFPI; VCAN; ARL14; CCNA1; CD24; FLRT3; KCTD12; SERPIND1; TNFSF15; BATF3; ELOVL6; GRB10; PFDN6; UTP20; WDR74; RCC1; HERPUD1; DDIT4; CYP1B1; INSIG1; AMIGO2; CCNA2; CDCA3; CENPA; DEPDC1; GBX2; KIF20A; KIF2C; MKI67; NAV3; SIM2; SLC35F6; SRSF3; ARF1; ATP2C1; ATP6V1A; CDKN1A; CLDN4; DCTN4; EIF2S3; GADD45A; KLHDC10; KLHL20; LINC00921; LOC157562; MIR22; MIR22HG; MIR3620; NGDN; NIPBL; PAPOLA; PMAIP1; PPM1D; SDHC; SLC30A1; SMEK1; STIP1; SUN1; TMED2; VAMP3; ZNF263; HNRNPD; AP1S1; DHRS2; EIF5A; EXOC5; FH; GNS; TRIM29; XPO7; CDC42EP2; CDC6; CSTF2T; DLX2; E2F8; FAM69A; FANCL; FLAD1; GPRC5C; HSPA2; LRP8; MAT2A; MCM10; MEIS3P1; MEPCE; MMD; MSH6; MYO10; ORC5; PCYOX1L; JADE2; SAP130; SFSWAP; SUOX; SVIL; TAF5; TIAM1; TNFRSF12A; TRAPPC12; WDR48; ZC3H3; ZNF512B; CEP104; ABT1; AKAP8; ANKRD46; ARHGEF3; ARID1A; ARID4A; ARL4A; ATAD2B; ATXN7L3B; BACH1; BAMBI; BCAR3; BCL3; BCL6; BCL7A; BRAP; BRD8; BTN2A1; CCNF; CDC5L; CDCA8; CDKN2C; CEBPB; CEP76; CHD7; CITED2; CROCCP2; CTCF; ACKR3; DCLRE1C; DNAJC2; DNAJC6; EFNB2; EIF4ENIF1; ELF3; ENC1; EP300; EXOSC4; FAM175B; FAM46A; FOSL2; GABPB1; GATA6; GGA3; HES1; HMGXB4; IER5; ING1; ING2; JRKL; KAT6B; KAT7; KIAA0922; KIFC1; KLF4; LIN37; MAU2; MNT; MRPS30; NACC2; NEDD9; NFIL3; NRIP1; NUP210; NUP62; PARP2; PCGF1; PER2; PEX11B; POLQ; POLR3F; POM121; POM121C; PPFIA1; PPM1B; PPP1R8; QRICH1; RBM25; RBM39; RBM5; RND3; RNF24; RPRD2; RSBN1; SART3; SCO2; SETD1B; SETX; SMG8; SOS1; SRSF4; SUV39H1; SYNJ1; TBC1D12; TBPL1; THBD; TLE1; TLE3; TMEM39A; TMPO; TNFAIP8; TRIB1; TROAP; TRPS1; TSC22D1; TSSC4; TTF1; TUFT1; VAV3; VPS72; WAC; ZCCHC8; ZKSCAN4; ZNF148; ZNF26; ZNF324; ZNF394; ZNF586; ABHD6; ABTB2; ADAMTS3; ADM; AIM1L; ARFGEF1; ARHGAP11A; ARNTL; ATAD2; ATP2B1; BDNF; BIRC3; BRIP1; C11orf30; C12orf4; C1orf116; C3orf52; CAPN7; CAPRIN1; CCDC68; CD44; CDK12; CHST7; CHURC1-FNTB; CLINT1; CNOT3; CRBN; CRK; CSGALNACT2; CXCL1; CXorf40A; CXorf40B; CYP26B1; DAAM1; DAB2; DCAF15; DFFB; DNMT3B; DOLPP1; DST; DUSP10; DUSP5; DUSP6; EXOG; FAM134B; FKBPL; FNTB; FOXO1; FST; GABPA; GAD1; GEM; GPHN; H1FX; HEG1; HOXA1; HS3ST1; ID4; INHBB; IRS2; JAG1; KAT5; KIF22; KLF7; KLHL21; LAMB3; LMNB1; LPIN2; MAGOH; MAST4; MAX; MCM4; MED6; MEF2C; MRPS31P5; NCOA6; NFATC3; NXF1; ORC1; OSBPL3; PANX1; PCDH9; PCNT; PCNXL2; PELI1; PHF2; PIAS3; PLAGL1; PLEC; PLEKHA8P1; PLIN2; PRPF4; PRRG1; PSEN1; PTPRR; RAB3GAP1; RAB5A; RABEP2; RBM23; RFC3; RGL1; RRAGC; RUFY3; SAMD4A; SCNM1; SH3TC2; SKIL; SLC25A28; SLC25A38; SLC35D1; SLC4A1AP; SLC4A7; SRRM1; STX5; STYK1; SYBU; TACO1; THSD1; TM9SF1; TMEM115; TMEM194A; TMEM2; TNFAIP2; TNFAIP8L2-SCNM1; TOR1A; TRIB2; TRMU; TUG1; UBE4B; USP10; USP21; VIPAS39; ZFYVE26; ZNF207; ZNF248; ZNF576; CLDN1; DCAF7; CXCL6; TGM2; ABCG1; DNAJC12; LPIN1; RGS17; AP2B1; ACTB; STON1; FGFBP1; IL15; IL33; KMO; KRT6B; LIPG; OASL; TNFAIP3; BTG3; HIRA; FABP4; PICALM; APH1A; CTSZ; ARC; CLU; CRISPLD2; KCNJ2; KRT6A; KRT6C; MMP10; RAI2; RGCC; SPAG9; TGFBI; SCYL2; UBXN4; AKR1B10; ANGPTL4; GJA1; MEX3D; BAX; DVL3; PKIA; TRRAP; RCAN1; ARHGAP26; CXADR; EGR2; IL1A; MTHFD2L; PCDH7; PID1; SERPINB2; SERPINE2; SH2D2A; ST3GAL5; SYT11; BMP2; CXCL5; EDN1; NEDD4L; TNC; ARHGAP19; DENND3; LINC00341; RBL2; STOM; VPS13D; HOXA10; SCG5; PEG10; GDI2; PSENEN; C6orf62; EPRS; RBM3; C1orf105; LAMA4; PDLIM4; CIRBP; FN1; SPAG5; C16orf45; MMP16; SPTLC3; ACOX2; SERPINI1; STAT4; F3; GSAP; PDGFC; ST6GAL1; COL21A1; NOV; SAP30L; RAD21; FGF13; TRIM9; PPP2R5D; UBTF; KRT15; LMCD1; CREB5; KIF13B; LOC401317; SETBP1; INPP4B; LIMA1; PPL; SRF; SYNGR3; SYT1; ANXA10; COL4A6; CPA4; ENPP1; EPS8; FAM110B; FGD6; IL1RAP; P3H2; NGF; PALLD; PCLO; PTPRH; SLC4A4; TMEM47; TRAK1; ABLIM1; IGSF3; VASH2; NPR3; AGR2; PRPH; FAM21A; FAM21C; GRPR; CWF19L1; HHLA3; TSPAN8; TGFBR3; MGP; TMEM63A; IL18; TAGLN3; PLAC1; C3; PLLP; ABLIM3; FYB; C10orf10; BRINP2; ARNT2; LAMP3; APH1B; CBR4; AHNAK2; PPP5C; SMG5; IL7; KIAA0040; KRT20; KLRC1; KLRC2; LPPR4; ABCB9; GMPR; KIF5C; OLFML2A; SH3GL2; KRT75; APOBEC3B; ATP8A1; SCEL; TNFRSF11B; TSPAN12; ADGRF5; PLSCR4; IL12A; ARHGAP6; CNIH3; DNM3; PNMA2; RPH3AL; ZFYVE9; GALNT12; CEACAM5; CREB3L1; FAM131B; FGF1; ADGRG1; HYAL4; KIAA1462; KRT37; LINC00312; LUM; MAP2; MAP3K7CL; NMNAT2; PARM1; PF4; PLAC8; SEMA5A; SEPP1; SIGLEC15; SLC24A3; SRPX2; TCP11; TMPRSS11E; TUBAL3; VGLL3; ZBED2</v>
          </cell>
        </row>
        <row r="1821">
          <cell r="B1821" t="str">
            <v>myricetin</v>
          </cell>
          <cell r="C1821">
            <v>2.9861453893826901E-3</v>
          </cell>
          <cell r="D1821">
            <v>1.4930726946913401E-3</v>
          </cell>
          <cell r="E1821">
            <v>2.9143087589799798E-4</v>
          </cell>
          <cell r="F1821">
            <v>5.3468510812557102E-2</v>
          </cell>
          <cell r="G1821">
            <v>0.51422556910016604</v>
          </cell>
          <cell r="H1821">
            <v>6.4508343970836601E-2</v>
          </cell>
          <cell r="I1821">
            <v>0.76183022789335797</v>
          </cell>
          <cell r="J1821">
            <v>1.45715437948999E-3</v>
          </cell>
          <cell r="K1821">
            <v>1.0356291090717199E-3</v>
          </cell>
          <cell r="L1821">
            <v>9.6895597102907294E-3</v>
          </cell>
          <cell r="M1821">
            <v>146</v>
          </cell>
          <cell r="N1821" t="str">
            <v>ALDH1A1; NFE2L2; KDM4A; CYP2C19; FEN1; MPHOSPH8; TDP1; HIF1A; APEX1; KDM4E; HSD17B10; RECQL; EHMT2; ESR1; CYP2C9; CYP1A2; HSP90AA1; ALOX15; CYP1A1; GFER; PTGS2; STK33; HPGD; CBX1; SENP8; CASP3; THPO; BAZ2B; MCL1; MMP9; ABCC1; GSR; PLA2G7; TNF; MAPT; POLK; ITGA4; PREPL; POLI; CXCL8; PLK1; PRMT1; GLS; MMP1; UHRF1; ALPL; POLH; RELA; INS; GPR35; POLB; CASP6; GSTO1; ABL1; NQO1; BLM; ABCC2; MBD2; APOBEC3G; DNMT1; WRN; PSIP1; TRA; APOBEC3A; MYC; GSK3A; ATP1B1; TOP1; TOP2A; BCL2; PAFAH1B3; PAFAH1B2; MET; CYP2C8; AURKB; HIPK2; EZH2; CTNNB1; CASP9; COMT; CLK3; PIM2; RIN1; FGF22; L3MBTL1; PIK3CA; PIK3CG; KYNU; HGF; CCNE2; CXCL2; PTX3; LINC00599; MIR124-1; NT5E; PHLDA1; SLC7A1; SPP1; CFDP1; HERPUD1; CYP1B1; CCNB1; CDKN1A; CAT; CDKN2C; CDT1; EGLN1; SIRT1; TIPARP; UTP14A; DDIT3; GCLM; HMOX1; PARG; RIT1; TNFAIP2; TRIB2; TXNRD1; IL6; ME1; PGD; PIR; TFEC; KIAA0930; NFE2; BAX; SLC2A1; TP53I3; PARP1; XYLT1; FUCA1; ALPPL2; SPAG8; RNASEH1; PDX1; SEMA6A; GPX1; ARHGDIB; PSCA; FBP1; TP63; CYCS; TP73; BBS9; CYGB; SENP1</v>
          </cell>
        </row>
        <row r="1822">
          <cell r="B1822" t="str">
            <v>N-acetyl-L-aspartic acid</v>
          </cell>
          <cell r="C1822">
            <v>0.72732523485863898</v>
          </cell>
          <cell r="D1822">
            <v>1</v>
          </cell>
          <cell r="E1822">
            <v>0.48645373870635999</v>
          </cell>
          <cell r="F1822">
            <v>0.76892446030386297</v>
          </cell>
          <cell r="G1822">
            <v>0.87858312428906105</v>
          </cell>
          <cell r="H1822">
            <v>0.33715452986768801</v>
          </cell>
          <cell r="I1822">
            <v>0.182981099836978</v>
          </cell>
          <cell r="J1822">
            <v>0.81075623117726603</v>
          </cell>
          <cell r="K1822">
            <v>0.64867617591474303</v>
          </cell>
          <cell r="L1822">
            <v>0.57203010343180805</v>
          </cell>
          <cell r="M1822">
            <v>106</v>
          </cell>
          <cell r="N1822" t="str">
            <v>KCND3; PBRM1; ADRA1D; GABBR2; TACR1; PDE6C; POLH; PAX8; SMAD3; NRP2; EPHB1; FGFR2; PTGER3; ASAH1; KYNU; HLA-DPA1; IL1RN; SCAMP1; CYB561; BRAP; GUSBP3; GUSBP9; ZBTB7A; ZC3H7B; DHX29; DNAJB12; IFT74; ABO; PRB1; SIX3; ZNF440; OAS1; DSPP; APOC2; APOC4; APOC4-APOC2; CDH6; PBOV1; RBPMS; AZGP1; SLC11A1; SSX1; TNP2; LOC202181; MNDA; RAB5C; TAF15; FLT3LG; NRG1; PRB3; SPAG8; CHI3L1; ADAMTS2; BTF3P11; DMP1; GRM8; GUCA2A; LOC57399; LRTM1; MAB21L2; MIR622; NAG18; PDX1; PKD2L2; SEMA6A; SLC35E3; SMARCE1P2; SPATA1; SPTLC3; ZNF415; ZNF81; C9orf9; SMA4; SMA5; HIST1H1B; AASS; SP100; CCL5; SPANXB1; MLLT4; TJP3; ADCY8; LIN7A; AKAP5; HMGB1P17; LILRB2; MAGI2; MUC5B; PRB4; SGCD; SIGLEC8; SPRR1A; TF; XYLB; LILRB4; ZNF407; CHM; LOC727983; POM121L9P; PPP1R2P9; ANGPT2; POM121L10P; POM121L1P; POM121L4P; POM121L8P; SFTPA2</v>
          </cell>
        </row>
        <row r="1823">
          <cell r="B1823" t="str">
            <v>N-acetylmuramic acid</v>
          </cell>
          <cell r="C1823">
            <v>0.19343936817257401</v>
          </cell>
          <cell r="D1823">
            <v>1</v>
          </cell>
          <cell r="E1823">
            <v>0.62602995709657705</v>
          </cell>
          <cell r="F1823">
            <v>2.8777670718432201E-2</v>
          </cell>
          <cell r="G1823">
            <v>0.89987291625198995</v>
          </cell>
          <cell r="H1823">
            <v>0.84443967591414104</v>
          </cell>
          <cell r="I1823">
            <v>0.45905846771265102</v>
          </cell>
          <cell r="J1823">
            <v>0.14388835359216101</v>
          </cell>
          <cell r="K1823">
            <v>0.428354117283272</v>
          </cell>
          <cell r="L1823">
            <v>0.40989550236320799</v>
          </cell>
          <cell r="M1823">
            <v>24</v>
          </cell>
          <cell r="N1823" t="str">
            <v>ATM; PSMB2; PIP5K1A; TRMT2B; ZNF652; PPP3R1; GINS4; GNL3L; AP1S1; EIF5A; GUSBP3; GUSBP9; LOC100653061; AK2; ATP8B1; LRRC37A3; MED18; TRIM16; ZNF264; ZNF611; CTSZ; SPATS2L; BAX; PRRG4</v>
          </cell>
        </row>
        <row r="1824">
          <cell r="B1824" t="str">
            <v>N6-methyladenosine</v>
          </cell>
          <cell r="C1824">
            <v>6.7792654188613098E-3</v>
          </cell>
          <cell r="D1824">
            <v>1</v>
          </cell>
          <cell r="E1824">
            <v>0.96523862063403698</v>
          </cell>
          <cell r="F1824">
            <v>0.99729292606110398</v>
          </cell>
          <cell r="G1824">
            <v>0.38487070477533297</v>
          </cell>
          <cell r="H1824">
            <v>0.85968020481198504</v>
          </cell>
          <cell r="I1824">
            <v>0.39811096512916799</v>
          </cell>
          <cell r="J1824">
            <v>0.99527741282292104</v>
          </cell>
          <cell r="K1824">
            <v>0.94127675713484205</v>
          </cell>
          <cell r="L1824">
            <v>0.85168803882596</v>
          </cell>
          <cell r="M1824">
            <v>10</v>
          </cell>
          <cell r="N1824" t="str">
            <v>PTGES; GDF15; CTH; GPRC5A; SGPL1; S100P; EML4; ERLIN1; CYP26A1; KIAA0125</v>
          </cell>
        </row>
        <row r="1825">
          <cell r="B1825" t="str">
            <v>nadide</v>
          </cell>
          <cell r="C1825">
            <v>0.39091353852969102</v>
          </cell>
          <cell r="D1825">
            <v>1</v>
          </cell>
          <cell r="E1825">
            <v>0.49353813735938401</v>
          </cell>
          <cell r="F1825">
            <v>0.432974718794092</v>
          </cell>
          <cell r="G1825">
            <v>0.76255216239921897</v>
          </cell>
          <cell r="H1825">
            <v>0.975409518514185</v>
          </cell>
          <cell r="I1825">
            <v>0.62402954423511303</v>
          </cell>
          <cell r="J1825">
            <v>0.95319020299902302</v>
          </cell>
          <cell r="K1825">
            <v>0.91498513296859696</v>
          </cell>
          <cell r="L1825">
            <v>0.81667200391002004</v>
          </cell>
          <cell r="M1825">
            <v>90</v>
          </cell>
          <cell r="N1825" t="str">
            <v>ALDH1A1; TP53; PTGS2; APP; XDH; CASP3; HBB; DLD; PTGES; TNF; MAPK3; ALDH2; INS; SIRT5; GAPDH; IDO1; NQO1; ABCA1; DHFR; AKR1B1; TYR; NDUFA5; CYP2B6; ATP1A3; BCL2; CYP2C8; AURKB; DDR2; TAOK1; PTK2B; PLSCR1; PTHLH; STC1; ARL14; S100P; SLC7A1; RCC1; PGAP1; CAT; SIRT2; CEBPA; NAMPT; FOXO3; PARP2; SIRT1; DHDDS; HMOX1; SLC16A3; SPHK1; TRIB2; ENOX2; OPTN; IL6; BAX; PARP1; SLC25A20; RHO; SLC26A1; SLC6A8; GPX1; DECR1; HADH; HEBP1; TFAM; HRAS; ISYNA1; SIRT4; GLUD1; ALDH3A1; CYBB; CYB5R3; NADSYN1; POLD4; ALDH1B1; SIRT6; AKR1A1; QPRT; ME3; SIRT3; AGT; ATP8A2; REG3A; DIANPH; CYGB; LDHA; REXO1L1P; HSD17B6; NMNAT1; SMPD2; SDR16C5</v>
          </cell>
        </row>
        <row r="1826">
          <cell r="B1826" t="str">
            <v>nafcillin</v>
          </cell>
          <cell r="C1826">
            <v>0.14623631276586499</v>
          </cell>
          <cell r="D1826">
            <v>7.3118156382932606E-2</v>
          </cell>
          <cell r="E1826">
            <v>0.123668962625367</v>
          </cell>
          <cell r="F1826">
            <v>0.94072321929817504</v>
          </cell>
          <cell r="G1826">
            <v>0.59390057448146805</v>
          </cell>
          <cell r="H1826">
            <v>0.61364242915547196</v>
          </cell>
          <cell r="I1826">
            <v>3.7517499498042998E-2</v>
          </cell>
          <cell r="J1826">
            <v>0.187587497490215</v>
          </cell>
          <cell r="K1826">
            <v>0.23004861882161401</v>
          </cell>
          <cell r="L1826">
            <v>0.26301819857314002</v>
          </cell>
          <cell r="M1826">
            <v>14</v>
          </cell>
          <cell r="N1826" t="str">
            <v>CYP3A4; PTGER3; LINC00273; TFAP2A; UTP14A; ABO; PRB1; ZNF440; LOC57399; NCKAP1L; FRMD4B; XAGE1B; XAGE1E; PTN</v>
          </cell>
        </row>
        <row r="1827">
          <cell r="B1827" t="str">
            <v>naftidrofuryl</v>
          </cell>
          <cell r="C1827">
            <v>8.2107896954210793E-2</v>
          </cell>
          <cell r="D1827">
            <v>4.1053948477105397E-2</v>
          </cell>
          <cell r="E1827">
            <v>0.180162715428654</v>
          </cell>
          <cell r="F1827">
            <v>0.12945163637780099</v>
          </cell>
          <cell r="G1827">
            <v>8.0015331502984299E-3</v>
          </cell>
          <cell r="H1827">
            <v>0.26781986637694399</v>
          </cell>
          <cell r="I1827">
            <v>8.9570763080066094E-3</v>
          </cell>
          <cell r="J1827">
            <v>2.2392690770016498E-2</v>
          </cell>
          <cell r="K1827">
            <v>1.1399488847917401E-3</v>
          </cell>
          <cell r="L1827">
            <v>1.02446980790648E-2</v>
          </cell>
          <cell r="M1827">
            <v>33</v>
          </cell>
          <cell r="N1827" t="str">
            <v>FKBP1A; MET; INSR; EEF1D; EEF1E1; NUCKS1; CEP350; PHLDA1; ATP6V1A; CLIC4; TMED2; MAGT1; CEP76; PDGFA; PER2; ABI1; CPT2; KPNA1; MPPE1; MTMR9; NFATC2IP; RDX; ZNF264; ETNK1; AP2B1; H3F3A; TCF3; YWHAE; COX5B; MARCKS; CANX; AMFR; SIDT2</v>
          </cell>
        </row>
        <row r="1828">
          <cell r="B1828" t="str">
            <v>naftifine</v>
          </cell>
          <cell r="C1828">
            <v>0.97337588165252598</v>
          </cell>
          <cell r="D1828">
            <v>0.48668794082626299</v>
          </cell>
          <cell r="E1828">
            <v>0.432149645343609</v>
          </cell>
          <cell r="F1828">
            <v>0.225441222416772</v>
          </cell>
          <cell r="G1828">
            <v>0.31263389050974</v>
          </cell>
          <cell r="H1828">
            <v>0.26937536541429402</v>
          </cell>
          <cell r="I1828">
            <v>0.47804731233061398</v>
          </cell>
          <cell r="J1828">
            <v>0.47804731233061398</v>
          </cell>
          <cell r="K1828">
            <v>0.35115036093945501</v>
          </cell>
          <cell r="L1828">
            <v>0.35397941878174999</v>
          </cell>
          <cell r="M1828">
            <v>17</v>
          </cell>
          <cell r="N1828" t="str">
            <v>PIP5K1A; GDF15; PCK2; SLC7A11; ATF3; CD55; CHAC1; ASNS; GRB10; DDIT4; PMAIP1; NFIL3; VEGFA; DDIT3; HMOX1; MAFF; INHBE</v>
          </cell>
        </row>
        <row r="1829">
          <cell r="B1829" t="str">
            <v>naftopidil</v>
          </cell>
          <cell r="C1829">
            <v>0.31106439771376199</v>
          </cell>
          <cell r="D1829">
            <v>0.15553219885688099</v>
          </cell>
          <cell r="E1829">
            <v>0.73135733745354803</v>
          </cell>
          <cell r="F1829">
            <v>0.53063413570487605</v>
          </cell>
          <cell r="G1829">
            <v>0.10954738662306999</v>
          </cell>
          <cell r="H1829">
            <v>8.5222814521738105E-2</v>
          </cell>
          <cell r="I1829">
            <v>0.27406954401237699</v>
          </cell>
          <cell r="J1829">
            <v>0.27386846655767599</v>
          </cell>
          <cell r="K1829">
            <v>0.18090757710620201</v>
          </cell>
          <cell r="L1829">
            <v>0.223581772782461</v>
          </cell>
          <cell r="M1829">
            <v>40</v>
          </cell>
          <cell r="N1829" t="str">
            <v>DRD2; DRD1; TDP1; EHMT2; AHR; PDE4B; CBX1; MCL1; NPY1R; ADRA1A; CACNA1H; MAPK1; NR4A2; FGFR2; NR4A3; SAP30; SIPA1L1; ATF3; EEF1D; EEF1E1; ENO1; HSP90B1; NUCKS1; RAB2A; SLC39A8; UTP18; VDAC3; WSB1; TRHDE; EIF5B; PRRC2C; RGL1; OASL; KDM7A; RPE; PMCH; TRAM1; TXN; IFIT3; KPNA5</v>
          </cell>
        </row>
        <row r="1830">
          <cell r="B1830" t="str">
            <v>napelline</v>
          </cell>
          <cell r="C1830">
            <v>0.16763379680972501</v>
          </cell>
          <cell r="D1830">
            <v>8.3816898404862394E-2</v>
          </cell>
          <cell r="E1830">
            <v>2.9044442990260499E-2</v>
          </cell>
          <cell r="F1830">
            <v>0.48696917539732998</v>
          </cell>
          <cell r="G1830">
            <v>0.15980952295011699</v>
          </cell>
          <cell r="H1830">
            <v>0.89292452205561101</v>
          </cell>
          <cell r="I1830">
            <v>0.15138872187638899</v>
          </cell>
          <cell r="J1830">
            <v>0.145222214951302</v>
          </cell>
          <cell r="K1830">
            <v>9.4407739993437198E-2</v>
          </cell>
          <cell r="L1830">
            <v>0.14619798716454999</v>
          </cell>
          <cell r="M1830">
            <v>18</v>
          </cell>
          <cell r="N1830" t="str">
            <v>PREPL; ATM; TRMT2B; ZNF652; EEF1E1; IL1RN; ITPR1; GNL3L; DDX3X; MIR612; NEAT1; NXT2; TFAP2A; SPOP; ETNK1; TFEC; RPS11; CPN2</v>
          </cell>
        </row>
        <row r="1831">
          <cell r="B1831" t="str">
            <v>NAPROXEN</v>
          </cell>
          <cell r="C1831">
            <v>0.95233276362538599</v>
          </cell>
          <cell r="D1831">
            <v>0.476166381812693</v>
          </cell>
          <cell r="E1831">
            <v>0.541719966770279</v>
          </cell>
          <cell r="F1831">
            <v>0.49093816015768199</v>
          </cell>
          <cell r="G1831">
            <v>0.48314816455564902</v>
          </cell>
          <cell r="H1831">
            <v>0.64049638515279395</v>
          </cell>
          <cell r="I1831">
            <v>0.17474800380009201</v>
          </cell>
          <cell r="J1831">
            <v>0.64049638515279395</v>
          </cell>
          <cell r="K1831">
            <v>0.58170926811215096</v>
          </cell>
          <cell r="L1831">
            <v>0.52144854955224895</v>
          </cell>
          <cell r="M1831">
            <v>37</v>
          </cell>
          <cell r="N1831" t="str">
            <v>APP; PLK1; PIP5K1A; CCNE2; TRMT2B; ZNF652; COG5; RCC1; CCNB1; CDC20; CENPA; CENPE; DLGAP5; KIF20A; PSRC1; SLC35F6; CD46; COPA; SCD; AP1S1; RAC3; PTER; LOC613037; NPIPB11; NPIPB3; NPIPB4; NPIPB5; GTSE1; SEC14L1; SLC16A3; ZDHHC17; SLC35E2; AP2B1; DMP1; NCKAP1L; PRKAR1A; MUC5B</v>
          </cell>
        </row>
        <row r="1832">
          <cell r="B1832" t="str">
            <v>naringenin</v>
          </cell>
          <cell r="C1832">
            <v>0.100395580402837</v>
          </cell>
          <cell r="D1832">
            <v>5.0197790201418298E-2</v>
          </cell>
          <cell r="E1832">
            <v>1.2814808919771801E-2</v>
          </cell>
          <cell r="F1832">
            <v>3.3908008408714503E-2</v>
          </cell>
          <cell r="G1832">
            <v>0.71924812391917103</v>
          </cell>
          <cell r="H1832">
            <v>0.46916877465484402</v>
          </cell>
          <cell r="I1832">
            <v>0.17019554647686799</v>
          </cell>
          <cell r="J1832">
            <v>6.4074044598858806E-2</v>
          </cell>
          <cell r="K1832">
            <v>1.9762214544353E-2</v>
          </cell>
          <cell r="L1832">
            <v>5.5373852492735201E-2</v>
          </cell>
          <cell r="M1832">
            <v>75</v>
          </cell>
          <cell r="N1832" t="str">
            <v>CYP2C19; TP53; ESR1; CYP19A1; CYP3A4; CYP2C9; CYP1A2; KCNH2; BCHE; AHR; CYP1A1; GFER; PPARG; XDH; HPGD; MTOR; CASP3; MMP9; ABCC1; ESR2; TNF; CXCL8; UGT1A9; UGT1A7; UGT1A10; ALPL; AKR1C3; INS; AKT1; GLO1; AKR1C1; ARNT; PGR; HSD17B1; PCNA; UGT1A1; TYR; CYP2B6; BCL2; CTSD; CYP2C8; EPHB2; TAOK1; CASP9; ROS1; SOD1; SLC16A1; SLC7A1; GINS4; CYP1B1; EIF5A; CDT1; EGR3; HMOX1; ABCC5; IL6; PSEN2; SLC2A1; UGT1A8; SULT1A3; ABCC4; GPX1; RNASEH2A; DECR1; ISYNA1; SULT1A1; UGT2B15; CBL; GPR182; SI; BBS9; CYGB; LDHA; TYRP1; PON1</v>
          </cell>
        </row>
        <row r="1833">
          <cell r="B1833" t="str">
            <v>naringin</v>
          </cell>
          <cell r="C1833">
            <v>0.198632333416041</v>
          </cell>
          <cell r="D1833">
            <v>9.9316166708020598E-2</v>
          </cell>
          <cell r="E1833">
            <v>0.115950691819144</v>
          </cell>
          <cell r="F1833">
            <v>2.78470466960817E-2</v>
          </cell>
          <cell r="G1833">
            <v>0.64804738774539905</v>
          </cell>
          <cell r="H1833">
            <v>0.64657641508231101</v>
          </cell>
          <cell r="I1833">
            <v>0.12067122036356299</v>
          </cell>
          <cell r="J1833">
            <v>0.139235233480409</v>
          </cell>
          <cell r="K1833">
            <v>6.5171155552444807E-2</v>
          </cell>
          <cell r="L1833">
            <v>0.11556040899047799</v>
          </cell>
          <cell r="M1833">
            <v>88</v>
          </cell>
          <cell r="N1833" t="str">
            <v>TP53; EHMT2; CYP3A4; CYP2C9; CYP1A2; KCND3; CYP1A1; CASP3; MBNL1; TNF; INS; ADAM10; UBE2N; HPSE; ABCA1; BCL2; SLCO2B1; EPHB2; FGFR2; TAOK1; CASP9; CCNE2; RPL27A; CCNG2; SLC7A1; CYP1B1; ATP6V1A; CD46; COPA; DDX3X; FAS; MIR612; NEAT1; SOCS5; TMED2; VAMP3; AIDA; H2AFY; NXT2; MAT2A; PATZ1; APPBP2; ATXN7L3B; CDT1; CEP76; FADD; Mar-07; TFAP2A; ASAP1-IT1; BAG2; DIXDC1; DUSP5; MCM4; MFN1; NMD3; RFC3; SLC16A3; TOR1AIP1; ICAM1; IL6; ERLIN1; PICALM; SERPINB10; BAX; RRN3P1; RBPMS; SSX1; MTFR1; HACD3; CEACAM1; DMP1; RPS10; RPS11; GPX1; TSN; MPO; LDHB; ISYNA1; ELP5; TNNT3; TFCP2; LINC00328; POLD4; EML2; C8A; BBS9; HLP; SLCO1A2</v>
          </cell>
        </row>
        <row r="1834">
          <cell r="B1834" t="str">
            <v>neostigmine bromide</v>
          </cell>
          <cell r="C1834">
            <v>0.593128652927286</v>
          </cell>
          <cell r="D1834">
            <v>0.296564326463643</v>
          </cell>
          <cell r="E1834">
            <v>0.20558859801749799</v>
          </cell>
          <cell r="F1834">
            <v>0.24377136221746801</v>
          </cell>
          <cell r="G1834">
            <v>6.2702354421744197E-2</v>
          </cell>
          <cell r="H1834">
            <v>0.19597886204665699</v>
          </cell>
          <cell r="I1834">
            <v>0.49341692947467503</v>
          </cell>
          <cell r="J1834">
            <v>0.30471420277183497</v>
          </cell>
          <cell r="K1834">
            <v>9.4107971747376007E-2</v>
          </cell>
          <cell r="L1834">
            <v>0.14590061655657999</v>
          </cell>
          <cell r="M1834">
            <v>688</v>
          </cell>
          <cell r="N1834" t="str">
            <v>KDM4A; CYP2C19; CA12; RECQL; CYP2D6; CYP3A4; CYP2C9; CYP1A2; ACHE; BRD2; KLF5; EBP; CHRM3; SQLE; PPAT; MBNL1; USP1; MAPK14; PDPK1; TNF; CALM1; EGFR; LYPLA1; TACR1; ARSA; SLC29A1; PDE1C; MCOLN1; PTBP1; PRKACB; EIF4G1; BARD1; PRNP; STAT1; RRM1; WHSC1; METAP2; KPNB1; NCOA3; F2RL1; NR2F2; ATP1B1; TOP1; TOP2A; UGCG; KMT2A; LYN; MET; GART; CDK19; HIPK2; HIPK1; CDC42BPA; NEK2; PKN2; PTGFR; BMPR2; CAMKK2; RIOK3; RPS6KA5; CSNK2A1; INSR; SRPK2; PRPF4B; DYRK2; CCND1; NEK1; PRKCI; BUB1; WNK1; ABHD2; ADD3; CEP68; DUSP4; EIF5; FOXN3; NFKBIA; PTPN1; SH3BP5; SLC26A2; SNAP23; SRSF7; TRIM14; UBE2J1; CCNE2; TAF9B; TRMT2B; ZNF652; ETV1; PPP1R10; PSAT1; ANKRD12; ENO1; HSP90B1; NUCKS1; PPP3R1; BTG1; CCNG2; CEP350; CFLAR; CPNE3; IL7R; LIMS1; LOC441155; LPP; SSH1; ZC3H11A; DSC2; KCTD12; LINC00273; LMAN1; RAP2A; TBL1X; AKAP1; EXOSC2; GRB10; NUFIP1; OSBPL1A; SLC7A1; GNL3L; RCC1; SGPP1; CYP1B1; DEPDC1; LDLR; ARF1; ATP6V1A; CALU; CD46; CLIC4; COPA; DDX3X; DHX9; ILF3; KLHDC10; KLHL20; LAMP1; Mar-06; MIR3620; PABPN1; PAPOLA; PMAIP1; QKI; RC3H2; RHOBTB3; SCAMP1; SDHC; SF1; SMAD5; SPTLC1; STIP1; TCF25; TXNIP; UBE2H; WDR1; ZBTB43; ZNF24; ZNF654; ASPH; ACTR2; AP1S1; C6orf106; CYB561; DBT; DNASE2; EXOC5; GNB5; GNS; GULP1; HLA-B; IL6ST; KIAA0100; MAGT1; NXT2; PROSC; PRPF31; PSME4; SKAP2; TSPAN4; XPO7; AGFG1; ANKRD11; CCDC15; CHAF1A; CREB1; DNAJC22; EHBP1; GLUL; INTS6; KDM4B; KPNA3; KRIT1; LRP8; MAT2A; MAVS; MBP; MRPS31; MYO10; PDLIM5; PLEKHA5; PTER; RANBP2; SEC23IP; SFSWAP; SLC5A3; SMC3; SRSF6; SYNCRIP; TTC17; USP13; CEP104; ACBD3; ADNP2; ANKHD1; ANKHD1-EIF4EBP3; ARIH1; ATXN7; ATXN7L3B; BAG5; BAZ1A; BCL7A; BHLHE40; BPTF; RSRP1; CEP76; COIL; COX20; DDX17; DLC1; DNAJB1; DNAJC16; EFNB2; EIF4A1; ELF1; ENC1; EP300; ESF1; FAM175B; FICD; FOXO3; FZD5; GOSR1; GPATCH8; HMGXB4; HNRNPL; HOXA5; ING3; JRK; KAT6B; KDM2A; LOC101060181; LOC613037; LUC7L3; MBD4; MED13; MTF2; NGLY1; NPAT; NPIPB11; NPIPB3; NPIPB4; NPIPB5; NRIP1; PCBP2; PDCD6; PDP1; PHF3; PIAS1; PPFIA1; PPIG; PPP1R12A; PUM1; RAPGEF2; RBBP6; RBM25; REST; RNFT1; RSRC2; RYBP; SART3; SETX; SLC25A16; SLC25A36; SMAD1; SNORA48; SNORA67; SNORD10; SON; SOX4; SPEN; SUV420H1; SYNJ2; TCF7L2; TGIF2; THUMPD1; TOB2; TRA2A; TULP3; UBN1; UBXN7; VEZF1; WAC; ZNF12; ZNF148; ZNF22; ZNF292; ZNF44; AATF; AGGF1; ASAP1-IT1; ATP2B1; BICD2; CALD1; CAMSAP2; CAPRIN1; CCDC6; CCT2; CD44; CDC14B; CDC27; CEP152; CEP57; CHURC1-FNTB; CLINT1; COL4A3BP; DAB2; DCAF13; DCTN5; DDX24; DENND5B; DICER1; DLG1; EDEM3; EIF5B; EML4; ETV5; EXPH5; FAF2; TCAF1; FAM169A; FERMT2; FNTB; FXR1; FZD8; GATC; GIT2; GOLGA8A; GOLGA8B; GTSE1; HPS5; IGF2BP3; KIAA1033; KIF14; KIF5B; KRAS; LIAS; LMNB1; LOC101060321; LOC101060389; LRP12; MCM4; MECOM; MED1; MED13L; MIS18BP1; MOB1A; MOSPD2; MTPAP; MYCBP2; NAA35; NAA40; NBN; NBPF1; NBPF10; NBPF12; NBPF9; NFATC2IP; NFIB; NIP7; NPEPPS; NUSAP1; OTUD4; PCNX; PKP4; PLAGL1; PLAU; PLEC; PLEKHA1; PLEKHA2; PPAP2B; PPFIBP1; PPM1A; PRPF4; PRPF6; PRRC1; PRRC2C; PSMC2; PTPRF; PURA; PWP1; RAB11FIP2; RAB14; RAB5A; RBM4; RFC3; RNGTT; RRAGC; RRN3; RUFY3; SCAF11; SEC14L1; SECISBP2L; SIKE1; SLC16A3; SLC35D1; SLC35E1; SLC4A7; SMC4; SMC5; SMG1; SOX9; SPOP; SRRM1; SRSF11; SUZ12; SUZ12P1; TBC1D3; TBC1D3F; TBC1D3P1-DHX40P1; TCF4; TGFBRAP1; TOR1AIP1; TOX4; TPR; TRA2B; TRAK2; TRIM38; TRIO; TTBK2; TTPAL; UFL1; USP10; USP33; USP34; VGLL4; WASL; WWTR1; XRCC2; YLPM1; YY1; ZBTB38; ZC2HC1A; ZC3H15; ZCCHC24; ZEB1; ZKSCAN1; ZNF136; ZNF264; ZNF609; ZNF814; DCAF7; SLC39A9; ZFR; ATP13A3; PHTF2; PLCB4; ACTB; SZRD1; SEL1L; ENDOD1; HELLS; HSPH1; BCLAF1; ERLIN1; HSPA4; PICALM; CTSZ; F11R; NKTR; PSD3; TCEB3; AKAP2; PALM2-AKAP2; SSB; TNPO2; TNPO3; SPAG9; BBS4; PSMD1; SCYL2; UBXN4; SRP72; RRN3P1; RRN3P2; TRRAP; IGFBP5; EZR; IQGAP1; SRPR; FKSG49; LOC402469; FUS; TWF1; CLCN3; CXADR; EFCAB14; H3F3A; ITCH; NFAT5; SLC23A2; ANAPC5; BCL2L2-PABPN1; BRCC3; DAG1; DCAF16; DKC1; EIF4G3; GTF2I; KIDINS220; MIR664B; MLEC; HACD3; SLC39A6; SMARCA4; SNORA56; TMEM97; TNPO1; TROVE2; TTC3; TTC3P1; UBE2G2; ZWILCH; HOXA10; LRRC23; RPL13P5; PEG10; CLPTM1; FLOT1; RANGAP1; RBFOX2; TAGLN2; EPRS; MIR4745; PERP; YIPF5; CHD4; FKBP14; NUBPL; PLEKHB2; TGOLN2; ALCAM; CHMP2B; CSAD; GLG1; PRPS1; RALBP1; SRRM2; SSRP1; TBC1D5; WIPI2; CAP2; ITGA2; MMP16; SYNJ2BP-COX16; MIR622; MAP4; C5AR1; MCAM; DCBLD2; KCNMA1; TRIOBP; OXR1; RABGAP1; RAB23; HADHA; PTPN11; RAD21; ALDH6A1; MARCKS; RPS11; ADAM15; HNRNPC; M6PR; MBTPS2; MFN2; MTMR1; NIPSNAP1; PSAP; BBX; DESI2; FNDC3B; GALNT1; GATAD1; LOC440434; SEC63; SF3B1; USO1; SMARCC1; ATF6; CCDC88A; KHDRBS1; KRR1; PAPSS2; SEC22B; TMEM260; UBE2W; NR1D2; GLIPR1; PALLD; ASRGL1; GNB1; PTP4A2; RAB29; SORD; SORL1; SPIN1; ABLIM1; ALDH3A2; EIF4EBP2; PBX1; PCYOX1; ARL6IP5; MTDH; NFIC; SNTB2; SYNJ2BP; VASH2; ATG12; DNAJB14; FBXO21; POGLUT1; ARL5A; EID1; ATRX; IGF2R; MIR3652; NAA15; PRPF40A; RSRC1; STAG2; TFAM; LEPROT; AMFR; AP3D1; MYH10; SLC35A3; KTN1; TARS2; SSR3; PPP1R3A; SIGLEC8; UGT2B17; XAGE1B; XAGE1E; RBBP4P4; PHACTR2; GPD2; CHM; GALNT4; POC1B-GALNT4; IVD; FAM120A; HSPD1; ANK3; DYNC1LI2; FEZ2; GTF2F1; ITGBL1; LTBP1; MYO6; OSBPL8; RRBP1; SERINC3; SGCB; SLIT2; SNX27; SSPN; TEAD1; THOC2; TSPAN5; ELAVL2; CUL4B; ELK1; CNNM3; EFCC1; IL17RC; THM; FEZF1</v>
          </cell>
        </row>
        <row r="1835">
          <cell r="B1835" t="str">
            <v>nifenazone</v>
          </cell>
          <cell r="C1835">
            <v>0.66585300767029199</v>
          </cell>
          <cell r="D1835">
            <v>0.33292650383514599</v>
          </cell>
          <cell r="E1835">
            <v>0.85749101087544499</v>
          </cell>
          <cell r="F1835">
            <v>0.18482155411878501</v>
          </cell>
          <cell r="G1835">
            <v>0.212364173071523</v>
          </cell>
          <cell r="H1835">
            <v>0.32025949824283301</v>
          </cell>
          <cell r="I1835">
            <v>0.61398945273856198</v>
          </cell>
          <cell r="J1835">
            <v>0.530910432678807</v>
          </cell>
          <cell r="K1835">
            <v>0.43734705302530902</v>
          </cell>
          <cell r="L1835">
            <v>0.41637809479959098</v>
          </cell>
          <cell r="M1835">
            <v>6</v>
          </cell>
          <cell r="N1835" t="str">
            <v>CYP17A1; CYP11B1; AKR1B1; DLK1; HSD3B2; STAR</v>
          </cell>
        </row>
        <row r="1836">
          <cell r="B1836" t="str">
            <v>niflumic acid</v>
          </cell>
          <cell r="C1836">
            <v>0.86093129904509602</v>
          </cell>
          <cell r="D1836">
            <v>0.43046564952254801</v>
          </cell>
          <cell r="E1836">
            <v>0.409541476600429</v>
          </cell>
          <cell r="F1836">
            <v>0.1085196540236</v>
          </cell>
          <cell r="G1836">
            <v>0.29400960414824301</v>
          </cell>
          <cell r="H1836">
            <v>0.25906350338558998</v>
          </cell>
          <cell r="I1836">
            <v>0.34576490077387301</v>
          </cell>
          <cell r="J1836">
            <v>0.409541476600429</v>
          </cell>
          <cell r="K1836">
            <v>0.19700669562037701</v>
          </cell>
          <cell r="L1836">
            <v>0.23674624937960301</v>
          </cell>
          <cell r="M1836">
            <v>41</v>
          </cell>
          <cell r="N1836" t="str">
            <v>DRD2; TDP1; CYP19A1; CYP1A2; KCNH2; PTGS2; PPARG; HPGD; CASP3; KCNK2; BAZ2B; CFTR; KCNK10; EIF2AK3; GPR35; STAT1; UGT1A1; SLC6A1; CASP9; HSPA6; MUC5AC; IFI6; CASP8; ABCC10; DDIT3; DDX58; IFIT1; IRF9; SP110; OAS1; BAX; ISG15; PARP1; BID; ANO1; CLCA2; ATP8A2; GYPE; SLC4A1; EIF2A; KCNK4</v>
          </cell>
        </row>
        <row r="1837">
          <cell r="B1837" t="str">
            <v>nifuroxazide</v>
          </cell>
          <cell r="C1837">
            <v>0.32515895831249703</v>
          </cell>
          <cell r="D1837">
            <v>1</v>
          </cell>
          <cell r="E1837">
            <v>0.87322299212239896</v>
          </cell>
          <cell r="F1837">
            <v>3.57884826974589E-2</v>
          </cell>
          <cell r="G1837">
            <v>0.75558661349607004</v>
          </cell>
          <cell r="H1837">
            <v>0.69709016856220696</v>
          </cell>
          <cell r="I1837">
            <v>0.86333304946620704</v>
          </cell>
          <cell r="J1837">
            <v>0.17894241348729401</v>
          </cell>
          <cell r="K1837">
            <v>0.57939132442311703</v>
          </cell>
          <cell r="L1837">
            <v>0.51972812248356304</v>
          </cell>
          <cell r="M1837">
            <v>58</v>
          </cell>
          <cell r="N1837" t="str">
            <v>DUSP1; SQLE; IL1B; JUN; AKR1C3; AKR1C2; AKR1C1; ABCC3; NCF1; GDF15; CYR61; CD300A; SLC7A11; TBC1D30; TMEM45A; CCNE2; ATF3; PTHLH; CHAC1; CTGF; RGS13; EGR1; DDIT4; CYP1B1; INSIG1; GADD45A; KLF6; PMAIP1; HILPDA; ID1; TIPARP; VEGFA; ADM; DDIT3; GCLM; HMGCS1; HMOX1; MAFF; MAFG; PANX1; PLIN2; SLC16A3; TRIM16; TXNRD1; ZNF395; NUPR1; ABHD4; INHBE; OSGIN1; VLDLR; BNIP3; PLOD2; SLC2A5; NCF1B; NCF1C; RGS1; SLC6A8; ARG1</v>
          </cell>
        </row>
        <row r="1838">
          <cell r="B1838" t="str">
            <v>nimesulide</v>
          </cell>
          <cell r="C1838">
            <v>0.19599288680881999</v>
          </cell>
          <cell r="D1838">
            <v>9.7996443404410202E-2</v>
          </cell>
          <cell r="E1838">
            <v>6.9935202545438599E-2</v>
          </cell>
          <cell r="F1838">
            <v>0.18156237061192301</v>
          </cell>
          <cell r="G1838">
            <v>0.342919644409169</v>
          </cell>
          <cell r="H1838">
            <v>0.52924903966137704</v>
          </cell>
          <cell r="I1838">
            <v>0.95219712748614505</v>
          </cell>
          <cell r="J1838">
            <v>0.34967601272719301</v>
          </cell>
          <cell r="K1838">
            <v>0.26907370992278001</v>
          </cell>
          <cell r="L1838">
            <v>0.29305260204931299</v>
          </cell>
          <cell r="M1838">
            <v>83</v>
          </cell>
          <cell r="N1838" t="str">
            <v>NFE2L2; CYP2C19; TDP1; APEX1; EHMT2; PPARD; CYP19A1; CYP2D6; CYP2C9; CYP1A2; KCNH2; PTGS2; PTGS1; ABCB1; APP; PPARG; TNFSF10; CASP3; TNFRSF10B; IL1B; CFTR; MMP9; ABCC1; PTGES; TNF; PPARA; JUN; MAPK1; CXCL8; MAPK3; SELE; ABCG2; GSK3B; BCL2; F2; EDNRB; MAPK9; CTNNB1; CASP9; CCND1; AREG; CCL2; SLC7A1; RAD23B; CDKN1A; IFI6; BIRC5; CAT; CAV1; H2AFX; CASP8; CDKN1B; CDKN2C; VEGFA; BAK1; PAWR; PLIN2; VEGFC; ICAM1; IL6; SOD2; PSEN2; ANGPTL4; BAX; EREG; IL1A; PARP1; GPX1; BID; ITGA5; MPO; HRAS; SULT1A1; SP1; C1QB; IL10; IFNG; COX8C; VCAM1; SELL; LTF; LHB; TNFRSF10A</v>
          </cell>
        </row>
        <row r="1839">
          <cell r="B1839" t="str">
            <v>nipecotic acid</v>
          </cell>
          <cell r="C1839">
            <v>0.79419189090351106</v>
          </cell>
          <cell r="D1839">
            <v>0.39709594545175603</v>
          </cell>
          <cell r="E1839">
            <v>0.60488260773598801</v>
          </cell>
          <cell r="F1839">
            <v>0.59335826619655596</v>
          </cell>
          <cell r="G1839">
            <v>0.61303936796256497</v>
          </cell>
          <cell r="H1839">
            <v>7.1566181577861099E-2</v>
          </cell>
          <cell r="I1839">
            <v>0.33445794248292998</v>
          </cell>
          <cell r="J1839">
            <v>0.35783090788930599</v>
          </cell>
          <cell r="K1839">
            <v>0.398375122619197</v>
          </cell>
          <cell r="L1839">
            <v>0.38826027064274798</v>
          </cell>
          <cell r="M1839">
            <v>9</v>
          </cell>
          <cell r="N1839" t="str">
            <v>DRD1; ADORA3; CYP17A1; ABAT; PTBP1; SLC6A1; VDAC3; LINC00273; PMCH</v>
          </cell>
        </row>
        <row r="1840">
          <cell r="B1840" t="str">
            <v>nisoxetine</v>
          </cell>
          <cell r="C1840">
            <v>0.31898137856797998</v>
          </cell>
          <cell r="D1840">
            <v>1</v>
          </cell>
          <cell r="E1840">
            <v>0.31894259289703802</v>
          </cell>
          <cell r="F1840">
            <v>0.95252623094641098</v>
          </cell>
          <cell r="G1840">
            <v>0.46341907043726999</v>
          </cell>
          <cell r="H1840">
            <v>0.82087597976254301</v>
          </cell>
          <cell r="I1840">
            <v>0.51650286532732903</v>
          </cell>
          <cell r="J1840">
            <v>0.86083810887888201</v>
          </cell>
          <cell r="K1840">
            <v>0.84477363816638096</v>
          </cell>
          <cell r="L1840">
            <v>0.73960300477552299</v>
          </cell>
          <cell r="M1840">
            <v>9</v>
          </cell>
          <cell r="N1840" t="str">
            <v>ADRB2; CYR61; TGFB2; SERPINE1; HERPUD1; AMIGO2; GPRC5B; TNFAIP3; DENND3</v>
          </cell>
        </row>
        <row r="1841">
          <cell r="B1841" t="str">
            <v>nitrendipine</v>
          </cell>
          <cell r="C1841">
            <v>0.64209526587073595</v>
          </cell>
          <cell r="D1841">
            <v>1</v>
          </cell>
          <cell r="E1841">
            <v>0.71930221928253102</v>
          </cell>
          <cell r="F1841">
            <v>0.513661772742249</v>
          </cell>
          <cell r="G1841">
            <v>0.90404592249929105</v>
          </cell>
          <cell r="H1841">
            <v>0.90127933603374499</v>
          </cell>
          <cell r="I1841">
            <v>0.407382178951397</v>
          </cell>
          <cell r="J1841">
            <v>0.90404592249929105</v>
          </cell>
          <cell r="K1841">
            <v>0.93802435291617003</v>
          </cell>
          <cell r="L1841">
            <v>0.84705776408608602</v>
          </cell>
          <cell r="M1841">
            <v>26</v>
          </cell>
          <cell r="N1841" t="str">
            <v>TDP1; CYP3A4; AR; NR1H4; NR3C1; GPR55; IL1B; AGTR1; PDPK1; GSTP1; PARK2; CACNA2D1; CACNG1; ABCB11; REN; AXL; DOCK4; KYNU; THBS1; S100A8; IL24; CYP1B1; EGR3; ZFP36L1; MAFF; GAST</v>
          </cell>
        </row>
        <row r="1842">
          <cell r="B1842" t="str">
            <v>nitrofural</v>
          </cell>
          <cell r="C1842">
            <v>0.77506843400159797</v>
          </cell>
          <cell r="D1842">
            <v>0.38753421700079899</v>
          </cell>
          <cell r="E1842">
            <v>0.50125137353613702</v>
          </cell>
          <cell r="F1842">
            <v>0.47631102240920697</v>
          </cell>
          <cell r="G1842">
            <v>0.10922414803234599</v>
          </cell>
          <cell r="H1842">
            <v>0.41610620183449398</v>
          </cell>
          <cell r="I1842">
            <v>0.16188295471639499</v>
          </cell>
          <cell r="J1842">
            <v>0.404707386790986</v>
          </cell>
          <cell r="K1842">
            <v>0.24159771849094699</v>
          </cell>
          <cell r="L1842">
            <v>0.27200427417606099</v>
          </cell>
          <cell r="M1842">
            <v>302</v>
          </cell>
          <cell r="N1842" t="str">
            <v>BRD2; EBP; PKM; GGCX; MCL1; BCL2L1; MAPK1; PPP1CA; CXCL8; SLC29A1; PDE6D; ATM; PRMT1; HSP90AB1; EIF4G1; HSPA8; UBE2I; RRM1; GAPDH; WHSC1; FKBP1A; ERAP1; TUBB4B; TUBB3; NDUFB8; NDUFV1; NDUFS8; GANAB; P4HB; MET; MAP3K7; CDK16; BUB1; CYR61; TAF9B; ANKRD12; EEF1D; EEF1E1; ENO1; HSP90B1; NUCKS1; PGK1; RPAIN; RPL27A; SNRPE; VDAC3; BTG1; PHLDA1; LINC00273; TBL1X; EXOSC2; FARSA; FKBP4; NOP16; TSR1; WDR74; GINS4; CDCA3; LDLR; ARF1; ATP6V1A; CALU; CD59; CLDN4; COPA; CTTN; DDX3X; EIF2S3; H2BFS; LOC100996724; LOC100996761; MIR3620; PDE4DIP; RC3H2; SCAMP1; SEC23A; SPTLC1; STIP1; TMED2; AP1S1; BIRC5; CAT; EIF5A; EXOC5; FH; GNS; MAGT1; NXT2; OTUB1; PRPF31; TSPAN4; XPNPEP1; GLUL; MAT2A; MCM9; WDR70; ZNF174; ABT1; ARID1A; BHLHE40; EHD1; FBXO11; FOXO3; FOXO3B; HES1; ID1; METTL13; NUP62; RPL37A; SNW1; TMEM11; ACAP2; ACOX3; AK2; ARFGEF1; ATP6V1G2-DDX39B; C9orf91; CAPN7; CHURC1-FNTB; CNOT3; COPE; DDX39B; DHX29; EIF4B; EIF5B; EPS15L1; FCF1; FNTB; GRSF1; KLHDC3; KPNA1; KRT19; MAX; MED6; NBPF10; NBPF11; NBPF12; NBPF14; NBPF15; NBPF7; NBPF8; NBPF9; NPEPPS; PLAUR; PLEC; POLR2J4; PPIF; PQBP1; PRPF4; PRRC2C; PSEN1; RGL1; SENP2; SFT2D2; SKI; SKP2; SLC16A3; SNORD14C; SNORD14D; SNORD84; SNRNP40; SRSF1; STYK1; TFG; YY1; ZNF814; MRPS12; RMND5B; ACTB; SZRD1; PRKDC; YWHAZ; ANP32A; MCM7; PICALM; PXN; DNAJB6; TMEM135; CLU; SPAG9; BSCL2; EPHX1; HNRNPUL2-BSCL2; PGD; RPLP2; TRRAP; POLR2E; EZR; ATP6V0E1; IK; RHEB; TMCO6; H3F3A; DCAF16; SMARCA4; TCF3; UBE2G2; ABCF2; APLP2; CLPTM1; DDA1; G6PC3; GDI2; HMG20B; LSM4; MPDU1; POLR2J2; POLR2J3; PSMC3; RANGAP1; SELT; TAGLN2; TXN2; UPK3BL; YWHAE; DCTN1; RANBP1; MIR4691; PPIE; TBCB; DMP1; MYOF; NOP14-AS1; COX5B; IDH3G; PMCH; EEF1A2; IGFBP4; HADHA; TRAM1; GUK1; IER3IP1; MARCKS; MRPL52; NCKAP1; OAZ3; RPL14; RPL38; RPS10; RPS11; SLC3A1; TXN; UBE3B; ARF3; B2M; BANF1; C20orf27; CARHSP1; COL6A2; CYB5B; DDOST; DRAP1; DYNLRB1; EMP3; FLNA; GCHFR; HN1; HNRNPC; KDELR1; KRT8; LSM7; LY6E; MSRB2; NEDD8; NONO; NRBP1; OAZ1; OAZ2; PFDN5; PFN1; POLR2F; PPM1G; PPP2R1A; PPP2R5D; PSAP; RBX1; RPL11; RPS6; SEC24C; SF3B5; SHMT2; SRGN; SUMO3; TAF12; TPI1; TRAPPC2L; TSN; UBA1; UBAP2L; UBTF; UQCR10; UROD; ZNHIT1; HNRNPH1; P2RX5; GNAI2; NOX5; U2AF2; ZNF259P1; STX8; ZPR1; QSOX1</v>
          </cell>
        </row>
        <row r="1843">
          <cell r="B1843" t="str">
            <v>nocodazole</v>
          </cell>
          <cell r="C1843">
            <v>0.816380773076267</v>
          </cell>
          <cell r="D1843">
            <v>1</v>
          </cell>
          <cell r="E1843">
            <v>0.50337964663337398</v>
          </cell>
          <cell r="F1843">
            <v>0.756626949089241</v>
          </cell>
          <cell r="G1843">
            <v>0.19572054322732099</v>
          </cell>
          <cell r="H1843">
            <v>0.80808753402623201</v>
          </cell>
          <cell r="I1843">
            <v>0.65443223687156804</v>
          </cell>
          <cell r="J1843">
            <v>0.80808753402623201</v>
          </cell>
          <cell r="K1843">
            <v>0.77463343170488297</v>
          </cell>
          <cell r="L1843">
            <v>0.67462702550864195</v>
          </cell>
          <cell r="M1843">
            <v>766</v>
          </cell>
          <cell r="N1843" t="str">
            <v>NFE2L2; CA2; TDP1; HIF1A; TP53; RECQL; PPARD; CYP1A2; KCNF1; SLC22A2; AHR; CYP1A1; NR0B1; PTGS2; PTGS1; ABCB1; AR; GMNN; ATAD5; NR1H4; HSPB1; TUBB; STK33; PPARG; VDR; PTPRC; DUSP1; CREBBP; PDE4A; PDE4D; PDE4B; SIGMAR1; CCR2; SQLE; NPC1; CASP3; MCL1; IL1B; CFTR; CALM1; MAPT; MDM4; MDM2; JUN; CDK1; MAPK1; CYTH2; ORM1; CXCL8; SLC29A1; ATM; MAPK3; PAX8; CTSB; FASN; EIF4G1; ABCC3; ABCC2; YES1; NCF1; RAN; KPNB1; NCOA3; PCNA; NR4A2; PSIP1; TUBB2A; TUBA4A; MYC; NDUFB2; NDUFAF4; NDUFAF3; NR2F2; ATP1B1; TOP2A; BCL2; ITGAV; GPR183; CHEK1; AMY1A; AMY2A; RACGAP1; HPD; MKNK2; CHEK2; LYN; FLT3; MAPK9; AXL; AURKB; AURKC; CDK14; MAP2K1; PLK4; CLK1; ELANE; NCOA2; BCL2A1; MAPK8; CLK4; MYT1; MAP4K3; NEK2; PTGER4; NPM1; CSNK1A1; STK24; PTK2; ROCK1; MAP2K3; PRPF4B; MARK3; CHUK; STK38L; SGK1; BUB1; ADD3; AREG; ARL4C; CBLB; DOCK4; DUSP4; ETS2; FLRT2; FOXN3; FTH1; FTH1P5; GABARAPL1; GABARAPL3; GK; HIST1H2BD; JOSD1; KYNU; LOC100506718; NR4A3; PLSCR1; PTPN22; RAP2C; SAMSN1; SAT1; SDC2; SH3BP5; SLC16A10; SLC26A2; THBS1; TPM4; TSC22D3; WIPI1; GDF15; CYR61; TGFB2; CCL2; CTH; DNPH1; EBNA1BP2; EMP1; FCGR1A; FCGR1B; FCGR1C; HGF; KBTBD11; MYB; NAT10; NOC3L; PCK2; PUS1; RRP15; S100A8; S100A9; SLC7A11; SRSF7; TMEM158; TRIM14; UBE2J1; WDR12; CCNE2; NCALD; TAF9B; TRMT2B; ZNF652; HIST2H2BE; CCL20; CD86; CHN2; MAFB; SEL1L3; SIPA1L1; TIMP1; TREM1; ATF3; CD55; CREM; GPRC5A; HBEGF; CEMIP; SMOX; CHAC1; PSAT1; SLC39A14; PTX3; ANKRD12; EEF1D; SLC39A8; ACTG1P4; ADARB1; AMY1B; AMY1C; AMY2B; ANKRD10; ANXA1; APOLD1; ATXN1; BTG1; CCNG2; CFLAR; CHST2; CLDND1; CSGALNACT1; DSE; ADGRE2; EPB41L3; GBP2; HIST1H2AC; IER3; IL10RA; IL1R1; IL1RN; KIAA0226; LPP; NT5E; PHLDA1; PLCB1; PPP1R16B; RAB31; RBM47; RGS2; RUNX3; SATB1; SLC31A2; SSH1; SWAP70; YPEL5; B4GALT1; LINC00273; ABCE1; AHSA1; AKAP1; ALDH18A1; ASNS; BCL11A; BCS1L; C10orf2; CCDC86; CHST12; CLEC11A; EIF2B3; EIF4EBP1; EXOSC5; EXOSC7; FAM216A; FARSA; FUT7; FXN; GPD1L; IFRD2; KIAA0020; METTL1; MLST8; MRPL4; MRTO4; NOLC1; NOP16; NTHL1; NUFIP1; PDCD11; PFAS; PNO1; POLR1C; PPAN; PPAN-P2RY11; PSMG1; PSTPIP2; PUS7; RBFA; RPIA; RPP40; RRS1; RUVBL1; SEH1L; SLC19A1; SLC1A5; SPP1; STC2; WDR3; WDR43; WDR74; CFDP1; GNL3L; BAG1; EGR1; NAV2; CYP1B1; FAM105A; ASPM; CCNB1; CENPE; CENPF; KIF11; LDLR; MKI67; NDC80; AP3S2; API5; ATF2; ATP2C1; ATP6V1A; BTG2; C15orf38-AP3S2; CDKN1A; DDX3X; EIF2S3; FBXL5; FOSL1; H2BFS; HIST1H2BH; KLF6; KPNA4; N4BP2L2; PPP2R5C; PRKAB2; RBM48; RNF146; SCAMP1; SDHC; SEC23A; SMIM7; SOCS5; STIP1; SUN1; TAB2; TMED2; TMEM230; HNRNPD; BIRC5; C21orf33; EXOC5; MAGT1; NXT2; WDR45; XPO7; AGFG1; ARMCX5; CD58; CENPI; CREBZF; DDX52; E2F8; ERBB2IP; FMR1; GEMIN6; ID2; KHNYN; KRCC1; LOC101060521; MAT2A; NAMPT; NOL8; PCYOX1L; PMS1; POLR3E; SPATA2L; SRSF10; SRSF6; TACC1; WTAP; ZNF174; IFRD1; JUND; RBL1; ARID4B; ATXN7; BCL3; BCL6; BHLHE40; BRD8; RSRP1; CDKN2C; CDT1; COX20; ELF3; EP300; EXOSC4; FBXO5; FUT4; GEMIN4; GNL3; GUSBP3; GUSBP9; IER5; KANK1; KLF10; LOC100653061; MAK16; MORC3; NDE1; NRBF2; OSBPL11; PPM1B; PPP2R2A; PTRH2; QRICH1; RAPGEF2; RBM4B; RNF19B; RNF38; RNFT1; SLC38A2; SMAD4; SNORD19B; ST3GAL1; STRN3; SYNJ1; TFB2M; TGIF1; TMPO; TNKS2; TOB2; TRIB1; UTP14A; UTP3; VEGFA; VEZF1; ZMIZ1; ZNF202; ZNF451; ZNF473; ZNF587B; ABI1; ACAP2; AIMP2; AK2; ANAPC2; ANKLE2; ARFGAP3; ARMC8; ARMCX3; ATP2B1; AVL9; BET1; BSDC1; BUB1B; C21orf59; CD44; CENPQ; CEP135; CEP55; CEP72; CLIP1; COG8; CRK; CSGALNACT2; CUL3; CYLD; CYTH1; DAAM1; DDX18; DLG1; DMTF1; DUSP6; ECT2; EDEM3; EIF5B; ELK3; EML4; FST; GAR1; GCC2; GRPEL1; GTSE1; HECA; HK2; HMGCS1; IL6R; KCTD7; KIAA0430; KIF14; KLF7; KPNA1; KPNA2; KRAS; LGALS8; LRP12; MAFF; MALT1; MCM4; MEF2C; MINA; MIR1292; MIR3658; MIR4680; NAB1; NCAPG; NOP56; PAK1IP1; PARD3; PCNX; PDCD4; PDF; PDSS1; PLAUR; PNISR; PPAP2A; PRDM10; PSEN1; PWP2; RAB5A; RABEP2; RABGEF1; RABGGTB; RASSF1; RP2; RPL28; SEC24A; SH3GLB1; SHCBP1; SKIL; SLC25A32; SLC43A1; SMPDL3A; SNORD110; SNORD45A; SNORD45B; SNORD45C; SNORD57; SNORD86; SOS2; SP3; SRSF1; SRSF11; SRSF5; STX6; STXBP3; TANK; TBC1D3P1-DHX40P1; TES; TMEM194A; UCK2; UHRF1BP1L; USP12; UTP6; VAMP4; VPS4B; VRK3; WDHD1; WDR26; ZBTB18; CUX1; LPIN1; MRPS12; NRP1; RB1; SP2; WDFY3; ACLY; PJA2; YWHAZ; ANP32A; BCLAF1; ERLIN1; PICALM; ME1; F11R; FOS; RGCC; KIAA1598; RASGRP2; ZNF593; SPAG9; ANXA2; ANXA2P2; GFPT1; TNFAIP6; MAP1B; CCDC85B; CLTCL1; IRF8; KIAA0930; NFE2; NREP; PRTN3; TARBP1; SLIRP; DVL3; BNIP3L; LPXN; MXI1; PTPRE; RSL1D1; ADGRA3; EZR; IQGAP1; FUS; TWF1; CD83; CYTIP; MCTP2; PEA15; REL; SH2B3; TMX4; CSF2; KRT34; LOC100653049; NEDD4L; AGPAT5; ANAPC5; ARHGAP19; ATG5; BDH1; CALM2; CALM3; CECR5; COA4; DKC1; ENDOG; GTF2I; HSPE1; MIR664B; NEFH; NOL6; PARP1; RAB11A; SLC25A20; SNORA56; TIMM23; TIMM23B; TSFM; UBE2G2; UBE2L3; URI1; WIPF1; RPL31; NCF1B; NCF1C; TRAF3IP3; PTBP3; RGS1; FLOT1; ZYX; EPRS; RANBP1; BOLA2; DPM3; IMMT; IMP4; LCMT1; LITAF; PCCB; PSMB9; RASSF2; ORM2; HIST1H2BK; ITGA2; PHGDH; PHB; ATP7B; ACOX2; GNG11; MICAL2; ODC1; PRKAR1A; BOLA2B; DCPS; EMG1; F3; HEATR1; KCNN2; MRPL12; MRPL24; RNH1; RRP7A; SRM; SYNGR1; VAMP8; RAD21; GPR137B; RPS11; HYPK; TRAPPC2L; IDUA; PDLIM7; AKR7A2; DYNLT3; H2AFV; LMBRD1; MRPL40; RUVBL2; SMYD3; UBR7; LCP2; LOC100996792; MAN1A1; MCTP1; RNF11; SDC4; SERINC1; TRAC; PLGLA; PLGLB1; PLGLB2; SEMA3B; SRF; GCSH; LASP1; NTAN1; PDIA5; PTP4A2; DENND1B; TMEM30A; DNAJB14; CREBL2; SLC2A3; CHMP5; DNAJC9; DPY19L4; RNF13; FLI1; NIT2; STAG2; UBE2A; NME1; KTN1; EGF; CFD; CCNI; ZNF271P; KIAA0226L; ITGB1; DCP2; MECR; ARMT1; ZMYND11; EIF2S2; TIMM8B; ACTR3; PSMC3IP; DCAF6; KCTD9; SARAF; CD2AP; KLHL2; INCENP; ATP5G1; PLAG1; TYMP; PLAC8; SDCBP; ANXA5; KLK3; NANOG; ATP8A2; TUBE1; POTEF; FASLG; POU5F1; CCAR1</v>
          </cell>
        </row>
        <row r="1844">
          <cell r="B1844" t="str">
            <v>nomifensine</v>
          </cell>
          <cell r="C1844">
            <v>0.46481005530855901</v>
          </cell>
          <cell r="D1844">
            <v>0.23240502765428001</v>
          </cell>
          <cell r="E1844">
            <v>0.82155298160646095</v>
          </cell>
          <cell r="F1844">
            <v>5.1602046756029502E-2</v>
          </cell>
          <cell r="G1844">
            <v>0.70481167866233396</v>
          </cell>
          <cell r="H1844">
            <v>0.309851909747415</v>
          </cell>
          <cell r="I1844">
            <v>0.80420059239643205</v>
          </cell>
          <cell r="J1844">
            <v>0.25801023378014798</v>
          </cell>
          <cell r="K1844">
            <v>0.458185972275582</v>
          </cell>
          <cell r="L1844">
            <v>0.43140043897248598</v>
          </cell>
          <cell r="M1844">
            <v>5</v>
          </cell>
          <cell r="N1844" t="str">
            <v>CCL3; CCL3L1; CCL3L3; GINS4; ANP32A</v>
          </cell>
        </row>
        <row r="1845">
          <cell r="B1845" t="str">
            <v>norcyclobenzaprine</v>
          </cell>
          <cell r="C1845">
            <v>0.71333873887028498</v>
          </cell>
          <cell r="D1845">
            <v>0.35666936943514199</v>
          </cell>
          <cell r="E1845">
            <v>0.75153008371758701</v>
          </cell>
          <cell r="F1845">
            <v>0.390770119046082</v>
          </cell>
          <cell r="G1845">
            <v>5.7856781459819699E-2</v>
          </cell>
          <cell r="H1845">
            <v>0.473424462668737</v>
          </cell>
          <cell r="I1845">
            <v>0.471450804668058</v>
          </cell>
          <cell r="J1845">
            <v>0.28928390729909798</v>
          </cell>
          <cell r="K1845">
            <v>0.34598714007501102</v>
          </cell>
          <cell r="L1845">
            <v>0.35020730658523602</v>
          </cell>
          <cell r="M1845">
            <v>58</v>
          </cell>
          <cell r="N1845" t="str">
            <v>SQLE; RGS4; HMGCR; CYP51A1; MMP1; DUSP4; ISG20; WIPI1; GDF15; SLC7A11; SRSF7; TRIB3; ATF3; CEMIP; CHAC1; RPAIN; UTP18; ATXN1; CCNG2; KLHL24; PHLDA1; LINC00273; ASNS; HERPUD1; DDIT4; INSIG1; CGA; JUND; ARHGEF2; BHLHE40; DNAJB9; HSD17B7; CDKN1C; DDIT3; DHRS7; EIF5B; FAM129A; HMGCS1; HMOX1; IDI1; LMNB1; MAFF; PPAP2B; SLC16A3; SLC1A4; STX3; CXCL6; LPIN1; LRRD1; NUPR1; SQSTM1; MSMO1; NDRG1; EZR; TWF1; C16orf45; SLC2A6; NEU1</v>
          </cell>
        </row>
        <row r="1846">
          <cell r="B1846" t="str">
            <v>norethisterone</v>
          </cell>
          <cell r="C1846">
            <v>0.31420264894123401</v>
          </cell>
          <cell r="D1846">
            <v>1</v>
          </cell>
          <cell r="E1846">
            <v>0.89686640217580804</v>
          </cell>
          <cell r="F1846">
            <v>0.47069419181799099</v>
          </cell>
          <cell r="G1846">
            <v>6.52195829592596E-2</v>
          </cell>
          <cell r="H1846">
            <v>0.97328059931492605</v>
          </cell>
          <cell r="I1846">
            <v>0.76345046979395004</v>
          </cell>
          <cell r="J1846">
            <v>0.32609791479629802</v>
          </cell>
          <cell r="K1846">
            <v>0.65043716137826701</v>
          </cell>
          <cell r="L1846">
            <v>0.573387375878599</v>
          </cell>
          <cell r="M1846">
            <v>22</v>
          </cell>
          <cell r="N1846" t="str">
            <v>MCL1; SGK3; EEF1D; EEF1E1; ENO1; HSP90B1; NUCKS1; PGK1; RPAIN; IFI6; C8orf44-SGK3; EGR3; IFIT1; IRF9; MYBL1; ST3GAL6; KMO; OASL; OAS1; IFI44; IFITM1; MX1</v>
          </cell>
        </row>
        <row r="1847">
          <cell r="B1847" t="str">
            <v>noretynodrel</v>
          </cell>
          <cell r="C1847">
            <v>0.53697410234666698</v>
          </cell>
          <cell r="D1847">
            <v>1</v>
          </cell>
          <cell r="E1847">
            <v>0.384779951517906</v>
          </cell>
          <cell r="F1847">
            <v>0.13867385715000199</v>
          </cell>
          <cell r="G1847">
            <v>0.61594121494889997</v>
          </cell>
          <cell r="H1847">
            <v>0.59107786356929803</v>
          </cell>
          <cell r="I1847">
            <v>0.99686115156700705</v>
          </cell>
          <cell r="J1847">
            <v>0.693369285750011</v>
          </cell>
          <cell r="K1847">
            <v>0.639723470456248</v>
          </cell>
          <cell r="L1847">
            <v>0.56515433751035904</v>
          </cell>
          <cell r="M1847">
            <v>9</v>
          </cell>
          <cell r="N1847" t="str">
            <v>APP; ABCA1; THBS1; SLC7A11; EGR3; MT1X; MYBL1; MT1F; MT1G</v>
          </cell>
        </row>
        <row r="1848">
          <cell r="B1848" t="str">
            <v>noscapine</v>
          </cell>
          <cell r="C1848">
            <v>0.24996562290363999</v>
          </cell>
          <cell r="D1848">
            <v>1</v>
          </cell>
          <cell r="E1848">
            <v>0.253819603698203</v>
          </cell>
          <cell r="F1848">
            <v>8.0602772069397602E-2</v>
          </cell>
          <cell r="G1848">
            <v>0.88837601100438102</v>
          </cell>
          <cell r="H1848">
            <v>0.94238912838107902</v>
          </cell>
          <cell r="I1848">
            <v>0.64633959499840699</v>
          </cell>
          <cell r="J1848">
            <v>0.403013860346988</v>
          </cell>
          <cell r="K1848">
            <v>0.53144295758129401</v>
          </cell>
          <cell r="L1848">
            <v>0.48447082680806303</v>
          </cell>
          <cell r="M1848">
            <v>20</v>
          </cell>
          <cell r="N1848" t="str">
            <v>CYP2C19; HIF1A; TP53; CYP3A4; CYP2C9; SLC22A2; CYP1A1; PTGER2; SENP8; CASP3; BCL2; CYP2C8; CASP9; CDKN1A; BIRC5; VEGFA; BAX; PARP1; TAF15; TUBE1</v>
          </cell>
        </row>
        <row r="1849">
          <cell r="B1849" t="str">
            <v>NS-398</v>
          </cell>
          <cell r="C1849">
            <v>0.62738197904136594</v>
          </cell>
          <cell r="D1849">
            <v>0.31369098952068297</v>
          </cell>
          <cell r="E1849">
            <v>0.74039135985197602</v>
          </cell>
          <cell r="F1849">
            <v>0.28577379500164701</v>
          </cell>
          <cell r="G1849">
            <v>0.83817437396424699</v>
          </cell>
          <cell r="H1849">
            <v>0.177517261671197</v>
          </cell>
          <cell r="I1849">
            <v>0.36363521785088398</v>
          </cell>
          <cell r="J1849">
            <v>0.60605869641814103</v>
          </cell>
          <cell r="K1849">
            <v>0.53781633740207402</v>
          </cell>
          <cell r="L1849">
            <v>0.48912556977486099</v>
          </cell>
          <cell r="M1849">
            <v>11</v>
          </cell>
          <cell r="N1849" t="str">
            <v>COG5; ENO1; SEC23A; STIP1; AP1S1; EIF5A; PLEC; PPIL2; MUC1; EYA4; IFT22</v>
          </cell>
        </row>
        <row r="1850">
          <cell r="B1850" t="str">
            <v>nystatin</v>
          </cell>
          <cell r="C1850">
            <v>0.67462177392557299</v>
          </cell>
          <cell r="D1850">
            <v>1</v>
          </cell>
          <cell r="E1850">
            <v>0.246560000401813</v>
          </cell>
          <cell r="F1850">
            <v>0.36871203938033897</v>
          </cell>
          <cell r="G1850">
            <v>0.88549826375329999</v>
          </cell>
          <cell r="H1850">
            <v>0.41269061002621399</v>
          </cell>
          <cell r="I1850">
            <v>0.86807579412456404</v>
          </cell>
          <cell r="J1850">
            <v>0.68781768337702298</v>
          </cell>
          <cell r="K1850">
            <v>0.71672678978137105</v>
          </cell>
          <cell r="L1850">
            <v>0.62585590663437696</v>
          </cell>
          <cell r="M1850">
            <v>43</v>
          </cell>
          <cell r="N1850" t="str">
            <v>CYP1A1; IL1B; ERAP1; TSSK2; SAP30; CCL4; ZNF652; MUC5AC; NUCKS1; RAB2A; UTP18; SPP1; CYP1B1; RC3H2; SCAMP1; CASP8AP2; RNFT1; ZNF200; BRIP1; CNOT3; EIF5B; GRSF1; HOXA1; ISL1; NBEA; PKNOX1; RFC3; SLC16A3; TBC1D3P1-DHX40P1; PTPN12; CALR; ARHGDIA; TLN1; HDGFRP3; TWF1; ATG5; TGFB1; YWHAE; NCKAP1L; LY9; FGF13; LILRB4; RNASEH2B</v>
          </cell>
        </row>
        <row r="1851">
          <cell r="B1851" t="str">
            <v>octopamine</v>
          </cell>
          <cell r="C1851">
            <v>0.80288377743861095</v>
          </cell>
          <cell r="D1851">
            <v>0.40144188871930597</v>
          </cell>
          <cell r="E1851">
            <v>0.55639295054820603</v>
          </cell>
          <cell r="F1851">
            <v>0.12719593979035401</v>
          </cell>
          <cell r="G1851">
            <v>0.740669975508917</v>
          </cell>
          <cell r="H1851">
            <v>0.30534800523997402</v>
          </cell>
          <cell r="I1851">
            <v>0.58955760247998801</v>
          </cell>
          <cell r="J1851">
            <v>0.63597969895177098</v>
          </cell>
          <cell r="K1851">
            <v>0.50143370691999101</v>
          </cell>
          <cell r="L1851">
            <v>0.46265193886028699</v>
          </cell>
          <cell r="M1851">
            <v>54</v>
          </cell>
          <cell r="N1851" t="str">
            <v>SLC6A3; SLC6A2; KCND3; ADRB1; ADRB2; PBRM1; SLC6A4; ADRB3; TAAR1; POLH; PTGER3; F10; CCL2; ZNF652; IL1RN; LINC00273; RCC1; SETD2; UTP14A; ZC3H7B; IFT74; ABO; PRB1; SIX3; AP2B1; CEACAM7; PBOV1; RBPMS; SLC11A1; SSX1; LOC202181; RAB5C; PDAP1; FLT3LG; DMP1; EEA1; GRM8; LOC57399; PDX1; SNAPC5; SCAND2P; TK2; ZNF137P; SP100; CCL5; TJP3; ADCY8; SPRR2B; CPN2; HMGB1P17; LILRB2; MAGI2; MUC5B; KLF1</v>
          </cell>
        </row>
        <row r="1852">
          <cell r="B1852" t="str">
            <v>orciprenaline</v>
          </cell>
          <cell r="C1852">
            <v>0.35117596104627102</v>
          </cell>
          <cell r="D1852">
            <v>1</v>
          </cell>
          <cell r="E1852">
            <v>0.80790292610278303</v>
          </cell>
          <cell r="F1852">
            <v>0.35923107784126601</v>
          </cell>
          <cell r="G1852">
            <v>0.52749685927831103</v>
          </cell>
          <cell r="H1852">
            <v>0.99194960940413002</v>
          </cell>
          <cell r="I1852">
            <v>0.41886187118034501</v>
          </cell>
          <cell r="J1852">
            <v>0.879161432130519</v>
          </cell>
          <cell r="K1852">
            <v>0.85461408489708501</v>
          </cell>
          <cell r="L1852">
            <v>0.74947056049261696</v>
          </cell>
          <cell r="M1852">
            <v>121</v>
          </cell>
          <cell r="N1852" t="str">
            <v>ADRB2; DUSP1; PDE4B; MCL1; PTGES; BCL2L1; HDAC9; ABCA1; EPAS1; NR4A2; GPR183; AXL; BCL2A1; SGK1; ARL4C; DOCK4; DUSP4; FTH1; FTH1P5; GABARAPL1; GABARAPL3; GK; ISG20; KYNU; NR4A3; PLSCR1; PTP4A1; SAT1; SDC2; SLC16A10; THBS1; CYR61; CTH; CCL20; CD38; CD86; CHN2; SIPA1L1; TIMP1; AKAP12; AQP3; CD55; CREM; CXCL2; CXCL3; GPRC5A; IL11; IL1RL1; CEMIP; LYPD3; MAP7; PITPNC1; PLA2G4A; PTHLH; SLC7A5; SMOX; STC1; TFPI2; SLC39A14; CTGF; SERPINE1; ENO1; PGK1; RAB2A; UTP18; VDAC3; ANXA1; CFLAR; CSGALNACT1; EPB41L3; IL24; MX2; NT5E; OLR1; PPP1R16B; SH3TC1; ARL14; CD24; DMBT1; ITPR1; KCTD12; S100P; SERPINB5; SERPIND1; TBL1X; TFF1; BATF3; TRHDE; GBX2; FOSL1; SCAMP1; TACC2; AVPI1; BCL7A; ID1; CYP26B1; SAR1A; TFG; FGFBP1; CTSZ; ARG2; COL4A2; CALR; MPZL2; TNP2; TWF1; DNAH17; PNOC; SH2D2A; ANTXR1; TM4SF1; DENND3; YWHAE; HMGB3; MICAL2; HMGA1; SORBS3; ANXA10; GFPT2; SPANXB1; HSD17B2</v>
          </cell>
        </row>
        <row r="1853">
          <cell r="B1853" t="str">
            <v>ouabain</v>
          </cell>
          <cell r="C1853">
            <v>4.5710163074206304E-3</v>
          </cell>
          <cell r="D1853">
            <v>2.28550815371031E-3</v>
          </cell>
          <cell r="E1853">
            <v>4.4053959483464502E-4</v>
          </cell>
          <cell r="F1853">
            <v>0.50211646365903395</v>
          </cell>
          <cell r="G1853">
            <v>6.0622746709196103E-2</v>
          </cell>
          <cell r="H1853">
            <v>2.8511450575742898E-2</v>
          </cell>
          <cell r="I1853">
            <v>3.5068897711892803E-2</v>
          </cell>
          <cell r="J1853">
            <v>2.2026979741732199E-3</v>
          </cell>
          <cell r="K1853">
            <v>7.6095894609188306E-5</v>
          </cell>
          <cell r="L1853">
            <v>2.1630428463416101E-3</v>
          </cell>
          <cell r="M1853">
            <v>1648</v>
          </cell>
          <cell r="N1853" t="str">
            <v>SLC6A3; MPHOSPH8; TDP1; APEX1; ESR1; CYP19A1; SCN8A; CYP1A1; PTGS2; BRD2; AR; GMNN; ATAD5; STK33; APP; JAK2; KLF5; PPARG; DUSP1; NR3C1; BRD4; ADORA2B; PDE3B; PDE4B; FYN; CCR2; SQLE; HRH1; PKM; TNFSF10; CASP3; NAE1; HTT; IDH1; TNFRSF10B; NFKB1; WEE1; MCL1; IL1B; NPY1R; NPY2R; ADRA1A; USP1; STAT3; NOD2; TNF; NOD1; EGFR; MITF; MDM4; MDM2; ITGA4; APAF1; JUN; ATXN2; CYTH2; POLI; CXCL8; PRUNE; KEAP1; PDE1C; BRCA1; RUNX1; MAPK3; CBR3; ABAT; NR3C2; CASP1; PTBP1; INS; RARG; HSPA8; HSPA1B; RRM2; GLA; S1PR4; ABCA1; ACE; METAP2; PIM1; RAN; NCOA3; THRA; PCNA; NR4A2; TUBB2A; MYC; GSK3B; NDUFB8; XBP1; NTSR1; NR2F2; ATP1A2; ATP1A1; ATP1B1; TOP1; BCL2; AMY1A; AMY2A; UGCG; KMT2A; HSPA1A; RGS16; MEN1; AASDHPPT; STK10; SLK; IRAK3; ABL2; STK17B; NUAK2; DAPK3; PRKD3; AURKB; DDR2; CDK8; MAP3K7; EPHA4; EPHB2; EPHA2; TAOK1; CLK1; DYRK3; PSMA2; UCHL5; NR4A1; NR2C2; CSK; CLK4; CTSK; SIK1; PTK6; SIK3; ACVR2A; BMPR1A; PKN2; DPP8; CLK3; BMP2K; PLK2; RIOK3; MAP2K3; MAP3K9; PIP5K1A; RIOK2; SNRK; CDK4; PAK4; ROS1; RYR1; TSSK2; CDC7; PRKX; SGK1; MAPKAPK3; NEK3; WNK1; MAP3K14; AKAP13; AREG; CEP68; DUSP4; EIF5; ELL2; ETS2; GABARAPL1; GABARAPL3; HIST1H2BD; ISG20; KYNU; NFKBIA; NR4A3; PLSCR1; RHOB; SAMSN1; SAT1; SLC26A2; SPRY2; THBS1; THEMIS2; ZFP36L2; ZNF281; GDF15; CYR61; TGFB2; CCL2; CCL4; CD300A; CTH; KBTBD11; LTB; MYB; SRSF7; TBC1D30; TRIB3; TRIM14; WT1; CCNE2; HIST1H3H; NCALD; TAF9B; TRMT2B; HIST2H2BE; CCL20; SIPA1L1; ATF3; CD55; CREM; CXCL2; CXCL3; GPRC5A; HBEGF; IL1RL1; PPP1R10; PTHLH; CHAC1; TERT; CTGF; G0S2; PTX3; SNAI2; ANKRD12; RAB2A; WSB1; ACTG1P4; AMY1B; AMY1C; AMY2B; AMZ2; ARID5B; BTG1; CCNG2; CEP350; HIST1H2AD; HIST1H2AM; HIST1H3A; HIST1H3B; HIST1H3C; HIST1H3D; HIST1H3E; HIST1H3F; HIST1H3G; HIST1H3I; HIST1H3J; ID3; IER3; KLHL24; LINC00599; LOC441155; LXN; MIR124-1; NUMA1; OLR1; PECAM1; RGS13; SERPINB1; SLA; SSH1; SWAP70; TNFRSF21; YPEL5; ZC3H11A; ARL14; CCNA1; KCTD12; TBL1X; BCL11A; CHST12; CLEC11A; DIMT1; DTNA; EIF2B3; ENTPD1-AS1; EXOSC2; EXOSC7; FAR2; FARSA; GRB10; METTL1; NOP16; NUFIP1; OSBPL1A; PDCD11; PES1; PSMG1; RPP40; RRP1B; RRS1; SEH1L; SLC1A5; SLC39A4; SLC7A1; STC2; TCOF1; TRAF3; WDR3; WDR43; WDR74; EGR1; SGPP1; DDIT4; CYP1B1; INSIG1; AMIGO2; CCNA2; DEPDC1; HMMR; HNRNPDL; KIF11; LDLR; MKI67; NUP98; SPC25; SRSF3; ADPRM; ATF2; B3GNT2; BTG2; CCDC88C; CCNL2; CCNT1; CDKN1A; CELF1; CNOT4; CTC-338M12.4; CTTN; DDX3X; DIDO1; DIEXF; EED; EIF2S3; FBXW7; GADD45A; GGA2; GLRX3; GPR87; HIST1H2AB; HIST1H2AE; HIST1H2BC; HIST1H2BE; HIST1H2BF; HIST1H2BG; HIST1H2BI; IP6K2; KLF6; KLHL20; KPNA4; LINC00921; LINS; LOC100996724; LOC100996761; Mar-06; MARS; MIR612; N4BP2L2; NCK1; NEAT1; NFYA; NIPBL; OSER1; PABPN1; PAPOLA; PDE4DIP; PMAIP1; PPM1D; PRKAB2; RBM15; RBM48; RHOBTB3; SCD; SFPQ; SLC30A1; MIEF1; SMIM7; SNIP1; SUN1; TCF25; TXNIP; UBE2H; VCPIP1; ZBTB43; ZFAND5; ZNF263; ZNF654; HNRNPD; C21orf33; FH; HIST1H4A; HIST1H4B; HIST1H4C; HIST1H4D; HIST1H4E; HIST1H4F; HIST1H4H; HIST1H4I; HIST1H4J; HIST1H4K; HIST1H4L; HIST2H4A; HIST2H4B; HIST4H4; PSME4; TPP1; ADSS; ANGEL2; ANKRD11; ARMCX5; ASXL2; ATMIN; BAIAP2; BOLA1; BRCA2; C14orf169; ZBED8; C6orf120; C7orf25; C7orf49; CARD10; CD58; CEBPA; CENPI; CREB1; CSTF2T; DET1; DIP2C; DLX2; DOLK; DSCC1; DUSP7; EAF2; EPS15; F8A1; F8A2; F8A3; FAM208A; FAM45A; FAM45B; FAM57A; EEF2KMT; FAM86B1; FAM86B2; FAM86C1; FAM86DP; FAM86FP; FANCL; FJX1; FLAD1; GCH1; GEMIN2; GEMIN6; GLUL; GOLGA1; GTF2H2; HEATR3; HPS6; ID2; ID2B; INTS5; INTS6; IRX4; IVNS1ABP; KANK2; KHNYN; KLF11; KRCC1; KRIT1; LCMT2; LPAR2; LRP8; Mar-03; MAT2A; MCM3AP-AS1; MCMBP; MDM1; MGAT1; MLH3; MORC2; MRPS31; MSH6; NAMPT; NFX1; NFYB; NOL3; NOL8; NSMCE4A; ORC5; OXLD1; PAGR1; PAIP1; PATZ1; PCDHA1; PCDHA10; PCDHA11; PCDHA12; PCDHA13; PCDHA2; PCDHA3; PCDHA4; PCDHA5; PCDHA6; PCDHA7; PCDHA8; PCDHA9; PCDHAC1; PCDHAC2; PCYOX1L; PDS5B; JADE2; PIGV; PNN; POLR3B; PPP1R3D; PRIM1; PRR15L; RABIF; RANBP2; RHOBTB1; RHOT1; S100PBP; SACS; SFSWAP; SLC24A1; SLC25A12; SLC35A5; SLC5A3; SMEK2; SRGAP2; SRGAP2D; SRSF10; SRSF6; SUOX; SYNCRIP; SYNM; TBC1D2B; TDG; TIA1; TLDC1; TRAPPC12; TRMT1L; TRMT61B; TSEN2; U2SURP; UMPS; VANGL1; WDR5B; TBC1D31; WTAP; ZBED5; ZBTB3; ZC3H4; ZCCHC2; ZIC1; ZNF764; ZXDC; CUTC; HIST1H1D; IFRD1; JUND; LINC00339; MAD1L1; ACBD3; ADNP2; ADO; AKAP10; AKAP9; AKIP1; AKIRIN1; AMD1; AMOTL2; ANKRD46; APPBP2; ARID4A; ARID4B; ARIH1; ARL4A; ARMCX1; ASF1A; ATAD2B; ATF7IP; ATXN7; AVPI1; BACH1; BAG3; BAMBI; BBS10; BCL3; BCL6; BHLHE40; BPTF; BRAP; BRWD1; BTN2A1; C11orf57; C18orf25; C1orf106; RSRP1; C21orf91; CALHM2; CAMSAP1; CASP8; CBX4; CCNF; CCNL1; CCNT2; CD3EAP; CDCA8; CDKN2C; CDT1; CENPC; CHD8; CITED2; CKS2; COX20; CSRNP2; DCP1A; DDX28; DGCR14; DLC1; DNAAF2; DNAJB1; DNAJB9; DR1; DTWD1; DUSP11; EFNA1; EFNB2; EGR3; EIF4ENIF1; ELF1; ELF3; ENC1; ERCC6L; EXOSC4; FADD; FAM178A; FAM179B; FAM193A; FAM46A; FAM53C; BRINP3; FANCF; FASTKD3; FBXL14; FBXO38; FEM1B; FOSL2; FOXJ3; FOXO3; FOXO3B; FUT4; GABPB1; GADD45B; GEMIN4; GIN1; GMEB2; GOLGA4; GOLGA5; GON4L; GPATCH2; GPATCH8; GTF2B; GTF2E1; GUSBP3; GUSBP9; HAUS3; HCFC2; HEATR6; MROH7-TTC4; HILPDA; HIVEP1; HMGXB4; HNRNPA1; HOXA5; HOXC13; HOXC6; HSF2; ID1; IER2; IER5; ING3; JMJD1C; JRKL; KANK1; KAT6A; KDM2A; KDM3A; KDM5B; KDM6A; KIAA0485; KIF18A; KIFC1; KLF10; KLF4; KLHL9; KNOP1; LARP4B; LGR4; LIPT1; LOC100505991; LOC100653061; LOC101060181; LRIG2; LRRC8D; MAGI1; MAK16; MAPKAPK5-AS1; MBD4; MED7; METTL13; MLX; MORC3; MROH7; MRPL46; MRPS30; MSL2; MTF1; MTF2; MTMR3; MYLIP; NACA; NAP1L2; NAT1; NEDD9; NFIL3; NFKBIE; NGLY1; NIF3L1; NT5C1B-RDH14; OSGIN2; OVOL2; OXSM; PAFAH1B1; PALB2; PANK3; PCBP2; PCF11; PDCD6; PDGFA; PDP1; PDZRN3; PELO; PER2; PEX11B; PEX13; PGRMC2; PI4K2A; PIAS1; PIGC; PIK3R1; PLAGL2; PNRC1; POGK; POLG2; POLQ; POP1; PPP1R12A; PRDM2; PRDM4; PRR3; PTPN3; PUM1; RAD54B; RAP1GAP2; RBBP6; RBM15B; RBM25; RBM39; RBM5; RDH14; REST; RGPD3; RGPD4; RGPD5; RGPD6; RGPD8; RIF1; RLF; RND3; RNF103; RNFT1; RPL10; RPL17; RPL17-C18orf32; RPL37A; RPUSD2; RSF1; RSRC2; RUFY2; RYBP; SAC3D1; SART3; SCAF8; SCO2; SEC62; SENP5; SERTAD3; SETX; SHROOM2; SIRT1; SLC19A2; SLC25A44; SLC38A2; SMAD1; SMAD7; SMURF1; SNAPC1; SNORA70; SNORD58A; SNORD58B; SNORD58C; SOCS2; SON; SOS1; SOX4; SPATA2; STAM; STARD7; STRN3; SYNJ2; TAF1A; TAF1D; TEFM; THAP10; THAP11; THAP7; TIMM9; TIPARP; TMEM177; TMEM186; TMPO; TNFAIP8; TOB2; TOMM70A; TPBG; TRA2A; TRAF3IP2; TRAPPC10; TRIM27; TRMT12; TSC22D1; TSC22D2; TSPYL4; TTC4; TUFT1; UBAP1; UBL4A; UBXN7; URB2; UTP14A; UVRAG; VAV3; VEZF1; WAC; WDR37; WIPF2; YRDC; YTHDC1; ZBTB10; ZBTB11; ZBTB14; ZBTB24; ZBTB40; ZC3H14; ZCCHC8; ZFP36; ZFP64; ZMYM2; ZMYND8; ZNF143; ZNF184; ZNF23; ZNF239; ZNF267; ZNF292; ZNF302; ZNF318; ZNF324; ZNF394; ZNF430; ZNF44; ZNF45; ZNF451; ZNF500; ZNF586; ZNF587B; ZNF7; ZSCAN16; ZSCAN32; ABTB2; ACP6; ADAMTS1; ADM; AFTPH; AGGF1; AIMP2; ALAS1; AMACR; ANKRA2; ANKRD36B; AP1G1; AP5M1; AP5Z1; APBB2; ARFGEF2; ARHGAP11A; ARMC8; ASB13; ATF4; ATP2B1; ATP6V1G2-DDX39B; AURKAPS1; BDNF; BHLHE41; BIRC3; BLZF1; C17orf75; C1QTNF3; C1QTNF3-AMACR; C2orf68; C3orf52; C4orf27; CAMSAP2; CANT1; CAPN2; CARS; CEP83; CCDC51; CCZ1B; CD2BP2; CDKN2AIP; CDV3; CEP152; CEP63; CGGBP1; CHTOP; CLCF1; CLUAP1; COG2; COG8; COPE; COQ10B; CPT2; CRK; CRNKL1; CRYBG3; CSPP1; CXorf40A; CXorf40B; CYLD; DAB2; DCAF15; DCLRE1A; DCUN1D4; DDIT3; DDX39B; DDX50; DICER1; DNAJA3; DNAJB4; DNAJC17; DNMT3B; DPH5; DUSP10; DUSP2; DUSP6; DUSP8; DYNC2LI1; EFTUD1; EIF2S1; EIF3A; EIF3M; ELK3; ELL3; EMC2; EPS15L1; ERI2; EXT1; FAF2; FANCE; FBXL4; FHOD1; FLCN; FPGT; FUT8; GCA; GEM; GLRX2; GLT8D1; GORASP2; GPATCH3; GPSM2; GRSF1; GSPT2; H1FX; HBP1; HEY1; HHEX; HIC2; HK2; HMGA2; HMGCS1; HNRNPH3; HOXA11; HSPB11; HTRA2; HUS1; HYMAI; ICT1; IFI16; IFIT1; IFIT5; IL6R; INHBA; INPP1; INSIG2; IRS2; ITPKB; KATNBL1; KDELC1; KIAA1033; KIF1BP; GPALPP1; KIF16B; KLF2; KLHL23; LAMTOR3; LIAS; LINC00094; LINC00597; LOC100506403; LONRF3; LRRC37A3; MAFF; MAFG; MAGEH1; MAX; MED1; MED13L; MED6; VCPKMT; METTL3; METTL5; MIA3; MID1; MINA; MINPP1; MIR4656; MIS18BP1; MRPL15; MRPL39; MRPS2; MRS2; MSL1; MTIF2; MTMR4; MYBL1; NAB1; ICE2; NBN; NBPF1; NLE1; NMD3; NMI; NNMT; NOL12; NOL7; NSUN5; NUP37; NUSAP1; NXF1; OGT; OSBPL3; PAK1IP1; PAWR; PDF; PDSS1; PELI1; PEX1; PEX3; PGM3; PHACTR4; PHF11; PHOSPHO2-KLHL23; PHTF1; PIK3R4; PILRB; PLAA; PLAUR; PLEKHO1; PLIN2; PNISR; PNMA1; POFUT2; POU2F1; PPFIBP1; PPP1R15A; PRDM10; PRKY; PRMT2; PRRC2C; PSEN1; PSPC1; PTBP2; PTCH1; PUS7L; PWP1; RAB14; RAB3GAP2; RAD17; RAD51C; RALA; RALGAPB; RASSF1; RBBP5; RBM4; RFC3; RFC4; RHOQ; RIN2; RIT1; RMND1; RNF14; RNMT; RRAGC; RSAD1; RWDD3; SAFB2; SAR1A; SDF2; SEC14L1; SEC24A; SEPHS2; SH3GLB1; SKIL; SKP2; SLC25A32; SLC33A1; SLC4A7; SMC4; SMIM8; SNHG17; SNORD14C; SNORD14D; SNORD84; SNX16; SNX4; SOCS1; SOGA1; SOX9; SP110; SPATA7; SPDL1; SRRM1; SRSF5; STX3; STYK1; TAF11; TBC1D3P1-DHX40P1; TBC1D9; TBCCD1; TDRD3; TDRD7; TERF1; TFB1M; TGDS; TGFBRAP1; THAP1; THUMPD2; TMA16; TMCC1; TMEM168; TMEM243; TMEM251; TNFAIP1; TRA2B; TRAK2; TRIB2; TRIM16; TRIM38; TRIP11; TXNDC9; TXNL4B; UBR2; UFL1; USP15; USP36; UTP6; VIPAS39; VPS33B; WASL; WNT5A; XPA; YAF2; YY1AP1; ZEB1; ZFHX4; ZMYM5; ZNF134; ZNF136; ZNF177; ZNF20; ZNF248; ZNF277; ZNF32; ZNF335; ZNF35; ZNF350; ZNF354A; ZNF365; ZNF432; ZNF559-ZNF177; ZNF589; ZNF592; ZNF609; ZNF623; ZNF625-ZNF20; ZNF8; ZNF839; ARPP19; CLDN1; NUPL1; SLC39A9; ZBTB17; ZC3HAV1; ADAT1; ANKRD6; CTDSP2; ENOX2; ETNK1; HGH1; FKTN; KDM4C; KDM5A; MACF1; MAP7D3; MLYCD; MPPED2; MRPS12; MSH2; NRP1; PKD1P1; PKD2; RFX5; RMND5B; SLC35E2; SLC35E2B; ZMYM3; ZNF395; OPTN; IL23A; IL6; KMO; LOC100129518; SOD2; SQSTM1; TNFAIP3; RFC2; BCLAF1; ERLIN1; PICALM; HIST1H1E; ARC; FAM46C; FOS; FOSB; HIST2H2AA3; HIST2H2AA4; KCNJ2; RND1; SLC3A2; TNFSF9; TSPYL2; NETO2; SPRY4; TCEB3; AKAP2; ETF1; FGFR1OP; PALM2-AKAP2; SPAG9; TNFAIP6; UBXN4; PPM1E; CACNA2D3; CEBPE; GFI1; IKZF1; NFE2; SERPINB10; TARBP1; PSPH; HMGN4; SRP72; CES2; FBXO16; MXI1; ORAI3; PER1; ATP6V0E1; TWF1; ARHGAP26; CD14; CD83; CLCN3; EGR2; FCAR; H3F3A; H3F3B; IKZF5; IL1A; ITCH; KDM6B; KRT10; MGEA5; MIR4738; NFAT5; REL; RELB; ZC3H12A; ZNF230; EDN1; FAIM3; HIST3H2A; JUNB; NEDD4L; OVGP1; SFT2D3; WDR33; YOD1; ADH5; AKAP11; APPL1; C11orf21; C1orf123; C2CD5; LDAH; CBR1; CCZ1; CD33; CDC16; CECR5; CETN3; CPOX; DAG1; DARS2; FAM134A; FBXW2; GIMAP6; GLRX; HIBCH; HLTF; IKBKAP; IMPACT; KIFAP3; LANCL1; LINC00341; LINC00342; LOC81691; MRPL17; MRPL34; MSRB1; MTFR1; MTR; NOP14; NSUN5P1; NSUN5P2; NUDT6; OIP5; PAAF1; PARP4; PCMTD2; PDCD2; POP5; PREP; RNF144A; SAMM50; SEPHS1; SLC25A20; SLC2A5; SLC37A4; SLC43A3; SMARCA4; STX7; SUB1; TIMM23; TIMM23B; TM2D3; TOM1L1; TST; URI1; USP9X; LARP7; BTBD18; CBX5; CLEC4A; CTNND1; HBS1L; MT1E; TMX2-CTNND1; DKK2; FNBP1; GOLGA6L10; GOLGA6L3; GOLGA6L4; GOLGA6L5P; GOLGA6L9; LPAR6; TRAF3IP3; RGS1; ITPR3; RAC2; ZYX; NOTCH2; CHD4; KPNA6; RBM3; PSMD4; RHO; ANXA4; DERA; ENSA; FBXO9; HIST1H1C; LCMT1; MIR1236; NELFE; SLX1A-SULT1A3; SLX1B-SULT1A4; SRRM2; SULT1A3; SULT1A4; ZDHHC4; ZNHIT3; ENOSF1; KANSL1L; TARP; TRGC2; ANKRD28; ATIC; DCPS; FYCO1; LONRF1; PAICS; RRP7A; ST6GAL1; ZNF529; C19orf66; ABHD10; EIF1; FRAT1; MARCKS; PDZD8; TM2D1; AKAP8L; BRMS1; CD9; CNPY2; MGAT4B; NONO; PDCD5; PRMT5; SNX17; TMEM87A; TSR3; INTS3; ACTR10; ADSL; BBX; BLMH; NCF4; NIPA2; UBR7; SMARCC1; AQP9; CASP4; CREB5; CWC25; DECR1; ERO1LB; EVI2A; GCOM1; HIST1H1T; KHDRBS1; LOC100996792; LOC401317; MAP3K8; NEU1; NFKB2; PANK4; PHACTR1; POLR2M; POMZP3; RBM14-RBM4; SDC4; TEX14; TRAC; TRAJ17; TRAV20; XPO4; YME1L1; ZP3; GRB7; MIR637; MOK; NR1D2; PRSS22; PTPN21; RHBDF1; COMMD3; FAM110B; GLIPR1; GPR176; NR1D1; TMEM156; ARHGAP1; ARHGEF6; CRYBB2P1; CYTH4; DENND2D; DHRS1; HERC5; MAN1A2; Mar-08; NMRK1; PTP4A2; RGS10; THYN1; TRAK1; WDYHV1; ZNF573; ECI2; TBC1D16; THAP4; UBL3; MREG; RAB27A; SUGP2; ARPC4-TTLL3; CBY1; FAM193B; TTLL3; CREBL2; NAGK; NCF2; POGLUT1; HOXB7; CLCN6; SLC2A14; SLC2A3; HS2ST1; MOCS2; FLI1; AMMECR1; ATRX; MIS18A; MKKS; S100A12; AP3D1; SIDT2; CWF19L1; CCDC90B; CDC123; CMAS; CUL5; DUS2; HIRIP3; KIAA0391; LOC100287590; OBFC1; ORC3; PYROXD1; CCDC186; TBC1D15; EGF; SULT1A1; CHKB-CPT1B; CPT1B; PDZK1; DYNLT1; LOC100127972; GYG1; DYNC1LI2; MRPL57; TEAD1; RPGR; CRYBB2; LRP5L; DMXL2; VPS11; LOC100130872; SPON2; ATG4A; MLH1; ZW10; TLX2; CRYZL1; GOLT1B; SLC38A7; ZFAND1; RWDD2B; TRAPPC11; TBC1D22A; TMEM43; TRNAU1AP; C9orf78; POT1; PRG2; CBR4; SPDEF; FAM47E; FAM47E-STBD1; STBD1; ANP32E; RPA4; SMG5; TAS2R10; STRN4; ASH2L; POLDIP2; STAMBP; TCEA2; TPRKB; TRIM8; TTC31; UBA5; FANCG; SURF2; XRCC1; ANKEF1; CARD8; AGPAT4; RAB30; ARHGEF12; BAZ2A; RLN2; UAP1L1; RAB1B; SLC24A3; CYTH3; AGT; ATP8A2; LDHA; BDNF-AS; PRRT2; KNG1; CAV3; MUC7; SLC8A1</v>
          </cell>
        </row>
        <row r="1854">
          <cell r="B1854" t="str">
            <v>oxedrine</v>
          </cell>
          <cell r="C1854">
            <v>0.43155143072240898</v>
          </cell>
          <cell r="D1854">
            <v>1</v>
          </cell>
          <cell r="E1854">
            <v>0.49977365269520602</v>
          </cell>
          <cell r="F1854">
            <v>0.95273348497612798</v>
          </cell>
          <cell r="G1854">
            <v>0.33148347989958998</v>
          </cell>
          <cell r="H1854">
            <v>0.95321819008494801</v>
          </cell>
          <cell r="I1854">
            <v>0.631324243098351</v>
          </cell>
          <cell r="J1854">
            <v>0.95321819008494801</v>
          </cell>
          <cell r="K1854">
            <v>0.90980584123396402</v>
          </cell>
          <cell r="L1854">
            <v>0.81031175997454796</v>
          </cell>
          <cell r="M1854">
            <v>17</v>
          </cell>
          <cell r="N1854" t="str">
            <v>APP; NQO1; AXL; DOCK4; KYNU; PLSCR1; THBS1; ATF3; WSB1; MX2; PPP1R16B; EGR1; IFIT1; ISG15; IFI44; MX1; IFIT3</v>
          </cell>
        </row>
        <row r="1855">
          <cell r="B1855" t="str">
            <v>oxetacaine</v>
          </cell>
          <cell r="C1855">
            <v>0.19972803103376799</v>
          </cell>
          <cell r="D1855">
            <v>9.9864015516883994E-2</v>
          </cell>
          <cell r="E1855">
            <v>0.42390430719367</v>
          </cell>
          <cell r="F1855">
            <v>0.19161203660936099</v>
          </cell>
          <cell r="G1855">
            <v>0.71506101357088703</v>
          </cell>
          <cell r="H1855">
            <v>0.14018768088567701</v>
          </cell>
          <cell r="I1855">
            <v>8.9433448520469198E-3</v>
          </cell>
          <cell r="J1855">
            <v>4.4716724260234597E-2</v>
          </cell>
          <cell r="K1855">
            <v>3.9568726103715403E-2</v>
          </cell>
          <cell r="L1855">
            <v>8.4671702734139501E-2</v>
          </cell>
          <cell r="M1855">
            <v>26</v>
          </cell>
          <cell r="N1855" t="str">
            <v>STK16; ADD3; RAP2C; IL1RL1; COG5; ENO1; PGK1; RAB2A; UTP18; CEP350; PHLDA1; DDIT4; INSIG1; LDLR; HMGCS1; SRRM1; MSMO1; NPM3; CALR; ARHGDIA; TLN1; HDGFRP3; TWF1; YWHAE; HMGA1; LSS</v>
          </cell>
        </row>
        <row r="1856">
          <cell r="B1856" t="str">
            <v>oxolamine</v>
          </cell>
          <cell r="C1856">
            <v>0.50493053235916596</v>
          </cell>
          <cell r="D1856">
            <v>0.25246526617958298</v>
          </cell>
          <cell r="E1856">
            <v>0.51307251528405895</v>
          </cell>
          <cell r="F1856">
            <v>0.124428627294356</v>
          </cell>
          <cell r="G1856">
            <v>0.66010298625660202</v>
          </cell>
          <cell r="H1856">
            <v>0.314172145460963</v>
          </cell>
          <cell r="I1856">
            <v>0.91142885626733805</v>
          </cell>
          <cell r="J1856">
            <v>0.62214313647177999</v>
          </cell>
          <cell r="K1856">
            <v>0.54787392332159102</v>
          </cell>
          <cell r="L1856">
            <v>0.49648877750641601</v>
          </cell>
          <cell r="M1856">
            <v>35</v>
          </cell>
          <cell r="N1856" t="str">
            <v>KCND3; PBRM1; LARGE; GABBR2; POLH; AKR1C3; PTGER3; EEF1D; CPT1A; GGA2; GNS; PDLIM5; ZC3H7B; DNAJB12; HMOX1; IFT74; ABO; PRB1; SIX3; CDH6; RBPMS; AZGP1; SLC11A1; SSX1; ALDOB; CC2D1A; KIF1C; SPAG8; DMP1; EEA1; NAG18; PDX1; SPATA1; MAGI2; RPGR</v>
          </cell>
        </row>
        <row r="1857">
          <cell r="B1857" t="str">
            <v>oxolinic acid</v>
          </cell>
          <cell r="C1857">
            <v>0.49564928773110301</v>
          </cell>
          <cell r="D1857">
            <v>0.247824643865551</v>
          </cell>
          <cell r="E1857">
            <v>0.65503081222748305</v>
          </cell>
          <cell r="F1857">
            <v>0.93973483888290299</v>
          </cell>
          <cell r="G1857">
            <v>0.35720253452316802</v>
          </cell>
          <cell r="H1857">
            <v>0.32153246560602</v>
          </cell>
          <cell r="I1857">
            <v>0.10292572939193199</v>
          </cell>
          <cell r="J1857">
            <v>0.51462864695965804</v>
          </cell>
          <cell r="K1857">
            <v>0.45409112609666302</v>
          </cell>
          <cell r="L1857">
            <v>0.42844785271674901</v>
          </cell>
          <cell r="M1857">
            <v>87</v>
          </cell>
          <cell r="N1857" t="str">
            <v>CYP1A2; TRPV1; ABCB1; BRD4; SIGMAR1; CBX1; UBE2M; MCL1; ADAM10; TOP2A; TOP2B; FGFR2; ELANE; CAMK1; ZFP36L2; BOP1; ANKRD12; EEF1D; EEF1E1; HSP90B1; NUCKS1; PGK1; RPAIN; RPL27A; SLC39A8; SNRPE; UTP18; VDAC3; LINC00273; SLC16A1; SLC39A4; TMEM160; VARS; MAD1L1; FBXO11; PCGF1; RPL37A; COPE; EIF5B; LPCAT4; PRRC2C; RHOG; SLC16A3; RASGRP2; SCARB1; RPLP2; PRTN3; ATP6V0E1; RHEB; DGKZ; TGFB1; ATP5D; AZU1; DPM3; NT5DC2; TRIM28; HOMER3; SPI1; IDI2-AS1; STXBP2; PMCH; TRAM1; IER3IP1; RPL14; RPL38; RPS10; RPS11; TXN; PRKCSH; UBA1; KLF13; TCIRG1; UCKL1; YIPF3; PTOV1; HRAS; SNORA29; TCP1; FBXL15; DNM1; MED16; SRR; TEX264; OPHN1; KSR1; CARM1; TFPT</v>
          </cell>
        </row>
        <row r="1858">
          <cell r="B1858" t="str">
            <v>oxyphenbutazone</v>
          </cell>
          <cell r="C1858">
            <v>9.5923892895757104E-2</v>
          </cell>
          <cell r="D1858">
            <v>4.7961946447878497E-2</v>
          </cell>
          <cell r="E1858">
            <v>0.31378344533848102</v>
          </cell>
          <cell r="F1858">
            <v>2.0380624850463401E-3</v>
          </cell>
          <cell r="G1858">
            <v>0.19314310292189299</v>
          </cell>
          <cell r="H1858">
            <v>0.54367504722830595</v>
          </cell>
          <cell r="I1858">
            <v>0.75260766290948899</v>
          </cell>
          <cell r="J1858">
            <v>1.0190312425231701E-2</v>
          </cell>
          <cell r="K1858">
            <v>3.1348102851589801E-2</v>
          </cell>
          <cell r="L1858">
            <v>7.3362246885138593E-2</v>
          </cell>
          <cell r="M1858">
            <v>251</v>
          </cell>
          <cell r="N1858" t="str">
            <v>ABHD5; PLIN5; NFE2L2; HNF4A; KDM4A; SLC6A3; DRD3; TDP1; TP53; EHMT2; ESR1; CYP3A4; ACHE; ALOX15; AHR; FAAH; PTGS1; MMP2; AR; HSPB1; APP; PPARG; VDR; GLP1R; ADRB2; XDH; NR3C1; MTOR; CASP3; HTT; HBB; TNFRSF10B; IL1B; CFTR; MMP9; STAT3; TLR9; ALOX12; ALOX5; CCR6; NOD2; TNF; CXCR6; AOX1; EGFR; MAPT; HTR4; MITF; MDM4; MDM2; ATXN2; KCNK3; ALB; UGT2B7; UGT1A10; PLK1; RIPK2; MAPK3; CBR3; MAOB; GSTP1; AKR1C3; AKR1C2; INS; SMAD3; HSPA1B; KDR; AKR1C1; IDO1; NQO1; CNR1; SELE; ABCC3; ABCC2; ABCG2; GCK; ABCA1; DHFR; EPAS1; ACE; AKR1B1; PGR; SHBG; P2RY2; MYC; NDUFA5; CYP2B6; ATP1B1; BCL2; CYP24A1; HSPA1A; NLK; CYP2C8; AURKB; DDR2; EPHB2; TAOK1; CASP9; FES; COMT; ROCK1; ROS1; SOD1; GABARAPL1; GABARAPL3; HSPA4L; HSPA6; SLC7A11; ATF3; ASNS; SLC7A1; CYP1B1; FOSL1; PON2; TSPAN1; C7orf49; DIP2C; GCH1; GINS1; POLD3; BAG3; CASP8; CDT1; DNAJB1; PPIG; PRDX2; SETD2; SIRT1; TSC1; UBL4A; VEGFA; AATF; CBX8; GCLM; GLI2; HMOX1; KAT5; NFKBIL1; SLC1A4; SLC52A2; TRIP10; TXNRD1; OPTN; ICAM1; IL6; KRT6B; HSPH1; ME1; CSRP2; SERPINH1; ABHD4; PGD; PIR; MAP1B; MLLT11; NDRG1; OSGIN1; GJA1; IRF6; CSF2; EDN1; JUP; ACO1; CBR1; MTR; SLC25A20; NSG1; RHO; SLC26A1; PRL; IFNA1; TXN; APRT; DDT; GPX1; NONO; PI3; PRSS3; RNASEH2A; LCN1; MBTPS1; USO1; DECR1; TLR4; GGH; HEBP1; IDH2; MPO; CROT; TRAPPC9; ADCY8; EGF; ISYNA1; CSH1; LEP; IL4; PGP; IL2; AZIN1; CFB; CBL; POLD4; ALDH1B1; PLXNA3; CPB1; IGFBP1; MTHFR; CYCS; GPR182; ME3; MTG1; AGT; HK1; CD4; ATP8A2; POMC; REG3A; PTH; BBS9; CYGB; HLP; LDHA; IL10; IFNG; IL27; F9; TYRP1; COX8C; IGHV3-16; REXO1L1P; IGLL3P; TUBE1; NPHS1; TAS2R62P; GCG; HSD17B6; GYPE; WDTC1; VCAM1; FAM109A; BDNF-AS; PNPLA3; PRRT2; SGSM3; PAH; KNG1; G6PC; FLVCR1; FEZF1; MMEL1; PRG4</v>
          </cell>
        </row>
        <row r="1859">
          <cell r="B1859" t="str">
            <v>ozagrel</v>
          </cell>
          <cell r="C1859">
            <v>0.65317593800280904</v>
          </cell>
          <cell r="D1859">
            <v>1</v>
          </cell>
          <cell r="E1859">
            <v>0.80656963693955896</v>
          </cell>
          <cell r="F1859">
            <v>0.705903254402658</v>
          </cell>
          <cell r="G1859">
            <v>0.887532141802024</v>
          </cell>
          <cell r="H1859">
            <v>0.90883613994090295</v>
          </cell>
          <cell r="I1859">
            <v>0.59740657680407006</v>
          </cell>
          <cell r="J1859">
            <v>0.90883613994090295</v>
          </cell>
          <cell r="K1859">
            <v>0.98955273884376804</v>
          </cell>
          <cell r="L1859">
            <v>0.94364705294451101</v>
          </cell>
          <cell r="M1859">
            <v>13</v>
          </cell>
          <cell r="N1859" t="str">
            <v>MAPK14; TBXAS1; RPL27A; LINC00273; TCOF1; RPL38; RPS11; SNORA29; TCP1; OPHN1; TNFRSF11B; TNFSF11; TEP1</v>
          </cell>
        </row>
        <row r="1860">
          <cell r="B1860" t="str">
            <v>palmatine</v>
          </cell>
          <cell r="C1860">
            <v>0.947850181577509</v>
          </cell>
          <cell r="D1860">
            <v>0.473925090788755</v>
          </cell>
          <cell r="E1860">
            <v>0.63062006737573495</v>
          </cell>
          <cell r="F1860">
            <v>0.25549806840494999</v>
          </cell>
          <cell r="G1860">
            <v>0.28442558117575201</v>
          </cell>
          <cell r="H1860">
            <v>0.320471446941613</v>
          </cell>
          <cell r="I1860">
            <v>0.51004647054469099</v>
          </cell>
          <cell r="J1860">
            <v>0.534119078236022</v>
          </cell>
          <cell r="K1860">
            <v>0.45926931016542499</v>
          </cell>
          <cell r="L1860">
            <v>0.43218168025342502</v>
          </cell>
          <cell r="M1860">
            <v>40</v>
          </cell>
          <cell r="N1860" t="str">
            <v>PBRM1; POLH; PTGER3; AKAP17A; BRAP; TFAP2A; ZC3H7B; DNAJB12; IFT74; PBX2; ABO; SIX3; SSX1; DMP1; EEA1; NAG18; PDX1; SPATA1; PTPRO; GAGE1; GAGE12C; GAGE12D; GAGE12E; GAGE12F; GAGE12G; GAGE12H; GAGE12I; GAGE12J; GAGE2A; GAGE2B; GAGE2C; GAGE2D; GAGE2E; GAGE3; GAGE4; GAGE5; GAGE6; GAGE7; GAGE8; MAGI2</v>
          </cell>
        </row>
        <row r="1861">
          <cell r="B1861" t="str">
            <v>papaverine</v>
          </cell>
          <cell r="C1861">
            <v>0.164669949223435</v>
          </cell>
          <cell r="D1861">
            <v>8.2334974611717501E-2</v>
          </cell>
          <cell r="E1861">
            <v>8.1761855678124704E-2</v>
          </cell>
          <cell r="F1861">
            <v>4.54304489906684E-2</v>
          </cell>
          <cell r="G1861">
            <v>0.94400686612204499</v>
          </cell>
          <cell r="H1861">
            <v>0.59849702047298803</v>
          </cell>
          <cell r="I1861">
            <v>0.67799142559556802</v>
          </cell>
          <cell r="J1861">
            <v>0.20440463919531199</v>
          </cell>
          <cell r="K1861">
            <v>0.217576255446325</v>
          </cell>
          <cell r="L1861">
            <v>0.25320646001963598</v>
          </cell>
          <cell r="M1861">
            <v>121</v>
          </cell>
          <cell r="N1861" t="str">
            <v>NFE2L2; CYP2C19; TDP1; EHMT2; CYP2D6; CYP3A4; CYP2C9; CYP1A2; CYP1A1; APP; ADRB2; DUSP1; CREBBP; PDE4D; PDE4B; CBX1; SQLE; THPO; CFTR; NQO2; HMGCR; CXCL8; PDE5A; ATM; PDE7A; SMARCA2; SLC22A3; NCF1; NR4A2; GPR183; BCL2A1; PTGER4; ARL4C; ASAH1; DOCK4; DUSP4; FTH1; FTH1P5; GABARAPL1; GABARAPL3; ISG20; KYNU; SAT1; SDC2; THBS1; WIPI1; GDF15; CCL2; CCL3; CCL3L1; CCL3L3; CD300A; CDC42EP3; CTH; CX3CR1; EMP1; ENO2; ENPP2; HGF; PCK2; SLC7A11; TMEM158; TMEM45A; UBE2J1; WT1; ZNF652; SIPA1L1; CD55; CREM; IL11; PSAT1; SLC39A14; SERPINE1; ACOT9; BEX1; CFLAR; GRAMD1B; RGS13; LINC00273; ATF5; BCAT1; CD69; GRB10; SPP1; STC2; GINS4; GNL3L; RAD23B; DDIT4; INSIG1; LDLR; CLIC4; ATXN7L3B; BHLHE40; TCF7L2; ADM; IDI1; INSIG2; MAFF; PLIN2; ZNF395; MSMO1; COL4A2; NDRG1; BNIP3; BNIP3L; FBXO16; P4HA1; PLOD2; SLC2A5; SLC43A3; TNS1; FUCA1; NCF1B; NCF1C; RGS1; HPCAL1; C3AR1; PDGFC; SLC2A14; SLC2A3</v>
          </cell>
        </row>
        <row r="1862">
          <cell r="B1862" t="str">
            <v>paracetamol</v>
          </cell>
          <cell r="C1862">
            <v>0.93788154762930798</v>
          </cell>
          <cell r="D1862">
            <v>1</v>
          </cell>
          <cell r="E1862">
            <v>0.73263854537549</v>
          </cell>
          <cell r="F1862">
            <v>0.62799524979615395</v>
          </cell>
          <cell r="G1862">
            <v>0.71839707235375805</v>
          </cell>
          <cell r="H1862">
            <v>0.64143360989276099</v>
          </cell>
          <cell r="I1862">
            <v>0.80250792070010801</v>
          </cell>
          <cell r="J1862">
            <v>0.80250792070010801</v>
          </cell>
          <cell r="K1862">
            <v>0.96564453598756295</v>
          </cell>
          <cell r="L1862">
            <v>0.89052177915731301</v>
          </cell>
          <cell r="M1862">
            <v>39</v>
          </cell>
          <cell r="N1862" t="str">
            <v>KCNQ4; KCNB2; APP; PAX8; PTGER3; PRDM2; SLC16A3; SUPT20H; DCAF7; DSPP; PRKCDBP; RBPMS; CD6; MAP1A; NRG1; SPAG8; HPR; LOC57399; LRTM1; SLC35E3; NCKAP1L; PKI55; TSPY1; TJP3; BFSP1; KCNQ1OT1; NMUR1; RPL21; RPL21P28; SNORA27; SNORD102; TRPC7; SCGB2A1; TLX2; KRT14; SULT1C2; OSBPL10; BPY2; GPR88</v>
          </cell>
        </row>
        <row r="1863">
          <cell r="B1863" t="str">
            <v>pararosaniline</v>
          </cell>
          <cell r="C1863">
            <v>0.80470625553908903</v>
          </cell>
          <cell r="D1863">
            <v>0.40235312776954502</v>
          </cell>
          <cell r="E1863">
            <v>0.67043386764027402</v>
          </cell>
          <cell r="F1863">
            <v>0.16322731656686601</v>
          </cell>
          <cell r="G1863">
            <v>0.17116210227753101</v>
          </cell>
          <cell r="H1863">
            <v>0.45624931125273899</v>
          </cell>
          <cell r="I1863">
            <v>0.68107252118094996</v>
          </cell>
          <cell r="J1863">
            <v>0.42790525569382698</v>
          </cell>
          <cell r="K1863">
            <v>0.41519344445927803</v>
          </cell>
          <cell r="L1863">
            <v>0.40040424059510699</v>
          </cell>
          <cell r="M1863">
            <v>57</v>
          </cell>
          <cell r="N1863" t="str">
            <v>CYP1A1; CXCR4; RET; ULK1; AREG; TSC22D3; GDF15; PCK2; SLC7A11; TRIB3; ATF3; CD55; CHAC1; ATXN1; CCNG2; KLHL24; ASNS; GRB10; NAV2; DDIT4; CYP1B1; GADD45A; MARS; MIR612; N4BP2L2; NEAT1; PMAIP1; KRCC1; AMOTL2; CEBPB; CEBPG; CXCL12; ID1; NAP1L2; NFIL3; RNF41; SOS1; VEGFA; CHTOP; DDIT3; ETV5; GTPBP2; HMOX1; LMO4; MAFF; MOCOS; OGT; SLC1A4; TES; NUPR1; INHBE; PPM1E; PSPH; PAQR6; FEZ1; PTPRO; MYCL</v>
          </cell>
        </row>
        <row r="1864">
          <cell r="B1864" t="str">
            <v>parbendazole</v>
          </cell>
          <cell r="C1864">
            <v>0.86330031039680499</v>
          </cell>
          <cell r="D1864">
            <v>0.431650155198402</v>
          </cell>
          <cell r="E1864">
            <v>0.327986811863758</v>
          </cell>
          <cell r="F1864">
            <v>0.57501342721538196</v>
          </cell>
          <cell r="G1864">
            <v>0.314657609971221</v>
          </cell>
          <cell r="H1864">
            <v>0.44706269619218297</v>
          </cell>
          <cell r="I1864">
            <v>8.8190173646292599E-2</v>
          </cell>
          <cell r="J1864">
            <v>0.44095086823146301</v>
          </cell>
          <cell r="K1864">
            <v>0.27740351627019899</v>
          </cell>
          <cell r="L1864">
            <v>0.29935403339564198</v>
          </cell>
          <cell r="M1864">
            <v>9</v>
          </cell>
          <cell r="N1864" t="str">
            <v>DUSP1; IL1B; EIF4A1; SNORA48; SNORA67; SNORD10; NNMT; SOGA1; PER1</v>
          </cell>
        </row>
        <row r="1865">
          <cell r="B1865" t="str">
            <v>parthenolide</v>
          </cell>
          <cell r="C1865">
            <v>0.167102133254873</v>
          </cell>
          <cell r="D1865">
            <v>8.3551066627436693E-2</v>
          </cell>
          <cell r="E1865">
            <v>1.5690504870302401E-2</v>
          </cell>
          <cell r="F1865">
            <v>0.19862000500979499</v>
          </cell>
          <cell r="G1865">
            <v>0.103136829222958</v>
          </cell>
          <cell r="H1865">
            <v>0.39217584815391898</v>
          </cell>
          <cell r="I1865">
            <v>0.129730997922818</v>
          </cell>
          <cell r="J1865">
            <v>7.8452524351512204E-2</v>
          </cell>
          <cell r="K1865">
            <v>1.48910835480084E-2</v>
          </cell>
          <cell r="L1865">
            <v>4.6670443082647298E-2</v>
          </cell>
          <cell r="M1865">
            <v>919</v>
          </cell>
          <cell r="N1865" t="str">
            <v>ABHD5; ALDH1A1; KDM4A; DRD3; TDP1; TP53; APEX1; EHMT2; CYP19A1; CYP1A2; HSP90AA1; SLC22A2; PTGS2; BRD2; AR; GMNN; ATAD5; TUBB; STK33; PPARG; VDR; ADRB2; DUSP1; IDH1; NFKB1; MCL1; IL1B; CFTR; MMP9; TNF; BCL2L1; MITF; MDM4; MDM2; ATXN2; CXCL8; PRUNE; ATM; RUNX1; GLS; CBR3; ATP6V1B2; PAX8; RELA; EIF2AK3; PRKACB; VCP; SMAD3; HSPA8; PRNP; UBE2I; HSPA1B; RRM2; DHRS9; SELE; ABCC3; GUCY1A3; GLA; NCOR2; AKR1B1; RAN; PCNA; NR4A2; MYC; HSPA5; XBP1; NR2F2; SLC15A2; BCL2; CXCR4; HSPA1A; RGS16; GGPS1; MKNK2; CDK7; FLT3; MAPK9; IRAK3; ABL2; STK17A; DAPK3; PI4KB; CDKL3; EPHA4; HIPK2; EPHA2; PTPN6; RPS6KA1; STAT6; CASP9; NR2C1; NR2C2; MAPK8; SIK1; TESK1; RIPK4; PTGER3; PTGER4; PTGFR; PLK2; PRKCD; RIOK3; CLK2; RIPK1; CHUK; IKBKB; SOD1; CCND1; PIK3CD; SGK1; PBK; MAP3K14; AIM1; AREG; ARL4C; CEP68; DUSP4; EIF5; ETS2; GABARAPL1; GABARAPL3; ISG20; NFKBIA; RHOB; SAT1; THBS1; ZFP36L2; GDF15; CYR61; HSPA6; CCL2; CCL3; CCL3L1; CCL3L3; CDC42EP3; CX3CR1; ENPP2; GATA2; MYB; SLC7A11; SRSF7; TMEM158; TRIB3; TRIM14; WT1; CCNE2; NCALD; TAF9B; ZNF652; ATF3; CREM; CXCL3; HBEGF; LYPD3; PTHLH; STC1; CHAC1; PTX3; ANKRD12; WSB1; ANXA1; ARHGEF40; ARID5B; ATXN1; CFLAR; GRAMD1B; IER3; IL10RA; IL24; IL7R; KIAA0226; KLHL24; MBNL2; PHLDA1; RGS13; RGS2; RIN3; TNFRSF21; YPEL5; C5; FLRT3; TBL1X; ABCE1; AKAP1; ASNS; BCL11A; C10orf2; CHST12; DLEU1; DNAJA1; ELOVL6; POLR1C; PPAN; PPAN-P2RY11; PRMT3; RRP1B; RRS1; STC2; GINS4; GNL3L; HERPUD1; EGR1; DDIT4; CYP1B1; AMIGO2; ASPM; CCNA2; GBX2; LDLR; NAV3; SIM2; ADPRM; AEN; ATP2C1; ATP5C1; B3GNT2; BTG2; CDKN1A; DDX3X; DIDO1; DIEXF; EIF2S3; FAS; FOSL1; FUBP1; GADD45A; HIST1H2BH; IP6K2; SUSD6; LIF; LINC00921; MIR22; MIR22HG; MSANTD2; N4BP2L2; OSER1; PAPOLA; PGAP1; PMAIP1; PPM1D; PRKAB1; SAP18; SESN1; SLC30A1; SMIM7; STIP1; TRAF4; TXNIP; UBE2H; ZMAT3; ZNF263; ZNF654; HNRNPD; HIST1H4A; HIST1H4B; HIST1H4C; HIST1H4D; HIST1H4E; HIST1H4F; HIST1H4H; HIST1H4I; HIST1H4J; HIST1H4K; HIST1H4L; HIST2H4A; HIST2H4B; HIST4H4; IL6ST; ARAP2; ARMCX5; BAIAP2; BANP; ZBED8; CASP7; CBFA2T3; CCNE1; CHORDC1; CREBZF; CSTF2T; CTBP2; DET1; DUSP7; E2F8; EAF2; ESPL1; F8A1; F8A2; F8A3; FJX1; FLJ10038; GCLC; GTPBP3; HEXIM1; HSPA2; ID2; ID2B; IVNS1ABP; JMJD6; KHNYN; KRCC1; LCMT2; MAGEF1; MAT2A; MBP; MCM3AP-AS1; MEIS1; MGAT1; NFATC1; PATZ1; PLEKHA5; POLD3; POLR3B; PRR15L; SETDB1; SUOX; TAF9; TMEM223; TSEN2; TUBGCP3; UMPS; ZBED5; ZIC1; ZNF512B; IFRD1; JUND; ADNP; AKIRIN1; AMD1; AMOTL2; ANKHD1; ANKHD1-EIF4EBP3; ARL4A; ARMCX1; ASF1A; BAG3; BAMBI; BBS10; BCL3; BCL6; BHLHE40; BRAP; BTN2A1; C18orf25; C1orf106; C21orf91; CALHM2; CASP8; CBX4; CEBPB; CEBPG; CENPC; CITED2; CKS2; CLN8; CSRNP2; CXCL12; ACKR3; DKK1; DNAJB1; DNAJB9; DUSP14; EFNA1; EFNB2; EGR3; EIF4A1; EIF4EBP3; ENC1; ERCC6L; EXOSC4; FADD; FAM111A; FAM179B; FAM46A; FAM53C; BRINP3; FASTKD3; FBXO11; FBXO5; FICD; FOSL2; FUT9; FZD2; FZD5; GABPB1; GADD45B; GATA3; GEMIN4; GMEB2; GNL3; GPATCH2; GRHL2; HEATR6; HES1; HILPDA; HJURP; HNRNPA1; HOXA5; HOXC6; HSD17B7; ID1; IER5; IMP3; ING1; IRS1; KBTBD4; KDM2A; KDM3A; KIAA0513; KLF4; KLHL9; LGR4; LOC100630923; MAK16; MAU2; MID1IP1; MKL2; MTF1; NACC2; NAT1; NEDD9; NET1; NFIL3; NKRF; NRIP1; NSUN3; NUP210; OSBPL11; OSR2; OVOL2; PCF11; PDGFA; PELO; PER2; PEX11B; PFKFB3; PHLDA3; PI4K2A; PIAS1; PIK3R1; PPM1B; PPRC1; PRDM2; PRKRIP1; PUS3; RAB20; RANBP6; RAPGEF2; RASGRP1; RBBP6; RCL1; RNF103; RNFT1; RREB1; RYBP; SCAF8; SCO2; SCYL3; SERTAD2; SFN; SIAH2; SLC20A1; SLC25A36; SMAD1; SMURF1; SNORA48; SNORA67; SNORD10; SNORD19B; SNRNP35; SON; SOS1; SOX4; SPATA2; STARD13; SYNJ1; TCF7L2; TGIF1; TGIF2; TMPO; TRAF5; TRIM26; TRIM32; TRMT12; TRPS1; TSC1; TSC22D1; TSPYL5; TUFT1; TULP3; URB2; VEGFA; VEZF1; WDR47; YRDC; ZBTB5; ZFP36; ZFX; ZHX2; ZKSCAN4; ZKSCAN5; ZMIZ1; ZMYM2; ZMYND8; ZNF143; ZNF165; ZNF184; ZNF22; ZNF26; ZNF266; ZNF274; ZNF443; ZNF45; ZNF473; ADAMTS1; ADM; AGO3; AHI1; ANKMY2; AP1G1; APTX; ARHGAP11A; ARHGAP8; ARNTL; ATP6V1G2-DDX39B; BAG2; BAK1; BCOR; BHLHE41; BICD2; BUB1B; C1orf109; C5orf28; CAPRIN2; CD2BP2; CDKN1C; CDKN2AIP; CNOT3; CPSF6; CSGALNACT2; CTNS; CXCL1; CYLD; DDIT3; DDX39B; DNAJB4; DUSP10; DUSP3; DUSP5; DUSP6; EBAG9; ELF4; EPB41L4B; ETV5; FAF2; FAM169A; FASTKD2; FOXA2; FOXJ2; FXR1; FZD8; GCLM; GEM; GLCE; GOLGA2; GSPT2; H1F0; H1FX; HAS2; HBP1; HECA; HMGA2; HMGCS1; HMOX1; HNRNPA0; HNRNPH3; HOXA11; HSPA13; IFIT1; IFIT5; IL17RA; IL6R; INHBA; IPO7; IRS2; ITPKB; ITSN2; KCTD3; KCTD5; KCTD7; KLF2; KLHL21; KLHL23; LAMTOR3; LGALS8; LOC100506403; LYST; MAFF; MAFG; MAP7D1; MICB; MIR1292; MPP3; MRPL16; MSX1; MTMR9; MTPAP; MTRF1; MUM1; NAB1; NAP1L3; NOP56; NXF1; PALMD; PCTP; PELI1; PGF; PGM3; PHOSPHO2-KLHL23; PHTF1; PKNOX1; PLCL2; PLEKHA2; PPAP2B; PPFIA3; PPM1A; PPP1R15A; PRR5-ARHGAP8; PSEN1; PSPC1; PTCH1; PWP1; PXDC1; RABGEF1; RASSF1; RBM23; RFC3; RIN2; RIT1; RRAGC; SAR1A; SEC24A; SERPINB8; SKP2; SLC16A3; SLC33A1; SNORD110; SNORD14C; SNORD14D; SNORD57; SNORD84; SNORD86; SNX11; SOCS1; SOX9; SPDL1; SPHK1; SPRY1; SRP19; STX5; STYK1; SYBU; TBC1D3P1-DHX40P1; TBC1D8; TEAD3; TES; TMED5; TMEM168; TMEM2; TMEM251; TMEM57; TNS3; TRA2B; TRADD; TRAPPC2; TRIM38; TWIST1; TXNL4B; TXNRD1; UBE2G1; USP34; USP46; VAMP4; VPS33B; WDR76; WNT5A; WWTR1; XRCC4; ZEB1; ZFHX4; ZMYM5; ZNF227; ZNF248; ZNF264; ZNF329; ZNF335; ZNF432; ZNF606; ZNF623; STX16; ZC3HAV1; SLC11A2; C9orf3; CERK; GREB1; MICALL1; MPPED2; NRP1; SP2; WDFY3; ZNF395; IFIH1; C14orf1; ICAM1; IL6; MAP1LC3B; PTPN12; SQSTM1; TNFAIP3; HELLS; HSPA14; HSPH1; PPID; ARFIP1; ERLIN1; HSPA4; PICALM; DNAJB6; ME1; ARC; ARG2; ATP6V1C1; CACYBP; CLU; CSRP2; FAM46C; FOS; FOSB; HIST2H2AA3; HIST2H2AA4; HSPA1L; MRPL18; RAI2; RGCC; SLC3A2; TNFSF9; TSPYL2; PSD3; SPRY4; FGFR1OP; MT1F; SPATS2L; SPAG9; GFPT1; HOXA10-HOXA9; HOXA9; MIR196B; PGD; PIR; TNFAIP6; ZNF10; NDRG1; OSGIN1; P4HA2; CEBPE; DDHD2; GFI1; IRF8; KIAA0930; KIF21B; NFE2; BAX; PSPH; DNAJB2; FBXO16; PER1; PTPRE; RRAGD; UGDH; PKIA; ADGRA3; IGFBP5; CASP2; IQGAP1; TWF1; ARID3B; CD14; CLCN3; GOT1; IL1A; KDM6B; KRT10; NFAT5; SLC23A2; SYT11; TRAF1; AGL; AGPAT5; ARHGAP19; ATG5; CRYZ; DPH3P1; FRY; HIBCH; HSPE1; LINC00341; LYL1; NHLRC2; RCN2; ST13; TCFL5; TJP2; TST; TTC3; TTC3P1; HOXA10; MINOS1P1; DKK2; NCF1C; TRAF3IP3; RGS1; DDA1; RANGAP1; ZYX; CHD4; TGOLN2; CHMP2B; CIRBP; FN1; NT5DC2; NUDC; RAB4A; RASSF2; SPHAR; LY96; MEGF9; ODC1; SERPINI1; F3; HIP1; ITGAM; KCNN2; LMO2; PDGFC; ST6GAL1; TLR2; OGFOD2; IFNA1; ZRSR1; ABHD10; TFRC; GPR137B; MARCKS; NMT2; DHRS7B; PMVK; BID; BUD31; FKBP11; KLF13; USP16; LCP2; PTS; TFE3; TLR6; TRAC; MIR637; MOK; CLDN15; FGF2; GFPT2; TACSTD2; CCND3; FAM172A; SORL1; WRB; OLFM1; UBL3; KCTD13; SGSH; HOXB7; MANF; SLC2A14; SLC2A3; DPY19L4; PSMD10; FLI1; GNPDA1; SIDT2; DNAJC3; ZSWIM8-AS1; SNX27; IL12B; PLEKHO2; TRAF2; TLR5; ETFDH; CYP39A1; CFB; TRIM8; KCTD9; WDR11; STS; RLN2; ZNF862; NUDT9; HLA-F-AS1; SLC31A1; CCDC176; NECAB2; KCNJ3; RBMX; SNORD61; LINC00894; SAA1; VCAM1; FASLG; LTC4S; SELP; RTKN</v>
          </cell>
        </row>
        <row r="1866">
          <cell r="B1866" t="str">
            <v>pempidine</v>
          </cell>
          <cell r="C1866">
            <v>0.51928568868215796</v>
          </cell>
          <cell r="D1866">
            <v>1</v>
          </cell>
          <cell r="E1866">
            <v>0.90515139127448796</v>
          </cell>
          <cell r="F1866">
            <v>0.79433007285991897</v>
          </cell>
          <cell r="G1866">
            <v>0.73719205931336895</v>
          </cell>
          <cell r="H1866">
            <v>0.23629848815769999</v>
          </cell>
          <cell r="I1866">
            <v>0.40410903776103901</v>
          </cell>
          <cell r="J1866">
            <v>0.90515139127448796</v>
          </cell>
          <cell r="K1866">
            <v>0.81802038877530103</v>
          </cell>
          <cell r="L1866">
            <v>0.71383281748171101</v>
          </cell>
          <cell r="M1866">
            <v>71</v>
          </cell>
          <cell r="N1866" t="str">
            <v>FKBP1A; KMT2A; MET; CDC42BPA; PKN2; WNK1; ZNF652; PPP1R10; CCNG2; DSC2; LINC00273; TBL1X; GINS4; GNL3L; DHX9; ILF3; SMAD5; EIF5A; IL6ST; KIAA0100; CENPI; MYO10; SRSF6; ATXN7L3B; DDX17; EFNB2; ENC1; GUSBP3; GUSBP9; LOC100653061; SLC25A36; SPEN; STRN3; TGIF2; TMPO; UBN1; ZC3H7B; ZMYM2; ASAP1-IT1; DICER1; GATC; GTF2H3; MED18; MOB1A; PPFIBP1; SEC14L1; SMG1; USP12; XRCC2; ZNF264; ZFR; PXN; TCEB3; SPAG9; MAP1B; CASP2; NFAT5; SLC23A2; DCAF16; GOLIM4; YWHAE; CHD4; ZNF91; EEA1; MAP4; SMARCC1; CCDC88A; SPIN1; ZNF721; MYH10; SLC35A3</v>
          </cell>
        </row>
        <row r="1867">
          <cell r="B1867" t="str">
            <v>penbutolol</v>
          </cell>
          <cell r="C1867">
            <v>0.73683646667973102</v>
          </cell>
          <cell r="D1867">
            <v>0.36841823333986601</v>
          </cell>
          <cell r="E1867">
            <v>0.52263571833209399</v>
          </cell>
          <cell r="F1867">
            <v>0.16889897661935399</v>
          </cell>
          <cell r="G1867">
            <v>0.706643577089901</v>
          </cell>
          <cell r="H1867">
            <v>0.35039963822030701</v>
          </cell>
          <cell r="I1867">
            <v>9.9425338453436304E-2</v>
          </cell>
          <cell r="J1867">
            <v>0.42224744154838401</v>
          </cell>
          <cell r="K1867">
            <v>0.26782981924538801</v>
          </cell>
          <cell r="L1867">
            <v>0.292108672691132</v>
          </cell>
          <cell r="M1867">
            <v>5</v>
          </cell>
          <cell r="N1867" t="str">
            <v>GDF15; ATF3; EGR1; DDIT4; RCAN1</v>
          </cell>
        </row>
        <row r="1868">
          <cell r="B1868" t="str">
            <v>pentetrazol</v>
          </cell>
          <cell r="C1868">
            <v>8.7623183370774099E-2</v>
          </cell>
          <cell r="D1868">
            <v>1</v>
          </cell>
          <cell r="E1868">
            <v>0.96557165858305205</v>
          </cell>
          <cell r="F1868">
            <v>0.71316445320936095</v>
          </cell>
          <cell r="G1868">
            <v>0.403051693235079</v>
          </cell>
          <cell r="H1868">
            <v>0.705961665933595</v>
          </cell>
          <cell r="I1868">
            <v>2.6556028638651599E-2</v>
          </cell>
          <cell r="J1868">
            <v>0.13278014319325801</v>
          </cell>
          <cell r="K1868">
            <v>0.39636961302851598</v>
          </cell>
          <cell r="L1868">
            <v>0.38681058087640702</v>
          </cell>
          <cell r="M1868">
            <v>111</v>
          </cell>
          <cell r="N1868" t="str">
            <v>BRD4; GGCX; MCL1; PTAFR; CYP11B2; POLD1; ADRBK1; MAP2K7; FGFR2; PTPN6; ELANE; CAMK1; GRK6; BOP1; ANKRD12; EEF1D; EEF1E1; ENO1; HSP90B1; NUCKS1; PGK1; RAB2A; RPAIN; RPL27A; SLC39A8; SNRPE; UTP18; VDAC3; LINC00273; MLST8; PLXNA1; MFSD10; PRPF31; VARS; CTBP2; FLAD1; KPNA3; MAD1L1; FBXO11; GNE; MAP1S; PCGF1; RPL37A; AIMP2; AP1AR; COPE; DEDD; DHRS7; EIF5B; KRAS; LPCAT4; NFATC2IP; PRRC2C; SF3A2; SLC16A3; ZKSCAN1; TNPO2; PRTN3; ATP6V0E1; CCDC22; PDCD2; SMARCA4; SMARCC2; TUBG1; ABHD17A; SLC25A1; TECR; TGFB1; DLG4; ATP5D; AZU1; CYC1; NT5DC2; PGLS; TRIM28; SPI1; TRMT1; STXBP2; PMCH; TRAM1; IER3IP1; RPL14; RPL38; RPS10; RPS11; TXN; BANF1; CST3; PRKCSH; UBA1; SFTPC; YIPF3; PLEKHM2; R3HCC1; MAPRE3; PTOV1; SNORA29; TCP1; FBXL15; ATP13A1; PSTPIP1; DNM1; MED16; RALY; SRR; TCF15; FAM173A; RABGGTA; CARM1; MLXIPL; NPDC1</v>
          </cell>
        </row>
        <row r="1869">
          <cell r="B1869" t="str">
            <v>pentoxyverine</v>
          </cell>
          <cell r="C1869">
            <v>0.42538821719741199</v>
          </cell>
          <cell r="D1869">
            <v>1</v>
          </cell>
          <cell r="E1869">
            <v>0.787595078653474</v>
          </cell>
          <cell r="F1869">
            <v>0.84030320831044103</v>
          </cell>
          <cell r="G1869">
            <v>0.30584904118746897</v>
          </cell>
          <cell r="H1869">
            <v>0.91612598294560799</v>
          </cell>
          <cell r="I1869">
            <v>0.52510173285395001</v>
          </cell>
          <cell r="J1869">
            <v>0.91612598294560799</v>
          </cell>
          <cell r="K1869">
            <v>0.91279996483807502</v>
          </cell>
          <cell r="L1869">
            <v>0.81397068432409103</v>
          </cell>
          <cell r="M1869">
            <v>11</v>
          </cell>
          <cell r="N1869" t="str">
            <v>WHSC1; PDK1; CCNE2; LMAN1; API5; EIF2S3; NXT2; ERLIN1; UBXN4; CASP2; FLI1</v>
          </cell>
        </row>
        <row r="1870">
          <cell r="B1870" t="str">
            <v>pepstatin</v>
          </cell>
          <cell r="C1870">
            <v>0.29001853642672898</v>
          </cell>
          <cell r="D1870">
            <v>1</v>
          </cell>
          <cell r="E1870">
            <v>0.548937270768593</v>
          </cell>
          <cell r="F1870">
            <v>0.98021131087889102</v>
          </cell>
          <cell r="G1870">
            <v>0.306155029940962</v>
          </cell>
          <cell r="H1870">
            <v>0.54482843659199198</v>
          </cell>
          <cell r="I1870">
            <v>0.68318334220553101</v>
          </cell>
          <cell r="J1870">
            <v>0.85397917775691401</v>
          </cell>
          <cell r="K1870">
            <v>0.84896665811321204</v>
          </cell>
          <cell r="L1870">
            <v>0.74377931581324797</v>
          </cell>
          <cell r="M1870">
            <v>35</v>
          </cell>
          <cell r="N1870" t="str">
            <v>RECQL; SCN11A; BCL2L1; APAF1; ALPL; AKT1; APOBEC3G; CTSD; STC1; UTP18; SCAMP1; KIAA0485; SMURF1; ZMYM2; INHBA; ABO; SIX3; MAP1LC3B; TNFAIP6; AZGP1; SSX1; SERPINB2; PARP1; EEA1; SPATA1; MSMB; HMGA1; MANSC1; ZNF155; CCL5; DOCK2; ADCY8; IL18; MS4A1; ITGB7</v>
          </cell>
        </row>
        <row r="1871">
          <cell r="B1871" t="str">
            <v>perhexiline</v>
          </cell>
          <cell r="C1871">
            <v>5.1514348342607301E-14</v>
          </cell>
          <cell r="D1871">
            <v>2.57571741713036E-14</v>
          </cell>
          <cell r="E1871">
            <v>7.7965890486386096E-6</v>
          </cell>
          <cell r="F1871">
            <v>0.13989139861161901</v>
          </cell>
          <cell r="G1871">
            <v>0.36818313196298402</v>
          </cell>
          <cell r="H1871">
            <v>2.2732280031360301E-7</v>
          </cell>
          <cell r="I1871">
            <v>3.8050413713483803E-5</v>
          </cell>
          <cell r="J1871">
            <v>1.13661400156801E-6</v>
          </cell>
          <cell r="K1871">
            <v>4.1858238066740098E-13</v>
          </cell>
          <cell r="L1871">
            <v>5.59897558316536E-8</v>
          </cell>
          <cell r="M1871">
            <v>196</v>
          </cell>
          <cell r="N1871" t="str">
            <v>CA2; DUSP1; SQLE; NPC1; HMGCR; JUN; CYP51A1; CXCL8; EIF2AK3; NR4A2; TUBA1A; DHCR7; NUAK2; RPS6KA2; RPS6KA5; SGK1; ASAH1; DUSP4; FTH1; GABARAPL1; GABARAPL3; ISG20; KYNU; METTL7A; MT2A; NFKBIA; NR4A3; PTPN22; SAT1; TSC22D3; WIPI1; GDF15; CCL3; CCL3L1; CCL3L3; ENPP2; S100A8; SLC7A11; SRSF7; TRIB3; HIST1H3H; HIST2H2BE; ATF3; CD55; GPRC5A; EEF1D; PGK1; RAB2A; BTG1; CCNG2; HIST1H2AC; HIST1H2AD; HIST1H2AG; HIST1H2AH; HIST1H2AI; HIST1H2AK; HIST1H2AL; HIST1H2AM; HIST1H3A; HIST1H3B; HIST1H3C; HIST1H3D; HIST1H3E; HIST1H3F; HIST1H3G; HIST1H3I; HIST1H3J; IL10RA; KLHL24; PHLDA1; YPEL5; S100P; SPP1; HERPUD1; EGR1; DDIT4; INSIG1; LDLR; COPA; GADD45A; HIST1H2AB; HIST1H2AE; KLF6; PMAIP1; SLC30A1; STIP1; TXNIP; HNRNPD; CGA; HIST1H4A; HIST1H4B; HIST1H4C; HIST1H4D; HIST1H4E; HIST1H4F; HIST1H4H; HIST1H4I; HIST1H4J; HIST1H4K; HIST1H4L; HIST2H4A; HIST2H4B; HIST4H4; AKIP1; BCL3; BCL6; BHLHE40; CALHM2; CITED2; DNAJB9; EFNA1; EGR3; FOXO3; GADD45B; HES1; HSD17B7; IER2; IER5; KLF10; NFIL3; PDGFA; PNRC1; POP1; TGIF1; VEGFA; ZBTB10; ZFP36; ZNF165; CSGALNACT2; CYLD; DDIT3; DHX29; DLEU2; DLEU2L; DUSP10; FAM117A; GEM; HBP1; HMGCS1; HMOX1; HSPA13; IFIT1; IRS2; KLF2; MAFF; MT1H; MT1X; PPIF; PPP1R15A; RHOQ; RRN3; SOX9; TMEM251; LPIN1; TRIM2; IFIH1; OPTN; C14orf1; LRRD1; MAP1LC3B; SQSTM1; TNFAIP3; TMEM135; FOS; MSMO1; MT1F; MT1G; MT1HL1; PRTN3; BNIP3L; MT1P3; RRN3P1; RRN3P2; ADGRA3; RCAN1; CD83; TNS1; MT1E; MT1M; RGS1; FN1; P2RX7; PHB; C3AR1; EVI2A; MCTP1; NEU1; LSS; VSIG4; GPNMB; LGALS3; EGFL8; PPT2; PPT2-EGFL8; SLC17A5; SDCBP</v>
          </cell>
        </row>
        <row r="1872">
          <cell r="B1872" t="str">
            <v>PF-00539745-00</v>
          </cell>
          <cell r="C1872">
            <v>0.35300339230653499</v>
          </cell>
          <cell r="D1872">
            <v>1</v>
          </cell>
          <cell r="E1872">
            <v>0.68998738207240196</v>
          </cell>
          <cell r="F1872">
            <v>0.248428580595564</v>
          </cell>
          <cell r="G1872">
            <v>0.79857785464319697</v>
          </cell>
          <cell r="H1872">
            <v>0.95828827971839303</v>
          </cell>
          <cell r="I1872">
            <v>0.21967220957404399</v>
          </cell>
          <cell r="J1872">
            <v>0.62107145148890996</v>
          </cell>
          <cell r="K1872">
            <v>0.71657426782919698</v>
          </cell>
          <cell r="L1872">
            <v>0.625731607443619</v>
          </cell>
          <cell r="M1872">
            <v>8</v>
          </cell>
          <cell r="N1872" t="str">
            <v>CYP1A1; CYP1B1; TMED2; EIF5A; TMPO; SLC16A3; PICALM; RYK</v>
          </cell>
        </row>
        <row r="1873">
          <cell r="B1873" t="str">
            <v>PF-00562151-00</v>
          </cell>
          <cell r="C1873">
            <v>0.90944314260605197</v>
          </cell>
          <cell r="D1873">
            <v>0.45472157130302598</v>
          </cell>
          <cell r="E1873">
            <v>0.22315589189193299</v>
          </cell>
          <cell r="F1873">
            <v>0.28111210333266901</v>
          </cell>
          <cell r="G1873">
            <v>0.35669956027730898</v>
          </cell>
          <cell r="H1873">
            <v>0.67273304994647898</v>
          </cell>
          <cell r="I1873">
            <v>0.65422336150944405</v>
          </cell>
          <cell r="J1873">
            <v>0.59449926712884904</v>
          </cell>
          <cell r="K1873">
            <v>0.50940216427921903</v>
          </cell>
          <cell r="L1873">
            <v>0.46843164568914702</v>
          </cell>
          <cell r="M1873">
            <v>21</v>
          </cell>
          <cell r="N1873" t="str">
            <v>GAPDH; AREG; DUSP4; GDF15; ENO1; PHLDA1; TNFRSF21; EGR1; CYP1B1; FOSL1; TXNIP; EIF5A; BHLHE40; EGR3; PFKFB3; CLDN3; DUSP5; ETV5; MAFF; ACTB; SPRY4</v>
          </cell>
        </row>
        <row r="1874">
          <cell r="B1874" t="str">
            <v>PF-00875133-00</v>
          </cell>
          <cell r="C1874">
            <v>0.79890027876526104</v>
          </cell>
          <cell r="D1874">
            <v>1</v>
          </cell>
          <cell r="E1874">
            <v>0.39039792778300397</v>
          </cell>
          <cell r="F1874">
            <v>0.230028204724295</v>
          </cell>
          <cell r="G1874">
            <v>0.75363653542642095</v>
          </cell>
          <cell r="H1874">
            <v>0.86628979417020402</v>
          </cell>
          <cell r="I1874">
            <v>0.425968855018444</v>
          </cell>
          <cell r="J1874">
            <v>0.70994809169740603</v>
          </cell>
          <cell r="K1874">
            <v>0.68916621173526904</v>
          </cell>
          <cell r="L1874">
            <v>0.60368589171014397</v>
          </cell>
          <cell r="M1874">
            <v>22</v>
          </cell>
          <cell r="N1874" t="str">
            <v>POLH; EPHA2; DUSP4; GDF15; PHLDA1; EGR1; NAV2; CYP1B1; FAM105A; FOSL1; BMP7; BHLHE40; EGR3; DUSP5; DUSP6; ETV5; MAFF; FABP4; SPRY4; TNP2; DMP1; TMEM156</v>
          </cell>
        </row>
        <row r="1875">
          <cell r="B1875" t="str">
            <v>PF-01378883-00</v>
          </cell>
          <cell r="C1875">
            <v>8.7162605839418206E-2</v>
          </cell>
          <cell r="D1875">
            <v>4.3581302919709103E-2</v>
          </cell>
          <cell r="E1875">
            <v>6.4244684690541606E-2</v>
          </cell>
          <cell r="F1875">
            <v>0.11112601220656899</v>
          </cell>
          <cell r="G1875">
            <v>0.138100582491404</v>
          </cell>
          <cell r="H1875">
            <v>7.8752967201942692E-3</v>
          </cell>
          <cell r="I1875">
            <v>0.78803803476665901</v>
          </cell>
          <cell r="J1875">
            <v>3.9376483600971401E-2</v>
          </cell>
          <cell r="K1875">
            <v>7.5783740136718698E-3</v>
          </cell>
          <cell r="L1875">
            <v>3.1153128457205598E-2</v>
          </cell>
          <cell r="M1875">
            <v>5</v>
          </cell>
          <cell r="N1875" t="str">
            <v>DUSP4; PHLDA1; FOSL1; ETV5; MAFF</v>
          </cell>
        </row>
        <row r="1876">
          <cell r="B1876" t="str">
            <v>PHA-00665752</v>
          </cell>
          <cell r="C1876">
            <v>0.76540290222750895</v>
          </cell>
          <cell r="D1876">
            <v>0.38270145111375498</v>
          </cell>
          <cell r="E1876">
            <v>0.72182676052005101</v>
          </cell>
          <cell r="F1876">
            <v>0.68691548017051396</v>
          </cell>
          <cell r="G1876">
            <v>9.7368987473167398E-2</v>
          </cell>
          <cell r="H1876">
            <v>0.42393580164716699</v>
          </cell>
          <cell r="I1876">
            <v>0.42650424141089999</v>
          </cell>
          <cell r="J1876">
            <v>0.486844937365837</v>
          </cell>
          <cell r="K1876">
            <v>0.487037862933071</v>
          </cell>
          <cell r="L1876">
            <v>0.45223064640914401</v>
          </cell>
          <cell r="M1876">
            <v>288</v>
          </cell>
          <cell r="N1876" t="str">
            <v>TP53; CA12; JAK2; EBP; SQLE; UBE2M; CALM1; CDK1; SLC29A1; PLK1; HSP90AB1; PTBP1; HSPA8; RRM1; UBE2N; GAPDH; WHSC1; NCOA3; GANAB; P4HB; CHRNA5; GART; MAP3K7; RPS6KB1; MAP2K2; CSNK1A1; PTK2; CSNK2A1; IL13RA1; THBS1; SLC7A11; CCNE2; TIMM44; ENO1; PGK1; SLC39A8; AKAP1; ALDH18A1; DIMT1; EXOSC2; TPD52; GNL3L; SGPP1; DDIT4; INSIG1; LDLR; ARF1; ATP6AP2; ATP6V1A; CALU; CD46; COMMD10; DDX3X; EIF2S3; GLRX3; LAMP1; MIR3620; MLLT10; NCK1; RHOBTB3; SDHC; SMAD5; SMEK1; STIP1; TAB2; TMED2; TMEM230; TPGS2; VAMP3; WDR1; ASPH; ACOT7; AGA; AIDA; AP1S1; C21orf33; CAT; DCTD; EIF5A; FH; GLUD2; GNB5; GPX3; NAPA; SKAP2; TSPAN1; TSPAN4; XPNPEP1; XPO7; CD58; CREB1; GLUL; MAT2A; MSH6; PTER; TNFRSF12A; CBX4; FOXO3; FOXO3B; GADD45B; ID1; LOC100505991; Mar-07; NUP62; PIGC; POGK; RBM5; RNF38; RNFT1; SOS1; TFAP2C; TUBD1; VAV3; WAC; ZNF148; ARFGEF1; ASAP1; ATAD2; BAG2; BRIP1; CAPN7; CAPRIN1; CCT2; CCZ1B; CDC27; CDV3; CLDN3; CLINT1; CLIP1; CRK; DLG1; TCAF1; GFOD1; HMGCS1; HNRNPF; KIAA1033; KLHDC3; KPNA1; MAGOH; MCM4; MED6; NBPF10; NBPF11; NBPF12; NBPF14; NBPF15; NBPF7; NBPF8; NBPF9; NFATC3; NMD3; OGT; POLR2J4; PPIF; PRPF4; PSEN1; PTPRF; RAB14; RANBP9; RDX; RFC3; SF3A2; SNORD14C; SNORD14D; SNX2; SRSF1; TBC1D3P1-DHX40P1; TUG1; UBE2S; UBE4B; WBP11; YWHAH; ZNF207; ARPP19; GLE1; MRPS12; MSH2; ACTB; ACLY; C14orf1; PRKDC; PTPN12; RAB1A; YWHAZ; RFC5; SLC25A11; HSPA4; PICALM; DNAJB6; TMEM135; ATP6V1C1; MSMO1; MEX3D; DVL3; TRRAP; POLR2E; WARS; FUS; REL; ATG5; BRCC3; CALM2; CALM3; CCZ1; ELOVL1; PGRMC1; RYK; SMARCA4; TBL1XR1; TIMM23; TIMM23B; ZWILCH; HBS1L; AIP; APLP2; ASNA1; CDC37; CLPTM1; DDA1; DPM2; GDE1; GDI2; HMG20B; ITPR3; LSM4; MPDU1; POLR2J; POLR2J2; POLR2J3; PSMC3; R3HDM4; RANGAP1; RBBP4; SELT; SNRPB; TAGLN2; UPK3BL; YWHAE; C6orf62; DAZAP2; DBNDD1; MIR4745; NOTCH2; NPRL3; RAB5C; YIPF5; MUC1; PDAP1; BLVRA; VDAC1; DHX38; PRKAR1A; PTPN11; TMX1; B2M; DDOST; HNRNPC; MGAT4B; PSAP; RHOC; SENP3-EIF4A1; TKT; TPM1; YBX1; TFDP1; SLC2A6; MAZ; GATAD1; GNAI3; H2AFV; MBTPS1; LAPTM4B; ERMP1; ZFYVE21; COPS8; DHX15; PRPF40A; SENP3; FAM120A; GYG1; HSPD1; CD99; OCRL; APPL2; SPCS2; TPD52L1; RNPEPL1; SH3GLB2</v>
          </cell>
        </row>
        <row r="1877">
          <cell r="B1877" t="str">
            <v>PHA-00767505E</v>
          </cell>
          <cell r="C1877">
            <v>0.239460899827458</v>
          </cell>
          <cell r="D1877">
            <v>1</v>
          </cell>
          <cell r="E1877">
            <v>0.61524464160123804</v>
          </cell>
          <cell r="F1877">
            <v>0.88039322089562699</v>
          </cell>
          <cell r="G1877">
            <v>0.276546177263576</v>
          </cell>
          <cell r="H1877">
            <v>0.99089551130992204</v>
          </cell>
          <cell r="I1877">
            <v>0.46773912937735301</v>
          </cell>
          <cell r="J1877">
            <v>0.99089551130992204</v>
          </cell>
          <cell r="K1877">
            <v>0.86770770810089903</v>
          </cell>
          <cell r="L1877">
            <v>0.76298383132139602</v>
          </cell>
          <cell r="M1877">
            <v>82</v>
          </cell>
          <cell r="N1877" t="str">
            <v>TP53; CA12; APP; SQLE; PRUNE; HSP90AB1; HSPA8; PRNP; RRM1; GAPDH; NCOA3; F2RL1; P4HB; MAP3K7; ENO1; RCC1; ARF1; ATP6V1A; LAMP1; MIR3620; RHOBTB3; SDHC; STIP1; TMED2; TMEM230; ARPC4; EIF5A; GULP1; LOC100505991; NUP62; PIGC; POGK; RNFT1; TUBD1; BRIP1; CLDN3; CRK; KLHDC3; LMNB1; NBPF10; NBPF11; NBPF12; NBPF14; NBPF15; NBPF7; NBPF8; NBPF9; PLEC; PPIF; PSEN1; RANBP9; RFC3; SNORD14C; SNORD14D; TBC1D3P1-DHX40P1; MRPS12; ACTB; C14orf1; PRKDC; YWHAZ; HIRA; DVL3; TRRAP; POLR2E; SMARCA4; APLP2; CLPTM1; GDE1; GDI2; HMG20B; HPCAL1; MPDU1; PSMC3; RBBP4; TAGLN2; YWHAE; NOTCH2; MUC1; VDAC1; PTPN11; MAZ; MBTPS1</v>
          </cell>
        </row>
        <row r="1878">
          <cell r="B1878" t="str">
            <v>PHA-00851261E</v>
          </cell>
          <cell r="C1878">
            <v>0.10104196814632101</v>
          </cell>
          <cell r="D1878">
            <v>5.0520984073160302E-2</v>
          </cell>
          <cell r="E1878">
            <v>0.461435142010021</v>
          </cell>
          <cell r="F1878">
            <v>0.33489824139853402</v>
          </cell>
          <cell r="G1878">
            <v>0.89494208642059503</v>
          </cell>
          <cell r="H1878">
            <v>1.14541184463636E-2</v>
          </cell>
          <cell r="I1878">
            <v>0.25631000305670898</v>
          </cell>
          <cell r="J1878">
            <v>5.7270592231818199E-2</v>
          </cell>
          <cell r="K1878">
            <v>0.111095196760277</v>
          </cell>
          <cell r="L1878">
            <v>0.16233098830401699</v>
          </cell>
          <cell r="M1878">
            <v>19</v>
          </cell>
          <cell r="N1878" t="str">
            <v>MET; HIPK2; WNK1; S100A8; ZNF652; PPP3R1; LINC00273; DHX9; SF1; ASPH; HIST1H1D; ATXN7L3B; SPEN; SLC16A3; METTL16; PXN; NFAT5; RPL31; THRAP3</v>
          </cell>
        </row>
        <row r="1879">
          <cell r="B1879" t="str">
            <v>phenacetin</v>
          </cell>
          <cell r="C1879">
            <v>0.42114495263054902</v>
          </cell>
          <cell r="D1879">
            <v>1</v>
          </cell>
          <cell r="E1879">
            <v>0.45163316321764602</v>
          </cell>
          <cell r="F1879">
            <v>0.28719567531289403</v>
          </cell>
          <cell r="G1879">
            <v>0.71991774141409903</v>
          </cell>
          <cell r="H1879">
            <v>0.92956539868485999</v>
          </cell>
          <cell r="I1879">
            <v>0.91125348804827999</v>
          </cell>
          <cell r="J1879">
            <v>0.92956539868485999</v>
          </cell>
          <cell r="K1879">
            <v>0.88617103427685295</v>
          </cell>
          <cell r="L1879">
            <v>0.78291101412578001</v>
          </cell>
          <cell r="M1879">
            <v>29</v>
          </cell>
          <cell r="N1879" t="str">
            <v>CYP1A2; PTGS1; APP; POLH; SLC22A11; SLC22A6; CYP2B6; CYP2C8; AURKB; CXCL2; ENO1; LINC00273; COPA; EIF5A; PPIG; TRIP10; USP10; RPLP2; CASP2; AADAC; FBXW4; SLC22A7; CYP46A1; BBS9; CYGB; HLP; FAM109A; PEPD; SLC22A9</v>
          </cell>
        </row>
        <row r="1880">
          <cell r="B1880" t="str">
            <v>phenazopyridine</v>
          </cell>
          <cell r="C1880">
            <v>0.111381396610383</v>
          </cell>
          <cell r="D1880">
            <v>5.5690698305191501E-2</v>
          </cell>
          <cell r="E1880">
            <v>7.6888850021705105E-2</v>
          </cell>
          <cell r="F1880">
            <v>8.5699913531803798E-2</v>
          </cell>
          <cell r="G1880">
            <v>0.55858605620231006</v>
          </cell>
          <cell r="H1880">
            <v>0.10637029456602</v>
          </cell>
          <cell r="I1880">
            <v>8.2154865225040397E-2</v>
          </cell>
          <cell r="J1880">
            <v>0.13296286820752501</v>
          </cell>
          <cell r="K1880">
            <v>2.3367774054594701E-2</v>
          </cell>
          <cell r="L1880">
            <v>6.1307154631465903E-2</v>
          </cell>
          <cell r="M1880">
            <v>17</v>
          </cell>
          <cell r="N1880" t="str">
            <v>HIF1A; EHMT2; CYP3A4; CYP1A2; CYP1A1; MAPT; GDF15; KLHL24; DDIT4; CYP1B1; INSIG1; ZNF165; FLCN; GEM; HMOX1; LPIN1; UTRN</v>
          </cell>
        </row>
        <row r="1881">
          <cell r="B1881" t="str">
            <v>phenformin</v>
          </cell>
          <cell r="C1881">
            <v>4.9777246984346997E-2</v>
          </cell>
          <cell r="D1881">
            <v>2.4888623492173498E-2</v>
          </cell>
          <cell r="E1881">
            <v>3.9777161401300699E-2</v>
          </cell>
          <cell r="F1881">
            <v>0.18653990654480801</v>
          </cell>
          <cell r="G1881">
            <v>0.82651794615014695</v>
          </cell>
          <cell r="H1881">
            <v>0.18215410879366101</v>
          </cell>
          <cell r="I1881">
            <v>0.75505763513355695</v>
          </cell>
          <cell r="J1881">
            <v>0.19888580700650299</v>
          </cell>
          <cell r="K1881">
            <v>0.16599684559130501</v>
          </cell>
          <cell r="L1881">
            <v>0.21112918255184601</v>
          </cell>
          <cell r="M1881">
            <v>7</v>
          </cell>
          <cell r="N1881" t="str">
            <v>APP; HIPK2; LINC00273; GINS4; GNL3L; AP1S1; RAB5C</v>
          </cell>
        </row>
        <row r="1882">
          <cell r="B1882" t="str">
            <v>phenoxybenzamine</v>
          </cell>
          <cell r="C1882">
            <v>0.94509518609314902</v>
          </cell>
          <cell r="D1882">
            <v>1</v>
          </cell>
          <cell r="E1882">
            <v>0.60477599592853204</v>
          </cell>
          <cell r="F1882">
            <v>0.56479741513612303</v>
          </cell>
          <cell r="G1882">
            <v>0.81514946756443496</v>
          </cell>
          <cell r="H1882">
            <v>0.70046773778240901</v>
          </cell>
          <cell r="I1882">
            <v>0.39345258764257601</v>
          </cell>
          <cell r="J1882">
            <v>0.81514946756443496</v>
          </cell>
          <cell r="K1882">
            <v>0.88199719160589996</v>
          </cell>
          <cell r="L1882">
            <v>0.778306724743974</v>
          </cell>
          <cell r="M1882">
            <v>415</v>
          </cell>
          <cell r="N1882" t="str">
            <v>ALDH1A1; NFE2L2; TDP1; ESR1; CYP2D6; CYP3A4; SLC22A2; CYP1A1; HSPB1; PPARG; DUSP1; CHRM3; CBX1; SLC22A1; TNFRSF10B; IL1B; MDM2; JUN; CXCL8; HDAC9; GSTP1; NR3C2; EIF2AK3; AKR1C3; AKR1C2; PRNP; HSPA1B; AKR1C1; WHSC1; SLC22A3; P2RY2; NR4A2; F2RL1; XBP1; NR2F2; TOP2A; HSPA1A; STK17A; PIK3C2B; EPHA2; TGFBR2; CLK1; CTSK; SIK1; RIPK4; PTK2; RIOK3; PRPF4B; PRKCH; ADD3; AIM1; DOCK4; DUSP4; EIF5; ETS2; GABARAPL1; GABARAPL3; MT2A; NR4A3; SAT1; SSBP2; THBS1; TSC22D3; GDF15; HSPA4L; HSPA6; CDC42EP3; CTH; PCK2; SLC7A11; TRIB3; SIPA1L1; ATF3; CD55; CREM; CXCL2; HBEGF; PTHLH; SLC7A5; CHAC1; G0S2; SNAI2; ARID5B; DSE; GRAMD1B; IL7R; KLHL24; PHLDA1; RGS2; TNFRSF21; YPEL5; FLRT3; TBL1X; ASNS; GRB10; STC2; HERPUD1; EGR1; DDIT4; FAM105A; INSIG1; AMIGO2; CCNA2; CENPF; KIF2C; NUP98; PSRC1; ACTA2; ADPRM; B3GNT2; BTG2; CDKN1A; DIDO1; DIEXF; FAS; FOSL1; GADD45A; GPR87; IP6K2; LINC00921; LOC157562; MIR22; MIR22HG; N4BP2L2; NGDN; OSER1; PMAIP1; PRKAB1; PSMD11; RBM48; SAP18; SESN1; SLC30A1; SMIM7; TXNIP; ZBTB43; ZNF211; ZNF263; LARP6; CGA; IL6ST; XPO7; AGAP1; CENPI; CSTF2T; DLX2; E2F8; EPPK1; ESPL1; HEXIM1; HSPA2; JMJD6; MAT2A; MCM10; MPHOSPH9; MSH6; PRR15L; SLC25A12; SUOX; SYNCRIP; TIAM1; TMEM223; VANGL1; JUND; SLC25A13; AKAP17A; BAMBI; BCAR3; BCL6; BCL7A; BHLHE40; BRAP; BTN2A1; C21orf91; CCNF; CDCA4; CEBPB; CEBPG; CITED2; CXCL12; ACKR3; DNAJB1; DNAJB9; FAM46A; BRINP3; FBXO28; FBXO5; FICD; FUT9; GADD45B; GATA6; GRHL2; HSD17B7; HSPBAP1; ID1; IER5; JARID2; KANK1; KAT6B; KDM3A; KIFC1; KLF4; LGR4; LOC100630923; LRIF1; MIS12; MKL2; NET1; NFIL3; PIK3R1; PRDM2; PRKRIP1; PUS3; RBM12; RND3; RNF103; RWDD2A; SEMA4C; SGMS1; SHROOM2; SLC19A2; SNAPC1; SON; TANC2; TCF7L2; TRIM26; TUFT1; VAV3; VEGFA; XPC; ZNF140; ZNF165; ZNF23; ZNF473; ADM; ANKRA2; APBB2; ARFGEF1; ARHGAP11A; ATF4; BEX4; BHLHE41; BNC2; CDKN1C; CDKN2AIP; CSGALNACT2; DDIT3; DNAJB4; DNMBP; DUSP10; EPB41L4B; FHOD3; FZD4; FZD7; FZD8; GCLM; GEM; GHR; GOLGB1; GPHN; H1F0; HBP1; HMOX1; HNRNPM; HSPA13; HSPB8; IFI16; IFIT1; IRS2; KIAA0355; KLHL21; LGALS8; LMNB1; LRRC1; MAFF; MAFG; MBD5; MEF2C; MEIS2; MICB; MRPS31P5; MSL1; MSX1; MT1H; MT1X; NBEA; NKX3-1; NXF1; PELI1; PFDN4; PGF; PGM3; PHLPP1; PLAGL1; PLAU; PLCL2; POFUT2; PPAP2B; PPM1H; PPP1R15A; ROR1; SIKE1; SKP2; SLC1A4; SLC33A1; SNHG17; MTCL1; SOWAHC; SOX9; SPRY1; SRP19; STYK1; TASP1; TBC1D4; TES; THSD1; TRIB2; TXNL4B; TXNRD1; UBE2D1; UNKL; WBP5; ZMYM5; ZNF264; ZNF329; ZNF365; ZNF419; ZNF432; MPPED2; NRP1; SLC6A14; VPS13B; WDR7; HOXB13; MAP1LC3B; NUPR1; SEL1L; SQSTM1; TNFAIP3; HSPH1; ERLIN1; DNAJB6; ARG2; CLU; CRYAB; CSRP2; FOS; RND1; SERPINH1; SLC3A2; TSPYL2; PSD3; SPRY4; MT1F; MT1G; MT1HL1; ABHD4; ZNF10; MAP1B; OSGIN1; SH3BGR; NREP; GJA1; MEX3D; MTHFD2; MT1P3; RGS20; RSL1D1; PKIA; RAB32; ARHGAP26; H3F3A; H3F3B; MIR4738; MTHFD2L; SERPINE2; SLC23A2; UPP1; TMEM97; HOXA10; ABCF2; MT1E; MT1M; RPL31; YIPF5; NUP88; RNASEH1; MMP16; MEGF9; SERPINB9; KCNAB1; ZRSR1; EIF1; ENGASE; RFPL2; HLA-E; UBTF; CHCHD7; ATF7IP2; NR1D2; SYT1; CLDN15; TMEM47; ULBP2; MGAT5; SLC9A2; GLI3; POPDC3; ATG12; GRPR; ITGA6; DNAJC3; FLJ42627; LZTFL1; EIF2S2</v>
          </cell>
        </row>
        <row r="1883">
          <cell r="B1883" t="str">
            <v>phenylpropanolamine</v>
          </cell>
          <cell r="C1883">
            <v>0.20488077332386501</v>
          </cell>
          <cell r="D1883">
            <v>1</v>
          </cell>
          <cell r="E1883">
            <v>0.61310922157021996</v>
          </cell>
          <cell r="F1883">
            <v>0.60031972487766605</v>
          </cell>
          <cell r="G1883">
            <v>0.98971956944444694</v>
          </cell>
          <cell r="H1883">
            <v>0.94872557176178895</v>
          </cell>
          <cell r="I1883">
            <v>0.89389795487394597</v>
          </cell>
          <cell r="J1883">
            <v>0.98971956944444694</v>
          </cell>
          <cell r="K1883">
            <v>0.99289487085539496</v>
          </cell>
          <cell r="L1883">
            <v>0.95445704694927402</v>
          </cell>
          <cell r="M1883">
            <v>23</v>
          </cell>
          <cell r="N1883" t="str">
            <v>MMP2; APP; TNF; CXCR1; ATM; DPP4; CYP2C8; PPP3R1; ITPR1; TBL1X; LIMD1; SLC52A2; IL6; NOTCH2; MIF; SRGN; NFKB2; MPO; ARHGDIB; LDHB; LYZ; TMEM63A; CYGB</v>
          </cell>
        </row>
        <row r="1884">
          <cell r="B1884" t="str">
            <v>phthalylsulfathiazole</v>
          </cell>
          <cell r="C1884">
            <v>0.51232051613499197</v>
          </cell>
          <cell r="D1884">
            <v>0.25616025806749598</v>
          </cell>
          <cell r="E1884">
            <v>0.25791334411390399</v>
          </cell>
          <cell r="F1884">
            <v>0.28087946847084</v>
          </cell>
          <cell r="G1884">
            <v>0.35954270164954499</v>
          </cell>
          <cell r="H1884">
            <v>4.4543752637174E-2</v>
          </cell>
          <cell r="I1884">
            <v>0.70459865935400601</v>
          </cell>
          <cell r="J1884">
            <v>0.22271876318587</v>
          </cell>
          <cell r="K1884">
            <v>0.16325260178664999</v>
          </cell>
          <cell r="L1884">
            <v>0.20880692552413199</v>
          </cell>
          <cell r="M1884">
            <v>34</v>
          </cell>
          <cell r="N1884" t="str">
            <v>WEE1; CBFB; MET; SRPK1; PRPF4B; THBS1; TAF9B; PSAT1; LINC00273; SGPP1; CD46; COPA; DDX3X; SCAMP1; EXOC5; NDRG3; XPO7; CREBZF; CSTF2T; MAT2A; SSX2IP; HIST1H1D; TMPO; ZC3H7B; EML4; UBE4B; SPAG9; MEX3D; RRN3P1; DSPP; RBPMS; PHF7; PRKAR1A; ADGB</v>
          </cell>
        </row>
        <row r="1885">
          <cell r="B1885" t="str">
            <v>physostigmine</v>
          </cell>
          <cell r="C1885">
            <v>0.555784638345033</v>
          </cell>
          <cell r="D1885">
            <v>0.277892319172516</v>
          </cell>
          <cell r="E1885">
            <v>0.281341182945687</v>
          </cell>
          <cell r="F1885">
            <v>0.358637848962228</v>
          </cell>
          <cell r="G1885">
            <v>2.0322920453285199E-2</v>
          </cell>
          <cell r="H1885">
            <v>0.13821205626426999</v>
          </cell>
          <cell r="I1885">
            <v>0.60556994504513995</v>
          </cell>
          <cell r="J1885">
            <v>0.101614602266426</v>
          </cell>
          <cell r="K1885">
            <v>6.7163579228350395E-2</v>
          </cell>
          <cell r="L1885">
            <v>0.117772565346103</v>
          </cell>
          <cell r="M1885">
            <v>19</v>
          </cell>
          <cell r="N1885" t="str">
            <v>ALDH1A1; NFE2L2; CHRNB2; CHRNA4; EHMT2; ESR1; ACHE; GLS; NOC3L; FMR1; AATF; CES2; HACD2; SLC25A20; SH2D3C; DENND4A; AADAC; ERGIC2; THOC7</v>
          </cell>
        </row>
        <row r="1886">
          <cell r="B1886" t="str">
            <v>picrotoxinin</v>
          </cell>
          <cell r="C1886">
            <v>0.96056860994759796</v>
          </cell>
          <cell r="D1886">
            <v>0.48028430497379898</v>
          </cell>
          <cell r="E1886">
            <v>0.39266576776809498</v>
          </cell>
          <cell r="F1886">
            <v>0.60392957901361399</v>
          </cell>
          <cell r="G1886">
            <v>0.75091533473038796</v>
          </cell>
          <cell r="H1886">
            <v>0.28381602670301598</v>
          </cell>
          <cell r="I1886">
            <v>0.35740141216682197</v>
          </cell>
          <cell r="J1886">
            <v>0.65444294628015898</v>
          </cell>
          <cell r="K1886">
            <v>0.62612500942096605</v>
          </cell>
          <cell r="L1886">
            <v>0.55478470428199</v>
          </cell>
          <cell r="M1886">
            <v>581</v>
          </cell>
          <cell r="N1886" t="str">
            <v>CA4; ESR1; KCNQ4; KCND3; KCNB2; ABCC8; GABRA3; PBRM1; PDE4D; PDE3B; HTR2B; THPO; MBNL1; MCL1; ADRA1A; CFTR; MAPK14; ALOX5; HMGCR; BCL2L1; ITGA4; PADI4; TACR1; SLC29A1; PDE6C; PDE1C; SMARCA2; HDAC4; POLH; CASP1; GPR35; HSPA8; ADAM10; UBE2I; RRM1; AKR1C1; WHSC1; NCF1; PIM1; NRP2; SRD5A1; HPD; EPHB1; GART; CDK19; MAP3K7; CDK17; FGFR2; LIMK2; PTGER3; PTGER4; STK3; AAK1; TSSK1B; PRPF4B; STK38L; TSSK2; BUB1; CEP68; CPD; HSPA6; SNAP23; CCL2; S100A8; WT1; CCNE2; IL1RL1; MUC5AC; SMOX; PSAT1; ANKRD12; EEF1D; EEF1E1; ENO1; NUCKS1; PGK1; RAB2A; RPAIN; RPL27A; SLC39A8; VDAC3; PPP3R1; ATXN1; BEX1; CEP350; DSE; IL1RN; PHLDA1; VCAN; ITPR1; LMAN1; AKAP1; ELOVL6; EXOSC2; TAF4B; CENPF; NUP98; AEN; API5; ATP2C1; ATP6V1A; CALU; CD46; CELF1; CLIC4; COPA; CTC-338M12.4; DDX3X; DIDO1; LAMP1; LOC100996724; LOC100996761; N4BP2L2; NUP160; PAPOLA; PDE4DIP; QKI; RC3H2; RNF146; SCAMP1; SF1; SLC30A1; SPTLC1; STIP1; TAB2; TMED2; VAMP3; WDR1; AGA; C21orf33; EXOC5; FH; GJA9-MYCBP; GLUD2; H2AFY; MYCBP; NXT2; XPNPEP1; XPO7; ALMS1; ANGEL2; CAAP1; CARD10; CHST15; CREB1; GLUL; ID2; ID2B; KLHL22; MAT2A; MDM1; MSH6; NUDT4; JADE2; PLEKHA5; SLC24A1; SRSF6; SSX2IP; TTC17; ARMCX1; C10orf88; C17orf85; C9orf156; CXCL12; EIF4ENIF1; FAM179B; FNIP1; FOXO3; FOXO3B; HSF2; HSPBAP1; IRS1; JARID2; LOC100505991; LOC101060181; MTMR3; PEX12; PIGC; PPM1B; RAPGEF6; SCYL3; SPEN; TFAP2A; TMEM186; TUFT1; UTP14A; WBP4; ZBTB10; ZNF200; ZNF44; ABCC10; ABI1; ACOX3; ARMC8; ATXN3; AURKAPS1; BTN2A2; CAPN7; CAPRIN1; CDV3; CHD1L; CLINT1; CNOT3; CUL3; DHX29; DNAJB12; DND1; EIF5B; EML4; FZD3; GPATCH3; GRSF1; HMOX1; HOXA1; HSPA13; IFT74; IL6R; KPNA1; LMNB1; LYST; MAGEH1; MBD5; MCM4; MED6; MEF2C; MIA3; MPPE1; MRS2; MTMR9; MTO1; MVB12B; NMD3; NT5DC3; NUP214; PBX2; PLAU; PRRC2C; PRRG1; PTBP2; RAB3GAP2; RAB5A; RABGGTB; RFC3; RGL1; RGS14; RNF6; SF3A2; SLC25A14; SLC35D1; SLC4A7; SNORD14C; SNORD14D; SNORD45A; SNORD45B; SNORD45C; SPG20; SRSF1; SRSF11; STYK1; SUPT20H; TANK; TBC1D13; TCF4; TIMM17A; TLE4; TOR1AIP1; TRAPPC2; TRMT13; TTC28; UBE4B; YLPM1; YTHDC2; YY1; ZNF112; ZNF227; ZNF264; ZNF623; ZNF696; ABO; GLE1; GPR107; PMS2P4; PRB1; SIX3; STX16; ATP13A3; ETNK1; ITPR2; MICALL1; RAD51D; RB1; ALG13; ACTB; YWHAZ; ANP32A; HIRA; RFC5; ERLIN1; PICALM; CTSZ; PXN; FGFR1OP; LSM5; UBXN4; IKZF1; SERPINB10; MEX3D; BAX; CALR; BTN3A3; DSPP; COL2A1; CASP2; PBOV1; RBPMS; FUS; ARHGDIA; AZGP1; SLC11A1; SSX1; TLN1; ATP6V0E1; IK; TMCO6; TWF1; FCAR; CXCL5; RRAD; ADCY7; CD1D; GTF2I; MNDA; MTFR1; PLEKHJ1; TCF3; UBE2G2; SCG5; NCF1B; NCF1C; SERINC2; GDI2; RBBP4; YWHAE; ZYX; DAZAP2; RAB5C; CC2D1A; CD6; CDHR5; CEMP1; CSHL1; CTAG2; FLT3LG; HAB1; HAMP; MAP1A; MEP1B; NRG1; RASA3; SOX2; SPAG8; TRO; ZNF385D; FN1; SMAD2; SRRM2; ZBTB16; CCPG1; SLC6A8; UBA6; BTF3P11; DMP1; EEA1; GRM8; GUCA2A; HPR; IL3; LOC57399; LRTM1; MIR622; NAG18; PDX1; PKD2L2; PTGDR; SLC35E3; SMARCE1P2; SMR3B; SPATA1; ZNF81; RPE; LIG3; OLIG2; Sep-09; COX5B; MSMB; NHLH2; OGFOD2; RAB11B; RABGAP1; FGF8; HMGA1; SNTB1; EFEMP1; ALDH6A1; DYX1C1-CCPG1; MANSC1; RPS10; RPS11; SPAG16; TXN; UBE3B; XK; COL6A1; MSRB2; TSN; HNRNPH1; TFDP1; TSR3; MAZ; DLX6; KIR2DL4; LILRP2; STX2; TSPY1; ZNF155; MBTPS1; DENND4A; ZNF226; C8orf4; DPY19L2P2; MTA1; VASH2; LYZ; CREBL2; SP100; CCL5; SPANXB1; SLC2A3; MLLT4; FLI1; DOK1; GAGE1; GAGE12C; GAGE12D; GAGE12E; GAGE12F; GAGE12G; GAGE12H; GAGE12I; GAGE12J; GAGE2A; GAGE2B; GAGE2C; GAGE2D; GAGE2E; GAGE3; GAGE4; GAGE5; GAGE6; GAGE7; GAGE8; MAPRE3; TJP3; S100A12; TFAM; ABCC6; ADCY8; KMT2D; LIN7A; MYH4; SPRR2B; SIDT2; ADAM3A; APOB; BFSP1; CPN2; CYP2U1; HOXB8; HOXD13; KCNQ1OT1; KRT8P17; LILRB2; LOC653513; MAGI2; MUC5B; MYH3; OMD; PLA2G5; PRB4; RAB27B; SIGLEC8; SOX5P; TEF; TF; TIGD6; TRPC7; ATRNL1; LILRB4; MLLT10P1; RBBP4P4; SPATA31A1; SPATA31A3; SPATA31A7; SPATA31A5; SPATA31A6; TSPY10; TSPY3; TSPY4; TSPY8; ZNF259P1; ZNF407; RNASEH2B; LEP; HOXD10; ST14; TNNT3; C3; TTC12; MRE11A; RABEP1; DNAJC10; TLX2; F7; CINP; FYB; NEUROG2; RNASE4; IPO9; TRDV3; C14orf105; DLGAP1; IL2; LOC643733; PARP8; IGHV3-72; ADAM22; AFF3; DNAH6; GNRH1; IL5; KIF1A; MEOX2; PTPRB; SAGE1; SEZ6L; ZNF460; IQCG; MID2; CAPN3; EMX1; FEZF2; PPIAL4A; PPIAL4C; PPIAL4G; SSBP3; ZNF550; ARHGEF9; GRM4; ING4; MYL7; VSNL1; OSBPL10; AIM2; MXD1; BPY2; CPB1; FLJ21369; GLRA2; GNGT1; GYPA; HEMK1; MYT1L; TBX5; MSRA; CSN2; CBX7; IGHV5-78; PRM2; TMEM212; IREB2; PHC1</v>
          </cell>
        </row>
        <row r="1887">
          <cell r="B1887" t="str">
            <v>pimethixene</v>
          </cell>
          <cell r="C1887">
            <v>0.29967062955491802</v>
          </cell>
          <cell r="D1887">
            <v>1</v>
          </cell>
          <cell r="E1887">
            <v>0.88231914735748296</v>
          </cell>
          <cell r="F1887">
            <v>7.4164070771845406E-2</v>
          </cell>
          <cell r="G1887">
            <v>0.20004517619208401</v>
          </cell>
          <cell r="H1887">
            <v>0.61593116861425901</v>
          </cell>
          <cell r="I1887">
            <v>0.89980786840693905</v>
          </cell>
          <cell r="J1887">
            <v>0.37082035385922701</v>
          </cell>
          <cell r="K1887">
            <v>0.45355771819659602</v>
          </cell>
          <cell r="L1887">
            <v>0.42806327876299399</v>
          </cell>
          <cell r="M1887">
            <v>10</v>
          </cell>
          <cell r="N1887" t="str">
            <v>JUN; POLH; ATF3; EGR1; DDIT4; NFYB; BHLHE40; DDIT3; MAFF; ARMCX4</v>
          </cell>
        </row>
        <row r="1888">
          <cell r="B1888" t="str">
            <v>Pioglitazone</v>
          </cell>
          <cell r="C1888">
            <v>0.512956962619454</v>
          </cell>
          <cell r="D1888">
            <v>1</v>
          </cell>
          <cell r="E1888">
            <v>0.67843663276088595</v>
          </cell>
          <cell r="F1888">
            <v>0.11990535538170401</v>
          </cell>
          <cell r="G1888">
            <v>0.41813376835504701</v>
          </cell>
          <cell r="H1888">
            <v>0.91690217998653001</v>
          </cell>
          <cell r="I1888">
            <v>0.85819314557852</v>
          </cell>
          <cell r="J1888">
            <v>0.59952677690851897</v>
          </cell>
          <cell r="K1888">
            <v>0.70248502994329398</v>
          </cell>
          <cell r="L1888">
            <v>0.61432896399747206</v>
          </cell>
          <cell r="M1888">
            <v>71</v>
          </cell>
          <cell r="N1888" t="str">
            <v>PLAT; SCN9A; KLF5; ADCY1; IL1B; RGS4; PTGES; JUN; CXCL8; MYC; MET; SIK1; MAP4K3; PLK2; PRKCD; RHOB; SDC2; CYR61; TGFB2; WT1; AQP3; LYPD3; CTGF; G0S2; ARID5B; TNFRSF21; CCNA1; AMIGO2; SIM2; CPT1A; SLC30A1; CITED2; GPR37; KLF4; PHLDA3; SEL1L2; ABI3BP; ADM; BHLHE41; COL5A2; CXCL1; DTX4; FZD8; HS3ST3A1; IRS2; PLAU; PLEC; PLIN2; PPAP2B; SLMO2; SOX9; SPRY1; TRIB2; ELOVL4; FA2H; LPIN1; FABP4; CHST11; OAS1; ANGPTL4; RBPMS; ARHGAP26; RHOF; LAMA4; ATP10A; TFF2; GRPR; IL18; NFE2L3; SORBS1; CDH7</v>
          </cell>
        </row>
        <row r="1889">
          <cell r="B1889" t="str">
            <v>pipemidic acid</v>
          </cell>
          <cell r="C1889">
            <v>0.21336341141684301</v>
          </cell>
          <cell r="D1889">
            <v>1</v>
          </cell>
          <cell r="E1889">
            <v>0.474919483859716</v>
          </cell>
          <cell r="F1889">
            <v>0.78768395834539395</v>
          </cell>
          <cell r="G1889">
            <v>0.35009489101824598</v>
          </cell>
          <cell r="H1889">
            <v>0.95544133393811004</v>
          </cell>
          <cell r="I1889">
            <v>0.105843662783112</v>
          </cell>
          <cell r="J1889">
            <v>0.52921831391555796</v>
          </cell>
          <cell r="K1889">
            <v>0.565765939397183</v>
          </cell>
          <cell r="L1889">
            <v>0.50964796020053804</v>
          </cell>
          <cell r="M1889">
            <v>106</v>
          </cell>
          <cell r="N1889" t="str">
            <v>APP; MCL1; CXCL8; SMARCA2; SLC5A7; WHSC1; FKBP1A; MET; MAP3K7; FGFR2; PTK2; PRPF4B; SAP30; SNAP23; TAF9B; EEF1D; EEF1E1; ENO1; HSP90B1; NUCKS1; PGK1; RAB2A; RPAIN; SLC39A8; UTP18; WSB1; PHLDA1; LINC00273; LMAN1; EXOSC2; SLC16A1; RAD23B; RCC1; ATP6V1A; CALU; CLIC4; DDX3X; EIF2S3; ILF3; SCAMP1; SEC23A; SPTLC1; TMED2; ASPH; EXOC5; GULP1; MAGT1; NXT2; GLUL; MAT2A; MSH6; TMPO; CLINT1; COPE; EML4; FCF1; LIMD1; MAX; METTL5; MFN1; NPEPPS; PRRC2C; PSEN1; RDX; SAFB; SENP2; SKP2; TOR1AIP1; UBE4B; GLE1; PRKDC; HIRA; PXN; RPLP2; EZR; IK; TMCO6; ITCH; ANAPC5; TCF3; UBE2G2; PEG10; APLP2; GDI2; YWHAE; NOTCH2; UBA6; ABCC4; COX5B; PMCH; PTENP1; TMX1; TRAM1; IER3IP1; RPL14; RPS11; HNRNPC; LSM7; RPS6; TFDP1; TMCO1; CANX; ITGA6; CHM; CUL4B; RAB6A</v>
          </cell>
        </row>
        <row r="1890">
          <cell r="B1890" t="str">
            <v>PIPERACETAZINE</v>
          </cell>
          <cell r="C1890">
            <v>0.73963934871625203</v>
          </cell>
          <cell r="D1890">
            <v>1</v>
          </cell>
          <cell r="E1890">
            <v>0.80657665088433494</v>
          </cell>
          <cell r="F1890">
            <v>0.65151129518860695</v>
          </cell>
          <cell r="G1890">
            <v>0.735722525989569</v>
          </cell>
          <cell r="H1890">
            <v>0.42885394392263199</v>
          </cell>
          <cell r="I1890">
            <v>0.84206506623390598</v>
          </cell>
          <cell r="J1890">
            <v>0.84206506623390598</v>
          </cell>
          <cell r="K1890">
            <v>0.95011315227228699</v>
          </cell>
          <cell r="L1890">
            <v>0.86482485090471795</v>
          </cell>
          <cell r="M1890">
            <v>11</v>
          </cell>
          <cell r="N1890" t="str">
            <v>APP; SQLE; HMGCR; CCNG2; KLHL24; INSIG1; HMGCS1; LPIN1; FGFBP1; MSMO1; NDRG1</v>
          </cell>
        </row>
        <row r="1891">
          <cell r="B1891" t="str">
            <v>piperidolate</v>
          </cell>
          <cell r="C1891">
            <v>0.382612936383804</v>
          </cell>
          <cell r="D1891">
            <v>0.191306468191902</v>
          </cell>
          <cell r="E1891">
            <v>0.74061143689368503</v>
          </cell>
          <cell r="F1891">
            <v>5.4849162557176603E-2</v>
          </cell>
          <cell r="G1891">
            <v>0.62900256664842702</v>
          </cell>
          <cell r="H1891">
            <v>0.56495115066417001</v>
          </cell>
          <cell r="I1891">
            <v>6.1644713549866399E-2</v>
          </cell>
          <cell r="J1891">
            <v>0.15411178387466601</v>
          </cell>
          <cell r="K1891">
            <v>0.170772675064365</v>
          </cell>
          <cell r="L1891">
            <v>0.21514730072240701</v>
          </cell>
          <cell r="M1891">
            <v>22</v>
          </cell>
          <cell r="N1891" t="str">
            <v>ATM; PTP4A1; WSB1; LOC441155; ZC3H11A; LINC00273; RAD23B; LAMP1; GUSBP3; GUSBP9; LOC100653061; TMPO; HMGCS1; IFIT1; MED18; PCNX; POLR2J4; DLST; CASP2; POLR2J2; POLR2J3; UPK3BL</v>
          </cell>
        </row>
        <row r="1892">
          <cell r="B1892" t="str">
            <v>piperine</v>
          </cell>
          <cell r="C1892">
            <v>0.94973288670618095</v>
          </cell>
          <cell r="D1892">
            <v>0.47486644335308997</v>
          </cell>
          <cell r="E1892">
            <v>0.379128578972248</v>
          </cell>
          <cell r="F1892">
            <v>0.36676341099776</v>
          </cell>
          <cell r="G1892">
            <v>0.43711813986805298</v>
          </cell>
          <cell r="H1892">
            <v>0.51912326775812001</v>
          </cell>
          <cell r="I1892">
            <v>0.185523493878919</v>
          </cell>
          <cell r="J1892">
            <v>0.51912326775812001</v>
          </cell>
          <cell r="K1892">
            <v>0.41616895331700299</v>
          </cell>
          <cell r="L1892">
            <v>0.401108032128212</v>
          </cell>
          <cell r="M1892">
            <v>53</v>
          </cell>
          <cell r="N1892" t="str">
            <v>NFE2L2; ESR1; NR1I2; CYP3A4; AHR; CYP1A1; NR0B1; MMP2; ABCB1; ATAD5; NR1H4; PPARG; HPGD; NPC1; RAB9A; SMN2; NFKB1; IL1B; MMP9; TNF; JUN; MAPK1; BRCA1; MAPK3; MAOA; MAOB; RELA; MMP14; NCOA1; PRKCA; NFKBIA; ENO1; NUCKS1; PGK1; UTP18; VDAC3; CYP1B1; ATF2; SCAMP1; CREB1; TFAP2A; CNOT3; IL6; FOS; CALR; UGDH; ARHGDIA; TWF1; REL; CSF2; YWHAE; UTRN; SMN1; SMN2</v>
          </cell>
        </row>
        <row r="1893">
          <cell r="B1893" t="str">
            <v>piperlongumine</v>
          </cell>
          <cell r="C1893">
            <v>1.1957428835223101E-3</v>
          </cell>
          <cell r="D1893">
            <v>5.9787144176115504E-4</v>
          </cell>
          <cell r="E1893">
            <v>2.8984329065247201E-5</v>
          </cell>
          <cell r="F1893">
            <v>6.7253112854238697E-2</v>
          </cell>
          <cell r="G1893">
            <v>0.63148296518545899</v>
          </cell>
          <cell r="H1893">
            <v>0.19771189177991999</v>
          </cell>
          <cell r="I1893">
            <v>0.16399946591318501</v>
          </cell>
          <cell r="J1893">
            <v>1.44921645326236E-4</v>
          </cell>
          <cell r="K1893">
            <v>1.7950272764551801E-4</v>
          </cell>
          <cell r="L1893">
            <v>3.5306353684277899E-3</v>
          </cell>
          <cell r="M1893">
            <v>914</v>
          </cell>
          <cell r="N1893" t="str">
            <v>ESR1; HSP90AA1; PTGS1; BRD2; HSPB1; PTGER2; DUSP1; NR3C1; ADORA2B; CCR2; CASP3; IDH1; NPY1R; ALOX5; TNF; CALM1; KCNN4; CTBP1; MDM2; ITGA4; NLRP3; JUN; POLI; CXCL8; ATM; HSP90AB1; RUNX1; GLS; TARDBP; EIF2AK3; RXRA; VCP; SMAD3; HSPA8; ADAM10; UBE2I; HSPA1B; RRM2; NCF1; P2RY2; CTDSP1; TUBB2A; MYC; IMPA1; HSPA5; NR2F2; SLC15A2; DCK; ATP1B1; CXCR4; CHEK1; P2RX4; HSPA1A; RGS19; IRAK3; STK17A; RET; EPHA4; TGFBR2; CLK1; PTPN6; RPS6KA1; BCL2L2; BCL2A1; NR2C1; CLK4; CTSK; ACVR1B; RIPK4; PLK2; RIOK3; CLK2; CSNK2A2; PRPF4B; EIF2AK2; DYRK2; IGF1R; IKBKB; SOD1; PIK3CB; CDC7; SGK1; NEK4; PBK; AIM1; AREG; EIF5; ETS2; GABARAPL1; GABARAPL3; HIST1H2BD; LPL; PTPN22; SAMSN1; SAT1; THBS1; TOB1; ZFP36L2; GDF15; HSPA4L; HSPA6; CCL2; CCL3; CCL3L1; CCL3L3; CCL4; CD300A; CDC42EP3; CTH; CX3CR1; EMP1; ENPP2; FCGR1A; FCGR1B; FCGR1C; HGF; KBTBD11; LTB; MYB; NOC3L; PUS1; RRP15; SLC7A11; TMEM158; TRIB3; TRIM14; WT1; CCNE2; HIST1H3H; ZNF652; CCL20; CD86; TREM1; AKAP12; ATF3; CREM; GPRC5A; HBEGF; PLA2G4A; CHAC1; WSB1; ARID5B; CLDND1; EPB41L3; GALC; HIST1H2AC; HIST1H2AD; HIST1H3A; HIST1H3B; HIST1H3C; HIST1H3D; HIST1H3E; HIST1H3F; HIST1H3G; HIST1H3I; HIST1H3J; IER3; IL1RN; KIAA0226; KLHL24; PECAM1; PHLDA1; RGS13; RGS2; RIN3; RNASE6; SERPINB1; SLA; TNFRSF1B; AHSA1; AKAP1; ASNS; BCL11A; CD69; CHST12; DIMT1; DNAJA1; FAM216A; FKBP4; PPAN; PPAN-P2RY11; RRS1; SPP1; SPTBN1; CFDP1; GINS4; GNL3L; RCC1; HERPUD1; EGR1; DDIT4; CYP1B1; AMIGO2; HNRNPDL; NAV3; PSRC1; SPC25; ADPRM; ATP5C1; B3GNT2; BTG2; CDKN1A; CLDN4; CNOT4; DIEXF; FEM1C; FOSL1; FUBP1; GADD45A; GTF3C2; H2BFS; HIST1H2BC; HIST1H2BE; HIST1H2BF; HIST1H2BG; HIST1H2BH; HIST1H2BI; HIST1H2BO; IP6K2; KLF6; LINC00921; LOC157562; MIR22; MIR22HG; MIR612; N4BP2L2; NEAT1; NFYA; OSER1; PAPOLA; PMAIP1; PPM1D; PSMD11; QKI; RC3H2; SAP18; SFPQ; SMAD5; SMEK1; SMIM7; SNIP1; STIP1; ZBTB43; ZFAND5; ZNF263; ZNF654; HNRNPD; ARL1; DBT; GNB5; HIST1H4A; HIST1H4B; HIST1H4C; HIST1H4D; HIST1H4E; HIST1H4F; HIST1H4H; HIST1H4I; HIST1H4J; HIST1H4K; HIST1H4L; HIST2H4A; HIST2H4B; HIST4H4; SPCS3; ACSL3; ADCY9; ADSS; ALMS1; ARMCX5; BANP; BICD1; C14orf169; ZBED8; C6orf120; C7orf49; CBFA2T3; CENPB; CENPI; CREBZF; CSTF2T; CTBP2; DDX52; DENND4B; DNAJC22; DOLK; EAF2; EPS15; F8A1; F8A2; F8A3; FAM69A; FJX1; FLJ10038; GCH1; GEMIN6; GINS1; HEXIM1; ID2; ID2B; IVNS1ABP; JMJD6; KDM4B; KHNYN; KRCC1; LCMT2; LOC101060521; LRP8; MAT2A; MAVS; MCM3AP-AS1; MDM1; MEIS3P1; MLH3; MOGS; MSH6; NSMCE4A; PCDHA1; PCDHA10; PCDHA11; PCDHA12; PCDHA13; PCDHA2; PCDHA3; PCDHA4; PCDHA5; PCDHA6; PCDHA7; PCDHA8; PCDHA9; PCDHAC1; PCDHAC2; PDS5B; JADE2; POLR3B; POLR3E; PPP1R3D; PRR15L; SETDB1; SLC2A10; SLC35A5; SMUG1; SRSF10; SRSF6; STAU2; SUOX; SYNCRIP; TMEM185B; TSEN2; UMPS; VANGL1; WDR5B; ZBED5; ZBTB3; ZC3H4; ZCCHC2; ZIC1; ZNF174; ZNF512B; ZNF764; ACBD3; ADNP; ADO; AKAP17A; AMD1; APPBP2; ARID4A; ARMCX1; BAG3; BAMBI; BBS10; BCAR3; BHLHE40; BRAP; BRF2; BRWD1; C1orf106; C21orf91; C2orf42; CBLL1; CBX4; CDR2; CEBPB; CENPC; CITED2; CKS2; COX20; CROCCP2; CSRNP2; CSTF1; CXCL12; ACKR3; DCP1A; DDX17; DDX28; DKK1; DNAJB1; DNAJB9; DR1; EFNB2; EGR3; ELF3; ERCC6L; ETAA1; EXOSC4; FAM111A; FAM46A; FAM53C; BRINP3; FANCF; FOXA1; FUT4; FUT9; FZD2; GABPB1; GADD45B; GATA3; GEMIN4; GTF2H2B; HES1; HILPDA; HMGXB4; HNRNPA1; HOXC6; ID1; IER2; IER5; IMP3; ING1; IRS1; KANK1; KANSL2; KDM3A; KIAA1551; KIF2A; KLHL9; KNOP1; LIPT1; LOC100272216; LOC100505991; LOC100506639; LRIF1; LRRC8B; MAGI1; MAPKAPK5-AS1; MED7; METTL18; MFSD5; MGA; MKL2; MLX; MTF1; MYLIP; NACC2; NEDD9; NEIL3; NFIL3; NIF3L1; NUP210; PCF11; PDGFA; PEX11B; PGRMC2; PHF3; PI4K2A; PIGC; PIK3R1; POGK; POGZ; PUM2; RANBP6; RAPGEF2; RASGRP1; RBBP6; RBM12; RIF1; RPL37A; RSRC2; RYBP; SCAF8; SEMA4C; SLC25A44; SOX4; SPATA2; TAF1D; TCF7L2; TFAP2A; TGIF1; TIPARP; TMPO; TNFAIP8; TOB2; TRIM13; TRIM27; TRPS1; TSC1; TSKU; TUFT1; USPL1; VAV3; VEGFA; WDR47; ZBTB1; ZBTB11; ZBTB14; ZCCHC8; ZFP36; ZFP36L1; ZMIZ1; ZMYND8; ZNF131; ZNF184; ZNF217; ZNF22; ZNF292; ZNF318; ZNF408; ZNF451; ZNF473; ZNF518A; ZNF587B; ZNHIT6; ZSCAN32; ABCA11P; ADM; AFTPH; ANKRD36B; ARHGAP8; ARNTL; BCAS2; BET1; C1orf112; C3orf52; CASD1; CBX6; CDK12; CDKN2AIP; COG2; COG8; CRK; CRLF3; CTPS1; DDIT3; DDX18; DFFB; DNAJB4; DOCK10; DUSP5; ECT2; EIF4E; ELK3; EMC2; ENPP4; EOGT; ETV5; FAM134B; FZD4; GCLM; GHR; GIT2; H1FX; HCRP1; HIC2; HK2; HLX; HMOX1; HSPA13; IFI16; INHBB; IPO7; IQCB1; KCNK1; KCTD5; KIF15; KIF1B; KLHL21; LOC100506403; MAFF; MAFG; MALT1; MBD5; MCM4; MED13L; MED21; METTL3; MSL1; MYBL1; NAB1; NBN; NFATC2IP; NFIB; NMD3; NUP85; NXF1; OGT; OSBP; PAQR3; PCYT1A; PDF; PELI1; PGF; PGM3; PKP4; PLAUR; PLEKHA2; PLIN2; PNISR; POLR2J4; PPAP2A; PPM1A; PPP1R15A; PRMT2; PRR5-ARHGAP8; PSMC2; PURA; RAD1; RASA1; RBPJ; RDX; RFC3; RHOQ; RIT1; RNF114; RUNX1-IT1; SEC24D; SKIL; SKP2; SLC16A3; SLC1A4; SLC33A1; SNHG17; SNORD14C; SNORD14D; SOCS1; SOS2; SP3; SPATA7; SPDYE2; SREK1; SRSF1; ST3GAL6; SUCO; TBC1D8; TCEAL1; TES; THAP9-AS1; TMEM168; TMEM251; TNS3; TRA2B; TTF2; TWIST1; TXNL4B; UBE2G1; UNKL; USP15; USP34; USP46; VAMP4; WASL; ZDHHC17; ZMYM5; ZNF207; ZNF248; ZNF33B; ZNF432; ZNF706; ZNF83; NUPL1; ZC3HAV1; SLC11A2; ETNK1; GREB1; LACTB2; MSH2; NINL; NRP1; SLC6A14; ZDHHC13; ZNF395; LOC100129518; MAP1LC3B; SOD2; SQSTM1; TNFAIP3; ENDOD1; HIRA; HSPA14; HSPH1; PHLDA2; SLC25A11; BCLAF1; MCM2; MCM3; ARFIP1; HSPA4; DNAJB6; TMEM135; ARG2; CACYBP; CSRP2; FOS; HIST2H2AA3; HIST2H2AA4; HSPA1L; MRPL18; RND1; SERPINH1; SLC3A2; UBBP1; UBBP4; NETO2; SPRY4; ETF1; ABHD3; GFPT1; ZNF10; ZNF222; OSGIN1; CEBPE; GFI1; IRF8; KIF21B; NFE2; MEX3D; CEL; FBXO16; MPZL2; PTPRE; RSL1D1; UGDH; BTN3A3; RCAN1; ALDH8A1; CD14; CYTIP; H3F3A; H3F3B; MIR4738; PCDH7; SERPINB2; ADCY7; AGL; AKAP11; APPL1; BTN3A2; CALM2; CALM3; CCT6A; CPOX; DGKZ; EIF4G3; FAM20B; FRY; GALNT7; GNG10; GNPTAB; HSPE1; IQGAP2; LINC00341; MAD2L1; MNDA; MRPL17; MTR; NHLRC2; NUP107; OPA1; OSTM1; PARP4; POP5; RYK; SLC43A3; SMC2; STX7; TMEM106B; TRMT11; TUBG1; WIPF1; AVIL; HBS1L; MINOS1P1; MT1E; SCG5; LPAR6; NCF1B; NCF1C; RCBTB2; TRAF3IP3; RGS1; POLR2J2; POLR2J3; UPK3BL; ALCAM; CSF2RA; ENSA; LEPROTL1; NUP88; RASSF2; SMAD2; HIST1H2BK; P2RX7; MMP16; SYNJ2BP-COX16; RBM8A; HMGB3; SERPINI1; TARP; TRGC2; C3AR1; EMG1; FYCO1; GSAP; LMO2; MYOF; OLIG2; PDGFC; TLR2; AMPD1; GCM1; LRRC17; ERVK3-2; KCNAB1; B3GALNT1; MARCKS; AKAP8L; BUD31; CKLF; CLEC7A; COQ2; DESI2; FNDC3B; GATAD1; LYRM2; MTX2; APOOL; ARF4; DENND4A; EVI2A; GCOM1; HIST1H1T; LCP2; PANK4; POLR2M; TRAC; ATF7IP2; IFNGR2; SPG11; TACSTD2; CCND3; CKLF-CMTM1; HNRNPR; MPRIP; NDST1; WDYHV1; ZNF573; C1GALT1C1; RAB27A; SUGP2; SYNJ2BP; ATG12; ERP44; MSH4; SGSH; CREBL2; NCF2; SLC2A14; SLC2A3; C1D; EID1; SUCLA2; FLI1; COMMD8; EFR3A; LEPROT; SNORA29; TCP1; SLC35A3; HIRIP3; LOC100287590; ONECUT2; IVD; MRPL57; SNX27; CCR1; IPCEF1; PLEKHO2; GADD45G; TRIM36; CELSR2; BRD7; LSM6; PPCS; RRAGA; EIF2S2; IPO9; ABHD17B; TRIM8; FANCG; GMIP; DDX47; DYNC1I2; MXD1; SNRNP27; NUDT15; CLEC5A; MDFIC; KCNJ3; CHRNA10; BAAT; ACSL4; DCTN6; PDHB; SERF1A; SERF1B</v>
          </cell>
        </row>
        <row r="1894">
          <cell r="B1894" t="str">
            <v>piracetam</v>
          </cell>
          <cell r="C1894">
            <v>0.67752621544438496</v>
          </cell>
          <cell r="D1894">
            <v>0.33876310772219198</v>
          </cell>
          <cell r="E1894">
            <v>0.121110671780782</v>
          </cell>
          <cell r="F1894">
            <v>0.59925646304136904</v>
          </cell>
          <cell r="G1894">
            <v>0.65386101542588804</v>
          </cell>
          <cell r="H1894">
            <v>7.6475223095209793E-2</v>
          </cell>
          <cell r="I1894">
            <v>0.25417085368484899</v>
          </cell>
          <cell r="J1894">
            <v>0.30277667945195402</v>
          </cell>
          <cell r="K1894">
            <v>0.17404204522254199</v>
          </cell>
          <cell r="L1894">
            <v>0.21788150268355599</v>
          </cell>
          <cell r="M1894">
            <v>12</v>
          </cell>
          <cell r="N1894" t="str">
            <v>TDP1; SLC22A2; ABCB1; GRIA1; CFDP1; CSTF2T; LOC613037; NPIPB11; NPIPB3; NPIPB4; NPIPB5; EML4</v>
          </cell>
        </row>
        <row r="1895">
          <cell r="B1895" t="str">
            <v>piretanide</v>
          </cell>
          <cell r="C1895">
            <v>0.24617010578669801</v>
          </cell>
          <cell r="D1895">
            <v>0.12308505289334901</v>
          </cell>
          <cell r="E1895">
            <v>9.2293686409008396E-2</v>
          </cell>
          <cell r="F1895">
            <v>5.4076588786192203E-2</v>
          </cell>
          <cell r="G1895">
            <v>0.90311697604237595</v>
          </cell>
          <cell r="H1895">
            <v>0.26069110371367199</v>
          </cell>
          <cell r="I1895">
            <v>0.22540438301018501</v>
          </cell>
          <cell r="J1895">
            <v>0.230734216022521</v>
          </cell>
          <cell r="K1895">
            <v>8.6878661613905797E-2</v>
          </cell>
          <cell r="L1895">
            <v>0.13863737749604099</v>
          </cell>
          <cell r="M1895">
            <v>27</v>
          </cell>
          <cell r="N1895" t="str">
            <v>HIF1A; HSD17B10; EHMT2; AR; NR3C1; ADORA3; SLC12A1; ATM; TNNT2; TNNI3; TNNC1; PAFAH1B2; FLT3; FKBP5; AREG; IL13RA1; IL1R2; KLF9; SDC2; TSC22D3; ZNF652; LINC00273; GINS4; GNL3L; ATXN7L3B; CD163; FOXN2</v>
          </cell>
        </row>
        <row r="1896">
          <cell r="B1896" t="str">
            <v>piribedil</v>
          </cell>
          <cell r="C1896">
            <v>0.459616850492236</v>
          </cell>
          <cell r="D1896">
            <v>0.229808425246118</v>
          </cell>
          <cell r="E1896">
            <v>4.7324422790879603E-2</v>
          </cell>
          <cell r="F1896">
            <v>0.325554389995098</v>
          </cell>
          <cell r="G1896">
            <v>9.1670611987240594E-2</v>
          </cell>
          <cell r="H1896">
            <v>0.33924553962593901</v>
          </cell>
          <cell r="I1896">
            <v>0.37544893637506299</v>
          </cell>
          <cell r="J1896">
            <v>0.22917652996810201</v>
          </cell>
          <cell r="K1896">
            <v>6.9087666004827394E-2</v>
          </cell>
          <cell r="L1896">
            <v>0.11988854188550099</v>
          </cell>
          <cell r="M1896">
            <v>14</v>
          </cell>
          <cell r="N1896" t="str">
            <v>CYP2C19; DRD3; DRD2; CYP2D6; CYP3A4; CYP1A2; HTR2B; HTR1A; JUN; PRKAR2B; EGR1; PCM1; RPE; RPS11</v>
          </cell>
        </row>
        <row r="1897">
          <cell r="B1897" t="str">
            <v>pivampicillin</v>
          </cell>
          <cell r="C1897">
            <v>0.86280510557104795</v>
          </cell>
          <cell r="D1897">
            <v>0.43140255278552397</v>
          </cell>
          <cell r="E1897">
            <v>0.54096940649500902</v>
          </cell>
          <cell r="F1897">
            <v>0.65553749312766996</v>
          </cell>
          <cell r="G1897">
            <v>0.37089197672567897</v>
          </cell>
          <cell r="H1897">
            <v>0.18175450697449899</v>
          </cell>
          <cell r="I1897">
            <v>0.26474432850928098</v>
          </cell>
          <cell r="J1897">
            <v>0.61815329454279799</v>
          </cell>
          <cell r="K1897">
            <v>0.42957415681613598</v>
          </cell>
          <cell r="L1897">
            <v>0.41077506332263303</v>
          </cell>
          <cell r="M1897">
            <v>33</v>
          </cell>
          <cell r="N1897" t="str">
            <v>CPM; NR4A3; ZNF652; IER3; PHLDA1; LAMP5; RCC1; NUP160; SCAMP1; SMEK1; IL6ST; UTP14A; ZC3H7B; HSPA4; RNASE2; SPAG4; RBPMS; SSX1; LOC441259; PMS2P1; PMS2P5; PMS2P6; SLC6A8; ADAMTS2; DMP1; KCNJ13; ZNF155; AKAP5; LILRB2; MUC5B; AKAP4; PPP1R2P9; MMP11</v>
          </cell>
        </row>
        <row r="1898">
          <cell r="B1898" t="str">
            <v>pizotifen</v>
          </cell>
          <cell r="C1898">
            <v>4.4116983966317101E-2</v>
          </cell>
          <cell r="D1898">
            <v>1</v>
          </cell>
          <cell r="E1898">
            <v>0.26666970604429802</v>
          </cell>
          <cell r="F1898">
            <v>0.86380811181791195</v>
          </cell>
          <cell r="G1898">
            <v>5.4892837806335901E-3</v>
          </cell>
          <cell r="H1898">
            <v>0.87306505644906196</v>
          </cell>
          <cell r="I1898">
            <v>0.96372386027968404</v>
          </cell>
          <cell r="J1898">
            <v>2.7446418903167999E-2</v>
          </cell>
          <cell r="K1898">
            <v>0.18752886080069001</v>
          </cell>
          <cell r="L1898">
            <v>0.22902892781481499</v>
          </cell>
          <cell r="M1898">
            <v>58</v>
          </cell>
          <cell r="N1898" t="str">
            <v>PTGS2; ADRB2; CXCL8; HDAC9; F2RL1; HSPA5; UGCG; MAP2K6; MMP13; NFKBIA; WIPI1; GDF15; CYR61; TGFB2; SLC7A11; TRIB3; ATF3; CXCL2; CXCL3; PTX3; IL24; IL7R; STC2; HERPUD1; EGR1; DDIT4; CYP1B1; FAM105A; AMIGO2; NAV3; CDKN1A; C1orf106; DNAJB9; SNAPC1; BIRC3; C1orf116; CXCL1; DDIT3; DUSP5; INHBA; MAFF; PAWR; TRIO; CXCL6; GPRC5B; ICAM1; IL23A; IL6; SEL1L; SQSTM1; TNFAIP3; TNIP1; DENND3; SDF2L1; HOXA10; NFKB2; GPR176; DNAJC3</v>
          </cell>
        </row>
        <row r="1899">
          <cell r="B1899" t="str">
            <v>PNU-0230031</v>
          </cell>
          <cell r="C1899">
            <v>0.96569268125069896</v>
          </cell>
          <cell r="D1899">
            <v>1</v>
          </cell>
          <cell r="E1899">
            <v>0.74534223382723996</v>
          </cell>
          <cell r="F1899">
            <v>0.50640132104765401</v>
          </cell>
          <cell r="G1899">
            <v>0.58231603943544796</v>
          </cell>
          <cell r="H1899">
            <v>0.55457997613329402</v>
          </cell>
          <cell r="I1899">
            <v>0.569451301238032</v>
          </cell>
          <cell r="J1899">
            <v>0.72789504929430904</v>
          </cell>
          <cell r="K1899">
            <v>0.86767611853879301</v>
          </cell>
          <cell r="L1899">
            <v>0.762950656397684</v>
          </cell>
          <cell r="M1899">
            <v>10</v>
          </cell>
          <cell r="N1899" t="str">
            <v>PLK1; MET; BUB1; TAF9B; DSC2; LINC00273; CYP1B1; HNRNPD; MAT2A; YWHAE</v>
          </cell>
        </row>
        <row r="1900">
          <cell r="B1900" t="str">
            <v>PNU-0251126</v>
          </cell>
          <cell r="C1900">
            <v>0.51343435335765897</v>
          </cell>
          <cell r="D1900">
            <v>1</v>
          </cell>
          <cell r="E1900">
            <v>0.28626351433880898</v>
          </cell>
          <cell r="F1900">
            <v>0.65992426950123295</v>
          </cell>
          <cell r="G1900">
            <v>0.97800125394180404</v>
          </cell>
          <cell r="H1900">
            <v>0.80416338770763696</v>
          </cell>
          <cell r="I1900">
            <v>0.68220427910272297</v>
          </cell>
          <cell r="J1900">
            <v>0.97800125394180404</v>
          </cell>
          <cell r="K1900">
            <v>0.91751884268570805</v>
          </cell>
          <cell r="L1900">
            <v>0.81983840335925295</v>
          </cell>
          <cell r="M1900">
            <v>29</v>
          </cell>
          <cell r="N1900" t="str">
            <v>APP; PLK1; ATM; AURKA; PIP5K1A; S100A8; SLC7A11; ZNF652; GINS4; CYP1B1; CENPA; CENPE; DEPDC1; DLGAP5; HMMR; HNRNPDL; KIF20A; PSRC1; SLC35F6; SPC25; PMAIP1; EGR3; GUSBP3; GUSBP9; LOC100653061; BCLAF1; RSL1D1; TSFM; RPL31</v>
          </cell>
        </row>
        <row r="1901">
          <cell r="B1901" t="str">
            <v>PNU-0293363</v>
          </cell>
          <cell r="C1901">
            <v>0.113112856179131</v>
          </cell>
          <cell r="D1901">
            <v>5.6556428089565597E-2</v>
          </cell>
          <cell r="E1901">
            <v>0.15907750576103299</v>
          </cell>
          <cell r="F1901">
            <v>0.67922804527781799</v>
          </cell>
          <cell r="G1901">
            <v>9.3034162069222798E-3</v>
          </cell>
          <cell r="H1901">
            <v>0.73229151455974695</v>
          </cell>
          <cell r="I1901">
            <v>9.6041295205756105E-2</v>
          </cell>
          <cell r="J1901">
            <v>4.6517081034611399E-2</v>
          </cell>
          <cell r="K1901">
            <v>3.8836178804897599E-2</v>
          </cell>
          <cell r="L1901">
            <v>8.3700010108538003E-2</v>
          </cell>
          <cell r="M1901">
            <v>320</v>
          </cell>
          <cell r="N1901" t="str">
            <v>FEN1; TP53; CA12; APP; SQLE; MCL1; CALM1; SLC29A1; PRUNE; HSP90AB1; RELA; PTBP1; HSPA8; RRM1; UBE2N; GAPDH; CDC25C; WHSC1; NCOA3; XBP1; DHCR7; GANAB; P4HB; CHRNA5; PI4KB; MAP3K7; AURKA; RPS6KB1; MAP2K2; CLK3; PTK2; CASK; CDK16; PRPF4B; PRKCH; IFNGR1; IL13RA1; CCNE2; NCALD; CTGF; ENO1; PGK1; SLC39A8; PPP3R1; CLDND1; LOC441155; ZC3H11A; TBL1X; AKAP1; ALDH18A1; ATF5; DIMT1; SNHG3; SNORA73A; TPD52; GNL3L; RAD23B; RCC1; SGPP1; DDIT4; CCNA2; CCNB1; CDC20; CDCA3; CENPA; CENPE; DEPDC1; DLGAP5; HMMR; HNRNPDL; KIF20A; PSRC1; SLC35F6; SRSF3; ARF1; ATP2C1; ATP6AP2; ATP6V1A; CALU; CDYL; COMMD10; GTF3C2; H2BFS; ILF3; LAMP1; MIR3620; MLLT10; NCK1; NNT; PAPOLA; PRKAB1; RHOBTB3; SDHC; SEC23A; STIP1; TMED2; TMEM230; TPGS2; UBE2H; VAMP3; WDR1; ZMAT3; HNRNPD; ACTR2; AIDA; AP1S1; ARPC4; CAT; DCTD; DNASE2; EIF5A; FH; GLUD2; NAPA; PROSC; TSPAN4; CDC6; FLJ10038; MDC1; MSH6; ORC5; RRAS2; TNFRSF12A; TRAPPC12; HIST1H1D; BCL7A; CUL1; FOXO3; FOXO3B; KIFC1; KLF4; LOC100505991; Mar-07; MECP2; PIGC; POGK; RBM5; RNFT1; SIAH2; SOX4; TFAP2C; TRA2A; TUBD1; ZNF148; BAG2; BRIP1; CAPN7; CAPRIN1; CCZ1B; CLDN3; CLIP1; CRK; DLG1; EIF2S1; TCAF1; FNTA; GOLGA8A; GOLGA8B; GPHN; GTSE1; HMOX2; HNRNPF; KIAA1033; SNHG20; LMNB1; MCM4; MED13L; MED6; MZT2B; NBPF10; NBPF11; NBPF12; NBPF14; NBPF15; NBPF7; NBPF8; NBPF9; NFATC3; NFYC; NMD3; PA2G4; PARD3; PAWR; POLR2J4; PPIF; PRPF4; RAB14; RANBP9; RDX; RFC3; SAFB; SCARNA16; SLC7A6; SNAPC4; SNORD14C; SNORD14D; SRSF1; TANK; TBC1D3P1-DHX40P1; USP10; USP46; ARPP19; DCAF7; GLE1; TGM2; C9orf3; MSH2; ACTB; ACLY; C14orf1; PRKDC; PTPN12; RAB1A; YWHAZ; HIRA; SMG7; BCLAF1; PICALM; APH1A; DNAJB6; TMEM135; ATP6V1C1; EIF1AX; PGD; BAX; DVL3; FTL; TRRAP; POLR2E; WARS; FUS; MKRN1; NFAT5; ATG5; CALM2; CALM3; CCZ1; DEGS1; PGRMC1; RPA1; SMARCA4; UBE2L3; URI1; FKBP10; AIP; APLP2; ASNA1; CDC37; CLPTM1; CRIP2; FLII; GDE1; GDI2; HMG20B; HPCAL1; ITPR3; LSM4; MPDU1; PLP2; POLR2J2; POLR2J3; PSMC3; RBBP4; RBFOX2; SELT; TAGLN2; UPK3BL; YWHAE; DAZAP2; KDELR3; MIR4745; NOTCH2; NPRL3; PKP3; RAB5C; YIPF5; MUC1; PDAP1; SLC39A7; VDAC1; PRKAR1A; PTPN11; B2M; CYB5B; DDOST; HNRNPC; KDELR1; MGAT4B; PSAP; RHOC; SENP3-EIF4A1; TKT; TPM1; YBX1; HNRNPH1; TFDP1; TMCO1; MAZ; MBTPS1; LAPTM4B; DERL1; ZFYVE21; U2AF2; COPS8; DHX15; PRPF40A; LOC100287590; SENP3; LINC00115; GYG1; HSPD1; GATAD2A; ABHD11; BMS1; SNX3; SPCS2; TPD52L1; PLAC8; SH3GLB2; KAZALD1</v>
          </cell>
        </row>
        <row r="1902">
          <cell r="B1902" t="str">
            <v>practolol</v>
          </cell>
          <cell r="C1902">
            <v>0.13408986668266801</v>
          </cell>
          <cell r="D1902">
            <v>6.7044933341334198E-2</v>
          </cell>
          <cell r="E1902">
            <v>5.9155243135367297E-2</v>
          </cell>
          <cell r="F1902">
            <v>0.881049572794529</v>
          </cell>
          <cell r="G1902">
            <v>9.8457430441458493E-2</v>
          </cell>
          <cell r="H1902">
            <v>0.28662953741693997</v>
          </cell>
          <cell r="I1902">
            <v>0.77380290221953096</v>
          </cell>
          <cell r="J1902">
            <v>0.24614357610364601</v>
          </cell>
          <cell r="K1902">
            <v>0.19418716345912901</v>
          </cell>
          <cell r="L1902">
            <v>0.234459860197723</v>
          </cell>
          <cell r="M1902">
            <v>17</v>
          </cell>
          <cell r="N1902" t="str">
            <v>ADRB1; ABCB1; ADRB2; CTBP1; MAPK1; MAPK3; MET; PRPF4B; TRMT2B; LINC00273; ATP6V1A; CNOT8; WDR1; FZD8; PSEN1; ADAT1; MRPS12</v>
          </cell>
        </row>
        <row r="1903">
          <cell r="B1903" t="str">
            <v>pramocaine</v>
          </cell>
          <cell r="C1903">
            <v>0.40660998627551298</v>
          </cell>
          <cell r="D1903">
            <v>0.20330499313775699</v>
          </cell>
          <cell r="E1903">
            <v>0.26526702743438602</v>
          </cell>
          <cell r="F1903">
            <v>0.207117768862602</v>
          </cell>
          <cell r="G1903">
            <v>0.90014288778519802</v>
          </cell>
          <cell r="H1903">
            <v>0.75948904050610699</v>
          </cell>
          <cell r="I1903">
            <v>0.192541946118226</v>
          </cell>
          <cell r="J1903">
            <v>0.44211171239064401</v>
          </cell>
          <cell r="K1903">
            <v>0.45299622139713103</v>
          </cell>
          <cell r="L1903">
            <v>0.42765846209156999</v>
          </cell>
          <cell r="M1903">
            <v>36</v>
          </cell>
          <cell r="N1903" t="str">
            <v>APP; ATM; NCOA2; ZNF652; LINC00273; LMAN1; GINS4; GNL3L; RCC1; CYP1B1; DDX3X; SCAMP1; TMED2; IL6ST; KIAA0100; CSTF2T; MYO10; GUSBP3; GUSBP9; LOC100653061; AK2; EML4; FZD8; LRRC37A3; MED18; OTUD4; PCNX; RBM4; ZNF264; ARFIP1; CTSZ; SPATS2L; PRRG4; SMARCC1; CANX; RAB6A</v>
          </cell>
        </row>
        <row r="1904">
          <cell r="B1904" t="str">
            <v>prasterone</v>
          </cell>
          <cell r="C1904">
            <v>0.38013404281395702</v>
          </cell>
          <cell r="D1904">
            <v>1</v>
          </cell>
          <cell r="E1904">
            <v>0.60876486986908895</v>
          </cell>
          <cell r="F1904">
            <v>0.77856477008581904</v>
          </cell>
          <cell r="G1904">
            <v>5.0115365406708599E-2</v>
          </cell>
          <cell r="H1904">
            <v>0.56965985387207296</v>
          </cell>
          <cell r="I1904">
            <v>0.99141521118118203</v>
          </cell>
          <cell r="J1904">
            <v>0.250576827033543</v>
          </cell>
          <cell r="K1904">
            <v>0.56823717865902301</v>
          </cell>
          <cell r="L1904">
            <v>0.511472184795142</v>
          </cell>
          <cell r="M1904">
            <v>27</v>
          </cell>
          <cell r="N1904" t="str">
            <v>SLC7A11; TRMT2B; ATF3; PPP1R10; PHLDA1; DDIT4; PMAIP1; EGR3; VEGFA; DDX58; HMOX1; IFIT1; MAFF; MYBL1; IFIT2; OASL; TNFAIP3; CTSZ; OAS1; INHBE; BAX; CALR; DDX60; MX1; CXCL10; MPRIP; ARHGEF12</v>
          </cell>
        </row>
        <row r="1905">
          <cell r="B1905" t="str">
            <v>PREDNICARBATE</v>
          </cell>
          <cell r="C1905">
            <v>0.92836634956506403</v>
          </cell>
          <cell r="D1905">
            <v>1</v>
          </cell>
          <cell r="E1905">
            <v>0.78164122090689603</v>
          </cell>
          <cell r="F1905">
            <v>0.62618440810658005</v>
          </cell>
          <cell r="G1905">
            <v>0.32864258788540901</v>
          </cell>
          <cell r="H1905">
            <v>0.61335215417317601</v>
          </cell>
          <cell r="I1905">
            <v>0.707054468100901</v>
          </cell>
          <cell r="J1905">
            <v>0.78164122090689603</v>
          </cell>
          <cell r="K1905">
            <v>0.86840582440573</v>
          </cell>
          <cell r="L1905">
            <v>0.76371772853396602</v>
          </cell>
          <cell r="M1905">
            <v>10</v>
          </cell>
          <cell r="N1905" t="str">
            <v>PLAT; DUSP1; ZNF652; SNAI2; NAV2; EFNB2; COL5A2; NNMT; PLAU; PLIN2</v>
          </cell>
        </row>
        <row r="1906">
          <cell r="B1906" t="str">
            <v>pregnenolone</v>
          </cell>
          <cell r="C1906">
            <v>0.67601685196421202</v>
          </cell>
          <cell r="D1906">
            <v>0.33800842598210601</v>
          </cell>
          <cell r="E1906">
            <v>0.171135753067472</v>
          </cell>
          <cell r="F1906">
            <v>0.203307539263962</v>
          </cell>
          <cell r="G1906">
            <v>0.59959286932679801</v>
          </cell>
          <cell r="H1906">
            <v>8.7701858927338797E-2</v>
          </cell>
          <cell r="I1906">
            <v>0.348630950430041</v>
          </cell>
          <cell r="J1906">
            <v>0.33884589877326998</v>
          </cell>
          <cell r="K1906">
            <v>0.142811506185793</v>
          </cell>
          <cell r="L1906">
            <v>0.19116896298656799</v>
          </cell>
          <cell r="M1906">
            <v>791</v>
          </cell>
          <cell r="N1906" t="str">
            <v>ABHD5; NFE2L2; HNF4A; ESR1; KCND3; SCN2A; AQP4; ADRB1; ABCC8; AR; PTPRC; NR3C1; GABRA5; GABRA3; PBRM1; BRDT; LARGE; PDE3B; ERBB2; HTR7; ITGA2B; MBNL1; GABBR2; TSHR; IL1B; NR5A2; HMGCR; HTR4; BCL2L1; MDM2; PADI4; CYP17A1; TACR1; CYSLTR1; ALB; ORM1; UGT1A9; PDE6C; ATM; PDE1C; RUNX1; CXCR2; MAOA; SMARCA2; HDAC3; HDAC9; HDAC4; ABAT; POLH; CTSB; NR3C2; CASP1; CACNA1A; CACNB4; RORA; RARB; LCK; UBE2I; ERAP1; CCKAR; ITGAL; SRD5A1; RXRG; SLC6A1; EDNRB; BLK; EPHB1; EPHA3; CDKL2; EPHB2; FGFR2; MERTK; MAPK13; LIMK2; PTGER3; PTGER4; GC; BMP2K; DSTYK; CAMK1D; PRKCQ; AAK1; MAP3K1; DAPK2; PRPF4B; DCLK2; TSSK2; ASAH1; CPD; KYNU; SAP30; CCL2; CTH; DNPH1; S100A8; ZNF652; CXCL2; IL1RL1; MAP7; MUC5AC; SMOX; ANKRD12; EEF1E1; HSP90B1; NUCKS1; RAB2A; UTP18; VDAC3; BEX1; CEP350; DSE; HLA-DPA1; ID3; IL1RN; PLCB1; SLC31A2; TFPI; VCAN; VNN1; LINC00273; DTNA; ELOVL6; EXOSC7; POLR1C; GINS4; GNL3L; CYP1B1; INSIG1; NUP98; ACTA2; API5; ATP2C1; CELF1; CTC-338M12.4; DHX9; DIDO1; DIEXF; GGA2; GPATCH2L; LOC100996724; LOC100996761; MIR22; MIR22HG; NIPBL; PARD6B; PDE4DIP; QKI; RC3H2; SCAMP1; SF1; C9orf16; DBT; DHRS2; GJA9-MYCBP; LOC100652930; MYCBP; NPEPL1; PSME4; STX16-NPEPL1; ALMS1; ANGEL2; ARHGEF10; ATP6V0A2; C9orf114; CARD10; CREBZF; DGCR2; DIP2C; INTS7; Mar-03; MAT2A; MDM1; MMACHC; MORC2; NFYB; NUDT4; PDS5B; PTER; RANBP2; S100PBP; SEC23IP; SNAPC3; SPAST; SSX2IP; TRMT1L; TTC17; UBE2B; JUND; APPBP2; ARID4B; ARMCX1; ATXN7L3B; BRAP; BRF2; C17orf85; C9orf156; CAMSAP1; CDKN1B; CEP76; ACKR3; DLC1; DNAJB9; DNAJC6; E2F6; EGR3; ELF2; FBXO11; FNIP1; FZD5; GUSBP3; GUSBP9; HMGXB4; IRS1; LOC101060181; MEF2A; MKL2; MTMR3; NEDD9; OSBPL11; OSGIN2; PALB2; PDCL; PER2; PIK3R1; PPM1B; PRDM2; RAPGEF6; RASGRP1; RIF1; RNF38; RPL37A; SCYL3; SPEN; STX18; TFAP2A; TMEM186; TMEM70; TMF1; UTP14A; ZBTB24; ZHX2; ZNF184; ZNF200; ZNF26; ZNF44; ZNF45; ABCC10; ABI1; AGGF1; APTX; ARMC8; AURKAPS1; AVL9; BICD2; BRF1; BTN2A2; C3orf52; CCDC68; CDS1; CENPN; CNOT3; CUL3; DAB2; DFFB; DHDDS; DHX29; DNA2; DNAJB12; DOLPP1; EIF5B; EML1; EOGT; EPS15L1; ERI2; EXOG; EXPH5; FAM13B; FARS2; FLCN; FOXC1; GOSR2; GRSF1; HCRP1; HIC2; HMGCS1; HOXA1; IRS2; ISL1; KIF5B; KLC1; LIMD1; LOC100506403; MAFF; MBD5; MED13L; MED27; MED6; MEF2C; VCPKMT; MFAP3; MID1; MIR4680; MPDZ; MRPS18A; MTAP; MTMR9; MTO1; NAB1; PAPOLG; PCYT1A; PDCD4; PHF2; PKNOX1; PLCL2; PRRC2C; PRRG1; PTBP2; PVR; RAB3GAP2; RABGGTB; RGL1; RPL28; SAR1A; SATB2; SLC16A3; SLC25A14; SLC25A17; SLC35D1; SLC4A7; SNORD45A; SNORD45B; SNORD45C; SNX24; SP140L; SUPT20H; SYDE1; TASP1; THAP1; TIMM17A; TIMM8A; TRAF6; TTC28; USP10; WASL; WDHD1; YY1; ZC3H15; ZNF112; ZNF264; ZNF432; ZNF576; ZNF696; ZNF804A; ABO; FAM198B; PRB1; PVRL1; ZNF440; CXCL6; ADGRF1; TGM2; CTDSP2; ETNK1; ITPR2; MRPS12; ALG13; C14orf1; FGFBP1; TNFAIP3; PICALM; LSM5; FECH; IKZF1; KIAA0930; MEX3D; CALR; EPS8L2; FXYD3; IRF6; NUDT13; UGT1A8; BTN3A3; DSPP; PRKCDBP; TRRAP; COL2A1; CDC42; CDH6; PBOV1; RBPMS; ARHGDIA; AZGP1; SLC11A1; SSX1; TLN1; HDGFRP3; TWF1; CD83; NFAT5; PCDH7; JUP; KRT17; LIN7C; NRAS; PIGL; AGL; ERLIN2; GMCL1; LOC202181; LOC81691; OPA1; PLEKHJ1; STX7; TCF3; TNKS; TNS1; TSFM; URI1; SCG5; ATP10D; LRMP; TRAF3IP3; GP1BB; Sep-05; SEPT5-GP1BB; SERINC2; LRRC23; RGS1; YWHAE; ZYX; RAB5C; ALDOAP2; ALDOB; ALPP; APOBEC3F; CC2D1A; CD6; CD79B; CEMP1; CSF1; CSHL1; FLT3LG; GPC1; HAMP; IBSP; LAMA2; LOC100507630; LZTS1; MAP1A; NSG1; RASA3; SPAG8; STMN2; SVEP1; TRO; BLVRA; CHI3L1; HNMT; SMAD2; ORM2; ZBTB16; CCPG1; CDKN2D; MMP16; ADAM28; BTF3P11; DMP1; EEA1; EVI5; GRM8; HPR; IL3; KCNJ13; KIR2DS3; LOC57399; LRTM1; LYVE1; MAB21L2; MIR622; PROL1; PTGDR; SEMA6A; SLC9A3; SMR3B; ZNF334; ZNF81; C5AR1; FCER2; LY9; OLIG2; SERPINA1; C9orf9; LAMB4; MSMB; SMA4; SMA5; GNAL; IFNA1; ENGASE; APOH; EEF1A2; FGF8; GRINA; SLC9A3R2; SLC25A40; EFEMP1; KAL1; ALDH6A1; DYX1C1-CCPG1; FGF13; IER3IP1; NCKAP1; NMT2; SH3BP2; UBE3B; MSRB2; UROD; TSR3; EEF1DP5; HDLBP; ICA1; LILRP2; POU4F3; TPM2; TSPY1; ZNF155; ERCC4; ERCC8; ZSCAN12; C8orf4; DCAF17; DNAH3; DPYSL3; PCLO; RASAL2; LSS; MAN1B1; SNTB2; ELAC1; SP100; CCL5; SAMD9; SPANXB1; COPS8; HS2ST1; IGHM; IGKC; NCR1; SGCA; SLC7A8; TJP3; VPS45; TFAM; URB1; IGFBP7; SLC19A3; ABCC6; ACOXL; ADCY8; BMP8A; COL4A3; KMT2D; LILRB5; LIN7A; MFI2; MYH4; POU6F2; SPRR2B; TNP1; NEBL; SCRN3; SIDT2; CPN2; CYP2U1; EBF2; HMGB1P17; HOXB8; HOXD13; IGHG1; KCNQ1OT1; KRT8P17; LOC653513; MAGI2; MORC1; MUC5B; MYH3; NACA2; NMUR1; OMD; PLA2G5; PPP1R3A; PRB4; RAB27B; SGCD; SIGLEC8; SMR3A; SOX5P; TEF; TF; TRPC7; UGT2B17; XCL1; ATRNL1; DLX4; GRAP2; LILRB4; MFAP5; SPON1; TSPY10; TSPY3; TSPY4; TSPY8; ZNF259P1; ZNF407; PHACTR2; RNASEH2B; HAUS5; EFNB3; LEP; SCGB2A1; ATP11A; ANK2; IGLC1; FABP7; HOXD10; IL4; KCNN3; TNNT3; PLAC1; DACH1; CAPN15; MRE11A; TFDP2; CYP4F2; DNAI1; F7; FGA; EDN3; FYB; NEUROG2; LZTFL1; TMSB15A; TMSB15B; TRDV3; C14orf105; CXCL14; DLGAP1; IL2; PLXDC1; PCYT1B; PARP8; PTEN; EPB41L4A; F2RL2; ADAM22; APBB1IP; ATXN3L; AZGP1P1; B3GALT2; CALY; CCDC40; CLCA4; COMP; CYP4F3; DKKL1; FAM149A; GNRH1; GRID2; HCG9; IL5; IMPG1; KIF1A; LPAL2; MS4A4A; MYH6; NME8; NRAP; OTOF; POU3F3; PTPRB; SAGE1; SEZ6L; SNED1; STMN3; IL11RA; MID2; NXPE3; EPO; IL17B; POLR2A; CAPN3; EMX1; FEZF2; KRT14; PDPN; PSD4; RGS9; SSBP3; TSKS; ZNF550; MAGEA3; TPK1; VENTXP1; CTRL; GRM4; UNC93A; CST2; APOD; KRT18P50; EFCC1; MYL7; EPB41; IGLV1-44; KRTAP1-3; TEKT2; VSNL1; SSX4; SSX4B; SLC25A4; RLN2; AIM2; ADGB; AGXT; ATP1B4; BFSP2; BPY2; CASP5; CD40; CSH2; CYAT1; FBXO24; FLJ21369; FRMPD1; GAD2; GLRA2; GPX7; ITGB8; KCNJ9; KSR1; LCE2B; MYT1L; ONECUT1; PCDHB17P; PLN; PRKAR1AP; RNF128; RS1; SSTR2; TCEB3B; TRBV16; TRPM1; MSRA; COL14A1; PMP2; CSN2; CYP2C18; RGS11; TEX13A; IGHV5-78; NPVF; PRM2; ASB9; DNAL4; FAM192A; JAM3; MAGEA6; SPR; TBCD; F13A1; FOLH1; FOLH1B; GDF10; GOLGA2P5; GPR45; LECT2; LILRB1; LY6G6D; MEPE; MSR1; MYO5A; NPY; NTN1; PAPOLB; PLA2G2F; RDH8; RIC3; SCN3B; SSTR4; ST8SIA4; TACR3; TRIM3</v>
          </cell>
        </row>
        <row r="1907">
          <cell r="B1907" t="str">
            <v>prenylamine</v>
          </cell>
          <cell r="C1907">
            <v>1.1255441023649801E-12</v>
          </cell>
          <cell r="D1907">
            <v>5.6277205118249195E-13</v>
          </cell>
          <cell r="E1907">
            <v>6.73058913853437E-6</v>
          </cell>
          <cell r="F1907">
            <v>0.79027323706955499</v>
          </cell>
          <cell r="G1907">
            <v>0.42246857978222502</v>
          </cell>
          <cell r="H1907">
            <v>4.9871842173032701E-6</v>
          </cell>
          <cell r="I1907">
            <v>1.46277030226836E-4</v>
          </cell>
          <cell r="J1907">
            <v>1.6826472846335899E-5</v>
          </cell>
          <cell r="K1907">
            <v>1.0354392730212701E-10</v>
          </cell>
          <cell r="L1907">
            <v>1.1561185928599101E-6</v>
          </cell>
          <cell r="M1907">
            <v>240</v>
          </cell>
          <cell r="N1907" t="str">
            <v>CYP1A1; PTGS2; BRD2; KLF5; DUSP1; TNFSF10; TNFRSF10B; IL1B; RGS4; JUN; CXCL8; EIF2AK3; STAT1; RRM2; NR4A2; HSPA5; XBP1; NUAK2; CLK1; NR4A1; SGK3; EIF2AK2; SGK1; DUSP4; GABARAPL1; GABARAPL3; GK; MT2A; NR4A3; SAT1; TSC22D3; WIPI1; GDF15; HSPA6; TGFB2; CTH; PCK2; SLC7A11; TRIB3; CCNE2; HIST1H3H; NCALD; HIST2H2BE; ATF3; CD55; CXCL2; CXCL3; GPRC5A; HBEGF; IL11; IL1RL1; SMOX; CHAC1; HSP90B1; ATXN1; BTG1; CCNG2; CSGALNACT1; HIST1H2AC; HIST1H2AD; HIST1H2AG; HIST1H2AH; HIST1H2AI; HIST1H2AK; HIST1H2AL; HIST1H2AM; HIST1H3A; HIST1H3B; HIST1H3C; HIST1H3D; HIST1H3E; HIST1H3F; HIST1H3G; HIST1H3I; HIST1H3J; KLHL24; MX2; PHLDA1; RGS2; S100P; ASNS; STC2; HERPUD1; EGR1; DDIT4; INSIG1; AMIGO2; LDLR; MKI67; CDKN1A; FOSL1; GADD45A; HIST1H2AB; HIST1H2AE; HIST1H2BC; HIST1H2BE; HIST1H2BF; HIST1H2BG; HIST1H2BI; HIST1H2BO; IFI6; KLF6; PMAIP1; SLC30A1; SMIM7; LARP6; DHRS2; HIST1H4A; HIST1H4B; HIST1H4C; HIST1H4D; HIST1H4E; HIST1H4F; HIST1H4H; HIST1H4I; HIST1H4J; HIST1H4K; HIST1H4L; HIST2H4A; HIST2H4B; HIST4H4; C8orf44-SGK3; CASP8AP2; DLX2; E2F8; MCM10; JUND; AKIP1; ARHGEF2; BHLHE40; CEBPB; CEBPG; DNAJB9; EFNA1; FICD; FOXO3; GADD45B; IER2; KLF10; KLF4; NFIL3; PNRC1; TGIF1; TIPARP; TRIB1; TUFT1; VEGFA; ZFP36; ZNF165; ADM; ATF4; C1orf116; CARS; CDKN2AIP; DDIT3; DDX58; DNA2; DUSP10; FAM129A; GEM; HBP1; HMGCS1; HMOX1; HSPA13; IFI16; IFIT1; INHBA; IRF7; IRF9; IRS2; KLF2; MAFF; MT1H; MT1X; PPP1R15A; SEC24D; SKP2; SP110; ZC3HAV1; LPIN1; IFIH1; ICAM1; IFIT2; IL6; MAP1LC3B; NUPR1; OASL; SEL1L; SQSTM1; TNFAIP3; ARC; FOS; FOSB; HIST2H2AA3; HIST2H2AA4; RND1; SLC3A2; TSPYL2; MT1F; MT1G; MT1HL1; OAS1; GFPT1; INHBE; MT1P3; RCAN1; ISG15; IRF1; JUNB; SDF2L1; TMEM50B; MT1E; MT1M; DDX60; IFI44; IFI44L; MX1; HIST1H1C; HYOU1; SERPINB9; AARS; H2AFJ; CDK2AP2; HIST1H2BJ; CXCL10; SYT1; HERC5; PDIA4; TRIM22; ANG; IFIT3; AGR2; MANF; SAMD9; MIR3652; DNAJC3; CRELD1; CDH15; XAF1; LAP3</v>
          </cell>
        </row>
        <row r="1908">
          <cell r="B1908" t="str">
            <v>Prestwick-1083</v>
          </cell>
          <cell r="C1908">
            <v>0.470294758675178</v>
          </cell>
          <cell r="D1908">
            <v>0.235147379337589</v>
          </cell>
          <cell r="E1908">
            <v>0.20069818202244899</v>
          </cell>
          <cell r="F1908">
            <v>0.68537915736031396</v>
          </cell>
          <cell r="G1908">
            <v>0.93438155282042401</v>
          </cell>
          <cell r="H1908">
            <v>0.19934939716761199</v>
          </cell>
          <cell r="I1908">
            <v>0.48587439910022201</v>
          </cell>
          <cell r="J1908">
            <v>0.501745455056122</v>
          </cell>
          <cell r="K1908">
            <v>0.55384908467434801</v>
          </cell>
          <cell r="L1908">
            <v>0.50087433322409602</v>
          </cell>
          <cell r="M1908">
            <v>7</v>
          </cell>
          <cell r="N1908" t="str">
            <v>LINC00273; PAFAH1B1; RPL37A; APBB2; SIKE1; ATP13A3; RPS11</v>
          </cell>
        </row>
        <row r="1909">
          <cell r="B1909" t="str">
            <v>Prestwick-1084</v>
          </cell>
          <cell r="C1909">
            <v>0.73462392402051802</v>
          </cell>
          <cell r="D1909">
            <v>0.36731196201025901</v>
          </cell>
          <cell r="E1909">
            <v>0.57073117566546205</v>
          </cell>
          <cell r="F1909">
            <v>0.84983754964528202</v>
          </cell>
          <cell r="G1909">
            <v>0.75053645006921299</v>
          </cell>
          <cell r="H1909">
            <v>0.243069132610644</v>
          </cell>
          <cell r="I1909">
            <v>0.519556823422059</v>
          </cell>
          <cell r="J1909">
            <v>0.84983754964528202</v>
          </cell>
          <cell r="K1909">
            <v>0.80169756538200898</v>
          </cell>
          <cell r="L1909">
            <v>0.69875290805304402</v>
          </cell>
          <cell r="M1909">
            <v>5</v>
          </cell>
          <cell r="N1909" t="str">
            <v>APP; WSB1; COPA; HIST1H1D; SLC16A3</v>
          </cell>
        </row>
        <row r="1910">
          <cell r="B1910" t="str">
            <v>Prestwick-689</v>
          </cell>
          <cell r="C1910">
            <v>0.37865002953638799</v>
          </cell>
          <cell r="D1910">
            <v>0.18932501476819399</v>
          </cell>
          <cell r="E1910">
            <v>0.65017618406704003</v>
          </cell>
          <cell r="F1910">
            <v>0.50298000626314798</v>
          </cell>
          <cell r="G1910">
            <v>0.71531826449455005</v>
          </cell>
          <cell r="H1910">
            <v>0.106746193544804</v>
          </cell>
          <cell r="I1910">
            <v>0.40693565711273699</v>
          </cell>
          <cell r="J1910">
            <v>0.53373096772401896</v>
          </cell>
          <cell r="K1910">
            <v>0.51527086975930603</v>
          </cell>
          <cell r="L1910">
            <v>0.47269431570148202</v>
          </cell>
          <cell r="M1910">
            <v>8</v>
          </cell>
          <cell r="N1910" t="str">
            <v>ATM; ZNF652; NUCKS1; LINC00273; ATXN7L3B; YLPM1; ANP32A; PRRG4</v>
          </cell>
        </row>
        <row r="1911">
          <cell r="B1911" t="str">
            <v>Prestwick-691</v>
          </cell>
          <cell r="C1911">
            <v>0.15203140057299999</v>
          </cell>
          <cell r="D1911">
            <v>1</v>
          </cell>
          <cell r="E1911">
            <v>0.19633379069829199</v>
          </cell>
          <cell r="F1911">
            <v>0.43061442795524102</v>
          </cell>
          <cell r="G1911">
            <v>0.94706094081034797</v>
          </cell>
          <cell r="H1911">
            <v>0.95860822204891305</v>
          </cell>
          <cell r="I1911">
            <v>0.34842586987039198</v>
          </cell>
          <cell r="J1911">
            <v>0.71769071325873501</v>
          </cell>
          <cell r="K1911">
            <v>0.702327014186514</v>
          </cell>
          <cell r="L1911">
            <v>0.61420194307443599</v>
          </cell>
          <cell r="M1911">
            <v>8</v>
          </cell>
          <cell r="N1911" t="str">
            <v>APP; PIP5K1A; PPP3R1; RAD23B; RCC1; AP1S1; HMOX1; HIRA</v>
          </cell>
        </row>
        <row r="1912">
          <cell r="B1912" t="str">
            <v>Prestwick-864</v>
          </cell>
          <cell r="C1912">
            <v>0.369252356407411</v>
          </cell>
          <cell r="D1912">
            <v>1</v>
          </cell>
          <cell r="E1912">
            <v>0.63563786414940804</v>
          </cell>
          <cell r="F1912">
            <v>0.12803405174983801</v>
          </cell>
          <cell r="G1912">
            <v>0.96258263262947796</v>
          </cell>
          <cell r="H1912">
            <v>0.49365757702324797</v>
          </cell>
          <cell r="I1912">
            <v>0.30476198183855002</v>
          </cell>
          <cell r="J1912">
            <v>0.64017025874918898</v>
          </cell>
          <cell r="K1912">
            <v>0.543364831861189</v>
          </cell>
          <cell r="L1912">
            <v>0.493184849919788</v>
          </cell>
          <cell r="M1912">
            <v>13</v>
          </cell>
          <cell r="N1912" t="str">
            <v>ATM; ZNF652; GINS4; GNL3L; BRF2; GUSBP3; GUSBP9; LOC100653061; MED18; POLR2J4; POLR2J2; POLR2J3; UPK3BL</v>
          </cell>
        </row>
        <row r="1913">
          <cell r="B1913" t="str">
            <v>Prestwick-983</v>
          </cell>
          <cell r="C1913">
            <v>0.55371139034009997</v>
          </cell>
          <cell r="D1913">
            <v>1</v>
          </cell>
          <cell r="E1913">
            <v>0.86046701086336497</v>
          </cell>
          <cell r="F1913">
            <v>0.69629499520570304</v>
          </cell>
          <cell r="G1913">
            <v>0.11649346392429399</v>
          </cell>
          <cell r="H1913">
            <v>0.83706967934368204</v>
          </cell>
          <cell r="I1913">
            <v>0.83497772525260605</v>
          </cell>
          <cell r="J1913">
            <v>0.58246731962147102</v>
          </cell>
          <cell r="K1913">
            <v>0.811827183892324</v>
          </cell>
          <cell r="L1913">
            <v>0.70805933774651098</v>
          </cell>
          <cell r="M1913">
            <v>425</v>
          </cell>
          <cell r="N1913" t="str">
            <v>CA2; KCNQ1; PTGS1; HSPB1; ADRB2; FPR1; PDE4A; PDE4D; PDE4B; SIGMAR1; PPAT; PLA2G7; NQO2; TNF; SLC29A1; ALDH5A1; HDAC9; CTSB; FASN; HPSE; ABCA1; CTSG; NR4A2; TUBB2A; MYC; NDUFAF4; NDUFAF3; XBP1; NR2F2; BCL2; ITGAV; GPR183; AMY1A; AMY2A; ITGAL; FLT3; AXL; GART; RET; UCHL5; NR4A1; FKBP5; CTSK; ACVR1; PTGER4; CAMKK2; MAP2K6; CDK4; SGK1; ADD3; AKAP13; AREG; ARL4C; ASAH1; BIN1; CBLB; DOCK4; DUSP4; FLRT2; FTH1; FTH1P5; GABARAPL1; GABARAPL3; GNLY; HIST1H2BD; HOMER1; ISG20; JOSD1; KYNU; LOC100506718; NR4A3; PLSCR1; SAMSN1; SAT1; SDC2; SH3BP5; SLC16A10; SLC26A2; THBS1; WIPI1; CCL2; CCL3; CCL3L1; CCL3L3; CCL4; CDC42EP3; CTH; CX3CR1; DNPH1; EBNA1BP2; EMP1; ENPP2; FCGR1A; FCGR1B; FCGR1C; GATA2; HGF; KBTBD11; LTB; MYB; NAT10; NOC3L; PUS1; RRP15; SRSF7; TBC1D30; TRIB3; TRIM14; UBE2J1; WDR12; WT1; NCALD; CD38; CD86; CHN2; ENTPD1; FAM13A; HLA-DRA; SEL1L3; SIPA1L1; TIMP1; CREM; IL11; SMOX; BOP1; CBS; CHAC1; LY75; PSAT1; SLC39A14; TIMM44; EEF1E1; ACOT9; ACTG1P4; ADARB1; AMY1B; AMY1C; AMY2B; APOLD1; ARHGEF40; ARID5B; ATXN1; BEX1; BMP6; BTG1; CCL22; CCNG2; CFLAR; CHST2; CPNE3; CSGALNACT1; CTNNA1; DSE; EPB41L3; FADS3; GAB2; GRAMD1B; HGSNAT; ID3; IFI30; IGFLR1; IL10RA; IL1R1; IL1RN; IL24; KIAA0226; LXN; MTUS1; MX2; NT5E; OLR1; PACSIN2; PHLDA1; PIK3R2; PILRA; PLCB1; PPP1R16B; PRKAG2; RAB31; RASAL1; SATB1; SERPINB1; SGPL1; SH3TC1; SLC31A2; SPTAN1; TFPI; TNFRSF21; VCAN; CCNA1; ABCE1; AKAP1; ALDH18A1; BATF3; BCAT1; BCL11A; C10orf2; CCDC86; CCND2; CD69; CHST12; CLEC11A; DDX10; DDX21; DPH2; DTNA; EIF2B3; EIF4EBP1; ELOVL6; ENTPD1-AS1; EXOSC2; EXOSC5; EXOSC7; FAM216A; FAR2; FARSA; FKBP4; FUT7; FXN; GPD1L; GRB10; GTPBP4; IDH3A; IFRD2; KIAA0020; MDN1; METTL1; MFNG; MLST8; MRPL4; MRTO4; MSTO1; MSTO2P; NOLC1; NOP16; OSBPL1A; PDCD11; PES1; PFAS; PFDN6; PLXNA1; PNO1; POLR1C; PSTPIP2; PUS7; RBFA; RPIA; RPP40; RRP12; RRP1B; RRS1; RUVBL1; SEH1L; SLC16A1; SLC19A1; SLC1A5; SLC7A1; STC2; TAF4B; TPD52; TRHDE; TSR1; TTC27; WDR3; WDR43; WDR46; WDR74; KIF20A; LOC100996724; LOC100996761; N4BP2L2; PDE4DIP; SCAMP1; EIF5A; CD58; DLX2; IQCE; LRP8; MAT2A; MCM3AP-AS1; SYNCRIP; TMEM185B; TSEN2; AVPI1; BYSL; EXOSC4; FUT4; GNL3; MAK16; PRDM2; PTRH2; SNORD19B; TCF7L2; TFB2M; TGIF2; TRPS1; TSC22D1; URB2; YRDC; ABHD6; AIMP2; BPGM; CTPS1; CYTH1; DIXDC1; DNAJA3; DST; FOXO1; GAR1; GEM; IL4R; INHBA; KCTD7; LAMB3; MINA; MIR1292; MOCOS; MTAP; NIP7; NOP56; PDSS1; PPFIBP1; PWP2; RABGEF1; SKIL; SLC43A1; SLC7A6; SMPDL3A; SNORD110; SNORD57; SNORD86; TMA16; ZDHHC11; ZDHHC11B; ZNF692; LOC100129518; SOD2; ERLIN1; FOS; HOPX; UNG; PSD3; AKAP2; PALM2-AKAP2; RASGRP2; ANXA2; ANXA2P2; COL4A2; INHBE; IRF8; KIF21B; PRTN3; SDCCAG3; SERPINB10; PSPH; TM6SF1; DNAH17; LAX1; MCTP2; PNOC; SH2D2A; AGPAT5; COA4; DKC1; MIR664B; NOP14; SNORA56; STOM; TTLL12; DKK2; FUCA1; HMG20B; EPRS; EMD; ENOSF1; GNG11; HMGB3; MFSD12; POR; PRL; QDPR; RFTN1; SRRT; STAT4; SYNGR2; TKTL1; CARD9; CD302; DEAF1; EMG1; FCER2; ADGRA2; GSAP; HAUS7; HIP1; KCNN2; LY75-CD302; MRPL24; PAICS; POLD2; POLR3K; PRDM13; SPN; SRM; SYNGR1; UPB1; WT1-AS; YARS; HYPK; PLGLA; PLGLB1; PLGLB2; SORL1; CELF2; NME1; APOL6; CMAHP; MYO5C; SLC9A8; DPAGT1; GALNT10; ICAM4; POLD4; XAF1; FURIN</v>
          </cell>
        </row>
        <row r="1914">
          <cell r="B1914" t="str">
            <v>pridinol</v>
          </cell>
          <cell r="C1914">
            <v>0.74356742709732104</v>
          </cell>
          <cell r="D1914">
            <v>1</v>
          </cell>
          <cell r="E1914">
            <v>0.59423658345005903</v>
          </cell>
          <cell r="F1914">
            <v>0.339285923017909</v>
          </cell>
          <cell r="G1914">
            <v>0.95972525750691295</v>
          </cell>
          <cell r="H1914">
            <v>0.80068113286204701</v>
          </cell>
          <cell r="I1914">
            <v>0.34771626240494402</v>
          </cell>
          <cell r="J1914">
            <v>0.86929065601236</v>
          </cell>
          <cell r="K1914">
            <v>0.82833237741438503</v>
          </cell>
          <cell r="L1914">
            <v>0.72359806218198397</v>
          </cell>
          <cell r="M1914">
            <v>13</v>
          </cell>
          <cell r="N1914" t="str">
            <v>CYP2D6; SLC22A2; AHR; POLH; PTGER3; EGR3; TFAP2A; ABO; SIX3; SSX1; DMP1; PDX1; SPTLC3</v>
          </cell>
        </row>
        <row r="1915">
          <cell r="B1915" t="str">
            <v>PRIMAQUINE</v>
          </cell>
          <cell r="C1915">
            <v>0.64573465011611297</v>
          </cell>
          <cell r="D1915">
            <v>0.32286732505805699</v>
          </cell>
          <cell r="E1915">
            <v>0.308072407694572</v>
          </cell>
          <cell r="F1915">
            <v>0.66834504862497102</v>
          </cell>
          <cell r="G1915">
            <v>0.741017641140576</v>
          </cell>
          <cell r="H1915">
            <v>0.110002410213405</v>
          </cell>
          <cell r="I1915">
            <v>0.114627611059025</v>
          </cell>
          <cell r="J1915">
            <v>0.28656902764756398</v>
          </cell>
          <cell r="K1915">
            <v>0.25256563792380199</v>
          </cell>
          <cell r="L1915">
            <v>0.28045844920070401</v>
          </cell>
          <cell r="M1915">
            <v>1072</v>
          </cell>
          <cell r="N1915" t="str">
            <v>KCNQ4; KCND3; KCNB2; KCNQ1; CYP1A1; PTGS2; ABCC8; APP; PTPRC; DUSP1; HPGD; GABRA3; PBRM1; BRDT; PDE3B; CCR2; HTR7; HTT; ITGA2B; ITGB3; GABBR2; GABBR1; MCL1; IL1B; ALOX5; BCL2L1; RGS12; MDM2; ALPI; PREPL; PADI4; APAF1; PPARA; JUN; TACR1; CYSLTR1; GRIA3; ORM1; CXCL8; PDE6C; PRUNE; ATM; TNNT2; TNNC1; RUNX1; CBR3; SMARCA2; HDAC4; ABAT; PAX8; CACNA1G; CASP1; ADAM10; HSPA1B; AKR1C1; NCOR1; ERAP1; NRP2; NCOA3; P2RY2; MYC; ATP1A2; CCKAR; ARRB1; ITGAL; SRD5A1; KMT2A; HSPA1A; CHRNA5; HPD; SLK; ABL2; STK17A; NUAK2; EPHA3; TNIK; PIK3C2B; MAP2K7; CDKL2; MAPK11; CDK19; NTRK3; FGFR2; PLK4; LIMK2; NCOA2; EPHB3; BMPR1B; PTGER3; AAK1; MAP3K9; PRPF4B; IGF1R; TSSK2; CDC7; PRKX; CDKL5; PASK; BUB1; AIM1; ASAH1; CEP68; CPD; DOCK4; DUSP4; EIF5; GYPC; KYNU; RAP2C; RHOB; SPRY2; GDF15; CYR61; HSPA6; CCL2; CDC42EP3; FCGR2B; S100A8; WT1; CCNE2; HIST1H3H; NCALD; TAF9B; TRMT2B; ZNF652; FAM13A; SIPA1L1; ATF3; CXCL2; MAP7; MUC5AC; PPP1R10; SMOX; STC1; G0S2; ANKRD12; EEF1D; EEF1E1; ENO1; NUCKS1; PGK1; RAB2A; UTP18; VDAC3; BEX1; CCNG2; CEP350; GRAMD1B; IL1RN; IL24; KLHL24; PHLDA1; PLCB1; RGS2; TFPI; VNN1; B4GALT1; TBL1X; ATF5; BCL11A; CD69; ELOVL6; EXOSC2; LETM1; CFDP1; GNL3L; EGR1; SGPP1; CYP1B1; CENPF; MKI67; NAV3; AP3S2; API5; ATP5C1; ATP6AP2; C15orf38-AP3S2; DIDO1; EIF2S3; FOSL1; GADD45A; GPRASP1; KLF6; LOC100996724; LOC100996761; MIR22; MIR22HG; N4BP2L2; PDE4DIP; PMAIP1; RAB22A; RC3H2; SCAMP1; SF1; SFPQ; SLC30A1; MIEF1; SOCS5; ZNF211; AGA; DBT; EIF5A; GJA9-MYCBP; MYCBP; NXT2; ALMS1; ATP6V0A2; BMP7; C14orf169; C6orf120; CHST15; CLASP2; CSTF2T; DIP2C; E2F8; HSPA2; INTS5; INTS6; IVNS1ABP; KLF11; KRIT1; LCMT2; MAT2A; MCM10; MCM9; MDM1; METTL4; MORC2; MPHOSPH9; NFYB; NUDT4; PDLIM5; JADE2; PLEKHA5; PTER; RANBP2; SBNO2; SEC23IP; SLC5A3; SNAPC3; SPAST; SRGAP2; SRGAP2D; SSX2IP; SUOX; TACC2; TBC1D2B; TIA1; TRMT1L; TTC17; WDR5B; ZCCHC2; ZCCHC6; ZNF764; IFRD1; JUND; LINC00339; AKIP1; ARIH1; ATAD2B; ATXN7L3B; BAZ1B; BHLHE40; BRWD1; EDRF1; C10orf88; C11orf57; C15orf39; C17orf85; C2orf42; CAMSAP1; CASP8; CEP76; CHD9; COX20; DDX31; DNAJC16; EGLN1; EIF4A1; EIF4ENIF1; ELF2; EPN3; FAM179B; FANCF; FBXO5; FUT4; FUT9; FZD5; GADD45B; GATA3; GIN1; GTF2H2B; GUSBP3; GUSBP9; HCFC2; HILPDA; HNRNPA1; HOXA5; IER5; IRS1; JRKL; KANSL2; KDM2A; KDM5B; KIAA0485; KIFC1; KLHL18; LGR4; LOC100653061; LOC613037; LRRC8B; MAGI1; MBD4; MECP2; MEF2A; MKL2; MRPS30; MTF2; MTMR3; NACA; NACC2; NEIL3; NFIL3; NPAT; NPIPB11; NPIPB3; NPIPB4; NPIPB5; OSBPL11; PDCD6; PER2; PEX11A; PEX12; PGRMC2; JADE1; PIAS1; PLAGL2; POGZ; POLQ; PPM1B; RANBP6; RBM12B; RBM4B; REV3L; RND3; RNF19B; RNF38; RNF41; RPL37A; RREB1; RSBN1; SERTAD3; SETD1B; SETX; SGMS1; SHROOM2; SMURF1; SNORA48; SNORA67; SNORD10; SPEN; STARD13; STRN3; SUV420H1; TBCC; TFAP2A; TGIF2; TIPARP; TMEM186; TMEM70; TOB2; TRIM32; TRMT12; TSPYL4; TTLL4; UTP14A; UTP14C; VEGFA; WBP4; ZBTB10; ZBTB24; ZC3H14; ZC3H7B; ZFC3H1; ZFP36L1; ZKSCAN4; ZMYM1; ZNF107; ZNF180; ZNF189; ZNF200; ZNF239; ZNF45; ZNF451; ZNF473; ZSCAN32; ABCC10; ACOX3; ADM; AGGF1; AHI1; ANKLE2; ANKMY2; ANKRA2; ARHGAP11A; ARMC8; ASAP1-IT1; ATP2B1; BHLHE41; BICD2; BRIP1; CASD1; CCP110; CDC14B; CENPN; CEP192; CIR1; CNOT3; CUL3; CYP26B1; DDIT3; DHX29; DICER1; DIXDC1; DLEU2; DLEU2L; DLG1; DLG5; DNA2; DND1; DUSP2; DUSP5; DUSP8; EDEM3; EIF5B; ELK3; ELL3; EML4; ENPP4; EOGT; EPB41L4B; EPM2AIP1; ERI2; EXPH5; TCAF1; FAM13B; FAM169A; FBXO3; FPGT; FZD3; FZD8; GCA; GPSM2; GRK5; GRSF1; HEY1; HMOX1; HOXA1; HOXA11; HYMAI; IFIT1; IFIT5; IGF2BP3; IL6R; INSIG2; IRF9; ISL1; ITPKB; ITSN2; KIAA0430; KIF5B; KPNA1; LDLRAP1; LOC100506403; LRRC37A3; LYST; MAFF; MAGEH1; MBD5; MED6; MEF2C; MEIS2; METTL21B; METTL3; MIA3; MID1; MPZL1; MRS2; MTMR9; MTO1; MTSS1; MZT2B; NAB1; NAP1L3; NASP; NBPF1; NBPF10; NBPF11; NBPF12; NBPF14; NBPF15; NBPF7; NBPF8; NBPF9; NFATC3; NFIB; NOVA1; PARD3; PCNX; PEX3; PHF2; PHTF1; PKNOX1; PKP4; PML; PPFIBP1; PPP1R15A; PRKY; PRRC2C; PVRL3; RABGGTB; RFC3; RGL1; RNF14; RUFY3; SATB2; SETD4; SKIL; SLC25A14; SLC35D1; SLC4A7; SNORD45A; SNORD45B; SNORD45C; SNX24; SOGA1; MTCL1; SPDYE2; SPG20; SPRY1; SS18; STOML1; STX6; STYK1; SUZ12; SUZ12P1; TANK; TBCCD1; TBXA2R; TCF4; THAP1; TIMM17A; TMEM168; TMOD1; TNFRSF11A; TRAK2; TRIB2; TRIM38; TSTD2; TTBK2; TTC28; TTF2; TTLL5; UBR2; USP10; USP12; USP15; USP34; USP46; VAMP1; WDHD1; WNT5A; XPA; YLPM1; YTHDC2; ZBTB44; ZNF112; ZKSCAN1; ZNF124; ZNF264; ZNF432; ZNF551; ZNF576; ZNF589; ZNF623; ZNF696; ABO; DCAF7; GPR107; PMS2P4; PRB1; PVRL1; SIX3; ZC3HAV1; ZNF440; CXCL6; PHTF2; SLC11A2; ADAT1; CERK; CTDSP2; ETNK1; EXOC2; FAM63B; HECTD4; ITPR2; MICALL1; MRPS12; RAD51D; RB1; SLC16A6; SRBD1; TRIM2; WDFY3; ALG13; PJA2; TNFAIP3; HELLS; ERLIN1; PICALM; FOSB; RND1; TSPYL2; SPRY4; FGFR1OP; LSM5; CD84; FECH; OSGIN1; IKZF1; SERPINB10; MEX3D; CALR; FXYD3; LY6D; MPZL2; PTPRE; SH2B2; BTN3A3; DSPP; NLGN1; CLGN; APOC2; APOC4; APOC4-APOC2; CEACAM7; PBOV1; RBPMS; ARHGDIA; AZGP1; SLC11A1; SSX1; TNP2; ATP6V0E1; HDGFRP3; TMCO6; TWF1; CLCN3; CXADR; FCAR; H3F3A; KDM6B; MKRN1; NFAT5; SERPINB2; JUP; KRT17; SPSB1; SURF1; AGL; AKAP11; ATG5; CD1D; DCAF16; FAM8A1; HIBCH; LOC100507577; LOC202181; LONP2; NHLRC2; OSTM1; SAMM50; SDF2L1; SMARCD2; TCF3; TNS1; TSFM; URI1; VPS13A; HOXA10; RPL31; HCAR3; LPAR6; SERINC2; ITGB4; YWHAE; ZYX; TGOLN2; AGER; ALDOAP2; ALDOB; ALPP; ANK1; CC2D1A; CD6; CSF1; CSHL1; DUX4L8; DUX3; DUX4; DUX4L2; DUX4L3; DUX4L4; DUX4L5; DUX4L6; DUX4L7; FLT3LG; HAB1; HAMP; IGH; LAMA4; LOC100507630; LZTS1; MAF; MAP1A; MEP1B; NRG1; PHF7; RASA3; RHCG; SCT; SOX2; SPAG8; SVEP1; TMPRSS4; TRO; BLVRA; CHI3L1; RAB4A; SF3A1; SPHAR; VDAC1; ORM2; DHRS11; MMP16; PDK3; ADAMTS2; BTF3P11; DMP1; EEA1; GRM8; GUCA2A; HPR; KCNJ13; LOC57399; LRTM1; MAB21L2; MIR622; NAG18; PDX1; PKD2L2; SMARCE1P2; SMR3B; SPATA1; TCL6; ZNF81; ENOSF1; TARP; FCER2; GSAP; LY9; SERPINA1; SPI1; COX5B; MSMB; NHLH2; OGFOD2; RAB11B; GNAL; LOC100996756; DLG3; RNF121; RAB23; SLTM; ENGASE; APOH; FGF8; FKBP8; HMGA1; PPDPF; SLC9A3R2; CR1; EFEMP1; KAL1; LRBA; NCKAP1; NMT2; RPL14; RPS11; SPAG16; XK; COL6A1; MBTPS2; MSRB2; RPS6; TSR3; ANKRD53; DUX1; DUX5; NPAS1; STX2; WIZ; ZNF155; BBX; YIPF6; ZNF226; C8orf4; DPY19L2P2; FRMD4B; HIST1H1B; TMCO3; BTRC; DPYSL3; PCLO; ANP32A-IT1; DKFZP586I1420; FAM172A; MAN1A2; SASH3; TRIM66; WRB; ALDH3A2; PBX1; PCGF2; RAB27A; VASH2; CCL5; MANF; SPANXB1; HS2ST1; MANEA; MLLT4; EFNA5; SALL2; IGHM; MAPRE3; NCR1; SGCA; TJP3; ATRX; URB1; DOCK2; ABCC6; ADCY8; BMP8A; KMT2D; LIN7A; MYH4; POU6F2; SPRR2B; TNP1; NEBL; SIDT2; S100A7; APOB; BFSP1; CPN2; CYP2U1; EBF2; GBP1; HMGB1P17; HOXB8; HOXD13; IGHA1; IGHG1; IGHV3-23; IGHV4-31; KCNQ1OT1; KHDRBS2; KRT8P17; LILRB2; LOC653513; MAGI2; MUC5B; MYH3; NEUROG1; NMUR1; PPEF1; PPP1R3A; PRB4; RAB27B; SIGLEC8; SOX5P; SPANXC; SPANXD; SPRR1A; TEF; TF; TFAP2B; TIGD6; WISP3; XAGE1B; XAGE1E; XCL1; XYLB; C12orf49; ENPEP; HOXB3; LILRB4; MLLT10P1; SPATA31A1; SPATA31A3; SPATA31A7; SPATA31A5; SPATA31A6; ST8SIA3; ZNF259P1; PHACTR2; RNASEH2B; ZSWIM8-AS1; PRR5; ZNF236; RNASE1; EFNB3; LEP; TMEM63A; SSPN; ATF6B; ELAVL2; FABP7; HOXD10; IL4; NRXN3; ST14; SYT5; TNNT3; CXCR5; GADD45G; TTC12; ZNRD1-AS1; MRE11A; PRDM12; RABEP1; TLX2; ASCL1; CYP4F2; F7; MZF1; TTLL1; UCP3; CINP; ZMYND11; FYB; NEUROG2; BRINP1; DLGAP1; FOXP3; LOC643733; MYL10; DUSP22; ADAMTS8; AFF3; ATXN3L; CALY; CASS4; CELSR1; COMP; CWH43; CYP4F3; DKKL1; FAM149A; GNRH1; GP2; HGFAC; IL5; KIF1A; LOC100505498; LPAL2; MEOX2; MYH6; MYO7A; OTOF; POU3F3; PVALB; RPL23AP22; SAGE1; ZNF257; IL11RA; IQCG; MID2; NXPE3; IL17B; ZNF780B; PDIA2; CKM; EMX1; FEZF2; IL37; KRT14; PSD4; RNF170; PEG3; CARD8; APOC3; CLEC10A; HOXA7; KLF1; KRT20; KRT23; SFRP1; OR7E14P; DCAF11; CST2; CSN3; EFCC1; EPB41; IGLV1-44; MYH11; MYH7; TEKT2; VSNL1; TSPAN9; SSX4; SSX4B; ADCK2; WASF3; ACOX1; ACTL6B; ADGB; ATP1B4; BPY2; CLCNKA; CLCNKB; FAM189A1; FCN2; FGF20; GAS1; GJA8; KCNH6; KCNK13; CCAR2; LCE2B; MYH1; MYH13; NAT8; NAT8B; PABPC1P1; RASSF9; SOX14; SPATA31C2; SSTR2; TCEB3B; TRIM15; TRPM1; ZNRF4; MSRA; MS4A2; PPFIA2; UTF1; CARM1; JAM3; C6orf25; CHI3L2; CRLF1; ETV2; KLK3; RIMS2; S100A1; TNNI2; CLIP4; IFT81; RIPPLY3</v>
          </cell>
        </row>
        <row r="1916">
          <cell r="B1916" t="str">
            <v>proadifen</v>
          </cell>
          <cell r="C1916">
            <v>0.89783560028446896</v>
          </cell>
          <cell r="D1916">
            <v>0.44891780014223398</v>
          </cell>
          <cell r="E1916">
            <v>0.38910709649598102</v>
          </cell>
          <cell r="F1916">
            <v>0.67693027774970105</v>
          </cell>
          <cell r="G1916">
            <v>0.30110319311323502</v>
          </cell>
          <cell r="H1916">
            <v>0.20185367667793</v>
          </cell>
          <cell r="I1916">
            <v>0.77951944030463405</v>
          </cell>
          <cell r="J1916">
            <v>0.64851182749330205</v>
          </cell>
          <cell r="K1916">
            <v>0.55431527911628198</v>
          </cell>
          <cell r="L1916">
            <v>0.50121687103171297</v>
          </cell>
          <cell r="M1916">
            <v>37</v>
          </cell>
          <cell r="N1916" t="str">
            <v>CYP2C19; CYP2D6; CYP3A4; CYP1A2; AR; DUSP1; CASP3; MCL1; POLH; GSK3B; CYP2B6; CYP2A6; NUAK2; PTGER3; NOS3; GDF15; SLC7A11; ATF3; CXCL2; EGR1; DDIT4; GADD45A; PMAIP1; AKIP1; BHLHE40; VEGFA; DDIT3; IFT74; MAFF; ABO; OASL; TNFAIP3; INHBE; DMP1; KLK3; CYP2E1; CYP3A</v>
          </cell>
        </row>
        <row r="1917">
          <cell r="B1917" t="str">
            <v>PROCAINAMIDE</v>
          </cell>
          <cell r="C1917">
            <v>1.31995647724297E-2</v>
          </cell>
          <cell r="D1917">
            <v>6.5997823862148398E-3</v>
          </cell>
          <cell r="E1917">
            <v>0.10694331477526101</v>
          </cell>
          <cell r="F1917">
            <v>0.99929547817633402</v>
          </cell>
          <cell r="G1917">
            <v>3.9963506755027897E-2</v>
          </cell>
          <cell r="H1917">
            <v>7.0988543226101902E-2</v>
          </cell>
          <cell r="I1917">
            <v>3.4745480963175299E-2</v>
          </cell>
          <cell r="J1917">
            <v>9.9908766887569694E-2</v>
          </cell>
          <cell r="K1917">
            <v>1.10389958709643E-2</v>
          </cell>
          <cell r="L1917">
            <v>3.8992207471914897E-2</v>
          </cell>
          <cell r="M1917">
            <v>13</v>
          </cell>
          <cell r="N1917" t="str">
            <v>F2RL1; MET; CYR61; S100A8; ATP6V1A; EIF4A1; SNORA48; SNORA67; SNORD10; PSEN1; SLC16A3; RANGAP1; NOTCH2</v>
          </cell>
        </row>
        <row r="1918">
          <cell r="B1918" t="str">
            <v>procaine</v>
          </cell>
          <cell r="C1918">
            <v>0.14555952914117601</v>
          </cell>
          <cell r="D1918">
            <v>7.2779764570587796E-2</v>
          </cell>
          <cell r="E1918">
            <v>0.127305302224931</v>
          </cell>
          <cell r="F1918">
            <v>0.30404380111242701</v>
          </cell>
          <cell r="G1918">
            <v>3.5229328414959099E-2</v>
          </cell>
          <cell r="H1918">
            <v>0.985059562549225</v>
          </cell>
          <cell r="I1918">
            <v>0.15476830743908199</v>
          </cell>
          <cell r="J1918">
            <v>0.17614664207479599</v>
          </cell>
          <cell r="K1918">
            <v>7.5320613345778706E-2</v>
          </cell>
          <cell r="L1918">
            <v>0.12661564450238599</v>
          </cell>
          <cell r="M1918">
            <v>7</v>
          </cell>
          <cell r="N1918" t="str">
            <v>ESR1; HTR3A; ALPL; SIK3; PCNX; CES2; MYOD1</v>
          </cell>
        </row>
        <row r="1919">
          <cell r="B1919" t="str">
            <v>procarbazine</v>
          </cell>
          <cell r="C1919">
            <v>0.105387636336245</v>
          </cell>
          <cell r="D1919">
            <v>1</v>
          </cell>
          <cell r="E1919">
            <v>0.34479539052066799</v>
          </cell>
          <cell r="F1919">
            <v>0.99261161592063196</v>
          </cell>
          <cell r="G1919">
            <v>0.97625962000508704</v>
          </cell>
          <cell r="H1919">
            <v>0.47585725813486901</v>
          </cell>
          <cell r="I1919">
            <v>0.43146753314099201</v>
          </cell>
          <cell r="J1919">
            <v>0.79309543022478102</v>
          </cell>
          <cell r="K1919">
            <v>0.86595126874300998</v>
          </cell>
          <cell r="L1919">
            <v>0.76114363189279</v>
          </cell>
          <cell r="M1919">
            <v>5</v>
          </cell>
          <cell r="N1919" t="str">
            <v>CYP1A2; ALOX15; SLC38A6; MGMT; INA</v>
          </cell>
        </row>
        <row r="1920">
          <cell r="B1920" t="str">
            <v>profenamine</v>
          </cell>
          <cell r="C1920">
            <v>0.17829625169368701</v>
          </cell>
          <cell r="D1920">
            <v>1</v>
          </cell>
          <cell r="E1920">
            <v>0.80427087114333595</v>
          </cell>
          <cell r="F1920">
            <v>0.207152849494952</v>
          </cell>
          <cell r="G1920">
            <v>0.22453111315372001</v>
          </cell>
          <cell r="H1920">
            <v>0.990381192918941</v>
          </cell>
          <cell r="I1920">
            <v>0.92740789121480505</v>
          </cell>
          <cell r="J1920">
            <v>0.56132778288430096</v>
          </cell>
          <cell r="K1920">
            <v>0.74957766596160003</v>
          </cell>
          <cell r="L1920">
            <v>0.65310682874791304</v>
          </cell>
          <cell r="M1920">
            <v>92</v>
          </cell>
          <cell r="N1920" t="str">
            <v>PTGS2; IL1B; CXCL8; ATM; SMAD3; FKBP1A; F2RL1; HSPA5; MET; MAP2K6; SGK3; MMP13; NFKBIA; PTP4A1; WIPI1; CYR61; TGFB2; ATF3; CXCL2; CXCL3; PTHLH; PTX3; SERPINE1; EEF1D; IL7R; SLC16A1; SPTBN1; RAD23B; DDIT4; CYP1B1; INSIG1; NAV3; CDKN1A; EIF2S3; ILF3; LIF; QKI; TMED2; IL6ST; KRT7; C8orf44-SGK3; ID2; ID2B; C1orf106; GADD45B; HES1; BIRC3; C1orf116; CXCL1; DUSP5; FGF5; IFIT1; INHBA; LAMB3; LIMD1; MAFF; OGT; PAWR; PLAU; TRIM16; UBE4B; CXCL6; GPRC5B; TENM4; ICAM1; IL23A; IL6; KMO; OASL; SEL1L; TNFAIP3; IGFBP3; AKAP2; PALM2-AKAP2; CALR; PLOD2; TNIP1; DENND3; TBL1XR1; TCF3; HOXA10; YWHAE; NOTCH2; TAF15; UBA6; HYOU1; RPL14; MSRB2; GPR176; PDIA4; CANX; NCF2</v>
          </cell>
        </row>
        <row r="1921">
          <cell r="B1921" t="str">
            <v>proguanil</v>
          </cell>
          <cell r="C1921">
            <v>0.59096835603520703</v>
          </cell>
          <cell r="D1921">
            <v>1</v>
          </cell>
          <cell r="E1921">
            <v>0.373716221187671</v>
          </cell>
          <cell r="F1921">
            <v>0.69532579448503595</v>
          </cell>
          <cell r="G1921">
            <v>0.81902138298261096</v>
          </cell>
          <cell r="H1921">
            <v>0.54891023992129995</v>
          </cell>
          <cell r="I1921">
            <v>0.96213147984931202</v>
          </cell>
          <cell r="J1921">
            <v>0.96213147984931202</v>
          </cell>
          <cell r="K1921">
            <v>0.929040887733242</v>
          </cell>
          <cell r="L1921">
            <v>0.83475031922312004</v>
          </cell>
          <cell r="M1921">
            <v>8</v>
          </cell>
          <cell r="N1921" t="str">
            <v>CYP2C19; CYP2D6; CYP3A4; CYP1A2; POLH; DHFR; PDF; RPS11</v>
          </cell>
        </row>
        <row r="1922">
          <cell r="B1922" t="str">
            <v>PROPANTHELINE BROMIDE</v>
          </cell>
          <cell r="C1922">
            <v>8.61311654202499E-2</v>
          </cell>
          <cell r="D1922">
            <v>4.3065582710124901E-2</v>
          </cell>
          <cell r="E1922">
            <v>0.61805180147667904</v>
          </cell>
          <cell r="F1922">
            <v>0.74621524122071903</v>
          </cell>
          <cell r="G1922">
            <v>0.42481094051571</v>
          </cell>
          <cell r="H1922">
            <v>0.69280062851470003</v>
          </cell>
          <cell r="I1922">
            <v>1.05503818622104E-3</v>
          </cell>
          <cell r="J1922">
            <v>5.2751909311052102E-3</v>
          </cell>
          <cell r="K1922">
            <v>6.0195109952820097E-2</v>
          </cell>
          <cell r="L1922">
            <v>0.109935610394405</v>
          </cell>
          <cell r="M1922">
            <v>36</v>
          </cell>
          <cell r="N1922" t="str">
            <v>PTBP1; FGFR2; TAF9B; ANKRD12; EEF1D; EEF1E1; ENO1; NUCKS1; PGK1; RAB2A; RPAIN; UTP18; VDAC3; WDR1; EIF5A; H2AFX; EIF5B; MCM4; PRRC2C; RRN3; RPLP2; RRN3P1; RRN3P2; ATP6V0E1; IK; RHEB; TMCO6; TWF1; TCF3; MIR4745; RANBP1; MRPL52; NCKAP1; RPL14; RPL38; TXN</v>
          </cell>
        </row>
        <row r="1923">
          <cell r="B1923" t="str">
            <v>proscillaridin</v>
          </cell>
          <cell r="C1923">
            <v>2.9330743123168201E-7</v>
          </cell>
          <cell r="D1923">
            <v>1.46653715615841E-7</v>
          </cell>
          <cell r="E1923">
            <v>1.45505083580937E-5</v>
          </cell>
          <cell r="F1923">
            <v>0.17765270611428699</v>
          </cell>
          <cell r="G1923">
            <v>4.3617621258416103E-2</v>
          </cell>
          <cell r="H1923">
            <v>6.4250002118545904E-4</v>
          </cell>
          <cell r="I1923">
            <v>3.9482431009080002E-5</v>
          </cell>
          <cell r="J1923">
            <v>7.2752541790468294E-5</v>
          </cell>
          <cell r="K1923">
            <v>1.6947949469347501E-10</v>
          </cell>
          <cell r="L1923">
            <v>1.51678448589987E-6</v>
          </cell>
          <cell r="M1923">
            <v>1391</v>
          </cell>
          <cell r="N1923" t="str">
            <v>MPHOSPH8; TDP1; ESR1; CYP1A1; PTGS2; ABCB1; AR; JAK2; KLF5; DUSP1; NR3C1; ADORA2B; PDE3B; PDE4B; FYN; CCR2; SENP6; NAE1; IDH1; TNFRSF10B; WEE1; MCL1; TNF; NOD1; KCNN4; JUN; ATXN2; POLI; CXCL8; KEAP1; BRCA1; RUNX1; GLS; CBR3; CASP1; RARA; RARG; HSPA8; STAT1; HSPA1B; RRM2; BLM; GLA; NCF1; NCOA3; P2RY2; NR4A2; MYC; XBP1; NR2F2; ATP1B1; SRD5A1; KMT2A; HSPA1A; RGS16; MEN1; STK10; SLK; IRAK3; FGR; STK17B; HCK; DAPK3; MAP4K4; PRKD3; GART; PIK3C2B; MAP3K7; EPHA4; EPHA2; CLK1; RPS6KB1; PSMA2; NCOA2; NR4A1; NR2C2; CSK; CLK4; CTSK; SIK1; SIK3; ACVR2A; SYK; PRKAA1; DPP8; CLK3; PTK2; RIOK3; MAP2K3; MAP3K9; PIP5K1A; CDC7; PRKX; NEK1; NEK3; AREG; CEBPD; CEP68; DUSP4; EIF5; ETS2; HIST1H2BD; NFKBIA; NR4A3; SAT1; SH3BP5; THBS1; THEMIS2; ZNF281; CYR61; HSPA6; TGFB2; CCL2; CCL4; CD300A; CX3CR1; ENO2; FCGR2B; GATA2; KBTBD11; LTB; MYB; SRSF7; TBC1D30; TMEM158; TMEM45A; TRIB3; TRIM14; WT1; CCNE2; HIST1H3H; NCALD; TRMT2B; ZNF652; HIST2H2BE; ATF3; CD55; CREM; CXCL2; GPRC5A; HBEGF; MAP7; CTGF; PTX3; ANKRD12; RAB2A; WSB1; PPP3R1; ARHGEF40; ARID5B; BTG1; CCNG2; HIST1H2AD; HIST1H2AG; HIST1H2AH; HIST1H2AI; HIST1H2AK; HIST1H2AL; HIST1H2AM; HIST1H3A; HIST1H3B; HIST1H3C; HIST1H3D; HIST1H3E; HIST1H3F; HIST1H3G; HIST1H3I; HIST1H3J; ID3; IL24; KLHL24; LOC441155; LXN; PHLDA1; RGS13; SERPINB1; SSH1; SWAP70; TGM5; TNFRSF1B; TNFRSF21; YPEL5; ZC3H11A; CCNA1; KCTD12; TBL1X; AKAP1; BCL11A; CD69; CHST12; DIMT1; EIF2B3; ELOVL6; EXOSC7; FAM216A; FUT7; GRB10; METTL1; MSTO1; MSTO2P; NOP16; NTHL1; NUFIP1; PSMG1; RBFA; RPP40; RRS1; SEH1L; SLC1A5; SNHG3; SNORA73A; STC2; TBL3; WDR3; WDR43; WDR74; EGR1; SGPP1; DDIT4; CYP1B1; INSIG1; AMIGO2; CCNA2; DEPDC1; HNRNPDL; KIF11; LDLR; MKI67; NUP98; SPC25; SRSF3; BTG2; TIGAR; CCNL2; CCNT1; CNOT4; CTC-338M12.4; CTTN; DDX3X; DIEXF; EED; EIF2S3; FASTKD5; HIST1H2AB; HIST1H2AE; HIST1H2BC; HIST1H2BE; HIST1H2BF; HIST1H2BG; HIST1H2BH; HIST1H2BI; IP6K2; KLF6; KLHL20; KPNA4; LINC00921; LINS; LOC100996724; LOC100996761; MARS; MIR22; MIR22HG; MIR612; N4BP2L2; NEAT1; NFYA; NUP160; OSER1; PABPN1; PDE4DIP; PMAIP1; PRKAB1; RAB22A; RBM15; RBM48; RC3H1; RC3H2; RHOBTB3; SF1; SFPQ; SLC35A2; SMEK1; SMIM7; SNIP1; SOCS5; SUN1; TCF25; TRAF4; TXNIP; UBE2H; VCPIP1; ZBTB43; ZNF24; ZNF263; ZNF337; ZNF654; HNRNPD; CGA; ECHDC2; GNB5; HIST1H4A; HIST1H4B; HIST1H4C; HIST1H4D; HIST1H4E; HIST1H4F; HIST1H4H; HIST1H4I; HIST1H4J; HIST1H4K; HIST1H4L; HIST2H4A; HIST2H4B; HIST4H4; IL6ST; PSME4; ADSS; ANGEL2; ARMCX5; ASXL2; ATMIN; BAIAP2; BICD1; C14orf169; C19orf54; ZBED8; C6orf120; C7orf25; C7orf49; CBFA2T3; CD58; CEBPA; CENPI; CLASP2; CREB1; CTBP2; DDX52; DET1; DLX2; DOLK; DSCC1; DUSP7; EPS15; ESPL1; F8A1; F8A2; F8A3; FAM208A; EEF2KMT; FAM86B1; FAM86B2; FAM86C1; FAM86DP; FAM86FP; FANCL; FJX1; FLAD1; GEMIN2; GEMIN6; GLUL; GOLGA1; GPN2; GTF2H2; HPS6; ID2; ID2B; INTS5; INTS6; IRX4; IVNS1ABP; KANK2; KHNYN; KRCC1; KRIT1; LCMT2; MAT2A; MCM3AP-AS1; MCM9; MCMBP; MDM1; MGAT1; MLH3; MORC2; MRPS31; MSH6; NAMPT; NFX1; NFYB; NOL3; NOL8; NSMCE4A; ORC5; OXLD1; PAGR1; PAIP1; PATZ1; PCYOX1L; PDS5B; JADE2; PIGV; PMS1; PNN; POLD3; POLE2; POLR3B; PPP1R3D; PRIM1; PRR15L; RANBP2; REEP1; RHOBTB1; RTF1; S100PBP; SACS; SLC24A1; SLC25A12; SLC5A3; SMUG1; SOBP; SRGAP2; SRGAP2D; SSX2IP; SUOX; SYNCRIP; TIA1; TLDC1; TMEM185B; TRAPPC12; TRMT1L; TRMT61B; TSEN2; U2SURP; UBR5; WDR5B; TBC1D31; WTAP; ZBED5; ZBTB3; ZC3H4; ZCCHC2; ZIC1; ZNF512B; ZNF764; ZXDC; IFRD1; JUND; MAD1L1; ADNP2; ADO; AKAP10; AKAP9; AKIRIN1; ALKBH1; AMD1; AMOTL2; ANKRD46; ANKRD49; APPBP2; ARID4A; ARIH1; ARMCX1; ASF1A; ASTE1; ATF7IP; ATG14; AVPI1; BACH1; BBS10; BCL6; BHLHE40; BRAP; BRWD1; BTN2A1; EDRF1; C18orf25; C1orf106; RSRP1; C21orf91; CALHM2; CAMSAP1; CASP8; CCNF; CCNL1; CCNT2; CD3EAP; CDKN2C; CHD7; CHD8; CITED2; COX20; CRKL; CSRNP2; DCP1A; DDX28; DNAAF2; DNAJB9; DUSP11; EFNA1; EFNB2; EGR3; EIF4ENIF1; ELF3; EP300; ERCC6L; FADD; FAM178A; FAM193A; FAM46A; FAM50B; FAM53C; BRINP3; FANCF; FASTKD3; FBXO11; FEM1B; FNIP1; FOSL2; FOXJ3; FUT4; GABPB1; GADD45B; GEMIN4; GMEB2; GOLGA4; GOLGA5; GON4L; GPATCH2; GPATCH8; GTF2B; GTF2E1; GTF2H2B; HCFC2; HEATR6; MROH7-TTC4; HILPDA; HIVEP1; HNRNPL; HOXC13; HOXC6; HSF2; HSPBAP1; ID1; IER2; IER5; IRF2; IST1; JRKL; KANK1; KAT6A; KDM3A; KDM5B; KDM6A; KIAA0485; KIAA0907; KIF18A; KLF10; KLF4; KLHL9; KNOP1; LARP4B; LEMD3; LGR4; LIPT1; LOC100630923; LRIG2; LRRC8D; MAK16; MAPKAPK5-AS1; Mar-07; MBD4; MED7; MEF2A; METTL13; MIS12; MOAP1; MORC3; MROH7; MRPL46; MSL2; MTERF1; MTF1; MTF2; MYLIP; NACA; NAP1L2; NAT1; NEDD9; NFKBIE; NGLY1; NPIPB3; NRF1; NT5C1B-RDH14; NUP210; OVOL2; OXSM; PAFAH1B1; PALB2; PCBP2; PCF11; PDCD6; PDP1; PDZRN3; PELO; PER2; PEX11B; PEX12; PEX13; PGRMC2; PI4K2A; PIK3R1; PLAGL2; PNRC1; POGK; POLG2; POLQ; POP1; PRDM4; PRKRIP1; PRR3; PUM1; PUS3; RAD54B; RAPGEF6; RBM12B; RBM5; RDH14; REST; RGPD3; RGPD4; RGPD5; RGPD6; RGPD8; RLF; RNF24; RNF41; RPUSD2; RSF1; RSRC2; RWDD2A; RYBP; SAC3D1; SCAF8; SCO2; SERTAD3; SETX; SIAH1; SIRT1; SLC19A2; SLC25A44; SLC38A2; SMAD1; SMAD7; SMURF1; SOCS2; SOS1; SOX13; SOX4; SPEN; STAM; STARD13; STARD7; STRN3; SYNJ1; SYNJ2; TAF1A; TCF7L2; TFAP2C; TGIF1; THAP7; TIMM22; TIMM9; TIPARP; TMEM177; TMEM186; TNFRSF1A; TOB2; TOPORS; TOR1AIP2; TRA2A; TRAF3IP2; TRAPPC10; TRIM27; TSC22D1; TSC22D2; TSPYL4; TTC4; TTI1; TUFT1; UBAP1; UBL4A; UBXN7; URB2; UTP14A; VAV3; VEGFA; VEZF1; WAC; WDR37; WIPF2; XPC; YRDC; YTHDC1; ZBTB10; ZBTB11; ZBTB14; ZBTB24; ZBTB40; ZC3H14; ZFP36; ZFP64; ZFX; ZKSCAN4; ZMYM2; ZMYND8; ZNF143; ZNF184; ZNF200; ZNF23; ZNF239; ZNF267; ZNF292; ZNF302; ZNF318; ZNF430; ZNF45; ZNF451; ZNF586; ZNF587B; ZNF7; ZSCAN16; ZSCAN32; ZSCAN9; ABCA11P; ACP6; ADM; AGGF1; AIMP2; AK2; ALAS1; ANKRA2; ANKRD36B; ANKZF1; AP1G1; AP5M1; APEX2; ARFGEF2; ARMC8; ARNTL; ASB13; ATP2B1; ATP6V1G2-DDX39B; AVL9; BIRC3; C11orf24; C17orf75; C2orf68; C4orf27; C9orf40; CAMLG; CAMSAP2; CANT1; CAPN2; CCDC101; CEP83; CCDC51; CD44; CDC37L1; CDKN2AIP; CDS1; CEP57; CEP63; CHTOP; CLUAP1; COG2; COQ10B; COX4I1; CPT2; CRK; CRY1; CXorf40A; CXorf40B; CYLD; CYP2R1; DCAF15; DCLRE1A; DCUN1D4; DDIT3; DDX39B; DICER1; DIXDC1; DNAJA3; DNAJB4; DNAJC17; DNMT3B; DOLPP1; DPH5; DUSP3; DUSP5; DUSP6; DUSP8; DYNC2LI1; EFTUD1; EIF3A; ELK3; ELL3; EMC2; ERI2; EXOG; EXOSC8; EXT1; FAF2; FASTKD2; FBXL4; FBXO3; FHOD1; FLCN; FPGT; FUT8; GAPVD1; GEM; GLMN; GLRX2; GLT8D1; GOSR2; GPATCH3; GRSF1; HBP1; HCRP1; HIC2; HK2; HMOX2; HUS1; ICT1; IFI16; IFIT5; IL17RA; IL6R; INSIG2; IRS2; ITPKB; KDELC1; GPALPP1; KLF7; KLHL23; LAMTOR3; LGALS8; LIAS; LINC00094; SNHG20; LOC100506403; LONRF3; LRRC37A3; MAFF; MAFG; MAP7D1; MED1; MED13L; MED18; MED6; VCPKMT; METTL3; METTL5; MIA3; MID1; MINA; MINPP1; MPP5; MPPE1; MRPL15; MRPL39; MRPS18B; MRPS2; MRS2; MTIF2; MTMR4; MUS81; MYBL1; NAB1; ICE2; NBN; NECAP1; NEDD4; NF1; NLE1; NMI; NOL12; NOL7; NSUN5; NUP37; OSGEPL1; PAK1IP1; PAXBP1; PAXIP1; PCDH9; PCGF3; PCIF1; PCNX; PDSS1; PELI1; PEX1; PGM3; PHOSPHO2-KLHL23; PILRB; PLAU; PLEKHA2; PLEKHO1; PLIN2; PML; PMS2; PMS2CL; PNISR; PNMA1; POFUT2; POLDIP3; POLR1E; POU2F1; PPAP2B; PPP1R15A; PRDM10; PRKY; PSEN1; PSPC1; PTBP2; PTCH1; PUS7L; PWP1; PWP2; RAB8B; RAD17; RAD51C; RALGDS; RASSF1; RBBP5; RBM38; RBM4; RCOR3; RFC4; RIT1; RMDN1; RMND1; RRP1; RSAD1; SAR1A; SCARNA16; SDF2; SEC24A; SEPHS2; SETMAR; SH3GLB1; SKIL; SKP2; SLC25A28; SLC33A1; SLMO2; SMAD6; SMARCAL1; SMC4; SMG1; SMIM8; SNORD14C; SNORD14D; SNORD84; SNX11; SNX16; SOGA1; SPATA7; SPDL1; SRSF5; SRSF8; STAM2; STX3; STX6; TANK; TBC1D8; TBC1D9; TBCCD1; TDRD7; TFB1M; TGFBRAP1; THAP1; THAP3; TMA16; TMCC1; TMEM243; TNFAIP1; TNS3; TRIB2; TRIM16; TRIM38; TRIP11; TUBGCP5; TXNL4B; UFL1; UPF2; USP15; USP34; UTP6; VIPAS39; VPS33B; VRK3; WASL; WDR55; XPA; YAF2; YY1; ZMYM5; ZNF133; ZNF248; ZNF277; ZNF32; ZNF335; ZNF33B; ZNF35; ZNF354A; ZNF589; ZNF592; ZNF623; ZNF75D; ZNF83; ZNF839; ARPP19; CLDN1; GPR107; NUPL1; SLC35F5; SLC6A6; ZBTB17; ZFY; ATP13A3; ADAT1; ANKRD6; CTDSP2; ENOX2; ETNK1; HGH1; GPR19; KIF3C; MACF1; MAP7D3; MKS1; MLYCD; MPPED2; NINL; NRP1; PLCB4; PTCD2; RAD51D; RFX5; SMCHD1; WDFY3; ZNF395; ALG13; IFIH1; FAM149B1; IL6; TNFAIP3; FOS; FOSB; HIST2H2AA3; HIST2H2AA4; NETO2; SPRY4; TCEB3; AKAP2; FGFR1OP; PALM2-AKAP2; TNPO2; DHRS3; KIAA0125; TNFAIP6; INHBE; NDRG1; PPM1E; CACNA2D3; CCDC85B; CEBPE; DDHD2; IKZF1; KIAA0930; KIF21B; MSH5; MSH5-SAPCD1; NFE2; SAPCD1; TARBP1; GJA1; CALR; PSPH; DHX40; BNIP3; CES2; FBXO16; MXI1; NUDT13; ORAI3; PLOD2; RRAGD; RSL1D1; BTN3A3; RAB32; ATP6V0E1; TWF1; ARHGAP26; ARID3B; CD83; CLCN3; CYTIP; FCAR; GMFB; IKZF5; ITCH; KDM6B; KRT10; MGEA5; MTHFD2L; NFAT5; REL; RELB; ZC3H12A; ZNF230; EDN1; JUNB; LIN7C; NRAS; ADCY7; AKAP11; APPL1; ARHGAP19; BDH1; C11orf21; C1orf123; C2CD5; CBR1; CDC16; CETN3; CPOX; DARS2; DPH3P1; FAM134A; FBXW2; GLRX; HLTF; IKBKAP; IMPACT; KIFAP3; LINC00341; LOC100507577; LOC81691; LONP2; MAN1C1; MRPL17; MSRB1; MTFR1; MTR; N4BP2L1; NSUN5P1; NSUN5P2; NUDT6; OIP5; PAAF1; PARP4; PCMTD2; PDCD2; PTPN18; RBL2; SAMM50; SLC2A5; SLC37A4; STX7; TCFL5; TJP2; TM2D3; TNKS; TNS1; TREX1; TST; USP9X; ABCF2; BTBD18; CLEC4A; HBS1L; MINOS1P1; NCF1B; NCF1C; RCBTB2; TRAF3IP3; RGS1; RAC2; ZYX; NF2; SYT17; ANXA4; ENSA; FBXO9; HIST1H1C; LCMT1; MIR1236; NELFE; LY96; PRMT7; EEA1; RBM8A; ENOSF1; KANSL1L; TARP; TRGC2; ATP10A; LONRF1; PRDM13; ST6GAL1; WT1-AS; ZNF529; TRIOBP; ABHD10; BATF; EIF1; MAP6D1; PDZD8; TM2D1; AKAP8L; BRMS1; CD9; CNPY2; MGAT4B; NUDT2; PDCD5; PRMT5; S100A13; SERPINB6; TMEM87A; TSR3; SH2D3C; INTS3; TK2; ACTR10; ADSL; BBX; NCF4; TMEM242; CASP4; CWC25; ERO1LB; HIST1H1T; HIST1H2BJ; IMPAD1; KHDRBS1; LOC100996792; MAN1A1; NEU1; NFKB2; NIT1; PANK4; PHACTR1; R3HCC1L; RBM14-RBM4; TRAC; TRAJ17; TRAV20; YAP1; GRB7; MIR637; MOK; PRSS22; PTPN21; GLIPR1; ARHGAP1; CRYBB2P1; CYTH4; DENND2D; HECTD3; HERC5; IL16; MAN1A2; Mar-08; NMRK1; RGS10; SLC38A10; THYN1; TRIM66; ZNF573; ALDH3A2; ECI2; TBC1D16; THAP4; MREG; RAB27A; ATG12; CBY1; ELAC1; FAM193B; TMEM187; ASCC1; CREBL2; NAGK; NCF2; POGLUT1; SP100; HOXB7; SC5D; CCL5; SAMD9; SLC2A14; SLC2A3; MOCS2; FLI1; ADIPOR2; OCLN; DOK1; MIS18A; MKKS; ACAD8; CCDC90B; CDC123; DUS2; HIRIP3; KIAA0391; LOC100287590; OBFC1; ORC3; PYROXD1; CCDC186; DYNLT1; EWSR1; ZNF37A; IL18; AFF4; CRYBB2; DACH1; KPNA5; PLEKHO2; PSTPIP1; OR2B6; OVOL1; VPS11; ZNRD1-AS1; RBCK1; CRYZL1; GOLT1B; ZFAND1; RWDD2B; UPF1; C9orf78; LETMD1; CBR4; SPDEF; ZNF780A; ZNF780B; SLC17A5; BIN3-IT1; RPA4; SMG5; TSPAN13; STRN4; MUTYH; POLDIP2; PPOX; STAMBP; TCEA2; TTC31; UBA5; EHD3; FANCG; SURF2; TXNRD3; TXNRD3NB; PSMC3IP; XRCC1; ZNF141; ANKEF1; AGPAT4; SERPINI2; ASTN2; ABCB9; BAZ2A; TET3; CCDC53; ECHDC3; RAB1B; DDX43; MXD1; RFXAP; ZFP69B; EPM2A; TSR2; NFKBIB; ADAP2; FGGY; SIRT3; TRIM34; TRIM6-TRIM34; RAB17</v>
          </cell>
        </row>
        <row r="1924">
          <cell r="B1924" t="str">
            <v>pseudopelletierine</v>
          </cell>
          <cell r="C1924">
            <v>3.2564826062690497E-2</v>
          </cell>
          <cell r="D1924">
            <v>1</v>
          </cell>
          <cell r="E1924">
            <v>0.97607469219889698</v>
          </cell>
          <cell r="F1924">
            <v>0.98231662915666995</v>
          </cell>
          <cell r="G1924">
            <v>0.783436348031467</v>
          </cell>
          <cell r="H1924">
            <v>0.91333779010823501</v>
          </cell>
          <cell r="I1924">
            <v>0.75629384513049003</v>
          </cell>
          <cell r="J1924">
            <v>0.98231662915666995</v>
          </cell>
          <cell r="K1924">
            <v>0.99941097143741897</v>
          </cell>
          <cell r="L1924">
            <v>0.98832536817037497</v>
          </cell>
          <cell r="M1924">
            <v>16</v>
          </cell>
          <cell r="N1924" t="str">
            <v>APP; MCL1; ITGA4; PPP3R1; RAD23B; COPA; DHX9; TMED2; EIF5A; LMNB1; RRN3; HIRA; ERLIN1; CTSZ; RRN3P1; RRN3P2</v>
          </cell>
        </row>
        <row r="1925">
          <cell r="B1925" t="str">
            <v>puromycin</v>
          </cell>
          <cell r="C1925">
            <v>9.9441974379166406E-3</v>
          </cell>
          <cell r="D1925">
            <v>4.9720987189583203E-3</v>
          </cell>
          <cell r="E1925">
            <v>1.33885909500927E-3</v>
          </cell>
          <cell r="F1925">
            <v>9.2380750355896601E-2</v>
          </cell>
          <cell r="G1925">
            <v>0.19067497049475199</v>
          </cell>
          <cell r="H1925">
            <v>0.24727875401159499</v>
          </cell>
          <cell r="I1925">
            <v>1.2490394102947401E-2</v>
          </cell>
          <cell r="J1925">
            <v>6.6942954750463298E-3</v>
          </cell>
          <cell r="K1925">
            <v>2.8643191943537503E-4</v>
          </cell>
          <cell r="L1925">
            <v>4.6153135562387896E-3</v>
          </cell>
          <cell r="M1925">
            <v>1777</v>
          </cell>
          <cell r="N1925" t="str">
            <v>KDM4A; CA2; PLAT; FEN1; TDP1; HIF1A; CA12; APEX1; PDXK; HSP90AA1; KCNS3; AHR; CYP1A1; PTGS2; ABCB1; GMNN; HSPB1; TUBB; STK33; PPARG; DUSP1; NR3C1; CREBBP; PDE4D; PDE4B; SIGMAR1; SQLE; HRH1; PKM; CASP3; UBE2M; PPAT; TNFRSF10B; BAZ2B; MCL1; NPY1R; ABCC1; OXTR; MAPK14; TNF; CALM1; HMGCR; BCL2L1; PPME1; MITF; JUN; CDK1; MAPK1; PPP1CA; POLI; CXCL8; SLC29A1; PLK1; ATM; PRMT1; RIPK2; HSP90AB1; GLS; SMARCA2; HDAC9; HDAC6; ATP6V1B2; CASP1; EIF2AK3; PTBP1; PRKACB; NR2F1; SMAD3; FASN; SUMO2; EIF4G1; HSPA8; POLB; STAT1; HSPA1B; CDC25A; RRM1; RRM2; UBE2N; GAPDH; S100A4; DHRS9; CDC25B; WHSC1; VKORC1; ABCA1; FKBP1A; PIM1; CTSG; P2RY2; THRA; PCNA; ESRRG; NR4A2; TUBB4B; TUBB6; TUBB2B; TUBB2A; TUBA1B; TUBA4A; TUBB3; MYC; F2RL1; HSPA5; NDUFB7; NDUFV1; NDUFS8; GPR18; PRKD1; XBP1; NR2F2; DPP4; ATP1A1; TOP2A; BCL2; GANAB; P4HB; SRD5A1; HSPA1A; RGS19; MEN1; RAD54L; CHRNA5; LYN; CIT; MAP3K2; MET; SRC; NUAK2; DAPK3; CAMK2G; GART; AURKB; CDKL3; MAP3K7; CDK17; HIPK2; EPHA2; TAOK3; PLK4; MERTK; AURKA; CLK1; CDK2; DYRK3; PSMB5; PSMB8; NCOA2; BCL2A1; NR4A1; CLK4; CTSK; SIK1; SIK3; ADCK3; ACVR2A; ACVR1; NEK2; COMT; PTGER4; PTK2; CAMKK2; CASK; PRKCD; RIOK3; TLK2; MAP2K4; PIP5K1A; NUAK1; RIOK2; CSNK2A1; PRPF4B; MARK3; DYRK2; STK38L; PIK3CA; PRKX; SGK1; NEK1; BUB1; SLC12A7; MAP3K14; ACSL1; AFF1; ARL4C; CEP68; CPM; DOCK4; DUSP4; EIF5; ETS2; FTH1; GABARAPL1; GABARAPL3; HIST1H2BD; IFNGR1; IL13RA1; ISG20; KLF9; KYNU; NFKBIA; NR4A3; PLSCR1; PTPN22; RHOB; RHOH; SAMSN1; SAT1; SH3BP5; SPRY2; THBS1; TSC22D3; WIPI1; GDF15; CYR61; HSPA4L; HSPA6; SNAP23; CCL2; CCL4; CD300A; CDC42EP3; DNPH1; ENPP2; GATA2; HGF; KBTBD11; LTB; NAT10; PCK2; PUS1; SLC7A11; SRSF7; TBC1D30; TRIB3; TRIM14; WT1; CCNE2; NCALD; TAF9B; TRMT2B; CCL20; CHN2; FAM13A; SEL1L3; SIPA1L1; TIMP1; ATF3; CD55; CREM; CXCL2; CXCL3; IL11; IL1RL1; PPP1R10; PTHLH; SLC7A5; SMOX; CHAC1; PCOLCE2; PSAT1; TERT; CTGF; G0S2; PTX3; SNAI2; ANKRD12; EEF1D; ENO1; PGK1; VDAC3; ANXA1; ARID5B; ATXN1; BTG1; CCNG2; CFLAR; HIST1H2AM; ID3; IL10RA; IL1R1; IL1RN; IL24; IL7R; MBNL2; PHLDA1; PILRA; PPP1R16B; PRKAG2; RGS2; RUNX3; SATB1; SGPL1; TNFRSF21; VCAN; ARL14; FLRT3; LINC00273; SERPIND1; TBL1X; AHSA1; AKAP1; ALDH18A1; ASNS; ATF5; BCL11A; C10orf2; CAD; CCDC86; CD69; CHST12; CLEC11A; DIMT1; DLEU1; DNAJA1; DTNA; ELOVL6; EXOSC2; EXOSC5; FARSA; FBXO41; FKBP4; FUT7; GPD1L; IFRD2; LETM1; MDN1; METTL1; MRTO4; NOP16; OSBPL1A; PDCD11; PFAS; PMM2; PNO1; POLR1C; PPAN; PPAN-P2RY11; PRMT3; PUS7; RBFA; RRS1; SLC16A1; SLC19A1; SLC39A4; SLC7A1; SNHG3; SNORA73A; SPP1; STC2; TAF4B; TSR1; WDR3; WDR43; GINS4; GNL3L; HERPUD1; EGR1; DDIT4; CYP1B1; INSIG1; AMIGO2; ASPM; CCNA2; CDCA3; CENPA; CENPE; CENPF; GBX2; HNRNPDL; KIF20A; KIF23; KIF2C; LDLR; MKI67; PSRC1; SRSF3; ARF1; ATP2C1; ATP6V1A; B3GNT2; BCL10; BORA; CALU; CD46; CD59; CDKN1A; CLDN4; CLIC4; CNOT4; CNOT8; COMMD10; COPA; DDX3X; DHX9; DIDO1; DIEXF; EIF2S3; FAS; FOSL1; GADD45A; GLRX3; GPRASP1; H2BFS; HIST1H2BC; HIST1H2BE; HIST1H2BF; HIST1H2BG; HIST1H2BH; HIST1H2BI; ILF3; KLF6; LAMP1; LIF; LINC00921; LINS; LOC100996724; LOC100996761; MIR3620; MIR612; MR1; N4BP2L2; NEAT1; NFYA; NIPBL; PAPOLA; PDE4DIP; PMAIP1; PPM1D; PRKAB2; QKI; RBM48; RNF146; SCAMP1; SEC23A; SF1; SFPQ; SLC30A1; SMIM7; SPTLC1; STIP1; TAB2; TMED2; TMEM230; TXNIP; UBE2H; WDR1; ZBTB43; ZNF211; ZNF24; ZNF263; ZNF337; ZNF654; ZNF79; ASPH; AGA; AP1S2; ARPC4; BIRC5; CAT; DHRS2; DNASE2; EIF5A; EXOC5; FH; GNS; GPS1; GSTM4; GULP1; H2AFY; HSDL2; IL6ST; KIAA0100; LGALS3BP; NXT2; OTUB1; PRPF31; PSME4; RABAC1; TSPAN1; TSPAN3; TSPAN31; TSPAN4; XPNPEP1; XPO7; ACSL3; ANKRD11; ARAP2; ASXL2; BANP; BCL2L13; C19orf54; CASP7; CBFA2T3; CCNE1; CDC42EP2; CEBPA; CENPI; CHORDC1; CREB1; DDX11; DLX2; DNAJC22; DSN1; EFNA4; FAM57A; FAM69A; FLAD1; FLJ10038; GEMIN6; GLUL; H2AFX; ID2; ID2B; INTS6; INTS7; JAG2; JMJD6; KLF11; KRCC1; KRIT1; LHX2; LPAR2; LRP8; MAT2A; MCM3AP-AS1; MDM1; MEIS3P1; MEPCE; MGAT1; MOGS; MRPS31; MSH6; NKIRAS2; NUDT4; PAGR1; PCYOX1L; POLE2; PRR15L; REEP1; RRAS2; SACS; SEC23IP; SETDB1; SLC10A3; SLC29A2; SLC5A3; SMC3; SPAST; SRSF10; SRSF6; SSX2IP; SYNCRIP; SYNM; TECPR2; THEM6; TNFRSF12A; TRAPPC12; TRMT1L; TSEN2; UBE2B; UBR5; UMPS; VANGL1; ZCCHC10; ZNF764; IFRD1; ABT1; ACBD3; ADNP2; AKAP17A; AKIP1; AMD1; AMOTL2; AP5S1; APC; APPBP2; ARF6; ARHGAP29; ARHGEF3; ARID4B; ATAD2B; ATG14; ATXN7L3B; AVPI1; BACH1; BAG3; BAMBI; BCL3; BCL6; BCL7A; BHLHE40; BLCAP; BRAP; BRF2; BTN2A1; BYSL; C10orf88; C18orf25; C1orf216; C2orf49; CCNF; CCNT2; CD3EAP; CDCA4; CDCA8; CEBPB; CEBPG; CHIC2; CISH; CITED2; COIL; COX20; CSRNP2; CSTF3; CXCL12; ACKR3; DCP1A; DKK1; DNAJB1; DNAJB9; DNAJC6; DPF2; EFNA1; EFNB2; EGR3; EIF4A1; ELF1; ELF3; ENC1; ERCC6L; EXOSC4; FAM175B; FAM179B; FAM46A; BRINP3; FBXO11; FBXO28; FBXO5; FICD; FOXO3; FOXO3B; FUT4; FZD2; GABPB1; GADD45B; GATA3; GATA6; GCC1; GEMIN4; GGNBP2; GIGYF2; GIN1; GMEB2; GNL3; GOLGA4; GOLPH3L; GPATCH8; GPR37; MROH7-TTC4; HILPDA; HINFP; HIVEP1; HJURP; HOXA5; HSD17B7; HSPBAP1; ID1; IER5; IMP3; ING3; JMJD1C; KBTBD4; KDM2A; KDM3A; KDM6A; KIAA0485; KIAA0513; KLF10; KLF4; KNOP1; LOC100505991; LOC100506639; LOC101060181; LRIF1; LRRC8D; Mar-07; MAU2; METTL13; MFSD5; MNT; MROH7; MTF1; MYNN; NEDD9; NFIL3; NFKBIE; NKRF; NOP2; NRIP1; NUDT4P1; NUP210; NUP62; NXT1; OVOL2; PER2; PEX11B; PGRMC2; JADE1; PI4K2A; PIGC; PIK3R1; PLEKHF2; PNRC1; POLG2; PPM1B; PPP1R12A; PPRC1; PRDM4; PRPF39; PRR3; PTPMT1; PTRH2; PUS3; RASGRP1; RBM12; RBM22; RBM4B; RCL1; REST; RGPD3; RGPD4; RGPD5; RGPD6; RGPD8; RLF; RND3; RNF19B; RNFT1; RPL10; RPL17; RPL17-C18orf32; RPL37A; RSRC2; RYBP; SAC3D1; SCO2; SCYL3; SEL1L2; SERTAD2; SETD2; SFN; SIRT1; SLC19A2; SMAD1; SMAD7; SMG8; SNAPC1; SNORA48; SNORA67; SNORA70; SNORD10; SNORD19B; SNORD58A; SNORD58B; SNORD58C; SOCS2; SOS1; SOX4; SPATA2; SPEN; SPRED2; SRSF4; ST3GAL1; SYNJ1; TBC1D10B; TBPL1; TGIF1; THAP10; TICAM1; TIMM9; TIPARP; TMEM177; TMEM186; TMPO; TPBG; TRIB1; TRIM26; TRIM27; TSC22D1; TTC4; TUFT1; UBAP1; UBC; UBL4A; UBXN7; URB2; USPL1; UTP14C; UVRAG; VAV3; VEGFA; VEZF1; VPS37C; YTHDC1; ZBTB10; ZCCHC8; ZFP36; ZKSCAN4; ZKSCAN5; ZNF12; ZNF131; ZNF14; ZNF140; ZNF180; ZNF184; ZNF189; ZNF217; ZNF23; ZNF239; ZNF267; ZNF274; ZNF292; ZNF394; ZNF408; ZNF44; ZNF45; ZNF473; ZNF518A; ZNF586; ZNF7; ZSCAN9; ABCC10; ABTB2; ACTR5; ADM; AGGF1; AHI1; AK2; ALAS1; ANKLE2; ANKRA2; ANKRD27; ARFGEF1; ARHGAP5; ARHGEF18; ARNTL; ATR; AZI2; BAG2; BCOR; BDNF; BICD2; BIRC2; BIRC3; BLZF1; BNIP1; BTN2A2; C12orf4; C3orf52; C9orf91; CAMLG; CANT1; CAPN7; CBX6; CD44; CDC27; CEP55; CHD1L; CHPF2; CHURC1-FNTB; CLDN3; CLINT1; CLUAP1; CLUH; COPE; CSGALNACT2; CUL3; CXCL1; CXXC1; CYLD; CYTH1; DCUN1D4; DDIT3; DDX24; DDX58; DLG1; DMXL1; DNAJB4; DST; DUSP10; DUSP5; DUSP6; DUSP8; DYNC2LI1; DZANK1; EIF3M; EPS15L1; ERI2; EXT1; FAM117A; FAM169A; FAM64A; FARS2; FHOD1; FNTB; FOXO1; FST; FUT8; FXR1; FZD4; FZD8; GAD1; GEM; GNB2L1; GOLGB1; GPSM2; GRAMD3; GRSF1; GTF2H4; GTF3C3; GTSE1; HBP1; HDHD1; HEG1; HERC4; HIVEP2; HK2; HMGA2; HMGCS1; HMOX2; HNRNPF; HOXA1; HSPA13; HSPB11; HSPB8; HTRA2; HYAL2; ID4; IDI1; IFIT1; IL6R; INHBA; INHBB; IPO7; IRS2; ISL1; JAG1; KDELC1; KIAA0355; KIAA0895; KIF14; KIF15; KLC1; KLF2; KLF7; KLHDC3; KPNA1; KPNA2; KRT19; LAMB3; LARP4; LIMD1; LINC00094; SNHG20; LMNB1; LMO4; LOC101060321; LOC101060389; LPAR1; LPCAT1; LPCAT4; LSG1; LYST; MAFF; MAST4; MBOAT7; MCM4; MED13L; MED22; MED6; MEF2C; VCPKMT; METTL3; MFN1; MICB; MID1; MINPP1; MIR3658; MPZL1; MRPS18B; MRPS2; MSL1; MSX1; MTSS1; MUM1; MYBL1; NAP1L3; NASP; NBPF10; NBPF11; NBPF12; NBPF14; NBPF15; NBPF7; NBPF8; NBPF9; NFATC2IP; NIP7; NKX3-1; NLE1; NPEPPS; NSDHL; NUP50; NUP85; NUS1; NUS1P3; NUSAP1; OSBPL3; PA2G4; PARP12; PAWR; PAXIP1; PDZD2; PELI1; PHTF1; PKP4; PLAU; PLCXD1; PLEC; PLIN2; PNP; POLR1E; POLR2J4; PPAP2B; PPIF; PPP1R15A; PQBP1; PRKY; PRPF4; PSEN1; PTCH1; PTPRF; RAB11FIP1; RAD17; RALGDS; RBM23; RBM38; RCHY1; REXO4; RGL1; RMND1; RNF44; RNF6; RPL28; SAMD4A; SBNO1; SCARNA16; SENP2; SETD6; SIX2; SKIL; SKP2; SLBP; SLC16A3; SLC1A4; SLC25A17; SLC35E1; SLC4A7; SLC52A2; SLC7A6; SMAD6; SMPDL3A; SNN; SNORD14C; SNORD14D; SNORD95; SNORD96A; SNRNP40; SOGA1; SOS2; SP110; SPATA7; SPHK2; SPIN2A; SPIN2B; SPRY1; SRSF1; SRSF5; SRSF8; STAM2; STOML1; STYK1; SUPT20H; SYF2; TANK; TBC1D3; TBC1D3F; TBC1D3P1-DHX40P1; TBX3; TES; TFG; TGDS; THAP1; TIMM17A; TIMM8A; TM9SF1; TMCC1; TMEM251; TNS3; TOR1AIP1; TPST2; TRIM16; TRIM68; TRMT2A; TUG1; TXNL4B; UBE2D1; UBE2S; UBE4B; UCK2; USP15; USP21; USP34; USP46; VAMP4; WRAP53; WWP1; YWHAH; YY1AP1; ZBTB38; ZNF112; ZMYM5; ZNF133; ZNF136; ZNF16; ZNF175; ZNF20; ZNF227; ZNF250; ZNF277; ZNF304; ZNF329; ZNF35; ZNF350; ZNF419; ZNF426; ZNF432; ZNF571; ZNF606; ZNF625-ZNF20; ZNF671; ZNF8; ZNF804A; ZNF821; ZSCAN26; CLDN1; GLE1; GPR107; SRCAP; STX16; ZC3HAV1; ATP13A3; CXCL6; PHTF2; ASF1B; C9orf3; DNAJC12; ERVMER34-1; HGH1; GPRC5B; HECTD4; KDM5A; MACF1; MRPS12; NRP1; RAB40B; SLC16A6; TRIM2; AP2B1; OGDH; ACTB; SZRD1; IFIH1; OPTN; ACLY; C14orf1; FGFBP1; ICAM1; IFIT2; IL15; IL6; KMO; MAP1LC3B; OASL; PRKDC; RAB1A; SEL1L; SQSTM1; TNFAIP3; YWHAZ; ANP32A; ENDOD1; HSPH1; MIR636; PPID; RFC5; SLC25A11; SRSF2; GINS2; MCM3; MCM7; ERLIN1; HSPA4; PICALM; IGFBP3; DNAJB6; TMEM135; ARG2; ATP6V1C1; CACYBP; CLU; CRYAB; CSRP2; FOS; FOSB; HIST2H2AA3; HIST2H2AA4; HSPA1L; KCNJ2; MICA; MRPL18; RAI2; RND1; SERPINH1; SLC3A2; TSPYL2; UBBP1; UBBP4; NETO2; UNG; SPRY4; SPATS2L; SPAG9; DHRS3; TGFBI; ABHD3; COL4A2; DNAJA4; GFPT1; HOXA10-HOXA9; HOXA9; MIR196B; PGD; SCYL2; TNFAIP6; ZNF10; ZNF222; INHBE; P4HA2; PPM1E; SH3BGR; RPLP2; CCDC85B; GFI1; KIAA0930; KIF21B; NFE2; NREP; PRTN3; SDCCAG3; SLC5A6; GJA1; BAX; PSPH; VLDLR; AK4; ALDOC; DNAJB2; PER1; PLOD2; TAP1; TNIP1; RSL1D1; TRRAP; ATP2C2; ADGRA3; RCAN1; POLR2E; CASP2; FUS; ATP6V0E1; TMCO6; TWF1; CD14; CD83; DDAH2; EFCAB14; EGR2; FCAR; FILIP1L; ISG15; LAX1; MGEA5; MTHFD2L; PID1; PNOC; RBKS; REL; RELB; SH2D2A; SLC23A2; ST20; ST3GAL5; UPP1; EDN1; FAIM3; IRF1; JUNB; TM4SF1; TNC; ADCY7; AGPAT5; ANAPC5; ATG5; B3GAT3; C11orf21; CALM2; CALM3; CECR5; CRYZ; DARS2; DCAF16; DHCR24; DKC1; EIF3B; ELOVL1; FAM20B; FBXW2; FRY; FSCN1; GALNT11; GCN1L1; GLOD4; GRAMD4; GTF2I; HIBCH; HN1L; HSPE1; IMPA2; LOC100507577; LONP2; LSM2; LYL1; MAN1C1; MIR664B; MPST; MRPL34; MS4A6A; NCAPD2; NEFH; NOTCH1; PGRMC1; POLR2H; RPA1; RYK; SMARCA4; SNORA56; ST13; SYPL1; TCF3; TIMM23; TIMM23B; TMEM97; TRIP13; TSFM; TTLL12; UBE2G2; UBE2L3; WDR77; ZWILCH; CDS2; AVIL; MINOS1P1; RPL31; DKK2; LPAR6; TRAF3IP3; CD164; GOLIM4; IFITM2; OAS3; PEG10; AIP; APLP2; CAPG; CLPTM1; CRIP2; DHPS; G6PC3; GDI2; HMG20B; HPCAL1; ITPR3; LSM4; MPDU1; POLR2J; POLR2J2; POLR2J3; PSMC3; RAC2; RANGAP1; RBBP4; RBFOX2; SELT; TAGLN2; TECR; TXN2; UPK3BL; YWHAE; DAZAP2; KDELR3; MIR4745; NOTCH2; YIPF5; TGOLN2; DCTN1; ACTN1; BLVRA; DGUOK; MIR4691; NDUFA13; NT5DC2; NUDC; NUP93; PWARSN; PPIE; PRDX4; RAB4A; SLX1A-SULT1A3; SLX1B-SULT1A4; SNORD107; SNRPN; SNURF; SPAG5; SPHAR; SULT1A3; SULT1A4; TBCB; CAP2; CCPG1; ITGA2; PHB; SLC6A8; STRA13; MMP16; MAP4; HMGB3; KANSL1L; MCAM; MEGF9; OSM; QPCT; RNF130; SYNGR2; DCTPP1; FTSJ1; HAUS7; ISOC2; ITGAM; LONRF1; POLR3K; PRDM13; RNH1; SPN; ZNF529; BBS1; IDH3G; ERVK3-2; AREL1; B3GALNT1; KLHL12; BST2; ENGASE; PLOD1; C11orf73; RFPL2; HMGA1; IGFBP4; HADHA; PTPN11; TMX1; TRAM1; DYX1C1-CCPG1; GADD45GIP1; OAZ3; RPL14; RPL38; RPS11; SLC3A1; XK; ACTG1; ACTR1A; APRT; ARPC1A; B2M; BCAP31; BSG; C20orf27; CARHSP1; CD9; CNPY2; COA1; COMMD4; COX6B1; CYB5B; DBI; DDOST; DYNLRB1; EIF6; EMP3; HN1; HNRNPC; IFITM3; IGFBP6; ILF2; KDELR1; LSM7; LY6E; M6PR; MBTPS2; MGAT4B; MRPL11; MRPL23; MTMR1; NEDD8; NIPSNAP1; NONO; NPC2; NRBP1; NUDT2; NUDT21; OAZ1; OAZ2; PDCD5; PEBP1; PFDN5; PFN1; PI3; PIH1D1; PPP2R1A; PSAP; RBX1; RER1; RHOC; RNASEH2A; RPL11; RPL13A; RPL13AP5; RPL13AP6; RPS6; RPS7; S100A11; S100A13; SEC24C; SEPW1; SF3B5; SHMT2; SIVA1; SNORD32A; SNORD33; SNORD34; SNORD35A; SNRPC; SRGN; SSR2; SUMO3; TKT; TM9SF4; TPM1; TRAPPC2L; TRBC1; TREX2; TSN; UBAP2L; UBTF; UQCR10; UQCRC2; UROD; ZNHIT1; AP3B1; ATP5G3; PPIB; TFDP1; SLC2A6; BID; CKLF; DAD1; FAH; FNDC3B; GATAD1; GPN1; LOC440434; NARF; ORMDL2; RPN2; RUSC1; SQRDL; STX10; TMEM41B; SMARCC1; CASP4; COPS2; ERCC4; MAP3K8; NFKB2; PANK4; PLA2G4C; TLR4; ZSCAN12; DPY19L2P2; MIR637; MOK; NR1D2; PMEPA1; SYNGR3; ALOXE3; FGD6; FGF2; NR1D1; PCLO; RECQL5; TACSTD2; TMEM47; ULBP2; ZNF442; CIDEB; CKLF-CMTM1; COLGALT1; FXYD5; HNRNPR; ITM2C; LIPA; LSS; MGAT5; MIR1178; PDIA5; PDIA6; RTN3; WDR6; WDYHV1; ALDH3A2; C1GALT1C1; ECI2; EIF4EBP2; ERMP1; PXDN; TMEM164; ZFYVE21; CDH11; COL6A3; NOX5; OBSL1; ZNF137P; KCTD13; ASCC1; NAGK; POGLUT1; IFIT3; DHX15; MANEA; PLS1; TTC37; LRFN4; COL1A1; HMGB1; SNORA29; TCP1; GRPR; ITGA6; CDC123; KIAA0391; PYROXD1; FCGR2A; SLCO4A1; SDC1; POLE3; TUSC3; ZSWIM8-AS1; NGRN; HSPD1; ANK3; ITGBL1; LTBP1; SLIT2; CUL4B; ELP5; LMAN2L; PHF8; PLAC1; CLN5; FMO5; KIAA0226L; MYO5C; TNFSF14; ZRSR2; LINC00623; TMEM231; PMS2P3; ZNF235; PRSS23; NID1; DPAGT1; ATP6V0A1; TFCP2; SLC35F2; HNRNPAB; RNASE4; RRAGA; TCTN3; LLGL2; APMAP; AZIN1; EIF2B5; LAMA3; CYP39A1; MARCKSL1; VTI1B; PHYH; IFT46; CPEB3; ARF5; ALDH1B1; OR7E14P; DOK2; COL7A1; OARD1; UXS1; LOC100506248; LOC728026; MIR1244-1; MIR1244-2; MIR1244-3; PTMA; BRD9; CLIC1; SNX3; ADCK2; MLF1; NME5; COL13A1; ALDH7A1; DCAKD; GAS1; NUDT9; SLC27A5; MALL; MGST2; IL17RC; NECAB2; SLC8B1; SPR; MTHFS; ST20-MTHFS; RFPL3; RNF43; SSUH2; ZBTB20; ZNF197; AUH; AGPAT2; CLDN7; MYL6; RPL39L; SEC11A; SSNA1; NPHS1</v>
          </cell>
        </row>
        <row r="1926">
          <cell r="B1926" t="str">
            <v>pyrantel</v>
          </cell>
          <cell r="C1926">
            <v>0.37543176286492502</v>
          </cell>
          <cell r="D1926">
            <v>1</v>
          </cell>
          <cell r="E1926">
            <v>0.82156144983977697</v>
          </cell>
          <cell r="F1926">
            <v>0.92912807214204296</v>
          </cell>
          <cell r="G1926">
            <v>8.2621316633684896E-2</v>
          </cell>
          <cell r="H1926">
            <v>0.69240706087342696</v>
          </cell>
          <cell r="I1926">
            <v>0.21314481824265</v>
          </cell>
          <cell r="J1926">
            <v>0.41310658316842502</v>
          </cell>
          <cell r="K1926">
            <v>0.49888608386085398</v>
          </cell>
          <cell r="L1926">
            <v>0.46080589637608899</v>
          </cell>
          <cell r="M1926">
            <v>74</v>
          </cell>
          <cell r="N1926" t="str">
            <v>GGCX; MCL1; CXCL8; ADAM10; CTNNB1; ELANE; CAMK1; GRK6; BOP1; ANKRD12; EEF1E1; ENO1; HSP90B1; NUCKS1; PGK1; RPAIN; RPL27A; SLC39A8; SNRPE; UTP18; VDAC3; LINC00273; VARS; EIF4ENIF1; FBXO11; MAP1S; RPL37A; TRA2A; COPE; EIF5B; LPCAT4; MAFF; PRRC2C; SLC16A3; RASGRP2; PRTN3; ATP6V0E1; RHEB; CCDC22; RGS1; CLPTM1; TGFB1; C6orf62; ATP5D; AZU1; DPM3; NT5DC2; TRIM28; WDR18; COTL1; STXBP2; PMCH; TRAM1; IER3IP1; RPL14; RPL38; RPS10; RPS11; TXN; C12orf10; CST3; PRKCSH; KLF13; YIPF3; SNORA29; TCP1; CFD; PSTPIP1; DNM1; MED16; SRR; OPHN1; RABGGTA; TSTA3</v>
          </cell>
        </row>
        <row r="1927">
          <cell r="B1927" t="str">
            <v>pyrithyldione</v>
          </cell>
          <cell r="C1927">
            <v>0.39344673457872797</v>
          </cell>
          <cell r="D1927">
            <v>0.19672336728936399</v>
          </cell>
          <cell r="E1927">
            <v>0.189033393677737</v>
          </cell>
          <cell r="F1927">
            <v>8.6336019283661594E-2</v>
          </cell>
          <cell r="G1927">
            <v>8.5821202066515001E-2</v>
          </cell>
          <cell r="H1927">
            <v>0.22545784200518601</v>
          </cell>
          <cell r="I1927">
            <v>0.136470477083495</v>
          </cell>
          <cell r="J1927">
            <v>0.21584004820915401</v>
          </cell>
          <cell r="K1927">
            <v>2.8282425808729299E-2</v>
          </cell>
          <cell r="L1927">
            <v>6.8879947678187406E-2</v>
          </cell>
          <cell r="M1927">
            <v>567</v>
          </cell>
          <cell r="N1927" t="str">
            <v>CHRNA1; KCND3; KCNG1; PTGS1; ABCB1; PBRM1; BRDT; LARGE; ADRA1D; TNFSF10; HTT; ITGB3; GABBR2; ADRA1A; SIX1; BCL2L1; ALPI; PADI4; PDE6C; PRUNE; PDE7B; POLH; PAX8; PRKAR2B; CACNB4; RARB; NCF1; NCOR1; NCOR2; NRP2; NR2F2; CCKAR; SRD5A1; SLC6A1; MET; RET; PDGFRA; CDKL2; FGFR2; NCOA2; BMPR1B; PTGER3; AAK1; RPS6KA5; IKBKB; TSSK2; PRKX; AFF1; ASAH1; CPM; KYNU; SH3BP5; TMEM45A; HIST1H3H; TAF9B; TRMT2B; CREM; MUC5AC; SMOX; PPP3R1; CFLAR; HIST1H3A; HIST1H3B; HIST1H3C; HIST1H3D; HIST1H3E; HIST1H3F; HIST1H3G; HIST1H3I; HIST1H3J; IL1RN; PHLDA1; PLCB1; TFPI; VCAN; VNN1; B4GALT1; CD24; FLRT3; TBL1X; CD69; LAMP5; EGR1; GBX2; CELF1; DIDO1; SCAMP1; SOCS5; ZCCHC4; DBT; FHL1; ARHGEF10; BICD1; GEMIN2; LPAR2; MCM10; MCMBP; PDLIM5; JADE2; PPP3CB; WDR48; AKAP17A; ARFGAP1; ARHGAP32; BAZ1B; BRAP; C17orf85; C9orf156; DLC1; FAM179B; GPATCH8; GUSBP3; GUSBP9; IP6K1; KLHL18; LRIG2; MFSD5; MTF1; MTMR3; PPFIA1; RREB1; SCYL3; SETD2; SFN; SMURF1; TCF7L2; TFAP2A; TRAM2; UTP14A; ZBTB1; ZBTB7A; ZC3H7B; ZNF165; ZNF3; ACOX3; ASAP1-IT1; BDNF; C11orf95; CALD1; CAMSAP2; CEP135; CLDN3; CRNKL1; DNAJB12; EPS15L1; FARS2; FOXA2; FST; GOSR2; IFT74; IRF9; KCTD2; KIF1B; LIMD1; LRRC37A3; MAGEH1; MBD5; MED6; MID1; NFATC3; NFIB; OTUD3; PHF2; PPFIBP1; PRKY; PRMT2; PRRC2C; RALGAPA1; RNF6; RUFY3; SCAPER; SKI; SLC35E1; SOGA1; SPRY1; TANK; TEAD4; TESK2; TIMM17A; TRAF6; TRIO; WWP1; ZMYM6; ZNF432; ZNF576; ABO; GPR107; PRB1; SIX3; ZBTB17; ZNF440; SLC11A2; ANKRD6; ATP2B4; INTS9; MAP7D3; RAD51D; SLC16A6; SLC35C2; OGDH; C14orf1; YWHAZ; ADCY3; PSME3; PICALM; CLU; HIST2H2AA3; HIST2H2AA4; BBS4; TFEC; FECH; CYFIP2; DSPP; PRKCDBP; NLGN1; CDH6; CEACAM7; PBOV1; RBPMS; AZGP1; SLC11A1; SSX1; TNP2; ATP6V0E1; TM6SF1; FCAR; NFAT5; JUP; KRT17; SPSB1; SURF1; AGL; SLC37A4; TCF3; TJP2; TNS1; VPS13A; NCF1B; NCF1C; GP1BB; Sep-05; SEPT5-GP1BB; SERINC2; ILVBL; PDAP1; ALDOAP2; ALDOB; APOBEC3F; CC2D1A; CD6; CDH8; CDHR5; CSHL1; DUX4L8; DUX3; DUX4; DUX4L2; DUX4L3; DUX4L4; DUX4L5; DUX4L6; DUX4L7; FLT3LG; HAB1; KIF1C; LOC441259; LZTS1; MAF; MAP1A; NF2; NRG1; PMS2P1; PMS2P5; PMS2P6; PRB3; SCT; SOX2; SPAG8; TMPRSS4; TRO; ZNF385D; SRRM2; KDM7A; MMP16; ADAMTS2; ARHGAP28; BTF3P11; CEACAM1; DMP1; EEA1; GRM8; GTF2A1; GUCA2A; HOXD12; HPR; KCNJ13; LOC57399; LRTM1; LYVE1; MAB21L2; MIR622; NAG18; PDX1; PKD2L2; SLC35E3; SMARCE1P2; SMR3B; SPATA1; SPTLC3; TAF13; ZNF415; ZNF711; ZNF749; ZNF81; C5AR1; LIG3; SNAPC5; C9orf9; LAMB4; MAPRE2; MSMB; SCAND2P; SMA4; SMA5; DCBLD2; ERVK3-2; VWA9; ENGASE; FGF8; ALDH6A1; LRBA; UBE3B; TSR3; ANKRD53; CORT; DES; DLX6; GTPBP1; LILRP2; NPAS1; TSPY1; WIZ; ABCB4; CWC25; KIF13B; LRRC37A; LRRC37A2; LRRC37A4P; ZSCAN12; ERV9-1; FRMD4B; HIST1H1B; SEMA3A; FLNB; FOXM1; TRAK1; ANG; RERE; HTR7P1; FBXO21; SP100; CLCN6; SPANXB1; COPS8; HS2ST1; PLS1; MLLT4; SPG7; GAGE1; GAGE12C; GAGE12D; GAGE12E; GAGE12F; GAGE12G; GAGE12H; GAGE12I; GAGE12J; GAGE2A; GAGE2B; GAGE2C; GAGE2D; GAGE2E; GAGE3; GAGE4; GAGE5; GAGE6; GAGE7; GAGE8; IGHM; SGCA; SH2D1A; TJP3; TFAM; Sep-10; ADCY8; BMP8A; COL4A3; LILRB5; LOC100294145; MYH4; POU6F2; SPRR2B; TNP1; S100A7; ADAM3A; AKAP5; APOB; CD226; CPN2; CYP2U1; EBF2; GBP1; GTF2F2; HMGB1P17; HMGB3P30; HOXD13; IGHA1; IGHG1; IGHG2; IGHV3-23; IGHV4-31; KCNQ1OT1; KHDRBS2; KRT8P17; LAMB1; LILRB2; LMF1; LOC100506282; MAGI2; MAP9; MORC1; MUC5B; MYH3; NACA2; NEUROG1; ONECUT2; PPP1R3A; PRB4; RAB27B; RALGPS1; RPL21; RPL21P28; SGCD; SIGLEC8; SLC12A8; SMARCA1; SMR3A; SNORA27; SNORD102; SOX5P; SPANXC; SPANXD; SPRR1A; SUMO1P2; TEF; TESPA1; TF; TFAP2B; TIGD6; TRPC7; TUB; UNC13A; XAGE1B; XAGE1E; XCL1; XCL2; XYLB; SLC30A3; DLX4; LILRB4; MLLT10P1; SPATA31A1; SPATA31A3; SPATA31A7; SPATA31A5; SPATA31A6; ZNF259P1; RNASEH2B; GPR3; KRT8P12; TBCE; LEP; ARL17A; ARL17B; LOC100127972; GNA11; ANK2; CEP112; RPGR; COPG2IT1; DKK3; FABP7; HOXD10; IL4; ITGA3; NRXN3; PLCH1; SYT5; TNNT3; RHBDD3; ZNRD1-AS1; WBP2; MRE11A; MED16; FRS3; CINP; GCNT1; DDX6; BEND5; DLGAP1; FOXP3; IL2; PLXDC1; IGHV3-72; LINC00328; PPP1R2P9; ADAM22; CASS4; CYP39A1; DKKL1; GNRH1; LPAL2; MYH6; MYO7A; OTOF; POU3F3; RCN3; ZNF43; EMX1; RGS9; ATP2B2; C11orf80; CD28; KRT23; MOBP; MOG; PTN; WNT7B; HMCES; NIPSNAP3B; MYH7; RPS29P28; SLC25A4; CYP7B1; SULT1C2; ABHD8; ATP2B3; C6orf10; GAS1; NRG2; TNFRSF11B; TSPAN2; USP27X; GSS; ADGRF5; C10orf12; ACPP; CHMP1A; C8A; PIGO; LINC00894; PHC1; BTD; DNALI1; CMTR1; LOC100294341; LOC100996709</v>
          </cell>
        </row>
        <row r="1928">
          <cell r="B1928" t="str">
            <v>pyrvinium</v>
          </cell>
          <cell r="C1928">
            <v>0.32071507196537702</v>
          </cell>
          <cell r="D1928">
            <v>0.16035753598268801</v>
          </cell>
          <cell r="E1928">
            <v>3.6223065158108997E-2</v>
          </cell>
          <cell r="F1928">
            <v>0.74992350102924599</v>
          </cell>
          <cell r="G1928">
            <v>0.83523575613675305</v>
          </cell>
          <cell r="H1928">
            <v>0.36114734907283902</v>
          </cell>
          <cell r="I1928">
            <v>0.20245449082794101</v>
          </cell>
          <cell r="J1928">
            <v>0.18111532579054501</v>
          </cell>
          <cell r="K1928">
            <v>0.234884953111099</v>
          </cell>
          <cell r="L1928">
            <v>0.26679226765282898</v>
          </cell>
          <cell r="M1928">
            <v>479</v>
          </cell>
          <cell r="N1928" t="str">
            <v>KDM4A; FEN1; AHR; CYP1A1; ADRB2; DUSP1; NR3C1; PDE4D; PDE4B; CCR2; TNFRSF10B; IL1B; PPME1; MDM2; JUN; CXCL8; PLK1; MGLL; GLS; SMARCA2; CASP1; HSPA1B; CDC25A; RRM2; UBE2N; BLM; TACC3; EPAS1; NR4A2; TUBB6; MYC; NR2F2; GPR183; AMY1A; AMY2A; HSPA1A; RGS16; MKNK2; SLK; STK17A; RET; EPHA2; FGFR3; LIMK2; NR4A1; SIK1; ULK1; MAP2K6; MAP2K3; SGK1; PDK1; PASK; AIM1; AREG; ARL4C; DUSP4; ETS2; FTH1; FTH1P5; GABARAPL1; GABARAPL3; IFNGR1; JOSD1; KLF9; KYNU; MT2A; NFKBIA; NR4A3; PTP4A1; RHOB; SAMSN1; SAT1; SDC2; SH3BP5; THBS1; TSC22D3; WIPI1; GDF15; TGFB2; CCL3; CCL3L1; CCL3L3; CD300A; CTH; EMP1; ENO2; ENPP2; FCGR2B; PCK2; SLC7A11; SRSF7; TBC1D30; TMEM45A; TRIB3; CCNE2; NCALD; CCL20; FAM13A; ATF3; CD55; CREM; CXCL2; GPRC5A; HBEGF; PPP1R10; SLC7A5; SMOX; CHAC1; PSAT1; SNAI2; ACTG1P4; AMY1B; AMY1C; AMY2B; ANXA1; ARID5B; BTG1; CCNG2; CHST2; DSE; GAB2; GPR65; HIST1H2AM; ID3; IER3; IL10RA; IL24; KLHL24; MBNL2; OLR1; PHLDA1; PPP1R16B; RGS13; RIN3; SH3TC1; SLC31A2; YPEL5; FLRT3; LINC00273; S100P; AKAP1; ASNS; ELOVL6; FUT7; GRB10; SLC7A1; SNHG3; SNORA73A; SPP1; STC2; HERPUD1; EGR1; NAV2; DDIT4; CYP1B1; FAM105A; INSIG1; AMIGO2; CCNA2; CDCA3; CENPE; HNRNPDL; KIF11; KIF20A; KIF23; LDLR; MKI67; NDC80; PSRC1; ACTA2; ATP5C1; BLNK; BORA; BTG2; TIGAR; CDKN1A; CLIC4; DHX9; FAS; FDXR; FOSL1; GADD45A; GPR87; HIST1H2AB; HIST1H2AE; HIST1H2BC; HIST1H2BE; HIST1H2BF; HIST1H2BG; HIST1H2BH; HIST1H2BI; SUSD6; KLF6; LIF; MARS; MIR1204; MIR22; MIR22HG; MIR612; N4BP2L2; NEAT1; PMAIP1; PVT1; RNF146; SCD; SERPINF1; SESN1; SLC30A1; SMEK1; TRAF4; TXNIP; ZMAT3; ZNF337; ZNF654; LARP6; AGA; C21orf33; DHRS2; HIST1H4A; HIST1H4B; HIST1H4C; HIST1H4D; HIST1H4E; HIST1H4F; HIST1H4H; HIST1H4I; HIST1H4J; HIST1H4K; HIST1H4L; HIST2H4A; HIST2H4B; HIST4H4; ZBED8; CCNE1; CSTF2T; DTL; E2F8; ESPL1; FAM57A; H2AFX; HEXIM1; ID2; ID2B; IVNS1ABP; JMJD6; KDM4B; LHX2; MAT2A; MCM10; MCM3AP-AS1; MDM1; MRPS31; MSH6; PAIP1; PNN; POLE2; PRR15L; SOBP; SYNCRIP; U2SURP; JUND; AMD1; AMOTL2; ARHGEF2; AVPI1; BCL3; BHLHE40; C1orf216; CCNF; CDCA8; CDKN2C; CEBPB; CEBPG; CXCL12; ACKR3; DLC1; EGLN1; EGR3; ELF3; ERCC6L; FAM46A; BRINP3; FBXO5; FOSL2; GADD45B; GEMIN4; HILPDA; HSD17B7; ID1; IER5; IRX5; KANK1; KDM3A; KIAA0485; KLF4; NAT1; NFIL3; NUP210; NUP62; OXSM; PAFAH1B1; PEX11A; PFKFB3; PHLDA3; PNRC1; POGZ; POLQ; POP1; RASGRP1; RBM12; RLF; RNF19B; RNF41; RPL37A; SLC38A2; TCF7L2; TGIF1; THBD; TNFAIP8; TRIB1; TUFT1; VEGFA; XPC; ZFP36; ZNF140; ZNF292; ADM; AMPD3; ANKRA2; ARNTL; ATF4; ATP2B1; BDNF; BIRC3; BUB1B; CARS; DDIT3; DNMT3B; DUSP2; DUSP5; ETV5; FAM64A; FHL2; FHOD3; FST; GEM; GHR; GRAMD3; GTPBP2; GTSE1; H1FX; HEY1; HK2; HMGCS1; HSPA13; INHBA; IRS2; JAG1; KIF14; KLF7; KLHL23; LGALS8; LMO4; MAFF; MIR4680; MT1X; MYO1B; NNMT; PDCD4; PHOSPHO2-KLHL23; PLAU; PLAUR; PLIN2; PPAP2B; PPIF; PPP1R15A; RNGTT; SKIL; SKP2; SLC1A4; SOS2; TES; VGLL4; ZNF124; CLDN1; GPR19; GPRC5B; LPIN1; TRIM2; ZNF395; OPTN; STON1; IL23A; MAP1LC3B; NUPR1; TNFAIP3; ENDOD1; FOS; FOSB; RND1; SLC3A2; UNG; EIF1AX; MSMO1; MT1F; MT1G; MT1HL1; DHRS3; TNFAIP6; INHBE; MAP1B; NDRG1; PPM1E; NFE2; NREP; GJA1; BAX; MTHFD2; PSPH; VLDLR; BNIP3; BNIP3L; CYFIP2; DDB2; FBXO16; MT1P3; P4HA1; PLOD2; RGS20; TAP1; TP53I3; RAB32; ITCH; KDM6B; LAX1; REL; RELB; SH2B3; SOCS3; JUNB; ATP2A2; BDH1; BRCC3; FRY; LOC100507577; LONP2; METTL8; SLC2A5; STOM; TNS1; TSFM; MT1E; HCAR3; IL21R; PHGDH; SLC6A8; MEGF9; OSM; TARP; TRGC2; TLR2; NHLH2; RPL38; GTPBP1; GARS; LOC100996792; NFKB2; NR1D2; SEMA3B; SYNGR3; SLC6A10P; TGFBR3; IL17RB; DRAM1; ASTN2; TP53TG1; PRSS8; TYMP; ABCA12</v>
          </cell>
        </row>
        <row r="1929">
          <cell r="B1929" t="str">
            <v>quercetin</v>
          </cell>
          <cell r="C1929">
            <v>0.96024117252590901</v>
          </cell>
          <cell r="D1929">
            <v>1</v>
          </cell>
          <cell r="E1929">
            <v>0.34338486327824902</v>
          </cell>
          <cell r="F1929">
            <v>0.70255405449585895</v>
          </cell>
          <cell r="G1929">
            <v>0.73084150821580796</v>
          </cell>
          <cell r="H1929">
            <v>0.55273342771586698</v>
          </cell>
          <cell r="I1929">
            <v>0.643717983003668</v>
          </cell>
          <cell r="J1929">
            <v>0.73084150821580796</v>
          </cell>
          <cell r="K1929">
            <v>0.85249175786563802</v>
          </cell>
          <cell r="L1929">
            <v>0.747322595717127</v>
          </cell>
          <cell r="M1929">
            <v>3327</v>
          </cell>
          <cell r="N1929" t="str">
            <v>ABHD5; ALDH1A1; NFE2L2; CA2; CYP2C19; PLAT; DRD1; FEN1; MPHOSPH8; TDP1; HIF1A; TP53; KDM4E; HSD17B10; RECQL; EHMT2; ESR1; NR1I2; PPARD; CYP19A1; CYP2D6; CYP3A4; CYP2C9; CYP1A2; HSP90AA1; KCND1; SCN1A; SCN9A; ALOX15; AHR; CYP1A1; PTGS2; TRPV1; PTGS1; BRD2; MMP12; ABCB1; AR; ATAD5; NR1H4; HSPB1; TUBB; APP; JAK2; KLF5; PPARG; FDPS; XDH; DUSP1; NR3C1; HPGD; GABRE; CREBBP; PBRM1; BRDT; ADORA2A; PDE4C; HTR2B; SLC6A4; ERBB2; CCR2; SQLE; PKM; GAA; SENP7; TNFSF10; CASP3; ITGB3; HBB; IDH1; TNFRSF10B; NFKB1; WEE1; BAZ2B; MCL1; IL1B; DLD; CFTR; MMP9; ABCC1; AGTR1; GSR; OXTR; MAPK14; NQO2; ESR2; ALOX12; ALOX15B; CCR6; TNF; RBBP8; AOX1; EGFR; MAPT; POLK; HMGCR; BCL2L1; MITF; GNAI1; MDM2; ALPI; APAF1; PPARA; JUN; CDK1; CFL1; CYP51A1; AVPR2; MAPK1; NR1I3; POLI; ARSA; ALB; ORM1; CXCL8; UGT1A9; UGT1A7; UGT1A6; UGT1A10; SLC29A1; PDE6C; PRUNE; KEAP1; PLK1; TSG101; ATM; TNNC1; RIPK2; MCOLN1; BRCA1; MAPK3; GLS; MAOA; ALDH2; ALDH5A1; MAOB; MMP1; GLRA1; GSTP1; GSTA1; POLH; PAX8; CTSB; NR3C2; RELA; CASP1; TYMS; PTBP1; AKR1C3; AKR1C2; INS; GPR35; RORA; RARB; FASN; GALK1; POLB; CASP6; STAT1; HSPA1B; AKT1; RRM1; RRM2; RRM2B; AOC3; GLO1; TTR; PMP22; CYP11B1; AKR1C1; IDO1; NQO1; BLM; CDC25C; SELE; ARNT; ABCC2; ABCG2; GCK; MLLT3; SLC22A3; S100B; GLA; YES1; SLC22A6; ABCA1; NCF1; EPAS1; APOBEC3G; RGS7; PIM1; AKR1B1; SCNN1A; KAT2B; SHBG; GPER1; NCOA1; P2RY2; PCNA; NR4A2; UGT1A1; HNF4G; DNMT1; PSIP1; TUBA1A; TUBB1; TUBB6; TUBB2B; POLA1; POLE; NOS2; TYR; MYC; SNCA; GSK3A; GSK3B; F2RL1; HSPA5; NDUFA3; NDUFA4; NDUFS1; PRKD1; XBP1; NR2F2; DCK; DPP4; ATP1B3; ATP1A1; FXYD2; TOP1; TOP2A; DHCR7; BCL2; TOP2B; ITGAV; ARRB1; CYP24A1; UGCG; P4HB; LTB4R; EPHX2; ALOX5AP; CYP3A5; KMT2A; GNA15; GALR2; HSPA1A; FPR2; RGS16; RGS19; MEN1; CTSD; RAD54L; RXRG; F2; EDNRB; BCR; MKNK2; ERBB3; CHEK2; SLK; LYN; CIT; MAPK9; AXL; FRK; STK17A; MET; STK17B; NLK; DMPK; MAP4K4; PRKD3; CYP2C8; AURKB; CDK8; EPHA2; FGFR2; TAOK3; TTK; AURKA; FGFR3; MAP4K1; MAPK13; TGFBR2; CLK1; CDK2; RPS6KA1; EZH2; STK16; CTNNB1; NCOA2; ADA; CASP9; BCL2L2; BCL2A1; NR4A1; RBP4; SERPINC1; MAPK8; CDC42BPB; DIO1; PPP3CA; PLD1; PKMYT1; MAP3K4; STK26; VRK2; MAP3K13; NEK2; BMPR1A; FGFR4; ROCK2; COMT; PTGER3; TDP2; TBK1; CLK3; BMP2K; MYLK; TLK1; PTK2; MAP3K12; ROCK1; PRKCQ; PLK2; RPS6KA3; MAP2K6; PRKCD; RIOK3; MAP2K4; MAP2K3; MAP3K9; PKN1; NUAK1; JAK1; RPS6KA5; CSNK1G2; DAPK1; CSNK2A2; SGK3; PRPF4B; STK38; CHUK; EIF2AK2; CSNK1G1; CAMK1; CDK4; PIM2; NOS3; MAP3K5; MTTP; F10; MMP3; MMP13; SOD1; CCND1; TSSK2; PIK3CA; PIK3CG; CDC7; SGK1; CDK9; PHKA2; PLK3; PDK1; NEK1; PRKCI; PASK; NEK4; BUB1; PBK; MAP3K14; ADD3; AIM1; ASAH1; CEBPD; CEP68; DOCK4; DUSP4; EIF5; ELL2; FOXN3; FTH1; GNA13; HIST1H2BD; IL1R2; METTL7A; MT2A; NFKBIA; NR4A3; PLSCR1; RHOH; SAT1; SDC2; SH3BP5; SLC26A2; THBS1; TPM4; GDF15; CYR61; HSPA4L; CCL2; CCL4; EMP1; ENPP2; FCGR2B; HGF; MYB; SLC7A11; SRSF7; TBC1D30; TMEM45A; TRIB3; UCP2; WDR12; CCNE2; TAF9B; ZNF652; CCL20; CD86; CHN2; FAM13A; TIMP1; AKAP12; AQP3; ATF3; CD55; CXCL2; GPRC5A; HBEGF; IL11; IL1RL1; CEMIP; MUC5AC; PITPNC1; PTHLH; SLC7A5; SMOX; STC1; TFPI2; CBS; CHAC1; COG5; PCOLCE2; PSAT1; SLC39A14; TERT; CTGF; G0S2; SERPINE1; ANKRD12; EEF1D; ENO1; HSP90B1; NUCKS1; PGK1; RAB2A; RPL27A; UTP18; VDAC3; WSB1; PPP3R1; ANKRD10; ANXA1; APOLD1; BEX1; BTG1; CCDC69; CCNG2; CFLAR; CPQ; CSGALNACT1; CTNNA1; DSE; FADS3; HIST1H2AC; HIST1H3B; HIST1H3D; HLA-DMA; ID3; IER3; IFI30; IL1R1; MBNL2; MTUS1; NT5E; OLR1; PECAM1; PHLDA1; PLCB1; PPP1R16B; RAB31; RGS2; SERPINB1; SLA; TFPI; TNFRSF1B; TNFRSF21; VNN1; B4GALT1; C5; CD24; DSC2; FLRT3; ITPR1; LINC00273; LMAN1; S100P; SERPINB3; SERPIND1; TFF1; BCAT1; BCL11A; CAD; CCND2; DIMT1; DNAJA1; ELOVL6; FBXO41; GPD1L; GRB10; PPAN-P2RY11; PSMG1; RPP40; RRS1; SLC16A1; SLC39A4; SPP1; SPTBN1; STC2; TTC27; UTP20; GINS4; HERPUD1; EGR1; NAV2; DDIT4; CYP1B1; ASPM; CCNA2; CCNB1; CCNB2; CDC20; CDCA3; CENPA; CENPE; CENPF; DEPDC1; DLGAP5; HMMR; HNRNPDL; KIF11; KIF20A; KIF23; LDLR; MKI67; NDC80; PSRC1; SPC25; SRSF3; ACACA; ACTA2; ADPRM; AEN; BORA; BTG2; CD46; CD59; CDH1; CDKN1A; CELF1; CLDN4; CLP1; CNOT8; COMMD10; CPT1A; CTTN; DIDO1; DIEXF; FAM120C; FAS; FBXL5; FDXR; FEM1C; FOSL1; GADD45A; GPATCH2L; GPR87; GUCA1B; HIST1H2AE; HIST1H2BG; IFI6; IP6K2; KLF3; KLF6; KPNA4; LIF; LOC157562; MIR22HG; MR1; N4BP2L2; NFYA; PGAP1; PMAIP1; PPM1D; PRKAB1; PRKAB2; RFX7; RHOBTB3; RNF146; SAP18; SCD; SDHC; SERPINF1; SESN1; SF1; SLC30A1; SLC35A2; SMAD5; TRAF4; TXNIP; ZMAT3; ZNF211; ZNF337; ZNF79; ASPH; HNRNPD; LARP6; ACY1; AP1S1; ARNTL2; BAD; BDH2; BIRC5; CAT; CAV1; EXOC5; FH; GLUD2; GPX3; GSTM4; GULP1; HIST1H4C; HSF4; IL6ST; LGALS3BP; MDK; MFSD10; OLFML3; PON2; PROSC; PSME4; RABAC1; RALB; RNF141; SH3BGRL; SKAP2; TPP1; TRAPPC6A; TSPAN3; TSPAN4; ALMS1; ARAP2; ARMCX5; ASAP2; BRCA2; C2CD2; ZBED8; CASP7; CCDC15; CCNE1; CD58; CDC6; CDR2L; CEBPA; CENPI; CHORDC1; CHST15; CLASP2; CLPX; CREB1; DDX11; DDX52; DLX2; DOLK; DSCC1; DTL; EAF2; EFNA4; EHBP1; EHHADH; EPS15; EXOSC9; FAM208A; FAM69A; FAN1; FANCL; FLAD1; FMR1; GCLC; GEMIN2; GEMIN6; GPRC5C; GSE1; GTPBP8; HEATR3; ID2; INO80B; IVNS1ABP; KAZN; KHNYN; KPNA3; KRCC1; KRIT1; Mar-03; MAT2A; MCM10; MDM1; MEIS1; MPHOSPH9; MRPS31; MSH6; MYD88; NAMPT; NKIRAS2; PDS5B; PLEKHA5; POLE2; POLR3B; PPP1R13L; PPP1R3D; RAD51AP1; RFWD3; RHOBTB1; RHOT1; SACS; SLC25A12; SLC29A2; SLC2A10; SLC5A3; SMC3; SNAPC3; SOBP; SPAST; SPATA2L; STAU2; SUOX; TAF5; TAF9; TCF12; TIA1; TIPIN; TNFRSF12A; TRMT61B; TTC17; TUBGCP3; USP13; VANGL1; WBP1L; WDR5B; WTAP; WWC1; ZBED5; ZCCHC2; ZFYVE16; CUTC; FAIM; JUND; MAD1L1; ADNP; AKIRIN1; AMOTL2; ANKHD1; APC; ARHGAP29; ARHGEF3; ASTE1; ATF7IP; BAMBI; BAZ1A; BCAR3; BHLHE40; BMP4; BPTF; RSRP1; CASP8; CCNF; CDKN1B; CDKN2C; CDT1; CEBPB; CENPC; CITED2; COIL; COX20; DBF4; DDX17; DKK1; DNAAF2; DNAJB9; DNAJC2; DNTTIP2; DOPEY1; DTWD1; E2F3; EFNA1; EFNB2; EGLN1; EGR3; EIF4A1; ELF3; EPN3; ERCC6L; FADD; FAM193A; FAM46A; FAM53C; FBXO28; FBXO5; FOXA1; FRAT2; FUT4; FZD2; GADD45B; GATA6; HAUS3; HCFC2; HES1; HILPDA; HOXA5; HSPBAP1; IER2; IER5; IMP3; IRS1; KANK1; KBTBD4; KDM3A; KIAA0907; KIAA0922; KIAA1551; KIF18A; KIF2A; KLF4; KLHL9; LGR4; LIPT1; LRRC8D; MBD4; MED7; METTL18; MGA; MIOS; MTERF3; MTMR3; MYLIP; NACC2; NEDD9; NET1; NFIL3; NGLY1; NIF3L1; NUP210; OSBPL11; OSGIN2; OSR2; PAFAH1B1; PDGFA; PDP1; PELO; PEX13; PFKFB3; PGS1; PHLDA3; POLQ; PPWD1; PRDX2; PRKRIP1; PTPMT1; RAB20; RAD54B; RANBP6; RAPGEF2; RBBP6; RBM12; RBM4B; REV3L; RLF; RNF19B; RNF24; RNFT1; RPP38; RUFY2; RWDD2A; COA7; SETD5; SFN; SIAH1; SIAH2; SIRT1; SIRT7; SLC20A1; SLC25A16; SLC29A3; SLC38A2; SMAD7; SMURF1; SMURF2; SOCS6; SOS1; SOX4; STARD13; STIL; STRN3; TAF1A; TAF5L; TCF7L2; TEFM; TFAP2A; TGIF2; THAP10; TICAM1; TNFAIP8; TP53BP2; TPBG; TRA2A; TRAPPC10; TRIM24; TRIM52; TSC1; TSPYL4; TUBD1; TUFT1; TXLNA; URB2; UTP14A; VEGFA; WDR44; WDR47; XPC; YRDC; ZBTB1; ZBTB10; ZBTB14; ZC3H7B; ZFP36; ZFP36L1; ZFX; ZHX2; ZNF165; ZNF184; ZNF189; ZNF217; ZNF23; ZNF44; ZNF518A; ZNF557; ZNF84; ABHD6; ACOX3; ADM; AGTPBP1; ALAS1; ALG6; AMPD3; ANAPC10; ANKMY2; ANKRA2; AP5M1; APBA3; APBB2; ARFGEF1; ARHGAP11A; ARHGAP17; ARHGEF28; ARNTL; ASUN; ATG3; ATP8B1; ATR; ATXN3; BAG2; BAG4; BAK1; BCOR; BFAR; BIK; BIRC3; BUB1B; BUB3; C12orf4; C1GALT1; CAND1; CAPN2; CAPRIN2; CASD1; CBX6; CCDC130; CEP83; CCDC68; CCHCR1; CDC27; CDC73; CDK5R1; CDKN1C; CDS1; CEP135; CEP152; CEP55; CEP57; CEP72; CHAF1B; CHD1L; CHKA; CHST3; CLDN14; CNOT3; COBLL1; COPE; COPS5; COX11; CPT2; CRLF3; CSGALNACT2; CSTF2; CTAGE5; CTPS1; CYP27B1; DAB2; DCUN1D2; DDIT3; DDX58; DFFB; DGCR8; DHRS7; DHX29; DIABLO; DIP2A; DLG1; DMXL1; DNAJB4; DUSP5; DUSP6; E2F5; ECD; ECT2; EDC3; EIF2S1; EIF3A; EIF4E2; ELF4; EOGT; EPS15L1; ERCC5; EXOSC8; FAM117A; FAM13B; FAM98A; FASTKD1; FASTKD2; FBXO3; FERMT2; FLCN; FNBP1L; FPGT; FUT8; FZD7; GAD1; GALNT3; GCA; GCFC2; GCLM; GEM; GFOD1; GLCE; GLMN; GLRX2; GLT8D1; GNB2L1; GOLGA8A; GPSM2; GRPEL1; GRSF1; GTF2H1; GTF2H4; H1FX; HBP1; HELZ; HHEX; HIVEP2; HK2; HMGB2; HMGCS1; HMHA1; HMOX1; HNRNPA0; HNRNPH3; HOOK2; HTRA2; IDI1; IFIT1; IFIT5; IFT74; IGF2BP3; IL4R; INHBB; ITSN1; JAG1; KATNBL1; KDELC1; KIAA0753; KIF14; KIF15; KIF16B; KIF20B; KLHDC2; KLHL21; KRAS; KRT19; LGALS8; LINC00094; SNHG20; LMNB1; LRRC37A3; MAFF; MAFG; MALT1; MAP7D1; MBIP; MCM4; MECOM; MED21; MEIS2; METTL21B; METTL5; MFN1; MICAL3; MICB; MIS18BP1; MLPH; MOCOS; MPDZ; MPP5; MRPL39; MRPS22; MSX1; MT1X; MTIF2; MTMR4; MTSS1; MYBL1; MYO1B; ICE2; NAT9; NBEA; NBN; NCAPG; NKX3-1; NLE1; NMI; NUP85; NUSAP1; ORC1; ORC2; ORC6; OSBPL3; OSGEPL1; OTUB2; PA2G4; PALMD; PANK2; PAQR3; PARP12; PBX3; PCNXL4; PDGFB; PEX2; PEX3; PGM3; PHTF1; PILRB; PKP4; PLAGL1; PLAU; PLEKHA2; PLEKHA6; PLEKHM1; PLEKHO1; PNMA1; PNP; POLR1D; PPCDC; PPIA; PPM1H; PPP1R15A; PPP2R1B; PRDM10; PSMD5; PTBP2; PTCH1; PWP1; PWP2; RAB28; RAB8B; RALA; RALGDS; RANBP10; RASA1; RASSF1; RBM23; RBM38; RBM4; RBMS1; RFC3; RFC4; RGL1; RHBDF2; RIN2; RINT1; RMND1; RNF14; RPL28; RQCD1; RSAD1; RUFY1; SAFB; SAFB2; SAMD4A; SASH1; SATB2; SCAPER; SEC22A; SEC24D; SEMA3C; SETD4; SETD6; SETMAR; SF3A2; SF3B4; SFT2D2; SKA1; SKIV2L2; SKP2; SLC16A3; SLC33A1; SLC35D1; SLC35G2; SLC4A7; SMC6; SMG1; SMG9; SMPDL3A; SMTN; SNAPC4; SNX24; SPIN2A; SPIN2B; SPRY1; SRSF1; SRSF8; STAG1; STX3; STX5; SYBU; SYNC; TBC1D8; TBC1D9; TBX3; TCF4; TDRD3; TDRD7; TFB1M; THOC1; TIMM10B; TIMM17A; TIMM8A; TJP1; TMCC1; TMEM165; TMEM168; TMEM194A; TMEM2; TNFRSF11A; TOR1AIP1; TPST2; TRADD; TRAPPC2; TRIAP1; TRIM16; TRIM38; TRMU; TTC33; TXNDC15; TXNRD1; UBAP2; UNC50; USP46; USP6NL; VPS54; WDHD1; WWTR1; XPO1; XRCC3; YARS2; ZBTB38; ZDHHC11; ZDHHC11B; ZNF112; ZMYM6; ZNF227; ZNF248; ZNF33B; ZNF468; ZNF552; ZSCAN26; ZSCAN31; ABO; CLDN1; FAM198B; LRCH1; PRB1; SIX3; SLC35F5; STX16; ZNF440; ZNF580; ELK4; PHTF2; SLC11A2; ABCC5; ASF1B; CREB3L2; DEPTOR; DIO2; DNAJC12; EXOC2; FAM114A1; HECTD4; ITPR2; LACTB2; MICALL1; MSH2; NRP1; RAB40B; RABGAP1L; RB1; SLC16A6; THNSL1; UQCC1; WDR7; ZNF395; ALG13; ACTB; IFIH1; LRIG1; FBXL2; ICAM1; IL6; KMO; LIPG; MAP1LC3B; NUPR1; SOD2; SQSTM1; CDC45; ENDOD1; HELLS; HSPA14; HSPH1; PHLDA2; PPID; SLC27A2; SPAG1; E2F1; HSPA4; IGFBP3; PXN; DNAJB6; TMEM135; ARG2; ATP6V1C1; CACYBP; CSRP2; FAM46C; FOS; FOSB; LGSN; MMP10; RGCC; RND1; SLC3A2; TSPYL2; NETO2; PSD3; DDX39A; MSMO1; MT1G; OAS1; ABHD4; ANXA2; BBS4; BSCL2; EPHX1; PGD; PIR; SLC38A6; INHBE; MAP1B; MORC4; NDRG1; SH3BGR; AKR1B10; ANGPTL4; RPLP2; GFI1; MSH5; NFE2; NREP; TARBP1; SULF1; BAX; CALR; PSPH; VLDLR; XPOT; PDIA3; DHX40; USP4; AK4; ALDOC; BNIP3; BNIP3L; CEL; CES2; DDB2; DNAJB2; DPYSL4; EPS8L2; FAM162A; GBE1; GLS2; GYS1; LPXN; MXI1; NCKIPSD; P4HA1; PGM1; PLOD2; RGS20; SLC2A1; SPAG4; TAP1; TP53I3; UGT1A3; UGT1A8; RSL1D1; RRN3P1; DSPP; CYP4F11; TRRAP; NLGN1; CLGN; ADGRA3; COL2A1; IQGAP1; APOC2; CDH6; PBOV1; RBPMS; VIPR1; ARHGDIA; AZGP1; SLC11A1; SSX1; TLN1; TNP2; ATP6V0E1; IK; RHEB; TMCO6; TWF1; ATG2A; CAMTA2; CD83; CLCN3; EGR2; EREG; FILIP1L; H3F3A; H3F3B; IL1A; ISG15; MIR4738; MTHFD2L; NFAT5; PEA15; RBKS; RELB; SERPINB2; SERPINE2; SH2B3; SLC23A2; ST20; STX1A; AOC2; BMP2; CSF2; EDN1; ESM1; IL32; JUNB; NEDD4L; NRAS; RRAD; SPSB1; TM4SF1; ABCD3; ACYP1; ADH5; AGL; AGMAT; AP3M2; ARHGAP19; ASCC3; B3GAT3; BDH1; C11orf21; C2CD5; CBR1; CDC16; CTSC; CYB5A; DCAF16; DHCR24; DPYSL2; ELOVL1; EXTL2; GALNT11; GNPTAB; HAL; HERC2; HIBCH; HLTF; HMBS; HSPE1; IKBKAP; IMPA2; IQGAP2; KIFAP3; LARP1; LOC202181; MAD2L1; MPP6; MTFR1; MTR; N4BP2L1; OIP5; OSTM1; PARP1; PARPBP; PFKP; PRRC2B; HACD2; RCBTB1; RHOF; RYK; SDF2L1; SLC25A20; SLC35A1; SMC2; SUB1; TCF3; TJP2; TM2D3; TMEM50B; TNKS; TNS1; TRIP13; TRMT11; TSFM; TST; UBE2L3; VRK1; WDR61; ZWILCH; ABCF2; ACSM3; AVIL; BTBD18; CBX5; LDLRAD4; MINOS1P1; MT1M; NEB; PAQR6; SCG5; SH3YL1; LPAR6; NCF1B; NCF1C; TCTA; TRAF3IP3; ADAM9; SERINC2; OAS3; RSAD2; PTP4A3; FKBP10; RGS1; PEG10; CDA; CDC37; DPM2; ITPR3; LAD1; LSM4; RRAS; SH3BGRL3; SLC25A1; TGFB1; TOMM22; YWHAE; ZFPL1; PERP; F2R; NUBPL; RAB3B; RBM3; AGER; ALDOAP2; EPB41L1; ESPN; FLT3LG; GJB1; GPC1; HAMP; HOXA3; HS1BP3; MAP1A; SELENBP1; SLC6A11; SPAG8; TRO; ACADVL; CDKN3; CIRBP; CUEDC2; DARS; DPM3; EFCAB11; ERCC1; FN1; GTF2H5; HIST1H1C; HMGN3; HNMT; IMMT; LMNA; NELFE; NME4; PLXNB2; PRDX4; PSMD2; RECK; RNASEH1; S100A6; SLC9A6; SPAG5; SRRM2; SULT1A3; TMEM126B; UCHL3; UFSP2; VDAC1; ORM2; CCPG1; ENAH; LY96; ITGA2; PHGDH; HP; SLC6A8; STRA13; AMPD2; ATP7B; PDK3; BTF3P11; DMP1; GRM8; GUCA2A; HPR; NAG18; PKD2L2; SPTLC3; ZNF711; ZNF81; RPE; NCKAP1L; ACOX2; B3GNTL1; C5AR1; ENOSF1; LAPTM5; ODC1; POR; QDPR; QPCT; SERPINB9; SERPINI1; SLC6A12; SNAI1; SOAT1; TMEM255A; ABCC4; ACSL5; ANKRD28; CD302; DBN1; DCPS; F3; HEATR1; LONRF1; MYOF; PDGFC; POLD2; POLR3D; RABEPK; RRP7A; ST6GAL1; ABCG5; APOE; CHPF; CLTB; COL18A1; COTL1; FARP1; FGF18; GMDS; HCFC1R1; HCLS1; IGSF1; KIAA0556; LRRC17; MACROD1; MSMB; NMB; NUCB1; RAB11B; RFPL3S; S100A2; SRGAP3; TCEB2; UCN; DCBLD2; PKI55; TRIOBP; B4GALT4; EIF1; FRAT1; ADGRL2; OXR1; SAP30L; RAB23; TFRC; APOH; FKBP8; GRINA; HMGA1; IGFBP4; PPDPF; SNTB1; EFEMP1; ALDH6A1; MANSC1; NCKAP1; NMT2; RPS11; SH3BP2; SPAG16; TMEFF1; UBE3B; ACTR1A; ADAM15; ARF3; BSG; CD9; DRAP1; EMP3; FLNA; GPI; GPX1; HGS; MIF; MRPL23; NEDD8; PEBP1; PRMT5; RHOC; RNASEH2A; S100A11; S100A13; TKT; TMEM222; TPI1; TPM1; UROD; HNRNPH1; MAZ; SORBS3; ACSF2; APLP1; CD7; DDC; DLX6; EDA2R; KRT15; LMCD1; PART1; PDLIM7; POLR3G; PPP1R1A; RAMP1; SLC12A4; SLC13A3; TFF2; ADRM1; ALDOA; BID; CCNB1IP1; ADGRE5; CKLF; CLEC7A; DYNLT3; FAH; FNDC3B; GALNT1; GATAD1; GPN1; ITGB3BP; KIF4A; LMBRD1; MAGED1; NUDT1; ORMDL2; PI4KA; RECQL4; RTCA; SLC38A1; SMYD3; SQRDL; TALDO1; TMEM41B; UBR4; ABCB4; CCDC88A; CDKN2A; DECR1; EGR4; GCOM1; GUF1; MAN1A1; MAP3K8; NFKB2; OGFRL1; RBM19; SDC4; SLC25A46; ST7L; TLR4; XIAP; YAP1; ZC3H7A; ABCA5; CXCL10; CYP2B7P; FRMD4B; FSTL3; IFNGR2; LIMA1; RRNAD1; SYNGR3; TGFA; UBD; UFM1; AASS; ARL4D; CHML; ENPP1; EPS8; FAM110B; FGD6; GLDC; GLIPR1; LCAT; MICALL2; NABP1; PALLD; PAN2; PTPRH; RUNDC3B; TMEM156; ACAA2; ANPEP; ANXA6; ASRGL1; ASS1; ATP2A3; CADM1; CCDC109B; CCND3; CIDEB; DNASE1L1; FANCI; FLNB; FOXM1; FXYD5; GSN; ICAM3; ITGB2; LIPA; LPGAT1; LSS; MAN1A2; MFHAS1; MTA1; MYBL2; NTAN1; RGS10; SAMHD1; STMN1; THYN1; TIMELESS; TM7SF3; TRIM22; VAT1; WRB; ZNF573; ALDH3A2; C1GALT1C1; ECI2; EI24; GRB14; Mar-01; UBL3; ANG; ARL6IP5; CDH11; FAM171A1; RAI14; ARHGDIB; LYZ; DENND1A; FAM193B; NPR3; RGS5; TMEM187; TTLL3; ZNF137P; KCTD13; PIGZ; ACTR6; ARG1; ISOC1; NCF2; SP100; GPNMB; LGALS3; CCL5; MVD; SLCO4C1; AGR2; SAMD9; SLC2A3; HS2ST1; MANEA; ME2; MOCS2; NCAPG2; PLS1; SNX7; MLLT4; OCLN; AMMECR1; COL1A1; GYG2; IGHM; TNFRSF14; ANXA3; CENPJ; COMMD8; COQ3; DROSHA; EFR3A; ERGIC2; HEXB; HSD17B4; NAA15; NIT2; PHKB; RSRC1; WWC2; ACOT13; ATP6V0B; HMGB1; HRAS; INTS8; MRPL20; SSBP1; ITGA6; SLC19A3; LSR; ABCC6; BMP8A; SPRR2B; DNAJC3; HSD17B2; KIAA0391; OBFC1; SSR3; APOB; BHMT2; CPN2; HMGB1P17; IGHG1; IGHG2; IGHV4-31; MAGI2; MYH3; ONECUT2; PRB4; SOX5P; SPRR1A; TF; TIGD6; VPS16; XYLB; MLLT10P1; ZNF259P1; EGF; PHACTR2; FUT6; SLCO4A1; CKB; ISYNA1; PTRF; TAGLN; GPAA1; HHLA3; IGFBP2; PLTP; S100A3; SULT1A1; SULT1A2; TSPAN8; TUSC3; ZSWIM8-AS1; FCHSD2; GAN; PKP2; LBR; PTPRK; CPT1B; SLC16A4; GLUD1; HSPD1; CUEDC1; FEZ2; MYO6; OSBPL8; PPP1R9A; RRBP1; TSPAN5; DFFA; MNS1; CUL4B; ANK2; MYL9; ATP13A1; IL4; PHF8; CLN5; FMO5; LRP5L; PPFIBP2; PSTPIP1; SLC9A8; TRIM21; DMXL2; FBXL6; FLVCR2; NSUN6; RHBDD3; ZC2HC1C; PTPRN2; SLC22A5; RBCK1; CAPN15; EGLN3; MEGF6; MRE11A; PFKFB4; SOAT2; ABLIM3; DPY30; EIF2B2; FDFT1; HSF1; OSTF1; ZW10; ABCA7; ARHGAP44; CD3D; KLK2; SEMA4G; SLC1A2; BCKDK; BRD7; CRYZL1; DSTN; DYNLL1; FIG4; PIN1; PPP2R3C; PRDX1; SCML2; TFDP2; TUFM; UFD1L; AP1M2; CRP; F7; FBXO17; FGA; GFM1; TONSL; VTN; CNTRL; GSTK1; HEBP2; MRPL13; PHF10; RPS20; RWDD2B; SNORD54; TNFRSF10D; HMGCL; TRAPPC11; UPF3B; CORO2A; KIAA0196; NFE2L3; NSMF; ROBO1; RNASE4; SEMA3F; EIF2S2; GMFG; OMG; PIPOX; PSCA; SORBS2; APPL2; COPS4; FAM50A; FBP1; GALNT10; PNKP; ZMPSTE24; IL2; UGT2B15; ZXDB; BHMT; CCR7; TP63; ACAT1; ETFB; PTEN; SUCLG2; UGP2; YWHAB; CCL15; SEMA3G; IL5; MYO7A; RAPSN; ARVCF; BCAM; CFB; EPO; RARRES2; CBR4; PDSS2; IL17RB; PIDD1; RETSAT; IRF3; TIMP2; NME7; CDH2; DPYD; STEAP1; TGFB1I1; STBD1; ANP32E; DENR; GSDMB; E2F2; GBF1; PSD4; SDPR; POLDIP2; UBA5; WDR41; FANCG; DRAM1; PSMC3IP; ANKEF1; RBMS2; CEP70; ICAM4; POLD4; IARS; ALDH1B1; CSF3R; APOC3; CTRL; DOCK5; ENTPD5; IL7; KRT20; KRT23; PLXNC1; SFRP1; SRPX; DCAF6; NEFM; NINJ2; PIP5K1B; CIDEC; COL7A1; EML2; CRIPT; UBA3; TP53TG1; GPX2; XPNPEP3; FGL2; VSNL1; C4BPB; LAIR2; MAT1A; MYL5; CENPU; NCOA4; PPA2; GDF11; QSOX1; SOX30; CLMN; CSTA; GDPD5; KIF3A; PLXNA3; SREBF1; PDE12; SULT1C2; ASPHD1; CEP170B; FAM212B; FCER1G; HPN; MAN2C1; MVP; P2RY11; PITPNM1; PROCR; RFNG; SLC2A8; UAP1L1; ALDH4A1; BGLAP; CDKN2B; HOXA4; CDK5RAP2; DEK; GTF2E2; OSBPL10; TRIP12; CLIP2; KLHL2; APOC1; SLC17A9; RAB1B; MXD1; SP1; ACAT2; RFXAP; CADPS2; ZFP69B; ADAM12; AGXT; APOBEC3B; ASGR1; ATP1B4; CCDC92; CD40; COL3A1; CP; CPN1; CPVL; FABP1; FGF7; IGFBP1; ITGB6; LGALS2; MYO1A; NAT8; NUP62CL; PCK1; SERPINA10; TNFRSF11B; VIL1; ATP5G1; DRG2; GMPPB; N6AMT1; NUDT9; PIGN; BMP1; CYCS; MPC2; SMAP1; GCNT3; LCT; LGR5; PLSCR4; RPAP1; ZNF117; ZNF225; SLC25A24; SLC9A3R1; TMEM14A; LGALS1; LRP10; HOOK1; THBS2; MGST2; ACPP; ACE2; ACSL6; ADAMTSL4; ADH6; AHSG; CDKAL1; CRYM; CYP2J2; TKFC; DEFA1; FGB; FRZB; GAL3ST1; GCNT2; IFNAR1; LIFR; LNPEP; MEP1A; MICAL1; MLLT4-AS1; MMP7; MOGAT2; MST1L; NAGLU; NDRG2; PCSK5; PLA2G2A; PLAG1; PROM1; RGN; SLC30A10; SLC38A4; SLC5A5; STAT2; SULT2A1; TFR2; TMEM19; TRPV2; VHL; WNT11; ATP9A; CYBA; DFNA5; SLC2A9; TMEM140; RPA3; SPA17; TMEM9B; B4GALNT1; OGG1; KCNJ14; TCP11L1; CEACAM5; ADGRG1; SRPX2; ETV4; C8A; ANXA5; CHRNA10; BAAT; MMP11; ASB9; MYO5A; LAP3; CRLF1; KLK3; S100A1; TNNI2; RIPPLY3; RNF43; SSUH2; AUH; ABCA12; AGT; ATP7A; ASPSCR1; G6PD; SLC12A2; FERMT1; PRR7; SCMH1; COLEC12; PROS1; SNORA68; CD74; ETNPPL; RHBG; TP73; PPP2R4; PECR; PDGFRL; DEF8; MIR4271; CASC5; GDI1; RPGRIP1L; FARP2; HSPA12A; PPP1R3C; PDK4; PTPRG; GSTA4; ACSS3; FAM13C; GNMT; POPDC2; SH3PXD2A; SI; SLC2A2; RUNX2; BBS9; CYGB; IL10; IFNG; SP5; SLC25A21; HSD17B6; VCAM1; HBG2; SERPINF2; PTPRU; PNPLA3; RAPH1; PAH; KNG1; G6PC; NAGS; CDCA7L; PITX2; FASLG; STIM2; SERPINA7; GIPC1; ABCG8; PYGB; TMPRSS6; SERPINA6; PANK1; DNASE1L3; MALAT1; VSIG2; LOX; SULF2; SALL1; CITED1; KCNJ10; CERS5; ACTA1; IMMP1L; PCSK9; CD151; BCAR1; SLC38A5; PROC; FGG; KIAA1524; ABHD14B; IRF2BPL; SPINK1; CX3CL1; TET1; DIRAS1; SLC40A1; SLC41A1; RIT2; PPM1K; PPARGC1A; UBASH3B; FIGF; SLC26A3; CD63; ENPP3; TNFSF4; TSHZ1; ARSE; DHFRL1; FABP6; SLC22A9; CYP8B1; AADAT; COMMD1; HEPH; FXYD1; GCKR; A1BG; DGAT2; FNIP2; FAM3B; FMO1; NAPEPLD; SLC7A9; MIXL1; HLF; APOA5; PDK2; CRLS1; SULT1E1; AXIN2; A1CF; AAED1; ABRACL; ACAD11; ACADSB; ACBD6; ACER3; ACRC; ACSM5; ACTR1B; ADAL; ADH4; ADSSL1; AFG3L1P; AGBL2; AGO2; AGPAT9; AHRR; AIG1; AKIRIN2; AKR1D1; ALG10; ALG14; ALPK2; AMDHD1; AMN1; AMT; ANAPC4; ANKH; ANKRD16; ANKRD37; ANKS4B; ANLN; ANTXR2; APOF; APOM; AQP11; ARHGAP18; ARHGAP5-AS1; ARID2; ARL13B; ARL15; ARL6; ARRDC2; ARRDC3; ARSG; ART4; ASB16-AS1; ASB2; ASPRV1; ATG16L2; ATL1; ATL2; ATP2A1; ATP6V1E2; B3GALTL; BBS12; BBS2; BBS5; BCL2L14; BIVM; BLOC1S2; BPIFB2; BSN; BTBD11; BTBD2; BTF3L4; C10ORF10; C10ORF11; C10ORF32; C11ORF52; C11ORF54; C11ORF96; C12ORF5; C12ORF60; C12ORF75; C14ORF1; C14ORF28; C15ORF48; C16ORF45; C16ORF58; C16ORF87; C17ORF100; C17ORF58; C17ORF62; C17ORF75; C18ORF54; C19ORF18; C19ORF25; C19ORF80; C1ORF115; C1ORF162; C1ORF216; C1ORF64; C1ORF85; C21ORF59; C2CD4A; C2ORF72; C2ORF76; C2ORF82; C3ORF33; C3ORF35; C3ORF38; C3ORF52; C4BPA; C4ORF27; C4ORF3; C4ORF48; C5AR2; C5ORF34; C6ORF1; C6ORF211; C6ORF226; C6ORF48; C6ORF52; C6ORF57; C7ORF50; C7ORF55; C7ORF60; C8B; C8G; C8ORF4; C8ORF59; C9ORF152; C9ORF41; C9ORF85; C9ORF91; CABLES1; CAMKMT; CAMSAP3; CASC10; CASP12; CATSPER3; CC2D1B; CCBL2; CCDC126; CCDC138; CCDC17; HAUS1; NSRP1; CCDC62; CCDC81; CCL16; CD109; CD93; CDCA5; CDIP1; CDO1; CDRT4; CENPK; CENPW; CEP128; CEP78; CEP89; CFAP74; CFI; CGNL1; CHAC2; CHCHD10; CHD2; CHST13; CHST9; CHTF18; CHTF8; CIPC; CLCN5; CLDN10; CLYBL; CMBL; CMPK2; CMTM7; CMTR2; COG6; COLCA2; CORO2B; COX19; CPB2; CPED1; CPNE2; CREB3L3; CRYGS; CRYL1; CTC1; CTHRC1; CTSO; CUZD1; CXCL16; CXORF57; CYORF15A; CYP2S1; DBH-AS1; DBR1; DCDC2; DCP1B; DDIAS; DDX20; DEPDC1B; DEPDC7; DGKA; DHRS13; DIRC2; DKK4; DNASE1; DNHD1; DOK6; DPH3; DPH6; DTD2; DUSP28; DYDC2; E2F7; EFCAB7; EFCAB8; EID2B; EID3; EIF2A; ELMOD2; ELOVL3; EPB41L4A-AS1; EPB41L5; ERP27; ERP29; ESAM; EVA1A; EVA1B; EXOC4; EXOC6; EXOC8; FAM102B; FAM117B; FAM122B; FAM135A; FAM150B; FAM161A; FAM174A; FAM175A; FAM177A1; FAM19A4; FAM19A5; FAM209A; FAM209B; FAM222A; FAM228B; FAM46B; FAM83D; FAM98B; FANCB; FBLN2; FBXL21; FBXO10; FBXO2; FBXO25; FBXO30; FBXO31; FGFBP3; FHIT; FIGN; FIGNL1; FITM1; FOXA3; FOXP1; FREM1; FRMD3; FRMD5; FTCD; FUT11; G2E3; GABPB2; GALM; GAREM; GAS2; GAS2L3; GATA1; GATM; GDA; GHDC; GIPC2; GLCCI1; GLTPD2; GNG4; GOLT1A; GPAM; GPANK1; GPC6; GPHA2; GPR146; GPR160; GPR83; GPT2; GPX8; GSTO2; GUCD1; GUSBP11; HACL1; HDC; HECTD2; HES4; HEXIM2; HINT3; HIST3H3; HKR1; HNRNPA2B1; HOOK3; HOXD1; HS3ST5; HYLS1; IER5L; IFI27L1; IFT172; IFT80; IGDCC3; IGDCC4; IKBIP; IL20RB; IL22RA1; INAFM1; INO80; INTU; IPO8; IQCF1; IRAK1BP1; IRX3; ISM2; ISX; ITGA10; ITIH1; ITIH3; ITPKA; ITPRIP; ITPRIPL1; JDP2; JMY; KANK4; KATNAL1; KBTBD3; KBTBD6; KBTBD7; KCTD14; KCTD6; KDM1B; KIAA0895L; KIAA1211; ARFGEF3; KIAA1586; KIF21A; KIFC2; KLC4; KLHL14; KLHL5; KRT1; KTI12; LACTB; LBH; LBX2-AS1; LCN15; LEAP2; LENG8; LETM2; LIM2; LIN28B; LINC00261; LINC00526; LIPC; LIPH; LMO7; LNP1; LNX2; LPPR1; LRG1; LRIG3; LRRC75A-AS1; LRRIQ3; LSMEM1; LYPLAL1; LYSMD2; LZTR1; MAGI3; MAL2; MALSU1; TAB3; MARS2; MASTL; MBD6; MBLAC2; MBNL3; MED10; MED26; MED30; MEGF8; METRNL; METTL10; METTL12; METTL21A; METTL7B; MFSD11; MFSD8; MIA2; MIB2; MIDN; MIPOL1; MITD1; MMAB; MN1; MOGAT1; MORN2; MPC1; MPP7; MPZ; MRGPRX3; MRI1; MROH1; MROH8; MRPL47; MRPL49; MRPL50; MRPS6; MSANTD1; MSANTD3; MST1; MTERF2; MTFR2; MTIF3; MUC13; MUC15; MUC2; MYL12A; N6AMT2; NAALAD2; NADK2; NAP1L5; NAPB; NAT14; NAT6; NCEH1; NDFIP2; NEXN; NEXN-AS1; NGEF; NIN; NIPSNAP3A; NKAIN1; NKD2; NKIRAS1; NOP9; NR0B2; NTN4; NUDCD2; NUDT14; NUF2; NUP35; OAF; ODAM; OLFML1; OMA1; OTUD6B; OXNAD1; PABPC1L; PAEP; PAQR5; PAQR8; PAQR9; PBDC1; PCCA; PCDHB2; PCNXL3; PDIK1L; PDP2; PEAR1; PELI3; PEX6; PGAM1; PGBD1; PGBD3; PGC; PGM2; PGM2L1; PHF14; PHLDB2; PHOSPHO2; PHYHD1; PHYHIPL; PIEZO2; PIF1; PIK3AP1; PITHD1; PKDCC; PLA2G12B; PLA2G16; PLAC8L1; PLD3; PLEKHG2; PLEKHG4; PLEKHH1; PLP1; PNMA6A; PON1; POU2AF1; PPIL4; PPM1M; PPP1R16A; PPP1R18; PPP1R21; PPP4R4; PPP6R2; PQLC3; SGK223; PRAP1; PRELID2; PRMT9; PRODH2; PRORSD1P; PROX1; PRR15; PRRT1; PRSS30P; PSMG3-AS1; PSMG4; PTCHD4; PTGES3; PTGFRN; PTGR1; PTGR2; PTTG1; PUS10; PVRL4; PXYLP1; PYCR2; QRICH2; RAB11FIP4; RAB42; RASD1; RAVER2; RBM24; RBM45; RBP1; RDH12; REEP3; REEP6; RFFL; RGMB; RHBDD2; RHBDL2; RHOU; RILPL2; RIMKLA; RNF213; RP9P; RPL15; RPL32P3; RPPH1; RPS23; RPSA; RRN3P3; RTN4IP1; S100A16; S100G; SAPCD2; SART1; SASS6; SCARNA2; SCFD2; SCLT1; SEC11C; SELO; SELP; SEPSECS; SERAC1; SERPINA4; SERTAD1; SESN2; SESN3; SETDB2; SGOL2; SH2D5; SH3BGRL2; SH3D19; ARHGAP27; SH3RF1; SHPRH; SIN3A; SKIDA1; SLC13A5; SLC17A2; SLC18B1; SLC22A15; SLC23A1; SLC25A30; SLC25A39; SLC25A43; SLC25A45; SLC37A2; SLC38A11; SLC38A3; SLC38A9; SLC39A10; SLC39A11; SLC39A5; SLC41A2; SLC44A3; SLC44A5; SLC4A11; SLC51A; SLC51B; SLC5A9; SLC7A6OS; SLX4IP; SMIM19; SMIM20; SMIM24; SMIM3; SNHG1; SNHG10; SNHG11; SNHG8; SNORA25; SNORA61; SNX14; SNX8; SOCS4; SPATA18; SPATA33; SPIN3; SPIN4; SPOCD1; SPRTN; STARD9; STEAP2; STRBP; STXBP5; STYX; SUSD3; SVIP; SYCE2; SYNE4; SYTL1; SYTL4; TAC4; TADA1; TAF3; TANGO2; TBC1D7; TBC1D8B; TBCK; TCEAL8; TCF19; TCTEX1D2; TEP1; TEX19; TEX9; THAP2; TICAM2; TIFA; TIGD1; TIGD2; TMBIM4; TMC7; TMED6; TMEM106A; TMEM117; TMEM126A; TMEM128; TMEM138; TMEM139; TMEM159; TMEM170B; TMEM178A; TMEM192; TMEM263; TMEM27; TMEM54; TMEM60; TMEM64; TMEM65; TMEM67; TMEM68; TMEM86B; TMSB10; TMX3; TNFRSF10A; TNFRSF19; TOR2A; TP53INP1; TP53RK; TRAM1L1; TREM2; TRIM11; TRIM4; TRIM47; TRIM59; TSC2; TSEN15; TSSK4; TTC14; TTC30B; TTC39C; TTC7B; TTYH3; TUBBP5; TUBGCP6; TXNDC16; TYW3; UBAP1L; UBE3D; UBE2E2; UBE2Q2; UGT2A3; UGT2B4; UHMK1; UNC5CL; UPK3A; USP35; USP43; UTP15; VASN; VPS36; VSIG10L; WASH2P; WDFY1; WDR34; WDR53; WDR54; WDR66; WDSUB1; WIBG; XPNPEP2; XRCC6BP1; YAE1D1; YPEL2; ZBED3; ZBED9; ZBTB2; ZBTB21; ZC3H6; ZCCHC7; ZDHHC2; ZDHHC21; ZDHHC23; ZFP37; ZFP41; ZFP69; ZFYVE1; ZFYVE19; ZG16B; ZIC2; ZNF114; ZNF138; ZNF260; ZNF280A; ZNF285; ZNF30; ZNF362; ZNF37BP; ZNF385B; ZNF439; ZNF441; ZNF513; ZNF555; ZNF559; ZNF561; ZNF565; ZNF57; ZNF581; ZNF594; ZNF600; ZNF608; ZNF624; ZNF639; ZNF684; ZNF700; ZNF708; ZNF75A; ZNF788; ZNF789; ZNF850; ZNRD1; ZNRF3; ZSCAN21; ZSCAN4; ZSWIM5; ZSWIM6</v>
          </cell>
        </row>
        <row r="1930">
          <cell r="B1930" t="str">
            <v>quinisocaine</v>
          </cell>
          <cell r="C1930">
            <v>3.6066421404967701E-8</v>
          </cell>
          <cell r="D1930">
            <v>1.80332107024839E-8</v>
          </cell>
          <cell r="E1930">
            <v>1.6066682807105599E-3</v>
          </cell>
          <cell r="F1930">
            <v>0.83009312986822004</v>
          </cell>
          <cell r="G1930">
            <v>4.4267609327038097E-2</v>
          </cell>
          <cell r="H1930">
            <v>2.09006979175751E-4</v>
          </cell>
          <cell r="I1930">
            <v>1.5312520449022201E-3</v>
          </cell>
          <cell r="J1930">
            <v>1.0450348958787601E-3</v>
          </cell>
          <cell r="K1930">
            <v>3.4631958913688601E-7</v>
          </cell>
          <cell r="L1930">
            <v>1.03767612172012E-4</v>
          </cell>
          <cell r="M1930">
            <v>82</v>
          </cell>
          <cell r="N1930" t="str">
            <v>PTGS2; DUSP1; RGS4; JUN; CXCL8; HDAC9; ERAP1; HSPA5; MMP13; WIPI1; GDF15; CTH; SLC7A11; TRIB3; HIST1H3H; ATF3; CXCL2; CXCL3; IL1RL1; STC1; ENO1; HSP90B1; CCNG2; HIST1H2AD; HIST1H3A; HIST1H3B; HIST1H3C; HIST1H3D; HIST1H3E; HIST1H3F; HIST1H3G; HIST1H3I; HIST1H3J; KLHL24; PHLDA1; TFPI; ATF5; STC2; HERPUD1; EGR1; DDIT4; CYP1B1; CDKN1A; KLF6; PMAIP1; HIST1H4A; HIST1H4B; HIST1H4C; HIST1H4D; HIST1H4E; HIST1H4F; HIST1H4H; HIST1H4I; HIST1H4J; HIST1H4K; HIST1H4L; HIST2H4A; HIST2H4B; HIST4H4; BHLHE40; DNAJB9; BIRC3; C1orf116; DDIT3; FAM129A; MAFF; SIKE1; ICAM1; IL6; SQSTM1; TNFAIP3; FOS; GFPT1; IRF6; RHEB; SERPINB2; IRF1; DENND3; SDF2L1; TMEM50B; KDM7A; RNASE4</v>
          </cell>
        </row>
        <row r="1931">
          <cell r="B1931" t="str">
            <v>quinostatin</v>
          </cell>
          <cell r="C1931">
            <v>0.71834741757888698</v>
          </cell>
          <cell r="D1931">
            <v>0.35917370878944299</v>
          </cell>
          <cell r="E1931">
            <v>0.27494455583154898</v>
          </cell>
          <cell r="F1931">
            <v>5.5057807179232199E-2</v>
          </cell>
          <cell r="G1931">
            <v>0.42046694309542698</v>
          </cell>
          <cell r="H1931">
            <v>0.66372064637563</v>
          </cell>
          <cell r="I1931">
            <v>0.296093629062474</v>
          </cell>
          <cell r="J1931">
            <v>0.27528903589616099</v>
          </cell>
          <cell r="K1931">
            <v>0.20382626704163201</v>
          </cell>
          <cell r="L1931">
            <v>0.24224499853477099</v>
          </cell>
          <cell r="M1931">
            <v>35</v>
          </cell>
          <cell r="N1931" t="str">
            <v>CYP1A1; NUAK2; ADCK3; RPS6KA5; GDF15; CCNE2; TAF9B; CCNG2; KLHL24; DNAJA1; BTG2; DDX3X; DHX9; FASTKD5; MIR22; MIR22HG; EXOC5; JMJD6; MCM10; IFRD1; AKIP1; NEDD9; PNRC1; FAM174B; HBP1; IRS2; MAFF; PPIF; MRPS12; TSFM; GRB7; PBX1; G3BP2; CCDC28A; ALDH1B1</v>
          </cell>
        </row>
        <row r="1932">
          <cell r="B1932" t="str">
            <v>quinpirole</v>
          </cell>
          <cell r="C1932">
            <v>0.146508791280582</v>
          </cell>
          <cell r="D1932">
            <v>7.3254395640290806E-2</v>
          </cell>
          <cell r="E1932">
            <v>4.37282514067176E-2</v>
          </cell>
          <cell r="F1932">
            <v>0.92732381052579904</v>
          </cell>
          <cell r="G1932">
            <v>0.13205165748411801</v>
          </cell>
          <cell r="H1932">
            <v>0.149421923070687</v>
          </cell>
          <cell r="I1932">
            <v>0.14187235429519601</v>
          </cell>
          <cell r="J1932">
            <v>0.186777403838359</v>
          </cell>
          <cell r="K1932">
            <v>5.2208372092528897E-2</v>
          </cell>
          <cell r="L1932">
            <v>0.100570329779264</v>
          </cell>
          <cell r="M1932">
            <v>492</v>
          </cell>
          <cell r="N1932" t="str">
            <v>CA2; KCNA3; PTGS1; ADRB2; DUSP1; FPR1; PDE4D; PDE3B; PDE4B; SIGMAR1; PPAT; IL1B; PLA2G7; NQO2; TNF; SLC29A1; ALDH5A1; HDAC9; CTSB; FASN; HPSE; DHODH; CDC25C; ABCA1; CTSG; NR4A2; TUBB2A; MYC; NDUFAF4; XBP1; ATP1B3; BCL2; ITGAV; GPR183; ARRB1; AMY1A; AMY2A; ITGAL; RGS16; FLT3; AXL; GART; MAPK12; CASP9; CTSK; FES; PTGER4; MAP2K6; SGK1; ADD3; AFF1; AKAP13; AREG; ARL4C; ASAH1; BIN1; CBLB; CPD; DOCK4; DUSP4; ELL2; FLRT2; FTH1; FTH1P5; GABARAPL1; GABARAPL3; GK; GNA13; HIST1H2BD; HOMER1; IFNGR1; ISG20; KYNU; LOC100506718; NR4A3; PLSCR1; PTPN22; SAMSN1; SAT1; SDC2; SH3BP5; SLC16A10; SLC26A2; THBS1; THEMIS2; TPM4; WIPI1; TGFB2; CCL2; CCL3; CCL3L1; CCL3L3; CCL4; CDC42EP3; EMP1; FCGR1A; FCGR1B; FCGR1C; GATA2; HGF; KBTBD11; MYB; NAT10; NOC3L; PCK2; PUS1; RRP15; SRSF7; TBC1D30; TRIM14; UBE2J1; WDR12; WT1; HIST1H3H; NCALD; CCL20; CD38; CD86; CHN2; ENTPD1; FAM13A; HLA-DRA; MAFB; SEL1L3; SIPA1L1; TIMP1; CD55; CREM; IL11; SMOX; BOP1; CBS; CHAC1; LY75; PSAT1; SLC39A14; TERT; EEF1E1; ACOT9; ACTG1P4; ADARB1; AMY1B; AMY1C; AMY2B; AMZ2; ANKRD10; APOLD1; ARHGEF40; BEX1; BMP6; BTG1; CCDC69; CCL22; CCNG2; CFLAR; CHST2; CLDND1; CPNE3; CSGALNACT1; CTNNA1; DSE; EPB41L3; FADS3; GAB2; GALC; GPR65; GRAMD1B; HGSNAT; HIST1H2AD; HIST1H3A; HIST1H3B; HIST1H3C; HIST1H3D; HIST1H3E; HIST1H3F; HIST1H3G; HIST1H3I; HIST1H3J; ID3; IER3; IFI30; IGFLR1; IL10RA; IL1RN; IL24; KIAA0226; KLHL24; LIMS1; LINC00599; LPP; MANBA; MIR124-1; MTUS1; MX2; NT5E; OLR1; PACSIN2; PECAM1; PHLDA1; PIK3R2; PILRA; PLCB1; PPP1R16B; PRKAG2; RAB31; RASAL1; RBM47; RIN3; SERPINB1; SH3TC1; SLA; SLC31A2; SPTAN1; SSH1; TFPI; TNFRSF21; VCAN; YPEL5; CCNA1; GK3P; ABCE1; AKAP1; ALDH18A1; ATF5; BATF3; BCL11A; BCS1L; C10orf2; C12orf29; CAD; CCDC86; CCND2; CD69; CHST12; CLEC11A; DDX10; DDX21; DIMT1; DPH2; EIF2B3; EIF4EBP1; ELOVL6; ENTPD1-AS1; EXOSC2; EXOSC5; EXOSC7; FAM216A; FAR2; FARSA; FBXO41; FKBP4; GPD1L; GRB10; IDH3A; IFRD2; KIAA0020; LETM1; MDN1; METTL1; MFNG; MLST8; MRPL4; MRTO4; MSTO1; MSTO2P; NOLC1; NOP16; NUFIP1; OSBPL1A; PDCD11; PES1; PFAS; PLXNA1; PNO1; POLR1C; PSTPIP2; PUS7; RBFA; REXO2; RPIA; RPP40; RRP12; RRP1B; RRS1; RUVBL1; SEH1L; SLC16A1; SLC19A1; SLC1A5; SLC7A1; STC2; TAF4B; TCOF1; TRHDE; TSR1; TTC27; UTP20; WDR3; WDR43; WDR74; CENPE; KIF20A; ACACA; H2BFS; HIST1H2BC; HIST1H2BE; HIST1H2BF; HIST1H2BG; HIST1H2BH; HIST1H2BI; LOC100996724; LOC100996761; MARS; PDE4DIP; SCAMP1; HIST1H4A; HIST1H4B; HIST1H4C; HIST1H4D; HIST1H4E; HIST1H4F; HIST1H4H; HIST1H4I; HIST1H4J; HIST1H4K; HIST1H4L; HIST2H4A; HIST2H4B; HIST4H4; CBFA2T3; CD58; DLX2; LOC101060521; LRP8; PLEKHA5; POLR3E; SLC29A2; SYNCRIP; TSEN2; ARHGEF3; AVPI1; BRIX1; BYSL; EXOSC4; FUT4; GNL3; KIAA0485; KNOP1; MAK16; NOP2; RCL1; RGPD3; RGPD4; RGPD5; RGPD6; RGPD8; SNORD19B; TRIM13; TSC22D1; URB2; ADAMTS1; AIMP2; BPGM; CLUH; CTPS1; CYTH1; DNAJB12; EIF4E; EIF5B; FOXO1; GEM; GTSE1; HK2; IL4R; INHBA; MEF2C; MINA; MIR1292; MIR3658; NIP7; NOP56; PDSS1; PPFIA3; PPFIBP1; PWP2; RAB8B; RNF44; RRP1; SKIL; SLC43A1; SMPDL3A; SNORD110; SNORD57; SNORD86; SUPV3L1; TMA16; TPST1; UBIAD1; UCK2; ZNF692; ERLIN1; HOPX; UNG; AKAP2; PALM2-AKAP2; RASGRP2; SCARB1; ZNF593; ANXA2; ANXA2P2; COL4A2; TNFAIP6; INHBE; CCDC85B; CLTCL1; DNAAF5; IRF8; KIAA0930; KIF21B; NREP; PRTN3; TARBP1; PSPH; LPXN; DNAH17; MCTP2; NINJ1; PNOC; SH2D2A; ALAD; CECR5; COA4; DKC1; EIF3B; LARP1; MAN1C1; MIR664B; NOL6; PFKM; RRP9; SNORA56; TTLL12; URI1; ABCF2; FUCA1; HCAR3; ICAM2; TIMM13; GAS7; GNG11; GNG7; HMGB3; HMGB3P1; KCTD20; MEGF9; MGRN1; MICAL2; POR; PRKAR1A; PRL; QDPR; SERPINI1; SPOCK1; STAT4; TKTL1; ACSL5; ANXA8; ANXA8L1; BCCIP; CARD9; CD302; DESI1; EMG1; HEATR1; HIP1; KCNN2; LY75-CD302; MRPL12; MYBBP1A; PAICS; PFDN2; PRDM13; RABEPK; RRP7A; SRM; TOMM40; UPB1; TLR4; GLIPR1; GSPT1; BAHCC1; CLEC2D</v>
          </cell>
        </row>
        <row r="1933">
          <cell r="B1933" t="str">
            <v>quipazine</v>
          </cell>
          <cell r="C1933">
            <v>0.399452675685942</v>
          </cell>
          <cell r="D1933">
            <v>0.199726337842971</v>
          </cell>
          <cell r="E1933">
            <v>0.37860927083408602</v>
          </cell>
          <cell r="F1933">
            <v>0.18776705198100399</v>
          </cell>
          <cell r="G1933">
            <v>9.9015379844751201E-4</v>
          </cell>
          <cell r="H1933">
            <v>0.71648774383309499</v>
          </cell>
          <cell r="I1933">
            <v>0.25572337074982099</v>
          </cell>
          <cell r="J1933">
            <v>4.9507689922375598E-3</v>
          </cell>
          <cell r="K1933">
            <v>1.2676822285298E-2</v>
          </cell>
          <cell r="L1933">
            <v>4.2364198373892901E-2</v>
          </cell>
          <cell r="M1933">
            <v>12</v>
          </cell>
          <cell r="N1933" t="str">
            <v>CYP1A2; HTR2C; HTR2B; SLC6A4; HTR2A; HTR6; HTR1A; HTR3A; HTR1D; HTR3B; NPM3; TAF15</v>
          </cell>
        </row>
        <row r="1934">
          <cell r="B1934" t="str">
            <v>R-atenolol</v>
          </cell>
          <cell r="C1934">
            <v>0.42796464365118603</v>
          </cell>
          <cell r="D1934">
            <v>1</v>
          </cell>
          <cell r="E1934">
            <v>0.70194827590992703</v>
          </cell>
          <cell r="F1934">
            <v>0.50555623538252603</v>
          </cell>
          <cell r="G1934">
            <v>0.63790518178767097</v>
          </cell>
          <cell r="H1934">
            <v>0.91598225901173302</v>
          </cell>
          <cell r="I1934">
            <v>8.5207149341097493E-2</v>
          </cell>
          <cell r="J1934">
            <v>0.426035746705487</v>
          </cell>
          <cell r="K1934">
            <v>0.62180695951669696</v>
          </cell>
          <cell r="L1934">
            <v>0.55150950614577798</v>
          </cell>
          <cell r="M1934">
            <v>338</v>
          </cell>
          <cell r="N1934" t="str">
            <v>PTPRC; HPGD; GABRA3; PBRM1; BRDT; PDE4D; PDE3B; HTR7; THPO; ITGB3; MAPK14; HMGCR; TACR1; SLC29A1; CXCR2; SMARCA2; POLH; ERAP1; NRP2; CCKAR; HPD; MAPK11; FGFR2; CDK2; CASP9; PTGER3; PTGER4; BMP2K; CAMK1D; SRPK1; TSSK2; AREG; CEP68; CPD; ISG20; KYNU; CCL2; CD300A; S100A8; ZNF652; IL1RL1; PTHLH; ANKRD12; EEF1D; EEF1E1; ENO1; NUCKS1; PGK1; RAB2A; RPAIN; UTP18; VDAC3; BEX1; CCNG2; IL1RN; PHLDA1; VCAN; ELOVL6; CENPF; B3GNT2; DIDO1; LOC100996724; LOC100996761; PDE4DIP; QKI; RC3H2; SCAMP1; AGA; DBT; DHRS2; GJA9-MYCBP; MYCBP; PSME4; TRAPPC6A; ANGEL2; ATP6V0A2; DIP2C; MAT2A; MCM9; MDM1; NUDT4; PTER; SBNO2; SPAST; SSX2IP; TTC17; ARHGAP12; C17orf85; C9orf156; CEP76; CXCL12; FUT4; FZD5; KIAA0485; MEF2A; MTMR3; NRF1; OSGIN2; RREB1; SMURF1; TFAP2A; TGIF2; UTP14A; ZBTB10; ZC3H7B; ZKSCAN4; ZNF200; ACACB; ANKRA2; CNOT3; DCTN5; DHX29; EDEM3; EIF5B; EML1; GRSF1; HOXA1; LIMD1; MBD5; MIA3; MPPE1; MRPS18A; NBEA; PKNOX1; RGL1; SKI; SLC16A3; SLC35D1; SNX16; SNX24; SOGA1; SPG20; STYK1; SUPT20H; TCF4; TFG; TIMM17A; USP12; ZNF112; ZNF264; ZNF696; PRB1; SLC39A9; ETNK1; EXOC2; ITPR2; MRPS12; RABGAP1L; PICALM; CALR; BTN3A3; DSPP; CDH6; PBOV1; RBPMS; ARHGDIA; AZGP1; SLC11A1; SSX1; TLN1; IK; RHEB; TMCO6; TWF1; NRAS; CD1D; TCF3; URI1; VPS13A; RPL31; SERINC2; YWHAE; CC2D1A; CSHL1; DUX4L8; DUX3; DUX4; DUX4L2; DUX4L3; DUX4L4; DUX4L5; DUX4L6; DUX4L7; FLT3LG; HAMP; LZTS1; MAP1A; NRG1; RASA3; SCT; SPAG8; SVEP1; TRO; CHI3L1; ZBTB16; KDM7A; PDK3; BTF3P11; DMP1; EEA1; GRM8; HPR; IL3; LOC57399; PDX1; SEMA6A; SMR3B; SPATA1; ZNF81; RABGAP1; FGF8; HMGA1; SLC9A3R2; EFEMP1; HDDC2; KAL1; NCKAP1; NMT2; MSRB2; TSR3; DUX1; DUX5; ICA1; TSPY1; ABCB4; ERCC8; LCP2; DPY19L2P2; FRMD4B; TRPC1; EIF4EBP2; PCGF2; SP100; CCL5; SPANXB1; COPS8; HS2ST1; MANEA; MLLT4; IGHM; NCR1; SGCA; TJP3; ABCC6; ADCY8; KMT2D; LILRB5; LIN7A; MYH4; TNP1; SIDT2; BFSP1; EBF2; HMGB1P17; HOXB8; IGHA1; IGHG1; IGHV3-23; IGHV4-31; KCNQ1OT1; KRT8P17; LOC653513; MAGI2; MUC5B; MYH3; OMD; PPP1R3A; PRB4; SIGLEC8; SPANXC; SPANXD; SPRR1A; TEF; TRPC7; XCL1; XYLB; HCN2; LILRB4; RBBP4P4; SPATA31A1; SPATA31A3; SPATA31A7; SPATA31A5; SPATA31A6; ST8SIA3; TSPY10; TSPY3; TSPY4; TSPY8; ZNF259P1; ZNF407; PHACTR2; RNASEH2B; RNASE1; LEP; LOC727983; POM121L9P; FABP7; IL4; TNNT3; TTC12; CYP4F2; CINP; EGFL8; PPT2; MUC6; USH1C; IPO9; AFF3; CYP4F3; FAM149A; LOC100505498; LPAL2; MYH6; NME8; OTOF; SEZ6L; ZNF460; MID2; CKM; E2F2; CD8A; EMILIN1; MYH7; AIM2; CLCN1; CSH2; CYP3A43; DCAKD; MYT1L; POM121L10P; POM121L1P; POM121L4P; POM121L8P; TEX13A; LECT2; LILRA5; MAGEB4</v>
          </cell>
        </row>
        <row r="1935">
          <cell r="B1935" t="str">
            <v>raloxifene</v>
          </cell>
          <cell r="C1935">
            <v>0.89560126030544995</v>
          </cell>
          <cell r="D1935">
            <v>0.44780063015272498</v>
          </cell>
          <cell r="E1935">
            <v>0.363776324244515</v>
          </cell>
          <cell r="F1935">
            <v>0.54080259476446602</v>
          </cell>
          <cell r="G1935">
            <v>0.352112109020143</v>
          </cell>
          <cell r="H1935">
            <v>0.38382783036858398</v>
          </cell>
          <cell r="I1935">
            <v>0.11928565903504899</v>
          </cell>
          <cell r="J1935">
            <v>0.47978478796072899</v>
          </cell>
          <cell r="K1935">
            <v>0.31940170301555298</v>
          </cell>
          <cell r="L1935">
            <v>0.330678822955914</v>
          </cell>
          <cell r="M1935">
            <v>1212</v>
          </cell>
          <cell r="N1935" t="str">
            <v>ABHD5; ALDH1A1; HNF4A; CYP2C19; PLAT; TP53; CA12; HSD17B10; GABRR1; ESR1; CYP19A1; CYP2D6; CYP3A4; CYP1A2; KCND3; KCNG1; KCNB2; SLC22A2; AHR; CYP1A1; PTGS2; MMP12; ABCB1; AR; HSPB1; JAK2; VDR; XDH; NR3C1; HPGD; CREBBP; PBRM1; BRDT; LARGE; ADORA2A; ADORA2B; PDE4D; PDE3B; HTR2A; CCR2; EDNRA; CBX1; SQLE; ADRA1D; DRD5; CASP3; THPO; HTT; ITGB3; TNFRSF10B; MBNL1; GABBR2; NPY1R; ADRA1A; RGS4; CFTR; MMP9; ABCC1; MAPK14; PLA2G7; STAT3; PTGES; ESR2; PSMD14; TNF; SIX1; AOX1; CALM1; EGFR; MAPT; KCNN4; BCL2L1; RGS12; ITGA4; ALPI; PADI4; NLRP3; JUN; TACR1; MAPK1; ATXN2; HTR3A; GRIA3; CXCL8; UGT1A10; SLC29A1; PDE6C; PDE5A; PDE7B; HSP90AB1; CBFB; MAPK3; GLS; SMARCA2; ALDH5A1; GLRB; POLH; PAX8; RELA; PRKAR2B; INS; CACNB4; HSPA8; STAT1; HSPA1B; AKT1; RRM1; PMP22; DHODH; SLC22A8; NCOR2; ACE; PIM1; SCNN1A; NRP2; PGR; SHBG; KPNB1; NCOA1; NCOA3; PCNA; TUBA1B; NOS2; ADRBK1; MYC; NDUFA2; CYP2B6; TOP1; TOP2A; CTSL; BCL2; TOP2B; CYP24A1; HSPA1A; RGS16; RXRB; SLC6A1; RACGAP1; PDGFRB; ERBB4; ERBB3; LYN; EPHA1; TNIK; CYP2C8; RET; ZAK; PDGFRA; CDKL2; EPHB2; FGFR2; TAOK3; MERTK; NTRK1; AURKA; TGFBR2; CLK1; PTPN6; F12; NCOA2; NR4A1; NR2F6; ACVRL1; STK26; PTGER3; NPM1; STK24; MAP2K6; AAK1; MAP2K3; MAP3K11; RPS6KA2; NUAK1; PRPF4B; NEK7; MAP3K5; RYR1; IKBKB; L3MBTL1; SOD1; CCND1; TSSK2; PRKX; SGK1; MAPKAPK2; PRKCZ; ACSL1; AREG; ARL4C; ASAH1; CPM; DUSP4; EIF5; ISG20; KYNU; LPL; METTL7A; MT2A; NFKBIA; NR4A3; SLC26A2; THBS1; TOB1; TGFB2; CCL2; CCL3; EMP1; ENO2; ENPP2; GATA2; HGF; LTB; MYB; SLC7A11; SRSF7; TMEM158; CCNE2; HIST1H3H; NCALD; TRMT2B; ZNF652; CCL20; TIMP1; ATF3; HBEGF; MUC5AC; PITPNC1; PPP1R10; TERT; G0S2; PTX3; SERPINE1; HSP90B1; RAB2A; UTP18; VDAC3; ARID5B; CCNG2; CFLAR; HIST1H2AL; HIST1H2AM; HIST1H3A; HIST1H3B; HIST1H3C; HIST1H3D; HIST1H3E; HIST1H3F; HIST1H3G; HIST1H3I; HIST1H3J; IER3; IL10RA; IL1R1; IL1RN; IL7R; KLHL24; MBNL2; PLCB1; RAB31; RGS13; SSH1; TFPI; TNFRSF21; VNN1; CD24; DMBT1; KCTD12; TFF1; TNFSF15; AKAP1; ASNS; BCAT1; CLEC11A; DDX21; DNAJA1; DTNA; GRB10; GTPBP4; SPP1; STC2; UTP20; GNL3L; HERPUD1; EGR1; NAV2; DDIT4; CYP1B1; INSIG1; AMIGO2; CCNA2; CCNB1; CENPA; KIF20A; LDLR; MKI67; ATP6AP2; BTG2; CCNL2; CDKN1A; CLIC4; DDX3X; DHX9; FZD6; HIST1H2BC; HIST1H2BE; HIST1H2BF; HIST1H2BG; HIST1H2BI; LOC100996724; LOC100996761; MIR612; MLLT10; MR1; NEAT1; NUP160; PDE4DIP; PMAIP1; PPM1D; QKI; RHOBTB3; SCAMP1; SCD; SFPQ; SOCS5; TXNIP; WDR1; ZCCHC4; ZNF24; ARNTL2; ASMTL; BAD; CAT; CAV1; DBT; DHRS2; EIF5A; FHL1; GNS; H2AFY; IL6ST; NXT2; PON2; PRPF31; PSME4; XPO7; ARHGEF10; BMP7; BRCA2; C2CD2; CARD10; CASP7; CEBPA; GLUL; GPRC5C; INPP5A; KAZN; MAT2A; MYO10; NFATC1; NOL3; PATZ1; PDLIM5; PPP1R13B; SSX2IP; TACC1; TACC2; TAF9; TBX2; WDR48; WWC1; IFRD1; AKAP17A; AMOTL2; ARHGAP29; ATF7IP; BCL6; BRAP; BRWD1; CDKN1B; CEBPB; CXCL12; ACKR3; DDX28; DNAJB1; DNAJB9; EGR3; ELF3; ENC1; FADD; FOSL2; FUT9; GOLGA5; HOXC13; ID1; KLF10; LOC101060181; LRIG2; MEF2A; MTMR3; NFIL3; NFKBIE; NRF1; PAFAH1B1; PDP1; PFKFB3; PPFIA1; RASGRP1; RND3; RNF41; SETD2; SHB; SLC38A2; SMAD7; SMURF1; SMURF2; SON; ST3GAL1; SYNJ2; TFAP2A; TGIF2; TIPARP; TLE1; TMPO; TRAF3IP2; TRAF5; TRIB1; UBXN7; URGCP; UTP14A; VEGFA; ZC3H7B; ZFP36; ZFX; ZMIZ1; ZMYM2; ZNF44; ACOX3; AIMP1; AP1G1; ARFGEF1; ASB13; BAK1; BIRC3; BLZF1; CALD1; CAPN2; CASKIN2; CDK5R1; CLDN3; CYP26B1; CYP27B1; DAXX; DICER1; DLEU2; DNAJB12; DNAJB4; DNMBP; DUSP2; DUSP5; EIF2S1; EML4; EPOR; EXPH5; TCAF1; FAM134B; FARS2; FHL2; FOXA2; FOXC1; FOXO1; FST; GABPA; GAD1; GHR; GRK5; HAS2; HBP1; HEG1; HMGA2; HMOX1; HSD17B11; HSPB8; ID4; IFT74; IL4R; IL6R; INHBA; JAG1; KLF12; KPNA2; LIG4; LIMD1; LPIN2; LYST; MAFF; METTL3; MID1; MT1H; MT1X; MYBL1; NAA40; NAB1; NCAPH; NF1; NFRKB; NT5DC3; NUS1; OSBPL3; OTUB2; PAWR; PBX2; PCTP; PGM3; PHC2; PHF11; PHF2; PLAU; PLAUR; PMS2; POLM; PPAP2B; PPCDC; PPP1R15A; PPP2R3A; PRKY; PRMT2; PSMD6; PTPN4; PTPRR; RAB3GAP1; RALA; RBM10; RCOR3; RDX; RGL1; RNF6; RUFY3; SAFB; SASH1; SEC24D; SETD4; SLC25A37; SLC4A7; SOGA1; SOS2; SPATA5L1; SRSF1; ST3GAL2; SYBU; TANK; TBXA2R; TIMM17A; TMOD1; TNFRSF11A; TNS3; TOR1AIP1; TRAK2; TRIB2; TXLNG; TXNRD1; UBE2D1; WNT5A; XPO1; ZBED4; ZCCHC24; ZEB1; ZNF696; ABO; BCL2L11; GLE1; PMS2P4; PRB1; SIX3; STX16; ZNF440; ATP13A3; ELK4; TGM2; ABCG1; ANKRD6; GREB1; INTS9; KIF3C; LPIN1; MPPED2; MRPS12; NRP1; RAD51D; RB1; ZNF395; LRIG1; C14orf1; IFIT2; IL6; PRKDC; SOD2; TNFAIP3; ENDOD1; SLC25A11; HSPA4; IGFBP3; CLU; CRISPLD2; SLC3A2; UNG; MT1F; OAS1; TGFBI; TFEC; ZNF222; NREP; GJA1; NEFL; BAX; NFE2L1; PTPRE; DSPP; PRKCDBP; NLGN1; ADGRA3; CASP2; IQGAP1; CDH6; CEACAM7; PBOV1; RBPMS; AZGP1; SLC11A1; SSX1; TNP2; CXADR; DNAJB5; EREG; NINJ1; PCDH7; SERPINB2; SERPINE2; SLC17A7; STX1A; TRIM25; CSF2; JUP; KRT17; KRT34; RRAD; SPSB1; TNC; AHNAK; AKAP11; DAG1; DHCR24; GLRX; GTF2I; LMNB2; MAN2A2; NCL; PTPRA; RBBP7; RHOF; RNF144A; SLC39A6; TCF3; TNPO1; UBE2G2; UBE3C; XRCC5; HOXA10; LDLRAD4; DKK2; GP1BB; Sep-05; SEPT5-GP1BB; SERINC2; PTP4A3; HPCAL1; ITPR3; RRAS; MUC1; PDAP1; F2R; ALDOAP2; ALDOB; CC2D1A; CD6; CDH8; CDHR5; CSF1; DUX4L8; DUX3; DUX4; DUX4L2; DUX4L3; DUX4L4; DUX4L5; DUX4L6; DUX4L7; FLT3LG; GPC1; HAMP; IGF1; KIF1C; LZTS1; MAF; MAP1A; MEP1B; NF2; NKX2-1; NRG1; PRB3; PYY; RHO; SCT; SOX2; SPAG8; TRO; ZNF385D; AHCYL1; ALCAM; BLVRA; ENG; PWARSN; SNORD107; SNRPN; SNURF; KDM7A; SERPINA3; MMP16; PCDHGA3; ADAM28; ADAMTS2; BTF3P11; CEACAM1; DMP1; EEA1; GRM8; GTF2A1; GUCA2A; HPR; IL3; LOC57399; LRTM1; MAB21L2; MIR622; NAG18; PDX1; PKD2L2; PLCE1; SEMA6A; SLC35E3; SMARCE1P2; SPATA1; SPTLC3; TAF13; ZNF334; ZNF415; ZNF711; ZNF749; ZNF81; RBM8A; BEST1; PRL; RFTN1; SERPINB9; ANKRD28; PLXND1; RRP7A; SNAPC5; CLTB; MSMB; NOV; RAB11B; SCAND2P; TCEB2; DCBLD2; ERVK3-2; IFNA2; KCNMA1; PKI55; EIF1; TMPRSS2; TFRC; APOH; FGF8; IGFBP4; SLC9A3R2; CR1; EFEMP1; ALDH6A1; UBE3B; COL6A1; PDCD5; QTRT1; SENP3-EIF4A1; SERPINB6; SIVA1; TPM1; TSN; HNRNPH1; BCAS1; CORT; DDC; DLX6; GTPBP1; HDLBP; LILRP2; LMCD1; NPAS1; TSPY1; WIZ; ZNF155; GAL; T; ARID5A; CASP4; CRCP; EVI2A; GUF1; IL2RG; MAP3K8; MCTP1; TOM1; TRAC; TRAJ17; TRAV20; DPY19L2P2; FRMD4B; HIST1H1B; IFNGR2; INPP4B; NR1D2; SEMA3B; TGFA; ANKRD1; FGD6; FLNC; IL1RAP; NR1D1; PALLD; PTPRH; SEMA3A; CD48; CLSTN1; FLNB; IDH2; KIAA0101; RGS10; SNORD115-13; SNORD115-26; SNORD115-7; SNORD116-28; STMN1; TWF2; PODXL; ANG; HTR7P1; LAMC1; NCF2; SP100; GPNMB; CCL5; CLCN6; MVD; SLCO4C1; SPANXB1; SLC2A3; MLLT4; G3BP2; OCLN; GAGE1; GAGE12C; GAGE12D; GAGE12E; GAGE12F; GAGE12G; GAGE12H; GAGE12I; GAGE12J; GAGE2A; GAGE2B; GAGE2C; GAGE2D; GAGE2E; GAGE3; GAGE4; GAGE5; GAGE6; GAGE7; GAGE8; IGHM; TJP3; RFK; TFAM; RAP1A; CNBP; HMGB1; SSBP1; TCP1; ADCY8; BMP8A; COL4A3; MYH4; SPRR2B; TARS2; ADAM3A; ADIRF; AKAP5; APOB; CALML3; CPN2; CYP2U1; EBF2; GBP1; HABP4; HMGB1P17; HMGB3P30; HOXB8; HOXD13; IGHA1; IGHG1; IGHV3-23; IGHV4-31; JPH3; KCNQ1OT1; KHDRBS2; KRT8P17; LAMB1; LILRB2; LMF1; LOC100506282; LOC653513; MAGI2; MAP9; MORC1; MUC5B; NACA2; NEUROG1; OMD; ONECUT2; PPP1R3A; PRB4; RAB27B; RALGPS1; RPL21; RPL21P28; SCN2B; SERPINB13; SGCD; SIGLEC8; SMARCA1; SMR3A; SNORA27; SNORD102; SOX5P; SPANXC; SPANXD; SPRR1A; TESPA1; TF; TFAP2B; TIGD6; TRPC7; XCL1; XCL2; XYLB; GTPBP6; ATRNL1; DLX4; MFAP5; MLLT10P1; RBBP4P4; ADAMTSL3; RHOT2; SENP3; CKB; SDC1; ADGRB2; KRT8P12; LCN2; PRR5; RNASE1; DOCK9; MGP; PDZK1; USP32; ARL17A; ARL17B; TAPT1; GYG1; HSPD1; CERS6; CUEDC1; DYNC1LI2; LTBP1; ANK2; COPG2IT1; DKK3; FABP7; HOXD10; ITGA3; NRXN3; ST14; SYT5; RHBDD3; TRIM36; TTC12; SLC22A5; ELOVL5; ITGB1; F11; MRE11A; PAPPA; TNFRSF25; ABLIM3; CBX3; TLX2; DYNLL1; ANGPTL2; CALB2; CHRD; RAB40C; TARS; TNFRSF10D; GCNT1; DDX6; EDN3; NEUROG2; UPF1; CLCN4; RRP7BP; ZNF74; HOMER2; SEMA3F; PAX5; TP53I11; PITRM1; DDX3Y; DLGAP1; IL2; PLXDC1; BRINP2; COPB2; SUCLG2; THY1; ARNT2; ADAM19; ADAM22; ATXN3L; CYP4A22; GNRH1; MYH6; POU3F3; SAGE1; VWF; MARCKSL1; POLR2B; IL17RB; CDH2; STBD1; ZNF43; ABHD17B; HNRNPU; TAP2; UTRN; DLG2; E2F2; EMX1; IL37; PDPN; PLEKHS1; DRAM1; F8; ATP2B2; C11orf80; CD28; DNAJC28; ENTPD5; GRM4; IL7; PTN; ING4; ELL; KLRC1; KLRC2; SYNPO; APOD; MYH7; NCOA4; SLC25A4; ABCB9; LIMCH1; OLFML2A; PLA2G10; SREBF1; PDE12; LINC00483; GAS6; TGFB3; BGLAP; OSBPL10; PTPN13; CDON; CYLC2; CYP3A43; DCAKD; GH1; HAPLN1; IGFBP1; MTHFR; MYT1L; NRG2; PDLIM3; RASGRF1; SPATA31C2; TNFRSF11B; PGAP2; ADGRF5; IL12A; SLC9A3R1; LRRC20; FMNL1; THBS2; CHMP1A; GLYAT; MAGEA8; MDFIC; NDRG2; WNT11; ATP9A; WAS; HEY2; ADGRG1; LINC00312; LUM; C8A; F13A1; MYOD1; CMTR1; LOC100294341; LOC100996709; WNT10B; AGT; ADGRE3; PITPNM3; NDRG4; PROS1; DACT1; TP73; MATR3; NOTCH3; HK1; BGN; PTH; CYGB; HLP; CSF3; CTSH; GYPE; TNFSF11; TFF3; SLC2A4; SLN; SALL1; SLC18A3; PROC; SOST; H19; KLRK1; IVL; AGO2; C10ORF10; C8ORF4; CDO1; CPB2; HNRNPA2B1; LBH; LIPH; MN1; MST1; TP53INP1; RPL6; FAP; RASEF; RERG; ANGPTL7; C9ORF3; FAM65B; KLRC4; LYSMD4; RCAN2; SPOCK3; SHISA2; MRPL33; HMCN1; NARS; KLRC3; FAM171B; GRHL1; RNF144B; TMPRSS3; C6ORF106; SPATA13; C14ORF132; ROM1; TPTEP1; SEMA4B; FLRT1; FYTTD1; NPR2; OSBPL7; GNB4; COL26A1; CSDC2</v>
          </cell>
        </row>
        <row r="1936">
          <cell r="B1936" t="str">
            <v>ramifenazone</v>
          </cell>
          <cell r="C1936">
            <v>0.16414286440741399</v>
          </cell>
          <cell r="D1936">
            <v>1</v>
          </cell>
          <cell r="E1936">
            <v>0.94779798439242302</v>
          </cell>
          <cell r="F1936">
            <v>0.24675686951815101</v>
          </cell>
          <cell r="G1936">
            <v>0.76952864694289003</v>
          </cell>
          <cell r="H1936">
            <v>0.58359553286518795</v>
          </cell>
          <cell r="I1936">
            <v>0.58958627928626905</v>
          </cell>
          <cell r="J1936">
            <v>0.94779798439242302</v>
          </cell>
          <cell r="K1936">
            <v>0.85049567361996303</v>
          </cell>
          <cell r="L1936">
            <v>0.74531252972040796</v>
          </cell>
          <cell r="M1936">
            <v>12</v>
          </cell>
          <cell r="N1936" t="str">
            <v>FYN; POLH; BUB1; BRAP; PHF3; TFAP2A; SLC16A3; ABO; SIX3; SSX1; RCBTB1; DMP1</v>
          </cell>
        </row>
        <row r="1937">
          <cell r="B1937" t="str">
            <v>ranitidine</v>
          </cell>
          <cell r="C1937">
            <v>9.5060899135789495E-2</v>
          </cell>
          <cell r="D1937">
            <v>4.7530449567894803E-2</v>
          </cell>
          <cell r="E1937">
            <v>0.75287670055099898</v>
          </cell>
          <cell r="F1937">
            <v>1.5186517608829901E-3</v>
          </cell>
          <cell r="G1937">
            <v>0.117795413692569</v>
          </cell>
          <cell r="H1937">
            <v>0.73881464890262605</v>
          </cell>
          <cell r="I1937">
            <v>0.80028822134050204</v>
          </cell>
          <cell r="J1937">
            <v>7.5932588044149403E-3</v>
          </cell>
          <cell r="K1937">
            <v>4.1864030703536802E-2</v>
          </cell>
          <cell r="L1937">
            <v>8.7676438477366905E-2</v>
          </cell>
          <cell r="M1937">
            <v>54</v>
          </cell>
          <cell r="N1937" t="str">
            <v>EHMT2; BCHE; ACHE; SLC22A2; HRH2; OPRM1; SLC22A1; CASP3; HBB; TNF; MAPK1; HRH4; ARSA; MAPK3; ATP4A; SLC22A3; SLC22A8; SLC22A6; AKR1B1; P2RY2; CYP2B6; BCL2; REN; CYP2C8; DDR2; CASP9; LINC00273; SLC7A1; CDT1; PPIG; DHX8; ICAM1; IL6; BAX; PARP1; PRL; MPO; CALCA; IL18; IL12B; SLC22A7; IL12A; BBS9; NHS; CYGB; HLP; IL10; IFNG; AWAT2; FLVCR1; FMO3; GAST; TAC1; CD80</v>
          </cell>
        </row>
        <row r="1938">
          <cell r="B1938" t="str">
            <v>remoxipride</v>
          </cell>
          <cell r="C1938">
            <v>0.38090088882656198</v>
          </cell>
          <cell r="D1938">
            <v>0.19045044441328099</v>
          </cell>
          <cell r="E1938">
            <v>0.210100533300557</v>
          </cell>
          <cell r="F1938">
            <v>0.15154406665209399</v>
          </cell>
          <cell r="G1938">
            <v>0.57055417045178602</v>
          </cell>
          <cell r="H1938">
            <v>0.12979079399014601</v>
          </cell>
          <cell r="I1938">
            <v>0.251243784928882</v>
          </cell>
          <cell r="J1938">
            <v>0.314054731161103</v>
          </cell>
          <cell r="K1938">
            <v>0.13714771726024799</v>
          </cell>
          <cell r="L1938">
            <v>0.18616391012526201</v>
          </cell>
          <cell r="M1938">
            <v>7</v>
          </cell>
          <cell r="N1938" t="str">
            <v>S100A8; IL11; SERPINE1; IFI6; NFYB; ZNF184; IRF9</v>
          </cell>
        </row>
        <row r="1939">
          <cell r="B1939" t="str">
            <v>Repaglinide</v>
          </cell>
          <cell r="C1939">
            <v>1.28952704083944E-2</v>
          </cell>
          <cell r="D1939">
            <v>1</v>
          </cell>
          <cell r="E1939">
            <v>0.27565165711498302</v>
          </cell>
          <cell r="F1939">
            <v>0.25085081158620598</v>
          </cell>
          <cell r="G1939">
            <v>0.73782193595640799</v>
          </cell>
          <cell r="H1939">
            <v>0.99755781968423796</v>
          </cell>
          <cell r="I1939">
            <v>0.48706310667460601</v>
          </cell>
          <cell r="J1939">
            <v>0.68912914278745896</v>
          </cell>
          <cell r="K1939">
            <v>0.68772635559969397</v>
          </cell>
          <cell r="L1939">
            <v>0.60254272613820004</v>
          </cell>
          <cell r="M1939">
            <v>19</v>
          </cell>
          <cell r="N1939" t="str">
            <v>APP; ADORA3; ABCA1; FLT3; FKBP5; AREG; IL13RA1; IL1R2; KLF9; RHOH; SDC2; TSC22D3; CCL2; CCL20; TPST1; PER1; HAL; TAF15; CD163</v>
          </cell>
        </row>
        <row r="1940">
          <cell r="B1940" t="str">
            <v>rescinnamine</v>
          </cell>
          <cell r="C1940">
            <v>0.87296694852722001</v>
          </cell>
          <cell r="D1940">
            <v>0.43648347426361001</v>
          </cell>
          <cell r="E1940">
            <v>0.79620307049810202</v>
          </cell>
          <cell r="F1940">
            <v>0.28544489964742997</v>
          </cell>
          <cell r="G1940">
            <v>0.52090679901899295</v>
          </cell>
          <cell r="H1940">
            <v>0.43199482157985297</v>
          </cell>
          <cell r="I1940">
            <v>0.16218344599853199</v>
          </cell>
          <cell r="J1940">
            <v>0.65113349877374105</v>
          </cell>
          <cell r="K1940">
            <v>0.47768673564315001</v>
          </cell>
          <cell r="L1940">
            <v>0.445472778573827</v>
          </cell>
          <cell r="M1940">
            <v>31</v>
          </cell>
          <cell r="N1940" t="str">
            <v>ADRB2; SQLE; IL1B; HMGCR; NR4A2; NR4A3; THBS1; GDF15; PCK2; SLC7A11; CCL20; CHAC1; CCNG2; DDIT4; INSIG1; IFI27; IFI6; MIR612; NEAT1; SCD; EGR3; HMGCS1; LPIN1; NUPR1; MSMO1; IFITM1; IFITM2; IL21R; SLC2A6; LSS; MVD</v>
          </cell>
        </row>
        <row r="1941">
          <cell r="B1941" t="str">
            <v>Resveratrol</v>
          </cell>
          <cell r="C1941">
            <v>0.57779826286013103</v>
          </cell>
          <cell r="D1941">
            <v>0.28889913143006501</v>
          </cell>
          <cell r="E1941">
            <v>0.189156653029355</v>
          </cell>
          <cell r="F1941">
            <v>0.85955084417730598</v>
          </cell>
          <cell r="G1941">
            <v>0.42643076797716301</v>
          </cell>
          <cell r="H1941">
            <v>0.117269624650102</v>
          </cell>
          <cell r="I1941">
            <v>0.70334264952356096</v>
          </cell>
          <cell r="J1941">
            <v>0.47289163257338901</v>
          </cell>
          <cell r="K1941">
            <v>0.41219971426951402</v>
          </cell>
          <cell r="L1941">
            <v>0.39824403861865298</v>
          </cell>
          <cell r="M1941">
            <v>1832</v>
          </cell>
          <cell r="N1941" t="str">
            <v>IDS; ALDH1A1; NFE2L2; CA2; CYP2C19; CHRNB1; CHRNA4; PLAT; FEN1; TDP1; MTNR1A; MTNR1B; HIF1A; TP53; APEX1; HSD17B10; EHMT2; ESR1; NR1I2; PPARD; CYP19A1; CYP2D6; CYP3A4; CYP2C9; CYP1A2; BCHE; ALOX15; AHR; CYP1A1; GFER; NR0B1; PTGS2; PTGS1; MMP2; ABCB1; AR; GMNN; ATAD5; NR1H4; HSPB1; STK33; APP; JAK2; PPARG; VDR; FDPS; XDH; HPRT1; DUSP1; NR3C1; CREBBP; PLCG1; CYP11A1; ADORA2A; PDE4A; EBP; FYN; ERBB2; CCR2; BDKRB2; MTOR; SQLE; NPC1; PKM; SENP6; SENP7; SENP8; TNFSF10; CASP3; HTT; SMN2; ITGB3; HBB; TNFRSF10B; MBNL1; NFKB1; TSHR; MCL1; IL1B; NPY1R; DLD; BAP1; MMP9; ABCC1; USP1; GSR; OXTR; MAPK14; PDPK1; STAT3; PTGES; NQO2; ESR2; ALOX12; ALOX5; TNF; RBBP8; EGFR; MAPT; NR5A1; POLK; HMGCR; BCL2L1; MITF; MDM2; APAF1; PPARA; JUN; CDK1; MAPK1; NR1I3; POLI; ALB; CXCL8; UGT1A9; UGT2B7; UGT1A10; PDE5A; KEAP1; PLK1; TSG101; ATM; PDE2A; BRCA1; CBFB; MGLL; MAPK3; GLS; ALDH2; HDAC1; HDAC3; MAOB; MMP1; UHRF1; GSTP1; POLH; PAX8; RELA; CASP1; TYMS; INS; ADH1B; HSD11B1; RARA; RXRA; SMAD3; SUMO1; FASN; BARD1; SIRT5; CASP6; STAT1; HSPA1B; AKT1; CDC25A; RRM1; RRM2; RRM2B; UBE2N; PMP22; MMP14; ABL1; KDR; IDO1; NQO1; CDC25B; BLM; CDC25C; SELE; ARNT; TACC3; ABCC3; ABCC2; ABCG2; GCK; WHSC1; VKORC1; GLA; ABCA1; NCF1; DHFR; MBD2; ACE; APOBEC3G; MAP1LC3A; AKR1B1; KAT2B; PGR; GPER1; RAN; NCOA1; NCOA3; PCNA; UGT1A1; DNMT1; WRN; PSIP1; POLA1; POLD1; NOS2; TYR; DNMT3A; MYC; SNCA; GSK3A; GSK3B; HSPA5; PRKAA2; NDUFA5; PRKD1; XBP1; NR2F2; CYP2B6; DCK; ATP1B1; TOP2A; DHCR7; BCL2; CXCR4; TK1; ITGAV; CHEK1; UGCG; ITGAL; SRD5A2; IDE; PLCB3; HSPA1A; CTSD; RAD51; RAD54L; NR1H3; RACGAP1; F2; S1PR3; HPD; BCR; PDGFRB; ERBB4; MAP2K5; ERBB3; CHEK2; CIT; MAPK9; STK17A; MET; STK17B; SRC; EPHA1; HCK; CYP2C8; AURKB; RET; DDR2; CSF1R; FLT1; RAF1; CDK8; CDKL3; EPHA4; HIPK2; EPHB2; FGFR1; TAOK1; MAP2K1; PLK4; TTK; AURKA; MAPK13; TGFBR2; CDK2; RPS6KA1; EZH2; RPS6KB1; CTNNB1; PSMB5; NCOA2; STAT6; CASP9; FANCD2; BCL2L2; BCL2A1; FKBP5; IMPDH2; MAPK8; PLD1; CTSK; CTSV; TNK2; ADCK3; TGFBR1; NEK2; PKN2; PRKAA1; COMT; PTGER1; PTK2B; PTK2; BMPR2; ROCK1; RIOK3; PAK1; PIP5K1A; STK39; JAK1; STK11; CSNK2A2; INSR; DYRK1A; SGK3; SRPK1; MELK; DCLK1; PRPF4B; CHUK; CSNK1G1; STK38L; CDK4; IGF1R; PRKCA; NOS3; MAP3K5; ROS1; SMO; MMP3; MMP13; SOD1; CCND1; PIK3CA; PIK3CB; PIK3CG; CDC7; GSG2; CDK6; CDKL5; PRKCI; PRKCB; BUB1; PBK; ARAF; ADD3; AREG; ASAH1; CEBPD; EIF5; FOXN3; HIST1H2BD; KLF9; LPL; METTL7A; NFKBIA; SAT1; SDC2; SLC26A2; THBS1; TSC22D3; WIPI1; GDF15; HSPA6; TGFB2; CCL2; CCL3; ENO2; HGF; MYB; PCK2; PLEK; SLC7A11; CCNE2; HIST1H3H; NCALD; ZNF652; HIST2H2BE; CD38; CD86; AQP3; ATF3; GPRC5A; MUC5AC; SLC7A5; SMOX; TFPI2; CHAC1; TERT; G0S2; SERPINE1; SNAI2; ENO1; HSP90B1; PGK1; SLC39A8; UTP18; WSB1; PPP3R1; BMP6; BTG1; CFLAR; EPB41L3; HIST1H2AC; HIST1H3A; HIST1H3B; HIST1H3C; HIST1H3D; HIST1H3E; HIST1H3F; HIST1H3G; HIST1H3I; HIST1H3J; ID3; IL7R; KLHL24; OLR1; PECAM1; PHLDA1; RAB31; SPTAN1; TGM5; TNFRSF21; YPEL5; C5; CCNA1; CD24; ITGA1; ITPR1; RAP2A; SERPINB5; TFF1; ASNS; CCND2; CD69; DTNA; EIF4EBP1; ELOVL6; EXOSC2; FKBP4; FXN; GRB10; GTPBP4; IFRD2; SLC1A5; SLC7A1; SPP1; TCOF1; RCC1; HERPUD1; EGR1; DDIT4; CYP1B1; INSIG1; ASPM; CCNA2; CCNB1; CCNB2; CDC20; CDCA3; CENPA; CENPE; CENPF; DEPDC1; DLGAP5; HMMR; HNRNPDL; KIF11; KIF20A; KIF23; KIF2C; LDLR; MKI67; NDC80; PSRC1; SLC35F6; SPC25; SRSF3; TPX2; ACACA; API5; ATF2; BLNK; BORA; BTG2; CDH1; CDKN1A; CNOT8; EED; FAS; FASTKD5; FDXR; GADD45A; GPR87; HIST1H2AB; HIST1H2AE; HIST1H2BC; HIST1H2BE; HIST1H2BF; HIST1H2BG; HIST1H2BI; LIF; LOC157562; MIR612; MR1; N4BP2L2; NEAT1; PABPN1; PIK3R3; PMAIP1; PPM1D; RBM15; RHOBTB3; SCD; SESN1; SMAD5; TXNIP; UBE2H; ZFAND5; ACOT7; AP1S1; BAD; BIRC5; CAT; CAV1; DHRS2; DUT; EIF5A; HIST1H4F; IL6ST; OLFML3; RAC3; SH3BGRL; SIRT2; SKAP2; TSPAN1; TSPAN31; BMP7; BRCA2; CAMK2N1; CASP7; CASP8AP2; CCNE1; CDC6; CHAF1A; CHORDC1; CREB1; DSCC1; DSN1; E2F8; EPS15; ESPL1; EXO1; FAM57A; FANCA; FANCL; GCH1; GCLC; GINS1; H2AFX; INTS7; JMJD6; KLF11; KNTC1; KRCC1; LHX2; LRP8; MAT2A; MCM10; MCM3AP-AS1; MCMBP; MMD; MPHOSPH9; MSH6; MYD88; NAMPT; NFATC1; NFYB; PCYOX1L; PLEKHA5; PMS1; PNN; POLA2; POLD3; POLE2; PRIM1; RAD50; RAD51AP1; RHOBTB1; SACS; SLC2A10; SRSF10; SSX2IP; SYNCRIP; TAF5; TCF12; TIPIN; ZCCHC2; HIST1H1D; IFRD1; JUND; TEX30; AMD1; ARID4A; BAMBI; BCAR3; BCL3; BCL6; BHLHE40; BRAP; EDRF1; CASP8; CCNF; CDCA4; CDCA8; CDKN1B; CDKN2C; CDT1; CEBPZ; CKAP2; CKS2; CSRNP2; CXCL12; DBF4; DCLRE1B; DNAJB1; DNAJB9; E2F3; E4F1; EFNA1; EFNB2; EGLN1; EGR3; EIF4A2; ELF3; ENC1; EP300; ERCC6L; FADD; FAM111A; FAM222B; BRINP3; FBXO5; FOSL2; FOXA1; FOXD1; FOXO3; FOXO3B; FZD2; GADD45B; GINS3; GTF2B; HES1; HIVEP1; HJURP; HOXC6; ID1; IER2; IER5; IRS1; KDM5B; KIF18A; KIFC1; KLF4; MAD2L1BP; MAK16; METTL18; MTF1; N4BP1; NDE1; NEDD9; NEIL3; NFIL3; NRF1; NUP210; PARP2; PHF3; PIK3R1; PLEKHF2; PNRC1; PPM1B; PRDM2; PRDX2; PRPF38B; RAD54B; RASGRP1; RBM25; RMI1; RNF4; SAC3D1; SETD2; SHB; SIAH1; SIRT1; SMAD1; SMAD4; SMAD7; SOCS2; SOS1; SOX4; ST3GAL1; STIL; STRN3; SUV39H1; TCF7L2; TFAP2A; TFAP2C; TGIF1; TGIF2; THBD; TICAM1; TMPO; TP53BP2; TPTE; TRAF5; TROAP; TRPS1; TSC1; TSC22D1; UTP14A; VAV3; VEGFA; ZMYM2; ZNF148; ZNF292; ZNF84; ABCC10; ADM; ANKRA2; ARHGAP11A; ARHGAP5; ASAP1; ATAD2; ATF4; ATR; ATXN3; BAG2; BAK1; BET1; BIK; BIRC2; BIRC3; BNIP1; BNIP2; BRF1; BUB1B; BUB3; CBX8; CCP110; CD44; CDC27; CDKN1C; CDV3; CENPN; CENPQ; CEP152; CEP55; CEP57; CHKA; CTPS1; CTR9; CXXC1; DAXX; DCAF4; DCLRE1A; DDIT3; DHDDS; DIABLO; DLEU2L; DNA2; DNMT3B; DONSON; DUSP10; DUSP3; DUSP8; ECT2; EIF2B4; EIF2S1; EIF4E; EN1; ERCC3; FAM64A; FHL2; FOXA2; FOXO1; FST; GCLM; GIT2; GLI2; GLRX2; GPSM2; GTF2H4; GTSE1; HK2; HMGA2; HMGB2; HMGCS1; HMOX1; HOXA1; IFT74; IGF2BP3; IKBKG; IRF9; KIF14; KIF15; KLF2; KPNA2; KRAS; LMNB1; MADD; MAGOHB; MAT2B; MCM4; MEAF6; MED21; MEF2C; VCPKMT; MFN1; MICB; MIS18BP1; MYO1B; NAB1; NASP; NBEA; NBN; NCAPG; NCAPH; NKX3-1; NOP56; NPAS2; NUSAP1; ORC1; ORC6; PBX3; PCIF1; PDCD4; PDGFB; PDSS1; PELP1; PHF2; PHTF1; PIAS3; PLAU; PLAUR; PML; PNP; PPIF; PRIM2; PRPF4; PTCH1; PTPRF; RAD51C; RANBP3; RBMS1; REEP4; RFC3; RFC4; RHOQ; SAMD4A; SEPHS2; SETMAR; SH3BP4; SHCBP1; SKA1; SKP2; SLBP; SLC1A4; SMC4; SMNDC1; SNRPA1; SOX9; SPATA7; SPDL1; SPHK1; SPRY1; SYBU; TCERG1; TCF4; TCF7L1; TERF1; TINF2; TMEM194A; TMEM5; TNFRSF11A; TNS3; TOPBP1; TTF2; TXNRD1; UAP1; UBE2C; UBE2S; UCK2; USP46; VAPA; WDHD1; WWP2; XRCC2; ZC2HC1A; ZEB1; ZKSCAN1; ZNF33B; ABO; BCL2L11; CLDN1; PRB1; ZFR; ELK4; PHTF2; ABCC5; ABCG1; ASF1B; CUX1; DEPTOR; DIO2; GREB1; KDM5A; LRRFIP1; MPPED2; NINL; RB1; SLC6A14; UST; ZMYM3; LRIG1; OPTN; SGCG; ACLY; FAM149B1; ICAM1; IL6; PTPN12; SOD2; TNFAIP3; YWHAZ; CDC45; ENDOD1; HELLS; HIRA; MCM5; MCM6; NUP155; RFC2; RFC5; SLC25A11; SLC27A2; E2F1; GINS2; MCM2; MCM3; MCM7; PSEN2; FABP4; HSPA4; IGFBP3; CACYBP; FAM46C; FOS; UNG; MSMO1; NDC1; SCARB1; DHRS3; ANXA2; CYB5R1; EPHX1; TNFAIP6; MAP1B; NDRG1; PPM1E; SH3BGR; CCDC85B; GJA1; MEX3D; SULF1; BAX; CALR; FOXE1; USP4; ALDOC; BBC3; CEL; CES2; DDB2; GYS1; IRF6; NFE2L1; PLOD2; TAP1; TNIP1; TP53I3; WISP2; UGDH; ALDH1A3; COL2A1; WARS; IGFBP5; CASP2; CDC42; SSX1; TM6SF1; CD14; DDAH2; EREG; H3F3A; H3F3B; IL1A; MIR4738; RELB; SERPINB2; SLC9A1; SOCS3; SYTL2; TMX4; TRAF1; BMP2; CSF2; EDN1; JUNB; JUP; ACYP1; AIFM1; ATG5; BCL2L2-PABPN1; CBR1; CSE1L; DAG1; DKC1; ENDOG; GALNT7; IQGAP2; LMNB2; MAD2L1; MTR; NOTCH1; NUP107; OIP5; OPA1; PARP1; PARPBP; PDCD2; PRPS2; PTPRA; RNF144A; RPA1; SLC25A20; SMC2; SNX10; ST13; TIMM23; TM2D3; TMEM97; TNS1; TRIP13; TUBG1; UBE2L3; VRK1; ZWILCH; CBX5; CTNND1; PAQR6; ATP10D; FUCA1; HCAR3; LPAR6; ADAM9; RSAD2; CRIP2; FLOT1; ILVBL; PLP2; PSMC3; TGFB1; YWHAE; NOTCH2; PERP; PKP3; MUC1; ZNF91; AGER; ATP8B2; CD209; CGB; CSF1; DCTN1; DOK4; ESPN; IGF1; MAF; MAP1A; MYH14; NKX2-1; NRG1; NSG1; PCP4; RHO; SELENBP1; SLC26A1; SOX2; TNFRSF10C; CDKN3; CHI3L1; CTNNAL1; DERA; ELAVL1; FIS1; FN1; IPO13; LITAF; LMNA; MUT; PPP1R2; RECK; S100A6; SARS; SMAD2; SNRNP25; SPAG5; SSRP1; SULT1A3; TRIM28; ZBTB16; CAP2; ITGA2; DHX38; MMP16; CEACAM1; DMP1; MIR622; PDX1; SLC9A3; MAP4; ARRB2; KCTD20; MCAM; ODC1; SERPINI1; SNAI1; ABCC4; ATIC; DBN1; F3; ITGAM; MTHFD1; MYBBP1A; PAICS; POLD2; TUBGCP4; APOE; BBS1; COL21A1; COL5A1; CTNND2; EFHD1; FOXO4; L1CAM; SCAND2P; ATF1; TMPRSS2; BST2; EEF1A2; GRINA; IGFBP4; TMX1; MANSC1; TXN; APRT; B2M; BCAP31; BSG; GCHFR; GPX1; GRN; MFN2; NPC2; RNASEH2A; RPS6; SF3B5; SHMT2; TSN; TFDP1; DDC; LMCD1; MFGE8; SLC12A4; APITD1; BID; ADGRE5; CLEC7A; COQ2; DYNLT3; FKBP11; GTF3A; ITGB3BP; NUDT1; PAPSS1; PDHA1; PLOD3; RECQL4; SQRDL; TALDO1; UBE4A; CASP4; CDKN2A; DECR1; KHDRBS1; NFKB2; TLR4; XIAP; CXCL10; ENO3; INPP4B; PMEPA1; PPL; PTPN21; RHBDF1; SYNGR3; TGFA; VCL; FAM110B; FGF2; NABP1; AHCY; ANXA11; ASS1; ATP2A3; CCND3; FANCI; FOXM1; GGH; GNB1; GSN; HADH; HEBP1; ITGA5; ITGB2; KIAA0101; LIG1; MPO; MPRIP; MTA1; MYBL2; NMRK1; STMN1; TIMELESS; TMEM106C; ZNF467; ABLIM1; EI24; OLFM1; PBX1; TMEM164; L2HGDH; PRKAR2A; RNFT2; RGS5; SP100; AGR2; SLC2A3; DNAJC9; MANEA; NCAPG2; TMEM123; OCLN; AMMECR1; LRRC49; COL1A1; IQCK; NFIX; SYP; ZSWIM8; ANXA3; ARL3; BECN1; IGF2R; PPP2R5A; RSRC1; TFAM; CNBP; GSPT1; HMGB1; HRAS; RAC1; AMFR; AP3D1; LIN7A; NEBL; CDC123; CUL5; HIRIP3; APOB; HABP4; LILRB2; MUC5B; RPS3A; TF; XYLB; EGF; GALNT4; CERS1; GDF1; ISYNA1; NES; ECE1; GPAA1; HLA-F; IGFBP2; SIRT4; SULT1A1; SULT1A2; RIBC2; LBR; LEP; MGP; PDZK1; REPS1; HSPD1; CERS6; GRB2; DFFA; IL18; ELP5; FABP7; IL4; CASP10; IL12B; RASA2; TRAF2; EZH1; PTPRN2; ELOVL5; FADS1; ITGB1; OXCT1; CELSR2; PDLIM1; PRSS23; MRE11A; PAPPA; PTGES2; FDFT1; HSF1; UBE2D3; KLK2; ALG9; DSTN; DYNLL1; PRC1; PRRC2A; ZDHHC7; ASCL1; CCL1; CORO1B; CRP; CYP4F2; DCT; COPS3; CORO1C; CORO2A; PGP; SPSB3; SREBF2; VIM; HOMER2; CKS1B; GALNT10; IPO9; TMSB15A; HSPB2; IL2; UGT2B15; TP63; CERS2; PTEN; UGP2; YWHAB; TIMP3; IL5; PAX3; ABHD11; CST4; EPO; HNF1A; IL17RB; SPDEF; ANO1; CDH2; SRR; CBL; UTRN; SLC17A5; GFRA2; ANP32E; SMC1A; E2F2; FANCG; PSMC3IP; XRCC1; POLD4; MGMT; CERS4; KRT20; SFRP1; CRABP2; NECAP2; EMC9; NMU; PNPLA2; GPX2; MIR21; STS; CENPU; NCOA4; CRIP1; CSTA; GDPD5; SREBF1; ALDH3B2; SUV39H2; SULT1C2; MVP; SOX3; SPATA20; ALDH4A1; BGLAP; CDKN2B; PLCD1; CDK5RAP2; DEK; GTF2E2; NAIP; SPARC; INCENP; SP1; APOBEC3B; CHGA; GAP43; IGF2; IGFBP1; NOX4; RASGRF1; TPD52L1; TSPAN12; ATP5G1; CYCS; LGR5; IL12A; SLC31A1; LGALS1; LEF1; APOA1; AUTS2; CD36; CDH12; DSG1; ELOVL2; FGF4; GDPD3; GPR182; NPAS3; PDZK1IP1; SLC5A5; SULT4A1; TGM3; ETNK2; PVRL2; RELN; PRSS8; RPA3; FOXRED2; OGG1; NPPC; THSD4; FGF1; SEPP1; ETV4; ANXA5; MSR1; MYO5A; ST8SIA4; KLK3; NFKBIB; SIRT3; AGT; TTC9; AQP1; TCF7; NANOG; PROS1; CCL11; CDH5; TP73; CASC5; MYO18A; PTPRG; GSTA4; ATP8A2; MIR631; SLC2A2; RUNX2; BBS9; DIANPH; DAND5; CYGB; HLP; LDHA; IL10; IFNG; IL27; F9; IL13; TYRP1; COX8C; REXO1L1P; ASPA; PRF1; KRT5; TUBE1; TAS2R62P; GCG; CTSH; HSD17B6; GYPE; WDTC1; VCAM1; FAM109A; BDNF-AS; SLC4A1; PNPLA3; IRS4; PRRT2; TNFSF11; CD40LG; PRMT6; CDCA7L; SELL; TFF3; FASLG; DCX; SCARNA5; SLC2A4; CALCR; CCL4L2; CSPG4; TRPC5; RETN; HNF1B; LIPE; VASP; DIAPH3; MC1R; GLI1; CREB3L4; KL; HAS1; IMMP1L; PCSK9; SMAD9; SMN1; SMN2; COX1; SLCO2A1; KIAA1524; CX3CL1; MIR203A; MIR145; PPARGC1A; H2AFZ; FBXO32; ZNF135; TPT1; KLRK1; SOX17; SOD3; TGM1; SLC45A2; SULT1E1; AXIN2; PYGO2; ANLN; C15ORF48; C16ORF45; C1ORF115; C1ORF85; C6ORF48; HAUS1; CDCA5; CENPW; CEP128; CEP78; CHAC2; DDIAS; E2F7; EPB41L5; FIGNL1; FOXA3; G2E3; GAS2L3; GPX8; HYLS1; KATNAL1; ARFGEF3; MASTL; MRPS6; MTFR2; NADK2; NKAIN1; NTN4; PAQR5; PGAM1; PGM2L1; PHLDB2; PON1; PTTG1; RASD1; RBM24; SELP; SESN2; SGOL2; SPIN4; SYTL4; TBC1D7; TCF19; TMEM64; TNFRSF10A; TP53INP1; TRIM59; TSC2; YPEL2; ZCCHC7; ZNF385B; ZSWIM6; POU5F1; MCM8; ADIPOQ; ACP5; CKAP2L; ELOVL7; FAM111B; IL20; NOS1; PCSK6; PLXDC2; SKA3; SNHG7; UBE2T; ZWINT; MIR302B; GPLD1; SHMT1; MIR34A; MIR200C; MIR23B; MIR629; HMGN2; HHIP; MATN3; RERG; WFDC2; ACOT4; AGPAT6; ANKRD32; B3GNT5; BCAS3; C1ORF168; C8ORF46; CDCA2; CENPH; CENPL; CENPM; CENPO; CMSS1; CTTNBP2NL; FAM214A; FAM43A; FAM65B; FRMD6; GRHL3; IFT122; KIAA1324; MZT1; NANOS1; NCOA7; NUDT16; PI4K2B; RHNO1; RMI2; SFXN2; SLC41A3; TMEM107; TRERF1; TRMT6; MIR375; MIR497; MME; CYP27A1; MIR146A; ERRFI1; C1ORF112; KNSTRN; LRR1; SGOL1; CPEB2; IRF2BP2; SPC24; NEIL2; PDCD7; ABHD15; CCDC117; CTDSPL2; FAM161B; IFT43; INSM1; TMEM237; ZNF367; TSHB; MIR143; GFRA1; FAM107A; FAM110C; FAM171B; FGD4; LEFTY2; MIR100; MIR146B; MIR16-1; MIR181C; MIR202; MIR206; MIR20B; MIR25; MIR302D; MIR30D; MIR30E; MIR345; MIR363; MIR503; MIR504; MIR517A; MIR518B; MIR518C; MIR519B; MIR525; MIR569; MIR570; MIR571; MIR584; MIR632; MIR638; MIR645; MIR663A; MIR92B; NELL2; RNU11; SYTL5; TMPRSS3; CAPN9; EIF4G2; MIR23A; MIR26A1; MIR29C; MIR30A; BMF; BOK; C22ORF29; C2ORF69; C9ORF40; CCDC14; FAM107B; HAUS8; MTPN; RCCD1; RNF26; SFR1; SLC26A11; TMEM38B; UACA; PPAP2C; GPR142; LPPR2; MIR29A; MIR342; MIRLET7C; PKIB; ZKSCAN2; ZNF703; AGR3; BCL2L12; CMC2; GRAMD1A; LINC00052; MTFP1; NRM; PHF19; SALL4; SKA2; TMTC2; UBE2QL1; SP7; MIR205; MIR96; FMNL2; HDGF; SLC10A2; LYPD6; MIR19A; RPRM; PROM2; CDX1; MIR181A2; MIR30C1; MIR362; MIR574; PSMG3; TPRG1L; PLA2G6; TMC4; MIR601; RUNDC3A; MIR17; BMP5; C4ORF46; MIR424; ANKRD18A; KLRG2; MIR494; MIR103A1; MIR103A2; MIR196A1; MIR323A; MIR340; MIR507; MIR572; MIR615; MIR639; MIR657; MIR659; MIR92A2; PNPLA5</v>
          </cell>
        </row>
        <row r="1942">
          <cell r="B1942" t="str">
            <v>riboflavin</v>
          </cell>
          <cell r="C1942">
            <v>0.53648747150537002</v>
          </cell>
          <cell r="D1942">
            <v>0.26824373575268501</v>
          </cell>
          <cell r="E1942">
            <v>0.130742750898348</v>
          </cell>
          <cell r="F1942">
            <v>0.61925210594291002</v>
          </cell>
          <cell r="G1942">
            <v>0.90446755835747905</v>
          </cell>
          <cell r="H1942">
            <v>0.27714037058380597</v>
          </cell>
          <cell r="I1942">
            <v>0.65161594464911099</v>
          </cell>
          <cell r="J1942">
            <v>0.65371375449173796</v>
          </cell>
          <cell r="K1942">
            <v>0.56547404692502501</v>
          </cell>
          <cell r="L1942">
            <v>0.50943260326848805</v>
          </cell>
          <cell r="M1942">
            <v>43</v>
          </cell>
          <cell r="N1942" t="str">
            <v>HSD17B10; AHR; CYP1A1; XDH; HBB; TNF; RGS12; GNAI1; PRMT1; BRCA1; TAAR1; TRA; TYR; NDUFA5; GNA15; SOD1; SLC7A1; CYP1B1; CBX8; GHR; SLC52A2; TNFAIP1; IL6; MTR; SLC52A1; DECR1; MPO; TRAPPC9; RFK; RNASE1; ETFB; F8; MTHFR; CSN2; MTG1; ATP8A2; PDC; LDHA; REXO1L1P; TAS2R62P; MMEL1; FOXC2; SLC52A3</v>
          </cell>
        </row>
        <row r="1943">
          <cell r="B1943" t="str">
            <v>RIFABUTIN</v>
          </cell>
          <cell r="C1943">
            <v>0.158411937467487</v>
          </cell>
          <cell r="D1943">
            <v>1</v>
          </cell>
          <cell r="E1943">
            <v>0.862278453908636</v>
          </cell>
          <cell r="F1943">
            <v>0.400567245934908</v>
          </cell>
          <cell r="G1943">
            <v>0.48593695433975498</v>
          </cell>
          <cell r="H1943">
            <v>0.92085119290300799</v>
          </cell>
          <cell r="I1943">
            <v>2.3584116358017701E-2</v>
          </cell>
          <cell r="J1943">
            <v>0.11792058179008801</v>
          </cell>
          <cell r="K1943">
            <v>0.33997768899703101</v>
          </cell>
          <cell r="L1943">
            <v>0.34580921728049402</v>
          </cell>
          <cell r="M1943">
            <v>531</v>
          </cell>
          <cell r="N1943" t="str">
            <v>ESR1; KCNS3; CYP1A1; FYN; SENP6; NFKB1; RGS4; KAT2A; PTGES; MITF; GNAI1; APAF1; CYTH2; KEAP1; PLK1; GLS; NR3C2; PRKACB; AKR1C1; MLLT3; GUCY1B3; KAT2B; GPER1; TUBB2A; TUBA4A; F2RL1; CXCR4; UGCG; TNIK; RET; PDGFRA; EPHA4; HIPK2; EPHB2; TAOK3; MERTK; RPS6KA5; RIPK1; DYRK2; MARK4; CCND1; PIK3CD; NEK1; ARAF; ACSL1; ADD3; ARL4C; CEP68; CPM; GABARAPL1; GABARAPL3; METTL7A; NR4A3; SAT1; SDC2; SLC26A2; SPTSSA; SSBP2; WIPI1; CDC42EP3; CTH; EMP1; ENO2; TMEM45A; TRIB3; WT1; CHN2; AKAP12; PLA2G4A; STC1; CTGF; ANXA1; CCNG2; CHST2; DSE; EPB41L3; FADS3; ID3; MBNL2; SATB1; SLC31A2; SWAP70; VCAN; FLRT3; LINC00273; SERPINB5; ATF5; GRB10; METTL1; MLST8; SLC19A1; STC2; UTP20; WDR74; RCC1; FAM105A; SIM2; CDKN1A; COMMD10; DIDO1; MIR612; NEAT1; SLC30A1; LARP6; ASMTL; DHRS2; FHL1; MXRA7; B4GALT5; BMP7; CBFA2T3; DLX2; EAF2; FAM57A; FAM69A; FJX1; HSPA2; LHX2; LOC101060521; LPAR2; Mar-03; MCM9; MEPCE; MMD; NOL3; PAGR1; PATZ1; PDLIM5; JADE2; POLR3E; REEP1; SMAGP; SRSF6; STXBP1; TUBGCP3; CEP104; AKAP8; ARID1A; BAMBI; BCAR3; BCL7A; CDT1; COIL; CXCL12; DNAJC6; EIF4A1; BRINP3; GATA6; GPR37; KAT6B; KAT7; KIAA0513; LGR4; NFKBIE; PDP1; PER2; RBM4B; RNF24; RNFT1; RPL10; SCO2; SEL1L2; SETD1B; SHROOM2; SMAD1; SNAPC1; SNORA48; SNORA67; SNORA70; SNORD10; SUV39H1; SUV420H1; TUFT1; ZBTB1; ZNF217; ABHD6; ADM; AGTPBP1; BDNF; BEX4; BIRC3; BPGM; BTN2A2; C1GALT1; C1orf116; C7orf55-LUC7L2; CAPRIN2; CASD1; CCDC68; CCDC94; CDKN1C; CDS1; CHST7; CRY1; CYLD; CYP20A1; CYP26B1; CYP27B1; DAB2; DCAF15; DDX58; DIXDC1; DNAJB12; DNAJB4; DOLPP1; DPH1; DUSP10; DUSP3; ELK3; ELL3; ENPP4; EPOR; ETV5; FAM134B; FOXO1; FST; GABPA; GCA; GEM; GLCE; GRK5; H1F0; HAS2; HECA; HEG1; HEY1; HMGA2; HOXA1; HSD17B11; IFIT1; INHBB; IRS2; ISL1; JAG1; KAT5; KIAA0368; KIAA0895; KRAS; LMNB1; LPAR1; LRRC1; LRRC41; LUC7L2; LYST; MICB; MRPS18B; MRPS31P5; MTSS1; MYBL1; NAB1; NBEA; NFYC; NME6; NMI; NNMT; OPA3; OVCA2; PCNT; PELI1; PEX3; PHF2; PISD; PKNOX1; PLAGL1; PPAP2A; PPAP2B; PRDM10; PTCH1; PUF60; RAB11FIP5; RAB8B; RABEP2; RASA4; RASA4B; RBM23; RGL1; RHOQ; RIN2; SCAPER; SEC14L1; SLC1A1; SMG9; SMIM8; SP110; STAG1; STYK1; SYBU; SYDE1; TAF6L; TBC1D3P1-DHX40P1; THG1L; THSD1; TMEM39B; TPST2; TRAPPC2; TRIP6; TTC33; VEGFC; WARS2; WDR19; WWTR1; ZBTB18; ZCCHC24; ZDHHC11; ZDHHC11B; ZNF277; ZNF365; ZNF571; ZNF692; ZNF804A; CLDN1; ABCG1; CERK; DNAJC12; ELOVL4; FAM114A1; GPRC5B; NRP1; RGS17; TRIM2; OPTN; STON1; OASL; BTG3; FABP4; ARG2; CHST11; CSRP2; KCNJ2; MICA; RAI2; RGCC; SERPINH1; RASGRP2; KIAA0125; ABHD3; MAP1B; MLLT11; PPM1E; GJA1; ALDOC; BNIP3L; CYFIP2; DPYSL4; EFNA3; IRF6; MXI1; RRAGD; SFXN3; PKIA; CLGN; ARHGAP26; CXADR; PCDH7; SERPINE2; ST3GAL5; NEDD4L; DEGS1; DKC1; EXTL2; FSCN1; GLRX; GMCL1; GTF2I; KIFAP3; LARP1; LINC00341; MAN1C1; MIR664B; RCBTB1; SEPHS1; Sep-06; SNORA56; STOM; LARP7; NPRL3; FKBP14; ALCAM; FN1; PSMB9; SRRM2; CDKN2D; RIMS3; C16orf45; MMP16; EVI5; PEF1; SERPINB9; SERPINI1; SOAT1; STAT4; CD302; LY75-CD302; PDGFC; UBXN8; C19orf66; MAPRE2; VWA9; KAL1; GPR137B; MSANTD3-TMEFF1; TMEFF1; MTMR1; TMEM222; UBTF; TMEM87A; ACSF2; APLP1; LMCD1; STX2; ARFGAP2; CORO1A; WBSCR16; COQ7; LANCL2; MAN1A1; MCTP1; LIMA1; PPL; SYNGR3; SYT1; GFPT2; IL1RAP; PALLD; RUNDC3B; TMEM47; ULBP2; CCND3; RAB29; TIMELESS; UBE2L6; WDR6; ECI2; Mar-01; ANG; NFIC; SGSH; SLCO4C1; LRRC49; SALL2; PRPH; CCDC28A; THOC6; Sep-10; MED24; MYH10; HIRIP3; SH3GL3; SARS2; HBA1; HBA2; NES; PTRF; HMGN5; SIRT4; PTPN9; TGFBR3; EFNB3; TSPAN5; MPP2; TAGLN3; CEP112; CDK10; USE1; ATG4A; NPL; VWA5A; LOC728392; KCTD15; NFE2L3; RNASE4; SMYD5; TMSB15A; TMSB15B; ZNF532; LY6G5C; AAMDC; AHNAK2; NME7; SPDEF; TGFB1I1; GSDMB; SMG5; TMED1; CEP70; SRPX; LPPR4; ARMCX2; BACE1; C14orf132; CLMN; FKBP1B; GMPR; KIF5C; LIMCH1; MLF1; NME5; NXN; PADI3; PAIP2B; RTN2; ZNF204P; EPS8L1; LTBR; RLN2; NSMAF; MVP; PROCR; GPC4; JAKMIP2; NRTN; NUP62CL; MBD3; TARBP2; PLSCR4; CCDC176; SEPP1; PIGO; FAM184A; GRAMD1C; TMOD2; TTC9; WLS; ATP7A; COBL; ENTPD3; HIP1R; ARHGEF16; ASPSCR1; SMARCB1; WDR4</v>
          </cell>
        </row>
        <row r="1944">
          <cell r="B1944" t="str">
            <v>Rifampicin</v>
          </cell>
          <cell r="C1944">
            <v>0.77697739251251396</v>
          </cell>
          <cell r="D1944">
            <v>0.38848869625625698</v>
          </cell>
          <cell r="E1944">
            <v>0.38009885652664399</v>
          </cell>
          <cell r="F1944">
            <v>0.33386189129653598</v>
          </cell>
          <cell r="G1944">
            <v>0.94349371060600296</v>
          </cell>
          <cell r="H1944">
            <v>0.15623453860129699</v>
          </cell>
          <cell r="I1944">
            <v>0.41796655563281199</v>
          </cell>
          <cell r="J1944">
            <v>0.52245819454101505</v>
          </cell>
          <cell r="K1944">
            <v>0.46696692704951398</v>
          </cell>
          <cell r="L1944">
            <v>0.43773429128749197</v>
          </cell>
          <cell r="M1944">
            <v>8</v>
          </cell>
          <cell r="N1944" t="str">
            <v>ESR1; ATM; PTGER3; ZNF652; LINC00273; GNL3L; HMGCS1; RBPMS</v>
          </cell>
        </row>
        <row r="1945">
          <cell r="B1945" t="str">
            <v>rilmenidine</v>
          </cell>
          <cell r="C1945">
            <v>0.10742308056414</v>
          </cell>
          <cell r="D1945">
            <v>1</v>
          </cell>
          <cell r="E1945">
            <v>0.55163752466141602</v>
          </cell>
          <cell r="F1945">
            <v>0.74662779146674696</v>
          </cell>
          <cell r="G1945">
            <v>0.62830251357485301</v>
          </cell>
          <cell r="H1945">
            <v>0.99319599293522498</v>
          </cell>
          <cell r="I1945">
            <v>0.21181139735028401</v>
          </cell>
          <cell r="J1945">
            <v>0.93328473933343303</v>
          </cell>
          <cell r="K1945">
            <v>0.83004301408889203</v>
          </cell>
          <cell r="L1945">
            <v>0.72523741784072404</v>
          </cell>
          <cell r="M1945">
            <v>13</v>
          </cell>
          <cell r="N1945" t="str">
            <v>APP; POLH; RPL27A; RAD23B; RCC1; RPL37A; ABO; SIX3; HIRA; TNP2; CC2D1A; DMP1; RPL38</v>
          </cell>
        </row>
        <row r="1946">
          <cell r="B1946" t="str">
            <v>RIMEXOLONE</v>
          </cell>
          <cell r="C1946">
            <v>7.3821827917676996E-2</v>
          </cell>
          <cell r="D1946">
            <v>1</v>
          </cell>
          <cell r="E1946">
            <v>0.86543941502505695</v>
          </cell>
          <cell r="F1946">
            <v>9.8998970994451201E-3</v>
          </cell>
          <cell r="G1946">
            <v>0.47428338984124302</v>
          </cell>
          <cell r="H1946">
            <v>0.74608547828611205</v>
          </cell>
          <cell r="I1946">
            <v>0.95636280847878696</v>
          </cell>
          <cell r="J1946">
            <v>4.9499485497225597E-2</v>
          </cell>
          <cell r="K1946">
            <v>0.306588170787299</v>
          </cell>
          <cell r="L1946">
            <v>0.32119172753383701</v>
          </cell>
          <cell r="M1946">
            <v>72</v>
          </cell>
          <cell r="N1946" t="str">
            <v>PTGS2; DUSP1; FPR1; ADORA3; CCR2; IL1B; JUN; CXCL8; ABCA1; FLT3; FGR; FKBP5; PTGER4; AREG; BIN1; IL13RA1; IL1R2; RHOH; SDC2; THBS1; TSC22D3; HSPA6; CCL2; CCL3; CCL3L1; CCL3L3; CD300A; FCGR2B; TBC1D30; TMEM45A; CCL20; MAFB; ATF3; PTX3; IL24; PHLDA1; RGS13; RGS2; EGR1; CYP1B1; KRIT1; FAM53C; HILPDA; KANK1; KDM3A; NEDD9; PFKFB3; SYNJ1; TCF7L2; ADM; DUSP5; METTL2A; METTL2B; NNMT; PLIN2; TPST1; ZNF395; NDRG1; BNIP3; PER1; PLOD2; SLC11A1; CYTIP; EGR2; FILIP1L; SLC2A5; HCAR3; RGS1; CSHL1; ZBTB16; SLC6A8; SLC6A10P</v>
          </cell>
        </row>
        <row r="1947">
          <cell r="B1947" t="str">
            <v>ritodrine</v>
          </cell>
          <cell r="C1947">
            <v>8.7373519977363506E-2</v>
          </cell>
          <cell r="D1947">
            <v>1</v>
          </cell>
          <cell r="E1947">
            <v>0.64085582164818</v>
          </cell>
          <cell r="F1947">
            <v>0.17394348487661199</v>
          </cell>
          <cell r="G1947">
            <v>0.89863593021715304</v>
          </cell>
          <cell r="H1947">
            <v>0.98687544155443896</v>
          </cell>
          <cell r="I1947">
            <v>0.94656450799898995</v>
          </cell>
          <cell r="J1947">
            <v>0.86971742438306099</v>
          </cell>
          <cell r="K1947">
            <v>0.90798114105541905</v>
          </cell>
          <cell r="L1947">
            <v>0.80810503730237604</v>
          </cell>
          <cell r="M1947">
            <v>65</v>
          </cell>
          <cell r="N1947" t="str">
            <v>PTGS2; ADRB2; DUSP1; IL1B; PTGES; INS; ADAM10; PMP22; ABCA1; NR4A2; REN; BCL2A1; CPD; DOCK4; FTH1; GNA13; ISG20; KYNU; NR4A3; PTPN22; THBS1; CYR61; TGFB2; CTH; CCNE2; CD86; AKAP12; AQP3; CD55; CREM; CXCL2; GPRC5A; HBEGF; IL11; IL1RL1; CEMIP; LYPD3; MAP7; PITPNC1; PTHLH; SLC7A5; SMOX; STC1; CTGF; SERPINE1; GRAMD1B; IL24; VCAN; DMBT1; LMAN1; S100P; SERPINB5; TBL1X; API5; CD46; DDX3X; MIR612; NEAT1; TAB2; AP1S1; NXT2; DFNB31; FAM131A; SLC16A3; MMP16</v>
          </cell>
        </row>
        <row r="1948">
          <cell r="B1948" t="str">
            <v>rolipram</v>
          </cell>
          <cell r="C1948">
            <v>0.55456616491946997</v>
          </cell>
          <cell r="D1948">
            <v>0.27728308245973499</v>
          </cell>
          <cell r="E1948">
            <v>0.26878715554066501</v>
          </cell>
          <cell r="F1948">
            <v>0.38983730004387601</v>
          </cell>
          <cell r="G1948">
            <v>0.86985932803301702</v>
          </cell>
          <cell r="H1948">
            <v>0.416153220972309</v>
          </cell>
          <cell r="I1948">
            <v>9.8462137485559001E-2</v>
          </cell>
          <cell r="J1948">
            <v>0.49231068742779499</v>
          </cell>
          <cell r="K1948">
            <v>0.34365682029911698</v>
          </cell>
          <cell r="L1948">
            <v>0.348502853364278</v>
          </cell>
          <cell r="M1948">
            <v>51</v>
          </cell>
          <cell r="N1948" t="str">
            <v>DRD2; DRD1; GLP1R; ADRB2; DUSP1; FPR1; ADORA3; PDE4A; PDE4D; PDE4B; CASP3; IL1B; CFTR; TNF; PDE5A; PDE1B; SELE; NR4A2; AURKB; DDR2; EPHB2; FKBP5; AREG; ARL4C; DOCK4; DUSP4; IL1R2; ISG20; KYNU; SDC2; SLC16A10; THBS1; TSC22D3; MAFB; CD55; IL11; STC1; LIMD1; IL6; PER1; SLC25A20; CXCL10; ADCY8; CCL24; ALDH7A1; GPR182; CCL11; IL10; IL13; BDNF-AS; LTC4S</v>
          </cell>
        </row>
        <row r="1949">
          <cell r="B1949" t="str">
            <v>ronidazole</v>
          </cell>
          <cell r="C1949">
            <v>0.87766438636658295</v>
          </cell>
          <cell r="D1949">
            <v>0.43883219318329098</v>
          </cell>
          <cell r="E1949">
            <v>0.61649679893898801</v>
          </cell>
          <cell r="F1949">
            <v>0.29017408798876299</v>
          </cell>
          <cell r="G1949">
            <v>0.44065024853517998</v>
          </cell>
          <cell r="H1949">
            <v>0.76124599832421802</v>
          </cell>
          <cell r="I1949">
            <v>0.174128318627535</v>
          </cell>
          <cell r="J1949">
            <v>0.72543521997190696</v>
          </cell>
          <cell r="K1949">
            <v>0.52052031423335299</v>
          </cell>
          <cell r="L1949">
            <v>0.47651188413017698</v>
          </cell>
          <cell r="M1949">
            <v>64</v>
          </cell>
          <cell r="N1949" t="str">
            <v>MPHOSPH8; APP; GART; PIP5K1A; PRPF4B; TPM4; TAF9B; TRMT2B; ZNF652; ENO1; LOC441155; ZC3H11A; CFDP1; GINS4; GNL3L; API5; DHX9; EIF2S3; N4BP2L2; WDR1; AP1S1; EIF5A; EXOC5; GNS; KIAA0100; MAGT1; SRSF6; ATXN7L3B; GUSBP3; GUSBP9; LOC100653061; PHF3; PIK3R1; SLC25A36; TMPO; WAC; CDV3; DLG1; EDEM3; GATC; GTF2H3; KIAA1033; MCM4; POLR2J4; RAB5A; TRA2B; XRCC2; METTL16; IPP; HELLS; HIRA; HSPA4; PICALM; NPM3; RRN3P1; TWF1; CLCN3; SYTL2; POLR2J2; POLR2J3; UPK3BL; YWHAE; SSR3; XPNPEP3</v>
          </cell>
        </row>
        <row r="1950">
          <cell r="B1950" t="str">
            <v>rotenone</v>
          </cell>
          <cell r="C1950">
            <v>3.3409983037039098E-2</v>
          </cell>
          <cell r="D1950">
            <v>1.6704991518519601E-2</v>
          </cell>
          <cell r="E1950">
            <v>7.0114523442353404E-3</v>
          </cell>
          <cell r="F1950">
            <v>0.44991352079036701</v>
          </cell>
          <cell r="G1950">
            <v>1.82073300400374E-3</v>
          </cell>
          <cell r="H1950">
            <v>0.121967311904997</v>
          </cell>
          <cell r="I1950">
            <v>0.380834846150227</v>
          </cell>
          <cell r="J1950">
            <v>9.1036650200187093E-3</v>
          </cell>
          <cell r="K1950">
            <v>7.7264652992248002E-4</v>
          </cell>
          <cell r="L1950">
            <v>8.17684615386172E-3</v>
          </cell>
          <cell r="M1950">
            <v>84</v>
          </cell>
          <cell r="N1950" t="str">
            <v>NFE2L2; SLC6A3; CYP2C19; TDP1; TP53; ESR1; PPARD; CYP19A1; CYP3A4; CYP1A2; ACHE; ABCB1; AR; GMNN; NR1H4; JAK2; PPARG; XDH; MTOR; CBX1; CASP3; STAT3; ALOX5; TNF; JUN; CDK1; CFL1; MAPK3; GLS; INS; RXRA; ABCA1; DHFR; NDUFA5; BCL2; IDE; EPHB2; CASP9; LRRK2; ROCK1; ROS1; SOD1; GDF15; SLC7A11; CCNE2; STC1; SLC7A1; TXNIP; GCH1; CDT1; SETD2; VEGFA; AATF; HMOX1; PLAU; IL6; HSPA4; GJA1; EDN1; MPP6; REEP5; SLC25A20; RHO; SLC26A1; PINK1; GPX1; MRPL23; DECR1; MPO; TRAPPC9; ISYNA1; CYBB; MEOX2; POLD4; SPARC; CYCS; PARK7; AGT; ATP8A2; LDHA; HSD17B6; WDTC1; BDNF-AS; PRRT2</v>
          </cell>
        </row>
        <row r="1951">
          <cell r="B1951" t="str">
            <v>Rottlerin</v>
          </cell>
          <cell r="C1951">
            <v>0.113737731333572</v>
          </cell>
          <cell r="D1951">
            <v>1</v>
          </cell>
          <cell r="E1951">
            <v>0.15634656404404301</v>
          </cell>
          <cell r="F1951">
            <v>0.63310374012724202</v>
          </cell>
          <cell r="G1951">
            <v>0.23988273457359399</v>
          </cell>
          <cell r="H1951">
            <v>0.28363080730172802</v>
          </cell>
          <cell r="I1951">
            <v>0.98767289818072102</v>
          </cell>
          <cell r="J1951">
            <v>0.47271801216954701</v>
          </cell>
          <cell r="K1951">
            <v>0.43823411720121003</v>
          </cell>
          <cell r="L1951">
            <v>0.41701748237171099</v>
          </cell>
          <cell r="M1951">
            <v>86</v>
          </cell>
          <cell r="N1951" t="str">
            <v>ALDH1A1; NFE2L2; TDP1; EHMT2; CYP19A1; CYP1A1; PTGS2; MMP2; PPARG; VDR; MTOR; CBX1; CASP3; TNFRSF10B; RGS4; KAT2A; USP1; MAPK14; EGFR; MAPT; BCL2L1; JUN; MAPK1; POLI; CXCL8; ATM; MAPK3; CASP6; AKT1; ABL1; HSPA5; BCL2; MAPK9; RAF1; MAP2K1; CASP9; MAPK8; PLD1; PRKCQ; PRKCD; CDK4; CCND1; CDK6; PLSCR1; GDF15; SLC7A11; TRIB3; CCNE2; CD38; ATF3; CHAC1; TFF1; EIF4EBP1; DDIT4; CDKN1A; CEBPA; GCLC; BHLHE40; NFIL3; VEGFA; BAK1; BIRC3; DDIT3; EIF4E; HMOX1; MAFF; RB1; NUPR1; SOD2; FOS; INHBE; BAX; PARP1; IFNA2; ATG7; MIF; XIAP; TGFA; CCND3; COL1A1; BECN1; IL2; STS; HNRNPK; NTS; RHOA</v>
          </cell>
        </row>
        <row r="1952">
          <cell r="B1952" t="str">
            <v>roxarsone</v>
          </cell>
          <cell r="C1952">
            <v>0.33579028310932901</v>
          </cell>
          <cell r="D1952">
            <v>0.16789514155466501</v>
          </cell>
          <cell r="E1952">
            <v>0.28506248624055502</v>
          </cell>
          <cell r="F1952">
            <v>0.75218645380555205</v>
          </cell>
          <cell r="G1952">
            <v>8.5107079325076607E-3</v>
          </cell>
          <cell r="H1952">
            <v>0.61894217273260099</v>
          </cell>
          <cell r="I1952">
            <v>0.69844722750708199</v>
          </cell>
          <cell r="J1952">
            <v>4.2553539662538303E-2</v>
          </cell>
          <cell r="K1952">
            <v>0.16017967419441001</v>
          </cell>
          <cell r="L1952">
            <v>0.20619448528874201</v>
          </cell>
          <cell r="M1952">
            <v>14</v>
          </cell>
          <cell r="N1952" t="str">
            <v>KDM4A; PLG; CHRM5; CHRM1; MMP9; APOBEC3A; NOS3; ENPP2; HGF; ENO1; LEP; ANGPT1; LECT1; CXCL9</v>
          </cell>
        </row>
        <row r="1953">
          <cell r="B1953" t="str">
            <v>roxithromycin</v>
          </cell>
          <cell r="C1953">
            <v>0.97882601858778495</v>
          </cell>
          <cell r="D1953">
            <v>0.48941300929389198</v>
          </cell>
          <cell r="E1953">
            <v>0.42694019163684199</v>
          </cell>
          <cell r="F1953">
            <v>0.26323479157070501</v>
          </cell>
          <cell r="G1953">
            <v>0.47087172741842198</v>
          </cell>
          <cell r="H1953">
            <v>0.39598850257657298</v>
          </cell>
          <cell r="I1953">
            <v>0.69242973961659304</v>
          </cell>
          <cell r="J1953">
            <v>0.58858965927302798</v>
          </cell>
          <cell r="K1953">
            <v>0.58343411846647897</v>
          </cell>
          <cell r="L1953">
            <v>0.52272987837748097</v>
          </cell>
          <cell r="M1953">
            <v>28</v>
          </cell>
          <cell r="N1953" t="str">
            <v>CYP3A4; ABCB1; IL1B; TNF; CXCL8; ATM; NOS2; F2RL1; CYP2B6; BCL2; ZNF652; RAB2A; UTP18; GINS4; GNL3L; DHRS7; GRSF1; SLC35E2; IL6; RPLP2; CALR; ATP6V0E1; RHEB; LAMC2; ITGB4; COX5B; NCKAP1; FASLG</v>
          </cell>
        </row>
        <row r="1954">
          <cell r="B1954" t="str">
            <v>Salbutamol</v>
          </cell>
          <cell r="C1954">
            <v>0.16238273953285701</v>
          </cell>
          <cell r="D1954">
            <v>1</v>
          </cell>
          <cell r="E1954">
            <v>0.12851074401036999</v>
          </cell>
          <cell r="F1954">
            <v>0.57924838748304996</v>
          </cell>
          <cell r="G1954">
            <v>0.79293153347897105</v>
          </cell>
          <cell r="H1954">
            <v>0.95950567006765097</v>
          </cell>
          <cell r="I1954">
            <v>0.77357150864111102</v>
          </cell>
          <cell r="J1954">
            <v>0.64255372005184797</v>
          </cell>
          <cell r="K1954">
            <v>0.793340747335743</v>
          </cell>
          <cell r="L1954">
            <v>0.69119433191769797</v>
          </cell>
          <cell r="M1954">
            <v>54</v>
          </cell>
          <cell r="N1954" t="str">
            <v>ADRB2; DUSP1; PTGES; CTSB; EPAS1; GPR183; BCL2A1; ADD3; ARL4C; FTH1; FTH1P5; ISG20; KYNU; PLSCR1; SAT1; SDC2; THBS1; CYR61; CTH; CD38; SEL1L3; TIMP1; AKAP12; AQP3; CD55; CXCL2; GPRC5A; IL11; IL1RL1; MAP7; PITPNC1; PTHLH; SLC7A5; SMOX; STC1; CTGF; SERPINE1; ANXA1; CSGALNACT1; GALC; IL10RA; PECAM1; DMBT1; S100P; SERPINB5; SERPIND1; AMIGO2; GBX2; C1orf106; CALHM2; GPRC5B; TM4SF1; TRAF3IP3; GAS7</v>
          </cell>
        </row>
        <row r="1955">
          <cell r="B1955" t="str">
            <v>salsolidin</v>
          </cell>
          <cell r="C1955">
            <v>0.71823620734247895</v>
          </cell>
          <cell r="D1955">
            <v>0.35911810367123997</v>
          </cell>
          <cell r="E1955">
            <v>0.60133124421537498</v>
          </cell>
          <cell r="F1955">
            <v>9.3464073276412804E-2</v>
          </cell>
          <cell r="G1955">
            <v>0.30010126399708598</v>
          </cell>
          <cell r="H1955">
            <v>0.50522524959928194</v>
          </cell>
          <cell r="I1955">
            <v>0.12931432623919401</v>
          </cell>
          <cell r="J1955">
            <v>0.32328581559798403</v>
          </cell>
          <cell r="K1955">
            <v>0.190973188193859</v>
          </cell>
          <cell r="L1955">
            <v>0.231843996094902</v>
          </cell>
          <cell r="M1955">
            <v>29</v>
          </cell>
          <cell r="N1955" t="str">
            <v>APP; SAP30; ANKRD12; EEF1D; EEF1E1; ENO1; NUCKS1; PGK1; RAB2A; RPAIN; UTP18; VDAC3; LINC00273; EIF5B; GRSF1; SLC16A3; TFG; YY1; CALR; ARHGDIA; TLN1; IK; TMCO6; TWF1; SCG5; CCPG1; HMGA1; DYX1C1-CCPG1; SORBS3</v>
          </cell>
        </row>
        <row r="1956">
          <cell r="B1956" t="str">
            <v>sanguinarine</v>
          </cell>
          <cell r="C1956">
            <v>1.23612680851704E-4</v>
          </cell>
          <cell r="D1956">
            <v>6.1806340425851799E-5</v>
          </cell>
          <cell r="E1956">
            <v>1.4929751049441099E-4</v>
          </cell>
          <cell r="F1956">
            <v>9.0392432339729795E-2</v>
          </cell>
          <cell r="G1956">
            <v>0.58599774546859995</v>
          </cell>
          <cell r="H1956">
            <v>6.4974583732609601E-4</v>
          </cell>
          <cell r="I1956">
            <v>1.7504388973727698E-2</v>
          </cell>
          <cell r="J1956">
            <v>7.4648755247205302E-4</v>
          </cell>
          <cell r="K1956">
            <v>1.28478085319571E-6</v>
          </cell>
          <cell r="L1956">
            <v>2.1604214421100401E-4</v>
          </cell>
          <cell r="M1956">
            <v>1260</v>
          </cell>
          <cell r="N1956" t="str">
            <v>ABHD5; RECQL; HSP90AA1; KCNA3; KCND3; PTGS2; HSPB1; KLF5; DUSP1; PBRM1; PDE4A; PDE4C; FYN; CCR2; SQLE; HRH1; TNFSF10; MBNL1; GABBR2; ABCC1; ALOX5; TNF; HMGCR; RGS12; MITF; MDM2; ITGA4; PREPL; JUN; CYP51A1; GRIA3; CXCL8; ATM; RIPK2; RUNX1; GLS; ALDH5A1; MMP1; POLH; PAX8; CACNA1G; CASP1; PRKACB; PRKAR2B; SMAD3; FASN; ADAM10; UBE2I; HSPA1B; RRM2; UBE2N; DHRS9; NQO1; GNAS; GLA; NCF1; NCOR1; ERAP1; RAN; NR4A2; WRN; PSIP1; TUBB2A; POLA1; NR2F2; ATP1B1; DHCR7; BCL2; CXCR4; ITGAV; ARRB1; AMY1A; AMY2A; LTB4R; KMT2A; ADK; HSPA1A; RGS16; AASDHPPT; SLK; IRAK3; ABL2; NLK; EPHA3; MAP4K4; PRKD3; PIK3C2B; MAP2K7; RET; CDK19; MAP3K7; EPHA4; HIPK2; TAOK1; TGFBR2; CLK1; NCOA2; NR4A1; FKBP5; CTSK; SIK3; ACVR2A; SYK; ALK; ROCK2; PTGER3; DSTYK; RIOK3; MAP3K9; PIP5K1A; STK39; CSNK2A1; EIF2AK2; STK38L; IGF1R; PRKCA; MAP3K5; NEK9; PIK3CB; CDC7; PRKX; SGK1; PDK1; CDKL1; ACSL1; ADD3; AREG; CPD; CPM; DUSP4; EIF5; FNDC3A; FOXN3; FTH1; FTH1P5; GABARAPL1; GABARAPL3; HIST1H2BD; KYNU; METTL7A; MT2A; NFKBIA; NR4A3; PTPN22; RHOB; RHOH; SAT1; SLC16A10; SPTSSA; CYR61; HSPA4L; HSPA6; SNAP23; CCL2; CD300A; CDC42EP3; CTH; CX3CR1; EMP1; ENO2; FCGR2B; GATA2; HGF; KBTBD11; NOC3L; SLC7A11; SRSF7; TBC1D30; TMEM45A; TRIM14; UBE2J1; WT1; CCNE2; HIST1H3H; NCALD; TAF9B; TRMT2B; ZNF652; HIST2H2BE; ATF3; CREM; CXCL2; GPRC5A; HBEGF; CEMIP; PPP1R10; CHAC1; LY75; PTX3; EEF1D; RAB2A; RPL27A; SLC39A8; ACTG1P4; AMY1B; AMY1C; AMY2B; ANXA1; APOLD1; ATXN1; CCNG2; CLDND1; HGSNAT; HIST1H2AD; HIST1H2AG; HIST1H2AH; HIST1H2AI; HIST1H2AK; HIST1H2AL; HIST1H2AM; HIST1H3A; HIST1H3B; HIST1H3C; HIST1H3D; HIST1H3E; HIST1H3F; HIST1H3G; HIST1H3I; HIST1H3J; ID3; IL1R1; IL1RN; IL24; IL7R; KLHL24; MBNL2; MTUS1; PECAM1; PHLDA1; RGS13; RGS2; SLA; SWAP70; LINC00273; LMAN1; TBL1X; ABCE1; AHSA1; ALDH18A1; CCND2; DIMT1; DNAJA1; ELOVL6; FAR2; FKBP4; GRB10; MDN1; NUFIP1; PFAS; PSTPIP2; SEH1L; TRAF3; TSR1; WDR3; CFDP1; EGR1; SGPP1; CYP1B1; INSIG1; ASPM; CENPF; MKI67; ACACA; AP3S2; ATP2C1; ATP5C1; B3GNT2; C15orf38-AP3S2; CCDC88C; CTTN; DIEXF; FAS; FBXW7; FEM1C; FOSL1; GADD45A; GGA2; GPRASP1; HIST1H2AB; HIST1H2AE; HIST1H2BC; HIST1H2BE; HIST1H2BF; HIST1H2BG; HIST1H2BI; HIST1H2BO; HNRNPA3; KLF6; KLHDC10; KLHL20; KPNA4; LOC100996724; LOC100996761; Mar-06; MARS; MIR22; MIR22HG; MIR612; MLLT10; MSANTD2; N4BP2L2; NEAT1; NIPBL; NNT; NUP160; OSER1; PABPN1; PDE4DIP; PGAP1; PMAIP1; QKI; RAB22A; RBM48; SCAMP1; SCD; SF1; SFPQ; MIEF1; SMIM7; STIP1; TMEM183A; TMEM183B; TXNIP; UBE2H; VCPIP1; ZBTB43; ZFAND5; ZNF79; HNRNPD; AGA; AP1S1; DBT; FHL1; GM2A; HIST1H4A; HIST1H4B; HIST1H4C; HIST1H4D; HIST1H4E; HIST1H4F; HIST1H4H; HIST1H4I; HIST1H4J; HIST1H4K; HIST1H4L; HIST2H4A; HIST2H4B; HIST4H4; TPP1; ALMS1; ANGEL2; ARAP2; BANP; BRCA2; CENPI; CHORDC1; CLASP2; CSTF2T; CTBP2; DDX52; DSCC1; DUSP7; E2F8; EPS15; FAM208A; FAM57A; GOLGA1; GOLGA3; GPRC5C; GSE1; HEXIM1; ID2; ID2B; INTS7; IQSEC1; JMJD6; KANK2; KLF11; LRP8; MAT2A; MAVS; MPHOSPH9; MSH6; NFX1; PAGR1; PAIP1; PCDHA1; PCDHA10; PCDHA11; PCDHA12; PCDHA13; PCDHA2; PCDHA3; PCDHA4; PCDHA5; PCDHA6; PCDHA7; PCDHA8; PCDHA9; PCDHAC1; PCDHAC2; PIGV; PMS1; POLA2; PPIP5K2; PPP1R3D; RABIF; RANBP2; SACS; SEC23IP; SLC24A1; SLC5A3; SNAPC3; SPAST; SSX2IP; STXBP1; SUOX; SYNCRIP; SYNM; TBC1D2B; TDG; TECPR2; TIA1; TIAM1; TMEM223; TRMT1L; U2SURP; UBR5; ZFYVE16; ZNF512B; HIST1H1D; ACBD3; AMD1; ANKS1A; ARHGEF2; ARHGEF7; ATAD2B; ATF7IP; BACH1; BAG3; BAMBI; BCL11B; BHLHE40; BPTF; BRF2; BRWD1; BTBD3; C18orf25; C1orf106; C1orf174; RSRP1; C21orf91; C2orf42; CALHM2; CAMSAP1; CCNL1; CEP170; CHD9; COX20; CROCCP2; DNAJB1; DNAJC16; DNAJC6; EFNB2; EGR3; EHD1; EIF4A1; ERCC6L; FAM178A; FAM46A; FBXL14; FNIP1; FUT4; FUT9; FZD5; GABPB1; GADD45B; GNE; GPATCH2; GTF2H2B; HES1; HILPDA; HNRNPA1; ID1; IER5; ING1; KDM3A; KIAA0485; KIAA0513; KIAA0922; ICE1; KLF4; LGR4; LRIF1; LRRC8B; MAK16; MAML1; MED13; MEF2A; MGA; MKL2; MRPS30; MSL2; MTF2; NAA16; NACC2; NEDD9; NKRF; NPAT; NRIP1; NUP210; OSGIN2; OXSM; PAFAH1B1; PALB2; PANK3; PFKFB3; PGRMC2; PIAS1; PIKFYVE; PLAGL2; POGK; RAB20; RANBP6; RAPGEF6; RBM12; REST; RNF38; RPL23; RPL37A; RREB1; RSBN1; RSRC2; RYBP; SERTAD2; SHROOM2; SMAD4; SMG8; SNORA21; SNORA48; SNORA67; SNORD10; SOCS6; SOX4; SYNJ1; SYNJ2; TAF7; TCF7L2; TMF1; TNKS2; TOB2; TRAM2; TRAPPC10; TRPS1; TSC22D2; TSPYL4; TTF1; TUFT1; UBC; USPL1; UTP14C; VAV3; WDR44; WIPF2; ZBTB14; ZBTB40; ZC3H7B; ZFC3H1; ZFP36L1; ZKSCAN4; ZMIZ1; ZNF160; ZNF180; ZNF292; ZNF318; ZNHIT6; ZSCAN9; ADAMTS1; ADM; AGTPBP1; AHI1; ALAS1; ANKLE2; ARFGEF1; ARHGAP11A; ARHGAP5; ATG2B; ATP2B1; ATP8B1; AVL9; BAG2; BCOR; BRIP1; C11orf95; CALD1; CAND1; CAPN7; CAPRIN2; CASD1; CBX6; CCSER2; CD44; CDC23; CDC37L1; CDV3; CHD1L; CHPF2; CLIP1; COX11; CPSF6; CTPS1; DAPP1; DCAF8; DCUN1D4; DDIT3; DDX18; DDX19A; DDX24; DGCR8; DIP2A; DMXL1; DNA2; DNAJB4; DST; DUSP10; DUSP6; DUSP8; EDEM3; EIF2S1; EIF3A; EIF3M; EIF5B; ELK3; EMC2; ENPP4; EOGT; EPOR; EXPH5; FAM168A; FANCE; FBXO3; FOXA2; FPGT; FXR1; FZD3; FZD7; GALNT3; GCA; GCLM; GEM; GLCE; GOLGB1; GRSF1; GTF2H3; HAUS2; HCRP1; HERC1; HERC4; HEY1; HK2; HMGA2; HMGCS1; HMOX1; ID4; IDI1; IFIT1; IFT74; INHBA; INSIG2; IPO7; IRGQ; KCTD7; KIAA0430; KIF1B; KLHL23; KPNA1; LIMD1; LOC100506403; LOC729966; LPIN2; LRRC37A3; MAST3; MBOAT7; MCM4; MED23; METTL21B; MFAP3; MIA3; MID1; MINPP1; MIR1306; MON2; MPPE1; MPZL1; MRS2; MSH3; MT1H; MT1X; MTM1; MTMR4; MTMR9; MYBL1; NAA40; NBEA; NF1; NFIB; NOL12; NPEPPS; NUP214; NUP50; NXF1; PAQR3; PCDH9; PCNX; PCNXL4; PFDN4; PGF; PHOSPHO2-KLHL23; PKNOX1; PKP4; PLAU; PLCXD1; PLEKHA2; POLR1B; PPFIBP1; PPP1R15A; PRKY; PRRG1; PTCH1; RAB3GAP1; RABGEF1; RALGAPA1; RALGAPB; RBM38; RBPJ; RNF14; RPL35A; RUFY3; SAR1A; SATB2; SCAF4; SEC24A; SECISBP2L; SH3GLB1; SIKE1; SKP2; SLC16A3; SLC35D1; SLC35E1; SLC4A7; SLC7A6; SMC4; SMC5; SMG1; SOGA1; MTCL1; SOS2; SUPT7L; TERF1; TES; TGFBRAP1; THAP1; TIMM8A; TLE4; TMEM168; TMEM80; TOR1B; TOX4; TRA2B; TRIM23; UAP1; UFL1; USP24; USP34; VGLL4; WDHD1; WWTR1; XRCC2; YTHDC2; ZBED4; ZBTB38; ZBTB44; ZC2HC1A; ZEB1; ZMYM5; ZNF124; ZNF335; ZNF611; ZNF669; ABO; BCL2L11; PRB1; ZC3HAV1; ZNF440; ATP13A3; BBS7; CTDSP2; EP400; FKTN; HECTD4; ITPR2; KIAA1109; LPIN1; MACF1; MSH2; NRP1; PER3; RABGAP1L; SLC35E2; SLC6A14; SMCHD1; THNSL1; TRIM2; TULP4; UST; VPS13B; WDFY3; ZMYM3; ZNF395; DIAPH2; C14orf1; FAM149B1; ICAM1; IFIT2; IL6; LOC100129518; LRRD1; OASL; PJA2; PRKDC; SOD2; SQSTM1; ENDOD1; HELLS; HSPH1; PPID; ERLIN1; HSPA4; HIST1H1E; DNAJB6; ME1; TMEM135; ARC; CACYBP; CLU; CSRP2; FAM46C; FOS; FOSB; HSPA1L; MMP10; MRPL18; RGCC; SERPINH1; SLC3A2; TSPYL2; UBBP1; UBBP4; UNG; NKTR; PSD3; EIF1AX; MT1F; MT1G; MT1HL1; SPATS2L; SPAG9; DHRS3; KIAA0125; ABHD3; DNAJA4; HTATIP2; SCYL2; TFEC; TNFAIP6; ZNF10; ZNF222; INHBE; NDRG1; PPM1E; DDHD2; IKZF1; NREP; SET; VLDLR; SRP72; AK4; BNIP3; BNIP3L; ERO1L; FBXO16; MT1P3; MXI1; ORAI3; PLOD2; PPFIA4; RRAGD; SFXN3; SLC2A1; BTN3A3; DSPP; TRRAP; ALDH1A3; COL2A1; RCAN1; CASP2; PBOV1; RBPMS; SLC11A1; SSX1; TNP2; CAMTA2; CD83; CLCN3; CXADR; EFCAB14; EGR2; FILIP1L; HIST1H2AJ; ISG15; NFAT5; PNOC; REL; SERPINE2; TMX4; ACTL6A; AGL; AGPAT5; AHNAK; AKAP11; APPL1; ARHGAP19; ATG5; BTN3A2; LDAH; DHCR24; DPH3P1; ERLIN2; FAM134A; FAM20B; FAT1; FBXW2; GALNT2; GLYR1; GMCL1; HERC2; HLTF; HN1L; HSPE1; IARS2; ICMT; IMPACT; IPO5; LANCL1; LAT2; LINC00341; LINC00342; LRPPRC; MED14; MLEC; MS4A6A; MTR; NHLRC2; OPA1; PARP4; RAB5B; RCBTB1; REEP5; SEMA4A; Sep-06; SLC2A5; SMC2; SNX10; SUB1; SUPT16H; TBL1XR1; TCF3; TCFL5; TEX2; TNKS; TNPO1; TNS1; TROVE2; TTC3; TTC3P1; URI1; USP9X; VPS13A; VPS13D; XYLT1; CBX5; HBS1L; MT1E; NCF1B; NCF1C; RCBTB2; PTBP3; GOLIM4; LRRC23; RPL13P5; RGS1; RANGAP1; NOTCH2; PDAP1; NUBPL; RBM3; CC2D1A; MAP1A; NRG1; SCT; SPAG8; ZNF385D; ANXA4; DYNC1H1; MUT; NT5M; NUDC; NUP88; RAB4A; RASSF2; RECK; SMAD2; SPAG5; SPHAR; CAP2; CCPG1; RIMS3; SLC6A8; ATP7B; PDK3; DMP1; EEA1; EVI5; KCNJ13; NAG18; PDX1; PKD2L2; SLC35E3; SMARCE1P2; SPATA1; SPTLC3; ZNF749; ZNF81; RBM8A; GNG11; MICAL2; ABCC4; CCDC169-SOHLH2; CD302; HIP1; LY75-CD302; PAICS; SNAPC5; SOHLH2; SPN; SRI; FGF18; GCM1; NOV; LOC100996756; AREL1; BST2; ENGASE; TFRC; PTPN11; DYX1C1-CCPG1; LRBA; MARCKS; RPL38; RPS10; RPS11; XK; MBTPS2; MRPS14; MTMR1; NUDT21; RPL13; SEPW1; SNORD68; SH2D3C; ENTPD4; POLR3G; TPM2; BBX; FKBP11; GATAD1; H2AFV; PDHA1; UBR4; UBR7; SMARCC1; APOOL; CASP4; HIST1H1T; HIST1H2BJ; HIST1H2BN; KHDRBS1; LRRC37A; LRRC37A2; LRRC37A4P; NFKB2; PHACTR1; PTPRO; TOM1; YIPF6; ABCA5; ATF7IP2; DPY19L2P2; DZIP3; HIST1H1B; TGFA; PCLO; ULBP2; C8orf60; FLNB; IDH2; LPGAT1; MAN1A2; Mar-08; NDST1; NENF; SASH3; SLC25A15; SORL1; TOMM20; TRAK1; TRIM66; C1GALT1C1; ERMP1; PCYOX1; PODXL; UNC119B; LAMP2; RERE; LYZ; ERP44; HTR7P1; DOPEY2; ISOC1; WHSC1L1; SC5D; IFIT3; SAMD9; SPANXB1; SLC2A14; SLC2A3; HS2ST1; SUCLA2; SYNE2; TTC37; VWA8; MLLT4; FLI1; FCGR2C; ATRX; CELF2; IGF2R; RSRC1; STAG2; URB1; ZNF721; CNOT1; SNORA29; TCP1; ADCY8; LMF1; LOC100506282; MAGI2; MUC5B; NACA2; NMUR1; PRB4; XAGE1B; XAGE1E; RNASEH2B; TAGLN; ATP11B; LRRFIP2; ZNF106; ZNF236; GLB1L; LOC647070; NGRN; FBXW12; RPGR; TNNT3; THBS4; TNFSF14; NSUN6; ZNRD1-AS1; EZH1; ELOVL5; OXCT1; PIK3C2A; DCP2; EDEM1; VWA5A; NEUROG2; ITFG2; ATXN10; ESRP1; IPO9; SUCLG2; MYH6; IQCG; CBR4; MCCC2; DPYD; VPS13C; TSPAN13; TRIM8; ARHGEF9; DRAM1; LOC100506076; LOC100506123; CARD8; KLF1; DOK2; KCTD9; MMP19; MYH7; STS; MBTD1; C14orf132; TET3; OPHN1; VAMP5; CD2AP; WASF3; MXD1; GAS1; HAPLN1; PCK1; INPP4A; PIGN; CCDC181; IFNB1; PPFIA2; UBBP2; UBQLN4; KLHL25; ANKRD10-IT1; PIGO; MTHFS; ST20-MTHFS; AQP1; CNTD2; F5; ALPK1; BRS3; DDR1-AS1; HOXB1; MRC1; NOVA2; SFTPB; TBCAP2; TCF7; WIF1; FTO; COL4A5</v>
          </cell>
        </row>
        <row r="1957">
          <cell r="B1957" t="str">
            <v>SAQUINAVIR</v>
          </cell>
          <cell r="C1957">
            <v>4.8709499905380801E-2</v>
          </cell>
          <cell r="D1957">
            <v>2.4354749952690401E-2</v>
          </cell>
          <cell r="E1957">
            <v>2.4558611634216701E-2</v>
          </cell>
          <cell r="F1957">
            <v>0.96862109804957097</v>
          </cell>
          <cell r="G1957">
            <v>0.47526558565594301</v>
          </cell>
          <cell r="H1957">
            <v>0.395634793866736</v>
          </cell>
          <cell r="I1957">
            <v>2.2380019832027299E-2</v>
          </cell>
          <cell r="J1957">
            <v>6.1396529085541801E-2</v>
          </cell>
          <cell r="K1957">
            <v>4.8299639193690701E-2</v>
          </cell>
          <cell r="L1957">
            <v>9.5811511366585805E-2</v>
          </cell>
          <cell r="M1957">
            <v>7</v>
          </cell>
          <cell r="N1957" t="str">
            <v>ZNF652; GINS4; RCC1; HERPUD1; INSIG1; DNAJB9; HIRA</v>
          </cell>
        </row>
        <row r="1958">
          <cell r="B1958" t="str">
            <v>SC-560</v>
          </cell>
          <cell r="C1958">
            <v>0.47646192239112301</v>
          </cell>
          <cell r="D1958">
            <v>0.238230961195562</v>
          </cell>
          <cell r="E1958">
            <v>9.6470762710767599E-2</v>
          </cell>
          <cell r="F1958">
            <v>0.75399166955674102</v>
          </cell>
          <cell r="G1958">
            <v>0.142519212669454</v>
          </cell>
          <cell r="H1958">
            <v>0.305888257434618</v>
          </cell>
          <cell r="I1958">
            <v>0.37394967335120299</v>
          </cell>
          <cell r="J1958">
            <v>0.356298031673635</v>
          </cell>
          <cell r="K1958">
            <v>0.19832915331489101</v>
          </cell>
          <cell r="L1958">
            <v>0.23781599039961199</v>
          </cell>
          <cell r="M1958">
            <v>28</v>
          </cell>
          <cell r="N1958" t="str">
            <v>CYP2C19; CA12; CYP1A2; PTGS1; GAPDH; MAP3K7; ENO1; ATP6V1A; SDHC; STIP1; WDR1; AP1S1; EIF5A; TSPAN4; CLDN3; CRK; KIF22; PPIF; PRPF4; ACTB; DVL3; POLR2E; FUS; GDI2; MPDU1; PSENEN; TAGLN2; SH3GLB2</v>
          </cell>
        </row>
        <row r="1959">
          <cell r="B1959" t="str">
            <v>scopolamine</v>
          </cell>
          <cell r="C1959">
            <v>0.96527855453415701</v>
          </cell>
          <cell r="D1959">
            <v>1</v>
          </cell>
          <cell r="E1959">
            <v>0.321371111489136</v>
          </cell>
          <cell r="F1959">
            <v>0.66335374411461401</v>
          </cell>
          <cell r="G1959">
            <v>0.75926727619206003</v>
          </cell>
          <cell r="H1959">
            <v>0.45547827109863598</v>
          </cell>
          <cell r="I1959">
            <v>0.373816428828046</v>
          </cell>
          <cell r="J1959">
            <v>0.75913045183105998</v>
          </cell>
          <cell r="K1959">
            <v>0.70808126922114401</v>
          </cell>
          <cell r="L1959">
            <v>0.61883961870021797</v>
          </cell>
          <cell r="M1959">
            <v>827</v>
          </cell>
          <cell r="N1959" t="str">
            <v>ABHD5; CHRNB2; CHRNA4; CA4; EHMT2; KCND3; KCNB2; SCN7A; ACHE; GLP1R; PTPRC; GABRA5; GABRA3; PBRM1; BRDT; LARGE; PDE3B; CHRM2; ADRB3; HRH1; PKM; MBNL1; GABBR2; HTR5A; RGS4; CFTR; NR5A2; HMGCR; BCL2L1; RGS12; MDM2; PREPL; PADI4; TACR1; GRIA3; ORM1; PDE7B; PDE1C; SMARCA2; HDAC4; ABAT; RELA; CASP1; CACNA1A; RARB; UBE2I; NCOR2; ERAP1; THRA; AKR1C4; PSIP1; CCKAR; ITGAL; SRD5A1; GGPS1; HPD; BLK; EPHB1; IRAK3; EPHA3; MUSK; CDK8; FGFR2; MERTK; LIMK2; CTSV; ACVR1; MAP2K2; ROCK2; PTGER3; PTGER4; GC; BMP2K; STK3; CAMK1D; DAPK1; STK38L; DCLK2; TSSK2; AFF1; CEP68; CPD; KYNU; METTL7A; PTPN22; SAP30; CD300A; CTH; S100A8; WT1; CCNE2; TAF9B; ZNF652; IL1RL1; MAP7; MUC5AC; PTHLH; SMOX; STC1; PSAT1; ANKRD12; EEF1D; ENO1; HSP90B1; NUCKS1; PGK1; RAB2A; RPAIN; UTP18; VDAC3; BEX1; CEP350; DSE; IL1RN; LOC441155; LPP; PHLDA1; PLCB1; PRKAG2; SLC31A2; TFPI; VCAN; VNN1; ZC3H11A; ITPR1; TBL1X; ATF5; ELOVL6; EXOSC2; LETM1; GINS4; CYP1B1; INSIG1; NUP98; ACTA2; ADPRM; ATP2C1; CELF1; DHX9; DIDO1; GGA2; GPATCH2L; KLHDC10; LOC100996724; LOC100996761; N4BP2L2; NIPBL; PARD6B; PDE4DIP; QKI; RBM48; RC3H2; SCAMP1; SLC30A1; SOCS5; SUN1; TAB2; CPE; DBT; DHRS2; GJA9-MYCBP; GNB5; H2AFY; HLA-DQB1; KRT7; MYCBP; NXT2; PSME4; SKAP2; ALMS1; ANGEL2; ARHGEF10; ATP6V0A2; BMP7; CARD10; CASP8AP2; CHST15; CREBZF; DIP2C; INO80B; INTS6; INTS7; MAT2A; MCM9; MDM1; MORC2; NUDT4; PLEKHA5; PTER; S100PBP; SBNO2; SEC23IP; SPAST; SSX2IP; TACC2; TRMT1L; TTC17; UBE2B; ZCCHC6; ZNF764; JUND; APPBP2; ARID4B; ARMCX1; ATXN7; ATXN7L3B; BRAP; C17orf85; C9orf156; CAMSAP1; CAMTA1; CDKN1B; CEP76; CXCL12; DLC1; DNAJC6; E2F3; ELF2; FAM179B; FNIP1; FUT4; FZD5; GNE; GOSR1; GUSBP3; GUSBP9; IP6K1; IRS1; KDM5B; KIAA1551; LOC101060181; MEF2A; MIR1257; MRPS30; MTMR3; NSUN3; OSBPL11; OSGIN2; PALB2; PER2; PPFIA1; PRDM2; RAPGEF6; REV3L; RIC8B; RNF38; RSBN1; SCYL3; SMURF1; SPATA2; SPEN; TAF4; TFAP2A; TGIF2; TLE3; TMEM70; TRIM52; UBXN7; WBP4; ZBTB24; ZNF184; ZNF44; ZNF45; ABCC10; ABI1; ACOX3; AGGF1; AHI1; ANKRA2; ARMC8; ARNTL; ASB13; BICD2; C3orf52; CCP110; CEP135; CNOT3; CUL3; DCUN1D4; DHX29; DNA2; DND1; EDEM3; EIF5B; EML4; ENPP4; EPS15L1; FAM129A; FAM13B; FZD3; GAD1; GRSF1; HOXA1; IQCB1; IRS2; ISL1; KIAA0430; LPIN2; LRP12; MAGEH1; MALT1; MBD5; MEF2C; MEIS2; MIA3; MID1; MOSPD2; MPDZ; MRPS18A; MTMR9; MTO1; MTSS1; ICE2; NBEA; NF1; NOVA1; PBX2; PCIF1; PHF2; PKNOX1; PKP4; PLEKHA2; PML; PPAP2A; PSMD5; PTBP2; RABGGTB; RGL1; SAR1A; SATB2; SCAPER; SENP2; SLC35D1; SLC4A7; SNORD45A; SNORD45B; SNORD45C; SNX24; SNX4; SP140L; SUPT20H; TASP1; TCF4; TFG; TIMM17A; TIMM8A; TLE4; TRIM68; TTC28; USP46; WASL; YY1; ZC3H15; ZNF112; ZNF264; ZNF432; ZNF696; ZNF804A; ABO; FAM198B; PRB1; PVRL1; SIX3; ZNF440; ETNK1; ITPR2; RABGAP1L; VPS13B; ALG13; YWHAZ; ARFIP1; PICALM; PXN; FGFR1OP; LSM5; RPLP2; IKZF1; CALR; DNAJB2; IRF6; RSL1D1; BTN3A3; DSPP; CDH6; PBOV1; RBPMS; ARHGDIA; AZGP1; SLC11A1; SSX1; TLN1; TNP2; ATP6V0E1; HDGFRP3; IK; RHEB; TMCO6; TWF1; CD83; CLCN3; CXADR; DNAJB5; PCDH7; JUP; KRT17; LIN7C; NRAS; PIGL; AGMAT; ATG5; ATP5S; ERLIN2; LARP1; LOC202181; OPA1; Sep-06; TCF3; TNKS; VPS13A; RPL31; SCG5; FNBP1; PTBP3; SERINC2; LRRC23; CLPTM1; FLOT1; TGFB1; YWHAE; ZYX; RAB5C; ALPP; CD6; CDHR5; CSHL1; DOK4; DUX4L8; DUX3; DUX4; DUX4L2; DUX4L3; DUX4L4; DUX4L5; DUX4L6; DUX4L7; FLT3LG; GPC1; HAMP; LZTS1; MAP1A; NRG1; RASA3; SCT; SPAG8; SVEP1; TRO; TTC39A; BLVRA; CHI3L1; HNMT; VDAC1; ORM2; CCPG1; ATP7B; MMP16; PDK3; ADAM28; BTF3P11; CEACAM1; DMP1; EEA1; EVI5; GRM8; HOXD12; HPR; IL3; LRTM1; LYVE1; MAB21L2; MIR622; NAG18; PKD2L2; PROL1; PTGDR; SEMA6A; SLC35E3; SMR3B; SPATA1; ZNF81; C5AR1; MGRN1; GSAP; LY9; OLIG2; Sep-09; SERPINA1; ST6GAL1; COX5B; LAMB4; MSMB; NHLH2; RAB11B; SMA4; SMA5; TMEM104; TMEM144; ERVK3-2; GNAL; KCNAB1; BATF; ENGASE; EEF1A2; FGF8; GRINA; HMGA1; IGFBP4; NRXN2; PPDPF; SLC9A3R2; SLC25A40; EFEMP1; HDDC2; KAL1; ALDH6A1; DYX1C1-CCPG1; FGF13; GPR137B; GUK1; IER3IP1; LRBA; LRRC16A; MANSC1; NCKAP1; NMT2; UBE3B; XK; COL6A1; MSRB2; PTMS; TSR3; MAZ; SORBS3; DUX1; DUX5; LILRP2; RPLP2P1; STX2; TSPY1; ZNF155; LMBRD1; ABCB4; ERCC8; GUF1; LCP2; ZSCAN12; C8orf4; HIST1H1B; TMCO3; ADAM8; DPYSL3; NR1D1; PCLO; TMEM47; LSS; MTA1; RGS10; ALDH3A2; PCGF2; RERE; VASH2; LYZ; DNAJB14; CREBL2; SP100; CCL5; SPANXB1; HS2ST1; MANEA; MLLT4; EFNA5; LRRC49; IGHM; SGCA; SLC7A8; TJP3; IGFBP7; INO80B-WBP1; ABCC6; ACOXL; ADCY8; BMP8A; KMT2D; LILRB5; LIN7A; MYH4; POU6F2; SPRR2B; TNP1; NEBL; SCRN3; SIDT2; APOB; CYP2U1; HMGB1P17; HOXB8; HOXD13; IGHG1; IGHG2; IGHV4-31; KCNQ1OT1; KHDRBS2; KRT8P17; LOC653513; MAGI2; MORC1; MUC5B; MYH3; NACA2; OMD; PLA2G5; RPS3A; RTP4; SCN2B; SIGLEC8; SMR3A; SNORD73A; SOX5P; SPRR1A; TEF; TF; UGT2B17; WISP3; XAGE1B; XAGE1E; XCL1; SLC30A3; ATRNL1; ENPEP; LILRB4; MFAP5; MLLT10P1; RBBP4P4; SPON1; TSPY10; TSPY3; TSPY4; TSPY8; ZNF259P1; ADAMTSL3; PHACTR2; RNASEH2B; SH3GL3; HAUS5; CSH1; LEP; LOC727983; POM121L9P; SCGB2A1; MYO6; EHD2; ATP11A; ANK2; FABP7; HOXD10; IL4; CAPN15; MRE11A; OPRL1; DNAJC10; TLX2; F7; MZF1; TSPO2; TUBB7P; ZMYND11; FYB; NEUROG2; Sep-04; USH1C; ZNF221; TRDV3; C14orf105; CXCL14; IL2; LOC643733; PCYT1B; SLC22A7; PARP8; PTEN; EPB41L4A; PPP1R2P9; ADAM22; ATXN3L; CALY; CLCA4; COMP; DKKL1; FAM149A; GNRH1; GP2; IL5; IMPG1; LOC100505498; LPAL2; MRPS11P1; MYH6; MYO7A; NME8; POU3F3; SEZ6L; ZNF460; LAMP3; MID2; NXPE3; TPT1P8; IL17B; CAPN3; CKM; E2F2; EMX1; FEZF2; IFT140; IL37; KRT14; PDPN; PPIAL4A; PPIAL4C; PPIAL4G; PSD4; SSBP3; TSKS; ZNF550; ARHGEF9; F8; MAGEA3; PEG3; TPK1; UBE2D4; VENTXP1; ANGPT2; CD8A; GRM4; UNC93A; OARD1; EFCC1; TTC22; EMILIN1; EPB41; KRTAP1-3; MYH11; RPS29P28; TEKT2; VSNL1; SSX4; SSX4B; SLC25A4; XAF1; OSBPL10; ATP1B4; BFSP2; BPY2; BTNL8; CCDC28B; CD40; CLCN1; CSH2; FGF20; FLJ21369; FRMPD1; GH1; GLRA2; ITGB6; KCNJ9; LCE2B; LRRN2; PCDHB17P; PLN; POM121L10P; POM121L1P; POM121L4P; POM121L8P; RASSF9; RS1; SCG3; SOX14; TBX10; TCEB3B; TRBV5-2; TRPM1; ZNRF4; MSRA; KCNE2; GPR17; NRXN1; C10orf12; CHAT; IGLV3-10; LNPEP; SLC38A4; TEX13A; KCNJ3; NPVF; ZNF484; PRM2; JAM3; MEPE; NPY; PAPOLB; PLA2G2F; RIC3; LILRA5; AGT; TBCAP2; CATSPERG; DEFA5; FAM215A; FOXL1; IFNA21; IRF5; LOC100287576; MAGEA11; MMP24; PIWIL1; SOCS7; SPRR2C; TNIP3; UTS2</v>
          </cell>
        </row>
        <row r="1960">
          <cell r="B1960" t="str">
            <v>scopoletin</v>
          </cell>
          <cell r="C1960">
            <v>0.34275568718467703</v>
          </cell>
          <cell r="D1960">
            <v>0.17137784359233799</v>
          </cell>
          <cell r="E1960">
            <v>0.17743371882546999</v>
          </cell>
          <cell r="F1960">
            <v>5.6613690525169798E-2</v>
          </cell>
          <cell r="G1960">
            <v>0.81920299334759095</v>
          </cell>
          <cell r="H1960">
            <v>0.44294758698687198</v>
          </cell>
          <cell r="I1960">
            <v>0.64488848856741299</v>
          </cell>
          <cell r="J1960">
            <v>0.28306845262584901</v>
          </cell>
          <cell r="K1960">
            <v>0.27801607576681597</v>
          </cell>
          <cell r="L1960">
            <v>0.29981612021742099</v>
          </cell>
          <cell r="M1960">
            <v>29</v>
          </cell>
          <cell r="N1960" t="str">
            <v>HSD17B10; CYP1A2; ALOX15; GFER; NR0B1; GMNN; KAT2A; ALOX5; ALOX15B; NOD2; RGS12; GNAI1; UGT1A9; UGT1A7; UGT1A6; UGT1A10; RIPK2; ERAP1; KLK7; UGT1A1; SLC7A1; EGR3; XPC; IL6; UGT1A3; UGT1A8; ERAP2; LCN1; UGT2B15</v>
          </cell>
        </row>
        <row r="1961">
          <cell r="B1961" t="str">
            <v>scoulerine</v>
          </cell>
          <cell r="C1961">
            <v>0.183404458030406</v>
          </cell>
          <cell r="D1961">
            <v>9.1702229015203099E-2</v>
          </cell>
          <cell r="E1961">
            <v>8.2508631605106506E-2</v>
          </cell>
          <cell r="F1961">
            <v>0.33628250700243401</v>
          </cell>
          <cell r="G1961">
            <v>0.90534328748181903</v>
          </cell>
          <cell r="H1961">
            <v>0.107282657322238</v>
          </cell>
          <cell r="I1961">
            <v>0.487350112495676</v>
          </cell>
          <cell r="J1961">
            <v>0.26820664330559602</v>
          </cell>
          <cell r="K1961">
            <v>0.2089484222686</v>
          </cell>
          <cell r="L1961">
            <v>0.246347252519617</v>
          </cell>
          <cell r="M1961">
            <v>25</v>
          </cell>
          <cell r="N1961" t="str">
            <v>HSPB1; DUSP1; HSPA1B; NR4A2; HSPA1A; THBS1; HSPA4L; HSPA6; HIST2H2BE; CD86; AKAP12; GPRC5A; IL1RL1; PTHLH; SLC7A5; PPP3R1; HIST1H2AC; FKBP4; RAD23B; AMIGO2; HSPH1; ARG2; IGFBP5; PIGL; PMEPA1</v>
          </cell>
        </row>
        <row r="1962">
          <cell r="B1962" t="str">
            <v>scriptaid</v>
          </cell>
          <cell r="C1962">
            <v>1.15589320438536E-4</v>
          </cell>
          <cell r="D1962">
            <v>5.7794660219267998E-5</v>
          </cell>
          <cell r="E1962">
            <v>2.16789431671766E-3</v>
          </cell>
          <cell r="F1962">
            <v>0.44661418213286003</v>
          </cell>
          <cell r="G1962">
            <v>1.9121978841933299E-2</v>
          </cell>
          <cell r="H1962">
            <v>3.6345672186523501E-3</v>
          </cell>
          <cell r="I1962">
            <v>8.9030904488780104E-5</v>
          </cell>
          <cell r="J1962">
            <v>4.4515452244390098E-4</v>
          </cell>
          <cell r="K1962">
            <v>1.3069322855602901E-7</v>
          </cell>
          <cell r="L1962">
            <v>6.0256244223233502E-5</v>
          </cell>
          <cell r="M1962">
            <v>2105</v>
          </cell>
          <cell r="N1962" t="str">
            <v>TP53; CA5B; CA12; RECQL; EHMT2; ESR1; PPARD; AHR; BRD2; STK33; APP; JAK2; VDR; ADRB2; DUSP1; CREBBP; BRD3; ADORA2B; PDE4A; FYN; SQLE; ADRA2C; NPC1; SENP6; CASP3; UBE2M; PPAT; TNFRSF10B; NFKB1; WEE1; MCL1; RGS4; CFTR; KAT2A; AGTR1; PDPK1; CALM1; MAPT; KCNN4; HMGCR; CTBP1; BCL2L1; MITF; GNAI1; MAP3K3; PREPL; APAF1; TRPM2; KEAP1; PLK1; ATM; PRMT1; PDE1C; MCOLN1; HSP90AB1; RUNX1; GLS; MAOA; CBR3; HDAC1; HDAC3; HDAC7; HDAC5; ABAT; MMP1; PTBP1; AKR1C3; PRKACB; PRKAR2B; NR1H2; RARA; RARG; NR2F1; RARB; RXRA; USP2; VCP; SMAD3; POLB; CASP6; PRNP; STAT1; HSPA1B; CDC25A; GAPDH; DHODH; ABL1; NQO1; CDC25C; WHSC1; GUCY1B3; GUCY1A3; YES1; EPAS1; NCOR1; KAT2B; NRP2; SNUPN; KPNB1; NCOA3; P2RY2; NR4A2; CTDSP1; TUBB4A; TUBA1A; TUBB2B; TUBB2A; TUBA4A; POLD1; DNMT3A; MYC; F2RL1; HSPA5; NDUFA6; XBP1; NR2F2; BCL2; CXCR4; CHEK1; P2RX4; UGCG; HSPA1A; RGS19; MEN1; CTSD; MKNK1; MKNK2; CDK7; AXL; STK17A; CSNK1D; STK17B; SRC; NUAK2; TNIK; CAMK2G; FLT4; MAP4K5; AURKB; RET; RAF1; PDGFRA; CDK19; EPHA4; HIPK2; EPHB2; FGFR1; TAOK3; PLK4; MERTK; CDK3; AURKA; MAPK13; DYRK3; CTNNB1; F12; NCOA2; CASP9; NR4A1; NR2F6; EPHB3; CSK; PPP3CA; CTSV; SIK1; MAP3K4; ACVR2B; SYK; VRK2; STK4; MAP3K13; NEK2; RIPK4; PTGER4; NPM1; TLK1; PLK2; MAP2K6; RIOK3; TLK2; MAP2K3; RPS6KA2; PIP5K1A; NUAK1; RPS6KA5; CSNK2A1; DYRK1A; CHUK; DYRK2; STK38L; CDK4; IGF1R; MARK4; PIM2; PRKCA; MMP13; CCND1; TSSK2; PIK3CD; CDC7; PRKX; NEK1; CDK13; MAK; ARAF; ABHD2; ACSL1; ADD3; AFF1; AKAP13; AREG; ARL4C; CBLB; CEBPD; CEP68; CPD; CPM; DOCK4; DUSP4; EIF5; ETS2; FOXN3; GABARAPL1; GABARAPL3; GK; IFNGR1; MT2A; NFKBIA; NR4A3; OPN3; PTP4A1; PTPN1; RHOB; SAP30; SAT1; SLC16A10; SLC26A2; SPRY2; SPTSSA; SSBP2; THBS1; WIPI1; ZFP36L2; GDF15; CYR61; SNAP23; CDC42EP3; CTH; DNPH1; IFT57; MYB; PUS1; SLC7A11; SRSF7; TBC1D30; TRIB3; UBE2J1; UCP2; WT1; CCNE2; HIST1H3H; ZNF652; FAM13A; SIPA1L1; AKAP12; AQP3; ATF3; CD55; GPRC5A; HBEGF; IL11; IL1RL1; LYPD3; PLA2G4A; SMOX; STC1; TFPI2; CHAC1; TIMM44; CTGF; SERPINE1; SNAI2; ANKRD12; EEF1D; ENO1; HSP90B1; NUCKS1; RAB2A; WSB1; ADARB1; ANXA1; ARID5B; BTG1; CCNG2; CEP350; CFLAR; CHST2; CPNE3; FADS3; HGSNAT; HIST1H2AC; HIST1H2AD; HIST1H3A; HIST1H3B; HIST1H3C; HIST1H3D; HIST1H3E; HIST1H3F; HIST1H3G; HIST1H3I; HIST1H3J; IER3; IL7R; KIAA0226; KLHL24; LOC441155; MANBA; MBNL2; PHLDA1; RAB31; RGS2; SLC31A2; SPTAN1; SWAP70; ZC3H11A; ARL14; CCNA1; FLRT3; ITPR1; LINC00273; RAP2A; S100P; SERPINB5; TBL1X; AKAP1; ATF5; CAD; CHST12; FARSA; GRB10; IDH3A; METTL1; MLST8; MRTO4; PPAN; PPAN-P2RY11; RRS1; SLC16A1; SLC19A1; SLC7A1; STC2; TCOF1; TTC27; UTP20; WDR74; GNL3L; RAD23B; RCC1; HERPUD1; EGR1; DDIT4; CYP1B1; INSIG1; AMIGO2; CCNA2; CCNB2; CDCA3; CENPA; DEPDC1; HMMR; KIF11; KIF20A; KIF2C; MKI67; NDC80; SIM2; SLC35F6; TPX2; B3GNT2; CDKN1A; CLIC4; CLP1; CTC-338M12.4; DDX3X; DHX9; DIDO1; DIEXF; FAS; FBXW7; FOSL1; FUBP1; FZD6; GADD45A; GPR87; GTF3C2; ILF3; SUSD6; KLHDC10; LIF; LOC100996724; LOC100996761; MIR1204; MIR612; MLLT10; NEAT1; NIPBL; PABPN1; PDE4DIP; PMAIP1; PSMD11; PVT1; QRSL1; SLC30A1; SLC35A2; SMEK1; SUN1; TMEM230; TXNIP; UBE2H; ZBTB43; ZFAND5; ZMAT3; ZNF24; ZNF654; AP1S1; ARPC4; ASMTL; BIRC5; C21orf33; CAV1; CYB561; DCTD; DHRS2; EIF5A; EPB41L2; GM2A; GNS; HIST1H4A; HIST1H4B; HIST1H4C; HIST1H4D; HIST1H4E; HIST1H4F; HIST1H4H; HIST1H4I; HIST1H4J; HIST1H4K; HIST1H4L; HIST2H4A; HIST2H4B; HIST4H4; HSDL2; KIAA0100; MAGT1; MXRA7; NAPA; OTUB1; PRPF31; PSME4; SKAP2; TSPAN1; ACSL3; AGFG1; ANGEL2; ARHGEF10; ARMCX5; ASXL1; BAIAP2; BANP; BMP7; BRCA2; BTAF1; C19orf54; C7orf43; C7orf49; CAMK2N1; CBFA2T3; CD58; CDC6; CENPB; CHST15; CLPX; CTBP2; DDX11; DENND4B; DIP2C; DLX2; DNAJC22; E2F8; EAF2; EHBP1; EPPK1; ERBB2IP; EXO1; FAM208A; FAM57A; FAM69A; FAM86B1; FAM86B2; FAM86C1; FAM86DP; FAM86FP; FJX1; GCLC; GOLPH3; GPRC5C; GSE1; GTPBP8; HSPA2; ID2; ID2B; INTS6; IRX4; JAG2; KDM4B; KHNYN; KIN; KRIT1; LCMT2; LOC101060521; LPAR2; LRP8; MCM9; MDC1; MDM1; MEPCE; MGAT2; MMACHC; MMD; MPHOSPH9; MYD88; MYO10; NMT1; NOL3; PAGR1; PAIP1; PATZ1; PCYOX1L; PDLIM5; PDS5B; PEX14; JADE2; PLCG2; PLEKHA5; POLE2; POLR3B; POLR3E; PPP1R3D; PRR15L; RABIF; REEP1; RHOBTB1; RPAP3; RPP25; RRAS2; RTF1; SETDB1; SFMBT1; SLC29A2; SMAGP; SPATA2L; SRSF6; STRADA; STXBP1; SYNCRIP; TACC1; TACC2; TAF5; TBX2; THEM6; TIA1; TIAL1; TIAM1; TMEM223; TNFRSF12A; TSEN2; TTC17; TUBGCP3; UBE2B; UBR5; USP13; VANGL1; ZBED5; ZC3H4; ZIC1; ZNF512B; ZNF764; CEP104; ADNP; AKAP8; AKIP1; AMOTL2; ANKRD46; AP5S1; ARF6; ARHGAP29; ARHGEF3; ARID1A; ARID4A; ARL4A; ASB6; ATAD2B; ATF7IP; ATXN7; ATXN7L3B; AVPI1; BAMBI; BAZ1A; BCAR3; BCL3; BCL6; BCL7A; BHLHE40; BPTF; BRD1; BRWD1; C11orf68; ATG101; C1orf106; C1orf216; RSRP1; C21orf91; C9orf156; CALHM2; CASP8; CBFA2T2; CCDC59; CDC42EP4; CDKN1B; CDKN2C; CDT1; CEBPB; CEP76; CGRRF1; CISH; CITED2; CNOT2; COIL; COX20; CPSF7; CRTC3; CSRNP2; CTCF; CUL1; CXCL12; ACKR3; DDX17; DGCR14; DKK1; DLC1; DNAJB1; DNAJC16; DNAJC2; DNAJC6; DOPEY1; DUSP14; E2F3; EFNA1; EFNB2; EGR3; EHD1; EIF4A1; ELF1; ELF3; ELMO2; ENC1; EP300; EPN3; EXOSC4; FADD; FAM111A; FAM193A; FAM53C; BRINP3; FAM60A; FBXL12; FBXO11; FNBP4; FOXA1; FOXD1; FZD5; GABPB1; GADD45B; GATA3; GEMIN4; GIN1; GINS3; GMEB2; GNE; GOSR1; GTF2B; GTF2IRD1; GUSBP3; GUSBP9; HAUS3; HCFC2; HIVEP1; HMGXB4; HNRNPL; HOXC13; HSF2; IER5; ING1; IRS1; IRX5; JARID2; JRK; JRKL; KANK1; KAT6B; KAT7; KBTBD2; KBTBD4; KDM3A; KIAA0513; KIAA0922; KIFC1; KLHL26; LIN37; LIPT1; LOC100505991; LOC613037; LRIF1; LRRC8D; MAU2; MED7; MFSD5; MID1IP1; MOAP1; MSL2; MSX2; NACA; NACC2; NAT1; NEDD9; NFIL3; NFKBIE; NOL11; NPIPB11; NPIPB3; NPIPB4; NPIPB5; NRIP1; NUP210; NUP62; NXT1; OVOL2; PALB2; PANK3; PAPD7; PARP2; PCGF1; PDGFA; PDP1; PER2; PFKFB3; PGRMC2; JADE1; PHIP; PHLDA3; PI4K2A; PIGA; PIGC; PIK3R1; PIKFYVE; POGK; PPFIA1; PPM1B; PPP1R8; PPRC1; PRCC; PTPMT1; PUM1; PUM2; PUS3; QRICH1; RAD9A; RANBP6; RAPGEF2; RASGRP1; RBBP6; RBM15B; RBM22; RBM39; RBM4B; RBM5; REV1; REV3L; RND3; RNF24; RNFT1; RPL10; RPL37A; RPP38; RPRD2; RREB1; RYBP; SART3; SCAF8; SCO2; COA7; SEMA4C; SENP5; SERTAD2; SETD1B; SHB; SHOC2; SIRT7; SLC19A2; SLC25A44; SMAD1; SMAD7; SNAPC1; SNORA48; SNORA67; SNORA70; SNORD10; SNW1; SOCS2; SPATA2; SPEN; SRSF4; SUV39H1; SUV420H1; TAF1D; TAF5L; TBPL1; TFAP2A; TGIF1; TGIF2; THAP10; TIPARP; TLE1; TMEM11; TMF1; TMPO; TNFAIP8; TNFRSF1A; TOR1AIP2; TPBG; TRAF3IP2; TRIB1; TRIM13; TRIM27; TRIM52; TRIM62; TRPS1; TSC22D1; TSC22D2; TSKU; TSSC4; TUFT1; TULP3; TXLNA; UBE2O; UBE3A; UBL4A; UBN1; UBXN7; URB2; URGCP; VAV3; VEZF1; VPS72; WAC; WDR47; ZBTB1; ZBTB14; ZBTB7A; ZCCHC14; ZCCHC8; ZFP36; ZFP36L1; ZFP64; ZFX; ZHX2; ZKSCAN5; ZMIZ1; ZMYND8; ZNF148; ZNF165; ZNF180; ZNF195; ZNF202; ZNF217; ZNF23; ZNF239; ZNF282; ZNF324; ZNF45; ZNF557; ZNF562; ZNF586; ZNF587B; ZNF668; ZNF672; ZSCAN32; ZZZ3; ABHD6; ABTB2; ACIN1; ACOX3; ADM; AGFG2; AGTPBP1; AHI1; ALAS1; ANKMY2; ANKRA2; ANKRD27; AP5Z1; ARFGAP3; ARHGEF5; ARMC1; ARNTL; ATG2B; ATP6V1G2-DDX39B; ATRN; BAG2; BCORL1; BDNF; BEX4; BHLHE41; BICD2; BIK; BNC2; BNIP1; BUB3; CFAP20; C18orf8; C1GALT1; C1orf116; C2CD2L; C2orf44; C3orf52; C7orf55-LUC7L2; C9orf91; CAMLG; CAPRIN1; CASD1; CCDC101; CEP83; CCDC51; CCDC94; CCNJ; CDC14B; CDC27; CDC42SE1; CDK12; CDKN1C; CDS1; CDV3; CHKA; CHMP1B; CHST3; CHST7; CHTOP; CIAPIN1; CLDN3; CLIP1; CNOT3; COBLL1; COG7; COL5A2; COX10; CRY1; CSGALNACT2; CSPP1; CTPS1; CTR9; CXCL1; CYLD; CYP26B1; CYTH1; DAAM1; DCAF15; DCAF8; DDIT3; DDX23; DDX39B; DFNB31; DGCR8; DHX30; DHX34; DICER1; DIXDC1; DLG5; DMXL1; DNAJB12; DNAJB4; DNMT3B; DOLPP1; DPH1; DUSP10; DUSP12; DUSP3; DUSP5; DUSP6; DZANK1; EDEM3; EIF5B; ELF4; ELK3; EMC2; ENPP4; EPOR; ERI2; ESRP2; ETV5; EXOSC10; EXOSC8; EXT1; FAM102A; TCAF1; FAM117A; FAM131A; FAM134B; FANCE; FASTKD2; FBXO3; FERMT2; FHL2; FOXA2; FOXC1; FRYL; FST; FZD8; GAPVD1; GCA; GEM; GJB3; GLCE; GLTSCR1L; GRK5; GSPT2; GTSE1; H1F0; H1FX; HAS2; HDHD1; HERC1; HERC4; HEY1; HIVEP2; HK2; HMGA2; HMGB2; HMGCS1; HMHA1; HMOX1; HNRNPF; HOXA1; HPS5; HSD17B11; HSPA13; HSPB11; HUS1; IDI1; IFIT5; IFT74; IGF2BP3; IL4R; INHBB; INSIG2; IRF7; IRGQ; IRS2; ISL1; ITPKB; ITSN2; KAT5; KCNK1; KCTD5; KDM3B; KIAA0355; KIAA0368; KIAA0895; KIAA1033; KIF15; KIF16B; KIF22; KLF2; KPNA1; SNHG20; LMBR1L; LMNB1; LOC100506403; LPAR1; LRRC37A3; LRRC41; LUC7L2; LUZP1; LYST; MAP7D1; MAST3; MAX; MCM4; MED13L; MED20; MED6; MEF2C; MEIS2; METTL21B; METTL3; MEX3C; MFN1; MIA3; MICB; MINA; MINPP1; MIR1306; MIR3658; MLPH; MLXIP; MNAT1; MOCOS; MOSPD1; MOSPD2; MPDZ; MRPL15; MRPL16; MRPS18A; MRPS18B; MRPS2; MRPS22; MRPS31P5; MSL1; MT1H; MT1X; MTAP; MTIF2; MTM1; MTMR4; MTSS1; MUS81; MYBL1; NBEA; NBN; NCAPG; NCOA6; NF1; NFIB; NFYC; NLRX1; NME6; NMI; NNMT; NPAS2; NSD1; NUP37; NUP50; NXF1; OGT; OPA3; ORC2; ORC4; OSBPL3; OSBPL9; OTUD4; OVCA2; PAF1; PALMD; PARP12; PARP16; PAX6; PCBP1; PCDH9; PCNT; PDGFB; PELI1; PEX1; PEX3; PGM3; PHF11; PHF2; PIAS3; PIK3R4; PKNOX1; PLA2G15; PLAGL1; PLAU; PLAUR; PLCL2; PLEC; PLEKHG3; PLEKHM1; PNISR; POLDIP3; POLR2J4; POLRMT; PPAP2A; PPAP2B; PPCDC; PPFIBP1; PPIF; PPP1R26; PPP2R1B; PQBP1; PRDM10; PRKY; PRMT2; PRRG1; PSMD7; PTCH1; PUF60; PXDC1; RAB11FIP1; RAB11FIP5; RAB8B; RABEP2; RAD17; RALA; RALGAPA1; RANBP10; RASA4; RASA4B; RB1CC1; RBBP5; RBM10; RBM23; RBMS1; RCHY1; RDX; RGL1; RHOBTB2; RIN2; RNF114; RNF126; RNF220; RNGTT; RP2; RPS6KC1; RSAD1; RUFY3; SAFB; SAMD4A; SAR1A; SCAF11; SCARNA16; SEC14L1; SEC14L1P1; SECISBP2L; Sep-08; SETD4; SETMAR; SH3TC2; SKI; SLBP; SLC16A3; SLC33A1; SLC35D1; SLC36A1; SLC4A7; SMARCAL1; SMG9; SMIM8; SMTN; SNAPC4; SNN; SNORD84; SNRNP40; SNX2; SOGA1; SOX9; SPATA5L1; SPHK1; SPIN2A; SPIN2B; SPOP; SPRY1; SREK1; SRRM1; SRSF1; SRSF8; SS18L1; STAG1; STOML1; STX12; STX5; SYBU; SYDE1; TACO1; TAF6L; TBC1D3P1-DHX40P1; TBC1D8; TBCCD1; TBXA2R; TCEAL1; TCERG1; TESK2; TGFBRAP1; THG1L; THSD1; TM9SF1; TMEM184C; TMEM39B; TNS3; TOE1; TOR1A; TOX4; TPST1; TPST2; TRAFD1; TRIB2; TRIM16; TRIM23; TRIP6; TTBK2; TUG1; TXNDC15; UBE2D1; UBIAD1; UBR2; UCK2; UNC50; UNKL; USP10; USP21; USP24; USP3; USP32P2; USP33; USP46; USP7; VAMP1; VEGFC; VPS54; VRK3; WARS2; WASF1; WDR19; WDR26; WRAP53; WWTR1; XPO1; XRCC4; YARS2; YWHAH; YY1; ZBED4; ZBTB38; ZBTB48; ZCCHC24; ZDHHC11; ZDHHC11B; ZFHX4; ZMYM4; ZMYM6; ZNF248; ZNF277; ZNF32; ZNF335; ZNF33B; ZNF576; ZNF692; ZNF839; DCAF7; GPR107; NUPL1; ZFR; ELK4; ABCG1; ASF1B; ATP2B4; BBS7; CLEC16A; CREB3L2; CUX1; DEPTOR; DNAJC12; ELOVL4; ETNK1; FAM114A1; HGH1; GPRC5B; GREB1; HECTD4; IPP; LPIN1; MICALL1; MPPED2; MRPS12; NRP1; RAB40B; RGS17; SLC6A14; SP2; TMEM30B; TRIM2; WDFY3; WDR7; ZMYM3; AP2B1; SIDT1; ACTB; SZRD1; OPTN; STON1; C14orf1; FAM149B1; FBXL2; LIPG; LOC100129518; MAP1LC3B; NUPR1; OASL; PJA2; SEL1L; SOD2; SQSTM1; TNFAIP3; ANP32A; BTG3; ENDOD1; HIRA; HSPH1; MCM5; PP14571; SLC25A11; SMG7; BCLAF1; MCM2; MCM7; FABP4; ARFIP1; APH1A; DNAJB6; TMEM135; ARG2; ATP6V1C1; CLU; CRISPLD2; CSRP2; F11R; KCNJ2; MICA; RAI2; RGCC; RND1; SERPINH1; TNFSF9; UNG; AKAP2; MSMO1; PALM2-AKAP2; TNPO2; SPATS2L; SPAG9; DHRS3; KIAA0125; ABHD3; BBS4; CYB5R1; TFEC; ZNF10; MAP1B; NDRG1; SH3BGR; ANGPTL4; KIAA0930; KIF21B; MSH5; MSH5-SAPCD1; SAPCD1; BAX; DVL3; ALDOC; BNIP3L; CYFIP2; DPYSL4; EFNA3; FXYD3; IRF6; MXI1; PER1; PLOD2; SFXN3; TP53I3; RSL1D1; PKIA; TRRAP; RAB32; ADGRA3; POLR2E; IGFBP5; EZR; IQGAP1; RBPMS; IK; TMCO6; TWF1; ARHGAP26; ARID3B; ATG2A; CLCN3; CXADR; GOT1; H3F3A; ISG15; SERPINE2; SH2B3; SLC17A7; SLC23A2; SLC9A1; ST3GAL5; SYT11; SYTL2; HIST3H2A; JUNB; NEDD4L; ABCD3; ACYP1; ALAD; ARHGAP19; BCAT2; BCL2L2-PABPN1; C2CD5; CALM2; CALM3; CCDC22; DCAF16; DEGS1; DENND3; DKC1; ELOVL1; EXTL2; FAM20B; FAM8A1; FSCN1; GLRX; GMCL1; GTF2I; KIDINS220; KIFAP3; LARP1; LINC00341; LMNB2; LOC100507577; LONP2; LSM2; MAN1C1; MAN2A2; METTL8; MIR664B; MLEC; MSRB1; MTR; NCAPD2; PARP4; PLEKHJ1; RCBTB1; SEPHS1; Sep-06; SF3A3; SMARCA4; SNORA56; STOM; STX7; SUPT16H; TBL1XR1; TEX2; TOR3A; TPP2; UBE2L3; ZWILCH; HOXA10; LARP7; ABCF2; FNBP1; FUCA1; KLHL7; AIP; AP2S1; APLP2; ASNA1; CLPTM1; DHPS; DPM2; FLII; GDI2; ILVBL; ITGB4; LAD1; LOXL1; LSM4; MPDU1; POLR2J2; POLR2J3; PSENEN; PSMC3; RANGAP1; RBBP4; RBFOX2; SH3BGRL3; SNRPB; TAGLN2; TOMM22; TXN2; UPK3BL; YWHAE; ZFPL1; ZYX; DAZAP2; MIR4745; NPRL3; TAF15; F2R; FAM49B; FKBP14; PLEKHB2; PRRG4; ARTN; CC2D1A; DOK4; DXO; MAP1A; Mar-02; NRG1; SOX15; C8orf33; DARS; FN1; GOLGA7; MUT; PLXNB2; PPP1R2; SGSM2; SLC9A6; SRRM2; CAP2; CDKN2D; RIMS3; C16orf45; SLC6A8; ATP7B; MMP16; WFS1; EVI5; C5AR1; ENOSF1; MEGF9; MFSD12; PEF1; SERPINB9; SERPINI1; SOAT1; ANAPC1; CD302; DCPS; DEAF1; EMG1; F3; GPN3; LY75-CD302; MEST; PCYT2; SNAPC5; TRMT1; UBXN8; COTL1; GCDH; IDH3G; L1CAM; MAPRE2; SMA4; SMA5; TRIOBP; ATF1; B3GALNT1; BATF; PIGH; RMND5A; VWA9; ZBED1; SLTM; PCBD1; IGFBP4; RAD21; KAL1; GPR137B; NMT2; PBXIP1; RPL38; RPS10; RPS11; TXN; CALCOCO2; CIZ1; CST3; GCHFR; LSM7; MCRS1; MTMR1; NELFCD; NOSIP; SNX1; TM9SF4; UBAP2L; UBTF; ATP5G2; TFDP1; TMEM87A; SLC2A6; APLP1; INTS3; LMCD1; POLR3G; STX2; ALG3; ARFGAP2; CORO1A; DNAJC7; GALNT1; GATAD1; IFT20; KATNB1; LARS2; LYRM2; NARF; PAPSS1; ST7; ST7-OT3; TMEM41B; WBSCR16; YIF1A; SMARCC1; CDKN2A; CHCHD7; COQ7; GCOM1; KIF13B; LANCL2; LOC100996792; MAN1A1; MCTP1; NEU1; NIT1; POLR2M; SERINC1; TMEM260; UBE2W; YAP1; ZC3H7A; ABCA5; ATF7IP2; DNAH3; ERV9-1; IFNGR2; INPP4B; ITPKC; LIMA1; PPL; SYNGR3; SYT1; TGFA; VCL; ARL4D; CPA4; ENPP1; EPS8; FAM110B; FGD6; FLNC; GFPT2; GLDC; IL1RAP; PALLD; RPL3L; RUNDC3B; TACSTD2; TMEM156; TMEM47; ULBP2; ANP32B; ARHGAP1; C8orf60; CADM1; CDK2AP1; CKAP4; CLN3; DENND2D; DKFZP586I1420; GOLGA8IP; GOLGA8O; GSN; HEBP1; HERC5; LSS; Mar-08; NDST1; PDCL3; PDCL3P4; RAB29; SLC25A15; SLC27A3; SPIN1; THYN1; USP22; WDR6; ZNF573; ABLIM1; EIF4EBP2; IGSF3; Mar-01; P2RX5; PCYOX1; TBC1D16; CDH11; CLOCK; DENND1B; FAM171A1; GNAI2; HCFC1; LSM12; MBOAT2; NFIC; OBSL1; PCGF2; RAI14; RNFT2; TMEM30A; KCTD13; ACTR6; CREBL2; DOPEY2; HOXB7; SC5D; CHMP5; CYB5R4; HS2ST1; PIGB; SCML1; EFNA5; P2RY6; LRFN4; LRRC49; PRPH; TJP3; CCDC28A; CIAO1; IGF2R; MIR3652; MIS18A; STAG2; GRPR; ITGA6; Sep-10; MED24; MYH10; ABCC6; NEBL; CUL5; DUS2; HIRIP3; PYROXD1; HABP4; MAP9; RALGPS1; CTPS2; SH3GL3; SARS2; SENP3; HBA1; HBA2; NES; IFT22; HYAL1; LOC642533; POLE3; SIRT4; ATP11B; PKP2; PTPN9; TGFBR3; TBCE; EFNB3; STRN; ARL6IP1; MTA2; COQ9; CRIM1; GNA11; ITGBL1; MYO6; OSBPL8; SLC39A1; SLIT2; TEAD1; TSPAN5; MPP2; RPGR; NRXN3; FBXW4; PKIG; CDK10; IFT88; PLLP; CFAP44; ITGB1; LOC101060429; NUP205; PIK3C2A; PKD1; FAM214B; USE1; ATG4A; FDFT1; ARMT1; MED16; PRC1; PRRC2A; ATP6V0A1; CYP4F2; MZF1; MED12; NPL; TFCP2; ZMYM6NB; ZMYND11; LOC728392; NUBP1; SLC35F2; KCTD15; SPSB3; TMEM120B; ROBO1; RNASE4; LZTFL1; STARD5; CDK5R2; CKS1B; SCRN1; SMYD5; TMSB15A; TMSB15B; TWSG1; ZNF532; CERS2; SMARCE1; TSNAX; CETN2; ARNT2; DNAAF1; TIMP3; LY6G5C; AAMDC; LAMP3; MID2; SORT1; HUWE1; AHNAK2; TIMP2; NME7; SPDEF; TGFB1I1; VPS13C; AGPAT1; GSDMB; SMG5; TSPAN13; GBF1; STRN4; TEX264; TRIM8; TTC31; DRAM1; TMED1; CEP70; ATP6V1D; CEP162; EFHC1; OARD1; CRIPT; PNPLA2; KCTD9; MIR21; VMP1; SLC25A4; TPMT; HOXC11; ADCK2; ABCB9; ACSBG1; ARMCX2; ASAP3; BACE1; BAIAP3; C14orf132; CALCOCO1; CLMN; FKBP1B; GDPD5; GMPR; KIF3A; KIF5C; MLF1; NME5; NXN; OLFML2A; PADI3; PAIP2B; PGPEP1; PLXNA3; RTN2; SREBF1; ZNF204P; EPS8L1; LTBR; ZNF787; H2AFY2; RABGGTA; NSMAF; LGMN; MVP; TGFB3; CD2AP; CDK5RAP2; DNAJC1; PTPN13; SH3GL2; ATP8A1; GAS1; JAKMIP2; NUP62CL; INPP4A; PMM1; TARBP2; LOC644172; MAPK8IP1; SORBS1; PLSCR4; REPS2; ANO10; SCPEP1; SLC9A3R1; MALL; CCDC176; ELOVL2; IL27RA; MDFIC; RAD51B; ST6GALNAC2; TBC1D2; CD82; GSTZ1; SNX5; PRSS8; ANAPC13; SLC8B1; ZFYVE9; VSIG10; RBMX; SNORD61; ADGRG1; MAP2; SEPP1; ETV4; ACSL4; SPR; RIPPLY3; ATP7A; COBL; HIP1R; ASPSCR1; SMARCB1; COL4A5; ATP6V1H; CFAP69; CASC1; CDH18; CNNM4; CYP46A1; FAM89B; FBP2; NDRG4; PMEL; RASA4CP; CLDN8; CNTNAP2; EIF5A2; G6PD; MPP1; NPHP4; PQLC1; SLC12A2; DDRGK1; EVPL; FERMT1; INPPL1; LGALSL; MRM1; PRR7; SCMH1; UBE2Z; ARAP3; ARMCX6; CDC42EP1; Sep-03; ANLN; CTSO; SESN3; TIMP4; TPTE2; EIF4G2; MOS</v>
          </cell>
        </row>
        <row r="1963">
          <cell r="B1963" t="str">
            <v>securinine</v>
          </cell>
          <cell r="C1963">
            <v>3.9404823507756398E-2</v>
          </cell>
          <cell r="D1963">
            <v>1.9702411753878199E-2</v>
          </cell>
          <cell r="E1963">
            <v>0.246651527681083</v>
          </cell>
          <cell r="F1963">
            <v>4.36171391289518E-2</v>
          </cell>
          <cell r="G1963">
            <v>0.29643083935251602</v>
          </cell>
          <cell r="H1963">
            <v>0.46921652309807799</v>
          </cell>
          <cell r="I1963">
            <v>2.8549455801461301E-3</v>
          </cell>
          <cell r="J1963">
            <v>1.4274727900730699E-2</v>
          </cell>
          <cell r="K1963">
            <v>5.8880399214454298E-3</v>
          </cell>
          <cell r="L1963">
            <v>2.6819028857817801E-2</v>
          </cell>
          <cell r="M1963">
            <v>196</v>
          </cell>
          <cell r="N1963" t="str">
            <v>ADRB2; DUSP1; PDE4A; IL1B; KCNN4; MDM2; CXCL8; AKR1C3; AKR1C2; HSPA8; HSPA1B; AKR1C1; NQO1; GUCY1A3; NCF1; MYC; HSPA1A; RGS16; PIK3C2B; NCOA2; IKBKE; MAP2K6; PIP5K1A; AREG; CBLB; FTH1; TSC22D3; ZFP36L2; GDF15; HSPA4L; TGFB2; CD300A; CX3CR1; GATA2; SLC7A11; TBC1D30; TMEM45A; TRMT2B; ATF3; CREM; GPRC5A; PTHLH; CHAC1; CTGF; PTX3; ARHGEF40; PHLDA1; PPP1R16B; TNFRSF21; CCNA1; BCL11A; DNAJA1; FUT7; EGR1; NUP98; B3GNT2; FOSL1; MIR22; MIR22HG; PMAIP1; RBM48; RHOBTB3; SF1; STIP1; TXNIP; GULP1; ZBED8; CBFA2T3; CEBPA; CHORDC1; DLX2; GCLC; MAGEF1; PRR15L; BAG3; C18orf25; C1orf106; DNAJB1; DNAJB9; EGR3; ELF3; ENC1; FANCF; FOSL2; HILPDA; HOXA5; NEDD9; PDGFA; SENP5; SHROOM2; SOX4; TLE1; TNFAIP8; YRDC; ADAMTS1; C2orf68; C3orf52; DIXDC1; DNAJB4; DTX4; DUSP6; ELL3; FOXA2; FZD4; GCLM; HMOX1; HSPB8; IFIT1; IFT74; IL6R; ITPKB; LPCAT4; LRP12; MAFF; MAFG; OSGEPL1; PEX3; PPAP2B; PPP1R15A; PSEN1; PTCH1; RIT1; RNMT; RSAD1; SLC1A4; SMAD6; SNORD14C; SNORD14D; SOX9; SP110; STYK1; TBC1D9; TNS3; TRIB2; TRIM16; TRIM38; TXNRD1; UNKL; WDR19; ZNF365; ZSCAN31; BCL2L11; NUPL1; SIX3; HOXB13; IFIH1; MAP1LC3B; SQSTM1; HSPH1; SLC27A2; ME1; SLC3A2; TSPYL2; SPRY4; ABHD4; PGD; PIR; TFEC; OSGIN1; AKR1B10; CEBPE; IRF8; NFE2; NREP; RAB26; UGDH; BTN3A3; CD1D; RNF144A; SLC2A5; TSFM; HOXA10; CTNND1; TMX2-CTNND1; DKK2; NCF1B; NCF1C; TRAF3IP3; NF2; SPTLC3; PRDM13; AQP9; CASP4; TFE3; DPY19L2P2; FRMD4B; DHRS1; SLCO4A1; TMEM231; NFE2L3; TMEM120B; SEMA3G; SPDEF; ZNF204P; IL12A; LEPR</v>
          </cell>
        </row>
        <row r="1964">
          <cell r="B1964" t="str">
            <v>semustine</v>
          </cell>
          <cell r="C1964">
            <v>6.7323365100448104E-2</v>
          </cell>
          <cell r="D1964">
            <v>3.3661682550224101E-2</v>
          </cell>
          <cell r="E1964">
            <v>0.33435731716425698</v>
          </cell>
          <cell r="F1964">
            <v>1.1551888781532E-2</v>
          </cell>
          <cell r="G1964">
            <v>0.79949728240261997</v>
          </cell>
          <cell r="H1964">
            <v>0.38639180084000602</v>
          </cell>
          <cell r="I1964">
            <v>5.6206343257915903E-2</v>
          </cell>
          <cell r="J1964">
            <v>5.77594439076601E-2</v>
          </cell>
          <cell r="K1964">
            <v>3.7559216889737797E-2</v>
          </cell>
          <cell r="L1964">
            <v>8.19906510001676E-2</v>
          </cell>
          <cell r="M1964">
            <v>89</v>
          </cell>
          <cell r="N1964" t="str">
            <v>ALDH1A1; ESR1; SLC22A2; JAK2; IL1B; BCL2L1; ITGA4; UGT1A9; UGT1A4; UGT1A7; UGT1A6; UGT1A10; BRCA1; AKR1C3; AKR1C2; HSPA1B; DHRS9; AKR1C1; ABCC3; UGT1A1; NR2F2; HSPA1A; RGS16; MAP2K6; ADD3; DUSP4; GABARAPL1; GABARAPL3; GDF15; HSPA6; PCK2; SLC7A11; TRIB3; CCNE2; CD55; CHAC1; CTGF; PTX3; ASNS; GRB10; HERPUD1; DDIT4; CYP1B1; AMIGO2; GBX2; FOSL1; PMAIP1; GCLC; HIST1H1D; C5orf30; DNAJB9; FICD; PDGFA; ZMYND8; BIRC2; DDIT3; DNAJB4; ETV5; FOXA2; GCLM; H1F0; HMOX1; MAFG; PPAP2B; SLC1A4; TRIM16; TXNRD1; UNKL; ZSCAN31; NUPR1; SQSTM1; HIRA; HSPH1; ME1; ARG2; SLC3A2; KIAA0125; ABHD3; ABHD4; OSGIN1; P4HA2; AKR1B10; DNAJB2; UGT1A3; UGT1A5; UGT1A8; UGDH; RBPMS; GLI3</v>
          </cell>
        </row>
        <row r="1965">
          <cell r="B1965" t="str">
            <v>seneciphylline</v>
          </cell>
          <cell r="C1965">
            <v>0.404565539630312</v>
          </cell>
          <cell r="D1965">
            <v>0.202282769815156</v>
          </cell>
          <cell r="E1965">
            <v>0.55984158261009798</v>
          </cell>
          <cell r="F1965">
            <v>6.9733113941018499E-2</v>
          </cell>
          <cell r="G1965">
            <v>0.107193643161638</v>
          </cell>
          <cell r="H1965">
            <v>0.28748328920646898</v>
          </cell>
          <cell r="I1965">
            <v>6.8802202331100501E-2</v>
          </cell>
          <cell r="J1965">
            <v>0.174332784852546</v>
          </cell>
          <cell r="K1965">
            <v>4.28936492848681E-2</v>
          </cell>
          <cell r="L1965">
            <v>8.9005566554239093E-2</v>
          </cell>
          <cell r="M1965">
            <v>12</v>
          </cell>
          <cell r="N1965" t="str">
            <v>EEF1D; ENO1; NUCKS1; PGK1; RAB2A; RPAIN; UTP18; AP1S1; EIF5B; IFIT1; TWF1; ALDOAP2</v>
          </cell>
        </row>
        <row r="1966">
          <cell r="B1966" t="str">
            <v>serotonin</v>
          </cell>
          <cell r="C1966">
            <v>0.89597594836936101</v>
          </cell>
          <cell r="D1966">
            <v>0.44798797418468</v>
          </cell>
          <cell r="E1966">
            <v>0.23430517660706801</v>
          </cell>
          <cell r="F1966">
            <v>0.19979338326645699</v>
          </cell>
          <cell r="G1966">
            <v>0.51595245603296302</v>
          </cell>
          <cell r="H1966">
            <v>0.23023998389995601</v>
          </cell>
          <cell r="I1966">
            <v>0.63756682312496804</v>
          </cell>
          <cell r="J1966">
            <v>0.39050862767844702</v>
          </cell>
          <cell r="K1966">
            <v>0.33581329974778301</v>
          </cell>
          <cell r="L1966">
            <v>0.34275625985559299</v>
          </cell>
          <cell r="M1966">
            <v>47</v>
          </cell>
          <cell r="N1966" t="str">
            <v>SLC6A3; SLC6A2; EHMT2; CYP1A2; HTR1E; XDH; ADORA3; HTR2C; HTR2B; SLC6A4; HTR2A; HTR6; HTR1A; HTR7; ITGB3; TSHR; HTR5A; IL1B; CFTR; KAT2A; TNF; HTR4; HTR3A; HTR1F; HTR1B; HTR1D; CXCL8; UGT1A6; TRPA1; MAOA; TAAR1; GAPDH; SLC18A2; GSK3B; HTR3B; CAT; SLC16A3; STXBP3; IL6; PARP1; SULT1A3; MPO; SULT1A1; IL12B; SLC18A1; TPH1; SLC22A16</v>
          </cell>
        </row>
        <row r="1967">
          <cell r="B1967" t="str">
            <v>sertaconazole</v>
          </cell>
          <cell r="C1967">
            <v>0.17446355005420999</v>
          </cell>
          <cell r="D1967">
            <v>1</v>
          </cell>
          <cell r="E1967">
            <v>0.871034943321226</v>
          </cell>
          <cell r="F1967">
            <v>0.94399773009759103</v>
          </cell>
          <cell r="G1967">
            <v>0.28657922958211102</v>
          </cell>
          <cell r="H1967">
            <v>0.117143752608422</v>
          </cell>
          <cell r="I1967">
            <v>0.52147535876497897</v>
          </cell>
          <cell r="J1967">
            <v>0.58571876304211101</v>
          </cell>
          <cell r="K1967">
            <v>0.58188495410501995</v>
          </cell>
          <cell r="L1967">
            <v>0.521579016762028</v>
          </cell>
          <cell r="M1967">
            <v>12</v>
          </cell>
          <cell r="N1967" t="str">
            <v>MCL1; SLC7A11; ENO1; LINC00273; EGR1; DDIT4; COPA; TMPO; PSD3; CYP26A1; KIAA0125; GOLIM4</v>
          </cell>
        </row>
        <row r="1968">
          <cell r="B1968" t="str">
            <v>Sirolimus</v>
          </cell>
          <cell r="C1968">
            <v>0.96830929756491102</v>
          </cell>
          <cell r="D1968">
            <v>1</v>
          </cell>
          <cell r="E1968">
            <v>0.77312009548838401</v>
          </cell>
          <cell r="F1968">
            <v>0.61923515737047197</v>
          </cell>
          <cell r="G1968">
            <v>0.60192492716262003</v>
          </cell>
          <cell r="H1968">
            <v>0.49853342726543598</v>
          </cell>
          <cell r="I1968">
            <v>0.51391597162501801</v>
          </cell>
          <cell r="J1968">
            <v>0.77312009548838401</v>
          </cell>
          <cell r="K1968">
            <v>0.87657447556062495</v>
          </cell>
          <cell r="L1968">
            <v>0.772414814085569</v>
          </cell>
          <cell r="M1968">
            <v>47</v>
          </cell>
          <cell r="N1968" t="str">
            <v>APP; SQLE; LYPLA1; PIM1; ADCK3; NEK2; ULK1; EIF5; CTH; PSAT1; CCNG2; KLHL24; ARL14; CYP1B1; TXNIP; TUBGCP3; IFRD1; CDKN2C; REST; TCF7L2; ABI1; ATXN3; CDKN1C; HBP1; HMGCS1; MAFF; NNMT; GREB1; LACTB2; CTSZ; MSMO1; TMED7; TMED7-TICAM2; BNIP3L; LARP1; CIRBP; RAD21; ALDH6A1; GALNT1; KRR1; EID1; PPP1CB; TTC37; CCDC28A; KTN1; DMXL2; ARPC3</v>
          </cell>
        </row>
        <row r="1969">
          <cell r="B1969" t="str">
            <v>sisomicin</v>
          </cell>
          <cell r="C1969">
            <v>0.78269803812143002</v>
          </cell>
          <cell r="D1969">
            <v>0.39134901906071501</v>
          </cell>
          <cell r="E1969">
            <v>0.74964343268529998</v>
          </cell>
          <cell r="F1969">
            <v>0.71643998790853902</v>
          </cell>
          <cell r="G1969">
            <v>0.31300448339509201</v>
          </cell>
          <cell r="H1969">
            <v>0.14360702192108399</v>
          </cell>
          <cell r="I1969">
            <v>0.32781015661069102</v>
          </cell>
          <cell r="J1969">
            <v>0.54635026101781803</v>
          </cell>
          <cell r="K1969">
            <v>0.46915556268499498</v>
          </cell>
          <cell r="L1969">
            <v>0.43931361976702099</v>
          </cell>
          <cell r="M1969">
            <v>24</v>
          </cell>
          <cell r="N1969" t="str">
            <v>MCL1; ZNF652; ANKRD12; EEF1D; EEF1E1; ENO1; HSP90B1; NUCKS1; PGK1; RAB2A; RPAIN; RPL27A; SLC39A8; UTP18; LINC00273; COPA; YY1; ATP6V0E1; RHEB; TCF3; IER3IP1; RPL14; RPS11; TXN</v>
          </cell>
        </row>
        <row r="1970">
          <cell r="B1970" t="str">
            <v>skimmianine</v>
          </cell>
          <cell r="C1970">
            <v>0.34926848863412202</v>
          </cell>
          <cell r="D1970">
            <v>0.17463424431706101</v>
          </cell>
          <cell r="E1970">
            <v>0.97196874948832901</v>
          </cell>
          <cell r="F1970">
            <v>0.39641413658853403</v>
          </cell>
          <cell r="G1970">
            <v>0.18817226469880799</v>
          </cell>
          <cell r="H1970">
            <v>0.27900859838334102</v>
          </cell>
          <cell r="I1970">
            <v>0.18479386038298101</v>
          </cell>
          <cell r="J1970">
            <v>0.46501433063890102</v>
          </cell>
          <cell r="K1970">
            <v>0.34379635040409601</v>
          </cell>
          <cell r="L1970">
            <v>0.34860494490222399</v>
          </cell>
          <cell r="M1970">
            <v>37</v>
          </cell>
          <cell r="N1970" t="str">
            <v>UBE2N; WRN; CSNK2A1; CPD; CYP1B1; IFI6; XPO7; DLX2; CEP76; EIF4A1; HSF2; LGR4; NACC2; RNF8; SNORA48; SNORA67; SNORD10; IFIT1; IRF9; MAFF; MED21; SLC16A3; PRB1; SERPINH1; OAS1; FECH; RBPMS; XYLT1; MAP1A; NAG18; PDGFC; DENND4A; URB1; SPANXC; SPANXD; FCHSD2; F7</v>
          </cell>
        </row>
        <row r="1971">
          <cell r="B1971" t="str">
            <v>sodium phenylbutyrate</v>
          </cell>
          <cell r="C1971">
            <v>0.47919567397308199</v>
          </cell>
          <cell r="D1971">
            <v>0.239597836986541</v>
          </cell>
          <cell r="E1971">
            <v>0.63984000249512196</v>
          </cell>
          <cell r="F1971">
            <v>0.40196017454009902</v>
          </cell>
          <cell r="G1971">
            <v>4.18801109016846E-2</v>
          </cell>
          <cell r="H1971">
            <v>0.50604589628249397</v>
          </cell>
          <cell r="I1971">
            <v>0.14405096957367</v>
          </cell>
          <cell r="J1971">
            <v>0.20940055450842299</v>
          </cell>
          <cell r="K1971">
            <v>0.159776414757962</v>
          </cell>
          <cell r="L1971">
            <v>0.20585069046726101</v>
          </cell>
          <cell r="M1971">
            <v>27</v>
          </cell>
          <cell r="N1971" t="str">
            <v>IDS; FYN; ATP1B1; ZFP36L2; CCNG2; LINC00273; CYP1B1; KRCC1; DDX17; FZD2; RBM39; SCAF8; ZNF217; ARMCX3; FZD8; IFI16; PLAGL1; TCF4; TMEM243; UBE2G1; WASF1; BTG3; HLTF; PTBP3; MARCKS; CCDC109B; TRIM22</v>
          </cell>
        </row>
        <row r="1972">
          <cell r="B1972" t="str">
            <v>solanine</v>
          </cell>
          <cell r="C1972">
            <v>4.1758790271630403E-2</v>
          </cell>
          <cell r="D1972">
            <v>1</v>
          </cell>
          <cell r="E1972">
            <v>0.217141347721378</v>
          </cell>
          <cell r="F1972">
            <v>0.303467762463976</v>
          </cell>
          <cell r="G1972">
            <v>0.91098059084274996</v>
          </cell>
          <cell r="H1972">
            <v>0.38995145997453501</v>
          </cell>
          <cell r="I1972">
            <v>0.99855304483227303</v>
          </cell>
          <cell r="J1972">
            <v>0.64991909995755803</v>
          </cell>
          <cell r="K1972">
            <v>0.67636507492119202</v>
          </cell>
          <cell r="L1972">
            <v>0.59357044801926695</v>
          </cell>
          <cell r="M1972">
            <v>143</v>
          </cell>
          <cell r="N1972" t="str">
            <v>CA12; GABRB1; SCN3A; SCN11A; GABRP; PDE4C; ADRB3; DRD5; CCR6; HIPK3; FGFR1; RIOK3; CX3CR1; IL1RL1; STC1; PRKAG2; LINC00273; CFDP1; EGR1; NAV3; DIS3; LOC100996724; LOC100996761; NGDN; PDE4DIP; AP1S1; CGA; EIF5A; KIAA0100; LCMT2; PDLIM5; JUND; ATF7IP; NPIPB3; PRDX2; RPL37A; SLC25A16; ZC3H7B; ZNF160; AP5Z1; ATP8B1; CALD1; CAMSAP2; DIP2A; DND1; DST; LOC729966; LRRC40; MECOM; MZT2B; PARVA; PCNXL2; PGF; POLR1B; RPL35A; SATB2; SF3A2; SLC35E1; TIMM8A; USP34; ZBED4; ZNF611; ZNF665; IL6; CSRP2; SPATS2L; UBFD1; PLOD2; DSPP; FKSG49; LOC100505915; LOC402469; CXADR; LAX1; LAMC2; NEDD4L; TNC; MINOS1P1; KLHL7; STMN2; RECK; CECR7; LAMB4; GNAL; IGKV1OR-2; IGKV1OR10-1; IGKV1OR2-118; RPS11; CCDC170; DNAH3; CES3; SLC4A4; SYNE1; ELAC1; ERVH-4; NCAN; ZNF721; SCD5; OMD; SH3GL3; TGFBR3; LOC647070; LOC727983; POM121L9P; ARL17A; ARL17B; SSPN; DYM; SORBS2; C1orf115; LINC00328; CRIP1; SMIM14; OPHN1; ACTN2; APOA2; NOX4; PRO2964; SLC28A2; PLSCR4; DSC1; AUTS2; CD200; FGF9; PROM1; LOC100294341; LOC100996709; DDR1-AS1; ARHGAP24; ATP10B; CDH19; COLEC12; GNAT2; ITIH4; KIF13A; LINC00574; NANOG; NPHP1; POU5F1P4; RPS2P45; TEX15; UGT2B28; ZKSCAN7</v>
          </cell>
        </row>
        <row r="1973">
          <cell r="B1973" t="str">
            <v>spectinomycin</v>
          </cell>
          <cell r="C1973">
            <v>0.71367387202157595</v>
          </cell>
          <cell r="D1973">
            <v>1</v>
          </cell>
          <cell r="E1973">
            <v>0.92480790723955497</v>
          </cell>
          <cell r="F1973">
            <v>0.62566437029545796</v>
          </cell>
          <cell r="G1973">
            <v>0.23501759784473</v>
          </cell>
          <cell r="H1973">
            <v>0.46644359897800203</v>
          </cell>
          <cell r="I1973">
            <v>0.708899061594084</v>
          </cell>
          <cell r="J1973">
            <v>0.88612382699260495</v>
          </cell>
          <cell r="K1973">
            <v>0.79786597313723495</v>
          </cell>
          <cell r="L1973">
            <v>0.695274451787389</v>
          </cell>
          <cell r="M1973">
            <v>6</v>
          </cell>
          <cell r="N1973" t="str">
            <v>NUCKS1; UTP18; EIF5A; SLC16A3; SERPINB2; NCKAP1L</v>
          </cell>
        </row>
        <row r="1974">
          <cell r="B1974" t="str">
            <v>spiperone</v>
          </cell>
          <cell r="C1974">
            <v>0.815495293358246</v>
          </cell>
          <cell r="D1974">
            <v>0.407747646679123</v>
          </cell>
          <cell r="E1974">
            <v>0.46158964267296199</v>
          </cell>
          <cell r="F1974">
            <v>0.35337667203532602</v>
          </cell>
          <cell r="G1974">
            <v>0.101102271409459</v>
          </cell>
          <cell r="H1974">
            <v>0.25656974373795099</v>
          </cell>
          <cell r="I1974">
            <v>0.55565921313864497</v>
          </cell>
          <cell r="J1974">
            <v>0.50551135704729599</v>
          </cell>
          <cell r="K1974">
            <v>0.27804111073758703</v>
          </cell>
          <cell r="L1974">
            <v>0.29983500173987299</v>
          </cell>
          <cell r="M1974">
            <v>347</v>
          </cell>
          <cell r="N1974" t="str">
            <v>NFE2L2; CYP2C19; DRD4; DRD3; DRD2; DRD1; HIF1A; ESR1; CYP19A1; CHRM5; CHRM1; MRGPRX1; CYP2D6; CYP1A2; KCNQ1; SLC22A2; PTGS2; ABCB1; AR; APP; NPBWR1; KLF5; VDR; DUSP1; HPGD; HTR2C; HTR2B; HTR2A; CHRM4; HTR6; HTR1A; HTR7; GGCX; TNFRSF10B; ADRA1A; OXTR; HCRTR1; EGFR; HTR4; MDM4; MDM2; HTR1D; CXCL8; CRHR2; TRHR; MCOLN1; CRHBP; TAAR1; CBR3; EIF2AK3; NR2F1; CASP6; HSPA1B; CDC25C; GUCY1B3; GUCY1A3; NR4A2; MCOLN3; GBA; HSPA5; XBP1; AVPR1A; GNA15; HSPA1A; S1PR3; DYRK3; PIP5K1A; SGK3; SNRK; IGF1R; CDC7; PRKCZ; BUB1; AREG; ARL4C; CBLB; ELL2; ETS2; SAT1; WIPI1; GDF15; TGFB2; CTH; PCK2; SLC7A11; TRIB3; UBE2J1; CCNE2; CCL20; AKAP12; ATF3; CD55; CXCL2; CXCL3; GPRC5A; HBEGF; IL11; IL1RL1; PTHLH; SLC7A5; SMOX; CHAC1; PSAT1; SLC39A14; PTX3; HSP90B1; CCNG2; CSGALNACT1; MBNL2; ARL14; CCNA1; S100P; SERPIND1; ASNS; MSTO1; MSTO2P; SLC7A1; STC2; HERPUD1; DDIT4; INSIG1; AMIGO2; CCNA2; CDCA3; DLGAP5; KIF20A; LDLR; MKI67; PSRC1; CD59; CDKN1A; CLIC4; GADD45A; LIF; MIR22; MIR22HG; PIK3R3; PMAIP1; QKI; SLC30A1; LARP6; HIST1H4A; HIST1H4B; HIST1H4C; HIST1H4D; HIST1H4E; HIST1H4F; HIST1H4H; HIST1H4I; HIST1H4J; HIST1H4K; HIST1H4L; HIST2H4A; HIST2H4B; HIST4H4; ATP6V0A2; C8orf44-SGK3; CCDC15; CDC6; CTBP2; DTL; E2F8; GCLC; ID2; MCM10; MDM1; NAMPT; PCYOX1L; SUOX; SYNM; IFRD1; JUND; AKAP17A; ARHGEF2; AVPI1; BAG3; BCL3; BHLHE40; CDKN2C; CDR2; CEBPB; CEBPG; DNAJB9; DNAJC6; ELF3; FAM111A; FICD; HIVEP1; KIF18B; KLF4; MIS12; MNT; NFIL3; PER2; PNRC1; RAD9A; RAPGEF2; RND3; SETX; TGIF1; TMEM39A; TUFT1; VEGFA; YRDC; ZNF165; ADAMTS1; ARFGAP3; ATF4; ATP2B1; BDNF; BIRC3; C1orf116; CARS; CLCF1; DDIT3; DNA2; DUSP5; FAM129A; FERMT2; FHL2; FST; GJB3; GTPBP2; GTSE1; HAS2; HMGCS1; HMOX1; HSPA13; IFI16; IFIT1; IGF2BP3; INHBA; ITPKB; JAG1; KCNK1; LAMB3; LMNB1; MAFF; MOCOS; OGT; PAWR; PGM3; PPP1R15A; PRAME; PTPRR; PVR; RHOQ; SEC23B; SEC24D; SKP2; SLC1A4; SLC33A1; SNHG17; SOX9; SPRY1; STX5; TES; TGDS; TMEM165; TMEM243; UAP1; WWTR1; ZNF804A; CLDN1; CXCL6; CREB3L2; DNAJC12; HOXB13; OPTN; FGFBP1; ICAM1; IL23A; IL6; KMO; NUPR1; PJA2; SEL1L; SQSTM1; TNFAIP3; MCM3; SLC3A2; TSPYL2; SPRY4; GFPT1; NREP; CALR; MTHFD2; TMED7; TMED7-TICAM2; UGDH; WARS; ITCH; UPP1; JUNB; JUP; KRT16; KRT17; KRT34; LOC100653049; NCAPD2; SDF2L1; TMEM50B; FKBP14; TGOLN2; HNMT; SEC31A; HYOU1; MCAM; AARS; FTSJ1; YARS; CDK2AP2; MGAT4B; SHMT2; FNDC3B; GARS; TMEM41B; SYT1; ETS1; FGF2; NUCB2; PDIA4; SORL1; ANG; SNTB2; GBAP1; NCF2; AGR2; MANF; MIR3652; GRPR; MED24; DNAJC3; NES; EDEM1; CRELD1; CALB1; RNASE4; SERP1; CRELD2; ESRP1; ADAM19; DNAJC1; SCEL; LRP5; DERL2; PROS1</v>
          </cell>
        </row>
        <row r="1975">
          <cell r="B1975" t="str">
            <v>SR-95531</v>
          </cell>
          <cell r="C1975">
            <v>0.26221244698096702</v>
          </cell>
          <cell r="D1975">
            <v>0.13110622349048301</v>
          </cell>
          <cell r="E1975">
            <v>0.50701438490890904</v>
          </cell>
          <cell r="F1975">
            <v>0.15275967932224399</v>
          </cell>
          <cell r="G1975">
            <v>0.36273796628205701</v>
          </cell>
          <cell r="H1975">
            <v>0.53743805233957898</v>
          </cell>
          <cell r="I1975">
            <v>1.6197630297575202E-2</v>
          </cell>
          <cell r="J1975">
            <v>8.0988151487876206E-2</v>
          </cell>
          <cell r="K1975">
            <v>8.2913340945669003E-2</v>
          </cell>
          <cell r="L1975">
            <v>0.13457356669329501</v>
          </cell>
          <cell r="M1975">
            <v>29</v>
          </cell>
          <cell r="N1975" t="str">
            <v>PBRM1; FGFR2; TRMT2B; EEF1D; ENO1; PGK1; RAB2A; UTP18; IL24; PHLDA1; EIF5A; LOC613037; NPIPB11; NPIPB3; NPIPB4; NPIPB5; EIF5B; RNF6; PRB1; CALR; ARHGDIA; TLN1; TNP2; TWF1; YWHAE; SORBS3; SIDT2; MRE11A; TRDV3</v>
          </cell>
        </row>
        <row r="1976">
          <cell r="B1976" t="str">
            <v>Staurosporine</v>
          </cell>
          <cell r="C1976">
            <v>0.49568551219755302</v>
          </cell>
          <cell r="D1976">
            <v>0.24784275609877701</v>
          </cell>
          <cell r="E1976">
            <v>5.7126090876012503E-2</v>
          </cell>
          <cell r="F1976">
            <v>0.736444121157658</v>
          </cell>
          <cell r="G1976">
            <v>0.13199864416580301</v>
          </cell>
          <cell r="H1976">
            <v>0.28697259727102398</v>
          </cell>
          <cell r="I1976">
            <v>0.27736126122211502</v>
          </cell>
          <cell r="J1976">
            <v>0.28563045438006202</v>
          </cell>
          <cell r="K1976">
            <v>0.116550142855467</v>
          </cell>
          <cell r="L1976">
            <v>0.167444108284238</v>
          </cell>
          <cell r="M1976">
            <v>948</v>
          </cell>
          <cell r="N1976" t="str">
            <v>NFE2L2; FEN1; TP53; CA12; RECQL; CHRM1; MRGPRX1; CYP3A4; KCNQ1; ACHE; AHR; CYP1A1; PTGS2; BRD2; ATAD5; STK33; APP; JAK2; NPBWR1; KLF5; VDR; DUSP1; CREBBP; PDE4C; CHRM2; SQLE; RAB9A; TNFSF10; CASP3; TNFRSF10B; NFKB1; WEE1; GPR55; MCL1; SLC12A5; NPY1R; NPY2R; RGS4; MAP4K2; MMP9; PDPK1; PLA2G7; STAT3; TNF; EGFR; MAPT; HMGCR; BCL2L1; PPME1; MITF; MDM4; MDM2; PREPL; NLRP3; APAF1; NPSR1; MAPK1; PRUNE; PLK1; MAPK3; NLRP1; CASP1; EIF2AK3; PTBP1; INS; LCK; VCP; SLC5A7; STAT1; HSPA1B; AKT1; SELE; KCNJ1; S1PR4; ABCA1; PIM1; MAP1LC3A; NCOA3; P2RY2; NR4A2; MYC; ABCB11; SNCA; GSK3B; F2RL1; PRKD1; XBP1; NR2F2; ATP1B1; BCL2; CHEK1; UGCG; KMT2A; IDE; HSPA1A; CYP2A6; S1PR3; S1PR1; HPD; KIT; PDGFRB; SLK; FLT3; MAPK6; AXL; SIK2; PHKG2; PHKG1; NUAK2; DAPK3; PIM3; TNIK; DMPK; CAMK2G; CYP2C8; AURKB; RET; DDR2; PDGFRA; CDK17; EPHB2; NTRK2; TNK1; MAP2K1; PLK4; TTK; NTRK1; AURKA; FGFR3; MAP4K1; JAK3; CLK1; CDK2; STK16; CAMK2B; CASP9; CLK4; PPP3CA; SIK1; MAP4K3; SYK; STK4; BMPR1A; PKN2; IKBKE; TBK1; CLK3; BMP2K; STK3; DSTYK; PTK2B; CAMK1D; CAMKK2; PRKCQ; PLK2; MAP2K6; PRKCD; CLK2; ITK; PAK2; TLK2; AAK1; PAK1; PRKCE; MAP2K4; MAP2K3; MAP3K9; PKN1; RPS6KA2; CAMK2A; PAK3; NUAK1; RIOK2; DAPK1; DAPK2; CSNK2A2; DYRK1A; SGK3; SRPK1; MARK2; PRPF4B; MARK3; CAMKK1; ICK; SNRK; PAK7; DYRK2; BRSK2; MARK1; PAK4; PAK6; MARK4; PIM2; PRKCA; MAP3K5; ROS1; IKBKB; CCND1; PIK3CG; PRKACA; CDK13; PRKCH; CBLB; EIF5; ETS2; NFKBIA; PTP4A1; RHOB; SAP30; SH3BP5; THBS1; TOB1; TSC22D3; ZFP36L2; CYR61; GATA2; MYB; NOC3L; SRSF7; TBC1D30; TRIB3; WT1; CCNE2; NCALD; ZNF652; AQP3; CD55; GPRC5A; PPP1R10; CTGF; ANKRD12; WSB1; ARID5B; ATXN1; BTG1; CCNG2; CEP350; CLDND1; ID3; IER3; KIAA0226; LOC441155; PHLDA1; ZC3H11A; S100P; AKAP1; NUFIP1; RRP1B; SLC7A1; STC2; CFDP1; RAD23B; HERPUD1; BAG1; NAV2; DDIT4; CYP1B1; INSIG1; AMIGO2; ASPM; CENPA; CENPE; CENPF; HMMR; KIF23; LDLR; NDC80; PSRC1; SLC35F6; B3GNT2; BCL10; CDKN1A; CDYL; CLDN4; CLIC4; CLP1; CNOT4; CNOT8; DIEXF; EED; FBXL5; FEM1C; GPR87; KLHDC10; KLHL20; Mar-06; MIR22; MIR22HG; MIR612; MSANTD2; N4BP2L2; NCK1; NEAT1; NGDN; PIK3R3; PPM1D; RBM15; RBM48; SDHC; SESN1; SLC30A1; SMEK1; TRAF4; ZFAND5; ZNF24; HNRNPD; RBM14; AP1S1; BIRC5; CGA; DBT; H2AFY; ACSL3; ADCY9; ALMS1; ASXL2; B4GALT5; BANP; BRCA2; BTAF1; C14orf169; C8orf44-SGK3; CASP7; CASP8AP2; CDC6; CENPI; CHD1; CHST15; CREB1; CREBZF; DOLK; DTL; E2F8; EFNA4; EPPK1; FJX1; FLJ10038; FOXK2; GCLC; GEMIN6; GINS1; GOLPH3; H2AFX; HEXIM1; ID2; INTS5; INTS6; JMJD6; KIN; KRCC1; KRIT1; LCMT2; MAT2A; MCM3AP-AS1; MCM9; MEPCE; MGAT2; MRGBP; MSH6; NOL8; NUDT4; PATZ1; PDLIM5; PDS5B; JADE2; PLEKHA5; PMS1; PNN; PPP1R3D; PRR15L; RFWD3; RPP25; SACS; SLC5A3; SPATA2L; SYNCRIP; TACC2; TAF5; TBX2; TMEM185B; TNFRSF12A; TSEN2; UMPS; VANGL1; TBC1D31; ZBED5; ZC3H4; ZCCHC10; ZCCHC2; IFRD1; JUND; ACBD3; ADNP; ADO; AKAP9; AKIP1; ALKBH1; AMD1; AMOTL2; ANKHD1; ANKHD1-EIF4EBP3; ANKRD17; ANKRD46; APPBP2; ARF6; ARHGAP12; ARHGAP29; ARID1A; ARID4B; ASF1A; ATAD2B; ATXN7; ATXN7L3B; BAG3; BAG5; BAMBI; BAZ1A; BCL3; BHLHE40; BLCAP; BRD8; BRIX1; BRWD1; BTBD3; EDRF1; C1orf106; RSRP1; CASP8; CBLL1; CCDC59; CCNF; CCNT2; CDCA4; CDCA8; CDKN1B; CDR2; CEBPB; CEBPZ; CEP76; CHD8; CHERP; CHIC2; CHSY1; CITED2; CKAP2; CKS2; CNOT2; COIL; CRKL; CROCCP2; CSTF1; CTCF; ACKR3; DBF4; DCLRE1B; DCLRE1C; DDX28; DKK1; DLC1; DNAAF2; DNAJB1; DNAJB9; DTWD1; E2F3; E2F6; EFNB2; EHD1; EIF4A1; EIF4A2; EIF4ENIF1; ELF1; ELF2; EP300; FADD; FAM179B; FAM208B; FAM46A; FAM53C; BRINP3; FASTKD3; FBXL14; FBXO11; FBXO28; FBXO34; FBXO5; FEM1B; FOSL2; FOXO3; FOXO3B; FRAT2; FUT9; FZD5; GABPB1; GATA3; GEMIN4; GIN1; GOLPH3L; GOSR1; GPATCH2; GPR37; GTF2B; GTF2E1; GUSBP3; GUSBP9; HAUS3; HEATR6; MROH7-TTC4; HES1; HILPDA; HJURP; HMGXB4; HNRNPA1; HOXC6; HSD17B7; HSF2; ID1; IER2; IER5; IMP3; ING3; IRS1; IRX5; ISG20L2; IST1; JMJD1C; KANK1; KANSL2; KAT6B; KATNA1; KBTBD4; KDM2A; KDM3A; KDM5B; KIAA0232; ICE1; KIAA1551; KIF18A; KIF2A; KLF4; KLHL9; KNOP1; LEMD3; LGR4; LIPT1; LOC100505991; LOC100653061; LOC613037; LRCH3; LRIF1; LRRC8B; MAML1; MAPKAPK5-AS1; Mar-07; MBD4; MED13; MED17; METTL18; MFSD5; MID1IP1; MIOS; MIR1248; MIR1257; MIS12; MKL2; MOAP1; MORC3; MPHOSPH10; MRFAP1L1; MROH7; MRPS30; MSL2; MSX2; MTERF3; MTF2; MTMR3; N4BP1; NACC2; NAT1; NFIL3; NIF3L1; NKRF; NOL11; NOP2; NOTCH2NL; NPIPB11; NPIPB3; NPIPB4; NPIPB5; NRBF2; NRIP1; NT5C1B-RDH14; NUDT4P1; NUP153; NUP62; NXT1; OSR2; PALB2; PANK3; PARP2; PCBP2; PCF11; PCGF1; PDCD6; PELO; PEX11B; PFKFB3; PGRMC2; PHF20; PHF3; PHLPP2; PIGC; PIK3R1; PLAGL2; PLEKHF2; PNRC2; POGK; POGZ; POLQ; POM121; POM121C; POP7; PPFIA1; PPM1B; PPP1R12A; PPRC1; PRDX2; PRPF38B; PTPMT1; PTRH2; PUM1; PUM2; QTRTD1; RANBP6; RAP2B; RASGRP1; RBBP6; RBM12B; RBM25; RBM39; RBM5; RBM7; RDH14; REST; REV1; RIF1; RMI1; RND3; RNF103; RNF111; RNF113A; RNF139; RNFT1; RNMTL1; RPL10; RPL37A; RPP38; RREB1; RSBN1; RSF1; RSRC2; RYBP; SART3; SCAF8; SCYL3; SEC24B; SEC62; SEL1L2; SEMA4C; SERTAD2; SETD5; SETX; SIAH1; SIRT1; SLC19A2; SLC20A1; SLC25A44; SLC38A2; SMAD1; SMG8; SMURF2; SNORA4; SNORA48; SNORA63; SNORA67; SNORA70; SNORA81; SNORD10; SNORD2; SON; SOX13; SOX4; SPEN; SPRED2; STAM; STIL; STRN3; SUV420H1; SYNJ1; TAF1A; TAF1D; TAF4; TAF7; TBC1D12; TBCC; TBPL1; TCF7L2; TEFM; TFAP2A; TFAP2C; TFB2M; TGIF1; TGIF2; TGS1; THAP10; THUMPD1; TMEM177; TMEM186; TMEM70; TMF1; TNFAIP8; TNFRSF1A; TNKS2; TOB2; TRA2A; TRAPPC10; TRIB1; TRIM27; TRIM32; TRMT12; TRPS1; TSC22D1; TSC22D2; TSPYL4; TSPYL5; TTC4; TTF1; TUBD1; TUFT1; TULP3; UBE3A; UTP3; VAV3; VEGFA; VEZF1; VPS37C; WAC; WAPAL; WDR37; WDR44; WDR47; YRDC; YTHDF1; YTHDF2; YTHDF3; ZBTB1; ZBTB10; ZBTB11; ZBTB24; ZC3H13; ZC3H7B; ZCCHC14; ZCCHC8; ZFP36L1; ZFP64; ZMIZ1; ZMYM2; ZMYND8; ZNF107; ZNF12; ZNF146; ZNF160; ZNF165; ZNF200; ZNF217; ZNF267; ZNF273; ZNF330; ZNF410; ZNF430; ZNF443; ZNF84; ZNHIT6; ZZZ3; ADM; ANKRD27; ATP2B1; BAG4; BICD2; BIRC3; C1orf109; CAMSAP2; CBX8; CHMP1B; CXCL1; DUSP6; FAM102A; FERMT2; FNBP1L; GAPVD1; GCLM; GLI2; HAUS2; HMOX1; HSPA13; INHBB; INTS12; IRS2; KIAA0368; KIF14; LARP4; LOC729966; LPCAT1; LTN1; MINPP1; MIR4680; MZT2B; NCOA6; NMD3; OTUD4; PANX1; PAWR; PCGF3; PDCD4; PGF; PLAU; PRRC2C; PURA; RBBP5; RNF138; SLC1A1; SLC25A17; SLC35E1; SOS2; SRSF11; SUCO; TANK; TBC1D3P1-DHX40P1; TBC1D9; TBCCD1; THAP9-AS1; TLE4; TNS3; UBAP2; UBE2S; UBQLN2; WWP1; ZNF611; ZNF665; STX16; SLC11A2; GREB1; NRP1; SLC16A6; LRIG1; OPTN; IL6; TNFAIP3; YWHAZ; ANP32A; PSEN2; HSPA4; PICALM; PXN; DAZAP1; MSMO1; NPM3; USP48; SLC5A6; CLDN9; BAX; HMGN4; MPZL2; CASP2; ISG15; SYTL2; CSF2; JUP; KRT17; AKAP11; NOTCH1; PARP1; SLC25A20; TM2D3; RAB5C; TAF15; ZNF91; NSG1; PCP4; RHO; CSF2RA; LITAF; C16orf45; MEGF9; F3; ITGAM; KCNN2; GMDS; B3GALNT1; TFRC; PTPN11; TM2D1; ATG7; RNASEH2A; PDLIM7; BID; DECR1; PTPRO; SEMA3B; VCL; NGF; PALLD; ITGB2; PPT1; PRKAR2A; ATG12; CHMP5; COL1A1; BECN1; ZNF721; BAG6; HRAS; KTN1; SMARCA1; EGF; CASP10; PGP; TMEM120B; HSPB2; YWHAB; TIMP3; IL5; PDSS2; POLD4; CD28; STS; SPARC; CYCS; AGT; DACT1; HK1; ATP8A2; LDHA; TAS2R62P; PRRT2; SGSM3; DIRAS1; SLC22A9; NTS</v>
          </cell>
        </row>
        <row r="1977">
          <cell r="B1977" t="str">
            <v>STOCK1N-28457</v>
          </cell>
          <cell r="C1977">
            <v>0.35118524690709202</v>
          </cell>
          <cell r="D1977">
            <v>1</v>
          </cell>
          <cell r="E1977">
            <v>0.75804003862143299</v>
          </cell>
          <cell r="F1977">
            <v>0.75830968121313302</v>
          </cell>
          <cell r="G1977">
            <v>5.3489796812102697E-2</v>
          </cell>
          <cell r="H1977">
            <v>0.92347122909756196</v>
          </cell>
          <cell r="I1977">
            <v>0.50029040917294199</v>
          </cell>
          <cell r="J1977">
            <v>0.26744898406051398</v>
          </cell>
          <cell r="K1977">
            <v>0.57931776628918197</v>
          </cell>
          <cell r="L1977">
            <v>0.51967355371857304</v>
          </cell>
          <cell r="M1977">
            <v>147</v>
          </cell>
          <cell r="N1977" t="str">
            <v>CA12; ESR1; SQLE; UBE2M; MDM2; SLC29A1; PRUNE; HSP90AB1; POLH; PTBP1; PRNP; RRM1; GAPDH; F2RL1; GANAB; P4HB; PI4KB; PIP5K1A; PRPF4B; BUB1; ZNF652; ANKRD12; ENO1; GINS4; GNL3L; LDLR; ARF1; ATP6V1A; CDH1; EIF2S3; LAMP1; MIR3620; PRKAB1; RHOBTB3; SDHC; STIP1; TMED2; TMEM230; VAMP3; WDR1; ACOT7; AP1S1; ARPC4; C21orf33; DNASE2; EIF5A; FH; GPX3; NAPA; OTUB1; PROSC; PRPF31; TSPAN4; MAT2A; MSH6; TNFRSF12A; ID1; LOC100505991; PIGC; POGK; RNFT1; TUBD1; BRIP1; CAPN7; CCZ1B; CD44; CDV3; CHURC1-FNTB; CLDN3; CRK; FNTB; KIF22; KPNA1; MCM4; MED6; NBPF10; NBPF11; NBPF12; NBPF14; NBPF15; NBPF7; NBPF8; NBPF9; PLAU; PLEC; PPIF; PRPF4; RAB5A; SRSF1; TBC1D3P1-DHX40P1; TUG1; USP10; USP34; SIX3; MRPS12; ACTB; ACLY; C14orf1; PRKDC; YWHAZ; ANP32A; HIRA; RFC5; SLC25A11; SMG7; PICALM; PGD; DVL3; PDIA3; TRRAP; POLR2E; WARS; FUS; TNP2; BRCC3; CCZ1; ABCF2; APLP2; ASNA1; CDC37; CLPTM1; CRIP2; GDE1; GDI2; HMG20B; HPCAL1; LSM4; MPDU1; PSENEN; PSMC3; RBBP4; TAGLN2; DAZAP2; MIR4745; NOTCH2; MUC1; PDAP1; MYDGF; VDAC1; DMP1; KDELR1; TKT; LAPTM4B; ZFYVE21; PRPF40A; DCAF11; SH3GLB2</v>
          </cell>
        </row>
        <row r="1978">
          <cell r="B1978" t="str">
            <v>STOCK1N-35215</v>
          </cell>
          <cell r="C1978">
            <v>0.21179363667822601</v>
          </cell>
          <cell r="D1978">
            <v>0.10589681833911301</v>
          </cell>
          <cell r="E1978">
            <v>0.26841116231141599</v>
          </cell>
          <cell r="F1978">
            <v>1.76535697437901E-2</v>
          </cell>
          <cell r="G1978">
            <v>0.51982734880489101</v>
          </cell>
          <cell r="H1978">
            <v>0.780755571469259</v>
          </cell>
          <cell r="I1978">
            <v>0.81689350458674803</v>
          </cell>
          <cell r="J1978">
            <v>8.8267848718950506E-2</v>
          </cell>
          <cell r="K1978">
            <v>0.228627934159052</v>
          </cell>
          <cell r="L1978">
            <v>0.26190641733002801</v>
          </cell>
          <cell r="M1978">
            <v>170</v>
          </cell>
          <cell r="N1978" t="str">
            <v>PTGS2; DUSP1; NPC1; CXCL8; UGT1A9; UGT1A4; UGT1A7; UGT1A6; UGT1A10; CBR3; AKR1C3; AKR1C2; HSPA1B; AKR1C1; PIM1; UGT1A1; CTDSP1; F2RL1; NR2F2; HSPA1A; RGS16; RET; FGFR3; NR2C1; SIK1; SNRK; CDC7; AREG; ETS2; GABARAPL1; GABARAPL3; RHOB; GDF15; TGFB2; SLC7A11; TRIB3; ATF3; CREM; CXCL2; CXCL3; GPRC5A; HBEGF; CHAC1; CHST2; DIMT1; STC2; HERPUD1; DDIT4; AMIGO2; FOSL1; GADD45A; KLF6; MARS; MIR612; N4BP2L2; NEAT1; QKI; SLC30A1; LARP6; C21orf33; ZBED8; CDC6; CREBZF; DLX2; E2F8; FAM208A; GCLC; LRP8; ORC5; PCYOX1L; PMS1; SRSF6; SYNM; ZCCHC6; ZNF174; ZXDC; CEBPB; DNAJB9; DOPEY1; ELF3; ENC1; FOSL2; PEX11A; RBM12; RBM4B; RBM5; TSKU; ZCCHC8; ZNF587B; ADAMTS1; C1orf116; C3orf52; CDC40; COG2; CXCL1; DAB2; DDIT3; DNA2; DNAJB4; DUSP5; DYNC2LI1; FLCN; FOXA2; FST; FZD4; GCLM; GEM; GHR; HMOX1; IL6R; INHBA; IRS2; KLHL21; MAFF; MAFG; MBOAT7; MED13L; MRS2; MYBL1; PPAP2B; PPP2R1B; RAB28; RIT1; SECISBP2L; SLC1A4; SLC7A6; TES; TRIM16; TXNRD1; UNKL; ZDHHC11; ZDHHC11B; ZSCAN31; CLDN1; SLC6A6; CXCL6; HECTD4; MPPED2; SLC6A14; UST; IL6; NUPR1; SQSTM1; TNFAIP3; TSPYL2; DHRS3; ABHD4; SLC48A1; OSGIN1; AKR1B10; BBC3; MIR3190; MIR3191; FTL; UGT1A3; UGT1A5; UGT1A8; UGDH; ALDH1A3; LOC100505915; MKRN1; PIGL; ZYX; FAM49B; SRRT; TRIOBP; USP25; NMRK1; P2RY6; SCD5</v>
          </cell>
        </row>
        <row r="1979">
          <cell r="B1979" t="str">
            <v>STOCK1N-35696</v>
          </cell>
          <cell r="C1979">
            <v>0.36939828325934798</v>
          </cell>
          <cell r="D1979">
            <v>0.18469914162967399</v>
          </cell>
          <cell r="E1979">
            <v>0.18904514373169501</v>
          </cell>
          <cell r="F1979">
            <v>0.138471953126831</v>
          </cell>
          <cell r="G1979">
            <v>0.28058207759590997</v>
          </cell>
          <cell r="H1979">
            <v>0.86022842960635604</v>
          </cell>
          <cell r="I1979">
            <v>0.237270940060955</v>
          </cell>
          <cell r="J1979">
            <v>0.35072759699488698</v>
          </cell>
          <cell r="K1979">
            <v>0.22335265108129801</v>
          </cell>
          <cell r="L1979">
            <v>0.25776524187070698</v>
          </cell>
          <cell r="M1979">
            <v>154</v>
          </cell>
          <cell r="N1979" t="str">
            <v>CYP1A1; PTGS2; APP; PDE4A; PPAT; TNFRSF10B; MCL1; MDM2; JUN; CXCL8; HSP90AB1; PRNP; HSPA1B; GAPDH; F2RL1; NR2F2; GANAB; P4HB; HSPA1A; AXL; MET; SIK1; MAP2K6; PIP5K1A; MAP3K14; METTL7A; GDF15; HSPA4L; SLC7A11; CCNE2; NCALD; ATF3; CREM; COG5; ENO1; SLC39A8; PPP3R1; HIST1H2AM; ID3; LINC00273; STC2; GNL3L; RAD23B; RCC1; DDIT4; CYP1B1; SIM2; AEN; ARF1; BTG2; TIGAR; CDKN1A; FAS; FDXR; FOSL1; GADD45A; GPR87; IP6K2; LIF; MIR1204; MIR3620; MIR612; NEAT1; PMAIP1; PVT1; QKI; SDHC; SESN1; STIP1; TMEM230; ZNF79; ACTR2; AP1S1; EIF5A; CHORDC1; CSTF2T; DLX2; E2F8; JMJD6; PRR15L; TNFRSF12A; ARIH1; EGR3; ENC1; BRINP3; FOSL2; KAT6B; KIFC1; LOC100505991; MSL2; NFKBIE; OVOL2; PHLDA3; PIGC; POGK; TIPARP; VEGFA; XPC; BIRC3; DDIT3; ETV5; FZD8; LMNB1; MAFF; MAGOH; MSX1; NBPF10; NBPF11; NBPF12; NBPF14; NBPF15; NBPF7; NBPF8; NBPF9; PLAU; PLEC; PPIF; TUG1; ACTB; YWHAZ; HIRA; HSPH1; PP14571; APH1A; DHRS3; KIAA0125; NREP; BAX; DVL3; CYFIP2; ALDH1A3; POLR2E; KHSRP; NOTCH1; APLP2; CLPTM1; CRIP2; LSM4; PLP2; PSMC3; RBFOX2; SH3BGRL3; TAGLN2; KDELR3; PERP; EYA4; SLC39A7; PSAP; ITGA6; NYNRIN; HNRNPK; MIR7-1; RPL18A; SNORA68</v>
          </cell>
        </row>
        <row r="1980">
          <cell r="B1980" t="str">
            <v>STOCK1N-35874</v>
          </cell>
          <cell r="C1980">
            <v>0.27803784552213001</v>
          </cell>
          <cell r="D1980">
            <v>0.13901892276106501</v>
          </cell>
          <cell r="E1980">
            <v>0.107229105195136</v>
          </cell>
          <cell r="F1980">
            <v>3.2647475326056302E-2</v>
          </cell>
          <cell r="G1980">
            <v>0.328382361788017</v>
          </cell>
          <cell r="H1980">
            <v>0.36451841002166302</v>
          </cell>
          <cell r="I1980">
            <v>0.25137858782845701</v>
          </cell>
          <cell r="J1980">
            <v>0.16323737663028201</v>
          </cell>
          <cell r="K1980">
            <v>4.98513927975376E-2</v>
          </cell>
          <cell r="L1980">
            <v>9.7715907241078107E-2</v>
          </cell>
          <cell r="M1980">
            <v>24</v>
          </cell>
          <cell r="N1980" t="str">
            <v>CXCL8; HSPA1B; HSPA1A; GDF15; COG5; PPP3R1; FKBP4; PFDN6; RCC1; CYP1B1; SIM2; STIP1; AP1S1; CSTF2T; LMNB1; MAGOH; DCAF7; ANP32A; HIRA; APH1A; CTSZ; SPATS2L; BAX; SLC39A7</v>
          </cell>
        </row>
        <row r="1981">
          <cell r="B1981" t="str">
            <v>streptozocin</v>
          </cell>
          <cell r="C1981">
            <v>0.12568596855764899</v>
          </cell>
          <cell r="D1981">
            <v>6.2842984278824301E-2</v>
          </cell>
          <cell r="E1981">
            <v>0.14154521473906201</v>
          </cell>
          <cell r="F1981">
            <v>0.44623808844018098</v>
          </cell>
          <cell r="G1981">
            <v>3.0496473259254602E-3</v>
          </cell>
          <cell r="H1981">
            <v>0.35677450872599997</v>
          </cell>
          <cell r="I1981">
            <v>0.41512807828738302</v>
          </cell>
          <cell r="J1981">
            <v>1.52482366296273E-2</v>
          </cell>
          <cell r="K1981">
            <v>2.1592881694051502E-2</v>
          </cell>
          <cell r="L1981">
            <v>5.8432065088910398E-2</v>
          </cell>
          <cell r="M1981">
            <v>198</v>
          </cell>
          <cell r="N1981" t="str">
            <v>HIF1A; TP53; CA3; APEX1; ESR1; ACHE; PTGS1; MMP2; APP; PPARG; VDR; GLP1R; XDH; MTOR; CASP3; HBB; NFKB1; IL1B; MMP9; STAT3; TNF; EGFR; HTR4; BCL2L1; ALB; MAPK3; MMP1; INS; HSD11B1; KDR; GCK; ABCA1; NCF1; DHFR; ACE; AKR1B1; PCNA; HSPA5; DPP4; ATP1A3; ATP1B1; BCL2; IDE; KIT; CYP2C8; AURKB; DDR2; EPHB2; TAOK1; CMA1; PTK2B; ROCK1; INSR; ROS1; RYR1; SOD1; LPL; PTPN1; THBS1; TRIB3; CTGF; SLC7A1; KLHL20; RBM48; RFX7; SCD; PON2; GINS1; CASP8; CDT1; CEBPZ; CXCL12; FOXO3; PARP2; PRDX2; SETD2; SIRT1; UBL4A; VEGFA; ZNF273; AATF; CXXC1; FOXO1; HMOX1; LIG4; OPTN; ICAM1; IL6; PICALM; GJA1; VIPR1; SERPINB2; EDN1; HERC2; KHSRP; RAB11A; RCBTB1; SLC25A20; ARTN; IGF1; NSG1; RHO; FN1; SMAD2; CEACAM1; DMP1; IL3; PDX1; TLR2; IFNA1; FGF13; APRT; GPX1; NONO; RNASEH2A; DES; NEUROG3; DECR1; NFKB2; TLR4; MOK; NGF; ASRGL1; GGH; HEBP1; MPO; PPT1; SORD; OCLN; CALCA; SYP; TRAPPC9; ADIPOR1; ATN1; EGF; HBA1; ISYNA1; GP6; LEP; MPP2; IL4; IL2; CYBB; VWF; CBL; SLC17A5; POLD4; ALDH1B1; MGMT; ST3GAL4; PLXNA3; IGFBP1; NOX4; RASGRF1; CYCS; ACE2; DNTT; GPR182; NPHS2; CYBA; AGT; TM7SF2; HK1; CD4; ATP8A2; GFAP; SLC2A2; REG3A; DIANPH; CYGB; LDHA; IL10; IFNG; IL27; TYRP1; REXO1L1P; NPHS1; TAS2R62P; GCG; HSD17B6; WDTC1; VCAM1; BDNF-AS; PNPLA3; IRS4; PRRT2; KNG1; G6PC; CDCA7L; SST; PLB1; MSC; SCARNA5; SLC2A4; MMEL1; FGF21; LOH19CR1; NGFR</v>
          </cell>
        </row>
        <row r="1982">
          <cell r="B1982" t="str">
            <v>strophanthidin</v>
          </cell>
          <cell r="C1982">
            <v>5.7489155326218003E-6</v>
          </cell>
          <cell r="D1982">
            <v>2.8744577663109001E-6</v>
          </cell>
          <cell r="E1982">
            <v>2.4013002148690699E-5</v>
          </cell>
          <cell r="F1982">
            <v>0.34997443385750199</v>
          </cell>
          <cell r="G1982">
            <v>0.174985781987716</v>
          </cell>
          <cell r="H1982">
            <v>1.7088155755225899E-3</v>
          </cell>
          <cell r="I1982">
            <v>1.3789209397316001E-4</v>
          </cell>
          <cell r="J1982">
            <v>1.20065010743453E-4</v>
          </cell>
          <cell r="K1982">
            <v>1.13001021472183E-8</v>
          </cell>
          <cell r="L1982">
            <v>1.5457102188642901E-5</v>
          </cell>
          <cell r="M1982">
            <v>1138</v>
          </cell>
          <cell r="N1982" t="str">
            <v>NFE2L2; CA2; MPHOSPH8; TDP1; HIF1A; EHMT2; KCNA3; AHR; CYP1A1; PTGS2; BRD2; KLF5; ADRB2; DUSP1; NR3C1; CREBBP; FPR1; PDE3B; PDE4B; CCR2; SQLE; HRH1; TNFRSF10B; MBNL1; NFKB1; BAZ2B; MCL1; IL1B; JUN; POLI; CXCL8; KEAP1; PDE1C; BRCA1; RUNX1; GLS; CBR3; HDAC9; CASP1; EIF2AK3; RARA; HSPA8; UBE2I; HSPA1B; NCF1; NCOA3; NR4A2; MYC; NDUFB8; XBP1; CXCR4; GPR183; UGCG; HSPA1A; MEN1; MKNK2; SLK; IRAK3; ABL2; MET; STK17B; NUAK2; CAMK2G; EPHA4; CLK1; NR4A1; NR2F6; CLK4; CTSS; SIK1; SIK3; ACVR2A; DPP8; PTGER4; PLK2; RIOK3; MAP2K3; CDC7; SGK1; CDK9; AREG; CEP68; CPD; DUSP4; ELL2; ETS2; FTH1; GABARAPL1; GABARAPL3; HIST1H2BD; NFKBIA; NR4A3; RHOB; SAMSN1; SAT1; THBS1; TOB1; ZNF281; CYR61; TGFB2; CCL4; CD300A; CDC42EP3; CTH; CX3CR1; ENPP2; GATA2; HGF; KBTBD11; SRSF7; TBC1D30; TMEM45A; TRIB3; TRIM14; CCNE2; HIST1H3H; NCALD; ZNF652; HIST2H2BE; CCL20; AQP3; ATF3; CD55; CREM; CXCL2; GPRC5A; HBEGF; IL11; IL1RL1; PPP1R10; PTHLH; SMOX; CTGF; PTX3; SNAI2; ANKRD12; NUCKS1; RAB2A; WSB1; ARHGEF40; ARID5B; BTG1; CEP350; CFLAR; HIST1H2AD; HIST1H2AG; HIST1H2AH; HIST1H2AI; HIST1H2AK; HIST1H2AL; HIST1H2AM; HIST1H3A; HIST1H3B; HIST1H3C; HIST1H3D; HIST1H3E; HIST1H3F; HIST1H3G; HIST1H3I; HIST1H3J; ID3; IER3; IL1RN; KLHL24; LOC441155; LXN; NUMA1; PHLDA1; RGS2; TGM5; TNFRSF21; ZC3H11A; ARL14; CCNA1; FLRT3; KCTD12; BCL11A; C10orf2; CCND2; CHST12; DNAJA1; DTNA; EIF2B3; EXOSC7; FUT7; GRB10; NOP16; PSMG1; RPP40; RRS1; SLC16A1; SLC1A5; SPP1; STC2; TBL3; WDR3; HERPUD1; EGR1; SGPP1; DDIT4; CYP1B1; INSIG1; CCNA2; DEPDC1; HNRNPDL; LDLR; MKI67; SRSF3; ADPRM; BTG2; CCNL2; CCNT1; CDKN1A; CELF1; CLP1; CNOT4; COMMD10; CTC-338M12.4; DDX3X; DIEXF; EED; FASTKD5; GADD45A; GPR87; GTF3C2; H2BFS; HIST1H2AB; HIST1H2AE; HIST1H2BC; HIST1H2BE; HIST1H2BF; HIST1H2BG; HIST1H2BH; HIST1H2BI; IP6K2; KLF6; KLHDC10; KLHL20; KPNA4; LINS; MARS; MIR612; N4BP2L2; NEAT1; NFYA; NIPBL; OSER1; PMAIP1; PPM1D; PRKAB1; PRKAB2; RBM15; RBM48; RC3H2; RHOBTB3; SFPQ; SLC30A1; SMEK1; SMIM7; SOCS5; TCF25; TXNIP; UBE2H; VCPIP1; ZBTB43; ZFAND5; ZNF24; ZNF654; HNRNPD; ACTR2; EPB41L2; GULP1; HIST1H4A; HIST1H4B; HIST1H4C; HIST1H4D; HIST1H4E; HIST1H4F; HIST1H4H; HIST1H4I; HIST1H4J; HIST1H4K; HIST1H4L; HIST2H4A; HIST2H4B; HIST4H4; IL6ST; TPP1; ANGEL2; ARMCX5; ATMIN; BAIAP2; C14orf169; ZBED8; C6orf120; CBFA2T3; CD58; CEBPA; CHD1; CREB1; CREBZF; CTBP2; DET1; DLX2; DSCC1; DUSP7; EPPK1; F8A1; F8A2; F8A3; FAM208A; FAM86B1; FAM86B2; FAM86C1; FAM86DP; FAM86FP; FANCL; GCH1; GCLC; GEMIN2; GEMIN6; GLUL; GPN2; HPS6; HSPA2; ID2; ID2B; INTS5; INTS6; IVNS1ABP; KRCC1; LCMT2; MAT2A; MCM3AP-AS1; MCMBP; MDM1; MGAT1; MORC2; MPHOSPH9; MRPS31; MSH6; NAMPT; NFX1; NFYB; NMT1; NOL3; NOL9; NSMCE4A; OXLD1; PAGR1; PAIP1; PATZ1; PCYOX1L; PDLIM5; PDS5B; JADE2; PIGV; PMS1; POLR3B; PPP1R13B; PPP1R3D; PRIM1; RABIF; RFWD3; S100PBP; SACS; SLC5A3; SMEK2; SOBP; SRSF6; SYNCRIP; TIA1; TLDC1; TRAPPC12; TRIM33; TRMT1L; TRMT61B; TSEN2; U2SURP; UMPS; WDR5B; TBC1D31; ZBED5; ZC3H4; ZCCHC2; ZNF232; ZNF764; ZXDC; CUTC; IFRD1; JUND; ADNP2; ADO; AKAP10; AKIP1; AKIRIN1; AMD1; AMOTL2; ANKRD46; ARID4A; ARID4B; ARIH1; ARMCX1; ASF1A; ATF7IP; ATG14; AUNIP; AVPI1; BACH1; BAG5; BAMBI; BCL3; BCL6; BHLHE40; BRAP; BTBD3; BTN2A1; C11orf57; C18orf25; C1orf106; C1orf174; RSRP1; C21orf91; C5orf30; CALHM2; CAMSAP1; CCNL1; CCNT2; CD3EAP; CDKN2C; CEBPB; CENPC; CEP76; CHIC2; CITED2; COIL; COX20; CSRNP2; DCP1A; DDX28; DNAAF2; DNAJB1; DNAJB9; DR1; DUSP11; DUSP14; EFNA1; EFNB2; EGLN1; EGR3; EIF4ENIF1; ELF1; ELF3; EP300; ERCC6L; FADD; FAM178A; FAM179B; FAM46A; FAM53C; FANCF; FASTKD3; FBXL14; FEM1B; FNIP1; FOSL2; FOXO3; GABPB1; GADD45B; GATA6; GEMIN4; GOLGA5; GON4L; GPATCH2; GTF2B; GTF2E1; GUSBP3; GUSBP9; HEATR6; HES1; HILPDA; HIVEP1; HNRNPA1; IER2; IER5; ING3; JMJD1C; JRKL; KANK1; KAT6A; KAT6B; KDM5B; KDM6A; KIAA0485; ICE1; KIF18A; KLF10; KLF4; KNOP1; LOC100272216; LOC100653061; LRIF1; LRIG2; LRRC8D; MBD4; MED13; MED7; MEF2A; METTL13; MLX; MORC3; MRPS30; MTF1; MTF2; MYLIP; NACA; NEDD9; NFIL3; NFKBIE; NIF3L1; NRF1; NT5C1B-RDH14; NUP210; NXT1; OXSM; PAFAH1B1; PALB2; PARP2; PCBP2; PCF11; PELO; PER2; PEX11B; PEX12; PEX13; PFKFB3; PIAS1; PIK3R1; PLAGL2; PNRC1; PNRC2; POGK; POLQ; POP1; POP7; PPM1B; PRDM2; PRDM4; PRR3; PUM1; RAD54B; RAPGEF2; RAPGEF6; RBBP6; RBM12; RBM15B; RBM39; RBM4B; RBM5; RDH14; RGPD3; RGPD4; RGPD5; RGPD6; RGPD8; RLF; RND3; RNF103; RNF19B; RNF24; RNF41; RPUSD2; RSF1; RSRC2; RYBP; SAC3D1; SCAF8; SCO2; SIRT1; SLC19A2; SMAD7; SMURF1; SNAPC1; SOS1; SOX4; STAM; STARD7; STRN3; SYNJ2; TAF1A; TAF1D; TBPL1; TEFM; THAP10; THAP11; TIMM9; TIPARP; TMEM186; TOB2; TOR1AIP2; TRA2A; TRAPPC10; TRIB1; TRIM13; TRIM27; TRMT12; TSC22D1; TSC22D2; TSPYL5; TUFT1; UBAP1; UBL4A; UBXN7; URB2; UTP14A; UVRAG; WAC; WAPAL; WDR47; XPC; YRDC; YTHDC1; YTHDF3; ZBTB10; ZBTB11; ZBTB14; ZBTB24; ZBTB40; ZC3H14; ZCCHC8; ZFP36; ZFP64; ZMYM2; ZMYND8; ZNF143; ZNF217; ZNF22; ZNF23; ZNF239; ZNF267; ZNF302; ZNF318; ZNF394; ZNF430; ZNF451; ZNF586; ZNF587B; ZNF7; ZSCAN32; ABTB2; ADAMTS1; ADM; AGGF1; AIMP2; AK2; ANKRD36B; AP1G1; APEX2; ARHGAP11A; ARMC8; ARNTL; ASAP1-IT1; ASB13; ATF4; ATP2B1; ATP6V1G2-DDX39B; AVL9; BHLHE41; BIRC3; CFAP20; C17orf75; C1orf27; C3orf52; C4orf27; CAMLG; CCDC51; CDC27; CDC37L1; CDC40; CDKN1C; CDKN2AIP; CEP135; CGGBP1; CHMP1B; CHTOP; CLCF1; COG2; COQ10B; CRK; CRYBG3; CYLD; DCAF15; DCLRE1A; DCUN1D4; DDIT3; DDX39B; DGCR8; DICER1; DLG5; DNAJA3; DNAJB4; DNAJC17; DPH5; DUSP10; DUSP3; DUSP5; EFTUD1; EIF3A; ELK3; EMC2; ERI2; FAF2; FAM117A; FASTKD2; FERMT2; FLCN; FPGT; FZD7; GAPVD1; GEM; GLRX2; GLT8D1; GMEB1; GOLGB1; GRSF1; GSPT2; H1FX; HAS2; HBP1; HK2; HMGA2; HMGCS1; HOXA11; HSPB8; HUS1; HYMAI; ICT1; IFIT1; IFIT5; IL17RA; INHBA; INSIG2; IRS2; KIAA1033; KIF1BP; KLF2; KLHL21; KLHL23; KPNA1; LAMTOR3; LIAS; LINC00094; LINC00597; LOC100506403; LONRF3; LRP12; LRRC37A3; MAFF; MAFG; MALT1; MED1; MED21; MED6; VCPKMT; METTL3; MINA; MINPP1; MIR1306; MPP5; MSX1; MT1X; MTMR4; NAB1; NBN; NECAP1; NKX3-1; NLE1; NMI; NOL12; NOL7; NSUN5; NUP37; NXF1; OGT; PAWR; PAXIP1; PCIF1; PCNX; PELI1; PEX1; PHACTR4; PHOSPHO2-KLHL23; PIK3R4; PLAGL1; PLCL2; PLEKHO1; PLIN2; PNISR; PNMA1; PNP; POLDIP3; POLR1E; POU2F1; PPAP2A; PPIF; PPP1R15A; PRDM10; PRMT2; PRPSAP1; PRRC1; PSEN1; PSPC1; PTBP2; PTCH1; RAB11FIP1; RAB14; RAB8B; RABGGTB; RAD17; RAD51C; RASSF1; RBM38; RBM4; RCOR3; RFC4; RHOQ; RIN2; RIT1; RNMT; RSAD1; SAMD4A; SAR1A; SEC24A; SEPHS2; SETD4; SKIL; SLC16A3; SLC25A28; SLC25A32; SLC33A1; SLC4A7; SMC4; SNORD14C; SNORD14D; SNORD45A; SNORD45B; SNORD45C; SNORD84; SNX11; SNX16; SOCS1; SOGA1; SP110; SPDL1; SPRY1; SRSF1; STX3; STYK1; TAF11; TANK; TFB1M; THAP1; TJP1; TMEM2; TMEM243; TNFAIP1; TOR1AIP1; TRAF6; TRIB2; TRIM38; TXNDC9; TXNL4B; UBE2D1; UFL1; UNC50; USP15; USP34; WASL; WNT5A; ZKSCAN1; ZMYM5; ZNF124; ZNF134; ZNF136; ZNF248; ZNF264; ZNF335; ZNF350; ZNF365; ZNF589; ARPP19; CLDN1; GPR107; NUPL1; SLC39A9; ZBTB17; ZC3HAV1; ADAT1; ETNK1; KDM5A; PLCB4; RAD51D; SLC35E2; SLC35E2B; SP2; ZNF395; ALG13; IL6; KMO; MAP1LC3B; SQSTM1; TNFAIP3; HIRA; SPAG1; ARC; ARG2; CLU; CRISPLD2; CSRP2; FAM46C; FOS; FOSB; HIST2H2AA3; HIST2H2AA4; RND1; SLC3A2; TNFSF9; TSPYL2; NETO2; SPRY4; TCEB3; AKAP2; ETF1; FGFR1OP; PALM2-AKAP2; MT1F; SPAG9; HOXA10-HOXA9; HOXA9; MIR196B; TNFAIP6; ZNF10; PPM1E; CEBPE; IKZF1; MSH5; MSH5-SAPCD1; NFE2; SAPCD1; CEL; CES2; FBXO16; PTPRE; TAP1; TWF1; ARHGAP26; CD83; CLCN3; EGR2; FCAR; GMFB; H3F3A; H3F3B; IKZF5; ITCH; KDM6B; KRT10; MGEA5; MIR4738; NFAT5; REL; RELB; SERPINE2; SLC9A1; ZC3H12A; ZNF230; BMP2; EDN1; HIST3H2A; IRF1; JUNB; LIN7C; NEDD4L; NRAS; SELPLG; SFT2D3; WDR33; AHNAK; AKAP11; ARHGAP19; ATP2A2; CDC16; CETN3; DARS2; FAM134A; FBXW2; GLRX; GRAMD4; HLTF; IKBKAP; LINC00341; MRPL17; MSRB1; NSUN5P1; NSUN5P2; OIP5; PAAF1; PARP4; PDCD2; RBL2; SAMM50; SF3A3; SLC37A4; STOM; TJP2; TM2D3; TNS1; TREX1; TST; UBAC1; XYLT1; HOXA10; NCF1B; NCF1C; TRAF3IP3; LRRC23; RPL13P5; PEG10; CLPTM1; MPDU1; ZYX; NOTCH2; TAF15; FKBP14; ANXA4; FBXO9; HIST1H1C; HNMT; LCMT1; MAPRE1; MIR1236; NELFE; HIST1H2BK; SLC6A8; NCKAP1L; C3AR1; PRDM13; ST6GAL1; TRIOBP; EIF1; AKAP8L; CNPY2; MGAT4B; PDCD5; TMEM87A; TSR3; INTS3; BBX; ATF6; CASP4; CHCHD7; CRCP; CREB5; CWC25; ERO1LB; GCOM1; IMPAD1; LOC100996792; LOC401317; MYZAP; NEU1; NFKB2; OGFRL1; PANK4; POLR2M; PTPRO; TEX14; XPO4; MIR1304; NR1D2; SNORA1; SNORA18; SNORA32; SNORA40; SNORA8; SNORD5; FAM110B; FGD6; GFPT2; GLIPR1; IL1RAP; TMEM156; CIDEB; CYTH4; DHRS1; MAN1A2; RGS10; SLC38A10; ZNF573; RAB27A; DENND1A; NAGK; NCF2; WHSC1L1; MOCS2; DOK1; MIS18A; MKKS; DNAJC3; OBFC1; ORC3; TBC1D15; EGF; ZSWIM8-AS1; BZRAP1; DYNLT1; EWSR1; DYNC1LI2; DACH1; PLEKHO2; DMXL2; GOLT1B; ZFAND1; AZIN1; LETMD1; SLC17A5; BIN3-IT1; RPA4; MUTYH; POLDIP2; TTC31; TMED1; ATP6V1D; LGMN; SH3GL2; SLC1A3; OGG1; TFCP2L1</v>
          </cell>
        </row>
        <row r="1983">
          <cell r="B1983" t="str">
            <v>succinylsulfathiazole</v>
          </cell>
          <cell r="C1983">
            <v>0.96156947666284798</v>
          </cell>
          <cell r="D1983">
            <v>0.48078473833142399</v>
          </cell>
          <cell r="E1983">
            <v>0.47593930673424001</v>
          </cell>
          <cell r="F1983">
            <v>0.290039750280356</v>
          </cell>
          <cell r="G1983">
            <v>0.49778427101595601</v>
          </cell>
          <cell r="H1983">
            <v>0.43509105100833201</v>
          </cell>
          <cell r="I1983">
            <v>0.202440022695247</v>
          </cell>
          <cell r="J1983">
            <v>0.49778427101595601</v>
          </cell>
          <cell r="K1983">
            <v>0.42187145152700001</v>
          </cell>
          <cell r="L1983">
            <v>0.40522120279273199</v>
          </cell>
          <cell r="M1983">
            <v>94</v>
          </cell>
          <cell r="N1983" t="str">
            <v>PBRM1; BCL2L1; ITGA4; PAX8; ADAM10; ERAP1; FGFR2; NEK2; PTGER3; BUB1; CCNE2; PSAT1; ANKRD12; EEF1D; EEF1E1; ENO1; HSP90B1; NUCKS1; PGK1; RAB2A; RPAIN; UTP18; VDAC3; PHLDA1; VCAN; LMAN1; ATP6V1A; CLIC4; COPA; DDX3X; DHX9; PAPOLA; SPTLC1; EXOC5; NXT2; XPO7; TFAP2A; ZNF200; CAPRIN1; CDV3; CHD1L; CNOT3; DHX29; EIF5B; GRSF1; LYST; MCM4; PRRC2C; SF3A2; SOS2; TFG; ATP13A3; ERLIN1; PICALM; PXN; SERPINB10; CALR; DSPP; ARHGDIA; SLC11A1; TLN1; ATP6V0E1; IK; RHEB; TMCO6; TWF1; GTF2I; SMARCA4; TCF3; YWHAE; FLT3LG; BLVRA; SLC6A8; EEA1; GRM8; HPR; ZNF81; MSMB; HMGA1; SLC9A3R2; SLC25A40; EFEMP1; KAL1; NCKAP1; NUDT21; MAZ; CCL5; FLI1; ADCY8; HOXD13; KCNQ1OT1; FAM149A; GNRH1; IMPG1</v>
          </cell>
        </row>
        <row r="1984">
          <cell r="B1984" t="str">
            <v>sulconazole</v>
          </cell>
          <cell r="C1984">
            <v>1.0396552528100201E-2</v>
          </cell>
          <cell r="D1984">
            <v>5.1982762640501202E-3</v>
          </cell>
          <cell r="E1984">
            <v>4.2604049673642397E-2</v>
          </cell>
          <cell r="F1984">
            <v>0.20106962270645601</v>
          </cell>
          <cell r="G1984">
            <v>0.428511557526912</v>
          </cell>
          <cell r="H1984">
            <v>2.0354556703758202E-3</v>
          </cell>
          <cell r="I1984">
            <v>0.246856877293476</v>
          </cell>
          <cell r="J1984">
            <v>1.01772783518791E-2</v>
          </cell>
          <cell r="K1984">
            <v>3.2300823763867798E-3</v>
          </cell>
          <cell r="L1984">
            <v>1.8820628568738298E-2</v>
          </cell>
          <cell r="M1984">
            <v>59</v>
          </cell>
          <cell r="N1984" t="str">
            <v>SLC22A2; DUSP1; JUN; CXCL8; GSTP1; NUAK2; HSPA6; CCL3; CCL3L1; CCL3L3; SLC7A11; TBC1D30; CCNE2; HIST1H3H; TRMT2B; ATF3; HIST1H2AD; HIST1H3A; HIST1H3B; HIST1H3C; HIST1H3D; HIST1H3E; HIST1H3F; HIST1H3G; HIST1H3I; HIST1H3J; RGS2; CD69; EGR1; DDIT4; KLF6; PMAIP1; PSME4; AKIP1; BHLHE40; DNAJB9; RPL37A; ADM; DDIT3; DDX58; GEM; HMGCS1; IFIT1; LMNB1; MAFF; PLIN2; PPP1R15A; OASL; TNFAIP3; ARC; FOS; SLC2A5; HCAR3; RGS1; SLC6A8; RPS10; RPS11; SLC2A14; SLC2A3</v>
          </cell>
        </row>
        <row r="1985">
          <cell r="B1985" t="str">
            <v>sulfadimethoxine</v>
          </cell>
          <cell r="C1985">
            <v>0.14615822507381401</v>
          </cell>
          <cell r="D1985">
            <v>7.3079112536906896E-2</v>
          </cell>
          <cell r="E1985">
            <v>0.34247690919169299</v>
          </cell>
          <cell r="F1985">
            <v>0.79693239134810101</v>
          </cell>
          <cell r="G1985">
            <v>0.84969472902284304</v>
          </cell>
          <cell r="H1985">
            <v>0.368109727988714</v>
          </cell>
          <cell r="I1985">
            <v>8.9307522503978207E-3</v>
          </cell>
          <cell r="J1985">
            <v>4.4653761251989103E-2</v>
          </cell>
          <cell r="K1985">
            <v>0.15727572417834099</v>
          </cell>
          <cell r="L1985">
            <v>0.20371364600491099</v>
          </cell>
          <cell r="M1985">
            <v>8</v>
          </cell>
          <cell r="N1985" t="str">
            <v>ZNF652; GINS4; RAD23B; RCC1; TAF15; NCKAP1L; EMD; KSR1</v>
          </cell>
        </row>
        <row r="1986">
          <cell r="B1986" t="str">
            <v>sulfadimidine</v>
          </cell>
          <cell r="C1986">
            <v>0.159232663946897</v>
          </cell>
          <cell r="D1986">
            <v>1</v>
          </cell>
          <cell r="E1986">
            <v>0.99640071645703598</v>
          </cell>
          <cell r="F1986">
            <v>0.48261988378017701</v>
          </cell>
          <cell r="G1986">
            <v>0.84731426178254599</v>
          </cell>
          <cell r="H1986">
            <v>0.79658973414342404</v>
          </cell>
          <cell r="I1986">
            <v>0.99077179499666301</v>
          </cell>
          <cell r="J1986">
            <v>0.99640071645703598</v>
          </cell>
          <cell r="K1986">
            <v>0.99383172547967302</v>
          </cell>
          <cell r="L1986">
            <v>0.95787090522751905</v>
          </cell>
          <cell r="M1986">
            <v>14</v>
          </cell>
          <cell r="N1986" t="str">
            <v>MAPK14; POLH; PRPF4B; LMAN1; MFNG; NUP98; COPA; C21orf33; RPL37A; MCM4; SIX3; ERLIN1; RPS11; CPN2</v>
          </cell>
        </row>
        <row r="1987">
          <cell r="B1987" t="str">
            <v>sulfaguanidine</v>
          </cell>
          <cell r="C1987">
            <v>4.8745513842706902E-2</v>
          </cell>
          <cell r="D1987">
            <v>2.4372756921353399E-2</v>
          </cell>
          <cell r="E1987">
            <v>2.7627972464818198E-2</v>
          </cell>
          <cell r="F1987">
            <v>0.32348610918458698</v>
          </cell>
          <cell r="G1987">
            <v>0.71849734593106196</v>
          </cell>
          <cell r="H1987">
            <v>3.17293603933071E-2</v>
          </cell>
          <cell r="I1987">
            <v>7.1719474370512699E-3</v>
          </cell>
          <cell r="J1987">
            <v>3.5859737185256403E-2</v>
          </cell>
          <cell r="K1987">
            <v>2.72812868540293E-3</v>
          </cell>
          <cell r="L1987">
            <v>1.7044705570325398E-2</v>
          </cell>
          <cell r="M1987">
            <v>1382</v>
          </cell>
          <cell r="N1987" t="str">
            <v>ABHD5; SLC6A2; DRD3; ESR1; KCNQ4; KCND3; KCNG2; KCNB2; KCNH1; SCN10A; SCN7A; ACHE; ADRB1; NR0B1; ABCC8; ABCB1; PTPRC; HPGD; GABRA5; GABRA3; PBRM1; BRDT; PDE4A; PDE4D; PDE3B; ADRA1D; GAA; HTR7; THPO; ITGA2B; ITGB3; MBNL1; GABBR2; HTR5A; ADRA1A; CFTR; MAPK14; ALOX5; NR5A2; HMGCR; BCL2L1; RGS12; MDM2; ALPI; PADI4; TACR1; CYSLTR1; KCNK3; GRIA3; ALB; ORM1; UGT1A9; PDE6C; PRUNE; ATM; PDE7B; TNNT2; PDE1C; TNNC1; CXCR2; SMARCA2; HDAC3; HDAC9; HDAC4; ABAT; POLH; PAX8; CACNA1G; CTSB; NR3C2; CASP1; EIF2AK3; CACNB4; CACNA1E; RARB; ABCC9; UBE2I; AKR1C1; ABCC2; GUCY1B3; MBD2; NCOR1; NCOR2; ERAP1; KAT2B; NRP2; NCOA3; THRA; AKR1C4; WRN; ABCB11; ATP1A2; ITGAV; CCKAR; AMY1A; AMY2A; ITGAL; SRD5A1; GALR2; SLC6A1; HPD; SLK; BLK; EPHB1; IRAK3; MET; HCK; MAP2K7; MAPK11; CDK19; CDK17; EPHB2; FGFR2; MAPK13; LIMK2; CASP9; FKBP5; PLD1; CTSV; BMPR1B; PTGER3; PTGER4; GRIK4; BMP2K; STK3; CAMK1D; AAK1; MAP3K1; CAMK2A; GRK4; DAPK2; CSNK1G3; STK38L; IGF1R; DCLK2; L3MBTL1; TSSK2; PRKX; CDKL1; GRK6; MAP3K14; ASAH1; CBLB; CEP68; CPD; CPM; GYPC; KLF9; KYNU; PTPN22; RAP2C; SH3BP5; GDF15; CCL2; CD300A; CTH; DNPH1; FCGR2B; S100A8; WT1; CCNE2; HIST1H3H; TAF9B; TRMT2B; ZNF652; IL1RL1; MAP7; MUC5AC; PSAT1; ANKRD12; EEF1D; EEF1E1; ENO1; HSP90B1; NUCKS1; PGK1; RAB2A; VDAC3; ACTG1P4; AMY1B; AMY1C; AMY2B; ATXN1; BEX1; CCNG2; CEP350; ADGRE2; GAB2; HIST1H3A; HIST1H3B; HIST1H3C; HIST1H3D; HIST1H3E; HIST1H3F; HIST1H3G; HIST1H3I; HIST1H3J; IL1RN; LPP; PLCB1; SERPINB1; TFPI; VCAN; KCTD12; RAP2A; BCAT1; BCL11A; ELOVL6; EXOSC2; LETM1; SGPP1; CENPF; NUP98; AP3S2; API5; ATP2C1; ATP6AP2; B3GNT2; C15orf38-AP3S2; CELF1; CNOT4; CNOT8; COMMD10; CTC-338M12.4; DIDO1; DIEXF; FBXL5; FDXR; GGA2; GPRASP1; LOC100996724; LOC100996761; NADK; PABPN1; PARD6B; PDE4DIP; QKI; RBM48; RC3H2; SAP18; SCAMP1; SF1; SMAD5; SOCS5; ZCCHC4; ZNF211; ARPC4; ASMTL; CPE; DBT; GJA9-MYCBP; H2AFY; HIST1H4A; HIST1H4B; HIST1H4C; HIST1H4D; HIST1H4E; HIST1H4F; HIST1H4H; HIST1H4I; HIST1H4J; HIST1H4K; HIST1H4L; HIST2H4A; HIST2H4B; HIST4H4; HLA-DQB1; HSDL2; MYCBP; NXT2; PROSC; PSME4; SKAP2; TMEM160; ALMS1; ANGEL2; ARAP2; ARHGEF10; BMP7; C9orf114; CARD10; CASP8AP2; CREBZF; DDX11; DET1; E2F8; HDHD3; INTS5; INTS6; KRIT1; LPAR2; MAMLD1; Mar-03; MAT2A; MCM10; MCM9; MDM1; MIR943; MORC2; NELFA; NFYB; NUDT4; PCDHA1; PCDHA10; PCDHA11; PCDHA12; PCDHA13; PCDHA2; PCDHA3; PCDHA4; PCDHA5; PCDHA6; PCDHA7; PCDHA8; PCDHA9; PCDHAC1; PCDHAC2; PLEKHA5; PTER; S100PBP; SBNO2; SEC23IP; SPAST; SSX2IP; TACC2; TTC17; TUBGCP3; UBE2B; WDR48; ZCCHC6; ZNF174; JUND; ANKRD46; APC; APPBP2; ARID4B; ATAD2B; ATXN7; ATXN7L3B; BCL6; BRAP; C10orf88; C17orf85; C2orf42; C7orf26; C9orf156; CAMSAP1; CCNF; CEP76; COX20; CXCL12; DLC1; DNAJC16; EHD1; ELF1; ELF2; FAM175B; FAM179B; FNIP1; FUT4; FZD5; GABPB1; GEMIN4; GIGYF2; HAUS3; HOXA5; ING3; IP6K1; IRS1; KIAA0485; LOC101060181; MBD4; MEF2A; MTMR3; MYNN; NPAT; NUDT4P1; OSBPL11; OSGIN2; PALB2; PER2; PIAS1; PPM1B; PRDM2; PRR3; RAP2B; RAPGEF6; REV1; REV3L; RNF38; RPL37A; RREB1; SCYL3; SLC25A36; SMAD4; SPEN; SUV420H1; TBP; TCF7L2; TFAP2A; TMEM186; TMF1; TNFAIP8; TRA2A; TSPYL4; TUFT1; UBXN7; UTP14A; UTP14C; WBP4; ZBTB11; ZBTB24; ZC3H14; ZC3H7B; ZGPAT; ZKSCAN4; ZKSCAN5; ZNF184; ZNF200; ZNF44; ABCC10; ABI1; ACOX3; AGFG2; AHI1; ANKRA2; AP1AR; ARHGAP11A; ARMC8; ASAP1-IT1; AURKAPS1; AVL9; BICD2; BRF1; BTN2A2; C3orf52; CCDC68; CCP110; CD2BP2; CDC14B; CDC37L1; CHST3; CIR1; CLIP1; CNOT3; COBLL1; DAB2; DCTN5; DDX19A; DHX29; DICER1; DNA2; DNAJB12; DND1; EDEM3; EIF5B; ENPP4; EOGT; EPOR; EPS15L1; ERI2; EXOG; FAM13B; FARS2; FBXO3; FZD3; GOLGA8A; GOSR2; GPSM2; GRSF1; HECA; HLX; HOXA1; HYMAI; IFT74; IRS2; ISL1; KIAA0430; KIF5B; KPNA1; LIMD1; LRP12; MBD5; MED13L; MED27; MED6; MEF2C; MEIS2; METTL21B; MIA3; MPDZ; MPZL1; MRPS18A; MRS2; MTMR9; MTO1; MVB12B; NAP1L3; NASP; NECAP1; NFATC2IP; NFIB; NME6; NOVA1; NT5DC3; OGT; PAPOLG; PBX2; PCNX; PHF2; PKNOX1; PKP4; PML; PRKY; PRRC2C; PRRG1; PSMD5; PTBP2; RAB11FIP1; RAB3GAP1; RAB3GAP2; RABGGTB; RALGAPA1; RGL1; RGS14; RNF6; RP2; RUFY3; SATB2; SEC23B; SETD4; SIKE1; SKIL; SLC25A14; SLC35D1; SLC4A7; SMIM8; SNORD45A; SNORD45B; SNORD45C; SNX16; SNX24; SOGA1; SPG20; SRSF11; SUPT20H; SUZ12; SUZ12P1; TANK; TASP1; TBC1D13; TBXA2R; TCF4; THAP1; TIMM17A; TJAP1; TLE4; TMEM168; TOX4; TRAFD1; TRAPPC2; TRIM38; TRIO; TTBK2; TTC28; USP12; USP46; USP8; VAMP1; WASL; WDHD1; XRCC4; YLPM1; YY1; ZBTB38; ZC3H15; ZC4H2; ZCCHC11; ZNF112; ZNF134; ZNF264; ZNF589; ZNF623; ZNF696; ZNF8; ZNF804A; ABO; GPR107; PMS2P4; PRB1; PVRL1; SIX3; ZBTB17; ZNF440; SLC11A2; ABCC5; ADAT1; DNAJC12; ETNK1; EXOC2; GREB1; ITPR2; MICALL1; MRPS12; RAD51D; RB1; RFX5; SLC16A6; SRBD1; ALG13; C14orf1; SEL1L; TNFAIP3; PP14571; SLC25A11; ARFIP1; PICALM; CACYBP; LSM5; OAS1; SPAG9; CD84; FECH; IKZF1; RNASE2; SULF1; CALR; DNAJB2; FXYD3; IRF6; MPZL2; UGT1A8; RSL1D1; RRN3P1; BTN3A3; DSPP; PRKCDBP; NLGN1; APOC2; APOC4; APOC4-APOC2; CDH6; CEACAM7; PBOV1; RBPMS; LOC100505915; ARHGDIA; AZGP1; SLC11A1; SSX1; TNP2; HDGFRP3; IK; RHEB; TMCO6; TWF1; CLCN3; FCAR; H3F3A; NFAT5; PCDH7; JUP; KRT17; LIN7C; NEDD4L; PIGL; RRAD; ARIH2; ATG5; ATP5S; CD1D; ERLIN2; KIDINS220; LOC202181; MED14; MNDA; NME3; OPA1; PPIEL; PTPN18; RNF144A; Sep-06; TNS1; UBE2L3; RPL31; GOLGA6L10; GOLGA6L3; GOLGA6L4; GOLGA6L5P; GOLGA6L9; PTBP3; GP1BB; Sep-05; SEPT5-GP1BB; SERINC2; LRRC23; RGS1; ITGB4; YWHAE; RAB5C; NUBPL; ALDOB; ALPP; APOBEC3F; ARTN; CC2D1A; CD6; CSHL1; DOHH; DUX4L8; DUX3; DUX4; DUX4L2; DUX4L3; DUX4L4; DUX4L5; DUX4L6; DUX4L7; FLT3LG; HAB1; HAMP; HLA-DOA; HS1BP3; IBSP; IGH; IGHD; LAMA4; LOC441259; LZTS1; MAF; MAP1A; MEG3; MEP1B; MYRF; NF2; NKX2-1; NRG1; PARVB; PMS2P1; PMS2P5; PMS2P6; PRB3; PRH1; PRH1-PRR4; PRH2; RASA3; SCT; SOX2; SPAG8; SSX2; SSX2B; SVEP1; TMPRSS4; TPSAB1; TRO; TTC39A; VAV2; BLVRA; CHI3L1; ENSA; HNMT; SMAD2; SNORD107; SNRPN; TMEM208; VDAC1; ORM2; ZBTB16; CCPG1; DHRS11; MMP16; PDK3; ADAM28; ADAMTS2; BTF3P11; CEACAM1; DMP1; EEA1; GRM8; GTF2A1; GUCA2A; HOXD12; HPR; IL3; KCNJ13; LOC57399; LRTM1; MAB21L2; MIR622; NAG18; PDX1; PKD2L2; PLCE1; PROL1; PTGDR; SEMA6A; SLC35E3; SMARCE1P2; SMR3B; SPATA1; SPTLC3; TCL6; ZNF711; ZNF749; ZNF81; TARP; FCER2; GSAP; LY9; OLIG2; SPI1; UPB1; APOE; COX5B; LAMB4; MSMB; NHLH2; OGFOD2; SCAND2P; TMEM144; CDRT1; IFNA1; RABGAP1; VWA9; RAB23; ENGASE; APOH; FGF8; NRXN2; SLC9A3R2; HADHA; SLC25A40; EFEMP1; HDDC2; KAL1; ALDH6A1; DYX1C1-CCPG1; FGF13; LRBA; NCKAP1; NMT2; SPAG16; TXN; UBE3B; COL6A1; CYB5B; MSRB2; SENP3-EIF4A1; TSR3; ANKRD53; CORT; CRH; DDC; DUX1; DUX5; EEF1DP5; HDLBP; ICA1; IDUA; IL36RN; KIF25-AS1; LILRA6; LILRB3; NTM; TSPY1; ZNF155; NCF4; VPS41; ABCB4; CLEC2B; CWC25; GUF1; LCP2; UBE2W; UEVLD; YME1L1; ZSCAN12; DPY19L2P2; FRMD4B; HIST1H1B; TRPC1; ADAM8; BTRC; COL4A6; NR1D1; PCLO; ATP2A3; C8orf60; IPW; LSS; SLC2A4RG; SNORD115-13; SNORD115-26; SNORD115-7; SNORD116-28; TRIM66; ALDH3A2; EIF4EBP2; ERMP1; OLFM1; PCGF2; RERE; VASH2; LYZ; RGS5; HTR7P1; CREBL2; NCF2; SP100; CCL5; SAMD9; SPANXB1; HS2ST1; MANEA; MLLT4; EFNA5; GAGE1; GAGE12C; GAGE12D; GAGE12E; GAGE12F; GAGE12G; GAGE12H; GAGE12I; GAGE12J; GAGE2A; GAGE2B; GAGE2C; GAGE2D; GAGE2E; GAGE3; GAGE4; GAGE5; GAGE6; GAGE7; GAGE8; IGHM; IGKC; MAPRE3; NCR1; SGCA; SLC7A8; TJP3; VPS45; KIAA0141; TFAM; DOCK2; IGFBP7; ABCC6; ACOXL; ADCY8; BMP8A; COL4A3; KMT2D; LILRB5; LIN7A; MYH4; POU6F2; SPRR2B; TNP1; SCRN3; SIDT2; LYPD1; FCGR2A; ADAM3A; APOB; BFSP1; CALML3; CPN2; CYP2U1; EBF2; EDA; GBP1; HABP4; HMGB1P17; HOXA6; HOXB8; HOXD13; IGHA1; IGHG1; IGHG2; IGHV3-23; IGHV4-31; KCNQ1OT1; KHDRBS2; KRT8P17; LILRB2; LMF1; LOC653513; MAGI2; MORC1; MUC5B; MYH3; NACA2; NEUROG1; OMD; OR2H2; PPEF1; PPP1R3A; PRB4; RAB27B; RALGPS1; SIGLEC8; SMR3A; SOX5P; SPANXC; SPANXD; SPRR1A; TEF; TF; TFAP2B; TIGD6; TRPC7; UGT2B17; UNC13A; VPS16; WISP3; XAGE1B; XAGE1E; XCL1; XCL2; ATRNL1; DLX4; ENPEP; GRAP2; HOXB3; LILRB4; MFAP5; MLLT10P1; RBBP4P4; SPATA31A1; SPATA31A3; SPATA31A7; SPATA31A5; SPATA31A6; SPON1; ST8SIA3; TSPY10; TSPY3; TSPY4; TSPY8; ZNF259P1; ZNF407; CTPS2; PHACTR2; RNASEH2B; GPD2; HAUS5; SENP3; FLJ13224; ZNF236; RNASE1; CSH1; EFNB3; LEP; LOC727983; POM121L9P; SCGB2A1; MYO6; NIPAL3; OSBPL8; SSPN; ATF6B; EHD2; ELAVL2; ATP11A; ANK2; IGLC1; DKK3; FABP7; HOXD10; IL4; NRXN3; ST14; SYT5; TNNT3; DACH1; PSTPIP1; ZNRD1-AS1; DCP2; ELK1; MRE11A; NEURL1; RABEP1; MIPEP; GAB1; TLX2; CCDC70; CYP4F2; DNAI1; F7; FGA; IGK; MZF1; TTLL1; CINP; ETFDH; PIN4; ZMYND11; EDN3; FYB; IGSF6; NEUROG2; Sep-04; UPF1; SFI1; RNASE4; JMJD7; JMJD7-PLA2G4B; PLA2G4B; PSCA; IPO9; TRDV3; C14orf105; CDHR2; BRINP1; DLGAP1; IL2; LOC643733; UGT2B15; ACRV1; PCYT1B; C9orf78; PARP8; PTEN; EPB41L4A; IGHV3-72; LINC00328; PPP1R2P9; ADAMTS8; AFF3; AGBL3; APBB1IP; ATXN3L; AZGP1P1; B3GALT2; CASS4; CLCA4; CLIC1P1; COMP; CTNNA1P1; CWH43; CYP4A22; CYP4F3; DKKL1; DNAH6; DNAI2; FAM149A; GLULP4; GNRH1; GP2; GRID2; HES2; JCHAIN; IL5; IMPG1; KRTAP1-1; LOC100505498; LPAL2; MEOX2; MRPS11P1; MS4A4A; MYH6; MYO7A; MYO7B; NRAP; OTOF; POU3F3; PTPRB; PVALB; RPL23AP22; SAGE1; SLC13A4; SNED1; ZNF460; ENTPD7; MID2; EPO; IL17B; RND2; CBR4; POLR2A; CRYGC; ZNF780B; ANP32D; CAPN3; CKM; DLG2; E2F2; EMX1; FEZF2; FOXD3; IFT140; IL37; KRT14; PPIAL4A; PPIAL4C; PPIAL4G; PSD4; RGS9; SDPR; TSKS; STAMBP; TTC31; MAGEA3; TPK1; RAB30; VENTXP1; EFCAB2; AFF2; ANGPT2; CD8A; CNGB1; GRM4; HOXA7; KIR3DL1; KIR3DL2; KRT20; KRT23; SFRP1; TMEM62; NEFM; COL9A3; KCTD9; DCAF11; APOD; CYLC1; EFCC1; EPB41; KRTAP1-3; MYH11; MYH7; RPS29P28; TEKT2; VSNL1; FAXDC2; SSX4; SSX4B; STS; LINC00483; SULT1C2; OSBPL10; WASF3; AIM2; HSD3B2; MXD1; ACTL6B; ADAM2; AGXT; ATP1B4; ATXN2L; BAALC; BFSP2; BPY2; CD40; CFH; CFHR1; CLCNKA; CLCNKB; CSH2; CYP3A43; DCAKD; EPS15P1; FBXO24; FGF20; FLJ21369; GAP43; GAS1; GH1; GH2; GJA8; GNGT1; GSC2; HEMK1; HSPB6; IGHG3; KCNH6; KCNJ9; CCAR2; LCE2B; LIME1; MTHFR; MUC16; MYH1; NAT8; NAT8B; PCDHB17P; PCK1; POM121L10P; POM121L1P; POM121L4P; POM121L8P; SERPINA10; SMG7-AS1; SOX14; SPATA31C2; SPTBN5; SSTR2; SZT2; TBX10; TBX5; TNFRSF11B; TRIM15; TRPM1; TSPAN2; ZNF80; ZNRF4; CACFD1; GGA1; MSRA; ADCY10; MAPK8IP1; GPR17; PLSCR4; ST8SIA5; COL14A1; FCGR3A; FCGR3B; CXCL13; HSPB3; IGLV3-10; MDFIC; PPFIA2; SIGLEC9; SLC38A4; TNFRSF9; TEX13A; CBX7; IGHV5-78; SIRPG; ITGB7; PRM2; MAGEA6; NPY; PAPOLB; TACR3; C6orf25; CHI3L2; KLK3; RIPPLY3; FGGY; MAGEB4; AGT; TBCAP2; FAM215A; DYNC2H1; STAC; BTF3P12; SPX; C1RL; CADM4; CCL11; CD74; CDH5; CSAG2; CSAG3; HYPM; CYP4F8; DLGAP2; EFHC2; ERC2-IT1; ETNPPL; GTF2A1L; HAVCR1; HMGB1P12; HMGB3P19; HOXD3; IL2RA; IQCC; KRT31; MAGIX; OR2F1; PLEKHG6; PRSS3P3; RHBG; SIGLEC6; STON1-GTF2A1L; TADA3; TP73; VPRBP; VWA7; WSCD2</v>
          </cell>
        </row>
        <row r="1988">
          <cell r="B1988" t="str">
            <v>sulfametoxydiazine</v>
          </cell>
          <cell r="C1988">
            <v>0.85949301348959295</v>
          </cell>
          <cell r="D1988">
            <v>0.42974650674479598</v>
          </cell>
          <cell r="E1988">
            <v>0.206580804499299</v>
          </cell>
          <cell r="F1988">
            <v>0.44636552098068399</v>
          </cell>
          <cell r="G1988">
            <v>0.93028377624972602</v>
          </cell>
          <cell r="H1988">
            <v>0.23593180278904</v>
          </cell>
          <cell r="I1988">
            <v>0.40281354883255199</v>
          </cell>
          <cell r="J1988">
            <v>0.55795690122585495</v>
          </cell>
          <cell r="K1988">
            <v>0.474541698812667</v>
          </cell>
          <cell r="L1988">
            <v>0.44320158345406402</v>
          </cell>
          <cell r="M1988">
            <v>7</v>
          </cell>
          <cell r="N1988" t="str">
            <v>PTGER3; METTL7A; COG5; PPP3R1; RCC1; ATXN7L3B; EEA1</v>
          </cell>
        </row>
        <row r="1989">
          <cell r="B1989" t="str">
            <v>sulfamonomethoxine</v>
          </cell>
          <cell r="C1989">
            <v>0.35433659044453503</v>
          </cell>
          <cell r="D1989">
            <v>1</v>
          </cell>
          <cell r="E1989">
            <v>0.13287476434402201</v>
          </cell>
          <cell r="F1989">
            <v>0.75253109122892203</v>
          </cell>
          <cell r="G1989">
            <v>0.96940727377218405</v>
          </cell>
          <cell r="H1989">
            <v>0.56614765375825904</v>
          </cell>
          <cell r="I1989">
            <v>0.497383044126468</v>
          </cell>
          <cell r="J1989">
            <v>0.66437382172011095</v>
          </cell>
          <cell r="K1989">
            <v>0.70624208491471296</v>
          </cell>
          <cell r="L1989">
            <v>0.617354584556004</v>
          </cell>
          <cell r="M1989">
            <v>387</v>
          </cell>
          <cell r="N1989" t="str">
            <v>KCND3; KCNG1; KCNB2; APP; PBRM1; BRDT; LARGE; ADRA1D; GABBR2; SIX1; BCL2L1; ALPI; PADI4; TACR1; SLC29A1; PDE6C; MAOA; POLH; PAX8; CACNA1G; CACNB4; SLC22A8; NCOR2; NRP2; AKR1C4; SLC6A1; BLK; CDKL2; MUSK; MAPK11; FGFR2; PTGER3; AAK1; TSSK2; CDK13; ASAH1; CPM; KYNU; NCALD; TRMT2B; MUC5AC; EEF1E1; NUCKS1; HLA-DPA1; IL1RN; MTUS1; BCAT1; GTPBP4; RAD23B; RCC1; ATP2C1; DCTN4; DHX9; GGA2; GTF3C2; HIST1H2BC; HIST1H2BE; HIST1H2BF; HIST1H2BG; HIST1H2BI; MLLT10; PARD6B; SCAMP1; SCD; SOCS5; COX15; DBT; FHL1; GNS; GSTM4; ARHGEF10; BRCA2; GEMIN2; MAT2A; PDLIM5; SSX2IP; WDR48; AKAP17A; BAZ1B; BRAP; DLC1; GIGYF2; LOC101060181; LRIG2; PAFAH1B1; PRDM2; RAD9A; SETD2; SMURF1; TAF1A; TFAP2A; TPBG; UTP14A; ZC3H7B; ZNF165; ZNF44; ZNF500; ATG2B; CALD1; CEP55; CLDN3; DNAJB12; EML4; FST; IFT74; LIMD1; PHF2; PPFIBP1; PRMT2; PRRG1; PSMD5; RNF6; SOS2; TRIO; UBE2D1; ZBED4; ZMYM5; ABO; PRB1; SIX3; ZNF440; ELK4; NRP1; C14orf1; HIRA; SLC25A11; CLU; OAS1; DSPP; PRKCDBP; NLGN1; CDH6; CEACAM7; PBOV1; RBPMS; AZGP1; SLC11A1; SSX1; TNP2; SYTL2; JUP; KRT17; SPSB1; AKAP11; WDR77; GP1BB; Sep-05; SEPT5-GP1BB; SERINC2; PDAP1; ALDOAP2; ALDOB; CC2D1A; CD6; DUX4L8; DUX3; DUX4; DUX4L2; DUX4L3; DUX4L4; DUX4L5; DUX4L6; DUX4L7; FLT3LG; HAB1; HAMP; KIF1C; LAMA4; LZTS1; MAF; MAG; MAP1A; MEP1B; NF2; NRG1; PRB3; SCT; SOX2; SPAG8; TRO; ZNF385D; KDM7A; ADAM28; ADAMTS2; CEACAM1; DMP1; EEA1; GRM8; GTF2A1; GUCA2A; HPR; KCNJ13; LOC57399; LRTM1; MAB21L2; MIR622; NAG18; PDX1; PKD2L2; PTGDR; SLC35E3; SMARCE1P2; SMR3B; SPATA1; SPTLC3; TAF13; ZNF334; ZNF415; ZNF81; MEGF9; PRKAR1A; RRP7A; SNAPC5; C9orf9; MAPRE2; MSMB; SCAND2P; DCBLD2; ERVK3-2; PKI55; SLC9A3R2; CR1; ALDH6A1; MARCKS; UBE3B; PTMS; ASB4; C19orf26; CORT; GTPBP1; LILRP2; LLGL1; MYL1; RUNX1T1; TPM2; TSPY1; WIZ; ERV9-1; FRMD4B; HIST1H2BM; AASS; HTR7P1; SP100; SPANXB1; MLLT4; G3BP2; IGHM; SGCA; SH2D1A; TJP3; ITGA6; ADCY8; BMP8A; LILRB5; SPRR2B; ADAM3A; ADIRF; AKAP5; APOB; BFSP1; CALML3; CD226; CPN2; EBF2; GBP1; HABP4; HMGB1P17; HMGB3P30; HOXD13; IGHA1; IGHG1; IGHV3-23; IGHV4-31; JPH3; LAMB1; LILRB2; LMF1; LOC100506282; MAGI2; MAP9; MORC1; NEUROG1; NMUR1; ONECUT2; OR2H2; PPEF1; PPP1R3A; PRB4; RALGPS1; RPL21; RPL21P28; RPS3A; SERPINB13; SGCD; SIGLEC8; SMARCA1; SMR3A; SNORA27; SNORD102; SNORD73A; SOX5P; SPANXC; SPANXD; SPRR1A; TESPA1; TF; TFAP2B; TIGD6; TRPC7; UNC13A; VPS16; WISP3; XCL1; XCL2; XYLB; MLLT10P1; RBBP4P4; SPATA31A1; SPATA31A3; SPATA31A7; SPATA31A5; SPATA31A6; GPR3; KRT8P12; SEMG2; COPG2IT1; DKK3; FABP7; IL4; ITGA3; NRXN3; PLCH1; SYT5; CD101; RHBDD3; WBP2; MRE11A; OPRL1; OCRL; DDX6; EDN3; FYB; RRP7BP; TMEM74B; BRINP1; DLGAP1; LINC00328; ATXN3L; CWH43; GNRH1; IMPG1; MEOX2; MYH6; POU3F3; SAGE1; CBL; ANP32D; FEZF2; IFT140; IL37; OTUD7B; SDPR; C11orf80; CLEC10A; GRM4; HOXA7; IL7; KRT20; UNC93A; CYLC1; MYH7; SULT1C2; COL13A1; CP; ITGB6; MYH1; PABPC1P1; TNFRSF11B; ANKRD36BP2; C10orf12; RAG2; VNN2; TEX13A; SPANXA1; SPANXA2; GCNT4; MSTN</v>
          </cell>
        </row>
        <row r="1990">
          <cell r="B1990" t="str">
            <v>sulfapyridine</v>
          </cell>
          <cell r="C1990">
            <v>0.465027630586267</v>
          </cell>
          <cell r="D1990">
            <v>0.232513815293134</v>
          </cell>
          <cell r="E1990">
            <v>9.0095882516224898E-2</v>
          </cell>
          <cell r="F1990">
            <v>0.509554231634751</v>
          </cell>
          <cell r="G1990">
            <v>0.88613843014912796</v>
          </cell>
          <cell r="H1990">
            <v>7.4182133892695207E-2</v>
          </cell>
          <cell r="I1990">
            <v>0.20366489608479299</v>
          </cell>
          <cell r="J1990">
            <v>0.225239706290562</v>
          </cell>
          <cell r="K1990">
            <v>0.139946514944671</v>
          </cell>
          <cell r="L1990">
            <v>0.18864416083989999</v>
          </cell>
          <cell r="M1990">
            <v>30</v>
          </cell>
          <cell r="N1990" t="str">
            <v>EHMT2; IL1B; TNF; JUN; CXCL8; ABCG2; CCL2; TRMT2B; ZNF652; TREM1; VDAC3; IER3; CFDP1; EGR1; ID2; ID2B; LOC613037; NPIPB11; NPIPB3; NPIPB4; NPIPB5; CXCL1; ATP13A3; FUS; SLC2A5; HCAR3; FN1; SLC6A8; NAT2; TIMP2</v>
          </cell>
        </row>
        <row r="1991">
          <cell r="B1991" t="str">
            <v>sulfathiazole</v>
          </cell>
          <cell r="C1991">
            <v>0.49060067953703501</v>
          </cell>
          <cell r="D1991">
            <v>0.24530033976851701</v>
          </cell>
          <cell r="E1991">
            <v>0.56398492167526404</v>
          </cell>
          <cell r="F1991">
            <v>0.64977060707800205</v>
          </cell>
          <cell r="G1991">
            <v>0.40295520767856502</v>
          </cell>
          <cell r="H1991">
            <v>7.2657044711841007E-2</v>
          </cell>
          <cell r="I1991">
            <v>0.44877306950983198</v>
          </cell>
          <cell r="J1991">
            <v>0.36328522355920501</v>
          </cell>
          <cell r="K1991">
            <v>0.38363057769684999</v>
          </cell>
          <cell r="L1991">
            <v>0.37759195206931501</v>
          </cell>
          <cell r="M1991">
            <v>7</v>
          </cell>
          <cell r="N1991" t="str">
            <v>HSPB1; ADK; UTP18; EMD; HMGA1; EID1; KTN1</v>
          </cell>
        </row>
        <row r="1992">
          <cell r="B1992" t="str">
            <v>suloctidil</v>
          </cell>
          <cell r="C1992">
            <v>4.3482469393617603E-3</v>
          </cell>
          <cell r="D1992">
            <v>2.1741234696808802E-3</v>
          </cell>
          <cell r="E1992">
            <v>3.0933105975369901E-3</v>
          </cell>
          <cell r="F1992">
            <v>0.78994011632710903</v>
          </cell>
          <cell r="G1992">
            <v>0.59278716468757497</v>
          </cell>
          <cell r="H1992">
            <v>3.3722764701072203E-2</v>
          </cell>
          <cell r="I1992">
            <v>1.0234860870287001E-2</v>
          </cell>
          <cell r="J1992">
            <v>1.5466552987684999E-2</v>
          </cell>
          <cell r="K1992">
            <v>1.23792446169014E-3</v>
          </cell>
          <cell r="L1992">
            <v>1.07473973080425E-2</v>
          </cell>
          <cell r="M1992">
            <v>265</v>
          </cell>
          <cell r="N1992" t="str">
            <v>PTGS2; DUSP1; TNFSF10; MCL1; JUN; CXCL8; CASP1; EIF2AK3; STAT1; NR4A2; HSPA5; AXL; NUAK2; NR4A1; EIF2AK2; SGK1; ACSL1; AREG; DUSP4; ETS2; FTH1; GABARAPL1; GABARAPL3; ISG20; KYNU; MT2A; NFKBIA; NR4A3; PLSCR1; RHOB; SAT1; THBS1; THEMIS2; WIPI1; GDF15; TGFB2; CCL2; CCL4; ENPP2; SLC7A11; TRIB3; TRIM14; CCNE2; HIST1H3H; CCL20; CD86; MAFB; ATF3; CXCL2; CXCL3; GPRC5A; IL1RL1; CHAC1; ANXA1; BTG1; CCNG2; GBP2; HIST1H2AD; HIST1H3A; HIST1H3B; HIST1H3C; HIST1H3D; HIST1H3E; HIST1H3F; HIST1H3G; HIST1H3I; HIST1H3J; IER3; IL1RN; IL24; KIAA0226; KLHL24; MX2; PHLDA1; PRKAG2; CCNA1; ASNS; CD69; LAMP5; SPP1; HERPUD1; EGR1; DDIT4; INSIG1; LDLR; ATP6V1A; CDKN1A; FOSL1; GADD45A; IFI6; KLF6; MIR22; MIR22HG; PMAIP1; SLC30A1; CGA; HIST1H4A; HIST1H4B; HIST1H4C; HIST1H4D; HIST1H4E; HIST1H4F; HIST1H4H; HIST1H4I; HIST1H4J; HIST1H4K; HIST1H4L; HIST2H4A; HIST2H4B; HIST4H4; GCH1; MYD88; ZCCHC2; AKIP1; BHLHE40; CEBPB; DNAJB9; EFNA1; EGR3; FAM46A; BRINP3; GADD45B; HILPDA; HSD17B7; IER2; KLF10; N4BP1; NFIL3; TRIB1; VEGFA; ZFP36; ZNF165; ATF4; BLZF1; CXCL1; DDIT3; DDX58; GCLM; GEM; GTPBP2; HEG1; HMGCS1; HMOX1; HSPA13; IFI16; IFIT1; IFIT5; IRF7; IRF9; IRS2; KLF2; MAFF; MT1H; MT1X; PARP12; PELI1; PHF11; PML; PPP1R15A; RGL1; RIN2; RNF31; SEC24D; SOCS1; SOX9; SP110; SP140L; TDRD7; TNFAIP2; TOR1B; TRAFD1; TRIM5; ZC3HAV1; DNAJC12; LPIN1; TRIM2; IFIH1; ICAM1; IFIT2; IL6; OASL; SQSTM1; TNFAIP3; ARC; FOS; FOSB; MT1F; MT1G; MT1HL1; SPATS2L; OAS1; TFEC; TNFAIP6; MT1P3; TAP1; RCAN1; EGR2; ISG15; RELB; IRF1; SDF2L1; TREX1; MT1E; MT1M; DDX60; HERC6; IFI44; IFI44L; IFITM1; IFITM2; MX1; OAS2; OAS3; RSAD2; USP18; FKBP14; BLVRA; FN1; PSMB9; RASGRP3; C19orf66; BST2; LY6E; SQRDL; EGR4; HIST1H2BJ; STAP1; CXCL10; CNP; HERC5; SAMHD1; TRIM22; UBE2L6; ADAR; SP100; IFIT3; SAMD9; CHMP5; GBP1; RTP4; SLC12A8; APOL6; SLCO4A1; CCR1; TRIM21; TAP2; XAF1; AIM2; IFI35; CXCL11; IFNB1; STAT2; TMEM140; TYMP; LAP3; TRIM34; TRIM6-TRIM34; CMTR1; CCL8; DHX58; DSP; MIR5193; REC8; TRANK1; UBA7</v>
          </cell>
        </row>
        <row r="1993">
          <cell r="B1993" t="str">
            <v>sulpiride</v>
          </cell>
          <cell r="C1993">
            <v>0.16047615197067999</v>
          </cell>
          <cell r="D1993">
            <v>8.0238075985339802E-2</v>
          </cell>
          <cell r="E1993">
            <v>2.5694262008195998E-2</v>
          </cell>
          <cell r="F1993">
            <v>0.34586129535415</v>
          </cell>
          <cell r="G1993">
            <v>0.76370950871127696</v>
          </cell>
          <cell r="H1993">
            <v>0.69438365353431497</v>
          </cell>
          <cell r="I1993">
            <v>8.1943909767202797E-2</v>
          </cell>
          <cell r="J1993">
            <v>0.12847131004098</v>
          </cell>
          <cell r="K1993">
            <v>0.107980821475713</v>
          </cell>
          <cell r="L1993">
            <v>0.15937860456425601</v>
          </cell>
          <cell r="M1993">
            <v>729</v>
          </cell>
          <cell r="N1993" t="str">
            <v>CA2; SLC6A3; CYP2C19; DRD3; DRD2; CA12; CA3; CYP2D6; CYP3A4; CYP2C9; CYP1A2; KCND3; KCNH1; KCNH2; HPGD; PBRM1; BRD4; EBP; TACR2; SQLE; PKM; NAE1; TNFRSF10B; MBNL1; GABBR2; MCL1; MAPK14; HMGCR; HTR4; LYPLA1; GNAI1; CDK1; MAPK1; CXCL8; PRUNE; PDE8A; GLS; MAOB; POLH; PAX8; CASP1; PTBP1; INS; FASN; UBA2; PRNP; STAT1; RRM1; UBE2N; SLCO1B3; YES1; FKBP1A; WRN; PSIP1; IMPA1; F2RL1; NDUFA5; XBP1; NR2F2; SRD5A1; KMT2A; AASDHPPT; EPHB6; MET; PRKD3; MAP3K7; CDK17; TNK1; FGFR1; CDK2; PSMA2; UCHL5; CASP9; CTSV; TNK2; ACVR1; NEK2; PKN2; PTGER3; DSTYK; PTK2; CASK; RIOK3; PAK2; MAP3K11; CSNK2A1; PRPF4B; CHUK; DYRK2; RYR1; SGK1; GRK6; ACSL1; ADD3; AKAP13; CPD; IL13RA1; METTL7A; PTP4A1; SDC2; SPRY2; SPTSSA; THBS1; TOB1; CTH; CCNE2; HIST1H3H; TAF9B; FAM13A; CREM; PSAT1; CTGF; EEF1E1; ENO1; PGK1; SLC39A8; CLDND1; EPB41L3; PHLDA1; SPTAN1; TNFRSF21; DIMT1; PRMT3; TCOF1; TPD52; GNL3L; RAD23B; SGPP1; CYP1B1; ADPRM; API5; ARF1; ATP2C1; ATP6AP2; ATP6V1A; CALU; CD46; CDYL; CLIC4; CNOT8; COMMD10; COPA; DCTN4; DDX3X; EIF2S3; FASTKD5; FBXL5; FZD6; GLRX3; KLHL20; KPNA4; MIR3620; NUP160; PAPOLA; QKI; RHOBTB3; SCAMP1; SDHC; SEC23A; SF1; SLC30A1; SMAD5; SOCS5; SPTLC1; STIP1; TAB2; TMED2; TMEM230; VAMP3; WDR1; ZNF654; ASPH; AGA; AIDA; AP1S1; AP1S2; ARL1; ARNTL2; C21orf33; CAT; CAV2; DCTD; DNASE2; EIF5A; EPB41L2; EXOC5; FH; FHL1; GNB5; GNS; GULP1; H2AFY; HIST1H4A; HIST1H4B; HIST1H4C; HIST1H4D; HIST1H4E; HIST1H4F; HIST1H4H; HIST1H4I; HIST1H4J; HIST1H4K; HIST1H4L; HIST2H4A; HIST2H4B; HIST4H4; HSDL2; NXT2; PON2; PROSC; RALB; SKAP2; TSPAN3; XPO7; ANGEL2; ATP6V0A2; BCL2L13; C6orf120; C7orf25; CASP8AP2; CD58; CENPI; CREB1; CREBZF; E2F8; EHHADH; GCH1; GEMIN2; KRCC1; MAT2A; MDM1; MGAT2; MSH6; PPIP5K2; PTER; RRAS2; SEC23IP; SLC2A10; SLC35A5; SMC3; SRSF10; SSX2IP; STAU2; TEX10; UBE2B; WTAP; IFRD1; LINC00339; MAD1L1; ADNP; ARFGAP1; ARIH1; ASF1A; ATAD2B; BACH1; BHLHE40; BRAP; BTN2A1; RSRP1; CDKN1B; CEP76; CHD8; CHIC2; DNAAF2; DNAJB1; DNAJB9; EFNB2; FAM179B; FAM60A; FBXO28; FBXO5; FNBP4; FZD5; GIN1; HSPE1-MOB4; JMJD1C; KIF2A; LOC100505991; LOC613037; LRIF1; Mar-07; MED7; MEF2A; MIR1257; MOB4; NAT1; NET1; NFIL3; NPIPB11; NPIPB3; NPIPB4; NPIPB5; OSBPL11; PER2; PEX12; PIGC; PPFIA1; PPWD1; RANBP6; RNFT1; RPL37A; SCAF8; SEC24B; SGMS1; SMAD4; SOX4; STAM; STRN3; SYNJ1; TAF1A; TAF4; TCF7L2; TFAP2A; TMEM70; TRA2A; TRAPPC10; WAC; WDR47; ZBTB1; ZC3H7B; ZKSCAN5; ZNF107; ZNF160; ZNF184; ZNF330; ZNF45; ABI1; ACAP2; ACIN1; ANAPC10; ANKRA2; ARFGEF1; ATAD2; ATP8B1; BAG2; BET1; CAMSAP2; CAND1; CAPN7; CAPRIN1; CASD1; CD44; CDC14B; CDKN2AIP; CEP135; CEP57; CHMP1B; CHURC1-FNTB; CRK; CSGALNACT2; DDX18; DLG1; DNAJA2; EIF1B; ENPP4; TCAF1; FAM131A; FAM13B; FNTA; FNTB; GCC2; GEM; GOLGA8A; GOLGA8B; GOSR2; GPHN; GTSE1; HNRNPH3; HSPA13; IFIT1; IGF2BP3; INSIG2; IPO7; IQCJ-SCHIP1; ISCA1; LAMTOR3; LOC101060321; LOC101060389; MAGOH; MALT1; MAT2B; MBD5; MCM4; MED21; MED4; MEX3C; MFF; MFN1; MIA3; MIR4680; MMADHC; MPDZ; MRPL39; MTO1; NAP1L3; NF1; NFIB; NMD3; NPEPPS; NUMB; ORC2; PAQR3; PAXIP1; PDCD4; PEX2; PEX3; PGM3; PHTF1; PLAGL1; PLAU; PPAP2A; PPIF; PRRC2C; PSEN1; RAB14; RAB5A; RABGGTB; RAD54L2; RANBP9; RASA1; RCHY1; RFC3; RIT1; RNF14; RNF6; RP2; SATB2; SCHIP1; SLBP; SLC25A14; SLC25A17; SLC35E1; SMNDC1; SMPDL3A; SNORD45A; SNORD45B; SNORD45C; SNRPD1; SNX2; SPDL1; SPTLC2; SRRM1; SRSF1; STAG1; STAG3L1; SYBU; TANK; TBC1D3; TBC1D3F; TBC1D3P1-DHX40P1; TBC1D9; TCEAL1; TFG; TGDS; THAP1; TMED5; TMEM168; TOR1AIP1; TTPAL; UBE4B; UFL1; UHRF1BP1L; USP10; USP46; VAMP4; YTHDC2; ZMYM6; ZNF207; ABO; ARPP19; PRB1; SIX3; ETNK1; LACTB2; MSH2; SMCHD1; UBE2K; ALG13; ACLY; C14orf1; FAM149B1; IL15; LOC100129518; PRKDC; PTPN12; RAB1A; SEL1L; SOD2; YWHAZ; ERLIN1; PICALM; DNAJB6; TMEM135; ATP6V1C1; NARS2; EIF1AX; SPAG9; ABHD3; UBFD1; UBXN4; FECH; MEX3D; TMED7; TMED7-TICAM2; DHX40; DSPP; TRRAP; CLGN; SRPR; RBPMS; FUS; SSX1; TLN1; TNP2; HDGFRP3; RHEB; GMFB; H3F3A; SLC23A2; TM4SF1; ADH5; AKAP11; ATG5; CRYZ; DCAF16; DEGS1; FAM20B; FAM8A1; GALNT7; GMCL1; KHSRP; KIDINS220; LANCL1; MTFR1; PCMT1; PCMTD2; PGRMC1; PIGF; HACD3; RCN2; SLC25A20; SLC39A6; SMARCA4; SNX10; ST13; SYPL1; TIMM23; TIMM23B; TJP2; TSFM; HBS1L; BZW1; CD164; SCP2; GOLIM4; UPF3A; PEG10; GDE1; GDI2; RBBP4; RBFOX2; SELT; YWHAE; ZYX; C6orf62; KDELR3; MIR4745; NOTCH2; PERP; YIPF5; CC2D1A; HAB1; SLC26A1; ANXA4; BLVRA; EFCAB11; ENSA; MAPRE1; PWARSN; PRPS1; RAD23A; SNORD107; SNRPN; SNURF; SLC6A8; SCAMP4; DMP1; NAG18; SPTLC3; MAP4; PRKAR1A; PRL; SOAT1; CD302; LY75-CD302; Sep-09; TUBGCP4; NUCB1; B3GALNT1; OXR1; TVP23B; RAB23; SLTM; TMX1; TRAM1; MARCKS; TM2D1; AKAP8L; CIZ1; COL6A1; MTMR1; NONO; NUDT21; PRKCSH; SENP3-EIF4A1; SRGN; TPM1; TSN; UQCRC2; TFDP1; TSR3; STX2; ZNF155; EMC6; LMBRD1; LOC440434; RAB21; TMEM41B; SMARCC1; APOOL; ARF4; IMPAD1; PTS; NR1D2; EPS8; GLIPR1; TMEM47; GCSH; HECTD3; WRB; ALDH3A2; ERMP1; TSPAN6; ZFYVE21; LAMP2; NFIC; ACTR6; CREBL2; CHMP5; COPS8; CYB5R4; DHX15; DPY19L4; DSG2; MANEA; Mar-05; ME2; OAT; PLS1; PRKRA; PSMD10; SDHD; ATRX; COMMD8; PRPF40A; GRPR; ITGA6; Sep-10; SLC35A3; SCRN3; CMAS; HMGB1P17; LILRB2; LMF1; MUC5B; PRB4; TUB; XYLB; SENP3; TUSC3; GLUD1; GYG1; SGCB; THOC2; ZNF37A; CUL4B; ELK1; NID1; MTMR2; SGCE; ARMT1; ZMYM6NB; RNASE4; APPL2; ESRP1; AZIN1; NME7; SRR; STEAP1; MAGEA3; TPK1; CRIPT; KCTD9; RSL24D1; PRDX3; SNX3; SPCS2; KLHL2; ACOX1; ADAM12; APOBEC3B; DCAKD; TSPAN12; MBD3; MPC2; DCTN6; SEC11A; EVPL; ABCD1; PCSK7; PPP2R4; C11orf58; LHFP; MATR3; PECR; PIGP; HACD1; SNHG4; TMEM14B</v>
          </cell>
        </row>
        <row r="1994">
          <cell r="B1994" t="str">
            <v>syrosingopine</v>
          </cell>
          <cell r="C1994">
            <v>0.83396337639691498</v>
          </cell>
          <cell r="D1994">
            <v>1</v>
          </cell>
          <cell r="E1994">
            <v>0.40621676809482199</v>
          </cell>
          <cell r="F1994">
            <v>0.48588637729123402</v>
          </cell>
          <cell r="G1994">
            <v>0.432524046954746</v>
          </cell>
          <cell r="H1994">
            <v>0.90428753360021097</v>
          </cell>
          <cell r="I1994">
            <v>0.54087980484711196</v>
          </cell>
          <cell r="J1994">
            <v>0.67609975605888994</v>
          </cell>
          <cell r="K1994">
            <v>0.78488576815597799</v>
          </cell>
          <cell r="L1994">
            <v>0.683648768331102</v>
          </cell>
          <cell r="M1994">
            <v>144</v>
          </cell>
          <cell r="N1994" t="str">
            <v>CYP1A1; PTGS2; KLF5; DUSP1; PTGES; CXCL8; KEAP1; ABCA1; NR4A2; HSPA5; BCL2; IRAK3; AXL; RET; PRPF4B; CBLB; ETS2; GABARAPL1; GABARAPL3; KLF9; METTL7A; NR4A3; SAT1; THBS1; GDF15; CTH; PCK2; SLC7A11; TRIB3; CCNE2; ZNF652; CD86; AKAP12; AQP3; ATF3; CD55; CXCL2; CXCL3; GPRC5A; MAP7; PLA2G4A; SMOX; STC1; CHAC1; CTGF; G0S2; WSB1; CCNG2; KLHL24; YPEL5; FLRT3; S100P; TNFSF15; ASNS; ATF5; DNAJA1; GRB10; POLR1C; GINS4; HERPUD1; EGR1; DDIT4; CYP1B1; INSIG1; HNRNPA3; LIF; N4BP2L2; PMAIP1; SCD; SFPQ; TXNIP; LARP6; INTS7; MEPCE; SRSF6; SYNM; TRAPPC12; TSEN2; TUBGCP3; JUND; AMOTL2; BCL3; BHLHE40; CD3EAP; CXCL12; DNAJB9; ELF3; FOSL2; IMP3; KDM3A; KDM5B; NFIL3; PPFIA1; RBM12; VEGFA; ZMYM2; ADAMTS1; ARMC8; ATP2B1; CDKN1C; CHURC1-FNTB; DDIT3; FNTB; GTPBP2; HEY1; HMGCS1; HMOX1; INHBA; INHBB; MAFF; MTSS1; SAFB2; SLC4A7; SMAD6; YLPM1; CXCL6; CTDSP2; LPIN1; OPTN; FGFBP1; IL6; NUPR1; PJA2; BTG3; INHBE; NDRG1; SULF1; BNIP3L; MXI1; ST3GAL5; TMEM50B; DBP; BBX; ST7; ST7-OT3; SYNGR3; C4orf19; PRPH; EFR3A; RNASE4; IL17RB; PRSS8; GALNT12; CLDN8</v>
          </cell>
        </row>
        <row r="1995">
          <cell r="B1995" t="str">
            <v>Tacrine</v>
          </cell>
          <cell r="C1995">
            <v>0.48842187089759698</v>
          </cell>
          <cell r="D1995">
            <v>1</v>
          </cell>
          <cell r="E1995">
            <v>0.89847277265068604</v>
          </cell>
          <cell r="F1995">
            <v>0.223374315383435</v>
          </cell>
          <cell r="G1995">
            <v>0.13926188098779199</v>
          </cell>
          <cell r="H1995">
            <v>0.88633555286931598</v>
          </cell>
          <cell r="I1995">
            <v>0.39568795150797098</v>
          </cell>
          <cell r="J1995">
            <v>0.55843578845858899</v>
          </cell>
          <cell r="K1995">
            <v>0.50852486760095195</v>
          </cell>
          <cell r="L1995">
            <v>0.46779488061806201</v>
          </cell>
          <cell r="M1995">
            <v>58</v>
          </cell>
          <cell r="N1995" t="str">
            <v>MCL1; MAPK14; ITGA4; CXCL8; ATM; ADAM10; RRM1; FKBP1A; NEK2; PIP5K1A; PRPF4B; CPD; GNA13; PTP4A1; CCNE2; PSAT1; EEF1D; PHLDA1; LMAN1; BCAT1; SPTBN1; API5; CD46; CLIC4; COPA; DDX3X; EIF2S3; ILF3; STIP1; TMED2; VAMP3; EXOC5; NXT2; MAT2A; CD44; CDV3; HCRP1; HMGCS1; HSPA13; MCM4; RDX; SKP2; UBE4B; ATP13A3; YWHAZ; ERLIN1; UBXN4; RCAN1; GTF2I; YWHAE; DCTN1; UBA6; KCTD20; PRKAR1A; TMX1; RPL14; CANX; RAB6A</v>
          </cell>
        </row>
        <row r="1996">
          <cell r="B1996" t="str">
            <v>tanespimycin</v>
          </cell>
          <cell r="C1996">
            <v>0.147687447677749</v>
          </cell>
          <cell r="D1996">
            <v>7.3843723838874595E-2</v>
          </cell>
          <cell r="E1996">
            <v>0.17659391119185699</v>
          </cell>
          <cell r="F1996">
            <v>2.0729470941702199E-2</v>
          </cell>
          <cell r="G1996">
            <v>0.76356589898670302</v>
          </cell>
          <cell r="H1996">
            <v>0.84271118852662596</v>
          </cell>
          <cell r="I1996">
            <v>0.22843841128589101</v>
          </cell>
          <cell r="J1996">
            <v>0.103647354708511</v>
          </cell>
          <cell r="K1996">
            <v>0.130071154393894</v>
          </cell>
          <cell r="L1996">
            <v>0.17982887107482801</v>
          </cell>
          <cell r="M1996">
            <v>262</v>
          </cell>
          <cell r="N1996" t="str">
            <v>HSP90AA1; CYP1A1; HSPB1; ADRB2; DUSP1; PDE4B; GGCX; OXTR; TNF; HMGCR; HSP90AB1; CASP1; EIF2AK3; PRKACB; RARA; HSPA8; HSPA1B; P2RY2; NR4A2; MYC; HSPA5; SLC15A2; HSPA1A; RGS16; CHRNA5; MKNK2; FGFR2; CLK1; PRKCD; SGK3; DYRK2; AREG; GABARAPL1; GABARAPL3; KLF9; KYNU; NFKBIA; NR4A3; RHOB; SPRY2; THBS1; WIPI1; ZFP36L2; CYR61; HSPA4L; HSPA6; SNAP23; TGFB2; CDC42EP3; CTH; PUS1; SLC7A11; CCNE2; FAM13A; CD55; IL11; IL1RL1; CHAC1; TERT; CTGF; SNAI2; HSP90B1; ANXA1; CCNG2; CFLAR; GRAMD1B; IL10RA; IL7R; MBNL2; RGS2; AHSA1; ASNS; BATF3; C10orf2; CCDC86; CHST12; DLEU1; DNAJA1; FKBP4; NOP16; OSBPL1A; PNO1; PUS7; RRP12; RRS1; SLC1A5; STC2; TAF4B; HERPUD1; EGR1; DDIT4; CYP1B1; BTG2; DIDO1; MIR612; NEAT1; STIP1; HNRNPD; DHRS2; C8orf44-SGK3; CASP7; CHORDC1; CREBZF; DIP2C; DLX2; DTL; E2F8; GSE1; KRIT1; PMS1; SEC23IP; SLC5A3; SPATA2L; ACBD3; ARHGAP29; BAG3; BAMBI; BHLHE40; BRF2; CD3EAP; CKS2; ACKR3; DNAJB1; EGR3; HES1; HSD17B7; ID1; IER2; KLF10; KLF4; NACA; NAP1L2; NRIP1; NXT1; PFKFB3; RASGRP1; RPL10; RSRC2; SNORA70; TSC22D2; TSPYL4; ZFP36L1; ZMIZ1; ZNF165; ABI3BP; AK2; ANKMY2; BAG2; BTN2A2; CPEB1; DDIT3; DNAJB4; EPS15L1; FXR1; GIT2; GTF3C3; HMGCS1; HMOX1; HSPA13; HSPB8; IGF2BP3; KCTD3; MBOAT7; MICB; MT1H; MUM1; PDZD2; PHTF1; PPFIBP1; RABGGTB; RBM23; SEC24D; SLC1A4; SLC25A32; SLC33A1; SNORD14C; SNORD14D; SNORD45A; SNORD45B; SNORD45C; TES; UNKL; ZNF227; ZSCAN26; ZC3HAV1; FBN2; CREB3L2; IL15; SEL1L; HSPH1; PPID; HSPA4; DNAJB6; ME1; TMEM135; ARG2; CACYBP; CLU; CSRP2; KRT6A; MRPL18; SERPINH1; TSPYL2; SPRY4; MT1F; SPATS2L; ABHD3; ABHD4; CD84; PIR; TFEC; MLLT11; P4HA2; PPM1E; SH3BGR; CCDC85B; GJA1; CALR; TMED7; TMED7-TICAM2; ALDH1A3; RCAN1; MGEA5; SYTL2; JUNB; ADCY7; CRYZ; HIBCH; HSPE1; IPO5; MS4A6A; SDF2L1; ST13; TMEM50B; SPAG5; CAP2; MMP16; HYOU1; BST2; ENGASE; PCBD1; PLOD1; C11orf73; RFPL2; TFRC; FNDC3B; ULBP2; ANXA6; NUCB2; PDIA4; MANF; FCGR2C; MIR3652; DNAJC3; FCGR2A; HSPD1; KLK6; GPR89A; GPR89B; PRSS16; SERP1; MAB21L1</v>
          </cell>
        </row>
        <row r="1997">
          <cell r="B1997" t="str">
            <v>tenoxicam</v>
          </cell>
          <cell r="C1997">
            <v>0.185180013263222</v>
          </cell>
          <cell r="D1997">
            <v>9.2590006631611002E-2</v>
          </cell>
          <cell r="E1997">
            <v>0.17241990036332</v>
          </cell>
          <cell r="F1997">
            <v>1.2341596992826401E-2</v>
          </cell>
          <cell r="G1997">
            <v>0.92016344205179101</v>
          </cell>
          <cell r="H1997">
            <v>0.42215713552779999</v>
          </cell>
          <cell r="I1997">
            <v>0.27969999544071</v>
          </cell>
          <cell r="J1997">
            <v>6.1707984964132101E-2</v>
          </cell>
          <cell r="K1997">
            <v>8.0213546614144704E-2</v>
          </cell>
          <cell r="L1997">
            <v>0.13177160304170499</v>
          </cell>
          <cell r="M1997">
            <v>17</v>
          </cell>
          <cell r="N1997" t="str">
            <v>KDM4A; PTGS2; APP; BAZ2B; ATM; TRMT2B; CFDP1; GINS4; GUSBP3; GUSBP9; LOC100653061; LOC613037; NPIPB11; NPIPB3; NPIPB4; NPIPB5; SLC16A3</v>
          </cell>
        </row>
        <row r="1998">
          <cell r="B1998" t="str">
            <v>terfenadine</v>
          </cell>
          <cell r="C1998">
            <v>1.3058335968096899E-8</v>
          </cell>
          <cell r="D1998">
            <v>6.5291679840484604E-9</v>
          </cell>
          <cell r="E1998">
            <v>7.0292360943755404E-5</v>
          </cell>
          <cell r="F1998">
            <v>0.32775168784852798</v>
          </cell>
          <cell r="G1998">
            <v>0.66015718991012096</v>
          </cell>
          <cell r="H1998">
            <v>7.0415408235757899E-6</v>
          </cell>
          <cell r="I1998">
            <v>1.23021427008672E-3</v>
          </cell>
          <cell r="J1998">
            <v>3.5207704117879003E-5</v>
          </cell>
          <cell r="K1998">
            <v>4.8819524328543997E-9</v>
          </cell>
          <cell r="L1998">
            <v>9.7086495600695599E-6</v>
          </cell>
          <cell r="M1998">
            <v>300</v>
          </cell>
          <cell r="N1998" t="str">
            <v>DRD3; DRD1; TDP1; HIF1A; TP53; CYP19A1; CYP3A4; KCNA5; KCNQ1; KCNH2; CYP1A1; BRD2; ABCB1; GMNN; STK33; ADRB2; DUSP1; CCR2; MTOR; SQLE; HRH1; CASP3; THPO; HTT; TNFRSF10B; MAP4K2; TNF; EGFR; HMGCR; MITF; MDM4; MDM2; CACNA1H; APAF1; JUN; CXCL8; EIF2AK3; CASP6; STAT1; AKT1; UBE2N; MMP14; S1PR4; EPAS1; MAP1LC3A; NR4A2; ABCB11; KCNE1; BCL2; CYP3A5; NUAK2; CYP2C8; EPHA2; CLK1; CASP9; NR4A1; PTGER4; EIF2AK2; SGK1; AREG; DUSP4; ETS2; FTH1; FTH1P5; GABARAPL1; GABARAPL3; ISG20; KYNU; MT2A; NFKBIA; NR4A3; PLSCR1; RHOB; SAT1; TSC22D3; GDF15; CCL3; CCL3L1; CCL3L3; CCL4; EMP1; ENPP2; LTB; S100A8; SLC7A11; TRIB3; CCNE2; HIST1H3H; NCALD; TRMT2B; HIST2H2BE; ATF3; CD55; HBEGF; CHAC1; ANXA1; BTG1; CCNG2; GBP2; HIST1H2AD; HIST1H2AG; HIST1H2AH; HIST1H2AI; HIST1H2AK; HIST1H2AL; HIST1H2AM; HIST1H3A; HIST1H3B; HIST1H3C; HIST1H3D; HIST1H3E; HIST1H3F; HIST1H3G; HIST1H3I; HIST1H3J; IER3; IL1RN; IL24; KLHL24; MX2; PHLDA1; RGS2; ASNS; RRS1; SPP1; HERPUD1; EGR1; DDIT4; CYP1B1; INSIG1; LDLR; CDKN1A; FOSL1; GADD45A; HIST1H2AB; HIST1H2AE; HIST1H2BC; HIST1H2BE; HIST1H2BF; HIST1H2BG; HIST1H2BI; HIST1H2BO; IFI6; KLF6; LIF; MIR22; MIR22HG; PMAIP1; SLC30A1; SMIM7; TXNIP; CGA; HIST1H4A; HIST1H4B; HIST1H4C; HIST1H4D; HIST1H4E; HIST1H4F; HIST1H4H; HIST1H4I; HIST1H4J; HIST1H4K; HIST1H4L; HIST2H4A; HIST2H4B; HIST4H4; DLX2; AKIP1; BCL3; BCL6; BHLHE40; CASP8; CCNL1; CDKN1B; CEBPB; DNAJB9; EFNA1; EGR3; ELF3; FOXO3; GADD45B; HES1; HSD17B7; IER2; IER5; KLF10; KLF4; LGR4; NFIL3; PDGFA; PI4K2A; PNRC1; TGIF1; TIPARP; TRIB1; VEGFA; ZBTB10; ZFP36; ZNF165; ATF4; BIRC3; DDIT3; DDX58; DUSP5; ETV5; FAM117A; FZD7; GEM; HBP1; HMGCS1; HMOX1; IFI16; IFIT1; IFIT5; INHBA; IRF7; IRF9; IRS2; KLF2; MAFF; MT1H; MT1X; PPP1R15A; SEC24D; SNHG17; SOX9; SP110; IPP; LPIN1; TRIM2; IFIH1; ICAM1; IFIT2; IL6; MAP1LC3B; NUPR1; OASL; SQSTM1; TNFAIP3; HELLS; ME1; ARC; FOS; FOSB; HIST2H2AA3; HIST2H2AA4; RND1; SPRY4; MSMO1; MT1F; MT1G; MT1HL1; OAS1; ANXA2; TNFAIP6; INHBE; MAP1B; PRTN3; BAX; MT1P3; RCAN1; CASP2; CD83; EGR2; ISG15; KDM6B; RELB; IRF1; JUNB; IFI44; MX1; RGS1; HIST1H1C; C3AR1; RPS6; EGR4; HIST1H2BJ; NEU1; PRSS22; HERC5; TRIM22; GPNMB; LGALS3; CLCN6; IFIT3; MVD; SLCO4C1; NME1; IL4; IL2; IL5; XAF1; CYP2J2; CD82; PTH; CYGB; HLP; IL10; IL13; CYP3A</v>
          </cell>
        </row>
        <row r="1999">
          <cell r="B1999" t="str">
            <v>terguride</v>
          </cell>
          <cell r="C1999">
            <v>0.391641295721955</v>
          </cell>
          <cell r="D1999">
            <v>0.195820647860978</v>
          </cell>
          <cell r="E1999">
            <v>0.33919072175069898</v>
          </cell>
          <cell r="F1999">
            <v>0.76475781355897998</v>
          </cell>
          <cell r="G1999">
            <v>2.1332035962375099E-2</v>
          </cell>
          <cell r="H1999">
            <v>0.501010571679538</v>
          </cell>
          <cell r="I1999">
            <v>0.33970001858889598</v>
          </cell>
          <cell r="J1999">
            <v>0.106660179811876</v>
          </cell>
          <cell r="K1999">
            <v>0.17595361665963599</v>
          </cell>
          <cell r="L1999">
            <v>0.21947417179529899</v>
          </cell>
          <cell r="M1999">
            <v>20</v>
          </cell>
          <cell r="N1999" t="str">
            <v>DRD3; DRD2; DRD1; ESR1; AHR; APP; HTR2C; HTR2B; HTR2A; HTR1A; NPY1R; NPY2R; HTR1B; HTR1D; MET; PIP5K1A; PDCD6; HMOX1; DCAF7; PEG10</v>
          </cell>
        </row>
        <row r="2000">
          <cell r="B2000" t="str">
            <v>tetrandrine</v>
          </cell>
          <cell r="C2000">
            <v>0.75706462907017302</v>
          </cell>
          <cell r="D2000">
            <v>1</v>
          </cell>
          <cell r="E2000">
            <v>0.53331560722836902</v>
          </cell>
          <cell r="F2000">
            <v>0.66936608560828803</v>
          </cell>
          <cell r="G2000">
            <v>0.87701964403647403</v>
          </cell>
          <cell r="H2000">
            <v>0.227866900438706</v>
          </cell>
          <cell r="I2000">
            <v>0.61696195654143504</v>
          </cell>
          <cell r="J2000">
            <v>0.83670760701035995</v>
          </cell>
          <cell r="K2000">
            <v>0.794148494543509</v>
          </cell>
          <cell r="L2000">
            <v>0.69192044712236001</v>
          </cell>
          <cell r="M2000">
            <v>55</v>
          </cell>
          <cell r="N2000" t="str">
            <v>KDM4A; TDP1; TP53; CHRM1; CYP3A4; ABCB1; STK33; APP; CHRM4; SQLE; NPC1; IDH1; IL1B; HMGCR; MITF; MDM4; MDM2; PREPL; CYP51A1; ATXN2; BCL2; CYP3A5; DUSP4; GDF15; CCNG2; KLHL24; RAD23B; EGR1; DDIT4; INSIG1; LDLR; CDKN1A; SCD; BIRC5; BHLHE40; EGR3; HSD17B7; GEM; HMGCS1; IDI1; IRF9; MAFF; MT1H; MT1X; LPIN1; FGFBP1; LRRD1; HIRA; MSMO1; MT1F; MT1HL1; SSX1; MT1M; MVD; FDFT1</v>
          </cell>
        </row>
        <row r="2001">
          <cell r="B2001" t="str">
            <v>tetryzoline</v>
          </cell>
          <cell r="C2001">
            <v>0.91038143539418304</v>
          </cell>
          <cell r="D2001">
            <v>1</v>
          </cell>
          <cell r="E2001">
            <v>0.26210265417352002</v>
          </cell>
          <cell r="F2001">
            <v>0.65945175642424503</v>
          </cell>
          <cell r="G2001">
            <v>0.67183614857427998</v>
          </cell>
          <cell r="H2001">
            <v>0.362997848535493</v>
          </cell>
          <cell r="I2001">
            <v>0.75941562350141001</v>
          </cell>
          <cell r="J2001">
            <v>0.75941562350141001</v>
          </cell>
          <cell r="K2001">
            <v>0.73641043501181402</v>
          </cell>
          <cell r="L2001">
            <v>0.64206440038637203</v>
          </cell>
          <cell r="M2001">
            <v>254</v>
          </cell>
          <cell r="N2001" t="str">
            <v>CA2; ADRB2; FPR1; PDE4D; PDE4B; SIGMAR1; PPAT; IL1B; SLC29A1; ALDH5A1; CTSB; FASN; HSPA1B; UBE2N; ABCA1; NDUFAF4; BCL2; GPR183; HSPA1A; AXL; PTGER4; SGK1; ADD3; ARL4C; ASAH1; CPD; DOCK4; DUSP4; FLRT2; FTH1; FTH1P5; GABARAPL1; GABARAPL3; HIST1H2BD; ISG20; KYNU; LOC100506718; NR4A3; PLSCR1; SAMSN1; SAT1; SDC2; SLC16A10; THBS1; THEMIS2; TPM4; EBNA1BP2; KBTBD11; NAT10; NOC3L; PUS1; RRP15; TRIM14; UBE2J1; WDR12; WT1; CCL20; CD38; CD86; ENTPD1; FAM13A; HLA-DRA; MAFB; SEL1L3; SIPA1L1; TIMP1; TREM1; CD55; HBEGF; SMOX; BOP1; SLC39A14; TERT; ANXA1; ARHGEF40; BTG1; CCNG2; CFLAR; CHST2; EPB41L3; GAB2; GALC; GPR65; HGSNAT; HIST1H2AC; IER3; IFI30; IL10RA; IL1RN; LINC00599; LPP; MIR124-1; MX2; PACSIN2; PECAM1; PHLDA1; PIK3R2; PPP1R16B; RAB31; RASAL1; RIN3; RNASE6; RUNX3; SERPINB1; SH3TC1; SLA; SPTAN1; SSH1; TGM5; TNFRSF1B; VCAN; YPEL5; B4GALT1; AHSA1; AKAP1; BCS1L; C10orf2; C12orf29; CAD; CCDC86; CHST12; CLEC11A; DDX10; DDX21; DPH2; EIF2B3; EIF3J; EIF4EBP1; EXOSC5; EXOSC7; FARSA; FKBP4; FXN; GPD1L; IFRD2; KIAA0020; LAMP5; LETM1; METTL1; MFNG; MRPL4; MRTO4; NOLC1; NOP16; OSBPL1A; PDCD11; PFAS; PLXNA1; PNO1; POLR1C; PPAN; PPAN-P2RY11; PRMT3; PSTPIP2; PUS7; REXO2; RPIA; RPP40; RRP1B; RRS1; RUVBL1; SEH1L; SLC16A1; SLC19A1; SLC39A4; TRHDE; TSR1; TTC27; UTP20; WDR3; WDR43; WDR74; ACACA; FAM86B1; FAM86B2; FAM86C1; FAM86DP; FAM86FP; ID2; KRCC1; LOC101060521; POLR3E; SLC29A2; BCL3; CD3EAP; FUT4; LGR4; MAK16; POP1; RCL1; URB2; AIMP2; BAG2; DNAJA3; DNAJB12; EIF5B; MEF2C; MINA; MPPE1; MRPS17; NLE1; NOC4L; PA2G4; PWP2; RAB8B; RRP1; SKIL; SNAPC4; HGH1; F11R; EIF1AX; ZNF593; ANXA2; TNFAIP6; CCDC85B; DNAAF5; KIAA0930; LPXN; ADGRA3; DNAH17; ENDOG; NOL6; PFKM; RRP9; SCLY; FUCA1; FLOT1; HIST1H1C; LITAF; SCRIB; PHB; APOBR; GAS7; HMGB3; MEGF9; MICAL2; PRKAR1A; TARP; TRGC2; DESI1; ISOC2; KCNN2; MYBBP1A; SRM; TUBGCP4; ALG3; YIF1A; TRAC; NCF2; SLC2A14; SLC2A3; CUL4B; RASA2; POLD4</v>
          </cell>
        </row>
        <row r="2002">
          <cell r="B2002" t="str">
            <v>thapsigargin</v>
          </cell>
          <cell r="C2002">
            <v>1.1967028620713E-3</v>
          </cell>
          <cell r="D2002">
            <v>5.9835143103564902E-4</v>
          </cell>
          <cell r="E2002">
            <v>6.1710625983714698E-2</v>
          </cell>
          <cell r="F2002">
            <v>0.172289917719984</v>
          </cell>
          <cell r="G2002">
            <v>0.33603106696802398</v>
          </cell>
          <cell r="H2002">
            <v>8.7006426623446897E-5</v>
          </cell>
          <cell r="I2002">
            <v>9.1559759614104601E-3</v>
          </cell>
          <cell r="J2002">
            <v>4.35032133117234E-4</v>
          </cell>
          <cell r="K2002">
            <v>2.2002924022538599E-5</v>
          </cell>
          <cell r="L2002">
            <v>1.0693536194912299E-3</v>
          </cell>
          <cell r="M2002">
            <v>1174</v>
          </cell>
          <cell r="N2002" t="str">
            <v>NFE2L2; KDM4A; CA2; PLAT; TP53; CA12; ESR1; KCNS3; AHR; CYP1A1; PTGS2; BRD2; TUBB; STK33; APP; KLF5; ADRB2; DUSP1; NR3C1; ADCY1; PDE4D; FYN; MTOR; SQLE; CASP3; CACNA1S; HTT; TNFRSF10B; GABBR2; NFKB1; BAZ2B; NPY1R; PLA2G7; TNF; CALM1; KCNN4; HMGCR; MITF; JUN; TRPM2; ATXN2; CYTH2; CXCL8; SLC29A1; MGLL; MAPK3; ALDH5A1; HDAC9; RELA; EIF2AK3; AKR1C3; INS; NR2F1; RXRA; HSPA8; PRNP; UBE2I; HSPA1B; ABCA1; DHFR; ADAM17; MAP1LC3A; AKR1B1; P2RY2; THRA; PCNA; NR4A2; TUBB2A; MYC; F2RL1; HSPA5; XBP1; NTSR1; NR2F2; ATP1B1; BCL2; HSPA1A; RGS19; HPD; CDK7; MAPK6; EPHB6; STK17B; CAMK2G; CASR; PIK3C2B; AURKB; RET; DDR2; CDK17; EPHB2; FGFR3; DYRK3; CASP9; NR2F6; EPHB3; SIK3; RIPK4; PTGER4; CASK; MAP2K6; PRKCD; RIOK3; AAK1; MAP3K9; PIP5K1A; PIP4K2B; RIOK2; SGK3; MARK3; ERN1; SNRK; EIF2AK2; PRKCA; PLA2G3; ROS1; RYR1; CCND1; PRKX; PLK3; PRKCZ; MAP3K6; PASK; DYRK4; PBK; MAP3K14; ADD3; AREG; CBLB; CEP68; ELL2; ETS2; FNDC3A; GK; HIST1H2BD; ISG20; METTL7A; MT2A; OPN3; RHOB; SAT1; SLC26A2; SSBP2; TSC22D3; WIPI1; GDF15; TGFB2; CDC42EP3; CTH; LTB; MYB; PCK2; SLC7A11; TMEM45A; TRIB3; UBE2J1; CCNE2; HIST1H3H; NCALD; HIST2H2BE; CCL20; AKAP12; ATF3; CD55; CXCL2; CXCL3; HBEGF; IL11; IL1RL1; LYPD3; PLA2G4A; PTHLH; SLC7A5; SMOX; CBS; CHAC1; PCOLCE2; PSAT1; SLC39A14; PTX3; ANKRD12; HSP90B1; PPP3R1; ANXA1; ARID5B; ATXN1; BTG1; CCNG2; CHST2; CSGALNACT1; FADS3; HIST1H2AC; HIST1H2AD; HIST1H2AG; HIST1H2AH; HIST1H2AI; HIST1H2AK; HIST1H2AL; HIST1H2AM; HIST1H3A; HIST1H3B; HIST1H3C; HIST1H3D; HIST1H3E; HIST1H3F; HIST1H3G; HIST1H3I; HIST1H3J; IER3; IL24; MBNL2; PECAM1; PHLDA1; SH3TC1; CCNA1; DMBT1; KCTD12; SERPIND1; TNFSF15; ABCE1; ASNS; DDX10; DNAJA1; EIF3J; GRB10; KIAA0020; MSTO1; MSTO2P; PLXNA1; SLC1A5; SLC7A1; STC2; HERPUD1; EGR1; NAV2; DDIT4; CYP1B1; AMIGO2; DLGAP5; LDLR; PSRC1; SPC25; ADPRM; ATF2; B3GNT2; CALU; CD59; CDKN1A; CLDN4; CNOT4; DDX3X; DIDO1; GADD45A; GPR87; HIST1H2BC; HIST1H2BE; HIST1H2BF; HIST1H2BG; HIST1H2BH; HIST1H2BI; IP6K2; LIF; LOC100996724; LOC100996761; MARS; MIR22; MIR22HG; MIR612; NCK1; NEAT1; PDE4DIP; PMAIP1; PPM1D; QKI; SCD; SLC30A1; TXNIP; UBE2H; ZMAT3; LARP6; ARL1; DHRS2; GJA9-MYCBP; GM2A; HIST1H4A; HIST1H4B; HIST1H4C; HIST1H4D; HIST1H4E; HIST1H4F; HIST1H4H; HIST1H4I; HIST1H4J; HIST1H4K; HIST1H4L; HIST2H4A; HIST2H4B; HIST4H4; IL6ST; MAGT1; MYCBP; SH3BGRL; WDR45; ADCY9; ARMCX5; ATP6V0A2; B4GALT5; C2CD2; C8orf44-SGK3; CAMK2N1; CDC6; CENPI; DIP2C; DLX2; DNAJC22; DOLK; DSCC1; DTL; E2F8; EAF2; EPPK1; FAM69A; FANCL; GAS2L1; GCLC; HEXIM1; HSPA2; ID2; INTS6; INTS7; IQCE; IQSEC1; JAG2; KANK2; KRCC1; KRIT1; LHX2; MAT2A; MCM10; MCM3AP-AS1; MDM1; MGAT2; MOGS; NAMPT; NFATC1; NFX1; ORC5; PCYOX1L; JADE2; POLE2; POLR3B; POLR3C; PPIP5K2; PPP1R3D; PREB; RHOBTB1; RRAS2; SACS; SLC2A10; SLC5A3; SMEK2; SOBP; SUOX; SYNM; TBL2; TNFRSF12A; VANGL1; WDR5B; ZCCHC2; IFRD1; AKAP17A; AMD1; AMOTL2; ANKHD1; ANKHD1-EIF4EBP3; ARHGEF2; ATXN7; AVPI1; BAG3; BCL3; BCL7A; BHLHE40; BMP4; BRAP; BRWD1; C10orf88; C1orf216; C2orf42; C2orf49; CBX4; CCNF; CDKN2C; CDR2; CDT1; CEBPB; CEBPG; CEBPZ; CGRRF1; CHIC2; CITED2; ACKR3; DCLRE1C; DLC1; DNAJB9; DNAJC6; EIF4EBP3; ELF1; ERCC6L; FAM111A; FAM179B; BRINP3; FICD; FOSL2; GADD45B; GATA6; GCC1; GEMIN4; GOLGA4; GOLGA5; GOLPH3L; HES1; HIVEP1; HSD17B7; HSPBAP1; ING3; IRX5; JMJD1C; KBTBD4; KDM6A; KIAA0485; KIAA0513; KLF10; KLF4; LGR4; LIN37; LRIF1; MAGI1; MFSD5; MID1IP1; MIS12; MNT; MTERF1; MTF2; NACC2; NAT1; NFIL3; NFKBIE; NRBF2; NRIP1; NUP210; NUP62; PAFAH1B1; PCGF1; PER2; PEX11A; PFKFB3; PI4K2A; PIGA; POLQ; POLR3F; PPFIA1; PPM1B; PRDX2; PTPN3; RAPGEF2; RBM12; RIC8B; RND3; RNF113A; RNF19B; RNF38; RNF41; RNFT1; RPL10; RPP38; RSRC2; RWDD2A; SCAF8; SENP5; SETX; SHROOM2; SIAH1; SIRT1; SLC38A2; SMAD7; SNAPC1; SNORA70; SNRNP35; SOCS2; TAF1A; TAF1D; TCF7L2; TGIF1; THBD; TIMM9; TIPARP; TMEM39A; TMF1; TRAF5; TRIB1; TRIM27; TSC22D1; TUFT1; TULP3; VAV3; VEGFA; WAC; WDR37; YRDC; ZBTB10; ZCCHC8; ZHX2; ZKSCAN5; ZNF140; ZNF165; ZNF184; ZNF202; ZNF26; ZNF274; ZNF586; ABHD6; ABTB2; ALG6; ANKRD36B; ARCN1; ARFGAP3; ARMCX3; ARNTL; ASAP1-IT1; ASB13; ATF4; ATP2B1; AZI2; BET1; BHLHE41; BICD2; BIRC2; BIRC3; BNIP1; C11orf95; C12orf4; C1orf116; C1orf50; C2CD2L; C2orf44; C9orf91; CAPN2; CARS; CBX6; CBX8; CCDC130; CD44; CDC37L1; CDV3; CEP57; CLCF1; CLIP1; CNOT3; CSGALNACT2; CTAGE5; CXCL1; CYLD; CYP20A1; CYP27B1; DDIT3; DFFB; DIXDC1; DLG1; DNA2; DNMT3B; DST; DUSP6; EDC3; EDEM3; ELK3; EPOR; ETV5; EXT1; TCAF1; FAM129A; FASTKD1; FBXO3; FERMT2; FHL2; FHOD1; FOXA2; FOXJ2; FST; FUT1; FZD8; GOLGA2; GOLGB1; GORASP2; GOSR2; GTPBP2; H1FX; HBP1; HDHD1; HHEX; HMGA2; HMGCS1; HSPA13; IBTK; ID4; IFI16; INHBA; INHBB; INTS12; IQCB1; IRS2; ITPKB; JAG1; KCTD5; KIF16B; KLHL23; LAMB3; LHFPL2; LIAS; LMNB1; LMO4; LPCAT1; MAFF; MAST3; MAX; METTL3; MEX3C; MFSD9; MINA; MKL1; MOCOS; MRPS31P5; MT1X; MTO1; NAB1; NNMT; NSDHL; OGT; OSBP; OTUB2; PALMD; PAWR; PCGF3; PGM3; PHOSPHO2-KLHL23; PHTF1; PKNOX1; PLAU; KIZ; POLM; PPCDC; PPP1R15A; PPP2R1B; PRAME; PRKY; PRRC1; PSPC1; PTPRF; RAB33B; RAB5A; RALGDS; RASSF1; RBM38; RHOQ; RIN2; RIT1; RNMT; ROR1; RPS6KC1; SAMD4A; SBNO1; SEC16A; SEC23B; SEC24A; SEC24D; SH3TC2; SIX2; SKP2; SLC16A3; SLC1A1; SLC1A4; SLC33A1; SLC35D1; SLC35E1; SLC36A1; SMAD6; SNHG17; SNN; SNORD14C; SNORD14D; SNX24; SOGA1; SOX9; SPRY1; SRP19; ST3GAL6; STAG3L1; STX5; SUCO; TBC1D3P1-DHX40P1; TDRD7; TES; TGDS; THAP1; THAP9-AS1; THSD1; TIMM17A; TMED5; TNFRSF11A; TRA2B; TRAF6; TRIB2; TRIM16; TRIM5; TRIP11; TRMT13; TTPAL; TXNDC15; UAP1; UBE4B; UBIAD1; UFL1; USP46; VAMP1; VAMP4; WNT5A; WWTR1; XYLT2; ZBTB18; ZCCHC24; ZMYM5; ZNF227; ZNF365; ZNF419; ZNF432; ZNF571; ZNF804A; ZNF813; ZNF814; ZSCAN31; CLDN1; NUPL1; SRCAP; ZC3HAV1; FBN2; PHTF2; ABCC5; ATP2B4; CERK; CREB3L2; DNAJC12; FAM114A1; GPRC5B; LPIN1; RAB40B; SLC6A14; TRIM2; OPTN; ICAM1; IL23A; IL6; KMO; KRT6B; MAP1LC3B; NUPR1; OASL; PJA2; SEL1L; SQSTM1; TNFAIP3; ENDOD1; HELLS; HSPH1; GINS2; FABP4; PICALM; HIST2H2AA3; HIST2H2AA4; KCNJ2; MMP10; SLC3A2; TSPYL2; SPRY4; MT1F; SPATS2L; SPAG9; COL4A2; GFPT1; HOXA10-HOXA9; HOXA9; MIR196B; INHBE; MAP1B; PPM1E; SH3BGR; KIAA0930; NREP; SULF1; CALR; MTHFD2; PSPH; SSR1; TMED7; TMED7-TICAM2; VLDLR; BNIP3L; IRF6; NFE2L1; PER1; PGM1; ATP2C2; CLGN; ADGRA3; COL2A1; RCAN1; WARS; ATG13; CAMTA2; CXADR; GOT1; RELB; UPP1; BMP2; EDN1; HIST3H2A; IRF1; JUNB; KRT34; LOC100653049; SFT2D3; SPSB1; WDR33; ABCD3; ACYP1; AGPAT5; ATP2A2; CALM2; CALM3; CPOX; CRYZ; DAG1; FAM20B; GLRX; GNPTAB; HSPE1; ICMT; LINC00342; MCFD2; MTFR1; RCN2; RPA1; SDF2L1; SLC25A20; TCF3; TMEM50B; HOXA10; CBX5; FUCA1; LPAR6; IFI44L; PEG10; ITPR3; ZFPL1; EPRS; YIPF5; F2R; FAM49B; FKBP14; TGOLN2; ARTN; GPC1; INTS1; RHO; CSF2RA; FBXO9; HIST1H1C; RAB4A; RASSF2; RNASEH1; SARS; SEC31A; SNORD107; SNRPN; SPHAR; CAP2; KDM7A; RIMS3; FAM189A2; IL21R; SLC6A8; COX16; SYNJ2BP-COX16; WFS1; PDK3; ARHGAP28; HYOU1; EHBP1L1; RBM8A; MCAM; MEGF9; AARS; ABCC4; CD302; FTSJ1; LY75-CD302; YARS; CEACAM6; MRC2; MSMB; IL13RA2; ZRSR1; B3GALNT1; EIF1; TVP23B; TFRC; GPR137B; TRIM9; APRT; C12orf10; CD9; CDK2AP2; FLNA; MGAT4B; NONO; PI3; PRSS3; RNASEH2A; SHC1; SHMT2; PPIB; ICA1; C6orf48; EFHD2; FAM206A; FKBP11; FNDC3B; GARS; TMEM41B; ARF4; ATF6; ERO1LB; GALK2; NIT1; PAPSS2; YIPF6; ABCA5; ATF7IP2; FRMD4B; ITPKC; KCNMB3; MIR1304; NR1D2; SNORA1; SNORA18; SNORA32; SNORA40; SNORA8; SNORD5; SYNGR3; SYT1; TMCO3; UFM1; CLDN15; ETS1; FGF2; NBR1; NR1D1; SYNE1; ULBP2; ZFAND3; ATP2A3; CKAP4; DPY19L1; FAM172A; IPW; ITGA5; LIPA; MAN1A2; MGAT5; NUCB2; PDIA4; PDIA5; PPM1F; RAB29; SEC61A1; SIRPA; SLC27A3; SMCO4; SNORD115-13; SNORD115-26; SNORD115-7; SNORD116-28; SORL1; WRB; ALDH3A2; C1GALT1C1; CROT; EIF4EBP2; ERMP1; IGSF3; OLFM1; PCYOX1; PODXL; TBC1D16; TMEM164; UNC119B; ANG; ARL6IP5; COL6A3; FAM171A1; GLI3; MREG; POPDC3; RAB27A; RNFT2; SNTB2; TMEM30A; VASH2; CBY1; ERP44; MVD; AGR2; MANF; SPANXB1; P2RY6; LRFN4; LRRC49; SALL2; BECN1; IGF2R; MIR3652; GRPR; AP3D1; ADCY8; DNAJC3; PYROXD1; SSR3; MUC5B; ONECUT2; SPANXC; SPANXD; HTRA1; SDC1; SLC16A2; TSPAN8; LBR; TGFBR3; C16orf58; FLJ42627; STRN; TMEM63A; RRBP1; MPP2; ST14; LOC100129924; CCNO; FBXL6; MCF2L; SH2D3A; TMEM231; RBCK1; EDEM1; FSTL1; NID1; DNAJC10; CRELD1; ST6GALNAC4; GOLT1B; C17orf59; MAPKAP1; SLC35B1; ZFAND1; PGP; TMEM43; RNASE4; SEMA3F; C10orf10; EDEM2; LZTFL1; MTUS2; PRSS16; SERP1; STARD5; CRELD2; EIF2S2; C1orf115; ESRP1; GALNT10; IPO9; TRPC4; APMAP; SRPRB; SARM1; LAMA3; ADAM19; ENTPD7; LAMP3; MARCKSL1; CDH2; ARHGEF9; CPEB3; POLD4; UXS1; CDH15; SLC25A3; NAAA; SCAI; ARMCX2; KIF5C; ECHDC3; HSPG2; COL13A1; SPARC; GPC4; HAPLN1; SCEL; AMIGO3; GMPPB; CYCS; TMEM14A; CTDSPL; LAMA5; MALL; SLC31A1; HOOK1; FUT3; GPR182; IL27RA; SETD8; TRPC3; SPANXA1; SPANXA2; DERL2; SIGLEC15; AGT; CFAP69; PROS1; B4GALT7; CREB3; GMPPA; PDGFRL; TMEM214; CTAGE4; CTAGE8; CTAGE9; LOC101060696; NOTCH3; ADCY6; BLOC1S1; COL4A1; KLHL3; NPTXR; PTK7; TMEM121; HK1; ATP8A2; LDHA; F9; TYRP1; COX8C; TAS2R62P; GCG; PNPLA3; PRRT2; POTEF; KNG1; XBP1P1; CCK; PLB1; CALCR; STIM1; ORAI1; TRPC6; UBXN11; STIM2</v>
          </cell>
        </row>
        <row r="2003">
          <cell r="B2003" t="str">
            <v>theobromine</v>
          </cell>
          <cell r="C2003">
            <v>4.1947444914851903E-2</v>
          </cell>
          <cell r="D2003">
            <v>1</v>
          </cell>
          <cell r="E2003">
            <v>0.17498659011986301</v>
          </cell>
          <cell r="F2003">
            <v>0.81318283739005603</v>
          </cell>
          <cell r="G2003">
            <v>0.96375360469081395</v>
          </cell>
          <cell r="H2003">
            <v>0.99437269346308799</v>
          </cell>
          <cell r="I2003">
            <v>0.56582559781916297</v>
          </cell>
          <cell r="J2003">
            <v>0.87493295059931397</v>
          </cell>
          <cell r="K2003">
            <v>0.88275912744152896</v>
          </cell>
          <cell r="L2003">
            <v>0.77914261983025201</v>
          </cell>
          <cell r="M2003">
            <v>12</v>
          </cell>
          <cell r="N2003" t="str">
            <v>CYP1A2; APP; ATM; CYP2C8; PIP5K1A; RAD23B; RCC1; HIRA; SPATS2L; CEACAM7; HOXD13; CYP2E1</v>
          </cell>
        </row>
        <row r="2004">
          <cell r="B2004" t="str">
            <v>thiethylperazine</v>
          </cell>
          <cell r="C2004">
            <v>0.57573027263758703</v>
          </cell>
          <cell r="D2004">
            <v>1</v>
          </cell>
          <cell r="E2004">
            <v>0.36999621205386901</v>
          </cell>
          <cell r="F2004">
            <v>0.89309336888063195</v>
          </cell>
          <cell r="G2004">
            <v>8.3864979582035398E-2</v>
          </cell>
          <cell r="H2004">
            <v>0.44965845573453</v>
          </cell>
          <cell r="I2004">
            <v>0.84678697758247501</v>
          </cell>
          <cell r="J2004">
            <v>0.41932489791017702</v>
          </cell>
          <cell r="K2004">
            <v>0.522367260558526</v>
          </cell>
          <cell r="L2004">
            <v>0.47785616031803502</v>
          </cell>
          <cell r="M2004">
            <v>25</v>
          </cell>
          <cell r="N2004" t="str">
            <v>MMP1; GK; GDF15; CD55; WSB1; CCNG2; LOC441155; ZC3H11A; S100P; HERPUD1; INSIG1; CDKN1A; IFI6; JUND; ATXN7L3B; DNAJB9; ADAMTS1; DDIT3; POLR2J4; NUPR1; SQSTM1; NDRG1; POLR2J2; POLR2J3; UPK3BL</v>
          </cell>
        </row>
        <row r="2005">
          <cell r="B2005" t="str">
            <v>thioguanosine</v>
          </cell>
          <cell r="C2005">
            <v>8.9602415853651305E-7</v>
          </cell>
          <cell r="D2005">
            <v>4.4801207926825599E-7</v>
          </cell>
          <cell r="E2005">
            <v>5.9456184034052599E-5</v>
          </cell>
          <cell r="F2005">
            <v>0.86227476222230404</v>
          </cell>
          <cell r="G2005">
            <v>0.20300711970879401</v>
          </cell>
          <cell r="H2005">
            <v>5.7906774784575004E-6</v>
          </cell>
          <cell r="I2005">
            <v>9.6184160622626094E-2</v>
          </cell>
          <cell r="J2005">
            <v>2.8953387392287501E-5</v>
          </cell>
          <cell r="K2005">
            <v>1.27076385520091E-7</v>
          </cell>
          <cell r="L2005">
            <v>5.9321438579784703E-5</v>
          </cell>
          <cell r="M2005">
            <v>379</v>
          </cell>
          <cell r="N2005" t="str">
            <v>MPHOSPH8; KCND3; ADRB2; SQLE; TNFRSF10B; MAPK14; CALM1; HMGCR; MDM2; APAF1; PLK1; BRCA1; HSPA1B; AOC3; BLM; HSPA5; TOP2A; HSPA1A; CHRNA5; SLK; STK17B; TNIK; MAP4K5; RET; TTK; AURKA; FGFR3; MAP4K3; NEK2; BMPR1A; PKN2; ROCK2; PTGER3; RPS6KA5; PRPF4B; CHUK; STK38L; CDC7; BUB1; DOCK4; EIF5; SAP30; GDF15; HGF; NOC3L; PCK2; SLC7A11; TRIB3; HIST1H3H; HIST2H2BE; SIPA1L1; ATF3; PPP1R10; PTHLH; CHAC1; EEF1D; UTP18; PPP3R1; APOLD1; CCNG2; HIST1H2AD; HIST1H3A; HIST1H3B; HIST1H3C; HIST1H3D; HIST1H3E; HIST1H3F; HIST1H3G; HIST1H3I; HIST1H3J; IL24; AKAP1; ASNS; DNAJA1; KIAA0020; MSTO1; MSTO2P; NUFIP1; TTC27; UTP20; HERPUD1; EGR1; DDIT4; INSIG1; ASPM; CCNA2; CENPE; DLGAP5; HMMR; KIF11; KIF2C; MKI67; NDC80; NUP98; ASB7; B3GNT2; BTG2; CDKN1A; CLDN4; CTTN; EED; GADD45A; GPR87; KLHL20; KPNA4; LINS; Mar-06; MARS; MIR22; MIR22HG; N4BP2L2; NUP160; OSER1; PMAIP1; RBM15; RBM48; SCAMP1; SUN1; TXNIP; ZNF211; ZNF79; HNRNPD; RBM14; EXOC5; HIST1H4A; HIST1H4B; HIST1H4C; HIST1H4D; HIST1H4E; HIST1H4F; HIST1H4H; HIST1H4I; HIST1H4J; HIST1H4K; HIST1H4L; HIST2H4A; HIST2H4B; HIST4H4; PSME4; AGFG1; ALMS1; ANGEL2; ATP6V0A2; BRCA2; C2CD2; CARD10; CENPI; DDX52; DIP2C; EFNA4; EHBP1; EPS15; EXOSC9; FAM208A; FANCL; GEMIN2; GLUL; HEXIM1; KIN; KRIT1; MCM3AP-AS1; MDM1; METTL4; MSH6; ORC5; PDS5B; PLEKHA5; POLD3; RFWD3; RPAP3; S100PBP; SEC23IP; SLC25A12; SLC5A3; SMC3; SPAST; SRGAP2; SRGAP2D; SSX2IP; SYNCRIP; TACC1; TAF5; TBX2; TEX10; TRAPPC12; TRIM33; TUBGCP3; U2SURP; TBC1D31; ZCCHC2; ZCCHC6; CEP104; AMOTL2; APPBP2; ARIH1; ATAD2B; BAZ1A; BMP4; BPTF; C10orf88; C15orf39; CCNL1; CEBPB; CEBPG; CEP76; CKAP2; CSTF3; CUL1; CXCL12; DNAJB9; FAM178A; BRINP3; FICD; GADD45B; GIGYF2; ID1; LEMD3; LRCH3; MED13; METTL13; MIR1257; MKL2; MNT; NACA; NEIL3; NFIL3; OSBPL11; PAFAH1B1; PANK3; PCF11; PEX11A; PHIP; PLAGL2; POP1; RAD54B; RBBP6; RBM25; RCOR1; RLF; SART3; SETX; SYNRG; TAF4; TEFM; TLE3; TMEM39A; TMF1; TMPO; TTLL4; TUBD1; UBXN7; VEGFA; WAPAL; WBP4; WDR44; ZC3H14; ZFC3H1; ZFX; ZNF14; ZNF3; ZNF473; ZNF557; ACAP2; ACTR5; ARMC8; ATAD2; ATF4; BLZF1; BRIP1; BUB1B; CAMSAP2; CASD1; CDC23; CEP57; CHURC1-FNTB; COBLL1; CRLF3; CUL3; DAB2; DCUN1D2; DDIT3; DENND4C; DICER1; DLG1; DNA2; DNAJC17; DNMT3B; E2F5; EOGT; FNTB; FXR1; GPSM2; GTF2H1; HSPA13; IDI1; IPO7; KIAA1033; KIF14; KIF15; KIF16B; KIF5B; LARP4; LRRC1; MAFF; MED6; MRS2; MTAP; MYBL1; NCAPH; NEDD4; PAPOLG; PCIF1; PEX3; PIK3R4; PLEC; KIZ; PRPF4; PSEN1; PVRL3; RFC3; RMND1; RRP1; SATB2; SEC24A; SEC24D; SLC1A4; SLC35D1; SNX4; SOGA1; SOS2; SPDL1; SPG20; STAG1; STXBP3; TCF4; TES; TOPBP1; TRMU; UBR2; UFL1; UPF2; WWTR1; XPO1; ZCCHC11; ZNF35; ZNF426; ZNF8; ABO; SIX3; ATP13A3; ELK4; MRPS12; MSH2; HSPH1; PICALM; PSD3; IKZF5; MKRN1; SFT2D3; WDR33; CALM2; CALM3; CCDC22; SDF2L1; TNKS; TNPO1; ABCF2; RPL31; NRG1; DMP1; UBE3B; DPY19L1; UBOX5; MANF; LOC100506282; ATP11B; LBR; TBCE; ADAM19</v>
          </cell>
        </row>
        <row r="2006">
          <cell r="B2006" t="str">
            <v>thiostrepton</v>
          </cell>
          <cell r="C2006">
            <v>0.26797191119414898</v>
          </cell>
          <cell r="D2006">
            <v>0.13398595559707499</v>
          </cell>
          <cell r="E2006">
            <v>0.170389121672537</v>
          </cell>
          <cell r="F2006">
            <v>0.27432726907451799</v>
          </cell>
          <cell r="G2006">
            <v>0.25347106920451401</v>
          </cell>
          <cell r="H2006">
            <v>0.12662899438097699</v>
          </cell>
          <cell r="I2006">
            <v>0.95132175171211597</v>
          </cell>
          <cell r="J2006">
            <v>0.34290908634314698</v>
          </cell>
          <cell r="K2006">
            <v>0.21791437882998699</v>
          </cell>
          <cell r="L2006">
            <v>0.25347403044166</v>
          </cell>
          <cell r="M2006">
            <v>591</v>
          </cell>
          <cell r="N2006" t="str">
            <v>IDS; TDP1; TP53; PDXK; CYP1A1; PTGS1; AR; HSPB1; PPARG; DUSP1; NR3C1; PDE3B; FYN; SENP6; TNFRSF10B; NFKB1; MCL1; IL1B; GSR; TNF; CALM1; BCL2L1; MDM2; TRPM2; POLI; PDE6D; ATM; BRCA1; HSP90AB1; RUNX1; GLS; HDAC4; ABAT; GSTP1; RXRA; VCP; HSPA8; ATG4B; UBE2I; HSPA1B; AKR1C1; WHSC1; GUCY1A3; DHFR; P2RY2; TUBB2A; HSPA5; NTSR1; NR2F2; BCL2; HSPA1A; RGS16; GGPS1; STK10; FLT3; IRAK3; GART; EPHA4; HIPK2; NR2C1; CTSK; SYK; PTGFR; BMP2K; CAMKK2; PLK2; MAP3K9; RPS6KA2; PRKCA; SRD5A3; NEK9; SOD1; CCND1; NEK1; AREG; ASAH1; CEP68; FLRT2; GABARAPL1; GABARAPL3; LOC100506718; OPN3; THBS1; TSC22D3; GDF15; HSPA4L; HSPA6; CCL2; CCL3; CCL4; CTH; HGF; MYB; PUS1; SLC7A11; TRIB3; CCNE2; HIST2H2BE; CD38; ATF3; CREM; PPP1R10; CHAC1; PTX3; ANKRD10; ARID5B; CFLAR; GALC; NT5E; PHLDA1; RGS2; SERPINB1; SSH1; BCL11A; CCND2; DNAJA1; DTNA; ELOVL6; FAR2; GRB10; OSBPL1A; PUS7; TRHDE; GINS4; HERPUD1; DDIT4; CYP1B1; INSIG1; DEPDC1; NAV3; NUP98; PSRC1; ACACA; API5; TIGAR; CDKN1A; CPT1A; DIDO1; DIEXF; FOSL1; GADD45A; GTF3C2; KLF3; KLHL20; MIR22; MIR22HG; MR1; NADK; NUP160; PMAIP1; PPP2R5C; PSMD11; RC3H2; RHOBTB3; RNF146; SCD; RBM14; C21orf33; PSME4; YKT6; ALMS1; BCL2L13; BRCA2; C14orf169; C6orf120; CASP7; CASP8AP2; CHORDC1; CSTF2T; DET1; E2F8; EAF2; FAM208A; EEF2KMT; FAM86B1; FAM86B2; FAM86C1; FAM86DP; FAM86FP; FBXL18; FJX1; GOLGA1; GOLGA3; GSE1; HEXIM1; HSPA2; INTS6; INTS7; KHNYN; KRCC1; LCMT2; LPAR2; MAT2A; MBP; MCM3AP-AS1; MDM1; MORC2; NFATC1; NFX1; OXLD1; PAGR1; PCYOX1L; PIGV; PMS1; PPP3CB; PTER; SETDB1; SLC2A10; SMEK2; SOBP; SRGAP2; SRGAP2D; SRSF10; STXBP1; TECPR2; TMEM185B; TRAPPC12; TRMT1L; TSEN2; TUBGCP3; WDR5B; TBC1D31; WWC3; ZC3H4; ZXDC; CEP104; LINC00339; ANKRD46; APPBP2; BAG3; BPTF; BRF2; C21orf91; CSTF3; DDX28; DKK1; DNAJB1; DNAJB9; DNAJC16; EIF4ENIF1; BRINP3; FANCF; FICD; FOSL2; GATA3; HSD17B7; HSPBAP1; IRF2; IRS1; NAP1L2; NEDD9; NPIPB3; PER2; PIK3R1; PRR3; RAD54B; RBBP6; RNF24; SON; SOX4; SUV420H1; TERF2; TMEM39A; TNFAIP8; TSC1; TUFT1; VAV3; VEGFA; ZCCHC14; ZGPAT; ZMYM1; ZNF165; ZNF302; ZNF638; ZNF638-IT1; ABCA11P; ADAMTS1; ADM; AHI1; AK2; ANKRD36B; AP1G1; ARMC8; BAG2; BHLHE41; C11orf24; C2CD3; C3orf52; CCDC93; CXCL1; DDIT3; DLEU2; DLEU2L; DNAJA3; DNAJB4; DOCK10; EIF2S1; EXPH5; FAF2; TCAF1; FAM134B; GCFC2; GCLM; GIT2; GLTSCR1L; GTF2H1; HAS2; HDHD1; HMGCS1; HMOX1; HSPA13; HSPB8; HUS1; KCTD7; KLHL21; LMNB1; LOC100506403; LOC101060321; LOC101060389; LPCAT1; LYST; MAFF; MAFG; MID1; MOCOS; MPPE1; MTRF1; ICE2; NPAS2; OSGEPL1; PCIF1; PGM3; PHTF1; PKP4; PLAGL1; PYCRL; RABGEF1; RAD51C; RASA4; RASA4B; RIT1; RNF216; SEC24D; SETD4; SETD6; SLC1A4; SNORD14C; SNORD14D; SOX9; SPRY1; SPTLC2; STAG3L1; STYK1; TANK; TBC1D3; TBC1D3C; TBC1D3F; TBC1D3H; TES; TMEM194A; TMEM5; TUG1; WWP2; XRCC2; ZMYM5; ZNF280D; ZNF839; BCL2L11; GPR107; PDS5A; SLC35F5; SLC6A6; ZC3HAV1; ELK4; PHTF2; SLC11A2; AP4M1; ASF1B; CTDSP2; CUL4A; ENOX2; LACTB2; LPIN1; NPIPA1; NPIPA2; NPIPA3; NPIPA5; NRP1; PKD1P1; PKD2; RB1; RFX5; RMND5B; SLC35C2; SLC6A14; UQCC1; VPS13B; WDR59; ZDHHC13; ALG13; OGDH; TENM4; THADA; MIR4800; MXD4; IL15; NUPR1; HSPH1; HSPA4; DNAJB6; CRYAB; CSRP2; HSPA1L; TNFSF9; TSPYL2; ABHD4; EPHX1; HTATIP2; PSMD1; TNFAIP6; ZNF10; IL15RA; INHBE; MLLT11; NDRG1; OSGIN1; CLTCL1; GFI1; KIAA0930; MSH5; MSH5-SAPCD1; NFE2; NREP; P2RX1; SAPCD1; SULF1; BAX; USP4; CEL; ORAI3; PTPRE; RSL1D1; TMCO6; IL1A; SYTL2; NRAS; SFT2D3; WDR33; ADCY7; C11orf21; C14orf159; LDAH; CALM2; CALM3; DPH3P1; EIF4G3; ERLIN2; FRY; GLRX; HAL; IMPA2; LAIR1; LINC00341; LINC00342; LOC100507577; LOC155060; LONP2; MAN1C1; N4BP2L1; PFKP; SDF2L1; TCFL5; TNS1; TST; UBE3C; XYLT1; CBX5; SH3YL1; KLHL7; TRAF3IP3; DCAF10; FKBP14; TGOLN2; PIGG; RECK; SNORD107; SNRPN; LY96; P2RX7; PDK3; ENOSF1; GAS7; ATP10A; C3AR1; CCDC169-SOHLH2; DESI1; GSAP; HIP1; LY9; SNAPC5; SOHLH2; WT1-AS; TRIOBP; FRAT1; RNF121; PMCH; CR1; TRIM9; UBE3B; TMEM41B; FEZ1; NIT1; RPRD1A; UBE2V2; PLGLA; PLGLB1; PLGLB2; SLC22A4; SPG11; IL1RAP; PAN2; TMEM156; ULBP2; ALDH3B1; ASRGL1; DENND2D; DKFZP586I1420; IPW; KCNAB2; MYO1F; NMRK1; SIRPA; SLC38A10; SNORD115-13; SNORD115-26; SNORD115-7; SNORD116-28; TRIM66; PBX1; MTDH; POPDC3; DENND1A; WHSC1L1; VWA8; MKKS; ACOT13; MDH2; MYH10; C12orf49; ZSWIM8-AS1; CHKB-CPT1B; CPT1B; HSPD1; LMAN2L; IPCEF1; SLC9A8; TPCN1; STYXL1; ALG8; TFCP2; RWDD2B; MYO19; PRSS16; IPO9; CHMP3; RNF103-CHMP3; RABL6; PTH2R; LOC100506076; LOC100506123; CARD8; RABL2A; RABL2B; ZNF862; COL13A1; CLPB; PEX19; RPAP1; ACPP; ATP7A; SOCS7; C3orf62; DEF8; MIR4271; FADS2; GATB; R3HDM2; RPAP2; UGGT2; CYP2E1; HSP90AA2P</v>
          </cell>
        </row>
        <row r="2007">
          <cell r="B2007" t="str">
            <v>tiapride</v>
          </cell>
          <cell r="C2007">
            <v>0.38235205032300801</v>
          </cell>
          <cell r="D2007">
            <v>1</v>
          </cell>
          <cell r="E2007">
            <v>0.17883665434027901</v>
          </cell>
          <cell r="F2007">
            <v>0.41122245275390901</v>
          </cell>
          <cell r="G2007">
            <v>0.96030158861186898</v>
          </cell>
          <cell r="H2007">
            <v>0.90929898720746105</v>
          </cell>
          <cell r="I2007">
            <v>0.55524514231045197</v>
          </cell>
          <cell r="J2007">
            <v>0.894183271701397</v>
          </cell>
          <cell r="K2007">
            <v>0.75640154130454695</v>
          </cell>
          <cell r="L2007">
            <v>0.65889865503102396</v>
          </cell>
          <cell r="M2007">
            <v>11</v>
          </cell>
          <cell r="N2007" t="str">
            <v>SCN10A; CYP1A1; APP; ZNF652; SPP1; CFDP1; GINS4; GNL3L; CYP1B1; XRCC2; SLC35E2</v>
          </cell>
        </row>
        <row r="2008">
          <cell r="B2008" t="str">
            <v>tiaprofenic acid</v>
          </cell>
          <cell r="C2008">
            <v>0.132762732302556</v>
          </cell>
          <cell r="D2008">
            <v>1</v>
          </cell>
          <cell r="E2008">
            <v>0.56278901713122398</v>
          </cell>
          <cell r="F2008">
            <v>0.48159319736775602</v>
          </cell>
          <cell r="G2008">
            <v>0.69730206182291599</v>
          </cell>
          <cell r="H2008">
            <v>0.94360938507233805</v>
          </cell>
          <cell r="I2008">
            <v>3.5298731714788097E-2</v>
          </cell>
          <cell r="J2008">
            <v>0.17649365857394</v>
          </cell>
          <cell r="K2008">
            <v>0.42864479322996601</v>
          </cell>
          <cell r="L2008">
            <v>0.41010506231293697</v>
          </cell>
          <cell r="M2008">
            <v>24</v>
          </cell>
          <cell r="N2008" t="str">
            <v>PTGS2; APP; SENP6; SENP7; SENP8; CASP3; UGT2B7; BRCA1; POLH; TRMT2B; ZNF652; ENO1; PGK1; CFDP1; GNL3L; RAD23B; RCC1; LOC613037; NPIPB11; NPIPB3; NPIPB4; NPIPB5; HIRA; PDX1</v>
          </cell>
        </row>
        <row r="2009">
          <cell r="B2009" t="str">
            <v>tobramycin</v>
          </cell>
          <cell r="C2009">
            <v>1.33716987732189E-2</v>
          </cell>
          <cell r="D2009">
            <v>6.68584938660943E-3</v>
          </cell>
          <cell r="E2009">
            <v>3.2462128234362501E-2</v>
          </cell>
          <cell r="F2009">
            <v>0.50359851730044503</v>
          </cell>
          <cell r="G2009">
            <v>0.955183478206175</v>
          </cell>
          <cell r="H2009">
            <v>1.49019476744867E-2</v>
          </cell>
          <cell r="I2009">
            <v>3.3752710824678303E-2</v>
          </cell>
          <cell r="J2009">
            <v>5.6254518041130498E-2</v>
          </cell>
          <cell r="K2009">
            <v>9.0161583091071303E-3</v>
          </cell>
          <cell r="L2009">
            <v>3.4549441532044298E-2</v>
          </cell>
          <cell r="M2009">
            <v>178</v>
          </cell>
          <cell r="N2009" t="str">
            <v>CA6; KCND3; ABCC8; PBRM1; LARGE; ADRA1D; SMN2; GABBR2; ALPI; PDE6C; POLH; PAX8; NRP2; EPHB1; FGFR2; PTGER3; AAK1; TSSK2; ASAH1; CCL2; FCGR2B; HIST1H3H; TRMT2B; MUC5AC; HIST1H3A; HIST1H3B; HIST1H3C; HIST1H3D; HIST1H3E; HIST1H3F; HIST1H3G; HIST1H3I; HIST1H3J; IL1RN; VCAN; LMAN1; CFDP1; COPA; DDX3X; MR1; SMEK1; AP1S1; BRAP; LOC101060181; PHF3; TFAP2A; UTP14A; ZC3H7B; ZNF44; CIR1; DNAJB12; IFT74; LRRC37A3; PHF2; PRMT2; TIMM17A; ABO; PRB1; SIX3; ZNF440; SLC16A6; DSPP; NLGN1; CDH6; CEACAM7; PBOV1; RBPMS; AZGP1; SLC11A1; SSX1; TNP2; FCAR; JUP; KRT17; CD33; LOC202181; GP1BB; Sep-05; SEPT5-GP1BB; SERINC2; RAB5C; ALDOAP2; CD6; FLT3LG; HAB1; MAP1A; MEP1B; NRG1; PCP4; SPAG8; TRO; ADAMTS2; BTF3P11; DMP1; EEA1; GRM8; GUCA2A; HPR; IL3; LOC57399; LRTM1; MAB21L2; MIR622; NAG18; PDX1; PKD2L2; PROL1; SEMA6A; SLC35E3; SMARCE1P2; SMR3B; SPATA1; SPTLC3; ZNF415; ZNF711; ZNF749; ZNF81; FCER2; SNAPC5; C9orf9; LAMB4; MSMB; FGF8; B2M; TSR3; LLGL1; ZNF155; LRRC37A; LRRC37A2; LRRC37A4P; FRMD4B; HIST1H1B; SP100; CCL5; SAMD9; SPANXB1; TJP3; ADCY8; KMT2D; LILRB5; LIN7A; LOC100294145; TNP1; AKAP5; BFSP1; CPN2; EDA; HMGB1P17; LILRB2; MAGI2; MUC5B; SIGLEC8; SPANXC; SPANXD; SPRR1A; TF; TFAP2B; TIGD6; XAGE1B; XAGE1E; XYLB; ENPEP; ANK2; RPGR; FABP7; TLX2; F7; C14orf105; BRINP1; LOC100505498; PSD4; KLF1; APOD; OSBPL10; TNFRSF11B; ZNF556; TEX13A; CYP3A7</v>
          </cell>
        </row>
        <row r="2010">
          <cell r="B2010" t="str">
            <v>todralazine</v>
          </cell>
          <cell r="C2010">
            <v>0</v>
          </cell>
          <cell r="D2010">
            <v>0</v>
          </cell>
          <cell r="E2010">
            <v>8.4314416751603001E-6</v>
          </cell>
          <cell r="F2010">
            <v>9.6084716850444896E-2</v>
          </cell>
          <cell r="G2010">
            <v>0.99999999999939804</v>
          </cell>
          <cell r="H2010">
            <v>0.99998867323446206</v>
          </cell>
          <cell r="I2010">
            <v>7.7829323588947595E-12</v>
          </cell>
          <cell r="J2010">
            <v>3.8914661794473801E-11</v>
          </cell>
          <cell r="K2010">
            <v>7.16867920044141E-13</v>
          </cell>
          <cell r="L2010">
            <v>7.5196656124099106E-8</v>
          </cell>
          <cell r="M2010">
            <v>26</v>
          </cell>
          <cell r="N2010" t="str">
            <v>APP; MOGS; KIAA0125; PCDHGA1; PCDHGA10; PCDHGA11; PCDHGA12; PCDHGA2; PCDHGA3; PCDHGA4; PCDHGA5; PCDHGA6; PCDHGA7; PCDHGA8; PCDHGA9; PCDHGB1; PCDHGB2; PCDHGB3; PCDHGB4; PCDHGB5; PCDHGB6; PCDHGB7; PCDHGC3; PCDHGC4; PCDHGC5; PLAC4</v>
          </cell>
        </row>
        <row r="2011">
          <cell r="B2011" t="str">
            <v>tolfenamic acid</v>
          </cell>
          <cell r="C2011">
            <v>0.55025446186503402</v>
          </cell>
          <cell r="D2011">
            <v>0.27512723093251701</v>
          </cell>
          <cell r="E2011">
            <v>5.8760750879930303E-2</v>
          </cell>
          <cell r="F2011">
            <v>0.26732623019567298</v>
          </cell>
          <cell r="G2011">
            <v>0.32190599186350599</v>
          </cell>
          <cell r="H2011">
            <v>0.63638695165130099</v>
          </cell>
          <cell r="I2011">
            <v>8.2148583429933503E-2</v>
          </cell>
          <cell r="J2011">
            <v>0.20537145857483399</v>
          </cell>
          <cell r="K2011">
            <v>8.6781121921291199E-2</v>
          </cell>
          <cell r="L2011">
            <v>0.13853812281497799</v>
          </cell>
          <cell r="M2011">
            <v>26</v>
          </cell>
          <cell r="N2011" t="str">
            <v>NFE2L2; HIF1A; EHMT2; PPARD; CYP2C9; CYP1A2; GFER; PPARG; VDR; NR3C1; HPGD; CASP3; SLC12A5; RGS12; GNAI1; ALB; AKR1C3; ATG4B; PLA2G1B; S100A8; ELF3; SP3; PSMB10; PSMB9; KLK3; DAND5</v>
          </cell>
        </row>
        <row r="2012">
          <cell r="B2012" t="str">
            <v>tolnaftate</v>
          </cell>
          <cell r="C2012">
            <v>0.195709106157644</v>
          </cell>
          <cell r="D2012">
            <v>9.7854553078822099E-2</v>
          </cell>
          <cell r="E2012">
            <v>0.31602732372665099</v>
          </cell>
          <cell r="F2012">
            <v>0.90812732208220304</v>
          </cell>
          <cell r="G2012">
            <v>0.95187451156351099</v>
          </cell>
          <cell r="H2012">
            <v>0.159850068980258</v>
          </cell>
          <cell r="I2012">
            <v>0.148615957190954</v>
          </cell>
          <cell r="J2012">
            <v>0.39962517245064599</v>
          </cell>
          <cell r="K2012">
            <v>0.43393322367402098</v>
          </cell>
          <cell r="L2012">
            <v>0.41391737453980498</v>
          </cell>
          <cell r="M2012">
            <v>519</v>
          </cell>
          <cell r="N2012" t="str">
            <v>IDS; CYP2C19; CHRNA1; DRD3; DRD1; CA4; CYP1A2; KCNQ4; ADRB1; AR; APP; PTPRC; PBRM1; PDE3B; SQLE; MBNL1; IL1B; PADI4; TACR1; CYSLTR1; KCNK3; ORM1; PDE6A; ATM; PDE7B; ABAT; GSTP1; NR3C2; CASP1; CACNA1A; RARA; RARB; RRM1; ERAP1; HPD; DDR2; MUSK; HIPK2; FGFR2; MERTK; MAPK13; LIMK2; PTGER3; STK3; DYRK1A; SRPK1; TSSK2; AFF1; CBLB; KLF9; SAP30; CTH; S100A8; CCNE2; TRMT2B; ZNF652; CXCL2; IL1RL1; MUC5AC; ANKRD12; ENO1; NUCKS1; PGK1; RAB2A; RPAIN; RPL27A; UTP18; BEX1; CCNG2; CFLAR; CTNNA1; IL1R1; IL1RN; LOC441155; VCAN; ZC3H11A; TBL1X; ELOVL6; EXOSC2; LETM1; GINS4; CYP1B1; API5; CELF1; DIDO1; DIEXF; KLHDC10; LOC100996724; LOC100996761; N4BP2L2; PARD6B; PDE4DIP; QKI; RC3H2; SF1; ASMTL; C9orf16; DHRS2; GJA9-MYCBP; GNS; HIST1H4A; HIST1H4B; HIST1H4C; HIST1H4D; HIST1H4E; HIST1H4F; HIST1H4H; HIST1H4I; HIST1H4J; HIST1H4K; HIST1H4L; HIST2H4A; HIST2H4B; HIST4H4; HLA-DQB1; IL6ST; KIAA0100; MYCBP; PSME4; ARAP2; ARHGEF10; C9orf114; Mar-03; MAT2A; PDLIM5; S100PBP; SSX2IP; TTC17; WDR48; ZCCHC6; JUND; ATXN7L3B; BRAP; RSRP1; C9orf156; CEP76; DNAJB9; EHD1; FUT4; GOSR1; KIAA0485; LRIG2; MEF2A; MTMR3; NSUN3; PDCD6; PEX13; PI4K2A; PIAS1; POLQ; PRDM2; RPL37A; RREB1; SCYL3; SENP5; STARD13; TGIF2; UBXN7; ZBTB24; ZNF200; ZNF451; ACOX3; ARMC8; ARNTL; AVL9; BICD2; BTN2A2; C3orf52; CNOT3; CUL3; DDX19A; DHX29; EDEM3; EIF5B; EML1; ENPP4; EPS15L1; FZD3; GJC1; GRSF1; HOXA1; ISL1; LRP12; LYST; MAGEH1; MBD5; MED13L; MED6; MEF2C; METTL3; MID1; MPDZ; MPZL1; MRPS18A; MTMR9; NASP; PCIF1; PCNX; PHF2; PKNOX1; PLEKHA2; PRRC2C; PRRG1; PSMD5; RGL1; SATB2; SLC25A17; SLC25A37; SLC35D1; SLMO2; SOGA1; SRSF11; SUPT20H; TIMM17A; TTC28; UBE2D1; USP12; WDR76; YLPM1; ZBTB44; ZNF112; ZNF264; ZNF432; ZNF696; ZNF804A; DCAF7; PMS2P4; ZNF440; ATP13A3; ETNK1; ITPR2; MRPS12; RAB40B; RAD51D; RMND5B; SZRD1; IFIH1; TNFAIP3; ENDOD1; PICALM; TSPYL2; SPAG9; APOL2; CD84; IKZF1; CALR; FXYD3; IRF6; BTN3A3; DSPP; PRKCDBP; EZR; APOC2; APOC4; APOC4-APOC2; CEACAM7; RBPMS; FUS; ARHGDIA; AZGP1; ATP6V0E1; HDGFRP3; RHEB; TM6SF1; TWF1; CD83; FCAR; NFAT5; SURF1; ANAPC5; DENND3; SDF2L1; TCF3; VPS13A; RPL31; SCG5; YWHAE; ZYX; EPRS; RAB5C; ALDOAP2; ALPP; CD6; CSHL1; DUX4L8; DUX3; DUX4; DUX4L2; DUX4L3; DUX4L4; DUX4L5; DUX4L6; DUX4L7; FLT3LG; MAP1A; RASA3; SPAG8; SSX2; SSX2B; STMN2; SVEP1; TBX1; TRO; BLVRA; CHI3L1; HNMT; ORM2; ZBTB16; BTF3P11; DMP1; EVI5; GRM8; GUCA2A; IL3; LRTM1; MIR622; SPATA1; C5AR1; NXF3; GSAP; LY9; COX5B; MSMB; NHLH2; KCNAB1; ENGASE; APOH; EEF1A2; FGF8; SLC9A3R2; SLC25A40; HDDC2; KAL1; ALDH6A1; FGF13; GPR137B; NCKAP1; NMT2; RPL38; CARHSP1; MSRB2; RPS6; TSR3; ANKRD53; DLX6; HDLBP; ICA1; LILRP2; CRCP; CWC25; ERCC8; YME1L1; ZSCAN12; C8orf4; ERV9-1; COL4A6; DPYSL3; PCLO; ALDH3A2; VASH2; LYZ; MANEA; EFNA5; IGHM; MAPRE3; SGCA; SH2D1A; TJP3; BECN1; TFAM; ABCC6; ADCY8; AGRN; BMP8A; COL4A3; KMT2D; LILRB5; MFI2; MYH4; POU6F2; SPRR2B; SCRN3; FCGR2A; EBF2; HMGB1P17; HOXD13; IGHA1; IGHG1; IGHV3-23; IGHV4-31; KCNQ1OT1; LOC653513; MYH3; PLA2G5; PPEF1; SIGLEC8; SOX5P; TRPC7; UGT2B17; LINC00667; SLC30A3; ATRNL1; ENPEP; LILRB4; MFAP5; MLLT10P1; RNASEH2B; SH3GL3; HAUS5; ZNF236; CSH1; SGCB; ELAVL2; FABP7; IL4; KCNN3; CDK10; TTC12; CAPN15; TLX2; MED16; F7; FRS3; MZF1; TSPO2; PIN4; ZDHHC14; TRDV3; CXCL14; DLGAP1; LOC643733; TGM4; PTEN; IGHV3-72; ATXN3L; B3GALT2; CALY; COMP; CTNNA1P1; CYP39A1; FAM149A; GNRH1; IL5; LPAL2; MYH6; PTPRB; RPL23AP22; ZNF257; ZNF460; MID2; POLR2A; ANP32D; CAPN3; E2F2; EMX1; FEZF2; IFT140; IL37; KRT14; PPIAL4A; PPIAL4C; PPIAL4G; PSD4; RGS9; SEC14L3; TPK1; VENTXP1; AFF2; CLEC10A; KIR3DL1; KIR3DL2; DCAF11; MYL7; IGLV1-44; MYH11; MYH7; RPS29P28; TEKT2; SLC25A4; FKBP1B; VAMP5; AIM2; ATP1B4; C21orf62; C6orf10; CSH2; CYLC2; DCAKD; FRMPD1; GH1; IL18R1; LCE2B; MYT1L; PDLIM3; RARRES1; RS1; SCG3; SERPINA10; SOX14; TBX10; TCEB3B; ZNRF4; CACFD1; MSRA; NRXN1; IFNA6; LILRA5; CATSPERG; UTS2; STAC; HMGB3P19; BMP3; CROCC; CUX2; DPEP2; IGHV3-53; IGHV3-66; L1TD1; MFSD2B</v>
          </cell>
        </row>
        <row r="2013">
          <cell r="B2013" t="str">
            <v>tonzonium bromide</v>
          </cell>
          <cell r="C2013">
            <v>0.114684235106964</v>
          </cell>
          <cell r="D2013">
            <v>5.7342117553482001E-2</v>
          </cell>
          <cell r="E2013">
            <v>3.2401378141237898E-2</v>
          </cell>
          <cell r="F2013">
            <v>0.60862287474976395</v>
          </cell>
          <cell r="G2013">
            <v>0.42720498912650301</v>
          </cell>
          <cell r="H2013">
            <v>3.7759451671111798E-2</v>
          </cell>
          <cell r="I2013">
            <v>3.0179258777313499E-2</v>
          </cell>
          <cell r="J2013">
            <v>6.29324194518531E-2</v>
          </cell>
          <cell r="K2013">
            <v>1.03568579127442E-2</v>
          </cell>
          <cell r="L2013">
            <v>3.7531977563679098E-2</v>
          </cell>
          <cell r="M2013">
            <v>219</v>
          </cell>
          <cell r="N2013" t="str">
            <v>MPHOSPH8; PTGS2; BRD2; KLF5; ADRB2; DUSP1; NR3C1; SQLE; RGS4; HMGCR; JUN; CXCL8; EIF2AK3; UBE2I; HSPA1B; UBE2N; PIM1; NR4A2; HSPA5; XBP1; HSPA1A; STK17B; SIK1; CDC7; ETS2; GABARAPL1; GABARAPL3; NFKBIA; PTP4A1; RHOB; SAT1; SPRY2; TSC22D3; WIPI1; GDF15; HSPA6; TGFB2; CTH; SLC7A11; SRSF7; TRIB3; WT1; CCNE2; HIST1H3H; ATF3; CD55; CXCL2; CXCL3; GPRC5A; HBEGF; IL11; IL1RL1; SMOX; STC1; CHAC1; G0S2; ANKRD12; ATXN1; CCNG2; GRAMD1B; HIST1H2AD; HIST1H3A; HIST1H3B; HIST1H3C; HIST1H3D; HIST1H3E; HIST1H3F; HIST1H3G; HIST1H3I; HIST1H3J; IER3; KLHL24; S100P; EXOSC2; RRS1; STC2; HERPUD1; EGR1; DDIT4; INSIG1; CCNA2; LDLR; MKI67; PSRC1; CDKN1A; HIST1H2AB; HIST1H2AE; KLF6; PMAIP1; SLC30A1; ZBTB43; LARP6; C14orf169; CSTF2T; E2F8; FAM86B1; FAM86B2; FAM86C1; FAM86DP; FAM86FP; LCMT2; MAT2A; MDM1; PCYOX1L; PNN; RANBP2; TSEN2; UMPS; VANGL1; WDR5B; JUND; ANKRD46; ARHGEF2; BHLHE40; EDRF1; CD3EAP; CEBPB; CEBPG; DNAJB1; DNAJB9; EFNA1; ELF1; ELF3; FASTKD3; FICD; FOSL2; GEMIN4; GIN1; KLF4; LIPT1; MED7; MNT; NAT1; NEDD9; NFIL3; PAFAH1B1; PDCD6; PDGFA; PNRC1; POP1; RANBP6; RBM12B; RND3; RNF19B; SLC25A36; SLC38A2; TGIF1; TSPYL4; URB2; VEGFA; ZBTB10; ZBTB24; ZFP36; ZNF165; ZNF239; ADAMTS1; ALG6; C3orf52; CARS; CSGALNACT2; DDIT3; DLEU2; DLEU2L; DUSP5; FERMT2; GEM; HBP1; HMGA2; HNRNPH3; IFIT1; IFIT5; IL6R; INHBA; IRS2; KCNK1; KLF2; KLF7; MAFF; MRS2; NAP1L3; PCGF3; PPAP2B; PPP1R15A; RAB8B; RFC3; RIT1; SAMD4A; SAR1A; SEC24A; SKP2; SRSF1; STX3; TIMM8A; TRMT13; ZNF804A; ZC3HAV1; DNAJC12; LPIN1; IL6; KRT6B; NUPR1; SEL1L; SQSTM1; ENDOD1; FOS; SLC3A2; MT1F; GFPT1; NDRG1; EZR; JUNB; SDF2L1; SUB1; TMEM50B; PRRG4; HYOU1; RMND5A; RAB27A; DNAJC3</v>
          </cell>
        </row>
        <row r="2014">
          <cell r="B2014" t="str">
            <v>tracazolate</v>
          </cell>
          <cell r="C2014">
            <v>0.17645538225285401</v>
          </cell>
          <cell r="D2014">
            <v>1</v>
          </cell>
          <cell r="E2014">
            <v>0.90424156149329904</v>
          </cell>
          <cell r="F2014">
            <v>9.8232862559112705E-2</v>
          </cell>
          <cell r="G2014">
            <v>0.71695099854931899</v>
          </cell>
          <cell r="H2014">
            <v>0.59696118883898197</v>
          </cell>
          <cell r="I2014">
            <v>0.98223234934717696</v>
          </cell>
          <cell r="J2014">
            <v>0.491164312795564</v>
          </cell>
          <cell r="K2014">
            <v>0.76483793948911805</v>
          </cell>
          <cell r="L2014">
            <v>0.666128945120805</v>
          </cell>
          <cell r="M2014">
            <v>43</v>
          </cell>
          <cell r="N2014" t="str">
            <v>PTGS2; DUSP1; PDE4B; IL1B; CXCL8; ADAM17; PTGER4; CYR61; CCL3; CCL3L1; CCL3L3; CCL4; SLC7A11; TBC1D30; AKAP12; ATF3; CD55; LYPD3; STC1; CHAC1; RPL27A; PHLDA1; RGS13; RGS2; EGR1; DDIT4; CYP1B1; PMAIP1; NEDD9; ADM; DUSP5; MAFF; NNMT; PLAU; PLIN2; KCNJ2; ANGPTL4; PLOD2; EGR2; HCAR3; RGS1; SLC6A8; TMEM156</v>
          </cell>
        </row>
        <row r="2015">
          <cell r="B2015" t="str">
            <v>trapidil</v>
          </cell>
          <cell r="C2015">
            <v>0.48700618111851601</v>
          </cell>
          <cell r="D2015">
            <v>0.24350309055925801</v>
          </cell>
          <cell r="E2015">
            <v>0.18473756247283199</v>
          </cell>
          <cell r="F2015">
            <v>0.29007776286163101</v>
          </cell>
          <cell r="G2015">
            <v>0.90618920223903598</v>
          </cell>
          <cell r="H2015">
            <v>0.93760588342775197</v>
          </cell>
          <cell r="I2015">
            <v>0.37418032047997002</v>
          </cell>
          <cell r="J2015">
            <v>0.62363386746661698</v>
          </cell>
          <cell r="K2015">
            <v>0.61470022388911805</v>
          </cell>
          <cell r="L2015">
            <v>0.54613650199854402</v>
          </cell>
          <cell r="M2015">
            <v>5</v>
          </cell>
          <cell r="N2015" t="str">
            <v>CYP1A2; POLH; FGFR3; TFAP2A; ABO</v>
          </cell>
        </row>
        <row r="2016">
          <cell r="B2016" t="str">
            <v>tretinoin</v>
          </cell>
          <cell r="C2016">
            <v>6.4560114567948301E-2</v>
          </cell>
          <cell r="D2016">
            <v>1</v>
          </cell>
          <cell r="E2016">
            <v>0.15886836739476801</v>
          </cell>
          <cell r="F2016">
            <v>0.72902405185182095</v>
          </cell>
          <cell r="G2016">
            <v>0.18249836603227901</v>
          </cell>
          <cell r="H2016">
            <v>0.96898439676423997</v>
          </cell>
          <cell r="I2016">
            <v>0.96832885271844704</v>
          </cell>
          <cell r="J2016">
            <v>0.45624591508069801</v>
          </cell>
          <cell r="K2016">
            <v>0.64437770060939403</v>
          </cell>
          <cell r="L2016">
            <v>0.56872379275112295</v>
          </cell>
          <cell r="M2016">
            <v>402</v>
          </cell>
          <cell r="N2016" t="str">
            <v>CA2; HIF1A; CA12; PPARD; AHR; PTGS1; ADORA2A; FYN; CCR2; BDKRB2; PPAT; PTGES; AOX1; ORM1; CTSB; AKR1C3; AKR1C2; SMAD3; AKR1C1; ABCC3; ABCA1; NCF1; EPAS1; SCNN1A; NCOA3; MYC; NTSR1; BCL2; CXCR4; ARRB1; ALOX5AP; RGS16; CTSD; HPD; LYN; FGR; RET; HIPK2; CASP9; BCL2A1; SIK1; PTGER4; IKBKE; PRKCD; PKN1; DAPK1; DYRK2; STK38L; PIK3CG; PRKCH; PRKCB; ACSL1; ADD3; CPD; DUSP4; GABARAPL1; GABARAPL3; IL1R2; METTL7A; OPN3; RHOB; SAT1; SDC2; THBS1; THEMIS2; TSC22D3; GDF15; CCL2; CD300A; EMP1; ENPP2; GATA2; HGF; IFT57; MYB; PLEK; S100A9; SLC7A11; WT1; CCL20; CD38; CD86; FAM13A; MAFB; SEL1L3; TIMP1; TREM1; CD55; GPRC5A; HBEGF; SLC7A5; SMOX; CHAC1; PSAT1; SLC39A14; TERT; G0S2; PTX3; ARID5B; CCNG2; CHST2; IER3; IFI30; IL10RA; LIMS1; LINC00599; MIR124-1; MX2; PECAM1; PHLDA1; PIK3R2; PPP1R16B; RAB31; RGS2; RUNX3; SERPINB1; SLA; TNFRSF1B; TNFRSF21; ITPR1; KCTD12; S100P; BATF3; BCL11A; C10orf2; C12orf29; CCDC86; CCND2; CD69; DDX21; MRTO4; NOP16; PNO1; PSTPIP2; PUS7; RBFA; RRS1; SLC16A1; WDR3; RAD23B; NAV2; SGPP1; DDIT4; CYP1B1; NAV3; BTG2; LIF; PMAIP1; RHOBTB3; PSME4; SKAP2; ACSL3; ADSS; B4GALT5; CASP7; DLX2; GAS2L1; KANK2; KAZN; KRCC1; MAT2A; MDM1; PDLIM5; SACS; SLC5A3; SOBP; TACC1; TBL2; ARHGAP12; ARHGEF3; ARL4A; BAG3; BCL3; BCL6; BHLHE40; C15orf39; C1orf106; CEBPB; CITED2; EFNB2; EGR3; ELF3; ESF1; BRINP3; FZD5; GNL3; HOXA5; HOXC13; ID1; JARID2; KIAA0513; NEDD9; NRIP1; NUP210; PDGFA; PFKFB3; RAB20; SNORD19B; SYNJ1; TLE1; TRIB1; TSKU; TTLL4; VAV3; ADM; BCL7B; C1orf112; C3orf52; CCRL2; CEP72; COL5A2; CTPS1; CXCL1; CYP26B1; DNAJB12; DUSP6; EIF1B; ELF4; EXPH5; FAM134B; FAM174B; GCLM; HHEX; HMOX1; HOXA1; IFNAR2; LAMB3; LGALS8; MAFF; MINA; NIP7; PHC2; PLEKHO1; PLIN2; RHOQ; RIT1; SMPDL3A; SOX9; TANK; TNFAIP2; TRIM16; TRIM38; TXNRD1; ZCCHC24; ZKSCAN1; ZNF710; TGM2; SLC6A14; TRIM2; ICAM1; SQSTM1; ENDOD1; ERLIN1; PICALM; IGFBP3; TMEM135; CRISPLD2; AKAP2; PALM2-AKAP2; CYP26A1; DHRS3; KIAA0125; TGFBI; COL4A2; PGD; TNFAIP6; NDRG1; ANGPTL4; CCDC85B; CEBPE; NFE2; P2RX1; SERPINB10; BNIP3; BNIP3L; GBE1; PLOD2; PPFIA4; ALDH1A3; ADGRA3; RCAN1; NINJ1; SLC23A2; STX1A; UPP1; FAIM3; IRF1; CD1D; DEGS1; EIF3B; HAL; SLC2A5; TNS1; FUCA1; HCAR3; NCF1B; NCF1C; TRAF3IP3; APLP2; FLOT1; HPCAL1; NOTCH2; F2R; EPB41L1; TMPRSS4; CHI3L1; CREG1; ORM2; SERPINA3; GAS7; MEGF9; MICAL2; POR; SLC44A1; SOAT1; STX11; TARP; TRGC2; ANKRD28; ANXA8; ANXA8L1; ITGAM; KCNN2; MYOF; OLIG2; UPB1; TMPRSS2; SNTB1; GRN; PSAP; SH2D3C; TRIM31; LCP2; MAN1A1; SPECC1L-ADORA2A; SLC22A4; PALLD; TMEM156; AGO1; ASRGL1; CYTH4; FLNB; ITGA5; SAMHD1; VOPP1; VSIG4; PBX1; ARG1; DOPEY2; NAGK; SP100; SLC2A14; SLC2A3; SLC16A7; ITGA6; OLAH; LILRB2; CKB; PRR5; LBR; KLK6; CCR1; C2orf54; SLC22A5; TPCN1; NPL; SLC35F2; PLCB2; FBP1; LAMA3; RAP1GAP; APBB1IP; MARCKSL1; CCL23; POLD4; ST3GAL4; CLMN; CSTA; GDPD5; LOC100652777; PLA2G10; HOXA4; AIM2; LSP1; MYBPH; CLEC5A; SLC9A3R1; FGF9; ITGB5; ST6GALNAC2; GALNT12; MLXIPL; ITGB7; MILR1; LILRA5; CDH5; ANGEL1; CFP; SEMA6B; MYO18A; NANS; TIAF1</v>
          </cell>
        </row>
        <row r="2017">
          <cell r="B2017" t="str">
            <v>tribenoside</v>
          </cell>
          <cell r="C2017">
            <v>0.74582191216249905</v>
          </cell>
          <cell r="D2017">
            <v>0.37291095608124902</v>
          </cell>
          <cell r="E2017">
            <v>0.42234628125678098</v>
          </cell>
          <cell r="F2017">
            <v>0.61465450111690201</v>
          </cell>
          <cell r="G2017">
            <v>0.121205757583805</v>
          </cell>
          <cell r="H2017">
            <v>0.13413088304349399</v>
          </cell>
          <cell r="I2017">
            <v>0.42423595471183601</v>
          </cell>
          <cell r="J2017">
            <v>0.33532720760873502</v>
          </cell>
          <cell r="K2017">
            <v>0.24386897913915501</v>
          </cell>
          <cell r="L2017">
            <v>0.27376109781213298</v>
          </cell>
          <cell r="M2017">
            <v>32</v>
          </cell>
          <cell r="N2017" t="str">
            <v>ADRB2; PDE4B; IL1B; NR4A2; AXL; MET; KYNU; NR4A3; SH3BP5; THBS1; GDF15; S100A8; SLC7A11; TMEM158; CCL20; ATF3; CHAC1; NUCKS1; IL24; PHLDA1; PPP1R16B; GRB10; DDIT4; VEGFA; DDX58; IFIT1; IRF9; MAFF; OASL; CTSZ; INHBE; MICAL2</v>
          </cell>
        </row>
        <row r="2018">
          <cell r="B2018" t="str">
            <v>trichostatin A</v>
          </cell>
          <cell r="C2018">
            <v>8.42163673325622E-2</v>
          </cell>
          <cell r="D2018">
            <v>4.21081836662811E-2</v>
          </cell>
          <cell r="E2018">
            <v>9.7456868469951399E-2</v>
          </cell>
          <cell r="F2018">
            <v>0.57194279984044605</v>
          </cell>
          <cell r="G2018">
            <v>1.3481230263810699E-2</v>
          </cell>
          <cell r="H2018">
            <v>2.3704090706844299E-2</v>
          </cell>
          <cell r="I2018">
            <v>0.107566054225331</v>
          </cell>
          <cell r="J2018">
            <v>5.9260226767110701E-2</v>
          </cell>
          <cell r="K2018">
            <v>3.3201465658280402E-3</v>
          </cell>
          <cell r="L2018">
            <v>1.9127221017833401E-2</v>
          </cell>
          <cell r="M2018">
            <v>5692</v>
          </cell>
          <cell r="N2018" t="str">
            <v xml:space="preserve">NPPB; IDS; ALDH1A1; NFE2L2; KDM4A; CHRNA3; PLAT; DRD4; TDP1; HIF1A; TP53; CA4; CA12; CA3; APEX1; ADRA2A; RECQL; EHMT2; GABRB3; GABRG2; GABRA1; ESR1; PPARD; CYP1A2; HSP90AA1; KCNA1; KCNH8; KCNQ4; KCNA5; KCNV1; KCNS3; KCNH5; KCNA2; KCND2; KCNG3; KCNG1; KCNB1; KCNH2; SCN3A; SCN1A; SCN9A; SCN5A; AQP4; BCHE; GRIN1; GRIN2A; AHR; ADRB1; CYP1A1; PTGS2; PTGS1; CA13; MMP2; MMP12; CA11; ABCB1; AR; ATAD5; JAK2; KLF5; MCHR1; PPARG; VDR; ADRB2; PTGER2; XDH; DUSP1; NR3C1; HPGD; GABRA5; GABRP; GABRB2; CREBBP; PBRM1; FPR1; ADORA1; ADORA2B; PDE4A; ADCY1; PDE4D; PDE4B; HTR2C; FYN; CHRM3; CHRM4; CCR2; OPRK1; TACR2; EDNRA; SQLE; ADRA2C; NPC1; SENP6; SENP8; CASP3; NAE1; SMN2; GGCX; TNFRSF10B; MBNL1; NFKB1; WEE1; BAZ2B; TSHR; MCL1; IL1B; NPY1R; NPY2R; RGS4; CFTR; MAP4K2; MMP9; USP1; AGTR1; OXTR; MAPK14; PDPK1; PLA2G7; STAT3; PTGES; NQO2; ESR2; ALOX5; CCR6; TNF; RBBP8; SIX1; AOX1; CALM1; EGFR; MAPT; KCNN4; NR5A1; POLK; HMGCR; EYA2; CTBP1; BCL2L1; MITF; GNAI1; MAP3K3; ITGA4; PREPL; APAF1; PPARA; JUN; CDK1; TRPM2; MAPK1; PTAFR; CYTH2; GRIA2; GRIA4; GRIA3; GRIA1; ORM1; KCNJ8; CXCL8; PDE6D; PDE11A; PRUNE; PDE10A; KEAP1; PLK1; ATM; THRB; PDE8A; TNNI3; PDE1C; PDE9A; MCOLN1; BRCA1; MAPK3; TRPA1; GLS; MAOA; CCR5; CBR3; ALDH2; SMARCA2; HDAC1; HDAC3; ALDH5A1; HDAC9; HDAC7; HDAC2; HDAC6; HDAC4; HDAC5; ABAT; MAOB; MMP1; GLRB; KCNK10; ATP6V1B2; GSTP1; GALE; CACNA1G; NR3C2; RELA; EIF2AK3; TYMS; PTBP1; AKR1C3; AKR1C2; PRKACB; PRKAR2B; INS; CACNA1B; CACNA1A; NR1H2; RARA; RARG; RORA; NR2F1; RARB; RXRA; LCK; USP2; SMAD3; POLB; CASP6; PRNP; STAT1; HSPA1B; AKT1; RRM1; RRM2; GAPDH; GSTO1; S100A4; PMP22; GOPC; HPSE; ABL1; AKR1C1; IDO1; NQO1; CDC25B; CDC25C; CNR1; ABCC3; ABCC2; ABCG2; GNAS; SMN1; APBA1; WHSC1; MLLT3; GUCY1B3; GUCY1A3; SLC22A3; S100B; ABCA1; EPAS1; MBD2; NCOR1; APOBEC3G; RGS7; PIM1; ERAP1; CTSG; SCNN1A; KAT2B; NRP2; PGR; GPER1; ESRRA; RAN; SNUPN; KPNB1; SLC18A2; NCOA3; P2RY2; HSD17B1; PCNA; ESRRG; NR4A2; CTDSP1; DNMT1; FOLR2; MCOLN3; TUBB4A; TUBB2B; TUBB2A; TUBA4A; TUBB3; ERG; NOS2; ADRBK1; DNMT3A; MYC; SNCA; GBA; IMPA1; F2RL1; HSPA5; KCNE1; NDUFC2; NDUFB6; NDUFA2; PRKAA2; NDUFAF4; NDUFA6; CNR2; GPR18; XBP1; NR2F2; ATP1A3; ATP1A2; ATP1B1; ATP1B2; TOP2A; BCL2; CXCR4; TK1; GPR183; CHEK1; ARRB1; P2RX4; LTA4H; CYP24A1; UGCG; ITGAL; SRD5A1; LTB4R; KMT2A; GNA15; ADK; HSPA1A; RGS19; MEN1; RAD51; GGPS1; RACGAP1; EDNRB; S1PR2; S1PR3; S1PR5; S1PR1; BCR; KIT; MKNK1; MKNK2; ERBB4; STK10; CDK7; ERBB3; CHEK2; LYN; MAPK9; IRAK3; STK17A; FGR; PHKG2; CSNK1D; MET; STK17B; SRC; EPHA1; NLK; HCK; NUAK2; EPHA3; DAPK3; TNIK; MAP4K4; PRKD2; PRKD3; MAP4K5; GART; CLCN2; CYP2C8; PIK3C2B; AURKB; RET; DDR2; FLT1; RAF1; BRAF; PDGFRA; CDKL3; EPHA7; MAP3K7; EPHA4; HIPK2; EPHB2; TAOK3; TAOK1; MAP2K1; HIPK1; PLK4; TTK; MERTK; AURKA; MAPK13; TGFBR2; MYO3B; MAPK12; CDK2; PTPN6; EZH2; DYRK3; CTNNB1; PSMA2; PSMB7; F12; NCOA2; UCHL5; STAT6; CASP9; BCL2L2; NR4A1; NR2F6; NR2C2; MAPK8; EPHB3; CSK; CLK4; PLD1; CTSK; CTSV; SIK1; PTK6; BMPR1B; ACVR2A; TGFBR1; MAP3K4; EIF2AK4; SYK; VRK2; STK4; MAP3K13; NEK2; BMPR1A; FES; TYRO3; RIPK4; FGFR4; ROCK2; STK32A; LRRK2; PTGER3; PTGER4; TDP2; PTGFR; SV2A; GRIK2; TBK1; STK3; MYLK; TLK1; PTK2; ROCK1; PLK2; MAP2K6; PRKCD; TLK2; AAK1; PRKCE; MAP2K3; MAP3K9; RPS6KA2; PAK3; NUAK1; JAK1; RPS6KA5; CSNK2A1; DAPK1; DAPK2; DYRK1A; SGK3; DCLK1; PRPF4B; STK38; CHUK; PAK7; CAMK4; STK38L; MARK1; CDK4; IGF1R; DCLK2; MARK4; PRKCA; MAP3K5; RYR3; PTPN5; MTTP; GNRHR; PTPN7; MMP3; MMP13; CCND1; TSSK2; PIK3CA; PIK3CD; AKT3; PRKACA; CDC7; SGK1; PIP5K1C; MAPKAPK2; PDK1; PRKCZ; CDK6; NEK1; CDK13; PRKCI; PRKCH; MAP3K6; PASK; PRKCB; BUB1; MAK; PBK; WNK3; WNK1; ARAF; ABHD2; ACSL1; ADD3; AFF1; AIM1; AKAP13; AREG; ARL4C; CBLB; CEBPD; CEP68; CPD; CPM; DOCK4; DUSP4; EIF5; ELL2; FLRT2; FNDC3A; FOXN3; GABARAPL1; GABARAPL3; GK; GYPC; HIST1H2BD; IFNGR1; IL13RA1; IL1R2; KLF9; LPL; METTL7A; MT2A; NFKBIA; OPN3; PLSCR1; PTP4A1; PTPN1; PTPN22; RHOB; RHOH; SAT1; SDC2; SH3BP5; SLC16A10; SLC26A2; SPRY2; SPTSSA; SSBP2; THBS1; THEMIS2; TOB1; TPM4; WIPI1; ZFP36L2; GDF15; CYR61; HSPA4L; SNAP23; TGFB2; CCL2; CCL3; CCL3L1; CCL3L3; CCL4; CD300A; CDC42EP3; CTH; CX3CR1; EMP1; ENO2; ENPP2; FCGR1A; FCGR1B; FCGR1C; GATA2; HGF; IFT57; KBTBD11; LTB; MYB; PCK2; PUS1; RRP15; SLC7A11; SRSF7; TBC1D30; TMEM158; TMEM45A; TRIB3; TRIM14; UBE2J1; WT1; CCNE2; HIST1H3H; NCALD; TAF9B; TRMT2B; ZNF652; HIST2H2BE; CHN2; FAM13A; MAFB; SIPA1L1; AKAP12; AQP3; ATF3; CD55; CREM; CXCL2; ETV1; GPRC5A; HBEGF; IL11; MAP7; PITPNC1; PLA2G4A; PTHLH; SLC7A5; SMOX; STC1; TFPI2; CBS; CHAC1; LY75; PCOLCE2; TERT; CTGF; G0S2; PRR16; PTX3; SERPINE1; SNAI2; ENO1; NUCKS1; RAB2A; SLC39A8; SNRPE; WSB1; ADARB1; ANXA1; ARHGEF40; ARID5B; ATXN1; BMP6; BTG1; CCDC69; CCNG2; CFLAR; CHST2; CPNE3; DSE; ADGRE2; EPB41L3; FADS3; GALC; GRAMD1B; HGSNAT; HIST1H2AC; HIST1H2AD; HIST1H2AG; HIST1H2AH; HIST1H2AI; HIST1H2AK; HIST1H2AL; HIST1H2AM; HIST1H3A; HIST1H3B; HIST1H3C; HIST1H3D; HIST1H3E; HIST1H3F; HIST1H3G; HIST1H3I; HIST1H3J; HLA-DPA1; IER3; IFI30; IL1R1; IL1RN; IL7R; KIAA0226; KLHL24; LINC00599; LOC441155; LPP; LXN; MANBA; MBNL2; MIR124-1; MTUS1; MX2; NT5E; NUMA1; PACSIN2; PECAM1; PHLDA1; PIK3R2; PLCB1; RAB31; RGS2; RIN3; RNASE6; SATB1; SLA; SLC31A2; SPTAN1; SWAP70; TFPI; TNFRSF21; VCAN; YPEL5; ZC3H11A; CCNA1; CD24; DSC2; FLRT3; ITPR1; KCTD12; LINC00273; LMAN1; RAP2A; SERPINB5; SERPIND1; TFF1; ABCE1; AKAP1; ATF5; BATF3; BCAT1; BCL11A; CAD; CCND2; CD69; CHST12; CLEC11A; DIMT1; DLEU1; DTNA; EIF4EBP1; ELOVL6; EXOSC2; FAM216A; FAR2; FBXO41; FUT7; FXN; GPD1L; GRB10; IDH3A; IFRD2; KIAA0020; LETM1; MDN1; METTL1; MFNG; MLST8; NOP16; PFAS; PMM2; PPAN; PPAN-P2RY11; PRMT3; PSMG1; PSTPIP2; PUS7; REXO2; RPIA; RPP40; RRS1; SLC16A1; SLC19A1; SLC7A1; SNHG3; SNORA73A; SPP1; STC2; TAF4B; TCOF1; TPD52; TRAF3; TTC27; UTP20; WDR43; WDR74; CFDP1; GNL3L; RAD23B; RCC1; EGR1; NAV2; SGPP1; DDIT4; CYP1B1; FAM105A; INSIG1; AMIGO2; ASPM; CCNA2; CCNB1; CCNB2; CDC20; CDCA3; CENPA; DEPDC1; GBX2; HMMR; KIF20A; KIF23; KIF2C; MKI67; NAV3; NDC80; SIM2; SLC35F6; TPX2; ARF1; ATP6V1A; TIGAR; CALU; CCNT1; CD46; CD59; CDH1; CDKN1A; CLDN4; CLIC4; CLP1; CNOT4; COMMD10; COPA; CTC-338M12.4; DCTN4; DDX3X; DIDO1; DIEXF; FAS; FBXL5; FOSL1; FUBP1; FZD6; GADD45A; GGA2; GPR87; GPRASP1; GTF3C2; H2BFS; HIST1H2BC; HIST1H2BE; HIST1H2BF; HIST1H2BG; HIST1H2BI; HNRNPA3; IFI6; ILF3; SUSD6; KLF6; KLHDC10; LIF; LOC100996724; LOC100996761; LOC157562; MIR3620; MIR612; MLLT10; N4BP2L2; NCK1; NEAT1; NGDN; NIPBL; PABPN1; PAPOLA; PARD6B; PDE4DIP; PGAP1; PMAIP1; PPP2R5C; PSMD11; PVT1; QKI; QRSL1; RC3H1; RC3H2; RHOBTB3; SAP18; SDHC; SERPINF1; SESN1; SFPQ; SLC30A1; SLC35A2; SMEK1; SOCS5; STIP1; SUN1; TAB2; TCF25; TMEM230; TXNIP; UBE2H; VAMP3; ZBTB43; ZFAND5; ZMAT3; ZNF211; ZNF24; ZNF79; ASPH; LARP6; ACOT7; ACTR2; AGA; ANXA9; AP1S2; ARNTL2; ASMTL; BIRC5; C21orf33; CAV1; CAV2; CGA; CHP1; CPE; DCTD; DHRS2; ECHDC2; EIF5A; EXOC5; FHL1; GDAP1; GLUD2; GM2A; GNS; GPX3; GULP1; H2AFY; HIST4H4; HLA-B; HLA-DQB1; HSDL2; IL6ST; MAGT1; MXRA7; NAPA; NDRG3; NXT2; OLFML3; PON2; PSME4; RABAC1; RNF141; SIRT2; SKAP2; TSPAN3; XPO7; TCN1; ACSL3; ADCY9; ADSS; AGFG1; ANGEL2; ARAP2; ARHGEF10; ARMCX5; ASAP2; ASXL1; ASXL2; B4GALT5; BAIAP2; BANP; BICD1; BMP7; BRCA2; C19orf54; C2CD2; ZBED8; C7orf25; C7orf49; CAMK2N1; CASP7; CBFA2T3; CCDC15; CCNE1; CD58; CHST15; CLASP2; CLPX; CREB1; CSTF2T; CTBP2; DDX11; DDX52; DENND4B; DET1; DGKD; DLX2; DNAJC22; DSN1; DVL2; E2F8; EAF2; EFNA4; EHBP1; EHHADH; EPPK1; ERBB2IP; FAM208A; FAM57A; FAM69A; FANCL; FBXL18; FJX1; FMR1; GAS2L1; GCH1; GCLC; GEMIN6; GOLPH3; GPRC5C; GSE1; GTPBP8; H2AFX; HEATR3; HEXIM1; HSPA2; ID2; ID2B; INPP5A; INTS5; INTS6; INTS7; IRX4; JAG2; KANK2; KAZN; KDM4B; KHNYN; KIN; KRCC1; KRIT1; LCMT2; LHX2; LOC101060521; LPAR2; LRP8; Mar-03; MAT2A; MBP; MCM9; MDC1; MDM1; MEIS1; MEIS3P1; MEPCE; METTL4; MFAP3L; MGAT2; MMACHC; MMD; MPHOSPH9; MYD88; MYO10; NAMPT; NFATC1; NKIRAS2; NMT1; NOL3; NSMCE4A; NUDT4; PAGR1; PAIP1; PATZ1; PCDHA9; PCYOX1L; PDLIM5; PDS5B; PEX14; JADE2; PIGV; PLCG2; PLEKHA5; PMS1; PNN; POLD3; POLE2; POLR3B; POLR3C; POLR3E; PPP1R13B; PPP1R13L; PPP1R3D; PRIM1; PRR15L; PTER; RABIF; RAD51AP1; REEP1; RFC1; RGS3; RHOBTB1; RPAP3; RTF1; S100PBP; SAP130; SETDB1; SFMBT1; SHQ1; SLC25A12; SLC29A2; SLC2A10; SMAGP; SMEK2; SOBP; SPAST; SRGAP2; SRGAP2D; SRSF6; SSX2IP; STXBP1; SUOX; SVIL; SYNCRIP; SYNM; TACC1; TACC2; TAF5; TAF9; TBX2; TCF12; TDG; TECPR2; TIA1; TIAL1; TIAM1; TMEM185B; TMEM223; TNFRSF12A; TRIM33; TSEN2; TTC17; TUBGCP3; U2SURP; UBR5; UMPS; USP13; VANGL1; TBC1D31; WDR70; WTAP; WWC1; ZBED5; ZC3H4; ZCCHC10; ZFYVE16; ZIC1; ZNF512B; ZNF764; ZXDC; CEP104; CUTC; FAIM; HIST1H1D; RBL1; SLC25A13; ABT1; ADNP; ADO; AHDC1; AKAP10; AKAP8; AKAP9; AKIP1; AMOTL2; ANKRD46; AP5S1; APC; APPBP2; ARF6; ARHGAP29; ARHGEF2; ARHGEF3; ARHGEF7; ARID1A; ASB6; ATAD2B; ATF7IP; ATXN7; ATXN7L3B; AVPI1; BAMBI; BAZ1A; BAZ1B; BBS10; BCAR3; BCL11B; BCL3; BCL6; BCL7A; BHLHE40; BLCAP; BMP4; BPTF; BRD1; BRD8; BRF2; BRIX1; BRWD1; BTN2A1; C10orf88; C11orf68; ATG101; C1orf106; C1orf174; C1orf216; C21orf91; C9orf156; CALHM2; CAMTA1; CASP8; CBFA2T2; CCDC59; CCNT2; CDC5L; CDCA4; CDCA8; CDKN1B; CDKN2C; CDT1; CEBPB; CEBPG; CEP76; CGRRF1; CHD9; CHSY1; CITED2; CNOT2; COIL; COX20; CPSF7; CRKL; CRTC3; CSRNP2; CSTF1; CSTF3; CTCF; CUL1; CXCL12; ACKR3; DBF4; DDX17; DGCR14; DKK1; DLC1; DNAAF2; DNAJB1; DNAJB9; DNAJC16; DNAJC2; DNAJC6; DOPEY1; DTWD1; E2F3; E2F6; EFNA1; EFNB2; EGR3; EHD1; EIF4A1; EIF4ENIF1; ELF1; ELF2; ELF3; ELMO2; ENC1; EP300; EPN3; EXOSC4; FADD; FAM111A; FAM175B; FAM178A; FAM179B; FAM193A; FAM46A; FAM53C; BRINP3; FAM60A; FBXL14; FBXO11; FBXO28; FNBP4; FNIP1; FOSL2; FOXA1; FOXD1; FUT4; FUT9; FZD2; FZD5; GABPB1; GADD45B; GATA3; GCC1; GEMIN4; GIN1; GINS3; CPTP; GMEB2; GNE; GOLGA4; GOLPH3L; GOSR1; GPATCH2; GPR37; GRHL2; GTF2B; GTF2H2B; GTF2IRD1; HAUS3; HCFC2; MROH7-TTC4; HES1; HINFP; HIVEP1; HMGXB4; HNRNPA1; HNRNPL; HOXA5; HOXC6; HSF2; HSPE1-MOB4; ID1; IER5; ING1; ING3; IRS1; IRX5; JARID2; JMJD1C; JRK; JRKL; KAT6B; KAT7; KBTBD2; KBTBD4; KDM6A; KIAA0485; KIAA0513; KIAA0922; KIAA1551; KIF18B; KLF4; KLHL26; KLHL9; LGR4; LIN37; LIPT1; LOC100505991; LOC100630923; LRIF1; LRRC8B; LRRC8D; Mar-07; MAU2; MECP2; MED13; MED17; MED7; MEF2A; METTL18; MFSD5; MID1IP1; MIR1257; MOB4; MROH7; MRPL46; MRPS30; MSL2; MSX2; MYLIP; N4BP1; NACA; NACC2; NAT1; NEDD9; NFIL3; NFKBIE; NIF3L1; NOL11; NOTCH2NL; NRF1; NRIP1; NUDT4P1; NUP153; NUP210; NUP62; OFD1; OVOL2; PAFAH1B1; PAPD7; PARP2; PCGF1; PDGFA; PDP1; PDZRN3; PELO; PER2; PEX11A; PEX11B; PEX12; PEX13; JADE1; PHF20; PHIP; PHLDA3; PI4K2A; PIAS1; PIGC; PIK3R1; PIKFYVE; PLAGL2; PLEKHF2; POGK; POLQ; PPIG; PPP1R8; PPP2R2A; PPRC1; PPWD1; PRCC; PRDX2; PRKRIP1; PRPF39; PRR3; PTPMT1; PUM1; PUM2; QRICH1; QTRTD1; RAB20; RAD54B; RAD9A; RANBP6; RAP2B; RAPGEF2; RAPGEF6; RASGRP1; RBBP6; RBM15B; RBM22; RBM25; RBM39; RBM4B; RBM5; RBM7; REST; REV1; REV3L; RIC8B; RIF1; RND3; RNF24; RNF25; RNF41; RNFT1; RNMTL1; RPL10; RPP38; RPRD2; RREB1; RSBN1; RSF1; RSRC2; RUFY2; RWDD2A; RYBP; SAC3D1; SART3; SCAF8; SCO2; SEC24B; COA7; SEMA4C; SENP5; SERTAD2; SETD1B; SETD2; SETD5; SFN; SGMS1; SH2D4A; SHB; SHOC2; SHROOM2; SIAH1; SIRT1; SLC19A2; SLC25A44; SLC38A2; SMAD1; SMAD4; SMAD7; SMURF2; SNAPC1; SNORA21; SNORA48; SNORA67; SNORA70; SNORD10; SNRNP35; SNW1; SOCS2; SOCS6; SON; SOS1; SPATA2; SPRED2; SRSF4; SS18L2; ST3GAL1; STAM; STARD13; STRN3; SUV39H1; SUV420H1; SYNJ1; SYNJ2; TAF1D; TAF4; TAF7; TANC2; TBC1D12; TBPL1; TFAP2A; TFAP2C; TFIP11; TGIF1; TGIF2; THAP10; THUMPD1; TIPARP; TLE3; TMEM11; TMEM51; TMF1; TMPO; TNFAIP8; TNFRSF1A; TOR1AIP2; TPBG; TRAF3IP2; TRAF5; TRAM2; TRAPPC10; TRIB1; TRIM13; TRIM27; TRIM52; TRIM62; TRPS1; TSC1; TSC22D1; TSC22D2; TSKU; TSPYL5; TSSC4; TTC4; TTI2; TUFT1; TULP3; UBE2O; UBE3A; UBL4A; URGCP; UTP14C; VAV3; VEGFA; VEZF1; VPS72; WAC; WAPAL; WDR37; WDR44; WDR47; WIPF2; XPC; YTHDF2; ZBTB1; ZBTB10; ZBTB14; ZBTB40; ZBTB7A; ZC3H7B; ZCCHC14; ZCCHC8; ZFP36; ZFP36L1; ZFP64; ZFX; ZHX2; ZKSCAN5; ZMIZ1; ZMYND8; ZNF107; ZNF140; ZNF142; ZNF146; ZNF148; ZNF165; ZNF180; ZNF184; ZNF189; ZNF202; ZNF217; ZNF23; ZNF239; ZNF26; ZNF274; ZNF282; ZNF302; ZNF322; ZNF324; ZNF44; ZNF443; ZNF45; ZNF451; ZNF562; ZNF586; ZNF587B; ZNF638; ZNF672; ZNF85; ZSCAN16; ZSCAN32; ZSCAN9; ZZZ3; ABCC10; ABHD6; ABI3BP; ABTB2; ACIN1; ACTR8; ADAMTS1; ADAMTS3; ADM; AFG3L2; AGFG2; AGTPBP1; AHI1; AIM1L; AIMP1; ALAS1; ALG5; ALG6; AMACR; AMPD3; ANAPC10; ANKMY2; ANKRA2; ANKRD27; ANKRD36B; AP5M1; AP5Z1; APBB2; ARFGAP3; ARFGEF1; ARFGEF2; ARHGAP11A; ARHGAP5; ARHGAP8; ARHGEF18; ARHGEF5; ARMC1; ARMC8; ARNTL; ARSJ; ASAP1; ATG2B; ATP2B1; ATP8B1; ATR; ATRN; AZI2; BAG2; BAK1; BCOR; BCORL1; BDNF; BEX4; BHLHE41; BICD2; BIK; BIRC3; BNC2; BNIP1; BTN2A2; BUB3; C12orf4; C12orf43; CFAP20; C17orf75; C18orf8; C1GALT1; C1QTNF3; C1QTNF3-AMACR; C2CD2L; C2orf44; C5orf28; C7orf55-LUC7L2; C9orf91; CALD1; CAMLG; CAMSAP2; CAPN2; CAPRIN1; CARS; CASD1; CASZ1; CBX8; CCDC101; CCDC51; CCDC68; CCDC94; CCNJ; CCSER2; CCZ1B; CD44; CDC14B; CDC27; CDC40; CDC42SE1; CDK12; CDK5R1; CDKN1C; CDS1; CDV3; CEP55; CEPT1; CGGBP1; CHD1L; CHKA; CHMP1B; CHST3; CHST7; CHTOP; CHURC1-FNTB; CIAPIN1; CLCF1; CLDN3; CLINT1; CLIP1; CNOT3; COBLL1; COG7; COL5A2; COX10; COX11; CPEB1; CRY1; CSGALNACT2; CSPP1; CTAGE5; CTNS; CTPS1; CTR9; CUL3; CXCL1; CXXC1; CXorf56; CYLD; CYP20A1; CYP26B1; CYP2R1; CYTH1; DAAM1; DAB2; DCAF15; DCAF4; DCAF8; DCLRE1A; DCUN1D4; DDX23; DDX5; DDX50; DDX58; DEDD; DENND5B; DFNB31; DGCR8; DHX16; DHX29; DHX30; DIABLO; DICER1; DIXDC1; DLEU2; DLG1; DLG5; DMXL1; DNA2; DNAJB12; DNAJB4; DNAJC17; DNMT3B; DOCK10; DOLPP1; DPH1; DPH5; DST; DUSP10; DUSP12; DUSP3; DUSP5; DUSP6; DYNC1LI1; DZANK1; E2F5; EAPP; ECT2; EIF3M; EIF4E; EIF5B; ELF4; ELK3; EMC2; EML4; ENPP4; EOGT; EPB41L4B; EPOR; ERI2; ESRP2; ETV5; EXOG; EXOSC10; EXOSC8; EXPH5; EXT1; FAM102A; TCAF1; FAM117A; FAM129A; FAM131A; FAM134B; FAM134C; FAM168A; FAM169A; FAM174B; FAM98A; FASTKD2; FAT4; FBXL4; FBXO3; FHL2; FHOD3; FNBP1L; FNTA; FNTB; FOXA2; FOXC1; FOXJ2; FOXO1; FST; FZD3; FZD4; FZD7; FZD8; GABPA; GAD1; GALNT3; GAR1; GCA; GEM; GHR; GIT2; GJB3; GLCE; GLI2; GLMN; GLRX2; GLTSCR1L; GOLGA8A; GOLGA8B; GOLGB1; GOSR2; GPSM2; GRAMD3; GRK5; GSPT2; GTF2H1; GTF3C3; GTPBP2; GTSE1; H1F0; H1FX; HARS2; HAS2; HECA; HERC1; HERC4; HEY1; HHEX; HIC2; HIVEP2; HK2; HLX; HMGA2; HMGB2; HMGCS1; HMHA1; HMOX1; HMOX2; HNRNPF; HNRNPH3; HOOK2; HOXA1; HOXA11; HPS5; HS3ST1; HS3ST3A1; HSD17B11; HSPA13; HSPB11; HSPB8; HTRA2; IBTK; ICT1; ID4; IDI1; IFI16; IFIT1; IFIT5; IFT74; IGF2BP3; IL10RB; IL17RA; IL4R; IL6R; INHBB; INPP1; INSIG2; IRF7; IRS2; ISL1; ITPKB; JAG1; KAT5; KCMF1; KCNK1; KCTD5; KDELC1; KDM3B; KDM4D; KIAA0355; KIAA0368; KIAA0586; KIAA0753; KIAA0895; KIAA1033; KIF1BP; KIF14; KIF15; KIF16B; KIF1B; KIF22; KLF2; KLHL21; KPNA1; KRT19; LARP4; LDLRAP1; LGALS8; LIG4; LINC00094; SNHG20; LMBR1L; LMNB1; LMO4; LONRF3; LPAR1; LPCAT1; LRP12; LRP6; LRRC1; LRRC37A3; LRRC41; LRRC42; LRRC8E; LSM14A; LTN1; LUC7L2; LUZP1; LYST; MAFF; MAFG; MAGOH; MAP7D1; MAST3; MAX; MBD5; MCM4; MECOM; MED1; MED13L; MED18; MED20; MED6; MEF2C; MEIS2; METTL21B; METTL3; MEX3C; MFF; MFN1; MFSD9; MIA3; MICAL3; MICB; MID1; MINA; MINPP1; MIR1306; MIR3658; MKL1; MLPH; MLXIP; MNAT1; MOB1A; MOCOS; MOSPD1; MOSPD2; MPDZ; MPZL1; MRPL15; MRPL16; MRPS18B; MRPS2; MRPS22; MRPS31P5; MRPS35; MSH3; MSL1; MSX1; MT1H; MT1X; MTAP; MTIF2; MTM1; MTMR4; MTPAP; MTRF1; MTSS1; MUS81; MVB12B; MYBL1; MYCBP2; MYO1B; NAP1L3; NBEA; NBN; NBPF1; NBPF10; NBPF12; NCAPH; NCOA6; NF1; NFIB; NFYC; NHEJ1; NIP7; NLE1; NLRX1; NMD3; NME6; NMI; NNMT; NOVA1; NPAS2; NSD1; NUP37; NUP50; NXF1; OPA3; ORC4; OSBPL2; OTUB2; OTUD4; OVCA2; PAF1; PALMD; PAPOLG; PAQR3; PARP12; PARP16; PAWR; PAX6; PAXIP1; PBX3; PCBP1; PCDH9; PCM1; PCNT; PCNX; PCNXL2; PDHX; PELI1; PEX1; PEX16; PEX3; PGM3; PHC2; PHF11; PHF2; PHF20L1; PHF21A; PHTF1; PIAS3; PIK3R4; PKNOX1; PLA2G15; PLAGL1; PLAU; PLAUR; PLCL2; PLEKHA2; PLEKHA6; PLEKHM1; PLEKHO1; PLIN2; PLXNA2; PNISR; PNP; POLDIP3; POLRMT; POU2F1; PPAP2A; PPAP2B; PPCDC; PPIA; PPIF; PPM1A; PPM1H; PPP1R15A; PPP1R26; PPP2R3A; PPP2R5B; PPP4R1; PQBP1; PRDM10; PRIM2; PRMT2; PRRG1; PSEN1; PSMC2; PSMD7; PTBP2; PTCH1; PTPN2; PUF60; PXDC1; RAB11FIP1; RAB11FIP2; RAB11FIP5; RAB33B; RAB3GAP2; RAB5A; RAB8B; RABEP2; RABGGTB; RAD17; RANBP10; RASA4; RASA4B; RASSF1; RASSF8; RBBP5; RBM10; RBM23; RBM26; RBM38; RBMS1; RCAN3; RCHY1; RCOR3; RDX; RFC3; RGL1; RHOBTB2; RHOQ; RIN2; RIT1; RNF114; RNF14; RNF220; RNF44; RNF6; RNGTT; RNMT; ROR1; RP2; RPS6KC1; RRAGC; RRN3; RSAD1; RUFY3; RUNX1-IT1; RWDD3; SAFB; SAMD4A; SAR1A; SASH1; SATB2; SCAF11; SCAPER; SCARNA16; SDF2; SEC14L1; SEC22A; SEC24A; SEC24D; SECISBP2L; SEMA3C; SENP2; Sep-08; SERPINB8; SETMAR; SH3TC2; SHANK2; SKI; SLBP; SLC16A3; SLC1A1; SLC1A4; SLC23A3; SLC25A38; SLC33A1; SLC35D1; SLC35G2; SLC36A1; SLC37A1; SLC43A1; SLC4A7; SMAD6; SMARCAL1; SMG9; SMIM8; SMNDC1; SMPDL3A; SMTN; SMYD2; SNAPC4; SNN; SNRNP40; SNRPA1; SNRPD1; SNX24; SNX4; SOCS1; SOGA1; SOS2; SOWAHC; SOX9; SP110; SP140L; SP3; SPATA5L1; SPATA7; SPDYE2; SPG20; SPHK1; SPIN2A; SPIN2B; SPOP; SPRY1; SPTLC2; SREK1; SRSF1; SRSF5; SRSF8; SSFA2; ST3GAL6; STAG1; STAG3L1; STOML1; STX12; STX3; STX5; STXBP3; STYK1; SUPT20H; SYBU; SYDE1; TACO1; TBC1D3P1-DHX40P1; TBC1D4; TBC1D8; TBC1D9; TBCCD1; TBX3; TBXA2R; TCEAL1; TCERG1; TCF4; TDRD3; TDRD7; TES; TESK2; TFG; TGFBRAP1; THAP1; THAP3; THG1L; THSD1; THUMPD2; TIMM8A; TJP1; TLE4; TM9SF1; TMA16; TMCC1; TMED5; TMEM168; TMEM2; TMEM251; TMEM39B; TMEM5; TMEM80; TMOD1; TNFAIP1; TNFRSF11A; TNS3; TOE1; TOPBP1; TOR1A; TOR1AIP1; TOR1B; TOX; TOX4; TP53BP1; TPR; TPST1; TPST2; TRADD; TRAFD1; TRAK2; TRIB2; TRIM16; TRIM23; TRIM38; TRIM5; TRIM68; TRIO; TRIP4; TRIP6; TRMT13; TSTD2; TTBK2; TTC23; TTF2; TTLL5; TTLL7; TUG1; TUSC2; TWIST1; TXNDC15; TXNL1; U2AF1; UBAP2; UBE2C; UBE2D1; UBQLN2; UCK2; UFL1; UNC45A; UNC50; UNKL; UPF2; USP15; USP21; USP24; USP3; USP33; USP34; USP46; USP47; USP7; VAMP1; VAPB; VEGFC; VGLL4; VPS54; VRK3; WARS2; WASF1; WDR19; WDR82; WNT5A; WRAP53; WWTR1; XPO1; XRCC4; YARS2; YEATS4; YWHAH; YY1; ZBTB18; ZBTB38; ZBTB48; ZC2HC1A; ZCCHC24; ZDHHC11; ZDHHC11B; ZEB1; ZFAND6; ZFHX4; ZKSCAN1; ZMYM4; ZMYM5; ZMYM6; ZNF16; ZNF20; ZNF207; ZNF227; ZNF248; ZNF277; ZNF280D; ZNF32; ZNF329; ZNF335; ZNF33B; ZNF365; ZNF576; ZNF692; ZNF706; ZNF804A; ZNF83; ZSCAN31; ZSCAN5A; ARPP19; BCL2L11; CLDN1; GPR107; LRCH1; NUPL1; PDS5A; SIX3; SLC6A6; ZC3HAV1; ZFR; ZNF750; CXCL6; ELK4; FBN2; PHTF2; SLC11A2; ABCG1; ANKRD6; AP4M1; ASF1B; ATP2B4; BBS7; CERK; CLEC16A; CREB3L2; CUX1; DEPTOR; DNAJC12; ELOVL4; ENOX2; ETNK1; FA2H; FAM114A1; GPR19; GPRC5B; GREB1; HECTD4; INTS9; IPP; ITPR2; KDM4C; KIF3C; LPIN1; LRRFIP1; MICALL1; MPPED2; NRP1; PLCB4; RAB40B; RABGAP1L; RB1; RGS17; SLC16A6; SLC35E2; SLC6A14; SP2; THNSL1; TMEM30B; TRIM2; TULP4; WDFY3; WDR59; WDR7; ZMYM3; ZNF395; ALG13; AP2B1; DHTKD1; TENM4; THADA; SIDT1; IFIH1; LRIG1; OPTN; STON1; C14orf1; FAM149B1; FBXL2; IFIT2; IL15; IL23A; IL6; LOC100129518; MAP1LC3B; NUPR1; OASL; PJA2; PRKDC; PTPN12; SEL1L; SOD2; TNFAIP3; ANP32A; BTG3; ENDOD1; MCM5; PHLDA2; PP14571; SLC27A2; SMG7; SPAG1; BCLAF1; MCM2; MCM3; MCM7; FABP4; ARFIP1; ERLIN1; CTSZ; IGFBP3; HIST1H1E; PXN; ME1; TMEM135; ARG2; ATP6V1C1; CACYBP; CLU; CRISPLD2; CSRP2; F11R; FAM46C; FOS; HOPX; HSPA1L; KCNJ2; MICA; MMP10; RAI2; RGCC; RND1; SERPINH1; TNFSF9; NETO2; UNG; KIAA1598; PSD3; AKAP2; CNIH4; PALM2-AKAP2; RASGRP2; TNPO2; UBE2E1; MT1G; MT1HL1; SPAG9; CYP26A1; DHRS3; KIAA0125; TGFBI; ABHD3; ANXA2; ANXA2P2; BBS4; BSCL2; CYB5R1; GSTM3; HNRNPUL2-BSCL2; HTATIP2; NRIP3; SCYL2; TFEC; TNFAIP6; UBXN4; ZNF10; MAP1B; MLLT11; NDRG1; P4HA2; PPM1E; SH3BGR; ANGPTL4; ATP8B4; CACNA2D3; CEBPE; CLTCL1; GFI1; IKZF1; IRF8; KIAA0930; KIF21B; MSH5; MSH5-SAPCD1; NFE2; P2RX1; SAPCD1; SERPINB10; CLDN9; SULF1; NEFL; SET; SETP4; BAX; CALR; SSR1; VLDLR; XPOT; PDYN; DHX40; HMGN4; SRP72; AK4; ALDOC; BBC3; BNIP3; BNIP3L; CYFIP2; DPYSL4; EFNA3; EPS8L2; ERO1L; FAM162A; FBXO16; FXYD3; GBE1; IRF6; LOXL2; MPZL2; MXI1; NUDT13; ORAI3; PER1; PGM1; PLOD2; PTPRE; RRAGD; SFXN3; SLC2A1; TP53I3; FTL; RSL1D1; RRN3P1; PRKCDBP; PKIA; TRRAP; ALDH1A3; NLGN1; ATP2C2; CLGN; RAB32; ADGRA3; COL2A1; RCAN1; IGFBP5; EZR; IQGAP1; SRPR; CDH6; RBPMS; AZGP1; HDGFRP3; IK; TMCO6; TWF1; ALDH8A1; ARHGAP26; ATG2A; CAMTA2; CD14; CD83; CLCN3; CXADR; CYTIP; DDAH2; EGR2; EREG; GOT1; H3F3A; H3F3B; HIF3A; IL1A; ISG15; ITCH; KRT10; MCTP2; MIR4738; MTHFD2L; NFAT5; PCDH7; PID1; PITPNA; PRDM1; QSER1; RRH; SERPINB2; SERPINE2; SH2B3; SLC17A7; SLC9A1; SNX13; SOCS3; ST3GAL5; SYT11; SYTL2; TMX4; TRIM25; ANTXR1; CSF2; CXCL5; EDN1; ESM1; HIST3H2A; JUNB; LAMC2; NEDD4L; OVGP1; PIGL; SELPLG; TM4SF1; TNC; WDR33; YOD1; ABCD3; ACO1; ACYP1; ADCY7; AHNAK; AIFM1; ALAD; AP3M2; ARHGAP19; ATP5S; BCL2L2-PABPN1; BDH1; BTN3A2; C14orf159; C2CD5; CALM2; CALM3; CCDC22; CCZ1; CD1D; CDC16; CETN3; COLGALT2; CRYZ; CTSC; CYB5A; DAG1; DARS2; DEGS1; DENND3; DKC1; DPH3P1; DPYSL2; EIF4G3; ELOVL1; ENDOG; EXTL2; FAM20B; FRY; FSCN1; GALNT7; GLRX; GLYR1; GMCL1; GRAMD4; GTF2I; GTF2IP1; HAL; HLTF; HN1L; IMPACT; INPP5D; IPO5; KDELR2; KIDINS220; KIFAP3; LAIR1; LARP1; LAT2; LINC00341; LOC100093631; LOC100507577; LOC155060; LONP2; LRPPRC; LYL1; MAD2L1; MAN1C1; MAN2A2; MED14; METTL8; MIR664B; MNDA; MPP6; MRPL34; MS4A6A; MTR; N4BP2L1; NEFH; NOTCH1; NUDT6; ORAI2; PAAF1; PARP1; PARP4; PARPBP; PFKM; PFKP; PTPRA; PTPRCAP; RCBTB1; RCN2; REEP5; REPIN1; RNF144A; RPA1; SEMA4D; SEPHS1; Sep-06; SLC25A20; SLC2A5; SLC39A6; SLC43A3; SMARCA4; SNORA56; SNX10; STOM; STX7; SYPL1; TBL1XR1; TCF3; TCFL5; TJP2; TM2D3; TMEM106B; TNS1; TOM1L1; TOR3A; TRMT11; TROVE2; TST; TTC3; UBE2L3; USP9X; VAV1; VPS13A; VPS13D; WIPF1; XRCC5; XYLT1; ZWILCH; HOXA10; LARP7; MXD3; ACSM3; CBX5; CLEC4A; HBS1L; RPL31; SH3YL1; ATP10D; CD244; DKK2; FNBP1; FUCA1; LPAR6; LRMP; NCF1C; RCBTB2; TRAF3IP3; Sep-05; DDX60; MX1; RGS1; AIP; APLP2; CLPTM1; FLOT1; GDE1; HPCAL1; ILVBL; ITPR3; LAD1; LOXL1; MPDU1; PSENEN; RAC2; RBBP4; RBFOX2; RRAS; SLC25A1; TAGLN2; TGFB1; YWHAE; DAZAP2; KDELR3; MIR4745; PERP; PKP3; YIPF5; DCAF10; EYA4; F2R; FKBP14; GLTP; OGFOD1; PRRG4; CCKBR; CDH8; CLDN5; DOK4; EPB41L1; EXD3; IBSP; LAMA2; LAMA4; LZTS1; MAF; MAP1A; Mar-02; MEG3; NCAM1; NRG1; NSG1; PDLIM4; RASA3; RHO; SELENBP1; SNCAIP; SNCG; SOX15; SOX2; STMN2; SYT17; TNFRSF10C; VGF; ZER1; ZMYND10; ZNF385D; ZNF688; ACTN1; ALCAM; ANXA4; BLVRA; C8orf33; CDKN3; CHI3L1; COCH; CSF2RA; CTBS; DARS; EFCAB11; ELAVL1; EMC3; ENG; ETHE1; FABP5; FAM136A; FBXO9; FN1; GOLGA7; GTF2H5; HIST1H1C; HNMT; HNRNPUL1; IMMT; IPO13; LCMT1; LITAF; LMNA; MAPRE1; MED28; MUT; NBAS; NFU1; NOMO1; PINK1; PLXNB2; POLR2L; PPP1R2; PSMB10; PSMB9; RASSF2; RBM41; RECK; S100A6; SLC9A6; SMAD2; SNRPN; SPAG5; SRP54; SRRM2; TRAPPC4; TRIM44; UBE2Q1; UCHL3; ZBTB16; CAP2; CCPG1; CDKN2D; ENAH; HIST1H2BK; RIMS3; C16orf45; FAM189A2; IL21R; ITGA2; SLC6A8; MMP16; ADAM28; ARHGAP28; CEACAM1; EEA1; EVI5; GTF2A1; IL3; KCNJ13; MAB21L2; PDX1; PLCE1; PTGDR; SEMA6A; SPTLC3; RBM8A; RNF125; B3GNTL1; ENOSF1; GAS7; GNG11; HMGB3; MEGF9; MFSD12; MICAL2; ODC1; PEF1; POR; RFTN1; RNF130; SERPINB9; SERPINI1; SNAI1; SOAT1; SPOCK1; STAT4; SYNGR2; TARP; TKTL1; TMEM255A; TRGC2; VPS8; ACSL5; ANKRD28; ANXA8; ANXA8L1; ATP10A; C3AR1; CARD9; CD302; DCPS; DEAF1; EMG1; GPN3; GSAP; HIP1; HOMER3; ITGAM; LIG3; LMO2; LY75-CD302; MTHFD1; MYOF; OLIG2; PCYT2; PDGFC; PRDM13; RASSF4; RNH1; SNAPC5; SOHLH2; SPI1; SYNGR1; TLR2; UBXN8; VAMP8; WT1-AS; YARS; ZNF529; ACTC1; BBS1; COL21A1; COL5A1; COTL1; COX5B; CTNND2; DOK5; FARP1; FGF18; GCDH; GCM1; GPR157; H2AFJ; KIAA0408; KIAA0556; L1CAM; LILRA2; LRRC17; MAPRE2; MIA; NOV; NRGN; PRAF2; SIGLEC7; STAP2; TMEM144; UNC13B; ZNF219; ZNF287; DCBLD2; GCAT; IFNA1; KCNMA1; TRIOBP; AREL1; ATF1; B3GALNT1; B4GALT4; BATF; DLG3; DNAJC24; FAM3C; RABGAP1; RMND5A; SAP30L; TMPRSS2; TVP23B; USP25; VWA9; WDR60; ZBED1; SLTM; ENGASE; PCBD1; RFPL2; FGF8; HMGA1; NRXN2; CR1; RAD21; SNTB1; EFEMP1; KAL1; ALDH6A1; FGF13; GPR137B; MANSC1; MARCKS; NMT2; PBXIP1; PDZD8; TRIM9; XK; AK1; AKAP8L; ATG7; ATP6V0D1; B2M; BRMS1; CALCOCO2; CD9; CDK2AP2; CNPY2; COL6A1; CYB5B; GCHFR; GPI; GRN; HN1; HNRNPC; IFT27; KRT8; MBTPS2; MCRS1; MIF; MRPS14; MTMR1; NIPSNAP1; NOSIP; NPC2; NUDT2; OAZ2; PPP2R1A; PRSS2; RNASEH2A; S100A11; SNX1; SPINT1; SUMO3; TAF12; TM9SF4; TMEM222; TRBC1; TSPO; UBTF; ZNHIT1; HNRNPH1; PPIB; TFDP1; TMEM87A; SLC2A6; ACSF2; APLP1; EFR3B; ENTPD4; IL36RN; INTS3; LMCD1; MFGE8; NTM; PAMR1; PDLIM7; PEAK1; POLR3G; PPP1R1A; RUNX1T1; STX2; ACTR10; ALDOA; ARFGAP2; BBX; BID; ADGRE5; CHPT1; CORO1A; DEXI; DNAJC7; DYNLT3; FAH; FNDC3B; GATAD1; IFT20; KATNB1; LYRM2; MYO9A; NARF; NCF4; NPRL2; ORMDL2; PLOD3; PYCARD; SLC38A1; ST7; ST7-OT3; TMEM41B; UBE4A; USP16; WBSCR16; CASP4; CCDC88A; CCNH; CDKN2A; CHCHD7; COQ7; CRCP; DECR1; DENND4A; ERCC4; EVI2A; FEZ1; GCOM1; KIF13B; LANCL2; LCP2; LOC100996792; MAN1A1; MAP3K8; MCTP1; MKLN1; NEU1; NFKB2; NIT1; OGFRL1; PANK4; PAPSS2; POLR2M; SAR1B; SCFD1; SDC4; SETBP1; SLC25A46; ST7L; TLR4; TRAC; TRAJ17; TRAV20; XIAP; YAP1; ZBTB6; ZC3H7A; ZEB2; ZNF226; ZSCAN12; ABCA5; ATF7IP2; CCRN4L; DPY19L2P2; DZIP3; ENO3; ERV9-1; FRMD4B; ADGRG6; IFNGR2; INPP4B; KCNMB3; LIMA1; MIR637; MOK; NR1D2; PLGLA; PLGLB1; PLGLB2; PPL; RHBDF1; SLC22A4; SYNGR3; SYT1; TGFA; UFM1; VCL; ANKRD1; ARL4D; COL4A6; CPA4; CSRP1; DPYSL3; ENPP1; EPS8; ETS1; FAM110B; FGF2; GFPT2; GLDC; GLIPR1; IL1RAP; KITLG; MAPKBP1; MICALL2; MYO1E; NBR1; PALLD; PCDH17; PCLO; RASAL2; RPL3L; RUNDC3B; SEMA3A; SLC4A4; ST6GALNAC5; SYNE1; TACSTD2; TMEM156; TMEM47; ULBP2; ANP32A-IT1; ANP32B; ANXA11; ASB1; ASRGL1; ASS1; ATP2A3; C8orf60; CCDC109B; CCND3; CKAP4; CLN3; CNP; CYBRD1; DENND2D; DHRS1; DISC1; DNASE1L1; FLNB; FOXM1; FXYD5; GOLGA8IP; GOLGA8O; GSN; HEBP1; HECTD3; HERC5; HNRNPR; ICAM3; IPW; ITM2C; LIPA; LPGAT1; LSS; MAN1A2; Mar-08; MPO; MPRIP; MTA1; NDST1; NMRK1; NTAN1; PDCL3; PDCL3P4; PDIA5; R3HCC1; RAB29; RTN3; SAMHD1; SASH3; SCCPDH; SFXN1; SIRPA; SLC25A15; SORD; SORL1; SPIN1; TBC1D1; TIMELESS; TMC6; TRAK1; UBE2L6; USP22; VPS35; VSIG4; WDR6; WDYHV1; WRB; ZNF516; ZNF573; ALDH3A2; C1GALT1C1; CAST; CROT; ECI2; EIF4EBP2; ERMP1; GRB14; IGSF3; Mar-01; MATN2; NRCAM; P2RX5; PCYOX1; TBC1D16; UBL3; ANG; CDH11; CLOCK; DENND1B; EMP2; GLI3; GNAI2; GPR161; HCFC1; LAMP2; LSM12; MBOAT2; MREG; MTDH; NFIC; PCGF2; PDGFD; POPDC3; RAB27A; RAI14; RERE; RNFT2; SNTB2; TMEM30A; U2AF2; VASH2; LYZ; AGAP4; CBY1; DENND1A; DNAJB14; ELAC1; NPR3; RGS5; SUPT4H1; KCTD13; ACTR6; CD47; EHD4; LAMC1; NAGK; NCF2; HOXB7; GPNMB; LGALS3; IFIT3; SLCO4C1; AGR2; SLC2A3; CHMP5; DHX15; DSG2; MANEA; MOCS2; OAT; PIGB; PLS1; SCML1; SLC27A6; SYNE2; MLLT4; FLI1; EFNA5; OCLN; P2RY6; ZFHX3; LRFN4; LRRC49; SALL2; CALCA; COL1A1; HR; IQCK; LDB3; NCAN; NCR1; NFATC4; PRPH; SLC7A8; TJP3; VPS45; WSCD1; ZSWIM8; ANXA3; ARHGAP15; ARL3; ATRX; CCDC28A; COMMD8; ERGIC2; HRSP12; KIAA0141; MIR3656; MIS18A; NCBP2; NIT2; SLC16A7; STAG2; THOC6; CARKD; CNOT7; DOCK2; GSPT1; IGFBP7; NME1; OLA1; RAC1; RTN4; SDR39U1; TTC1; VAMP7; GRPR; ITGA6; Sep-10; SLC19A3; LSR; MED24; SCD5; AMFR; MYH10; ABCC6; COL4A3; LIN7A; DYNC1I1; NEBL; SIDT2; ACAD8; CCDC90B; CMAS; CUL5; DUS2; HIRIP3; OBFC1; PYROXD1; TBC1D15; LYPD1; CYP2U1; JPH3; KCNQ1OT1; LMF1; MAGI2; MYH3; ONECUT2; RAB27B; RALGPS1; SCN2B; TFAP2B; XCL1; SLC30A3; ATRNL1; DLX4; ENPEP; ST8SIA3; EGF; PHACTR2; SH3GL3; CHM; SLCO4A1; HTRA1; C14orf79; CKB; HBA1; HBA2; HLA-C; NES; PTRF; IFT22; RASL11B; TAGLN; CLIC3; DLX5; FAM120A; HYAL1; LOC642533; POLE3; S100A3; SIRT4; SULT1A1; ATP11B; FCHSD2; LRRFIP2; PKP2; PTPN9; DHX35; INPP5F; PTPRK; TGFBR3; ZNF236; DOCK9; BZRAP1; CSH1; EFNB3; LEP; MGP; STRN; ARL6IP1; DYNLT1; REPS1; SLC16A4; ZNF224; COQ9; GLUD1; ANK3; CERS6; CRIM1; CUEDC1; FEZ2; GNA11; HMBOX1; ITGBL1; KIRREL; LTBP1; MYO6; NIPAL3; PPP1R9A; RRBP1; SGCB; SLIT2; SSPN; TEAD1; TSPAN5; ZNF271P; DFFA; ELAVL2; IL18; PLIN3; MNS1; MPP2; TAGLN3; ANK2; ZNF214; BMI1; COMMD3-BMI1; FABP7; IL4; NRXN3; PLCH1; ST14; WWOX; AFF4; LMAN2L; PLAC1; ADAMTS5; CASP10; CCR1; CLN5; DACH1; FBXW4; IL12B; KIAA0226L; MYO5C; PKIG; PLEKHO2; PPFIBP2; RASA2; RNASEL; THBS4; TRIM21; ZKSCAN3; DMXL2; FLVCR2; IFT88; LINC00623; MCF2L; NSUN6; OVOL1; PCDH8; PLLP; PPP1R12B; TRIM36; CFAP44; EZH1; PTPRN2; TPCN1; FADS1; LOC101060429; MIR1908; NUP205; PIK3C2A; PKD1; CAPN15; WBP2; EGLN3; PDLIM1; PRSS23; DCP2; ELK1; FSTL1; NID1; INADL; PAPPA; SOX10; USE1; ATG4A; CD99; FDFT1; KIF3B; MIPEP; MLH1; OSTF1; SGCE; SSSCA1; UBE2D3; ARMT1; CRELD1; CALB1; ABCA7; KLHL29; SLC1A2; ST6GALNAC4; CRYZL1; FIG4; MED16; MRPL42; PPP2R3C; PRC1; PRDX1; PRRC2A; RNF7; ZNF384; AP1M2; ARHGEF4; ASCL1; ATP6V0A1; CALB2; CYP4F2; DCT; GJA3; MUC4; MZF1; NAT2; ROPN1B; ROR2; SCG2; SLIT3; SPINK2; TLR5; TTLL1; ZMIZ2; ALG8; ARGLU1; CORO1C; GABARAPL2; INPP5B; LSM6; MED12; NPL; TARS; TFCP2; TMEM184B; ZMYM6NB; ZMYND11; GCNT1; PMF1; VWA5A; DDX6; EGFL8; LOC728392; NUBP1; SLC35F2; CLCN4; CORO2A; KCTD15; NFE2L3; PGP; SBF1; SPSB3; TMEM120B; VIM; ROBO1; RNASE4; RRAGA; LZTFL1; SERP1; STARD5; CRELD2; ARHGAP35; DEF6; EIF2S2; INPP5K; ITM2A; MYH2; PIPOX; PRDM14; SDK2; SORBS2; APPL2; BACE2; CKS1B; CNN3; COPS4; ESRP1; FBP1; GALNT10; GPS2; PLA2G12A; RAB25; SCRN1; SMARCD1; SMYD5; TCTN3; TMEM131; TMSB15A; TMSB15B; TWSG1; CXCL14; BRINP1; DLGAP1; FOXP3; PLXDC1; TRPC4; BHMT; LLGL2; PCYT1B; RAB6B; TP63; ZNF532; ADI1; APMAP; ATP5B; CERS2; DNM2; HSPA9; PARP8; POT1; PSMB4; PTEN; PYGL; SMARCE1; TESC; TSNAX; UGP2; EPB41L4A; F2RL2; CRAT; CETN2; ARNT2; DNAAF1; TIMP3; LY6G5C; AFF3; CYP39A1; FAM149A; HES2; MYO7A; PAX3; PTPRB; AAMDC; IL11RA; IQCG; LAMP3; MID2; SORT1; PPIC; RIMS1; RND2; CBR4; MARCKSL1; NUP133; PDSS2; AHNAK2; CCS; PADI2; RETSAT; TSGA10; NME7; SPDEF; CDH2; DPYD; STEAP1; TGFB1I1; VPS13C; AGPAT1; ABHD17B; G3BP1; HNRNPU; TAP2; UTRN; SLC17A5; RAX; GSDMB; SMG5; TSPAN13; FEZF2; FOXD3; GBF1; PDPN; SDPR; DUS4L; IFT46; RNF170; TCEA2; TRIM8; TTC31; EHD3; SURF2; DRAM1; F8; TMED1; AKTIP; CARD8; RAB30; CEP70; POLD4; PFN2; MGMT; EDIL3; KIAA0040; PLXNC1; PTN; SFRP1; SRPX; ATP6V1D; HMCES; CRABP2; MYCL; NEFM; KRT18; AOAH; COL9A3; DOK2; FCHO1; GMIP; PIP5K1B; SLFN12; EFHC1; EVI2B; GPATCH4; LPPR4; OARD1; CRIPT; NMU; AAGAB; ASTN2; XPNPEP3; MIR21; VMP1; APOD; BRD9; CST6; TEKT2; VSNL1; CDH15; EXD2; KLHDC8A; NBL1; STS; CHCHD2; CLIC1; NCOA4; SPCS2; STT3A; SLC25A4; NAAA; CRIP1; TPMT; HOXC11; RALGPS2; CRABP1; NPR1; MBTD1; ADCK2; ABCB9; ACSBG1; ARMCX2; ASAP3; BACE1; BAIAP3; C14orf132; CALCOCO1; CLMN; CSTA; FKBP1B; GDPD5; GMPR; KIF3A; KIF5C; LIMCH1; MLF1; NME5; NXN; OLFML2A; PADI3; PAIP2B; PLXNA3; RTN2; SREBF1; ZNF204P; EPS8L1; LTBR; ZNF787; ECHDC3; H2AFY2; RLN2; RABGGTA; C4orf29; SULT1C2; NSMAF; ACAA1; CRY2; HSPG2; LGMN; MVP; RABL2A; RABL2B; SOX3; STEAP3; TGFB3; TMEM134; UAP1L1; VAMP5; CDKN2B; TMEM254; ARMC9; CCDC91; CDK5RAP2; DEK; DNAJC1; ELP4; NAIP; OSBPL10; PTPN13; TRIP12; WASF3; COL13A1; DLK1; STAR; INCENP; SP1; SH3GL2; SLITRK5; CADPS2; OCEL1; ACOT1; ACOT2; ADAM12; ANXA2P1; APOBEC3B; ATP8A1; ATXN7L1; BAALC; CALCB; CCDC28B; CDON; CFH; COL11A1; CPVL; CRYBA1; CSH2; FAM189A1; GAP43; GLT8D2; GNGT1; GPC4; GPX7; GREM1; HAPLN1; IGF2; ITGB6; ITGB8; JAKMIP2; MAGED4; MAGED4B; MYT1L; NRTN; NTF3; NUP62CL; OSBP2; PCK1; PDLIM3; RARRES1; RASSF9; RNF128; SCG3; SLC5A12; SNORA11D; SPATA31C2; STEAP1B; SUSD5; TNFRSF11B; TPD52L1; TRPM3; TSHZ2; TSPAN2; VGLL1; WNT3; ZFP2; ZNF93; AAMP; AGK; HAGH; IFT52; MBD3; N6AMT1; PEX19; PIGN; PMM1; RABL3; TARBP2; TRDC; CADM3; ELAVL3; LOC644172; MAPK8IP1; RAB3A; SNAP25; CYCS; SORBS1; TMC5; NUDT15; LGR5; PLSCR4; REPS2; CLEC5A; ZNF117; IL12A; LDB2; ANO10; SCPEP1; SLC25A24; SLC9A3R1; TMEM14A; USP20; CDH7; CTDSPL; LRRC20; MALL; ADAP1; FMNL1; LGALS1; LRP10; S100A10; COL14A1; NRXN1; THBS2; KDSR; LEF1; LPAR3; RIMBP2; MGST2; RAB13; ACPP; HESX1; ADAMTS20; ADAMTS6; ANGPT1; ANXA2P3; ARHGAP6; AUTS2; CA8; CBLN1; CBX2; CCDC176; CHRNA9; COL1A2; COL4A4; COL5A3; CRYM; DDX25; DNM3; EGFL6; ELOVL2; EYA3; FGF4; FGF9; FOXB1; FRZB; GPM6B; GPR182; GUCY2C; IAPP; IL27RA; ITGB5; KALRN; KIAA1107; LECT1; LEPR; LIFR; LNPEP; MAGEL2; MCPH1; MDFIC; ME3; MGAT4A; MICAL1; MS4A2; NECAB2; PCSK5; PKNOX2; PLA2G2A; PNMA2; PNMAL1; POU2F3; POU4F1; PRUNE2; SLC30A10; SLC38A4; SLC5A5; SLC7A10; SLIT1; SPATA6; SSTR1; SSTR5; ST6GALNAC2; STXBP6; SULT4A1; TBC1D2; TCEAL2; THAP9; WNT6; ZFPM2; ZIC3; AGPAT3; ATP9A; DFNA5; GTF3C1; PVRL2; RELN; RPLP0; SNX5; TRIL; HRK; PRSS8; ANAPC13; SLC1A3; CBX7; GALNT12; SCUBE2; SPINT2; ZNF702P; ATP5SL; GTDC1; RBMX; SNORD61; MEF2BNB-MEF2B; FAM131B; KIAA1462; LINC00312; MAP2; NMNAT2; SEMA5A; SEPP1; TMPRSS11E; VGLL3; PIGO; DCTN6; ASB9; SPR; GDF10; NPY; NTN1; ST8SIA4; KLK3; RIMS2; RIPPLY3; TRIM34; TRIM6-TRIM34; MTHFS; ST20-MTHFS; RNF43; CLDN7; BTD; DNALI1; WNT10B; PITPNM3; FAM184A; GRAMD1C; TMOD2; ATP7A; COBL; HIP1R; ARHGEF16; SMARCB1; F5; WIF1; ATP6V1H; CFAP69; CASC1; CDH18; CNNM4; CYP46A1; FAM89B; FBP2; NDRG4; PMEL; RASA4CP; CLDN8; CNTNAP2; EIF5A2; G6PD; MPP1; PQLC1; FERMT1; SCMH1; ARAP3; ARMCX6; ARHGAP24; ATP10B; CDH19; COLEC12; ITIH4; KIF13A; NANOG; POU5F1P4; TEX15; UGT2B28; PROS1; DACT1; TFCP2L1; DYNC2H1; C1RL; CADM4; CCL11; CD74; DLGAP2; IL2RA; GCNT4; MSTN; DSP; PCSK7; LHFP; HACD1; SNHG4; CREB3; KLHL3; RPAP2; UGGT2; MUC3B; CUX2; L1TD1; NANS; BLVRB; CTNNBIP1; FAM49A; GDI1; INA; MUSTN1; PGBD5; ROGDI; RPGRIP1L; SNAP29; TM7SF2; TMEM110; TSEN34; TTC26; YIPF1; CXorf57; FARP2; GPR20; HSPA12A; PPP1R3C; TDRKH; UNC119; USB1; MORF4L1; CXorf21; ETV6; MEF2D; NUDT3; RPS10-NUDT3; VPS52; CAND2; PDK4; HK1; CD4; CECR1; CDH3; NEO1; PRCP; ITGA7; ATP8A2; BGN; DAB1; DGKI; ADGRL4; FAM13C; KLHL41; RPL5; SH3PXD2A; EFEMP2; PTH; RUNX2; NHS; DAND5; CYGB; LDHA; IL10; IFNG; B3GAT1; SP5; TUBE1; </v>
          </cell>
        </row>
        <row r="2019">
          <cell r="B2019" t="e">
            <v>#VALUE!</v>
          </cell>
        </row>
        <row r="2020">
          <cell r="B2020" t="str">
            <v>Trifluridine</v>
          </cell>
          <cell r="C2020">
            <v>0.77232973160245399</v>
          </cell>
          <cell r="D2020">
            <v>1</v>
          </cell>
          <cell r="E2020">
            <v>0.27975235300354301</v>
          </cell>
          <cell r="F2020">
            <v>0.82872131162549101</v>
          </cell>
          <cell r="G2020">
            <v>0.47619649582482598</v>
          </cell>
          <cell r="H2020">
            <v>0.72858492307620704</v>
          </cell>
          <cell r="I2020">
            <v>0.73516093724535203</v>
          </cell>
          <cell r="J2020">
            <v>0.82872131162549101</v>
          </cell>
          <cell r="K2020">
            <v>0.84329514894489399</v>
          </cell>
          <cell r="L2020">
            <v>0.73814003062182798</v>
          </cell>
          <cell r="M2020">
            <v>54</v>
          </cell>
          <cell r="N2020" t="str">
            <v>MDM2; CXCL8; PLK1; TACC3; TOP2A; RGS16; AURKA; BUB1; NFKBIA; GDF15; CCNE2; NCALD; EGR1; DDIT4; ASPM; CCNB1; CDC20; CDCA3; CENPA; CENPE; CENPF; DEPDC1; DLGAP5; HMMR; KIF20A; KIF23; NDC80; NUP98; PSRC1; SLC35F6; TPX2; BTG2; CDKN1A; FAS; GPR87; SESN1; CCNE1; CDC6; HIST1H1D; CDCA8; KIF18A; TROAP; BIRC3; BUB1B; FAM64A; GTSE1; H1F0; KIF14; UBE2C; UBE2S; TNFAIP3; HIST1H1E; LY6D; TP53I3</v>
          </cell>
        </row>
        <row r="2021">
          <cell r="B2021" t="str">
            <v>trimethobenzamide</v>
          </cell>
          <cell r="C2021">
            <v>0.42537684757681798</v>
          </cell>
          <cell r="D2021">
            <v>0.21268842378840899</v>
          </cell>
          <cell r="E2021">
            <v>0.22863174267295799</v>
          </cell>
          <cell r="F2021">
            <v>0.229081265350597</v>
          </cell>
          <cell r="G2021">
            <v>0.61048535016583405</v>
          </cell>
          <cell r="H2021">
            <v>0.88083093970922</v>
          </cell>
          <cell r="I2021">
            <v>0.33625831218126501</v>
          </cell>
          <cell r="J2021">
            <v>0.56043052030210905</v>
          </cell>
          <cell r="K2021">
            <v>0.50210427261281299</v>
          </cell>
          <cell r="L2021">
            <v>0.46313797982840199</v>
          </cell>
          <cell r="M2021">
            <v>10</v>
          </cell>
          <cell r="N2021" t="str">
            <v>APP; ATM; EEF1D; AP1S1; DHRS2; GUSBP3; GUSBP9; LOC100653061; DCAF7; SPATS2L</v>
          </cell>
        </row>
        <row r="2022">
          <cell r="B2022" t="str">
            <v>trimethylcolchicinic acid</v>
          </cell>
          <cell r="C2022">
            <v>0.85407596678879005</v>
          </cell>
          <cell r="D2022">
            <v>1</v>
          </cell>
          <cell r="E2022">
            <v>0.86435134803884495</v>
          </cell>
          <cell r="F2022">
            <v>0.68587582908334399</v>
          </cell>
          <cell r="G2022">
            <v>0.35494498294502702</v>
          </cell>
          <cell r="H2022">
            <v>0.50872438809319798</v>
          </cell>
          <cell r="I2022">
            <v>0.28800136584022801</v>
          </cell>
          <cell r="J2022">
            <v>0.847873980155331</v>
          </cell>
          <cell r="K2022">
            <v>0.729353896535057</v>
          </cell>
          <cell r="L2022">
            <v>0.63621443137382405</v>
          </cell>
          <cell r="M2022">
            <v>36</v>
          </cell>
          <cell r="N2022" t="str">
            <v>KCND3; PTGS2; IL1B; CXCL8; ERAP1; SAP30; ATF3; ANKRD12; EEF1E1; ENO1; NUCKS1; PGK1; RAB2A; RPAIN; UTP18; PHLDA1; EGR1; KRT7; ACAP2; DHX29; DUSP5; EIF5B; PPP1R15A; PRB1; SLC11A1; RHEB; TWF1; HCAR3; TAF15; MAP1A; PRB3; DMP1; HOXD12; SMR3B; NCKAP1; PMS2P3</v>
          </cell>
        </row>
        <row r="2023">
          <cell r="B2023" t="str">
            <v>trimipramine</v>
          </cell>
          <cell r="C2023">
            <v>1.86358896626726E-3</v>
          </cell>
          <cell r="D2023">
            <v>9.3179448313363E-4</v>
          </cell>
          <cell r="E2023">
            <v>5.1216491152240202E-2</v>
          </cell>
          <cell r="F2023">
            <v>0.56762502168024798</v>
          </cell>
          <cell r="G2023">
            <v>2.6102025139468601E-2</v>
          </cell>
          <cell r="H2023">
            <v>7.5741122065282104E-3</v>
          </cell>
          <cell r="I2023">
            <v>3.5369604338838399E-3</v>
          </cell>
          <cell r="J2023">
            <v>1.76848021694192E-2</v>
          </cell>
          <cell r="K2023">
            <v>1.05739758867245E-4</v>
          </cell>
          <cell r="L2023">
            <v>2.6092190054646199E-3</v>
          </cell>
          <cell r="M2023">
            <v>81</v>
          </cell>
          <cell r="N2023" t="str">
            <v>DRD1; SLC22A2; PTGS2; DUSP1; CBX1; RGS4; JUN; CXCL8; HDAC9; EIF2AK3; HSPA5; XBP1; HIPK3; STK16; CBLB; GABARAPL1; GABARAPL3; PTP4A1; WIPI1; GDF15; CTH; SLC7A11; SRSF7; TRIB3; HIST1H3H; ATF3; CD55; IL1RL1; CHAC1; PTX3; CCNG2; HIST1H2AD; HIST1H3A; HIST1H3B; HIST1H3C; HIST1H3D; HIST1H3E; HIST1H3F; HIST1H3G; HIST1H3I; HIST1H3J; KLHL24; ASNS; STC2; HERPUD1; EGR1; DDIT4; AMIGO2; CDKN1A; MIR612; NEAT1; CEBPG; DNAJB9; FICD; PNRC1; ZNF165; DDIT3; DUSP5; FAM129A; HBP1; HMOX1; KCNK1; MAFF; PPAP2B; PPP1R15A; CREB3L2; IL6; NUPR1; SEL1L; SQSTM1; TNFAIP3; FOS; SLC3A2; TSPYL2; GFPT1; SDF2L1; TMEM50B; HYOU1; ADCY8; DNAJC3; RNASE4</v>
          </cell>
        </row>
        <row r="2024">
          <cell r="B2024" t="str">
            <v>triprolidine</v>
          </cell>
          <cell r="C2024">
            <v>0.64441310164847798</v>
          </cell>
          <cell r="D2024">
            <v>1</v>
          </cell>
          <cell r="E2024">
            <v>0.71157548779787405</v>
          </cell>
          <cell r="F2024">
            <v>0.34852558100418901</v>
          </cell>
          <cell r="G2024">
            <v>0.22374297307634899</v>
          </cell>
          <cell r="H2024">
            <v>0.47136467890130501</v>
          </cell>
          <cell r="I2024">
            <v>0.95227504405501595</v>
          </cell>
          <cell r="J2024">
            <v>0.78560779816884196</v>
          </cell>
          <cell r="K2024">
            <v>0.688647749735254</v>
          </cell>
          <cell r="L2024">
            <v>0.60327409995817205</v>
          </cell>
          <cell r="M2024">
            <v>39</v>
          </cell>
          <cell r="N2024" t="str">
            <v>NFE2L2; EHMT2; APP; PTPRC; HRH1; ITGA4; CXCL8; ATM; PIP5K1A; MAP3K14; CYR61; TGFB2; CXCL2; CTGF; SERPINE1; IL7R; CYP1B1; AMIGO2; IFI6; WWC1; AMOTL2; GADD45B; SNAPC1; TUFT1; CXCL1; IFIT1; DCAF7; CXCL6; GPRC5B; CTSZ; NPM3; BAX; CD14; IFITM1; MX1; OAS3; LRP1; CD40; ITGAX</v>
          </cell>
        </row>
        <row r="2025">
          <cell r="B2025" t="str">
            <v>TTNPB</v>
          </cell>
          <cell r="C2025">
            <v>0.70290527193366503</v>
          </cell>
          <cell r="D2025">
            <v>0.35145263596683302</v>
          </cell>
          <cell r="E2025">
            <v>7.2358409057771494E-2</v>
          </cell>
          <cell r="F2025">
            <v>0.70593810664343903</v>
          </cell>
          <cell r="G2025">
            <v>0.21566065934171499</v>
          </cell>
          <cell r="H2025">
            <v>0.378792556246354</v>
          </cell>
          <cell r="I2025">
            <v>0.56728555503255995</v>
          </cell>
          <cell r="J2025">
            <v>0.361792045288858</v>
          </cell>
          <cell r="K2025">
            <v>0.278938641420446</v>
          </cell>
          <cell r="L2025">
            <v>0.30051173297968198</v>
          </cell>
          <cell r="M2025">
            <v>60</v>
          </cell>
          <cell r="N2025" t="str">
            <v>NFE2L2; CYP2C19; HSD17B10; EHMT2; CYP19A1; CYP2D6; GMNN; NR1H4; PTGER2; CASP3; NFKB1; CFTR; USP1; MDM4; MDM2; POLI; PLK1; RARA; RARG; RARB; RXRA; FASN; AKT1; EPAS1; ADAM17; SCNN1A; DNMT1; TOP1; BCL2; CCND1; PHLDA1; CCNA2; BTG2; SKAP2; CCNE1; ELF3; HOXA5; SON; CYP26B1; HOXA1; SOX9; TGM2; DIO2; RB1; TRIM2; CYP26A1; DHRS3; KIAA0125; TGFBI; BAX; CCND3; SLC22A5; IL2; STS; CLMN; LOC100652777; PLA2G10; CDKN2B; CDH5; NRL</v>
          </cell>
        </row>
        <row r="2026">
          <cell r="B2026" t="str">
            <v>tyrphostin AG-1478</v>
          </cell>
          <cell r="C2026">
            <v>1.2017831174659901E-10</v>
          </cell>
          <cell r="D2026">
            <v>6.0089155873299699E-11</v>
          </cell>
          <cell r="E2026">
            <v>8.7076148295844603E-5</v>
          </cell>
          <cell r="F2026">
            <v>0.41762736516388499</v>
          </cell>
          <cell r="G2026">
            <v>7.0356843825168797E-2</v>
          </cell>
          <cell r="H2026">
            <v>3.9234341178533099E-6</v>
          </cell>
          <cell r="I2026">
            <v>7.8630903315979198E-4</v>
          </cell>
          <cell r="J2026">
            <v>1.96171705892665E-5</v>
          </cell>
          <cell r="K2026">
            <v>4.15168459940162E-10</v>
          </cell>
          <cell r="L2026">
            <v>2.4861103472550998E-6</v>
          </cell>
          <cell r="M2026">
            <v>122</v>
          </cell>
          <cell r="N2026" t="str">
            <v>JUN; EIF2AK3; NUAK2; FNDC3A; NFKBIA; TSC22D3; WIPI1; GDF15; PCK2; SLC7A11; CCNE2; HIST1H3H; HIST2H2BE; ATF3; CHAC1; CCNG2; HIST1H2AC; HIST1H2AD; HIST1H3A; HIST1H3B; HIST1H3C; HIST1H3D; HIST1H3E; HIST1H3F; HIST1H3G; HIST1H3I; HIST1H3J; HLA-DRB1; HLA-DRB4; HLA-DRB5; ID3; MBNL2; PHLDA1; DNAJA1; UTP20; HERPUD1; BAG1; DDIT4; CYP1B1; DHX9; GADD45A; KLF6; HIST1H4A; HIST1H4B; HIST1H4C; HIST1H4D; HIST1H4E; HIST1H4F; HIST1H4H; HIST1H4I; HIST1H4J; HIST1H4K; HIST1H4L; HIST2H4A; HIST2H4B; HIST4H4; MGAT2; NFYB; SLC2A10; IFRD1; AKIP1; ARMCX1; BHLHE40; CBX4; DNAJB9; EFNA1; BRINP3; FICD; FUT9; GADD45B; GOLGA5; GOLPH3L; HES1; KIAA0513; MNT; NFIL3; RBM12; TMEM39A; TRIB1; TUFT1; TULP3; VEGFA; ARFGAP3; ARMCX3; BET1; DDIT3; FOXC1; GTPBP2; HBP1; HSPA13; IRS2; MFSD9; MT1X; PGM3; RASSF1; RHOQ; SEC24D; SIKE1; SLC1A4; SLC33A1; TGDS; THAP9-AS1; TMEM168; WDR19; CREB3L2; DNAJC12; MAP1LC3B; OASL; PJA2; TNFAIP3; GFPT1; PKIA; RCAN1; IRF1; SDF2L1; FNBP1; FKBP14; HYOU1; HIST1H2BJ; NUCB2; P2RY6; TMEM231</v>
          </cell>
        </row>
        <row r="2027">
          <cell r="B2027" t="str">
            <v>tyrphostin AG-825</v>
          </cell>
          <cell r="C2027">
            <v>4.2003360832434397E-3</v>
          </cell>
          <cell r="D2027">
            <v>2.1001680416217199E-3</v>
          </cell>
          <cell r="E2027">
            <v>4.0161794828074797E-3</v>
          </cell>
          <cell r="F2027">
            <v>0.18280365850022501</v>
          </cell>
          <cell r="G2027">
            <v>0.78236467047606495</v>
          </cell>
          <cell r="H2027">
            <v>6.5527346267729497E-4</v>
          </cell>
          <cell r="I2027">
            <v>0.40887727100889598</v>
          </cell>
          <cell r="J2027">
            <v>3.2763673133864701E-3</v>
          </cell>
          <cell r="K2027">
            <v>5.0881937171044897E-4</v>
          </cell>
          <cell r="L2027">
            <v>6.4237560659372601E-3</v>
          </cell>
          <cell r="M2027">
            <v>497</v>
          </cell>
          <cell r="N2027" t="str">
            <v>SQLE; WEE1; MCL1; HMGCR; EIF2AK3; HSPA8; HSPA1B; CDC25A; MLLT3; NCOA3; NR2F2; UGCG; KMT2A; HSPA1A; RGS16; CDK7; MAPK6; MAP4K5; EPHA4; CDK17; TTK; AURKA; TGFBR2; NCOA2; CLK4; MAP3K4; BMPR1A; ROCK2; TBK1; TLK1; PLK2; TLK2; CSNK2A1; DYRK1A; PRPF4B; SNRK; DYRK2; CDK13; EIF5; ETS2; FNDC3A; MT2A; RHOB; SAT1; ZFP36L2; MYB; CCNE2; HIST1H3H; NCALD; ATF3; PPP1R10; ANKRD12; ARID5B; BTG1; CEP350; CLDND1; HIST1H3A; HIST1H3B; HIST1H3C; HIST1H3D; HIST1H3E; HIST1H3F; HIST1H3G; HIST1H3I; HIST1H3J; KIAA0226; LOC441155; ZC3H11A; MDN1; PPAN; PPAN-P2RY11; CFDP1; INSIG1; AMIGO2; ASPM; CENPA; CENPF; DEPDC1; KIF11; LDLR; SLC35F6; B3GNT2; BORA; CDYL; CELF1; CNOT4; CNOT8; COPA; FBXL5; GADD45A; Mar-06; MIR22; MIR22HG; N4BP2L2; NCK1; NGDN; NIPBL; PABPN1; PIK3R3; PMAIP1; RFX7; SAP18; SFPQ; SLC30A1; SMEK1; SOCS5; ZNF24; ZNF654; HNRNPD; KRT13; PSME4; ADCY9; AGFG1; ASXL1; ASXL2; B4GALT5; BANP; BRCA2; BTAF1; C2CD2; C7orf49; CASP8AP2; CBFA2T3; CHD1; CHST15; CREB1; CREBZF; DOLK; EFNA4; FOXK2; GEMIN6; ID2; INTS6; JMJD6; KRIT1; LCMT2; MAT2A; MGAT2; NUDT4; PAIP1; PDS5B; JADE2; PLEKHA5; POLD3; POLR3B; PPP1R3D; RANBP2; S100PBP; SAP130; SLC25A12; SLC5A3; TACC2; TAF5; TRIM33; TTC17; VANGL1; WBP1L; WDR5B; ZBED5; ZC3H4; ZCCHC2; ZCCHC6; ZIC1; ADNP; ADNP2; AKAP10; AMBRA1; AMD1; AMOTL2; ANKRD17; ANKRD46; ANKRD49; ARHGAP12; ARHGAP32; ARHGEF7; ARID1A; ARID4A; ARID4B; ARIH1; ARL4A; ASF1A; ATF7IP; ATXN7; ATXN7L3B; BAMBI; BAZ1A; BLCAP; BPTF; BRWD1; EDRF1; C2orf42; CCNF; CCNT2; CEP170; CEP76; CHD7; CHD9; CHSY1; CITED2; CNOT2; COIL; CRKL; CSTF1; CXCL12; DBF4; DDX17; DDX28; DKK1; DLC1; DNAJB1; DNAJB9; DOPEY1; E2F3; E2F6; EFNA1; EFNB2; EGR3; EIF4ENIF1; ELF1; ELF2; ERCC6L; FADD; FAM178A; FAM179B; FAM193A; FAM222B; BRINP3; FBXL14; FBXO11; FBXO34; FBXO38; FEM1B; FNBP4; FNIP1; FOXJ3; FUT9; FZD5; GABPB1; GATA3; GIGYF2; GIN1; GOLPH3L; GPATCH2; GRHL2; GTF2B; GTF2E1; HES1; HILPDA; HJURP; HMGXB4; HSF2; HSPBAP1; IMP3; IRS1; IRX5; JARID2; KANK1; KAT6A; KAT6B; KBTBD2; KDM5B; KIAA0232; KIAA0922; ICE1; KIAA1551; KIF2A; KLHL9; LARP4B; LEMD3; LOC100272216; LOC100505991; LOC613037; LRRC8B; MAGI1; Mar-07; MED13; MED17; MED7; MEF2A; METTL18; MFSD5; MIR1257; MKL2; MOCS3; MPHOSPH10; MSL2; MTF1; MTF2; N4BP1; NAA16; NACC2; NOTCH2NL; NPAT; NPIPB11; NPIPB3; NPIPB4; NPIPB5; NRF1; NRIP1; NSUN3; NUP153; OSBPL11; OVOL2; PAFAH1B1; PALB2; PAPD7; PGRMC2; PHF3; PHIP; PHLPP2; PIAS1; PIGC; PIK3R1; PIKFYVE; PLEKHF2; PNRC2; POGZ; POLQ; PRDM2; PRDM4; PRR3; PTPN3; PUM1; PUM2; RAB20; RAD54B; RANBP6; RAPGEF2; RAPGEF6; RASGRP1; RBM25; RBM39; RBM5; RBM7; RCL1; REV1; REV3L; RGPD3; RGPD4; RGPD5; RGPD6; RGPD8; RLF; RND3; RNF111; RNF139; RNF38; RPL10; RPL17; RPL17-C18orf32; RPL37A; RPP38; RSBN1; RSRC2; RYBP; SART3; SCAF8; SEC24B; SEMA4C; SERTAD2; SETD1B; SETD2; SETD5; SETX; SHOC2; SIAH1; SLC19A2; SLC38A2; SMAD1; SMAD7; SMURF2; SNORA70; SNORD58A; SNORD58B; SNORD58C; SPEN; SPRED2; STAM; STARD13; SUV420H1; SYNRG; TAF4; TBC1D12; TBPL1; TCF7L2; TFAP2A; TGIF1; TIPARP; TLE1; TMEM186; TNFRSF1A; TPTE; TRIB1; TRIM32; TRMT12; TRPS1; TSC22D2; TSKU; TTF1; TUBD1; UBE2O; UBXN7; USPL1; UTP14C; UVRAG; VAV3; WAPAL; WDR37; WIPF2; ZBTB1; ZBTB11; ZBTB24; ZBTB5; ZCCHC14; ZFP36; ZMIZ1; ZMYND8; ZNF107; ZNF148; ZNF217; ZNF274; ZNF292; ZNF443; ZNF84; ZNF85; APBB2; ARMC8; BICD2; BRIP1; CAMSAP2; DICER1; FAM102A; FBXW11; FKBPL; GCC2; HDHD1; HECA; HSPA13; IPO7; ITSN2; KIF14; MAX; MED13L; MED23; MOSPD2; MT1H; MT1X; NBPF10; NBPF11; NBPF12; NBPF14; NBPF15; NBPF7; NBPF8; NBPF9; NFIB; PAXBP1; POU2F1; PPP2R1B; RAB11FIP2; RALGAPA1; RALGAPB; RNGTT; SAMD4A; SENP2; SIKE1; SKP2; SLC7A6; SNORD14C; SNORD14D; STX3; TANK; TASP1; TESK2; TMCC1; TOPBP1; UBE2G1; USP6; WWP1; ZDHHC17; ATP13A3; SLC11A2; CTDSP2; CUX1; HIST2H2AA3; HIST2H2AA4; MT1F; RSL1D1; REL; ABCF2; ENSA; MEGF9; H2AFJ; SF3B1; SYT1; MPRIP; ENTPD7</v>
          </cell>
        </row>
        <row r="2028">
          <cell r="B2028" t="str">
            <v>urapidil</v>
          </cell>
          <cell r="C2028">
            <v>0.95031104572244196</v>
          </cell>
          <cell r="D2028">
            <v>0.47515552286122098</v>
          </cell>
          <cell r="E2028">
            <v>0.552600324111437</v>
          </cell>
          <cell r="F2028">
            <v>0.15541688624824199</v>
          </cell>
          <cell r="G2028">
            <v>0.34554438767800399</v>
          </cell>
          <cell r="H2028">
            <v>0.37562265436389602</v>
          </cell>
          <cell r="I2028">
            <v>0.288970625041444</v>
          </cell>
          <cell r="J2028">
            <v>0.46952831795486999</v>
          </cell>
          <cell r="K2028">
            <v>0.32165433295759299</v>
          </cell>
          <cell r="L2028">
            <v>0.33234119169214998</v>
          </cell>
          <cell r="M2028">
            <v>41</v>
          </cell>
          <cell r="N2028" t="str">
            <v>CYP2C19; DRD3; EHMT2; CYP2C9; HTR1A; HTT; TSHR; MCL1; TNF; ATM; FKBP1A; SRPK1; PRPF4B; PTP4A1; TAF9B; ANKRD12; EEF1E1; HSP90B1; NUCKS1; PGK1; RAB2A; RPAIN; SLC39A8; UTP18; WSB1; PHLDA1; SLC16A1; ATP6V1A; CLIC4; DDX3X; SCAMP1; SEC23A; TMED2; RDX; SKP2; UBE4B; PXN; YWHAE; NOTCH2; PMCH; CANX</v>
          </cell>
        </row>
        <row r="2029">
          <cell r="B2029" t="str">
            <v>ursolic acid</v>
          </cell>
          <cell r="C2029">
            <v>0.95940412150527599</v>
          </cell>
          <cell r="D2029">
            <v>1</v>
          </cell>
          <cell r="E2029">
            <v>0.31314442920850599</v>
          </cell>
          <cell r="F2029">
            <v>0.750588326856233</v>
          </cell>
          <cell r="G2029">
            <v>0.763553549807785</v>
          </cell>
          <cell r="H2029">
            <v>0.36122035191391899</v>
          </cell>
          <cell r="I2029">
            <v>0.47394656503764998</v>
          </cell>
          <cell r="J2029">
            <v>0.763553549807785</v>
          </cell>
          <cell r="K2029">
            <v>0.728709479239389</v>
          </cell>
          <cell r="L2029">
            <v>0.63568244744991598</v>
          </cell>
          <cell r="M2029">
            <v>12</v>
          </cell>
          <cell r="N2029" t="str">
            <v>SLC7A11; ZNF652; ATF3; LINC00273; EGR1; IFI6; HMGCS1; HMOX1; IFIT1; IRF9; MAFF; SLC35E2</v>
          </cell>
        </row>
        <row r="2030">
          <cell r="B2030" t="str">
            <v>valinomycin</v>
          </cell>
          <cell r="C2030">
            <v>8.6059467038976899E-3</v>
          </cell>
          <cell r="D2030">
            <v>4.3029733519488501E-3</v>
          </cell>
          <cell r="E2030">
            <v>0.18198751712390501</v>
          </cell>
          <cell r="F2030">
            <v>0.53699375973612096</v>
          </cell>
          <cell r="G2030">
            <v>0.16510371032990301</v>
          </cell>
          <cell r="H2030">
            <v>5.0567283064532399E-4</v>
          </cell>
          <cell r="I2030">
            <v>7.5093863941401107E-2</v>
          </cell>
          <cell r="J2030">
            <v>2.5283641532266202E-3</v>
          </cell>
          <cell r="K2030">
            <v>1.4401456032078399E-3</v>
          </cell>
          <cell r="L2030">
            <v>1.1736127567270599E-2</v>
          </cell>
          <cell r="M2030">
            <v>179</v>
          </cell>
          <cell r="N2030" t="str">
            <v>FEN1; TDP1; CYP1A1; PTGS2; ATAD5; KLF5; ADRB2; PDE4D; FYN; CASP3; TNFRSF10B; JUN; CYTH2; CXCL8; HSPA1B; CDC25A; MYC; ABCB11; XBP1; HSPA1A; RET; PTGFR; MAP2K6; RPS6KA2; AREG; GK; KLF9; THBS1; TSC22D3; GDF15; CDC42EP3; CTH; PCK2; SLC7A11; TRIB3; CCNE2; HIST1H3H; ATF3; CD55; CXCL2; IL1RL1; SLC7A5; SMOX; CBS; CHAC1; PSAT1; PTX3; ATXN1; HIST1H2AD; HIST1H3A; HIST1H3B; HIST1H3C; HIST1H3D; HIST1H3E; HIST1H3F; HIST1H3G; HIST1H3I; HIST1H3J; PHLDA1; S100P; TNFSF15; ASNS; GRB10; SLC7A1; STC2; HERPUD1; EGR1; NAV2; DDIT4; CYP1B1; INSIG1; AMIGO2; CDKN1A; CLIC4; GADD45A; GPR87; MARS; MIR612; NEAT1; PMAIP1; RHOBTB3; SLC30A1; TXNIP; LARP6; HIST1H4A; HIST1H4B; HIST1H4C; HIST1H4D; HIST1H4E; HIST1H4F; HIST1H4H; HIST1H4I; HIST1H4J; HIST1H4K; HIST1H4L; HIST2H4A; HIST2H4B; HIST4H4; DLX2; HSPA2; JMJD6; MSH6; IFRD1; AMOTL2; ARHGEF2; BCL7A; BHLHE40; CBX4; CEBPB; CEBPG; ELF3; GADD45B; GATA6; KLF4; LRRC8D; NFIL3; RNF19B; RNF41; TGIF1; THBD; TUFT1; VEGFA; ATF4; C9orf91; CARS; DDIT3; FAM129A; FHL2; GIT2; GTPBP2; HSPA13; JAG1; LMO4; MAFF; MOCOS; NNMT; OGT; ORC1; PALMD; PAWR; PPP1R15A; SLC1A4; SLC43A1; SOX9; SPRY1; TES; ZNF419; ZC3HAV1; NUPR1; SLC3A2; INHBE; MAP1B; PPM1E; MTHFD2; PSPH; VLDLR; ATP2C2; CLGN; UPP1; JUNB; KRT34; LOC100653049; SARS; KDM7A; PHGDH; AARS; YARS; SHMT2; GARS; FGF2; P2RY6; TMEM231; EGLN3; ZFAND1; C10orf10; FUT3; CDC42EP1; ECM2; ATP8A2</v>
          </cell>
        </row>
        <row r="2031">
          <cell r="B2031" t="str">
            <v>VALPROIC ACID</v>
          </cell>
          <cell r="C2031">
            <v>0.78416129469505003</v>
          </cell>
          <cell r="D2031">
            <v>0.39208064734752501</v>
          </cell>
          <cell r="E2031">
            <v>0.178035830047408</v>
          </cell>
          <cell r="F2031">
            <v>0.53026242970472404</v>
          </cell>
          <cell r="G2031">
            <v>0.21485951744724099</v>
          </cell>
          <cell r="H2031">
            <v>0.75150310324106595</v>
          </cell>
          <cell r="I2031">
            <v>0.49437205271199303</v>
          </cell>
          <cell r="J2031">
            <v>0.53714879361810397</v>
          </cell>
          <cell r="K2031">
            <v>0.46034782847360201</v>
          </cell>
          <cell r="L2031">
            <v>0.43295949320166999</v>
          </cell>
          <cell r="M2031">
            <v>668</v>
          </cell>
          <cell r="N2031" t="str">
            <v>RECQL; ESR1; KCNS3; PTGS2; CREBBP; PDE4A; FYN; CCR2; NPC1; SENP6; MCL1; PLA2G7; NQO2; CALM1; MAPT; CTBP1; ITGA4; PREPL; APAF1; CXCL8; PDE6D; KEAP1; PDE9A; HDAC3; PRKAR2B; POLB; PRNP; HSPA1B; RRM2; EPAS1; KPNB1; P2RY2; TUBB2A; TUBA4A; ADRBK1; MYC; F2RL1; XBP1; NR2F2; ATP1B1; GPR183; LTA4H; HSPA1A; RGS19; MKNK1; IRAK3; FGR; PRKD2; GART; CDK19; MAP3K7; MAP2K1; PTPN6; NCOA2; SYK; STK4; NEK2; FES; STK3; TLK1; PLK2; MAP2K3; RPS6KA2; RPS6KA5; SRPK2; DYRK1A; STK38; CHUK; STK38L; MARK4; MAP3K5; PTPN7; CCND1; PIK3CD; PRKCI; NEK4; ADD3; CBLB; CEBPD; CPM; DOCK4; EIF5; GABARAPL1; GABARAPL3; GK; LPL; MT2A; SAT1; SSBP2; THBS1; TOB1; WIPI1; ZFP36L2; HSPA4L; SNAP23; CCL2; ENO2; FCGR1A; FCGR1B; FCGR1C; HGF; IFT57; KBTBD11; MYB; S100A8; SRSF7; TMEM45A; UBE2J1; WT1; TRMT2B; PLA2G4A; STC1; PSAT1; AMZ2; CCNG2; CFLAR; CHST2; CLDND1; CPNE3; GRAMD1B; KIAA0226; KLHL24; RGS2; SATB1; SERPINB1; SPTAN1; SWAP70; CCNA1; GK3P; KCTD12; LINC00273; RAP2A; AKAP1; ATF5; CHST12; FAM216A; FUT7; FXN; GRB10; MFNG; PUS7; SLC19A1; STC2; UTP20; WDR74; GNL3L; CYP1B1; CCNA2; ATP6V1A; TIGAR; CD59; COPA; DDX3X; FUBP1; PMAIP1; RC3H2; SEC23A; SLC30A1; SMEK1; SUN1; TXNIP; ASMTL; DHRS2; GNS; HSDL2; ACSL3; AGFG1; ATMIN; BANP; BMP7; BOLA1; C6orf120; CASP7; CBFA2T3; CD58; CTBP2; EFNA4; ERBB2IP; FBXL18; GCH1; HEXIM1; ID2; INTS6; KIN; KRCC1; LRP8; MAT2A; MBP; MCM9; MDM1; MEPCE; MMD; PAIP1; PATZ1; PNN; REEP1; RPAP3; SETDB1; SLC29A2; SRSF6; STXBP1; SYNCRIP; TMEM185B; TBC1D31; ZBED5; ZC3H4; ADNP; ANKRD46; ARHGAP29; ARID1A; ASF1A; BAG3; BAMBI; BAZ1A; BCL3; BCL6; CDR2; CEP76; CGRRF1; COIL; CSRNP2; CTCF; CUL1; ACKR3; DDX17; DKK1; DNAJB1; DOPEY1; EFNB2; EIF4A1; ELF1; ELMO2; FAM46A; BRINP3; FBXL14; FUT4; FZD5; GABPB1; GATA3; GMEB2; GTF2B; IER5; IRS1; IRX5; KANK1; KAT6B; KIAA0513; MID1IP1; NACC2; NFIL3; NPAT; NRIP1; NUP62; OSBPL11; PIKFYVE; POGK; PPFIA1; PPRC1; PUM2; RAPGEF2; RASGRP1; RBM12; RBM39; RNFT1; RPL10; RPRD2; RREB1; SAC3D1; SCAF8; SEC24B; SEMA4C; SLC19A2; SLC25A44; SMAD1; SNAPC1; SNORA48; SNORA67; SNORA70; SNORD10; SON; SUV420H1; SYNJ1; TBPL1; TGIF1; TIPARP; TMPO; TOB2; TPBG; TSC22D1; TUFT1; WDR44; WDR47; YTHDF2; ZBTB1; ZFP64; ZHX2; ZMIZ1; ZMYND8; ZSCAN16; ZZZ3; ALAS1; ALG5; ARMCX3; BAG2; BTN2A2; BUB3; C18orf8; C7orf55-LUC7L2; C9orf91; CAMLG; CCSER2; CDC40; CEP55; CHTOP; CRY1; CTPS1; CTR9; CYLD; CYP20A1; CYTH1; DAAM1; DHX16; DICER1; DIXDC1; DMXL1; EIF4E2; ELK3; EMC2; ESRP2; FBXO3; FZD8; GOLGA2; GOLGB1; GPSM2; GRK5; H1F0; H1FX; HERC1; HMGCS1; HMHA1; HNRNPH3; HSPA13; IFI16; IL6R; INHBB; INSIG2; KAT5; KDELC1; KIAA0368; KIF1BP; LINC00094; LMNB1; LRRC40; LTN1; LUC7L2; LYST; MCM4; MEIS2; MFN1; MICB; MINPP1; MIR3658; MOSPD1; MPZL1; MSL1; MT1X; MTPAP; MTSS1; MYBL1; NBN; NFIB; NFYC; NMD3; NMI; NXF1; ORC4; PAQR3; PELI1; PEX1; PEX3; PIK3R4; PKNOX1; PLA2G15; PLEC; PLEKHM1; PPIF; PRDM10; PTCH1; RAB11FIP1; RAB28; RAB8B; RAD17; RBBP5; RCHY1; RDX; RGL1; RRAGC; SCAPER; SEC14L1; SECISBP2L; SMIM8; SNN; SREK1; ST3GAL6; STX12; STX6; TBC1D3P1-DHX40P1; TCERG1; TMEM251; TNS3; TOR1AIP1; TOX4; TPST2; TRAK2; TRIM16; TRIP6; TTC33; UBQLN2; UCK2; WASF1; WDR19; YWHAH; ZFAND6; ZNF277; SLC11A2; ABCG1; ASF1B; DNAJC12; ELOVL4; GREB1; KIAA1109; NRP1; RAB40B; SLC6A14; TRIM2; WDR7; STON1; C14orf1; MAP1LC3B; SEL1L; ANP32A; BTG3; PP14571; BCLAF1; ARFIP1; ERLIN1; HSPA4; DNAJB6; ARG2; ATP6V1C1; CSRP2; F11R; NETO2; KIAA1598; SPAG9; CYB5R1; GFPT1; TFEC; TNFAIP6; MLLT11; PPM1E; CACNA2D3; CEBPE; GFI1; NFE2; MEX3D; XPOT; DHX40; ALDOC; BNIP3L; PGM1; RRAGD; SFXN3; SH2B2; RCAN1; CD14; CLCN3; PITPNA; SERPINB2; SH2B3; ST3GAL5; SELPLG; ADCY7; ALAD; CALM2; CALM3; CPOX; DKC1; DPH3P1; EXTL2; FRY; FSCN1; GLRX; GMCL1; GRAMD4; GTF2I; HLTF; KIDINS220; LAIR1; LAT2; LOC100507577; LONP2; MCFD2; MIR664B; MNDA; MS4A6A; PFKM; RCBTB1; SEPHS1; SLC43A3; SNORA56; SUB1; TCFL5; WIPF1; ZWILCH; FUCA1; LRMP; GDE1; YIPF5; IGH; BLVRA; DARS; EMC3; FAM136A; LCMT1; MUT; RASSF2; RECK; SLC9A6; SRRM2; CDKN2D; APOBR; ENOSF1; PEF1; POR; QPCT; SERPINB9; SERPINI1; SOAT1; TARP; TRGC2; CARD9; EMG1; LMO2; SPI1; LILRA2; MAPRE2; NRGN; ATF1; B3GALNT1; RABGAP1; GPR137B; MARCKS; RPL14; RPS11; UBTF; TMEM87A; ACTR10; BBX; CORO1A; DYNLT3; IFT20; NCF4; TMEM41B; UBE4A; COQ7; FEZ1; LANCL2; LCP2; LOC100996792; NEU1; YAP1; ZEB2; LIMA1; SYT1; VCL; ULBP2; DHRS1; HEBP1; HERC5; NMRK1; RAB29; SIRPA; ZNF573; ECI2; PCYOX1; MREG; U2AF2; ACTR6; CREBL2; SLC2A14; SLC2A3; CHMP5; PLS1; RNF13; TMEM123; FLI1; PRPH; ZSWIM8; ARL3; CCDC28A; STAG2; THOC6; ACAD8; IGHA1; SH3GL3; EFNB3; DYNLT1; GNA11; OSBPL8; BMI1; COMMD3-BMI1; DMXL2; PIK3C2A; CAPN15; KIF3B; ARMT1; ST6GALNAC4; CRYZL1; GABARAPL2; TMEM184B; ZMYND11; PMF1; LZTFL1; PLA2G12A; ADI1; CETN2; AHNAK2; NME7; SPDEF; HNRNPU; TSPAN13; TRIM8; TMED1; ATP6V1D; GMIP; EVI2B; AAGAB; FGL2; MIR21; VMP1; STS; ARMCX2; FKBP1B; KIF3A; KIF5C; MLF1; NXN; RTN2; ZNF204P; NSMAF; IGHA2; PMM1; NUDT15; CLEC5A; SLC31A1; MDFIC; POU4F1; ANAPC13; SUSD4; ATP6V1H; CYP46A1; CREB3; SNAP29; TSEN34; CXorf21; HK1; NUP43</v>
          </cell>
        </row>
        <row r="2032">
          <cell r="B2032" t="str">
            <v>VANCOMYCIN</v>
          </cell>
          <cell r="C2032">
            <v>0.22651068094532101</v>
          </cell>
          <cell r="D2032">
            <v>1</v>
          </cell>
          <cell r="E2032">
            <v>0.73322754362294695</v>
          </cell>
          <cell r="F2032">
            <v>0.82234766589764796</v>
          </cell>
          <cell r="G2032">
            <v>0.94906418473343102</v>
          </cell>
          <cell r="H2032">
            <v>0.118623734774428</v>
          </cell>
          <cell r="I2032">
            <v>0.23942671164885701</v>
          </cell>
          <cell r="J2032">
            <v>0.59311867387213801</v>
          </cell>
          <cell r="K2032">
            <v>0.60550883089449903</v>
          </cell>
          <cell r="L2032">
            <v>0.53921793867246504</v>
          </cell>
          <cell r="M2032">
            <v>11</v>
          </cell>
          <cell r="N2032" t="str">
            <v>ZNF652; EEF1D; RPL27A; GUSBP3; GUSBP9; LOC100653061; SLC16A3; RPL38; RPS10; RPS11; OPHN1</v>
          </cell>
        </row>
        <row r="2033">
          <cell r="B2033" t="str">
            <v>vanoxerine</v>
          </cell>
          <cell r="C2033">
            <v>5.7232248543925801E-5</v>
          </cell>
          <cell r="D2033">
            <v>2.86161242719629E-5</v>
          </cell>
          <cell r="E2033">
            <v>3.4071538457983701E-3</v>
          </cell>
          <cell r="F2033">
            <v>0.40388373337448802</v>
          </cell>
          <cell r="G2033">
            <v>4.4760153389654996E-3</v>
          </cell>
          <cell r="H2033">
            <v>7.1261275735451596E-3</v>
          </cell>
          <cell r="I2033">
            <v>4.4862263148586802E-2</v>
          </cell>
          <cell r="J2033">
            <v>1.11900383474137E-2</v>
          </cell>
          <cell r="K2033">
            <v>1.6328467725942599E-5</v>
          </cell>
          <cell r="L2033">
            <v>9.0331830615020302E-4</v>
          </cell>
          <cell r="M2033">
            <v>97</v>
          </cell>
          <cell r="N2033" t="str">
            <v>PTGS2; BRD2; DUSP1; JUN; MYC; PTGER4; ETS2; SAT1; GDF15; CDC42EP3; CTH; SLC7A11; HIST1H3H; HIST2H2BE; ATF3; CXCL2; CHAC1; HIST1H2AD; HIST1H3A; HIST1H3B; HIST1H3C; HIST1H3D; HIST1H3E; HIST1H3F; HIST1H3G; HIST1H3I; HIST1H3J; HERPUD1; EGR1; DDIT4; ADPRM; KLF6; PMAIP1; SFPQ; SLC30A1; HIST1H4A; HIST1H4B; HIST1H4C; HIST1H4D; HIST1H4E; HIST1H4F; HIST1H4H; HIST1H4I; HIST1H4J; HIST1H4K; HIST1H4L; HIST2H4A; HIST2H4B; HIST4H4; BAMBI; BCL6; CCNL1; CEBPB; CITED2; DNAJB9; EGR3; ELF3; FAM46A; GADD45B; ID1; IER2; KLF10; KLF4; NEDD9; PDCD6; SPATA2; TIPARP; VEGFA; ZFP36; ADM; CDKN1C; CDKN2AIP; CXCL1; DDIT3; HMOX1; IFIT1; MAFF; MT1X; PFDN4; PPP1R15A; PSPC1; SNHG17; ZC3HAV1; IFIH1; IFIT2; OASL; ARC; FOS; RND1; SLC3A2; MT1F; ZC3H12A; MT1M; IFI44; RSAD2; HERC5; IFIT3</v>
          </cell>
        </row>
        <row r="2034">
          <cell r="B2034" t="str">
            <v>velnacrine</v>
          </cell>
          <cell r="C2034">
            <v>0.36225522037582902</v>
          </cell>
          <cell r="D2034">
            <v>1</v>
          </cell>
          <cell r="E2034">
            <v>0.60717893072752005</v>
          </cell>
          <cell r="F2034">
            <v>0.105391106864658</v>
          </cell>
          <cell r="G2034">
            <v>0.94361870354501498</v>
          </cell>
          <cell r="H2034">
            <v>0.75999495155531605</v>
          </cell>
          <cell r="I2034">
            <v>4.3357443934890598E-2</v>
          </cell>
          <cell r="J2034">
            <v>0.216787219674453</v>
          </cell>
          <cell r="K2034">
            <v>0.25671676751490602</v>
          </cell>
          <cell r="L2034">
            <v>0.28363947284649799</v>
          </cell>
          <cell r="M2034">
            <v>13</v>
          </cell>
          <cell r="N2034" t="str">
            <v>MAP2K5; GNA13; TRMT2B; GUSBP3; GUSBP9; LOC100653061; AK2; LRRC37A3; PCNX; RNF6; SLC16A3; HIRA; NCKAP1L</v>
          </cell>
        </row>
        <row r="2035">
          <cell r="B2035" t="str">
            <v>VERAPAMIL</v>
          </cell>
          <cell r="C2035">
            <v>0.70945067808571405</v>
          </cell>
          <cell r="D2035">
            <v>1</v>
          </cell>
          <cell r="E2035">
            <v>0.52647592426480705</v>
          </cell>
          <cell r="F2035">
            <v>0.83529366059937304</v>
          </cell>
          <cell r="G2035">
            <v>0.59888511084219198</v>
          </cell>
          <cell r="H2035">
            <v>0.91288946082171296</v>
          </cell>
          <cell r="I2035">
            <v>0.74079292296462296</v>
          </cell>
          <cell r="J2035">
            <v>0.91288946082171296</v>
          </cell>
          <cell r="K2035">
            <v>0.968743777841791</v>
          </cell>
          <cell r="L2035">
            <v>0.89619292191711697</v>
          </cell>
          <cell r="M2035">
            <v>88</v>
          </cell>
          <cell r="N2035" t="str">
            <v>SENP6; CXCL8; ATM; STAT1; HSPA1B; RAN; HSPA1A; MAP3K7; BUB1; RAP2C; NOC3L; SRSF7; MAP7; EEF1D; RPL27A; B4GALT1; LINC00273; RRP1B; GNL3L; CDC20; CENPA; SLC35F6; TAB2; EIF5A; PRPF31; ACSL3; CDC6; CTBP2; H2AFX; IVNS1ABP; TDG; CDKN1B; CHSY1; KNOP1; NRIP1; OSR2; RBM12; SPEN; AK2; CAMSAP2; CDC23; CDC73; CHTOP; EIF4E; GTF2H1; HNRNPH3; KRAS; MTO1; NUP50; SLBP; THAP3; UBQLN2; UNC50; WWP1; DCAF7; RMND5B; TMEM30B; HELLS; PPID; RPLP2; SET; SETP4; TMED7; TMED7-TICAM2; H3F3A; CCDC47; GALNT7; NDFIP1; TCF3; AGER; DARS; COX5B; SLTM; APOH; RPL14; RPS10; RPS11; SDF4; USP16; PALLD; DPY19L4; EID1; SUCLA2; TCEB1; ACTR3; DENR; UBP1; PPBP</v>
          </cell>
        </row>
        <row r="2036">
          <cell r="B2036" t="str">
            <v>verteporfin</v>
          </cell>
          <cell r="C2036">
            <v>2.20174151295408E-2</v>
          </cell>
          <cell r="D2036">
            <v>1.10087075647704E-2</v>
          </cell>
          <cell r="E2036">
            <v>5.6607219981648603E-2</v>
          </cell>
          <cell r="F2036">
            <v>0.23168044558481601</v>
          </cell>
          <cell r="G2036">
            <v>0.99540284370465204</v>
          </cell>
          <cell r="H2036">
            <v>5.8553045814925299E-2</v>
          </cell>
          <cell r="I2036">
            <v>0.23157748158829899</v>
          </cell>
          <cell r="J2036">
            <v>0.14638261453731299</v>
          </cell>
          <cell r="K2036">
            <v>6.8422724611666805E-2</v>
          </cell>
          <cell r="L2036">
            <v>0.119159488410949</v>
          </cell>
          <cell r="M2036">
            <v>433</v>
          </cell>
          <cell r="N2036" t="str">
            <v>CA12; APP; PTPRC; PDE3B; CCR2; SQLE; NPC1; TNFSF10; ABCC1; HMGCR; ITGA4; JUN; CYP51A1; ADAM10; HSPA1B; ERAP1; CTSA; F2RL1; ATP1A1; ATP1B1; DHCR7; ITGAV; CES1; GANAB; ITGAL; HSPA1A; RGS16; CHRNA5; ERBB3; FLT3; RET; EPHA4; CTSS; ACVR1B; ACVR1; INSR; IGF1R; ABHD2; ASAH1; CPD; IFNGR1; IL13RA1; ISG20; KYNU; LPL; METTL7A; MT2A; THBS1; WIPI1; CD300A; HGF; SLC7A11; SEL1L3; ATF3; GPRC5A; SLC7A5; LY75; SLC39A14; HSP90B1; SLC39A8; GALC; HGSNAT; IL24; PECAM1; SGPL1; TFPI; TNFRSF21; VCAN; B4GALT1; LMAN1; AKAP1; ELOVL6; PLXNA1; SLC16A1; SLC7A1; SPP1; HERPUD1; DDIT4; CYP1B1; LDLR; ATP2C1; ATP6AP2; CALU; CD46; CDH1; FZD6; LAMP1; Mar-06; SCAMP1; SCD; SPTLC1; AGA; GNS; HIST1H4A; HIST1H4B; HIST1H4C; HIST1H4D; HIST1H4E; HIST1H4F; HIST1H4H; HIST1H4I; HIST1H4J; HIST1H4K; HIST1H4L; HIST2H4A; HIST2H4B; HIST4H4; IL6ST; MAGT1; SPCS3; TPP1; ACSL3; ADCY9; B4GALT5; DGCR2; FAM69A; ID2; ID2B; MOGS; PCDHA1; PCDHA10; PCDHA11; PCDHA12; PCDHA13; PCDHA2; PCDHA3; PCDHA4; PCDHA5; PCDHA6; PCDHA7; PCDHA8; PCDHA9; PCDHAC1; PCDHAC2; SLC35A5; SLC5A3; TACC1; VANGL1; CHSY1; DNAJC16; FUT9; FZD5; KIAA0922; LEMD3; LGR4; LRRC8D; NUP210; PGRMC2; RNF24; SLC19A2; SLC38A2; TMF1; TRAM2; UTP14C; ABCC10; ALG6; ARFGAP3; ATP2B1; ATRN; CD44; CHPF2; DDIT3; EOGT; FZD3; GALNT3; HSPA13; IL17RA; IL6R; LPCAT1; MFAP3; MIA3; MINPP1; MT1H; MT1X; PGM3; PSEN1; PTCH1; PTPRF; SEC24D; SEMA3C; SLC1A4; SLC35D1; SLC36A1; SLC4A7; TM9SF1; TMEM168; TMEM194A; TOR1AIP1; TOR1B; TTC13; TYW1; ATP13A3; PHTF2; ATP2B4; FKTN; MACF1; NRP1; SLC6A14; LRRD1; SEL1L; SLC27A2; ERLIN1; CLU; F11R; NDC1; MT1F; MT1G; MT1HL1; P4HA2; GJA1; SSR1; TMED10; VLDLR; PDIA3; LOXL2; MT1P3; NFE2L1; P4HA1; PLOD2; TAP1; ADGRA3; CLCN3; TMX4; ADCY7; AGPAT5; ATP2A2; CCDC47; CTSC; DAG1; DHCR24; ERAP2; ERLIN2; FAT1; GALNT2; GALNT7; GNPTAB; GOLM1; KIDINS220; MLEC; NOTCH1; OSTM1; HACD2; PTPRA; SDF2L1; SEMA4A; SEMA4D; SLC30A5; SLC39A6; SLC43A3; STOM; XYLT1; MT1E; MT1M; DKK2; FUCA1; ADAM9; CD164; GOLIM4; APLP2; CLPTM1; ITGB4; NOTCH2; MUC1; TGOLN2; ALCAM; CHI3L1; COCH; ESYT1; FN1; GLG1; LOC101060373; NOMO1; NOMO2; NOMO3; PIGG; PLXNB2; RECK; SLC9A6; HYOU1; MAN2A1; MEGF9; PAM; SOAT1; ABCC4; ACSL5; CD302; ITGAM; LY75-CD302; PDGFC; SERPINA1; SPN; TLR2; COL18A1; COL5A1; L1CAM; MRC2; ADGRL2; TFRC; TMX1; EFEMP1; ATP6AP1; BSG; CDK2AP2; GRN; M6PR; OS9; PRKCSH; PSAP; TM9SF4; TMEM87A; ADGRE5; EMC1; EXT2; GALNT1; LMBRD1; MBTPS1; NPTN; PLOD3; RPN2; SEC63; SLC38A1; TAPBP; MAN1A1; PTPRO; SERINC1; ADGRG6; ANPEP; ATP2A3; CADM1; CLSTN1; COLGALT1; DPY19L1; GALNT6; ITGB2; LAPTM4B; LIPA; MAN1A2; MGAT5; MPO; NUCB2; PPT1; SIRPA; SLC38A10; SORL1; TM7SF3; C1GALT1C1; DERL1; ERMP1; IGSF3; NRCAM; PCYOX1; PODXL; PXDN; TMEM164; ARL6IP5; CANX; LAMP2; MTDH; TMEM30A; CSF2RB; LAMC1; GPNMB; MANF; SLC2A14; SLC2A3; DSG2; HS2ST1; ITFG1; MANEA; PIGB; PIGK; TMEM123; OCLN; CLCN7; HEXB; IGF2R; MIR3652; SLC16A7; ITGA6; AGRN; SIDT2; KTN1; LAMB1; ATP11B; LBR; PTPRK; NCSTN; CERS6; CRIM1; LTBP1; RRBP1; SERINC3; ATP13A1; C3; PIEZO1; ITGB1; CELSR2; SERINC5; DNAJC10; TM9SF2; TMEM33; ALG8; C5orf15; TMEM43; ROBO1; TMEM131; ZMPSTE24; APMAP; CYBB; SORT1; SLC17A5; FGL2; STT3A; CRIP1; QSOX1; PIGN; UGGT1; TM9SF3; SCPEP1; MAN2B2; ATP9A; SUN2; SLC12A2; CD4; CECR1; ABCA3; CDH3; FKBP9; KIAA1467; NCAM2; NEO1; PRCP; PTPRG</v>
          </cell>
        </row>
        <row r="2037">
          <cell r="B2037" t="str">
            <v>Vidarabine</v>
          </cell>
          <cell r="C2037">
            <v>0.32311533765222</v>
          </cell>
          <cell r="D2037">
            <v>1</v>
          </cell>
          <cell r="E2037">
            <v>0.83304638616205395</v>
          </cell>
          <cell r="F2037">
            <v>0.63901257229313901</v>
          </cell>
          <cell r="G2037">
            <v>0.93284372160999296</v>
          </cell>
          <cell r="H2037">
            <v>0.18085380876372301</v>
          </cell>
          <cell r="I2037">
            <v>0.94570207021077701</v>
          </cell>
          <cell r="J2037">
            <v>0.90426904381861395</v>
          </cell>
          <cell r="K2037">
            <v>0.89568586104647596</v>
          </cell>
          <cell r="L2037">
            <v>0.79365249040985797</v>
          </cell>
          <cell r="M2037">
            <v>28</v>
          </cell>
          <cell r="N2037" t="str">
            <v>IL1B; PLK1; POLH; TOP2A; AURKA; PTGER3; BUB1; CCNE2; CCNB1; CDC20; CDCA3; CENPA; CENPE; DEPDC1; DLGAP5; HMMR; KIF20A; NDC80; PSRC1; SLC35F6; CDC6; ZC3H7B; GTSE1; H1F0; ABO; SIX3; SSX1; NAG18</v>
          </cell>
        </row>
        <row r="2038">
          <cell r="B2038" t="str">
            <v>vigabatrin</v>
          </cell>
          <cell r="C2038">
            <v>0.730283824567309</v>
          </cell>
          <cell r="D2038">
            <v>1</v>
          </cell>
          <cell r="E2038">
            <v>0.41749752560443698</v>
          </cell>
          <cell r="F2038">
            <v>0.70083118184569704</v>
          </cell>
          <cell r="G2038">
            <v>0.62071138295755202</v>
          </cell>
          <cell r="H2038">
            <v>0.77660447146344902</v>
          </cell>
          <cell r="I2038">
            <v>0.130797829117831</v>
          </cell>
          <cell r="J2038">
            <v>0.65398914558915699</v>
          </cell>
          <cell r="K2038">
            <v>0.63024737991249802</v>
          </cell>
          <cell r="L2038">
            <v>0.55791920942597695</v>
          </cell>
          <cell r="M2038">
            <v>43</v>
          </cell>
          <cell r="N2038" t="str">
            <v>SLC6A3; ABCB1; PDE4B; TNFSF10; ABAT; ABCA1; NR4A2; GPR183; AXL; ARL4C; DOCK4; DUSP4; FTH1; KYNU; NR4A3; PLSCR1; PTP4A1; SDC2; SLC16A10; THBS1; CD38; CD86; SIPA1L1; CREM; CFLAR; GRAMD1B; MX2; OLR1; SH3TC1; RAD23B; RCC1; C7orf49; APPBP2; SKIL; SLC16A3; NPM3; COL4A2; DNAH17; NFAT5; MX1; TAF15; RHO; POMC</v>
          </cell>
        </row>
        <row r="2039">
          <cell r="B2039" t="str">
            <v>vinblastine</v>
          </cell>
          <cell r="C2039">
            <v>0.134081731838291</v>
          </cell>
          <cell r="D2039">
            <v>6.7040865919145404E-2</v>
          </cell>
          <cell r="E2039">
            <v>0.12739976413739301</v>
          </cell>
          <cell r="F2039">
            <v>3.0380204759106199E-2</v>
          </cell>
          <cell r="G2039">
            <v>0.64234308434204002</v>
          </cell>
          <cell r="H2039">
            <v>0.93725281654747805</v>
          </cell>
          <cell r="I2039">
            <v>0.43021980655890502</v>
          </cell>
          <cell r="J2039">
            <v>0.151901023795531</v>
          </cell>
          <cell r="K2039">
            <v>0.181808920186499</v>
          </cell>
          <cell r="L2039">
            <v>0.224326115611647</v>
          </cell>
          <cell r="M2039">
            <v>266</v>
          </cell>
          <cell r="N2039" t="str">
            <v>FEN1; TDP1; TP53; NR1I2; ABCB1; GMNN; TUBB; STK33; APP; DUSP1; ERBB2; CASP3; GGCX; IL1B; ABCC1; AOX1; JUN; CDK1; CXCL8; PDE1C; MGLL; MMP1; RRM2; ABCC2; ACP1; SLC22A3; FKBP1A; TUBB4A; TUBB4B; TUBA1A; TUBB1; TUBB6; TUBB2B; TUBB2A; TUBA1B; TUBA4A; TUBA3C; TUBA1C; TUBB3; TUBB8; TUBA3E; MYC; ABCB11; F2RL1; NDUFA1; NDUFA7; NDUFC2; NDUFA3; NDUFB2; NDUFC1; NDUFS6; NDUFV2; TOP2A; UGCG; ITGAL; SRD5A1; RACGAP1; MAPK9; AXL; AURKB; RET; TTK; CDK2; PSMB1; MAPK8; STK26; MAP2K6; MELK; IKBKB; SOD1; MAPKAPK5; BUB1; ADD3; DUSP4; HOMER1; NFKBIA; ZFP36L2; GDF15; CYR61; TGFB2; TFPI2; CTGF; G0S2; PTX3; SERPINE1; SNRPE; ADARB1; STC2; CCNB1; CCNB2; CENPA; HMMR; KIF11; KIF20A; KIF23; LDLR; NDC80; FOSL1; VAMP3; CAT; MYCBP; PSME4; DSCC1; EXOSC9; FAM69A; FANCL; ID2; ITGB1BP1; KAZN; NUDT4; TDG; AMOTL2; ARHGAP29; CDCA8; CDKN2C; CKAP2; DKK1; EIF4A1; KANK1; PELO; QRICH1; REV3L; RPL37A; SNAPC1; SNORA48; SNORA67; SNORD10; TMPO; TRAM2; TUFT1; BIRC2; BIRC3; DDX23; DFFB; DONSON; EIF4B; GPSM2; GTSE1; HEY1; HIC2; HMGB2; IGF2BP3; INHBA; KIF15; KIF1B; KPNA2; LMNB1; LPAR1; LRRC1; NCAPG; NCAPH; NUSAP1; ORC6; PLAU; PRRC2C; RAB11FIP1; SAMD4A; SKP2; SYDE1; TBC1D4; TTF2; VEGFC; ZDHHC11; LPIN1; TRIM2; ICAM1; IL6; RFC5; E2F1; CRISPLD2; KIAA1598; PIR; EREG; SERPINB2; CXCL5; KRT34; LOC100653049; GNPTAB; GTF2I; MAD2L1; OIP5; PARP1; PGRMC1; SNX10; TMEM97; WDR61; BIRC7; RANBP1; CREG1; DERA; FN1; HIST1H1C; HMGN3; NDUFA13; SNRNP25; DCPS; HCLS1; IL13RA2; FAM3C; RPL14; RPS11; COX6B1; LSM7; OAZ1; SRGN; UQCR10; YWHAQ; COX17; GTF3A; KIF4A; MOK; GPR176; TMEM156; GGCT; HADH; IDH2; SFXN1; WSB2; ABLIM1; APOBEC3C; EMP2; SUCLA2; FLI1; NFATC4; ACOT13; HMGB1; ITGA6; SULT1A1; STRN; MRPL57; DKK3; PRC1; ETFB; GUSB; SORT1; TSPAN13; CRIPT; NSMAF; TMEM134; OSBPL10; ACAT2; TPD52L1; NUDT15; TMEM14A; ATP5I; RPA3; PDHB; TUBA3D; CD40LG; FASLG; TRMT5; LTBP2; EFCAB7; PTGES3; PTTG1; ZWINT; ATP5J2; C5ORF15; COX5A; EPCAM; MME; OR10B1P; OR1I1; RPS26P47; SUCLG1; TUBA3C; TUBA3D</v>
          </cell>
        </row>
        <row r="2040">
          <cell r="B2040" t="str">
            <v>vinburnine</v>
          </cell>
          <cell r="C2040">
            <v>8.8427157855810096E-2</v>
          </cell>
          <cell r="D2040">
            <v>1</v>
          </cell>
          <cell r="E2040">
            <v>0.333886371478678</v>
          </cell>
          <cell r="F2040">
            <v>0.849134790860961</v>
          </cell>
          <cell r="G2040">
            <v>9.8772040381034695E-2</v>
          </cell>
          <cell r="H2040">
            <v>0.98710928887931104</v>
          </cell>
          <cell r="I2040">
            <v>0.42381734473508198</v>
          </cell>
          <cell r="J2040">
            <v>0.49386020190517299</v>
          </cell>
          <cell r="K2040">
            <v>0.54221887602785301</v>
          </cell>
          <cell r="L2040">
            <v>0.49234591474537698</v>
          </cell>
          <cell r="M2040">
            <v>23</v>
          </cell>
          <cell r="N2040" t="str">
            <v>APP; CXCL8; NFKBIA; CYR61; TGFB2; CXCL2; CXCL3; PPP3R1; IL7R; CYP1B1; AMIGO2; EIF4A1; SNAPC1; SNORA48; SNORA67; SNORD10; BIRC3; CXCL1; INHBA; CXCL6; GPRC5B; TNFAIP3; GLIPR1</v>
          </cell>
        </row>
        <row r="2041">
          <cell r="B2041" t="str">
            <v>vincamine</v>
          </cell>
          <cell r="C2041">
            <v>0.42734126227972902</v>
          </cell>
          <cell r="D2041">
            <v>1</v>
          </cell>
          <cell r="E2041">
            <v>0.717902554995278</v>
          </cell>
          <cell r="F2041">
            <v>0.66399881951519701</v>
          </cell>
          <cell r="G2041">
            <v>0.28701239190259498</v>
          </cell>
          <cell r="H2041">
            <v>0.95097507231128797</v>
          </cell>
          <cell r="I2041">
            <v>0.13926033160298801</v>
          </cell>
          <cell r="J2041">
            <v>0.69630165801493804</v>
          </cell>
          <cell r="K2041">
            <v>0.62672622820864199</v>
          </cell>
          <cell r="L2041">
            <v>0.55524137423373199</v>
          </cell>
          <cell r="M2041">
            <v>18</v>
          </cell>
          <cell r="N2041" t="str">
            <v>APP; CXCL8; F2RL1; UGCG; MET; NUAK2; TGFB2; HSP90B1; LINC00273; SGPP1; IL6ST; AKIP1; BIRC3; CXCL1; ICAM1; TNFAIP3; PXN; NFAT5</v>
          </cell>
        </row>
        <row r="2042">
          <cell r="B2042" t="str">
            <v>vinpocetine</v>
          </cell>
          <cell r="C2042">
            <v>0.55863628303737101</v>
          </cell>
          <cell r="D2042">
            <v>1</v>
          </cell>
          <cell r="E2042">
            <v>0.86319607782242502</v>
          </cell>
          <cell r="F2042">
            <v>0.91002677598808401</v>
          </cell>
          <cell r="G2042">
            <v>0.42681909075619101</v>
          </cell>
          <cell r="H2042">
            <v>0.42477506680952998</v>
          </cell>
          <cell r="I2042">
            <v>0.21241167332379901</v>
          </cell>
          <cell r="J2042">
            <v>0.71136515126031796</v>
          </cell>
          <cell r="K2042">
            <v>0.72578208521604504</v>
          </cell>
          <cell r="L2042">
            <v>0.63327042417107804</v>
          </cell>
          <cell r="M2042">
            <v>15</v>
          </cell>
          <cell r="N2042" t="str">
            <v>DRD1; EHMT2; KCNQ1; KCNH2; AHR; ABCB1; AR; APP; PDE4A; PDE1B; PDE1A; PDE1C; DDR2; TAF15; TRAPPC9</v>
          </cell>
        </row>
        <row r="2043">
          <cell r="B2043" t="str">
            <v>Vorinostat</v>
          </cell>
          <cell r="C2043">
            <v>6.5911830652098902E-4</v>
          </cell>
          <cell r="D2043">
            <v>3.29559153260495E-4</v>
          </cell>
          <cell r="E2043">
            <v>2.27311755879726E-3</v>
          </cell>
          <cell r="F2043">
            <v>0.68495187992912898</v>
          </cell>
          <cell r="G2043">
            <v>0.13303762179859999</v>
          </cell>
          <cell r="H2043">
            <v>3.1047048612482301E-3</v>
          </cell>
          <cell r="I2043">
            <v>4.9961772322352105E-4</v>
          </cell>
          <cell r="J2043">
            <v>2.4980886161176E-3</v>
          </cell>
          <cell r="K2043">
            <v>3.69968573021282E-6</v>
          </cell>
          <cell r="L2043">
            <v>3.911600783848E-4</v>
          </cell>
          <cell r="M2043">
            <v>2219</v>
          </cell>
          <cell r="N2043" t="str">
            <v>CA5B; RECQL; ESR1; PPARD; KCNA3; AHR; PTGS2; PTGS1; ADRB2; PTGER2; DUSP1; CREBBP; FPR1; ADORA2B; PDE4A; FYN; CCR2; SQLE; ADRA2C; NPC1; SENP6; GGCX; PPAT; TNFRSF10B; NFKB1; WEE1; BAZ2B; NPY1R; RGS4; AGTR1; PDPK1; STAT3; NQO2; ALOX5; TNF; CALM1; KCNN4; HMGCR; CTBP1; BCL2L1; MITF; GNAI1; ITGA4; PREPL; APAF1; TRPM2; PTAFR; ORM1; CXCL8; PDE6D; PRUNE; KEAP1; PLK1; MCOLN1; RUNX1; GLS; MAOA; CBR3; HDAC3; ALDH5A1; ABAT; MMP1; ATP6V1B2; NR3C2; TYMS; PRKAR2B; NR1H2; RARA; RARG; RXRA; SMAD3; POLB; CASP6; PRNP; STAT1; HSPA1B; RRM2; PMP22; HPSE; WHSC1; MLLT3; GUCY1B3; GUCY1A3; EPAS1; PIM1; CTSG; SNUPN; KPNB1; NCOA3; P2RY2; NR4A2; CTDSP1; TUBB4A; TUBB2B; TUBB2A; TUBA4A; ADRBK1; MYC; F2RL1; HSPA5; NDUFA2; NDUFA6; GPR18; XBP1; NR2F2; ATP1B1; CTSL; BCL2; CXCR4; TK1; GPR183; P2RX4; LTA4H; UGCG; ITGAL; SRD5A1; GNA15; HSPA1A; RGS19; MEN1; MKNK1; MKNK2; STK10; CDK7; IRAK3; STK17A; FGR; PHKG2; CSNK1D; STK17B; HCK; NUAK2; DAPK3; TNIK; PRKD2; RET; RAF1; PDGFRA; MAP3K7; EPHA4; EPHB2; TAOK3; MERTK; AURKA; TGFBR2; CLK1; CDK2; PTPN6; DYRK3; F12; NCOA2; ADA; STAT6; CASP9; NR2F6; NR2C2; EPHB3; CSK; CLK4; CTSK; CTSV; ACVR2A; MAP3K4; SYK; VRK2; STK4; MAP3K13; NEK2; BMPR1A; FES; RIPK4; PTGER4; STK3; TLK1; PLK2; MAP2K6; PRKCD; RIOK3; TLK2; MAP2K3; MAP3K9; RPS6KA2; NUAK1; RPS6KA5; DYRK1A; STK38; CHUK; STK38L; IGF1R; MARK4; PRKCA; PTPN7; CCND1; TSSK2; PIK3CD; PRKACA; CDC7; SGK1; NEK1; CDK13; PRKCI; PASK; MAK; ARAF; MAP3K14; ABHD2; ACSL1; ADD3; AFF1; AKAP13; AREG; ARL4C; CBLB; CEBPD; CEP68; CPD; CPM; DOCK4; DUSP4; EIF5; ELL2; ETS2; GABARAPL1; GABARAPL3; GK; GYPC; HIST1H2BD; IL1R2; MT2A; NFKBIA; OPN3; PTPN1; RHOB; SAT1; SH3BP5; SLC26A2; SPRY2; SPTSSA; SSBP2; THBS1; THEMIS2; TOB1; WIPI1; ZFP36L2; CYR61; SNAP23; CCL2; CCL3; CCL3L1; CCL3L3; CCL4; CD300A; CDC42EP3; CTH; EMP1; ENO2; FCGR1A; FCGR1B; FCGR1C; GATA2; HGF; IFT57; KBTBD11; LTB; MYB; PCK2; PUS1; SLC7A11; TBC1D30; TMEM45A; TRIB3; TRIM14; UBE2J1; WT1; CCNE2; HIST1H3H; NCALD; TRMT2B; CHN2; FAM13A; AKAP12; AQP3; ATF3; CD55; GPRC5A; HBEGF; IL11; LYPD3; PLA2G4A; PTHLH; SMOX; STC1; TERT; CTGF; SERPINE1; SNAI2; NUCKS1; WSB1; ACOT9; ADARB1; ANXA1; ARHGEF40; ARID5B; BMP6; BTG1; CCNG2; CFLAR; CHST2; CLDND1; CPNE3; CTNNA1; DSE; EPB41L3; FADS3; HIST1H2AD; HIST1H2AG; HIST1H2AH; HIST1H2AI; HIST1H2AK; HIST1H2AL; HIST1H2AM; HIST1H3A; HIST1H3B; HIST1H3C; HIST1H3D; HIST1H3E; HIST1H3F; HIST1H3G; HIST1H3I; HIST1H3J; IFI30; IL1RN; IL7R; KIAA0226; KLHL24; LOC441155; MBNL2; MTUS1; PACSIN2; PECAM1; PHLDA1; PIK3R2; RGS2; RIN3; RNASE6; SLA; SLC31A2; SPTAN1; SWAP70; TNFRSF21; VCAN; YPEL5; ZC3H11A; CCNA1; FLRT3; ITPR1; KCTD12; RAP2A; SERPINB5; AKAP1; ATF5; BATF3; BCAT1; BCL11A; CAD; CD69; CHST12; CLEC11A; DLEU1; EXOSC2; FAM216A; FAR2; FBXO41; FUT7; FXN; GRB10; IDH3A; IFRD2; METTL1; MFNG; MLST8; NOP16; PPAN; PPAN-P2RY11; PRMT3; RRS1; SLC16A1; SLC19A1; SLC7A1; SNHG3; SNORA73A; STC2; TRAF3; TTC27; UTP20; WDR43; WDR74; RCC1; HERPUD1; EGR1; NAV2; SGPP1; DDIT4; CYP1B1; INSIG1; AMIGO2; CCNA2; CCNB2; CENPA; DEPDC1; GBX2; KIF20A; MKI67; NAV3; NDC80; NUP98; SIM2; SLC35F6; ADPRM; ATP6V1A; B3GNT2; TIGAR; CALU; CD59; CDKN1A; CLIC4; CLP1; COPA; CTC-338M12.4; DCTN4; DIDO1; DIEXF; DIS3; FAS; FEM1C; FOSL1; FUBP1; GADD45A; GGA2; GPR87; GTF3C2; HIST1H2BC; HIST1H2BE; HIST1H2BF; HIST1H2BG; HIST1H2BI; ILF3; SUSD6; LIF; LOC100996724; LOC100996761; MIR612; N4BP2L2; NEAT1; PDE4DIP; PGAP1; PMAIP1; QKI; QRSL1; RHOBTB3; SESN1; SLC30A1; SLC35A2; SMEK1; SUN1; TCF25; TXNIP; UBE2H; VAMP3; ZBTB43; ZMAT3; ZNF211; ZNF24; ZNF654; HNRNPD; ACOT7; ASMTL; CHP1; DCTD; DHRS2; ECHDC2; EPB41L2; FHL1; GM2A; GNS; GSTM4; HIST1H4A; HIST1H4B; HIST1H4C; HIST1H4D; HIST1H4E; HIST1H4F; HIST1H4H; HIST1H4I; HIST1H4J; HIST1H4K; HIST1H4L; HIST2H4A; HIST2H4B; HIST4H4; HSDL2; IL6ST; MAGT1; MXRA7; NAPA; NDRG3; PON2; RABAC1; RNF141; TSPAN4; YKT6; ACSL3; ANGEL2; ARAP2; ARHGEF10; ARMCX5; ASXL1; BAIAP2; BANP; BMP7; C19orf54; C7orf49; CBFA2T3; CD58; CDC6; CHST15; CLPX; CTBP2; DDX52; DENND4B; DLX2; E2F8; EAF2; EFNA4; EPPK1; ERBB2IP; FAM208A; FAM57A; FAM69A; FBXL18; FJX1; GAS2L1; GCH1; GOLPH3; GSE1; GTPBP8; HEATR3; HEXIM1; HSPA2; ID2; ID2B; INTS5; INTS6; KANK2; KDM4B; KHNYN; LOC101060521; LPAR2; LRP8; Mar-03; MBP; MCM9; MDC1; MDM1; MEPCE; METTL4; MGAT2; MMACHC; MMD; MYD88; NKIRAS2; NMT1; NOL3; NUDT4; PAGR1; PAIP1; PATZ1; PCYOX1L; PDLIM5; PDS5B; PEX14; JADE2; PLCG2; PNN; POLR3B; POLR3E; PPP1R13B; PPP1R3D; PRR15L; PTER; REEP1; RHOBTB1; RPAP3; RRAS2; RTF1; S100PBP; SAP130; SETDB1; SFMBT1; SHQ1; SLC29A2; SLC2A10; SMAGP; SRGAP2; SRGAP2D; SRSF6; STXBP1; SUOX; SYNCRIP; TACC1; TACC2; TAF5; TBX2; TECPR2; THEM6; TIAL1; TIAM1; TMEM185B; TMEM223; TNFRSF12A; TSEN2; TUBGCP3; UMPS; USP13; TBC1D31; WDR70; WWC3; ZBED5; ZC3H4; ZCCHC10; ZFYVE16; ZIC1; CEP104; FAIM; SLC25A13; ADNP; AKAP10; AKAP8; AKIP1; AMOTL2; ANKRD46; AP5S1; ARHGAP29; ARHGEF2; ARHGEF3; ARID1A; ARL4A; ASB6; ASTE1; ATAD2B; ATF7IP; AVPI1; BAMBI; BAZ1A; BCAR3; BCL3; BCL6; BCL7A; BHLHE40; BLCAP; BMP4; BPTF; BRD1; BRD8; BTN2A1; EDRF1; ATG101; C1orf216; RSRP1; C21orf91; CALHM2; CBFA2T2; CCDC59; CCNT2; CDKN1B; CDT1; CEBPG; CEP76; CGRRF1; CITED2; CNOT2; COIL; COX20; CPSF7; CRTC3; CSRNP2; CTCF; CUL1; CXCL12; ACKR3; DDX17; DGCR14; DKK1; DLC1; DNAJB1; DNAJC16; DNAJC2; DNAJC6; DOPEY1; DUSP14; E2F3; EFNA1; EFNB2; EGR3; EHD1; ELF1; ELF2; ELF3; ELMO2; ENC1; EP300; ERF; EXOSC4; FADD; FAM178A; FAM179B; FAM193A; FAM53C; BRINP3; FAM60A; FICD; FNBP4; FOSL2; FOXA1; FOXD1; FUT4; FZD5; GABPB1; GADD45B; GATA3; GCC1; GEMIN4; GIN1; GINS3; GMEB2; GOSR1; GTF2B; GTF2IRD1; HAUS3; HCFC2; MROH7-TTC4; HINFP; HIVEP1; HMGXB4; HNRNPL; IER5; ING1; IRS1; IRX5; JARID2; JRKL; KANK1; KAT6B; KAT7; KBTBD2; KBTBD4; KIAA0513; KIAA1551; KLF4; KLHL26; LIN37; LIPT1; LRIF1; LRRC8D; METTL18; MID1IP1; MIR1257; MROH7; MRPL46; MSL2; NACA; NACC2; NEDD9; NFIL3; NFKBIE; NRIP1; NUDT4P1; NUP210; NUP62; PAPD7; PARP2; PDGFA; PDP1; PEX11B; JADE1; PHF20; PHIP; PHLDA3; PI4K2A; PIAS1; PIKFYVE; POGK; PPP1R8; PPRC1; PRCC; PRR3; PTPMT1; PUM1; PUM2; QRICH1; RAD9A; RANBP6; RAPGEF2; RASGRP1; RBBP6; RBM22; RBM39; RBM4B; RBM5; RBM7; REV1; REV3L; RND3; RNF24; RNF25; RNF41; RNFT1; RPL10; RPRD2; RREB1; RWDD2A; RYBP; SCAF8; SCO2; COA7; SEMA4C; SENP5; SERTAD2; SETD1B; SHOC2; SHROOM2; SLC19A2; SLC25A44; SMAD1; SMAD7; SNAPC1; SNORA70; SNRNP35; SNW1; SOCS2; SOCS6; SON; SPATA2; SRSF4; STAM; STRN3; SUV39H1; SUV420H1; SYNJ1; TAF4; TANC2; TBPL1; TFAP2A; TFIP11; TGIF1; TGIF2; THAP10; THUMPD1; TIPARP; TLE1; TMEM11; TMF1; TMPO; TNFAIP8; TNFRSF1A; TOR1AIP2; TPBG; TRAF3IP2; TRAM2; TRIB1; TRIM13; TRIM27; TRIM52; TRIM62; TRPS1; TSC22D2; TSKU; TSPYL4; TSSC4; TTC4; TTI2; TUFT1; TULP3; UBL4A; URGCP; UTP14C; VAV3; VEGFA; VPS72; WDR44; WDR47; XPC; ZBTB1; ZBTB14; ZBTB7A; ZCCHC14; ZCCHC8; ZFP36; ZFP36L1; ZFP64; ZFX; ZHX2; ZKSCAN5; ZMIZ1; ZMYM1; ZMYND8; ZNF142; ZNF165; ZNF195; ZNF217; ZNF239; ZNF274; ZNF324; ZNF45; ZNF562; ZNF587B; ZNF672; ZSCAN16; ZZZ3; ABHD6; ABTB2; ADM; AGFG2; AGTPBP1; ALAS1; AMPD3; ANAPC2; ANKMY2; ANKRA2; ANKRD27; AP5Z1; APBB2; ARFGAP3; ARHGEF18; ARMC1; ARNTL; ARSJ; ATG2B; BAG2; BCOR; BDNF; BEX4; BHLHE41; BICD2; BIK; BIRC3; BNC2; BNIP1; BSDC1; BTN2A2; BUB3; C12orf4; CFAP20; C18orf8; C1GALT1; C2CD2L; C2orf44; C7orf55-LUC7L2; C9orf91; CAMLG; CAMSAP2; CASD1; CCDC51; CCDC68; CCDC94; CCNJ; CCSER2; CDC14B; CDK12; CDKN1C; CDS1; CEP55; CEP72; CHKA; CHMP1B; CHST7; CHTOP; CIAPIN1; CLCF1; CLIP1; CLUAP1; CNOT3; COBLL1; CRY1; CSGALNACT2; CTNS; CTPS1; CTR9; CYLD; CYP20A1; CYP2R1; CYTH1; DAAM1; DDIT3; DDX23; DGCR8; DHDDS; DHX16; DHX29; DHX30; DICER1; DIXDC1; DLG5; DNAJB12; DNAJB4; DNAJC17; DNMT3B; DPH1; DUSP10; DUSP3; DUSP5; DUSP6; DZANK1; ELF4; ELK3; EMC2; EML4; EPOR; ERI2; ESRP2; ETV5; EXOSC10; EXOSC8; EXPH5; EXT1; FAM117A; FAM129A; FAM131A; FAM134B; FANCE; FASTKD2; FBXO3; FHL2; FNBP1L; FOXC1; FOXO1; FST; GABPA; GCA; GEM; GIT2; GJB3; GLCE; GLMN; GLTSCR1L; GOLGB1; GPSM2; GRK5; H1F0; H1FX; HAS2; HCRP1; HECA; HERC1; HEY1; HHEX; HIC2; HIVEP2; HK2; HLX; HMGA2; HMGCS1; HMHA1; HMOX1; HNRNPF; HNRNPH3; HOOK2; HOXA1; HS3ST1; HSD17B11; HSPA13; HSPB11; IDI1; IGF2BP3; IL17RA; IL6R; INHBB; INSIG2; IRF7; IRS2; ISL1; ITPKB; ITSN1; KAT5; KCNK1; KCTD5; KDELC1; KDM3B; KIAA0355; KIAA0368; KIAA0895; KIF1BP; KIF14; KIF15; KLF2; LINC00094; SNHG20; LMBR1L; LMNB1; LOC100506403; LPAR1; LRRC1; LRRC41; LSM14A; LUC7L2; LUZP1; LYST; MAFG; MAST3; MAX; MED13L; MED20; MEF2C; MEIS2; MEX3C; MFAP1; MFN1; MIA3; MICB; MINPP1; MIR1306; MIR3658; MLPH; MLXIP; MNAT1; MOCOS; MOSPD1; MOSPD2; MPZL1; MRPS18B; MRPS2; MRPS31P5; MSH3; MSL1; MT1H; MT1X; MTAP; MTIF2; MTMR4; MTPAP; MTSS1; MYBL1; NAA40; NBEA; NBN; NCOA6; NFIB; NFYC; NHEJ1; NLRX1; NME6; NMI; NNMT; NSD1; NUP50; NXF1; ORC4; OTUD4; OVCA2; PALMD; PAQR3; PARG; PARP12; PARP16; PCBP1; PCDH9; PCNT; PCNX; PCNXL2; PELI1; PEX1; PEX16; PEX3; PGM3; PHF11; PHF2; PHF20L1; PHF21A; PIAS3; PIK3R4; PKNOX1; PLA2G15; PLAU; PLAUR; PLEKHA2; PLEKHM1; PLEKHO1; PLIN2; PNISR; POLDIP3; PPAP2A; PPAP2B; PPCDC; PPFIBP1; PPIF; PRDM10; PRMT2; PRRG1; PSMD7; PTCH1; PTPN2; PUF60; RAB11FIP1; RAB33B; RAB8B; RABEP2; RAD17; RANBP10; RASA4; RASA4B; RASSF1; RBBP5; RBM10; RBM23; RBPJ; RCHY1; RCOR3; RDX; RGL1; RIN2; RNF114; RNF44; RNF6; RNGTT; RP2; RPS6KC1; RRAGC; RSAD1; RUFY3; RUNX1-IT1; SAFB; SAMD4A; SCAF11; SCAPER; SCARNA16; SDF2; SEC14L1; SECISBP2L; SENP2; SERPINB8; SETMAR; SKI; SLBP; SLC1A4; SLC23A3; SLC33A1; SLC35D1; SLC36A1; SLC43A1; SLC4A7; SMG9; SMIM8; SMTN; SMYD2; SNN; SOX9; SPATA5L1; SPATA7; SPG20; SPHK1; SPIN2A; SPIN2B; SPOP; SPTLC2; SREK1; SRSF1; SRSF8; ST3GAL6; STAG1; STX12; STX3; STX5; STXBP3; SYBU; TACO1; TBC1D3P1-DHX40P1; TBC1D8; TBCCD1; TBXA2R; TCEAL1; TCERG1; TDRD3; TESK2; TGFBRAP1; THSD1; TMEM168; TMEM2; TMEM251; TMEM39B; TMOD1; TNFAIP1; TNS3; TOE1; TOR1A; TOR1AIP1; TOX4; TPST1; TPST2; TRAFD1; TRAK2; TRIM16; TRIM23; TRIP4; TRIP6; TSTD2; TTBK2; TUSC2; TXNDC15; UBE2D1; UCK2; UFL1; UNC45A; USP21; USP24; USP34; USP46; VAMP1; VEGFC; VGLL4; VPS54; VRK3; WARS2; WASF1; WDR19; WDR26; WNT5A; WRAP53; XPO1; YARS2; YWHAH; ZBTB38; ZBTB48; ZC2HC1A; ZCCHC24; ZDHHC11; ZDHHC11B; ZMYM6; ZNF248; ZNF277; ZNF32; ZNF33B; ZNF365; ZNF692; ZSCAN31; GPR107; ZC3HAV1; ZFR; ELK4; SLC11A2; ABCG1; ASF1B; ATP2B4; BBS7; CERK; CLEC16A; CREB3L2; CUX1; DNAJC12; ELOVL4; ERVMER34-1; FA2H; FAM114A1; GPRC5B; GREB1; HECTD4; IPP; KIF3C; LPIN1; MPPED2; NRP1; RAB40B; RGS17; SLC6A14; TMEM30B; TRIM2; WDFY3; WDR7; ZMYM3; ALG13; SIDT1; OPTN; STON1; C14orf1; FBXL2; IFIT2; IL23A; LIPG; LOC100129518; MAP1LC3B; OASL; SEL1L; SOD2; TNFAIP3; BTG3; BCLAF1; MCM7; FABP4; ARFIP1; ERLIN1; IGFBP3; DNAJB6; ARG2; ATP6V1C1; CRISPLD2; CSRP2; F11R; FAM46C; FOS; KCNJ2; MICA; RAI2; RGCC; RND1; SERPINH1; TSPYL2; NETO2; RASGRP2; TNPO2; MT1F; MT1G; MT1HL1; SPAG9; DHRS3; KIAA0125; ABHD3; BBS4; BSCL2; CYB5R1; GFPT1; HNRNPUL2-BSCL2; TFEC; TNFAIP6; ZNF10; MAP1B; MLLT11; NDRG1; PPM1E; SH3BGR; ANGPTL4; ATP8B4; CACNA2D3; CEBPE; CLTCL1; GFI1; IKZF1; KIF21B; NFE2; RNASE2; MEX3D; VLDLR; XPOT; DHX40; AK4; ALDOC; BNIP3L; DPYSL4; EFNA3; FXYD3; GBE1; IRF6; MT1P3; MXI1; ORAI3; PER1; SFXN3; PKIA; TRRAP; CLGN; ADGRA3; EZR; RBPMS; IK; TMCO6; ALDH8A1; ARHGAP26; ARID3B; ATG2A; CD14; CLCN3; CXADR; CYTIP; DDAH2; EGR2; GOT1; ISG15; PITPNA; SERPINB2; SERPINE2; SH2B3; SLC17A7; SLC23A2; SLC9A1; ST3GAL5; SYT11; SYTL2; TMX4; HIST3H2A; JUNB; NEDD4L; OVGP1; SELPLG; SURF1; ABCD3; ADCY7; AHNAK; ALAD; AP3M2; ARHGAP19; BDH1; C14orf159; C2CD5; CALM2; CALM3; COLGALT2; CRYZ; CYB5A; DAG1; DEGS1; DENND3; DKC1; DPH3P1; ELOVL1; ENDOG; EXTL2; FAM20B; FRY; FSCN1; GALNT7; GIMAP6; GLRX; GLYR1; GMCL1; GRAMD4; GTF2I; HAL; HLTF; INPP5D; IQGAP2; KIDINS220; KIFAP3; LAIR1; LARP1; LAT2; LINC00341; LOC100507577; LONP2; LYL1; MAN1C1; MAN2A2; METTL8; MIR664B; MNDA; MS4A6A; MSRB1; MTR; PARP4; PDCD2; PFKM; PTPRCAP; RCBTB1; RCN2; SEPHS1; Sep-06; SLC25A20; SLC2A5; SLC43A3; SMARCA4; SNORA56; STOM; STX7; TBL1XR1; TCFL5; TJP2; TM2D3; TOR3A; TST; VAV1; WIPF1; ZWILCH; HOXA10; LARP7; CLEC4A; HBS1L; ATP10D; CD244; FUCA1; LRMP; NCF1C; RCBTB2; TRAF3IP3; DDX60; RGS1; APLP2; CLPTM1; GDE1; HPCAL1; LOXL1; PSENEN; RRAS; DAZAP2; YIPF5; FKBP14; GLTP; PLEKHB2; DCTN1; DOK4; Mar-02; NCAM1; SELENBP1; ZNF688; ACTN1; BLVRA; CDKN3; CSF2RA; CTNNAL1; EFCAB11; EMC3; ENG; ETHE1; FAM136A; FN1; GOLGA7; HNRNPUL1; LCMT1; MUT; NUP93; PINK1; PLXNB2; POLR2K; POLR2L; PPP1R2; PSMB10; RASSF2; RECK; SLC9A6; SRP54; SRRM2; TRAPPC4; TRIM44; ORM2; CAP2; CDKN2D; ENAH; RIMS3; C16orf45; IL21R; PHB; ATP7B; FAM155B; MMP16; WFS1; EVI5; RNF125; APOBR; B3GNTL1; ENOSF1; HMGB3; MEGF9; MICAL2; ODC1; PEF1; POR; SERPINB9; SERPINI1; SOAT1; SYNGR2; TARP; TRGC2; VPS8; ACSL5; ANXA8; ANXA8L1; ATP10A; BIN2; C3AR1; CARD9; DCPS; DEAF1; EMG1; F3; GPN3; GSAP; HOMER3; LIG3; LMO2; PCYT2; PRDM13; RNH1; SNAPC5; SPI1; UBXN8; WT1-AS; YARS; BBS1; COTL1; GCDH; KIAA0556; LILRA2; MAPRE2; NRGN; RFPL3S; SIGLEC7; UNC13B; GCAT; TRIOBP; AREL1; ATF1; B3GALNT1; BATF; RABGAP1; VWA9; WDR60; ZBED1; SLTM; IGFBP4; KAL1; ALDH6A1; LRBA; MARCKS; NMT2; PBXIP1; TRIM9; AK1; ATG7; ATP6V0D1; BRMS1; CALCOCO2; CDK2AP2; GCHFR; HN1; IFT27; MTMR1; NOSIP; NPC2; OAZ2; SNX1; SUMO3; TAF12; TMEM222; UBTF; ZNHIT1; TMEM87A; ACSF2; INTS3; LMCD1; STX2; ACTR10; ARFGAP2; BID; ADGRE5; CLEC7A; CORO1A; DEXI; DYNLT3; EXT2; FNDC3B; GATAD1; IFT20; KATNB1; NARF; NCF4; NPRL2; ORMDL2; SDF4; SLC38A1; ST7; ST7-OT3; TMEM41B; UBE4A; USP16; WBSCR16; ATF6; CHCHD7; COQ7; EVI2A; FEZ1; KIF13B; LANCL2; LCP2; LOC100996792; LPCAT3; MAN1A1; MCTP1; NEU1; NIT1; OGFRL1; PANK4; SDC4; TMEM260; TRAC; TRAJ17; TRAV20; YAP1; ZC3H7A; ZEB2; ATF7IP2; CCDC170; DZIP3; ERV9-1; FRMD4B; IFNGR2; LIMA1; MIR637; PPL; SLC22A4; SYT1; VCL; ARL4D; CSRP1; EPS8; FGD6; FLNC; GFPT2; GLDC; GLIPR1; IL1RAP; MYO1E; PALLD; PCLO; RPL3L; RUNDC3B; TMEM47; ULBP2; ANP32A-IT1; ANPEP; ASRGL1; C8orf60; CADM1; CCND3; CKAP4; CYBRD1; DENND2D; DHRS1; FLNB; GSN; HEBP1; HECTD3; HERC5; HNRNPR; KCNAB2; LSS; MAN1A2; Mar-08; MYO1F; NMRK1; PDCL3; PDCL3P4; R3HCC1; RAB29; SASH3; SIRPA; SLC25A15; SPIN1; TRAK1; UBE2L6; USP22; WDR6; WDYHV1; WRB; ZNF573; CAST; ECI2; EIF4EBP2; Mar-01; PCYOX1; TBC1D16; ANG; CLOCK; DENND1B; GNAI2; HCFC1; LSM12; MBOAT2; MREG; NFIC; PCGF2; RAB27A; RNFT2; SNTB2; TMEM30A; U2AF2; CBY1; SUPT4H1; KCTD13; DOPEY2; EHD4; NAGK; HOXB7; MANF; CHMP5; HS2ST1; PIGB; PLS1; SCML1; FLI1; ADIPOR2; P2RY6; SPG7; ZFHX3; LRFN4; LRRC49; IQCK; PRPH; VPS45; ZSWIM8; ARL3; CCDC28A; HRSP12; MIR3656; MIS18A; SLC16A7; STAG2; THOC6; ADIPOR1; TTC1; Sep-10; MED24; MYH10; SCRN3; ACAD8; CUL5; HIRIP3; PYROXD1; RALGPS1; APOL6; SLC30A3; SH3GL3; SARS2; CKB; HBA1; HBA2; NES; PTRF; IFT22; HYAL1; SIRT4; LRRFIP2; PKP2; PTPN9; INPP5F; TGFBR3; ZNF236; EFNB3; STRN; ARL6IP1; DYNLT1; GNA11; TSPAN5; DFFA; MNS1; BMI1; COMMD3-BMI1; LMAN2L; ARHGAP25; CCR1; IPCEF1; KIAA0226L; PKIG; PSTPIP1; IFT88; LINC00623; PLLP; TMEM231; FADS1; MIR1908; NUP205; PIK3C2A; CAPN15; CELSR2; USE1; ATG4A; FDFT1; MIPEP; SSSCA1; ARMT1; ST6GALNAC4; CRYZL1; FIG4; MED16; ATP6V0A1; CYP4F2; DPF3; SPINK2; ZMIZ2; CORO1C; GABARAPL2; MED12; NPL; TMEM184B; ZMYM6NB; ZMYND11; PMF1; VWA5A; IGSF6; LOC728392; NUBP1; SLC35F2; CORO2A; KCTD15; SBF1; SPSB3; TMEM120B; RNASE4; RRAGA; LZTFL1; STARD5; CRELD2; EIF2S2; INPP5K; ITFG2; COPS4; GPS2; PLA2G12A; SCRN1; TCTN3; TMSB15A; TMSB15B; TWSG1; ZNF532; ADI1; APMAP; CERS2; MLF2; PARP8; SMARCE1; CETN2; ARNT2; DNAAF1; TIMP3; LY6G5C; AAMDC; IL11RA; IQCG; LAMP3; MARCKSL1; NUP133; AHNAK2; CCS; PADI2; RETSAT; NME7; SPDEF; TGFB1I1; HNRNPU; SLC17A5; UBE2E3; GSDMB; SMG5; TSPAN13; STRN4; TCEA2; TRIM8; SURF2; TMED1; AKTIP; CARD8; CEP70; PFN2; ATP6V1D; HMCES; DOK2; GMIP; WDR91; EFHC1; EVI2B; LPPR4; OARD1; CRIPT; AAGAB; ARHGEF12; XPNPEP3; MIR21; VMP1; BRD9; CDH15; SLC25A4; XAF1; TPMT; HOXC11; ACSBG1; ARMCX2; ASAP3; BACE1; BAIAP3; C14orf132; CALCOCO1; CLMN; CSTA; FKBP1B; GMPR; KIF3A; KIF5C; LOC100652777; MLF1; NME5; NXN; PADI3; PAIP2B; PGPEP1; PLA2G10; PLXNA3; RTN2; SREBF1; ZNF204P; EPS8L1; LTBR; ZNF787; H2AFY2; NSMAF; ACAA1; LGMN; MVP; RABL2A; RABL2B; TMEM134; ARMC9; PTPN13; TRIP12; SH3GL2; OCEL1; ATP8A1; JAKMIP2; NUP62CL; TPD52L1; AAMP; HAGH; IFT52; MBD3; MICU1; PIGN; PMM1; TAF6; TARBP2; ARL2BP; RAB3A; SORBS1; NUDT15; CLEC5A; ANO10; SCPEP1; SLC9A3R1; TMEM14A; ADAP1; FMNL1; CCDC176; FGF9; LIFR; MDFIC; MGAT4A; POU4F1; ST6GALNAC2; ATP9A; GTF3C1; SNX5; PRSS8; ANAPC13; KCNJ3; ADGRG1; LINC00312; SEPP1; RIPPLY3; GRAMD1C; ATP7A; COBL; HIP1R; SMARCB1; ATP6V1H; CFAP69; CASC1; CNNM4; CYP46A1; FAM89B; NDRG4; PMEL; RASA4CP; CLDN8; EIF5A2; G6PD; MPP1; NPHP4; PQLC1; SLC12A2; SCMH1; ARMCX6; ITIH4; DSP; PCSK7; CREB3; BLVRB; CTNNBIP1; FAM49A; GDI1; INA; MUSTN1; PGBD5; ROGDI; SNAP29; TM7SF2; TMEM110; TSEN34; TTC26; YIPF1; GPR20; UNC119; USB1; CXorf21; NUDT3; RPS10-NUDT3; VPS52; HK1; KIAA1467; AACS; CEP131; BPHL; GSTA4; ITGA7; RMDN3; ACSS3; SPAG7</v>
          </cell>
        </row>
        <row r="2044">
          <cell r="B2044" t="str">
            <v>Withaferin A</v>
          </cell>
          <cell r="C2044">
            <v>0.23053896584403399</v>
          </cell>
          <cell r="D2044">
            <v>0.115269482922017</v>
          </cell>
          <cell r="E2044">
            <v>0.15612612713283899</v>
          </cell>
          <cell r="F2044">
            <v>1.7665406618306501E-2</v>
          </cell>
          <cell r="G2044">
            <v>0.76886074719816899</v>
          </cell>
          <cell r="H2044">
            <v>0.48919001308573301</v>
          </cell>
          <cell r="I2044">
            <v>0.14573561530658699</v>
          </cell>
          <cell r="J2044">
            <v>8.8327033091532295E-2</v>
          </cell>
          <cell r="K2044">
            <v>6.2209005472447003E-2</v>
          </cell>
          <cell r="L2044">
            <v>0.112229934892944</v>
          </cell>
          <cell r="M2044">
            <v>182</v>
          </cell>
          <cell r="N2044" t="str">
            <v>HSPB1; PPARG; DUSP1; IL1B; NPY1R; OXTR; GLS; AKR1C3; AKR1C2; SMAD3; HSPA1B; AKR1C1; ABCC3; F2RL1; NR2F2; HSPA1A; RGS16; CHRNA5; EPHA4; EPHA2; SIK1; MAP2K6; PIK3CD; MAP3K14; ADD3; DUSP4; ETS2; GABARAPL1; GABARAPL3; RHOB; SAT1; THBS1; GDF15; HSPA4L; HSPA6; MYB; SLC7A11; TRIB3; ATF3; CD55; CREM; IL1RL1; STC1; CHAC1; PTX3; GRAMD1B; HLA-DRB1; HLA-DRB4; HLA-DRB5; IL7R; PHLDA1; CCNA1; ASNS; DLEU1; DNAJA1; FKBP4; GRB10; HERPUD1; EGR1; CYP1B1; FAM105A; INSIG1; LDLR; NAV3; FOSL1; GADD45A; KLF6; MIR22; MIR22HG; MIR612; NEAT1; PMAIP1; TXNIP; RBM14; HLA-DRB3; BANP; DLX2; E2F8; FLJ10038; GCLC; PRR15L; SYNM; TACC1; BCL11B; CXCL12; DLC1; DNAJB1; DNAJB9; BRINP3; FUT9; GABPB1; HES1; HSD17B7; MKL2; PDGFA; PIK3R1; PRR3; VAV3; VEGFA; ZFP36; ADM; C3orf52; CSGALNACT2; CXCL1; DDIT3; DNAJB4; DUSP5; ETV5; FGF5; FZD4; GCLM; GEM; GHR; H1F0; HMGCS1; HMOX1; HSPB8; IL6R; IQCJ-SCHIP1; KIAA0895; KLF2; KLF7; LYST; MAFF; MAFG; MICB; MUM1; NKX3-1; NNMT; NPAS2; OSBPL3; PLAU; PPAP2B; RIT1; SAMD4A; SCHIP1; SLC1A4; SPHK1; STYK1; TBC1D8; TES; TRIM16; TXNRD1; UNKL; ZNF804A; ZSCAN31; CXCL6; LPIN1; MPPED2; SLC6A14; NUPR1; SQSTM1; HELLS; HSPH1; DNAJB6; ME1; ARG2; CLU; CRYAB; CSRP2; HSPA1L; MICA; ABHD3; ABHD4; MAP1B; NDRG1; OSGIN1; P4HA2; NREP; SULF1; VLDLR; DNAJB2; ALDH1A3; SYTL2; KRT16; ULBP2; NCF2; DNAJC3; PKP2; LINC00115; CYP39A1; B4GALNT1</v>
          </cell>
        </row>
        <row r="2045">
          <cell r="B2045" t="str">
            <v>Wortmannin</v>
          </cell>
          <cell r="C2045">
            <v>6.1110961667372203E-3</v>
          </cell>
          <cell r="D2045">
            <v>3.0555480833686101E-3</v>
          </cell>
          <cell r="E2045">
            <v>0.24651280045402699</v>
          </cell>
          <cell r="F2045">
            <v>1.14922513639514E-4</v>
          </cell>
          <cell r="G2045">
            <v>0.68601412449575305</v>
          </cell>
          <cell r="H2045">
            <v>0.69256368186086004</v>
          </cell>
          <cell r="I2045">
            <v>0.80072455126254705</v>
          </cell>
          <cell r="J2045">
            <v>5.7461256819757E-4</v>
          </cell>
          <cell r="K2045">
            <v>1.1213313431211199E-2</v>
          </cell>
          <cell r="L2045">
            <v>3.93597698157045E-2</v>
          </cell>
          <cell r="M2045">
            <v>233</v>
          </cell>
          <cell r="N2045" t="str">
            <v>ABHD5; PLIN5; NFE2L2; HNF4A; SLC6A3; TDP1; HIF1A; TP53; RECQL; EHMT2; HSP90AA1; KCNH1; PTGS2; MMP2; MMP12; STK33; VDR; MTOR; CASP3; ITGB3; MCL1; IL1B; CFTR; MMP9; TNF; EGFR; MAPT; NR5A1; BCL2L1; MDM2; ALPI; MAPK1; POLI; CXCL8; ATM; THRB; MAPK3; CXCR2; AKR1C3; INS; AKT1; NQO1; EPAS1; P2RY2; DNMT3A; ABCB11; GSK3B; HSPA5; BCL2; ITGAV; CHEK1; HSPA1A; CHEK2; CDK19; CTNNB1; CASP9; SIK1; SIK3; ADCK3; PTGER1; PTK2; PLK2; PRKCD; RPS6KA5; INSR; NOS3; CCND1; PIK3CA; PIK3CB; PIK3CD; PIK3CG; PLK3; RPS6KB2; CBLB; DUSP4; FOXN3; GABARAPL1; GABARAPL3; NFKBIA; SAT1; TSC22D3; GDF15; CTH; SLC7A11; ATF3; CD55; CXCL2; CEMIP; SLC7A5; SMOX; CHAC1; PSAT1; BTG1; CCNG2; KLHL24; YPEL5; C5; CCND2; EIF4EBP1; RAD23B; BAG1; EGR1; BTG2; CDKN1A; KLF6; MIR612; NEAT1; PPM1D; TXNIP; BAD; BIRC5; CAV1; CREB1; H2AFX; MCM10; RAD50; SLC2A10; IFRD1; BCL6; CALHM2; CASP8; CDKN1B; CROCCP2; FOXO3; FOXO3B; GADD45B; KDM3A; MNT; PIK3R1; PNRC1; SIRT1; SLC29A3; TGIF1; VEGFA; ZNF143; ANKRA2; ATXN3; BIRC2; BIRC3; DDIT3; DNMT3B; EPOR; FAM134C; FAM13B; FAM174B; FOXO1; HBP1; HECA; HMOX1; HSD17B11; IFIT1; IRS2; KIAA0430; MAFF; PDCD4; PPP1R15A; PSPC1; PTBP2; SMPDL3A; THAP9-AS1; TJP1; VAMP4; WDR19; BCL2L11; ABCG1; DEPTOR; DNAJC12; STON1; IL23A; PXN; SERPINH1; NDRG1; BAX; BNIP3L; MXI1; IL1A; TM4SF1; MTR; PARP1; XRCC5; IGF1; C16orf45; IL3; PDX1; F3; COL18A1; FOXO4; RPS6; C6orf48; YAP1; CCDC170; GRB7; ITGB2; LIG1; MPO; SIRPA; DNMT3L; BECN1; CCDC28A; RAP1A; ANK3; PLAC1; IL12B; HSF1; CRP; SCG2; INPP5K; PTEN; XRCC6; MT3; TIMP2; MIR21; MYL7; FAXDC2; STS; C14orf132; RTN2; SP1; FGF7; IGF2; IL12A; CD36; COL1A2; IFNB1; SLC5A5; TP73; IFNG; FASLG; MYCN; BCAR1; CCR3; CYP4Z1; NTS</v>
          </cell>
        </row>
        <row r="2046">
          <cell r="B2046" t="str">
            <v>xylazine</v>
          </cell>
          <cell r="C2046">
            <v>7.3728320219522595E-2</v>
          </cell>
          <cell r="D2046">
            <v>1</v>
          </cell>
          <cell r="E2046">
            <v>0.37065543947320401</v>
          </cell>
          <cell r="F2046">
            <v>0.61509309631009701</v>
          </cell>
          <cell r="G2046">
            <v>0.99056292000649804</v>
          </cell>
          <cell r="H2046">
            <v>0.87922089962377104</v>
          </cell>
          <cell r="I2046">
            <v>5.0577162035853301E-2</v>
          </cell>
          <cell r="J2046">
            <v>0.25288581017926698</v>
          </cell>
          <cell r="K2046">
            <v>0.51306145318997598</v>
          </cell>
          <cell r="L2046">
            <v>0.47108890232274903</v>
          </cell>
          <cell r="M2046">
            <v>6</v>
          </cell>
          <cell r="N2046" t="str">
            <v>APP; TRMT2B; RAD23B; RCC1; AP1S1; HIRA</v>
          </cell>
        </row>
        <row r="2047">
          <cell r="B2047" t="str">
            <v>xylometazoline</v>
          </cell>
          <cell r="C2047">
            <v>0.84198451358165305</v>
          </cell>
          <cell r="D2047">
            <v>1</v>
          </cell>
          <cell r="E2047">
            <v>0.211866354474714</v>
          </cell>
          <cell r="F2047">
            <v>0.25066457332058301</v>
          </cell>
          <cell r="G2047">
            <v>0.70376345116936401</v>
          </cell>
          <cell r="H2047">
            <v>0.79179242573184205</v>
          </cell>
          <cell r="I2047">
            <v>0.64509960157769697</v>
          </cell>
          <cell r="J2047">
            <v>0.62666143330145796</v>
          </cell>
          <cell r="K2047">
            <v>0.63693259770650301</v>
          </cell>
          <cell r="L2047">
            <v>0.56301903719362301</v>
          </cell>
          <cell r="M2047">
            <v>13</v>
          </cell>
          <cell r="N2047" t="str">
            <v>ADRA2A; CYP2D6; SLC22A2; ADRA2B; ADRA2C; ADRA1D; ADRA1A; ADRA1B; MET; LMAN1; CD46; CLIC4; EXOC5</v>
          </cell>
        </row>
        <row r="2048">
          <cell r="B2048" t="str">
            <v>yohimbic acid</v>
          </cell>
          <cell r="C2048">
            <v>0.229495743752823</v>
          </cell>
          <cell r="D2048">
            <v>1</v>
          </cell>
          <cell r="E2048">
            <v>0.50156252623222197</v>
          </cell>
          <cell r="F2048">
            <v>0.78773816384004003</v>
          </cell>
          <cell r="G2048">
            <v>0.59494440543415905</v>
          </cell>
          <cell r="H2048">
            <v>0.91243872497809897</v>
          </cell>
          <cell r="I2048">
            <v>3.8809522080060499E-2</v>
          </cell>
          <cell r="J2048">
            <v>0.19404761040030299</v>
          </cell>
          <cell r="K2048">
            <v>0.47833077115175099</v>
          </cell>
          <cell r="L2048">
            <v>0.445937965604636</v>
          </cell>
          <cell r="M2048">
            <v>116</v>
          </cell>
          <cell r="N2048" t="str">
            <v>GABRA3; PBRM1; GABBR1; TACR1; PAX8; NRP2; FGFR2; PRKAA1; PTGER3; TSSK2; S100A8; MUC5AC; ANKRD12; EEF1D; EEF1E1; ENO1; HSP90B1; PGK1; VDAC3; IL1RN; SPTAN1; GRB10; CYP1B1; LOC100996724; LOC100996761; MIR612; NEAT1; PABPN1; PDE4DIP; SF1; ALMS1; PHF3; TRAPPC10; UTP14A; ZC3H7B; ZMYM2; AP5Z1; DLG5; IFT74; LINC00597; LRRC37A3; MPZL1; MZT2B; NF1; SLC25A37; SOGA1; ABO; PRB1; SIX3; ZNF440; CDH6; CEACAM7; RBPMS; LOC100505915; AZGP1; SLC11A1; SSX1; FCAR; FLT3LG; HAB1; MAP1A; NRG1; SPAG8; ADAMTS2; BTF3P11; DMP1; GRM8; LRTM1; MIR622; PDX1; SEMA6A; SMARCE1P2; SMR3B; ZNF749; ZNF81; MSMB; MRPL52; TXN; FRMD4B; HIST1H1B; CCL5; SPANXB1; TJP3; SCD5; KMT2D; LILRB5; LIN7A; SPRR2B; TNP1; BFSP1; HABP4; HMGB1P17; KRT8P17; LILRB2; LOC653513; MAGI2; PRB4; SIGLEC8; SPANXC; SPANXD; SPRR1A; TFAP2B; VPS16; ENPEP; MLLT10P1; ZNF259P1; CUL4B; ANK2; MRE11A; RABEP1; PTEN; ANGPT2; KLF1; TBX5; PLA2G2F; NANOG</v>
          </cell>
        </row>
        <row r="2049">
          <cell r="B2049" t="str">
            <v>zaprinast</v>
          </cell>
          <cell r="C2049">
            <v>0.99063655070134504</v>
          </cell>
          <cell r="D2049">
            <v>0.49531827535067302</v>
          </cell>
          <cell r="E2049">
            <v>0.546292640275718</v>
          </cell>
          <cell r="F2049">
            <v>0.41298860319180902</v>
          </cell>
          <cell r="G2049">
            <v>0.28538488866265599</v>
          </cell>
          <cell r="H2049">
            <v>0.35802651268403402</v>
          </cell>
          <cell r="I2049">
            <v>0.54700202840230305</v>
          </cell>
          <cell r="J2049">
            <v>0.54700202840230305</v>
          </cell>
          <cell r="K2049">
            <v>0.55630862088340305</v>
          </cell>
          <cell r="L2049">
            <v>0.50268210173238703</v>
          </cell>
          <cell r="M2049">
            <v>23</v>
          </cell>
          <cell r="N2049" t="str">
            <v>ALDH1A1; HIF1A; EHMT2; CYP1A2; ALOX15; HPGD; PDE4D; MAPK1; PDE11A; PDE5A; PDE1B; PDE1A; PDE1C; PDE9A; MAPK3; GPR35; USP2; ACE; VEGFA; HMOX1; YWHAE; TAF15; MARCKS</v>
          </cell>
        </row>
        <row r="2050">
          <cell r="B2050" t="str">
            <v>zardaverine</v>
          </cell>
          <cell r="C2050">
            <v>0.40163254295373402</v>
          </cell>
          <cell r="D2050">
            <v>0.20081627147686701</v>
          </cell>
          <cell r="E2050">
            <v>3.8389554536783402E-2</v>
          </cell>
          <cell r="F2050">
            <v>0.79639586387073702</v>
          </cell>
          <cell r="G2050">
            <v>0.239273104939241</v>
          </cell>
          <cell r="H2050">
            <v>0.51501115979173995</v>
          </cell>
          <cell r="I2050">
            <v>0.58770877972089297</v>
          </cell>
          <cell r="J2050">
            <v>0.191947772683917</v>
          </cell>
          <cell r="K2050">
            <v>0.27023280525409199</v>
          </cell>
          <cell r="L2050">
            <v>0.29393148263528801</v>
          </cell>
          <cell r="M2050">
            <v>179</v>
          </cell>
          <cell r="N2050" t="str">
            <v>CYP2C19; CYP1A2; ADRB2; DUSP1; NR3C1; HPGD; FPR1; PDE4D; PDE4B; IL1B; PTGES; NQO2; SLC29A1; SMARCA2; CTSB; ABCA1; ERAP1; NR4A2; MYC; GALR3; BCL2; GPR183; AXL; BCL2A1; SGK1; AREG; ARL4C; DOCK4; DUSP4; FLRT2; FTH1; FTH1P5; GABARAPL1; GABARAPL3; HOMER1; ISG20; KYNU; LOC100506718; NR4A3; PLSCR1; SAMSN1; SAT1; SDC2; SH3BP5; SLC16A10; THBS1; WIPI1; CCL2; CDC42EP3; CTH; ENPP2; HGF; KBTBD11; TMEM158; TRIM14; UBE2J1; WT1; CD38; CD86; CHN2; ENTPD1; FAM13A; SEL1L3; SIPA1L1; TIMP1; CD55; CREM; GPRC5A; IL11; IL1RL1; MAP7; PTHLH; SMOX; STC1; BOP1; CBS; PSAT1; SLC39A14; SERPINE1; UTP18; BMP6; CCL22; CFLAR; CSGALNACT1; GAB2; GRAMD1B; HGSNAT; ID3; IER3; IFI30; IL10RA; IL1RN; IL24; MX2; NT5E; OLR1; PIK3R2; PPP1R16B; SH3TC1; SPTAN1; B4GALT1; CCNA1; AKAP1; ALDH18A1; BATF3; BCL11A; C10orf2; CCDC86; CHST12; EXOSC5; GPD1L; IFRD2; KIAA0020; MFNG; NOLC1; NOP16; PDCD11; PNO1; PSTPIP2; PUS7; RPP40; SLC19A1; TAF4B; TRHDE; TTC27; WDR3; CYP1B1; NAV3; HIST1H4A; HIST1H4B; HIST1H4C; HIST1H4D; HIST1H4E; HIST1H4F; HIST1H4H; HIST1H4I; HIST1H4J; HIST1H4K; HIST1H4L; HIST2H4A; HIST2H4B; HIST4H4; DLX2; MYO10; AVPI1; EIF5B; GEM; GRSF1; SNHG20; MTAP; NIP7; PPFIBP1; SCARNA16; SKIL; ERLIN1; AKAP2; PALM2-AKAP2; RASGRP2; TNFAIP6; RHEB; DNAH17; MCTP2; SH2D2A; AGMAT; DENND3; ABCF2; LRRC23; RPL13P5; FN1; GNG11; MICAL2; TKTL1; ANXA8; ANXA8L1; GSAP; KCNN2; SERPINA1; SRI; SNTB1</v>
          </cell>
        </row>
        <row r="2051">
          <cell r="B2051" t="str">
            <v>zimeldine</v>
          </cell>
          <cell r="C2051">
            <v>0.67575532836111396</v>
          </cell>
          <cell r="D2051">
            <v>0.33787766418055698</v>
          </cell>
          <cell r="E2051">
            <v>0.79864814560986797</v>
          </cell>
          <cell r="F2051">
            <v>0.221843498628956</v>
          </cell>
          <cell r="G2051">
            <v>0.14058265345173801</v>
          </cell>
          <cell r="H2051">
            <v>0.66965508552881903</v>
          </cell>
          <cell r="I2051">
            <v>0.48351335539745799</v>
          </cell>
          <cell r="J2051">
            <v>0.55460874657239001</v>
          </cell>
          <cell r="K2051">
            <v>0.47257957467727602</v>
          </cell>
          <cell r="L2051">
            <v>0.441785002501216</v>
          </cell>
          <cell r="M2051">
            <v>34</v>
          </cell>
          <cell r="N2051" t="str">
            <v>NR2F2; PTP4A1; THBS1; RAB2A; KCTD12; SEC23A; CEP170; LRIF1; PRCC; VEZF1; ECT2; EIF4E; KPNA2; LARP4; MFN1; NUP50; PFDN4; PRRG1; SLMO2; SP3; SPAG1; EIF1AX; SRP72; ATP6V0E1; CXCL5; DLAT; PRKAR1A; RAD21; HNRNPH1; GGH; NAP1L1; G3BP2; KTN1; FBXO40</v>
          </cell>
        </row>
        <row r="2052">
          <cell r="B2052" t="str">
            <v>zomepirac</v>
          </cell>
          <cell r="C2052">
            <v>0.258455510499908</v>
          </cell>
          <cell r="D2052">
            <v>1</v>
          </cell>
          <cell r="E2052">
            <v>0.66043823133578805</v>
          </cell>
          <cell r="F2052">
            <v>0.495001312290269</v>
          </cell>
          <cell r="G2052">
            <v>0.53112647017630998</v>
          </cell>
          <cell r="H2052">
            <v>0.77257052569296902</v>
          </cell>
          <cell r="I2052">
            <v>6.2422795933733399E-2</v>
          </cell>
          <cell r="J2052">
            <v>0.312113979668667</v>
          </cell>
          <cell r="K2052">
            <v>0.47941996625594502</v>
          </cell>
          <cell r="L2052">
            <v>0.44672476862377097</v>
          </cell>
          <cell r="M2052">
            <v>6</v>
          </cell>
          <cell r="N2052" t="str">
            <v>ALB; UGT2B7; AKR1C3; AKR1C2; AKR1C1; RAB2A</v>
          </cell>
        </row>
        <row r="2053">
          <cell r="B2053" t="str">
            <v>zoxazolamine</v>
          </cell>
          <cell r="C2053">
            <v>0.93174090717839597</v>
          </cell>
          <cell r="D2053">
            <v>0.46587045358919799</v>
          </cell>
          <cell r="E2053">
            <v>0.50925531008361802</v>
          </cell>
          <cell r="F2053">
            <v>0.61609205061281802</v>
          </cell>
          <cell r="G2053">
            <v>0.167834005779121</v>
          </cell>
          <cell r="H2053">
            <v>0.30536583814719198</v>
          </cell>
          <cell r="I2053">
            <v>0.556000338967097</v>
          </cell>
          <cell r="J2053">
            <v>0.61609205061281802</v>
          </cell>
          <cell r="K2053">
            <v>0.49143665957599197</v>
          </cell>
          <cell r="L2053">
            <v>0.45541248359778103</v>
          </cell>
          <cell r="M2053">
            <v>8</v>
          </cell>
          <cell r="N2053" t="str">
            <v>CYP1A1; LMAN1; CYP1B1; VAMP3; WDR1; NXT2; CDV3; SERPINB10</v>
          </cell>
        </row>
        <row r="2054">
          <cell r="B2054" t="str">
            <v>zuclopenthixol</v>
          </cell>
          <cell r="C2054">
            <v>0.120403016356828</v>
          </cell>
          <cell r="D2054">
            <v>6.0201508178414097E-2</v>
          </cell>
          <cell r="E2054">
            <v>0.30771696266772097</v>
          </cell>
          <cell r="F2054">
            <v>5.8034386800578902E-2</v>
          </cell>
          <cell r="G2054">
            <v>0.899560180158683</v>
          </cell>
          <cell r="H2054">
            <v>1.67144335573805E-2</v>
          </cell>
          <cell r="I2054">
            <v>0.37235542003109201</v>
          </cell>
          <cell r="J2054">
            <v>8.3572167786902393E-2</v>
          </cell>
          <cell r="K2054">
            <v>4.82628560095716E-2</v>
          </cell>
          <cell r="L2054">
            <v>9.5766117326848907E-2</v>
          </cell>
          <cell r="M2054">
            <v>569</v>
          </cell>
          <cell r="N2054" t="str">
            <v>KCND3; KCNB2; GABRA3; PBRM1; BRDT; SQLE; ADRA1D; GABBR2; CFTR; CALM1; BCL2L1; MDM2; PADI4; TACR1; ORM1; SLC29A1; PDE6C; PRUNE; PDE7B; PDE1C; CXCR2; ALDH5A1; HDAC4; POLH; PAX8; CASP1; CACNB4; RARB; UBE2I; NCOR1; ERAP1; NRP2; CCKAR; ITGAL; SRD5A1; GGPS1; SLC6A1; HPD; HCK; EPHA3; MUSK; FGFR2; MERTK; LIMK2; TNK2; PTGER3; PTGER4; TSSK1B; DAPK1; TSSK2; AFF1; ASAH1; CEP68; ISG20; KYNU; WIPI1; GDF15; CD300A; FCGR2B; SLC7A11; WT1; CCNE2; HIST1H3H; TAF9B; IL1RL1; CEMIP; MUC5AC; COG5; PSAT1; EEF1D; EEF1E1; ENO1; NUCKS1; PGK1; RAB2A; RPAIN; VDAC3; PPP3R1; BEX1; CEP350; IL1RN; PHLDA1; TFPI; VCAN; B4GALT1; ELOVL6; EXOSC2; LETM1; NUFIP1; HERPUD1; DDIT4; CYP1B1; INSIG1; LDLR; NUP98; API5; CELF1; DIDO1; GGA2; GPRASP1; LOC100996724; LOC100996761; MLLT10; NIPBL; PDE4DIP; PSMD11; QKI; RC3H2; SCAMP1; SF1; SLC30A1; SNIP1; CGA; DBT; DHRS2; GJA9-MYCBP; MYCBP; ALMS1; ANGEL2; CARD10; CASP8AP2; CDC42EP2; DIP2C; GEMIN2; INTS7; Mar-03; MAT2A; MCM10; MCM9; MDM1; NUDT4; PTER; RANBP2; S100PBP; SPAST; SSX2IP; TTC17; ZCCHC6; JUND; ATAD2B; BHLHE40; EDRF1; C10orf88; C17orf85; C9orf156; CAMSAP1; CEP76; FAM179B; FANCF; FNIP1; FUT4; FZD5; HAUS3; IPPK; KIAA0485; LOC101060181; MEF2A; MTMR3; NACA; OSBPL11; PALB2; PDCL; PER2; PIAS4; POLQ; PRDM2; RAPGEF6; REV3L; RNF219; SART3; SHROOM2; SPEN; TFAP2A; UTP14A; WIPF2; ZBTB24; ZBTB7A; ZC3H7B; ZNF200; ZNF44; ZNF45; ABCC10; ABI1; ACOX3; AGFG2; AHI1; AMACR; ARMC8; ARSJ; ASAP1-IT1; ATXN3; BICD2; C1QTNF3; C1QTNF3-AMACR; CEP83; CCP110; CDC14B; CHTOP; CNOT3; DCTN5; DDIT3; DHX29; DNA2; DNAJA3; DNAJB12; DND1; EIF5B; EML4; EOGT; EPS15L1; ERI2; FOXC1; FPGT; FZD3; GRSF1; HMGCS1; HOXA1; HYMAI; IFIT1; KIF5B; KPNA1; LRP12; MALT1; MBD5; MED6; MEIS2; METTL21B; MID1; MPPE1; MRPS18A; MRS2; MTMR9; NASP; PBX2; PCIF1; PHF2; PKNOX1; PSMD5; RABGGTB; SATB2; SETD4; SLC25A14; SLC25A17; SLC35D1; SLC4A7; SNORD45A; SNORD45B; SNORD45C; SNX24; SOGA1; SP110; SP140L; TIMM17A; TLE4; TRAF6; UBE2D1; USP46; WASL; WDHD1; WDR76; YTHDC2; YY1; ZNF134; ZNF264; ZNF432; ZNF696; ZNF804A; ABO; GPR107; PRB1; SIX3; ZNF440; ABCC5; ETNK1; ITPR2; MRPS12; SRBD1; TRIM2; C14orf1; PICALM; FGFR1OP; LSM5; MEX3D; CALR; RSL1D1; BTN3A3; DSPP; PRKCDBP; NLGN1; APOC2; APOC4; APOC4-APOC2; CDH6; CEACAM7; PBOV1; RBPMS; ARHGDIA; AZGP1; SLC11A1; SSX1; TLN1; TNP2; HDGFRP3; IK; TMCO6; TWF1; CXADR; FCAR; GPR37L1; JUP; KRT17; LIN7C; ATG5; CALM2; CALM3; CD1D; ERLIN2; LOC202181; Sep-06; SMC2; TCF3; TSFM; VPS13A; RPL31; SERINC2; YWHAE; ZYX; NUBPL; TGOLN2; ALDOB; CD6; FLT3LG; MAP1A; MASP1; NRG1; PCP4; PHF7; RASA3; RGS6; SPAG8; TMPRSS4; TRO; TTC39A; BLVRA; CHI3L1; SMAD2; VDAC1; ORM2; ZBTB16; C16orf45; MMP16; ADAMTS2; BTF3P11; DMP1; EEA1; EVI5; GRM8; GUCA2A; HPR; IL3; LOC57399; LYVE1; MAB21L2; MIR622; PDX1; PKD2L2; SEMA6A; SLC35E3; SLC9A3; SMARCE1P2; SMR3B; SPATA1; ZNF415; ZNF749; ZNF81; KANSL1L; GSAP; LY9; NHLH2; RAB11B; ERVK3-2; RABGAP1; ENGASE; APOH; FGF8; FKBP8; HMGA1; PPDPF; SLC9A3R2; CR1; EFEMP1; KAL1; FGF13; LRBA; NCKAP1; NMT2; XK; MSRB2; PTMS; GTPBP1; TSPY1; WIZ; ERCC8; LPCAT3; NEU1; YME1L1; ZNF226; DZIP3; FRMD4B; GPR176; ERMP1; ZNF137P; SP100; CCL5; SPANXB1; HS2ST1; MLLT4; MAPRE3; NCR1; SH2D1A; TJP3; TFAM; MDH2; AMFR; ABCC6; ADCY8; BMP8A; COL4A3; KMT2D; LILRB5; LIN7A; LOC100294145; MYH4; SPRR2B; TNP1; SIDT2; ADAM3A; APOB; CPN2; EBF2; EDA; HMGB1P17; HOXB8; KCNQ1OT1; KRT8P17; LILRB2; LOC653513; MAGI2; MUC5B; NEUROG1; PLA2G5; PRB4; RAB27B; SIGLEC8; SOX5P; TEF; TF; TFAP2B; TIGD6; TRPC7; XYLB; C12orf49; DLX4; GRAP2; HOXB3; LILRB4; MLLT10P1; RBBP4P4; SPATA31A1; SPATA31A3; SPATA31A7; SPATA31A5; SPATA31A6; ST8SIA3; TSPY10; TSPY3; TSPY4; TSPY8; ZNF259P1; ZNF407; RNASEH2B; HAUS5; ZSWIM8-AS1; PRR5; ZNF236; RNASE1; EFNB3; LEP; ATP11A; ANK2; SYT5; ZNRD1-AS1; LINC00302; MRE11A; RABEP1; TLX2; CYP4F2; MZF1; TTLL1; CINP; FYB; TRDV3; C14orf105; BRINP1; DLGAP1; IL2; PTEN; ADAMTS8; AFF3; ATXN3L; CASS4; COMP; CYP4F3; FAM149A; GNRH1; JCHAIN; IL5; IMPG1; LOC100505498; LPAL2; MYH6; NME8; NRAP; POU3F3; PTPRB; PVALB; SAGE1; SEZ6L; ZNF460; AAMDC; IQCG; PDIA2; CAPN3; EMX1; FEZF2; KRT14; PSD4; MAGEA3; CARD8; CD8A; CLEC10A; KLF1; COL7A1; DCAF11; MYL7; MYH7; VSNL1; LINC00483; SULT1C2; BAALC; BPY2; DCAKD; FLJ21369; GAD2; LCE2B; SOX14; SPATA31C2; TNFRSF11B; TRBV5-2; TEX13A; SIRPG; PHC1; GDF10; NTN1; TACR3; CHI3L2; RIPPLY3; HMGB3P19; MTSS1L</v>
          </cell>
        </row>
        <row r="2055">
          <cell r="B2055" t="str">
            <v>Gatifloxacin</v>
          </cell>
          <cell r="C2055">
            <v>0.82714145732536404</v>
          </cell>
          <cell r="D2055">
            <v>1</v>
          </cell>
          <cell r="E2055">
            <v>0.87578279090801903</v>
          </cell>
          <cell r="F2055">
            <v>0.47311619142731798</v>
          </cell>
          <cell r="G2055">
            <v>0.72306291131878997</v>
          </cell>
          <cell r="H2055">
            <v>0.61530071857820001</v>
          </cell>
          <cell r="I2055">
            <v>0.250399926328643</v>
          </cell>
          <cell r="J2055">
            <v>0.87578279090801903</v>
          </cell>
          <cell r="K2055">
            <v>0.80239536565611103</v>
          </cell>
          <cell r="L2055">
            <v>0.69938879855788705</v>
          </cell>
          <cell r="M2055">
            <v>13</v>
          </cell>
          <cell r="N2055" t="str">
            <v>TDP1; HSD17B10; ESR1; VDR; HTT; INS; SLC5A7; TOP2A; TOP2B; SLC9A6; KSR1; GCG; PCSK1</v>
          </cell>
        </row>
        <row r="2056">
          <cell r="B2056" t="str">
            <v>Ertapenem</v>
          </cell>
          <cell r="C2056">
            <v>0.52477418548164201</v>
          </cell>
          <cell r="D2056">
            <v>1</v>
          </cell>
          <cell r="E2056">
            <v>0.42019062425889703</v>
          </cell>
          <cell r="F2056">
            <v>0.83396554779558996</v>
          </cell>
          <cell r="G2056">
            <v>0.60832421130707104</v>
          </cell>
          <cell r="H2056">
            <v>0.854781247561197</v>
          </cell>
          <cell r="I2056">
            <v>0.100676882022307</v>
          </cell>
          <cell r="J2056">
            <v>0.50338441011153601</v>
          </cell>
          <cell r="K2056">
            <v>0.629148338266867</v>
          </cell>
          <cell r="L2056">
            <v>0.55708278617526097</v>
          </cell>
          <cell r="M2056">
            <v>6</v>
          </cell>
          <cell r="N2056" t="str">
            <v>VIM; KSR1; SUMF2; AMBP; EFEMP2; REG3A</v>
          </cell>
        </row>
        <row r="2057">
          <cell r="B2057" t="str">
            <v>STRONTIUM</v>
          </cell>
          <cell r="C2057">
            <v>0.46623144227686703</v>
          </cell>
          <cell r="D2057">
            <v>1</v>
          </cell>
          <cell r="E2057">
            <v>0.95103081772521403</v>
          </cell>
          <cell r="F2057">
            <v>0.56934828082264499</v>
          </cell>
          <cell r="G2057">
            <v>0.149477339694185</v>
          </cell>
          <cell r="H2057">
            <v>0.74735390414615599</v>
          </cell>
          <cell r="I2057">
            <v>0.258403070601884</v>
          </cell>
          <cell r="J2057">
            <v>0.64600767650471103</v>
          </cell>
          <cell r="K2057">
            <v>0.59789656918420597</v>
          </cell>
          <cell r="L2057">
            <v>0.53351261494455104</v>
          </cell>
          <cell r="M2057">
            <v>11</v>
          </cell>
          <cell r="N2057" t="str">
            <v>CASR; TRPM6; SPP1; CXXC1; CYLD; SLC25A20; BTF3P11; CEACAM1; TRPC4; PTH; RUNX2</v>
          </cell>
        </row>
        <row r="2058">
          <cell r="B2058" t="str">
            <v>BENZOLAMIDE</v>
          </cell>
          <cell r="C2058">
            <v>0.73159919062140999</v>
          </cell>
          <cell r="D2058">
            <v>1</v>
          </cell>
          <cell r="E2058">
            <v>0.572986035400877</v>
          </cell>
          <cell r="F2058">
            <v>0.88743129407580801</v>
          </cell>
          <cell r="G2058">
            <v>0.66722806887546104</v>
          </cell>
          <cell r="H2058">
            <v>0.56881475052122399</v>
          </cell>
          <cell r="I2058">
            <v>0.83834938789126601</v>
          </cell>
          <cell r="J2058">
            <v>0.88743129407580801</v>
          </cell>
          <cell r="K2058">
            <v>0.96202119691594401</v>
          </cell>
          <cell r="L2058">
            <v>0.88415616477038195</v>
          </cell>
          <cell r="M2058">
            <v>10</v>
          </cell>
          <cell r="N2058" t="str">
            <v>CA1; CA2; CA4; CA14; CA12; CA9; CA6; CA3; SLC25A20; FAM188A</v>
          </cell>
        </row>
        <row r="2059">
          <cell r="B2059" t="str">
            <v>dids</v>
          </cell>
          <cell r="C2059">
            <v>0.69818643441884598</v>
          </cell>
          <cell r="D2059">
            <v>0.34909321720942299</v>
          </cell>
          <cell r="E2059">
            <v>0.45659339300909901</v>
          </cell>
          <cell r="F2059">
            <v>0.54253706679793201</v>
          </cell>
          <cell r="G2059">
            <v>0.22883492476473499</v>
          </cell>
          <cell r="H2059">
            <v>0.133857569341336</v>
          </cell>
          <cell r="I2059">
            <v>0.120608342222325</v>
          </cell>
          <cell r="J2059">
            <v>0.33464392335333898</v>
          </cell>
          <cell r="K2059">
            <v>0.17332017901656199</v>
          </cell>
          <cell r="L2059">
            <v>0.21727892272303501</v>
          </cell>
          <cell r="M2059">
            <v>18</v>
          </cell>
          <cell r="N2059" t="str">
            <v>NPPB; TP53; CASP3; CFTR; ALB; RARA; SLC22A6; RAD51; SLC19A1; SLC25A20; FAM188A; ANO1; CLIC1; SLC5A5; ATP8A2; SLC4A1; SLC46A1; AICDA</v>
          </cell>
        </row>
        <row r="2060">
          <cell r="B2060" t="str">
            <v>simazine</v>
          </cell>
          <cell r="C2060">
            <v>0.65465789348261605</v>
          </cell>
          <cell r="D2060">
            <v>0.32732894674130802</v>
          </cell>
          <cell r="E2060">
            <v>0.33165696690033197</v>
          </cell>
          <cell r="F2060">
            <v>0.922342238735953</v>
          </cell>
          <cell r="G2060">
            <v>0.35925814878252799</v>
          </cell>
          <cell r="H2060">
            <v>0.50252240633912904</v>
          </cell>
          <cell r="I2060">
            <v>0.25419260009449302</v>
          </cell>
          <cell r="J2060">
            <v>0.59876358130421403</v>
          </cell>
          <cell r="K2060">
            <v>0.57702016887213003</v>
          </cell>
          <cell r="L2060">
            <v>0.51796993679370396</v>
          </cell>
          <cell r="M2060">
            <v>13</v>
          </cell>
          <cell r="N2060" t="str">
            <v>ESR1; CYP19A1; CYP1A1; PDE4A; KAT2A; TNF; NR5A1; PDE5A; INS; PALLD; NHS; RPL22; IFNG</v>
          </cell>
        </row>
        <row r="2061">
          <cell r="B2061" t="str">
            <v>GLIADIN</v>
          </cell>
          <cell r="C2061">
            <v>0.54172576188849497</v>
          </cell>
          <cell r="D2061">
            <v>1</v>
          </cell>
          <cell r="E2061">
            <v>0.79497783152156498</v>
          </cell>
          <cell r="F2061">
            <v>0.153032998502941</v>
          </cell>
          <cell r="G2061">
            <v>0.154381380589696</v>
          </cell>
          <cell r="H2061">
            <v>0.87747987106799397</v>
          </cell>
          <cell r="I2061">
            <v>0.86448019361256301</v>
          </cell>
          <cell r="J2061">
            <v>0.38595345147423998</v>
          </cell>
          <cell r="K2061">
            <v>0.57988560623463703</v>
          </cell>
          <cell r="L2061">
            <v>0.52009484707145903</v>
          </cell>
          <cell r="M2061">
            <v>16</v>
          </cell>
          <cell r="N2061" t="str">
            <v>TNF; ALB; INS; AGA; TJP1; TOR1A; TGM2; IL15; IL6; NELFCD; FOXP3; CSN2; IL2RA; CD4; IL10; IL27</v>
          </cell>
        </row>
        <row r="2062">
          <cell r="B2062" t="str">
            <v>asparagine</v>
          </cell>
          <cell r="C2062">
            <v>0.30393201429038202</v>
          </cell>
          <cell r="D2062">
            <v>0.15196600714519101</v>
          </cell>
          <cell r="E2062">
            <v>0.24710292078085799</v>
          </cell>
          <cell r="F2062">
            <v>0.238357660164145</v>
          </cell>
          <cell r="G2062">
            <v>2.1534861768740501E-2</v>
          </cell>
          <cell r="H2062">
            <v>0.22194009354438499</v>
          </cell>
          <cell r="I2062">
            <v>0.58173834633774701</v>
          </cell>
          <cell r="J2062">
            <v>0.10767430884370199</v>
          </cell>
          <cell r="K2062">
            <v>6.5291688503493803E-2</v>
          </cell>
          <cell r="L2062">
            <v>0.1156948600927</v>
          </cell>
          <cell r="M2062">
            <v>41</v>
          </cell>
          <cell r="N2062" t="str">
            <v>APP; ERBB2; MTOR; HBB; TARDBP; INS; HPD; AURKB; SOD1; SLC7A1; EIF4A1; PRDX2; OPTN; KRT10; JUP; DARS2; MCFD2; SLC25A20; PRSS3; ASRGL1; MPO; EGF; CFB; PLXNA3; LGMN; LNPEP; KCNJ3; MTG1; CD4; ATP8A2; LDHA; F9; NPHS1; TAS2R62P; GCG; SLC43A2; CTSH; POMGNT2; ERVW-1; HSD17B6; PPIP5K1</v>
          </cell>
        </row>
        <row r="2063">
          <cell r="B2063" t="str">
            <v>N-NITROSODIETHYLAMINE</v>
          </cell>
          <cell r="C2063">
            <v>0.85569936081720799</v>
          </cell>
          <cell r="D2063">
            <v>0.42784968040860399</v>
          </cell>
          <cell r="E2063">
            <v>0.70624080643238596</v>
          </cell>
          <cell r="F2063">
            <v>0.59836624232432101</v>
          </cell>
          <cell r="G2063">
            <v>0.66562835128586395</v>
          </cell>
          <cell r="H2063">
            <v>0.36928136405613698</v>
          </cell>
          <cell r="I2063">
            <v>0.180261678224959</v>
          </cell>
          <cell r="J2063">
            <v>0.70624080643238596</v>
          </cell>
          <cell r="K2063">
            <v>0.63315109091099298</v>
          </cell>
          <cell r="L2063">
            <v>0.56013174170007995</v>
          </cell>
          <cell r="M2063">
            <v>206</v>
          </cell>
          <cell r="N2063" t="str">
            <v>ALDH1A1; HNF4A; TP53; CA5A; ESR1; MMP2; TUBB; PPARG; CASP3; IL1B; MMP9; STAT3; TNF; BCL2L1; ALB; RAPGEF3; GSTA1; INS; HSPA1B; S100A4; ABCA1; PCNA; TUBA4A; TUBB3; MYC; CYP2B6; BCL2; HSPA1A; CYP2A6; CYP2C8; TAOK1; CTNNB1; SERPINC1; SRPK2; ROS1; IL1R2; MT2A; SSBP2; GDF15; EMP1; PCK2; TMEM158; TIMP1; PLCB1; TNFRSF21; SLC7A1; EGR1; MKI67; IFI6; BIRC5; CAV1; DHRS2; HIST1H4K; KRT13; TSPAN1; CEBPA; HSPA2; TNFRSF12A; ARHGAP29; ELF1; NAT1; NRIP1; TSC1; VEGFA; ZNF165; CD44; DUSP5; HMGA2; HMOX1; MLPH; PLAU; SRSF5; SYBU; TGM2; GREB1; FGFBP1; IL6; NUPR1; HSPH1; PHLDA2; IGFBP3; NETO2; DHRS3; IGFBP5; SH2D2A; JUP; KRT17; LAMC2; CYB5A; SLC25A20; XRCC5; RRAS; RBM3; ALPPL2; ESPN; NSG1; SLC26A1; GGT2; HNMT; S100A6; LY96; POR; TLR2; HLA-DMB; NOV; S100A2; IGFBP4; CYB5B; GPX1; KRT8; PI3; PRSS3; RNASEH2A; DDC; NFKB2; TLR4; P3H2; ASRGL1; HEBP1; GBP1; HBA1; ISYNA1; S100A3; HSPD1; ITGA3; TNNT1; VIM; PRG2; LAMA3; KIF1A; CDH2; SLC17A5; SDPR; POLD4; ACTG2; APOC3; UNC93A; CRABP2; GPX2; CST6; GDPD5; OLFML2A; SREBF1; PROCR; CALCB; IGF2; IGFBP1; ADH6; AFP; GPR182; PLA2G2A; PNMA2; B4GALNT1; SRPX2; ZBED2; CNTNAP2; CYP2E1; SLC2A2; CYGB; LDHA; REXO1L1P; SP5; FAM126A; GYPE; PAH; LOX; CCNDBP1; CLDN16; RDH10; CHST6; SOX17; SULT2B1; ADH4; C19ORF80; CABLES1; CHST13; CTHRC1; ERP27; KANK4; LCN15; PGM2L1; PRODH2; RASD1; RHOU; S100A16; SYTL4; UGT2B10; KRT80; LGALS7; FOXJ1; CITED4; GSTA2; ADAMTS9; PRSS1; CCDC136; TCEA3; CAPN9; ITIH2; MYEOV; AGR3; HAPLN4; CAMKV; ATP8B3; HPCAL4; RHBDL3; VCX</v>
          </cell>
        </row>
        <row r="2064">
          <cell r="B2064" t="str">
            <v>TRIETHYLENETETRAMINE</v>
          </cell>
          <cell r="C2064">
            <v>0.52957457032516397</v>
          </cell>
          <cell r="D2064">
            <v>0.26478728516258199</v>
          </cell>
          <cell r="E2064">
            <v>0.14425725072245901</v>
          </cell>
          <cell r="F2064">
            <v>0.67723432628133695</v>
          </cell>
          <cell r="G2064">
            <v>0.34886498317321901</v>
          </cell>
          <cell r="H2064">
            <v>0.75267922662008302</v>
          </cell>
          <cell r="I2064">
            <v>0.52165994687255701</v>
          </cell>
          <cell r="J2064">
            <v>0.72128625361229404</v>
          </cell>
          <cell r="K2064">
            <v>0.56776806495216303</v>
          </cell>
          <cell r="L2064">
            <v>0.511125761130372</v>
          </cell>
          <cell r="M2064">
            <v>12</v>
          </cell>
          <cell r="N2064" t="str">
            <v>TP53; CA14; APP; CASP3; CXCL8; BCL2; CASP9; SOD1; SOD2; CP; KSR1; SLC4A1</v>
          </cell>
        </row>
        <row r="2065">
          <cell r="B2065" t="str">
            <v>Isoetharine hydrochloride</v>
          </cell>
          <cell r="C2065">
            <v>0.310126986436362</v>
          </cell>
          <cell r="D2065">
            <v>0.155063493218181</v>
          </cell>
          <cell r="E2065">
            <v>0.103706861553766</v>
          </cell>
          <cell r="F2065">
            <v>0.14308335234598599</v>
          </cell>
          <cell r="G2065">
            <v>0.91278710328690305</v>
          </cell>
          <cell r="H2065">
            <v>0.29388785901339398</v>
          </cell>
          <cell r="I2065">
            <v>0.48995221398016098</v>
          </cell>
          <cell r="J2065">
            <v>0.35770838086496598</v>
          </cell>
          <cell r="K2065">
            <v>0.25424297144073499</v>
          </cell>
          <cell r="L2065">
            <v>0.28174498587548402</v>
          </cell>
          <cell r="M2065">
            <v>11</v>
          </cell>
          <cell r="N2065" t="str">
            <v>ESR2; ALB; ARCN1; KIF22; IL6; F3; B2M; LCN2; IL18; LDHA; EEF1B2</v>
          </cell>
        </row>
        <row r="2066">
          <cell r="B2066" t="str">
            <v>O-Phospho-L-tyrosine</v>
          </cell>
          <cell r="C2066">
            <v>0.42478219891623598</v>
          </cell>
          <cell r="D2066">
            <v>0.21239109945811799</v>
          </cell>
          <cell r="E2066">
            <v>0.18269517152216899</v>
          </cell>
          <cell r="F2066">
            <v>0.37901407881478799</v>
          </cell>
          <cell r="G2066">
            <v>2.20152156268054E-2</v>
          </cell>
          <cell r="H2066">
            <v>0.42593838979528198</v>
          </cell>
          <cell r="I2066">
            <v>0.36489299295025901</v>
          </cell>
          <cell r="J2066">
            <v>0.11007607813402701</v>
          </cell>
          <cell r="K2066">
            <v>8.1379168920673706E-2</v>
          </cell>
          <cell r="L2066">
            <v>0.13298494325393301</v>
          </cell>
          <cell r="M2066">
            <v>53</v>
          </cell>
          <cell r="N2066" t="str">
            <v>APP; JAK2; PPARG; ERBB2; STAT3; TNF; EGFR; MAPK3; INS; STAT1; KDR; ACP1; ABCA1; KIT; MET; SRC; AURKB; DDR2; EPHB2; PTK2B; PTK2; INSR; PTPN1; CTTN; CBFA2T2; ING1; PRDX2; SOCS2; DUSP8; PTBP2; IL6; APPL1; FN1; PPP1R2; IL3; PXDN; ADIPOR1; EGF; IL2; POLD4; GPSM3; ATP8A2; COX8C; FAM109A; PTPRU; ARSH; PNPLA3; IRS4; PRRT2; POTEF; TOLLIP; APBB1; SGSM3</v>
          </cell>
        </row>
        <row r="2067">
          <cell r="B2067" t="str">
            <v>SULFUR HEXAFLUORIDE</v>
          </cell>
          <cell r="C2067">
            <v>0.94662519299211201</v>
          </cell>
          <cell r="D2067">
            <v>1</v>
          </cell>
          <cell r="E2067">
            <v>0.30072576635286502</v>
          </cell>
          <cell r="F2067">
            <v>0.73925642263364599</v>
          </cell>
          <cell r="G2067">
            <v>0.66376827217034395</v>
          </cell>
          <cell r="H2067">
            <v>0.70345653941088904</v>
          </cell>
          <cell r="I2067">
            <v>0.546281838730863</v>
          </cell>
          <cell r="J2067">
            <v>0.73925642263364599</v>
          </cell>
          <cell r="K2067">
            <v>0.83663643927317799</v>
          </cell>
          <cell r="L2067">
            <v>0.73161086336021797</v>
          </cell>
          <cell r="M2067">
            <v>6</v>
          </cell>
          <cell r="N2067" t="str">
            <v>PLAT; KDR; GCK; C7orf49; VEGFA; RHO</v>
          </cell>
        </row>
        <row r="2068">
          <cell r="B2068" t="str">
            <v>MERCURY</v>
          </cell>
          <cell r="C2068">
            <v>0.11650822115130199</v>
          </cell>
          <cell r="D2068">
            <v>5.8254110575651101E-2</v>
          </cell>
          <cell r="E2068">
            <v>0.271854861595902</v>
          </cell>
          <cell r="F2068">
            <v>0.11347217659005999</v>
          </cell>
          <cell r="G2068">
            <v>0.90514387854657397</v>
          </cell>
          <cell r="H2068">
            <v>5.6050238178042097E-2</v>
          </cell>
          <cell r="I2068">
            <v>0.89181238231243598</v>
          </cell>
          <cell r="J2068">
            <v>0.280251190890211</v>
          </cell>
          <cell r="K2068">
            <v>0.21547603919401701</v>
          </cell>
          <cell r="L2068">
            <v>0.25154242110138503</v>
          </cell>
          <cell r="M2068">
            <v>418</v>
          </cell>
          <cell r="N2068" t="str">
            <v>NFE2L2; CA1; CA2; MTNR1B; TP53; CA3; GABRA6; HSP90AA1; KCNH2; ACHE; AHR; MMP2; APP; JAK2; SLC6A4; CCR2; SENP6; TNFSF10; CASP3; HTR7; GGCX; HBB; NFKB1; IL1B; MMP9; GSR; ESR2; TNF; NOD1; CTBP1; ALB; CXCL8; NLRP1; GSTP1; GSTA1; RELA; TYMS; INS; HSPA1B; UBE2N; ABL1; ABCC2; ABCG2; GLA; SLC22A6; ABCA1; ACE; AKR1B1; SHBG; GPER1; NCOA3; MYC; NDUFS2; ATP1B1; UGCG; HSPA1A; RACGAP1; BCR; CYP2C8; BRAF; NTRK3; CLK1; SERPINC1; MAP2K2; COMT; BMPR2; AKT2; ROS1; F10; SOD1; BUB1; ACSL1; CEBPD; ETS2; GNLY; MT2A; NFKBIA; SAP30; TGFB2; SRSF7; TRIB3; SLC7A5; HIST1H2AG; HIST1H3I; SERPINB1; DTNA; SLC7A1; SPP1; SPTBN1; CCNB2; NAV3; ATP6V1A; FAS; FOSL1; PDE4DIP; BAD; CYB561; HIST1H4C; HLA-DQB1; PON2; RNF141; C7orf49; CLASP2; GCLC; IVNS1ABP; MGAT2; MSH6; PDS5B; PEX14; ZNF174; IFRD1; ANKHD1; ARID1A; ARID4A; BHLHE40; CDT1; CKS2; CSRNP2; MTF1; NAT1; PIKFYVE; POGK; PPP1R12A; PRDX2; TMF1; TNFAIP8; USPL1; ZBTB1; ZBTB10; AATF; ADM; ARHGEF28; BCOR; BDNF; BIRC3; BUB3; CDK5R1; CNOT3; CYLD; DOCK10; EN1; GCLM; GEM; HMOX1; HNRNPH3; KIAA0754; KLF12; KLF2; KMT2B; MAFF; MT1H; MTRF1; MVB12B; MYO1B; PIAS2; PIK3R4; PNMA1; PPIA; PPP1R15A; RALGAPA1; RHOBTB2; RNF138; RNGTT; RPL28; SCAF4; SMC4; TXNRD1; UBE2C; VWA1; ZBTB38; ZNF254; BCL2L11; ABCG1; LRRFIP1; SZRD1; IL6; KRT6B; TNFAIP3; YWHAZ; ACP2; SRSF2; MCM2; HSPA4; HSPA1L; SCARB1; ANXA2; CD84; ZNF10; PSPH; DPYSL4; CLGN; RBPMS; AZGP1; SLC11A1; HIF3A; CALM3; CPOX; HERC2; IKBKAP; LANCL1; MTR; NCAPD3; NUP107; SUB1; TCF3; TRIP13; TST; MT1E; MT1M; CLPTM1; ANK1; ARSD; HS1BP3; IGF1; IL3RA; RHO; AP2A2; CDKN3; FN1; GGT1; LMNA; PPIH; RNASEH1; SMAD2; STUB1; ZBTB16; SERPINA3; EEA1; GAS7; POLD2; APOE; GSTT1; LAMB4; LILRA2; SLC25A22; PMCH; SLC9A3R2; ALDH6A1; NMT2; SH3BP2; TM2D1; TXN; CAPZB; DDT; GPX1; OS9; RNASEH2A; SEC24C; SHC1; SSR2; UROD; YBX1; EFNB1; HOXB6; TK2; TPM2; ALG3; ITGB3BP; PRDX6; ARF4; DECR1; LANCL2; PLGLB1; SRF; ENPP1; FGF2; NGF; CADM1; CIDEB; FLNB; GSN; HEBP1; LIPA; MAN1B1; MPO; PDIA4; SNRPA; TWF2; PXDN; LYZ; NAP1L1; MT4; NFATC4; TRAPPC9; HSD17B4; BAG6; RAC1; RTN4; SSBP1; COL4A3; CD226; CPN2; CYP2U1; HABP4; MAP9; TF; MFAP5; CFD; UQCRB; CSPG5; RRBP1; FABP7; IL4; KIAA0226L; C3; MTMR11; EZH1; HSF1; MED16; SLIT3; VTN; GSTK1; PPT2; GSTM1; ETFB; GNRH1; IMPG1; MEOX2; CFB; CPZ; HNF1A; RND2; HPX; IL17RB; EIF3F; SFRP1; LPPR4; IFNA8; SMIM14; PLXNA3; APOA2; CD40; CP; FGD1; GNGT1; KSR1; RBM12B-AS1; SCG3; ZNF80; GSS; CYCS; FCGR3A; CD2; FAM106A; HLA-DQA1; LEPR; LNPEP; POU2F3; RELN; MORF4L2; PARK7; SEPP1; SH3GLB2; FURIN; MAGEB4; AQP1; F5; G6PD; ITIH4; HK1; ATP8A2; DAB1; SH3PXD2A; BBS9; LDHA; IFNG; F9; IGHV3-16; REXO1L1P; IGLL3P; TPM3; PKD1P2; PRDX5; PAH; DNER; IGLL1; AQP10; AQP8; PHOX2B; DIRAS1; HEPH; A1BG; SERPING1; ITIH1; ITIH3; KRT1; PGC; PTTG1; A2M; EMX2; TAC1; ZWINT; HMGN2; BANK1; C6; FCRLA; MT1A; CRYAA; TSPAN7; SSTR3; ALS2; RPS15; SAA2; SLC7A2; TOX3; HOXB4; RPS5; SOX18; CLTC; GLRA3; FOXK1; FOXI1; FERD3L; USP39; DNAH1; HDGFP1; HTN1; RPL19</v>
          </cell>
        </row>
        <row r="2069">
          <cell r="B2069" t="str">
            <v>Calplus</v>
          </cell>
          <cell r="C2069">
            <v>0.50362969619519504</v>
          </cell>
          <cell r="D2069">
            <v>1</v>
          </cell>
          <cell r="E2069">
            <v>0.84300215261324996</v>
          </cell>
          <cell r="F2069">
            <v>0.62113369876564895</v>
          </cell>
          <cell r="G2069">
            <v>0.95674909326201596</v>
          </cell>
          <cell r="H2069">
            <v>0.33748474719492699</v>
          </cell>
          <cell r="I2069">
            <v>0.76002973173345401</v>
          </cell>
          <cell r="J2069">
            <v>0.95674909326201596</v>
          </cell>
          <cell r="K2069">
            <v>0.94254844882925604</v>
          </cell>
          <cell r="L2069">
            <v>0.85352651426605397</v>
          </cell>
          <cell r="M2069">
            <v>8</v>
          </cell>
          <cell r="N2069" t="str">
            <v>MMP2; MMP9; ALB; INS; DSC2; CSN2; F9; AWAT2</v>
          </cell>
        </row>
        <row r="2070">
          <cell r="B2070" t="str">
            <v>Sodium aurothiomalate</v>
          </cell>
          <cell r="C2070">
            <v>0.64561881606910898</v>
          </cell>
          <cell r="D2070">
            <v>1</v>
          </cell>
          <cell r="E2070">
            <v>0.46299366593804497</v>
          </cell>
          <cell r="F2070">
            <v>0.274915933201969</v>
          </cell>
          <cell r="G2070">
            <v>0.76770630013640395</v>
          </cell>
          <cell r="H2070">
            <v>0.23449466656346099</v>
          </cell>
          <cell r="I2070">
            <v>0.84263147633840096</v>
          </cell>
          <cell r="J2070">
            <v>0.68728983300492397</v>
          </cell>
          <cell r="K2070">
            <v>0.63914565185689198</v>
          </cell>
          <cell r="L2070">
            <v>0.56471193790492502</v>
          </cell>
          <cell r="M2070">
            <v>6</v>
          </cell>
          <cell r="N2070" t="str">
            <v>IL1B; NOS2; IL6; IL10; PRRT2; FBL</v>
          </cell>
        </row>
        <row r="2071">
          <cell r="B2071" t="str">
            <v>Acriflavine</v>
          </cell>
          <cell r="C2071">
            <v>0.81476338675412496</v>
          </cell>
          <cell r="D2071">
            <v>1</v>
          </cell>
          <cell r="E2071">
            <v>0.62360167841950598</v>
          </cell>
          <cell r="F2071">
            <v>0.377570127307642</v>
          </cell>
          <cell r="G2071">
            <v>0.36722070047691502</v>
          </cell>
          <cell r="H2071">
            <v>0.460818047863716</v>
          </cell>
          <cell r="I2071">
            <v>0.87631742557454795</v>
          </cell>
          <cell r="J2071">
            <v>0.76803007977285997</v>
          </cell>
          <cell r="K2071">
            <v>0.75254402080371896</v>
          </cell>
          <cell r="L2071">
            <v>0.65561852662128906</v>
          </cell>
          <cell r="M2071">
            <v>6</v>
          </cell>
          <cell r="N2071" t="str">
            <v>TDP1; ESR1; CYP19A1; AHR; AR; SETD2</v>
          </cell>
        </row>
        <row r="2072">
          <cell r="B2072" t="str">
            <v>D-Arginine</v>
          </cell>
          <cell r="C2072">
            <v>0.65319825232294604</v>
          </cell>
          <cell r="D2072">
            <v>0.32659912616147302</v>
          </cell>
          <cell r="E2072">
            <v>0.28604042143490699</v>
          </cell>
          <cell r="F2072">
            <v>0.20002828904627301</v>
          </cell>
          <cell r="G2072">
            <v>0.21288428422830599</v>
          </cell>
          <cell r="H2072">
            <v>8.8452222653919499E-2</v>
          </cell>
          <cell r="I2072">
            <v>0.17633918976653501</v>
          </cell>
          <cell r="J2072">
            <v>0.26610535528538198</v>
          </cell>
          <cell r="K2072">
            <v>7.1384232776451104E-2</v>
          </cell>
          <cell r="L2072">
            <v>0.122389177936419</v>
          </cell>
          <cell r="M2072">
            <v>187</v>
          </cell>
          <cell r="N2072" t="str">
            <v>PLG; TP53; ESR1; KCNJ11; APP; PPARG; NR3C1; ERBB2; MTOR; TACR2; CASP3; HBB; STAT3; TNF; EGFR; YWHAG; ALB; PRMT1; MAPK3; INS; HSD11B1; TTR; GCK; ABCA1; MBD2; ACE; AKR1B1; SHBG; PCNA; MYC; NDUFA5; ATP1A3; ATP1B1; BCL2; IDE; HPD; AURKB; DDR2; EPHB2; ADA; BTK; ROS1; SOD1; SRSF7; PRMT3; SLC7A1; HIST1H2BO; SCD; AGA; PON2; C7orf49; GINS1; KRIT1; CDT1; DR1; PRDX2; SETD2; SLC25A16; TSC1; VEGFA; CBX8; HMOX1; KAT5; MALT1; PTBP2; SMARCA5; SRSF1; UBE2K; OPTN; IL6; ACP2; IGFBP3; ARG2; DHX40; IRF6; FUS; DDAH2; EREG; KRT10; CSF2; JUP; HERC2; MTR; SLC25A20; WDR77; CGB5; CYSLTR2; IGF1; NSG1; RGS6; RHO; FN1; SLC9A6; SLC6A8; PRMT7; KIR2DS2; PRL; F3; APRT; GPX1; NONO; PRMT5; PRSS3; RNASEH2A; ADSL; USO1; DECR1; ASRGL1; ASS1; GGH; IDH2; MPO; ADAR; PITX1; RERE; LYZ; ARG1; OAT; TRAPPC9; EGF; ISYNA1; LEP; GLUD1; IL4; SCG2; VIM; AZIN1; CFB; PADI2; CBL; POLD4; CD8A; GHRH; PLXNA3; CYP21A2; CPB1; IGFBP1; RASGRF1; TAT; CYCS; SLC7A7; CSN2; LNPEP; SLC30A10; KCNJ3; MTG1; AGT; CD4; ATP8A2; POMC; EFEMP2; RUNX2; EMCN; PDC; LDHA; IL10; IFNG; F9; IL13; TYRP1; NPHS1; SLC25A21; TAS2R62P; GCG; SLC43A2; ERVW-1; HSD17B6; WDTC1; FAM109A; PNPLA3; PRRT2; PRMT8; FBN1; PRMT6; HFM1; SIL1; CPP; ZNF645; PDXP; KNG1; AAA1; HIST2H2AC; SETD7; TRPV5; G6PC; NAGS; KCNE3</v>
          </cell>
        </row>
        <row r="2073">
          <cell r="B2073" t="str">
            <v>HYDROXYCHLOROQUINE SULFATE</v>
          </cell>
          <cell r="C2073">
            <v>0.81595406644288104</v>
          </cell>
          <cell r="D2073">
            <v>0.40797703322144102</v>
          </cell>
          <cell r="E2073">
            <v>0.36684084501077302</v>
          </cell>
          <cell r="F2073">
            <v>0.853439387824244</v>
          </cell>
          <cell r="G2073">
            <v>0.114396955747831</v>
          </cell>
          <cell r="H2073">
            <v>0.53785405097634398</v>
          </cell>
          <cell r="I2073">
            <v>0.41435269723476598</v>
          </cell>
          <cell r="J2073">
            <v>0.57198477873915698</v>
          </cell>
          <cell r="K2073">
            <v>0.47070399038584898</v>
          </cell>
          <cell r="L2073">
            <v>0.44043114884080098</v>
          </cell>
          <cell r="M2073">
            <v>20</v>
          </cell>
          <cell r="N2073" t="str">
            <v>TDP1; TP53; TNF; INS; NUP62; PLCB4; IL6; BTG3; SSB; RHO; IFNA1; NELFCD; IL4; MTX1; CD4; IL10; IL27; ASPA; ACR; SP5</v>
          </cell>
        </row>
        <row r="2074">
          <cell r="B2074" t="str">
            <v>AGN-PC-0JHFVD</v>
          </cell>
          <cell r="C2074">
            <v>0.757020479063513</v>
          </cell>
          <cell r="D2074">
            <v>0.378510239531756</v>
          </cell>
          <cell r="E2074">
            <v>0.17155292798050401</v>
          </cell>
          <cell r="F2074">
            <v>0.36848453123685598</v>
          </cell>
          <cell r="G2074">
            <v>9.7904223532269297E-2</v>
          </cell>
          <cell r="H2074">
            <v>0.400948035999799</v>
          </cell>
          <cell r="I2074">
            <v>0.275621811213073</v>
          </cell>
          <cell r="J2074">
            <v>0.400948035999799</v>
          </cell>
          <cell r="K2074">
            <v>0.14833102826564701</v>
          </cell>
          <cell r="L2074">
            <v>0.195994547916404</v>
          </cell>
          <cell r="M2074">
            <v>191</v>
          </cell>
          <cell r="N2074" t="str">
            <v>TP53; AQP4; AHR; PPARG; PTPRC; ERBB2; TACR2; CASP3; HBB; IL1B; STAT3; TLR9; TLR7; TNF; ITGA4; TLR3; ALB; MAPK3; INS; TTR; GCK; ABCA1; DNMT1; MYC; NDUFA2; CNR2; ATP1A3; BCL2; HPD; BCR; NLK; AURKB; DDR2; EPHB2; ADA; BTK; ROCK1; SOD1; FCGR2B; CD86; CD55; CD24; SLC7A1; BLNK; PGAP1; C7orf49; GINS1; MYD88; BCL6; DR1; PRDX2; SLC25A16; TBCC; VEGFA; AHI1; CD44; IL6R; SYF2; TM9SF1; ABO; PLCB4; OPTN; ICAM1; IL15; IL33; IL6; KRT6B; BTG3; SSB; IRF6; EREG; PRDM1; CSF2; FAIM3; MPP6; MTR; ACSM3; IGH; MAG; NCAM1; RHO; FN1; GGT2; IL21R; HP; IL3; F3; FCER2; SPN; TLR2; IFNA1; CR1; GPX1; MRPL23; NELFCD; NONO; IL2RG; TLR4; CXCL10; ASRGL1; ITGB2; MPO; PITX1; LYZ; CCL5; IL2RB; SH2D1A; TRAPPC9; APOB; ISYNA1; SDC1; HSPD1; IL18; IL4; CXCR5; IL12B; TNFSF13; CD27; VIM; PAX5; FOXP3; IL2; GUSB; IL5; VWF; SLC17A5; TMED1; CD8A; IL7; TG; PLXNA3; C4A; APOBEC3B; CD40; CD68; CFH; IGFBP1; IL18R1; FCGR3A; CD2; CD22; CD79A; CXCL13; GPR182; SULT2A1; MRC1; IL2RA; CD4; EFEMP2; REG3A; EMCN; DIANPH; CSF3; LDHA; PR@; IL10; SAA1; CD19; IFNG; IFNA17; IL27; F9; IRF4; IL13; IGHV3-16; IGLL2P; ASPA; ERVW-1; VCAM1; FAM109A; CD40LG; IGLL1; EVA1C; CD53; IL25; TNFRSF13B; FCRL4; PF4V1; PIGR; MYOM2; CDR3; TNFRSF13C; GRDX; CDCA7L; XBP1P1; IL31RA; CIC; RAG1; MRO; SELL; IGKV3-31</v>
          </cell>
        </row>
        <row r="2075">
          <cell r="B2075" t="str">
            <v>FOSINOPRIL SODIUM</v>
          </cell>
          <cell r="C2075">
            <v>0.90726222663429601</v>
          </cell>
          <cell r="D2075">
            <v>1</v>
          </cell>
          <cell r="E2075">
            <v>0.22428285161995601</v>
          </cell>
          <cell r="F2075">
            <v>0.40872902172794401</v>
          </cell>
          <cell r="G2075">
            <v>0.60217124698746605</v>
          </cell>
          <cell r="H2075">
            <v>0.72380188407655299</v>
          </cell>
          <cell r="I2075">
            <v>0.55321548713429403</v>
          </cell>
          <cell r="J2075">
            <v>0.72380188407655299</v>
          </cell>
          <cell r="K2075">
            <v>0.66550885626580303</v>
          </cell>
          <cell r="L2075">
            <v>0.58507250325881999</v>
          </cell>
          <cell r="M2075">
            <v>6</v>
          </cell>
          <cell r="N2075" t="str">
            <v>TNF; ALB; ACE; IL6; AGT; DIANPH</v>
          </cell>
        </row>
        <row r="2076">
          <cell r="B2076" t="str">
            <v>D-Norepinephrine d-bitartrate</v>
          </cell>
          <cell r="C2076">
            <v>0.26998302359437198</v>
          </cell>
          <cell r="D2076">
            <v>0.13499151179718599</v>
          </cell>
          <cell r="E2076">
            <v>0.28059413802277899</v>
          </cell>
          <cell r="F2076">
            <v>0.50825891900852305</v>
          </cell>
          <cell r="G2076">
            <v>2.644017317317E-2</v>
          </cell>
          <cell r="H2076">
            <v>7.3925966949444699E-2</v>
          </cell>
          <cell r="I2076">
            <v>0.65883735536652299</v>
          </cell>
          <cell r="J2076">
            <v>0.13220086586585</v>
          </cell>
          <cell r="K2076">
            <v>6.9951217300583804E-2</v>
          </cell>
          <cell r="L2076">
            <v>0.120831951365467</v>
          </cell>
          <cell r="M2076">
            <v>190</v>
          </cell>
          <cell r="N2076" t="str">
            <v>NPPB; SLC6A3; PLAT; CA3; ADRA2A; ESR1; ACHE; SLC22A2; PTGS1; MMP2; APP; PPARG; NR3C1; HTR2C; HTR2B; HTR2A; MTOR; TACR2; CASP3; CACNA1S; HTT; HBB; IL1B; ADRA1A; MMP9; AGTR1; OXTR; ESR2; TNF; EGFR; HTR4; TACR1; HTR3A; HTR1B; ALB; MAPK3; MAOA; TAAR1; ABAT; MAOB; NR3C2; INS; CNR1; SLC22A3; ABCA1; ACE; AKR1B1; SHBG; SLC18A2; P2RY2; ADRBK1; ATP1B1; BCL2; AVPR1A; AMY2A; CYP2C8; AURKB; DDR2; EPHB2; COMT; ROCK1; INSR; ROS1; RYR1; SOD1; GDF15; SLC7A1; BORA; SCD; TSPAN1; C7orf49; GCH1; CXCL12; GNE; PPIG; PRDX2; VEGFA; AATF; ADM; ARNTL; BFAR; CBX8; FOXC1; MADD; PLAU; THOC1; TGM2; OPTN; ICAM1; IL6; ACP2; GJA1; IRF6; SERPINB2; CSF2; EDN1; MTR; SLC25A20; ARTN; CYSLTR2; RHO; CSF2RA; PRL; F3; GPX1; MRPL23; NELFCD; NONO; RNASEH2A; SH2D3C; DDC; DECR1; TLR4; NGF; GGH; MPO; PPT1; ANG; CALCA; TRAPPC9; ADCY8; EGF; CFD; ISYNA1; LCN2; LEP; GLUD1; IL4; STYXL1; IL2; CYBB; PVALB; CFB; VWF; CBL; POLD4; ALDH1B1; SLC18A1; PLXNA3; CP; GAD2; GRM2; IGFBP1; SNAP25; CD52; HESX1; GPR182; IFNAR1; MTG1; NPY; SSTR4; AGT; CD4; ATP8A2; GFAP; POMC; REG3A; PTH; CYGB; LDHA; IL10; SAA1; IFNG; IL27; F9; COX8C; IGLL2P; VTRNA1-1; TAS2R62P; GCG; WDTC1; FAM109A; BDNF-AS; PNPLA3; PRRT2; SGSM3; IGLL1; KNG1; CLLS2; VIP; CCK; SST; TRH; PITX2; RNLS; LRSAM1; NDOR1; DLX3; TFF3; AGRP</v>
          </cell>
        </row>
        <row r="2077">
          <cell r="B2077" t="str">
            <v>dUTP</v>
          </cell>
          <cell r="C2077">
            <v>0.402676057482523</v>
          </cell>
          <cell r="D2077">
            <v>0.201338028741261</v>
          </cell>
          <cell r="E2077">
            <v>0.156699555091317</v>
          </cell>
          <cell r="F2077">
            <v>0.163474396156785</v>
          </cell>
          <cell r="G2077">
            <v>0.34341539773234497</v>
          </cell>
          <cell r="H2077">
            <v>0.58407584013862202</v>
          </cell>
          <cell r="I2077">
            <v>0.93885900732647798</v>
          </cell>
          <cell r="J2077">
            <v>0.40868599039196302</v>
          </cell>
          <cell r="K2077">
            <v>0.38393701919560602</v>
          </cell>
          <cell r="L2077">
            <v>0.37781393750070302</v>
          </cell>
          <cell r="M2077">
            <v>179</v>
          </cell>
          <cell r="N2077" t="str">
            <v>TP53; CA3; APEX1; ESR1; PTGS1; MMP2; APP; PPARG; PTPRC; MTOR; TACR2; CASP3; HBB; TNFRSF10B; NFKB1; MCL1; IL1B; MMP9; STAT3; TLR9; ALOX5; TNF; EGFR; BCL2L1; CDK1; ALB; MAPK3; MAOB; MMP1; INS; GAPDH; KDR; GCK; ABCA1; MAP1LC3A; AKR1B1; PCNA; HSPA5; BCL2; IDE; HPD; CASR; CYP2C8; AURKB; DDR2; FLT1; EPHB2; TAOK1; CASP9; MAPK8; PTK2B; ROCK1; PAK3; ERN1; CDK4; ROS1; MMP13; CTGF; TNFRSF1B; SLC7A1; TCOF1; CCNB1; DUT; C7orf49; CASP7; GINS1; H2AFX; STXBP1; CASP8; CDT1; CEBPZ; ELF3; FOXO3; PARP2; SETD2; TNFRSF1A; TSC1; VEGFA; CBX8; CD44; FOXO1; HMOX1; PDSS1; PLAU; WDR19; OPTN; ICAM1; IL6; HSPA4; GJA1; BAX; IRF6; SERPINB2; EDN1; AIFM1; MTR; SLC25A20; WDR77; CYSLTR2; NSG1; RHO; FN1; PDX1; F3; TLR2; TFRC; FGF13; TXN; GPX1; NELFCD; RNASEH2A; DES; ATF6; CDKN2A; DECR1; NFKB2; TLR4; XIAP; NGF; HEBP1; MPO; OCLN; TRAPPC9; BECN1; EGF; HBA1; ISYNA1; NES; LEP; IL4; PGP; VIM; HSPB2; PTEN; PAX3; CDH2; CBL; POLD4; CD8A; KRT18; MIR21; ST3GAL4; PLXNA3; SPARC; APOBEC3B; CD68; IGFBP1; RASGRF1; CYCS; DNTT; GPR182; AGT; CD4; ATP8A2; GFAP; DIANPH; CSF3; LDHA; CD34; IL10; IFNG; F9; COX8C; GCG; BDNF-AS; PNPLA3; PRRT2; POTEF; AWAT2; XBP1P1; CAV3; FASLG; DCX; TSPAN33; TAF8; MSC; SCARNA5; ERC2; MZB1</v>
          </cell>
        </row>
        <row r="2078">
          <cell r="B2078" t="str">
            <v>Lysergide</v>
          </cell>
          <cell r="C2078">
            <v>0.90215221541530999</v>
          </cell>
          <cell r="D2078">
            <v>0.45107610770765499</v>
          </cell>
          <cell r="E2078">
            <v>0.30758556242657897</v>
          </cell>
          <cell r="F2078">
            <v>0.18128861446237299</v>
          </cell>
          <cell r="G2078">
            <v>0.26594518949427098</v>
          </cell>
          <cell r="H2078">
            <v>0.51315999493159303</v>
          </cell>
          <cell r="I2078">
            <v>0.25886636653463502</v>
          </cell>
          <cell r="J2078">
            <v>0.38448195303322402</v>
          </cell>
          <cell r="K2078">
            <v>0.25548064814596699</v>
          </cell>
          <cell r="L2078">
            <v>0.28269326092184599</v>
          </cell>
          <cell r="M2078">
            <v>45</v>
          </cell>
          <cell r="N2078" t="str">
            <v>DRD3; TDP1; ESR1; AHR; HTR2C; HTR2B; HTR2A; OPRM1; HTR6; CASP3; HTR1A; HBB; MMP9; HTR4; ALB; ROS1; BORA; KRT7; C7orf49; VEGFA; CYLD; HMOX1; PLXNA2; OPTN; IL6; HAL; SLC25A20; RHO; SLC6A8; TLR4; LYZ; TRAPPC9; EGF; F8; PLXNA3; GPSM3; DNTT; RHOD; GTF2A1L; RUNX2; IGLL2P; TPM3; TAS2R62P; IGLL1; LTF</v>
          </cell>
        </row>
        <row r="2079">
          <cell r="B2079" t="str">
            <v>edaravone</v>
          </cell>
          <cell r="C2079">
            <v>0.97571583636177095</v>
          </cell>
          <cell r="D2079">
            <v>0.48785791818088597</v>
          </cell>
          <cell r="E2079">
            <v>0.41139715888626099</v>
          </cell>
          <cell r="F2079">
            <v>0.52718163406537499</v>
          </cell>
          <cell r="G2079">
            <v>0.69574885305911705</v>
          </cell>
          <cell r="H2079">
            <v>0.27082235447008302</v>
          </cell>
          <cell r="I2079">
            <v>0.455747743338554</v>
          </cell>
          <cell r="J2079">
            <v>0.65897704258171796</v>
          </cell>
          <cell r="K2079">
            <v>0.63210325895123998</v>
          </cell>
          <cell r="L2079">
            <v>0.55933287852692803</v>
          </cell>
          <cell r="M2079">
            <v>42</v>
          </cell>
          <cell r="N2079" t="str">
            <v>ALDH1A1; PLAT; HIF1A; CYP3A4; CYP1A2; AHR; PPARG; VDR; PLCG1; SENP8; CASP3; IL1B; MMP9; TNF; PADI4; APAF1; MAPK3; VCP; SAE1; UBA2; UBE2I; GSTO1; ABCA1; MBD2; PSIP1; BCL2; AURKB; MAPK8; ROCK2; TDP2; NOS3; SLC7A1; VEGFA; IL6; RHO; GPX1; DECR1; NGF; MPO; DNTT; LDHA; BDNF-AS</v>
          </cell>
        </row>
        <row r="2080">
          <cell r="B2080" t="str">
            <v>tanespimycin</v>
          </cell>
          <cell r="C2080">
            <v>0.65438903177045904</v>
          </cell>
          <cell r="D2080">
            <v>0.32719451588523002</v>
          </cell>
          <cell r="E2080">
            <v>0.50731785795069295</v>
          </cell>
          <cell r="F2080">
            <v>0.41208876839960601</v>
          </cell>
          <cell r="G2080">
            <v>0.129442576497075</v>
          </cell>
          <cell r="H2080">
            <v>0.19962599152245</v>
          </cell>
          <cell r="I2080">
            <v>0.877961351592214</v>
          </cell>
          <cell r="J2080">
            <v>0.49906497880612499</v>
          </cell>
          <cell r="K2080">
            <v>0.38118278842196401</v>
          </cell>
          <cell r="L2080">
            <v>0.37581833396146602</v>
          </cell>
          <cell r="M2080">
            <v>56</v>
          </cell>
          <cell r="N2080" t="str">
            <v>TDP1; HIF1A; TP53; ESR1; HSP90AA1; MMP2; AR; GMNN; NR3C1; ERBB2; MTOR; TNFSF10; CASP3; MCL1; MMP9; STAT3; EGFR; BCL2L1; MDM2; APAF1; CDK1; MAPK1; ALB; HSP90AB1; MAPK3; TYMS; AKT1; NQO1; CDC25C; GSK3B; HSPA5; BCL2; CYP3A5; HSPA1A; KIT; FLT3; RAF1; CDK8; FGFR3; CASP9; ALK; CDK4; CCND1; SERPINB5; PNN; CASP8; ADAMTS1; MTSS1; RB1; SOD2; HSPA4; RPS6; XIAP; HSF1; TIMP3; COMMD1</v>
          </cell>
        </row>
        <row r="2081">
          <cell r="B2081" t="str">
            <v>phosphoenolpyruvate</v>
          </cell>
          <cell r="C2081">
            <v>0.906943821926944</v>
          </cell>
          <cell r="D2081">
            <v>1</v>
          </cell>
          <cell r="E2081">
            <v>0.72309944254533498</v>
          </cell>
          <cell r="F2081">
            <v>0.27908657703046902</v>
          </cell>
          <cell r="G2081">
            <v>0.78216235749380003</v>
          </cell>
          <cell r="H2081">
            <v>0.71921031225105703</v>
          </cell>
          <cell r="I2081">
            <v>0.757930594398048</v>
          </cell>
          <cell r="J2081">
            <v>0.78216235749380003</v>
          </cell>
          <cell r="K2081">
            <v>0.89738116238852195</v>
          </cell>
          <cell r="L2081">
            <v>0.79560478792449796</v>
          </cell>
          <cell r="M2081">
            <v>42</v>
          </cell>
          <cell r="N2081" t="str">
            <v>NR3C1; INS; GCK; NDUFA5; AURKB; DDR2; INSR; GK; PCK2; ENO1; RAD23B; GINS1; SLC25A16; DHDDS; FOXO1; IRS2; IL6; ACO1; KHSRP; PFKM; RGS6; APRT; DECR1; PTS; LEP; CFB; CBL; PCK1; ME3; HAVCR1; HK1; ATP8A2; CYGB; LDHA; GCG; WDTC1; FAM109A; PNPLA3; IRS4; G6PC; PC; SLC2A4</v>
          </cell>
        </row>
        <row r="2082">
          <cell r="B2082" t="str">
            <v>nicotinamide adenine dinucleotide</v>
          </cell>
          <cell r="C2082">
            <v>0.42188659907099402</v>
          </cell>
          <cell r="D2082">
            <v>0.21094329953549701</v>
          </cell>
          <cell r="E2082">
            <v>0.13123868416440099</v>
          </cell>
          <cell r="F2082">
            <v>0.881414782334213</v>
          </cell>
          <cell r="G2082">
            <v>0.46619343304635502</v>
          </cell>
          <cell r="H2082">
            <v>8.2981438534707797E-2</v>
          </cell>
          <cell r="I2082">
            <v>0.18231976703458799</v>
          </cell>
          <cell r="J2082">
            <v>0.30386627839098002</v>
          </cell>
          <cell r="K2082">
            <v>0.16308241287660799</v>
          </cell>
          <cell r="L2082">
            <v>0.20866257609160899</v>
          </cell>
          <cell r="M2082">
            <v>82</v>
          </cell>
          <cell r="N2082" t="str">
            <v>TP53; ESR1; PPARG; CASP3; DLD; ESR2; TNF; MAPK3; GALE; INS; SIRT5; DHFR; AKR1B1; P2RY2; MYC; NDUFA5; ATP1A3; BCL2; HPD; CYP2C8; AURKB; DDR2; TAOK1; MERTK; PTK2B; STK11; ROS1; SOD1; SLC7A1; PGAP1; SIRT2; NAMPT; PARP2; SIRT1; SIRT7; TSC1; UBL4A; ARNTL; HMOX1; PARG; SLC52A2; EREG; CRYZ; MPP6; SLC25A20; RGS6; RHO; SLC26A1; APRT; NONO; RNASEH2A; DECR1; NFKB2; HEBP1; IDH2; PPT1; SORD; GLUD1; CYBB; CFB; CBL; ALDH1B1; SIRT6; IGFBP1; CYCS; QPRT; ME3; MTG1; NMNAT2; SIRT3; ATP8A2; REG3A; LDHA; TAS2R62P; HSD17B6; WDTC1; PNPLA3; NMNAT1; NMNAT3; ART1; MUC7; NAPRT</v>
          </cell>
        </row>
        <row r="2083">
          <cell r="B2083" t="str">
            <v>cccp</v>
          </cell>
          <cell r="C2083">
            <v>0.90710809896864897</v>
          </cell>
          <cell r="D2083">
            <v>1</v>
          </cell>
          <cell r="E2083">
            <v>0.64208867060265895</v>
          </cell>
          <cell r="F2083">
            <v>0.79347137632202502</v>
          </cell>
          <cell r="G2083">
            <v>0.54966851596849797</v>
          </cell>
          <cell r="H2083">
            <v>0.37917612353260099</v>
          </cell>
          <cell r="I2083">
            <v>0.77857076806451997</v>
          </cell>
          <cell r="J2083">
            <v>0.79347137632202502</v>
          </cell>
          <cell r="K2083">
            <v>0.89213036621993702</v>
          </cell>
          <cell r="L2083">
            <v>0.78959682588119395</v>
          </cell>
          <cell r="M2083">
            <v>17</v>
          </cell>
          <cell r="N2083" t="str">
            <v>ESR1; PPARD; CYP19A1; CYP3A4; AR; NR1H4; HSPB1; TSHR; MAPT; PARK2; RBM3; CIRBP; PINK1; LEP; CYCS; ATP8A2; ZNF645</v>
          </cell>
        </row>
        <row r="2084">
          <cell r="B2084" t="str">
            <v>vanillin</v>
          </cell>
          <cell r="C2084">
            <v>0.28318391372340501</v>
          </cell>
          <cell r="D2084">
            <v>0.14159195686170201</v>
          </cell>
          <cell r="E2084">
            <v>1.5457457503594899E-2</v>
          </cell>
          <cell r="F2084">
            <v>0.74528295968561897</v>
          </cell>
          <cell r="G2084">
            <v>0.72893518759586295</v>
          </cell>
          <cell r="H2084">
            <v>0.189961359908666</v>
          </cell>
          <cell r="I2084">
            <v>0.40286029946966101</v>
          </cell>
          <cell r="J2084">
            <v>7.7287287517974507E-2</v>
          </cell>
          <cell r="K2084">
            <v>0.14339393386368801</v>
          </cell>
          <cell r="L2084">
            <v>0.19168052919567599</v>
          </cell>
          <cell r="M2084">
            <v>41</v>
          </cell>
          <cell r="N2084" t="str">
            <v>ALDH1A1; CA1; CA2; TP53; CYP1A1; XDH; HPRT1; CXCL8; UGT1A7; UGT1A10; ALDH5A1; ABAT; AKR1C2; HSPA1B; TYR; FGFR2; MAP2K2; CLK2; MARK4; MT2A; SLC7A11; PPP1R10; CTGF; SLC7A1; DDIT4; INSIG1; GCLC; JUND; FZD2; DNMT3B; DUSP6; GCLM; HMOX1; TRIM16; UGT1A3; UGT1A8; MPO; SLC35D2; UGP2; TGFB1I1; VTRNA1-1</v>
          </cell>
        </row>
        <row r="2085">
          <cell r="B2085" t="str">
            <v>ellagic acid</v>
          </cell>
          <cell r="C2085">
            <v>0.14808681574167601</v>
          </cell>
          <cell r="D2085">
            <v>7.4043407870837893E-2</v>
          </cell>
          <cell r="E2085">
            <v>8.3813389596486907E-3</v>
          </cell>
          <cell r="F2085">
            <v>0.62479025457118298</v>
          </cell>
          <cell r="G2085">
            <v>0.68016314703515801</v>
          </cell>
          <cell r="H2085">
            <v>4.8797211116436597E-2</v>
          </cell>
          <cell r="I2085">
            <v>0.16299934463518401</v>
          </cell>
          <cell r="J2085">
            <v>4.1906694798243403E-2</v>
          </cell>
          <cell r="K2085">
            <v>2.1493126399058701E-2</v>
          </cell>
          <cell r="L2085">
            <v>5.8267947572769999E-2</v>
          </cell>
          <cell r="M2085">
            <v>265</v>
          </cell>
          <cell r="N2085" t="str">
            <v>NFE2L2; KDM4A; CA1; CA2; CYP2C19; FEN1; TDP1; HIF1A; TP53; CA4; CA14; CA12; CA9; CA6; APEX1; KDM4E; HSD17B10; RECQL; EHMT2; ESR1; PPARD; CYP1A2; ACHE; CYP1A1; PTGS1; MMP2; APP; PPARG; VDR; XDH; HPGD; ERBB2; MTOR; SQLE; CASP3; HBB; NFKB1; BAZ2B; PAFAH2; MCL1; IL1B; MPI; DLD; MMP9; PLA2G7; STAT3; ESR2; TNF; SIX1; EGFR; MAPT; POLK; BCL2L1; RGS12; GNAI1; PREPL; APAF1; JUN; CDK1; MAPK1; PPP1CA; NR1I3; POLI; ALB; CXCL8; PLK1; TNNT2; TNNI3; TNNC1; RUNX1; CBFB; MAPK3; GLS; NR2E3; MAOB; MMP1; POLH; RELA; INS; HSD11B1; USP2; SMAD3; SUMO1; FASN; EIF4G1; HSPA8; POLB; GAPDH; GSTO1; ABL1; BLM; ABCG2; ABCA1; DHFR; ACE; APOBEC3G; RGS7; GNAO1; RGS8; AKR1B1; RAN; PCNA; CTDSP1; DNMT1; TYR; ADRBK1; MYC; GSK3B; CYP2B6; ATP1B1; BCL2; PAFAH1B3; IDE; HSPA1A; PAFAH1B2; CYP2C8; AURKB; DDR2; MAPK11; EPHB2; FGFR1; TAOK1; CDK2; F12; CASP9; SYK; COMT; PTK2B; MAP3K1; PAK3; CSNK2A1; RIN1; ROS1; PTPN5; HKDC1; SOD1; PRKG1; CCL2; ATF3; TERT; BMP6; IL1R1; ASNS; SLC7A1; CPT1A; SCD; PON2; EPS15; GINS1; MMD; TCF12; CASP8; CDT1; E4F1; EGR3; ELF3; EP300; IER2; PARP2; PRDX2; SIRT1; VEGFA; ZMYM2; AATF; ABCC10; BRF1; CBX8; DAXX; GLI2; GTF2H4; HMOX1; IRF9; NOP56; NPAS2; PARG; PML; OPTN; ICAM1; IL6; CALR; USP4; IRF6; WARS; CD14; SERPINB2; EDN1; AIFM1; ATG5; INPP5D; IQGAP2; SLC25A20; PLP2; TGFB1; MAP1A; NSG1; RHO; SLC26A1; LITAF; RECK; ZBTB16; F3; TLR2; IGFBP4; FLNA; GPX1; PI3; RNASEH2A; LCN1; Sep-02; DECR1; FAM188A; NFKB2; TLR4; HEBP1; MPO; RGS5; TRAPPC9; TFAM; ISYNA1; IGFBP2; CSH1; DFFA; IL4; EZH1; PTPRN2; ASCL1; GSTK1; UGP2; CBL; POLD4; PTN; TAF1C; GTF2E2; CYCS; ACPP; CSN2; GPR182; LNPEP; PLA2G2A; KLK3; GSTA4; ATP8A2; RUNX2; BBS9; DIANPH; CYGB; LDHA; IL10; IL27; F9; IL13; TYRP1; COX8C; REXO1L1P; WDTC1; FAM109A; BDNF-AS; PNPLA3; PRRT2; CALCR; CCL4L2; HSPA1A; HSPA1B; SOD3; GPLD1; NNAT</v>
          </cell>
        </row>
        <row r="2086">
          <cell r="B2086" t="str">
            <v>Triphosphoric acid</v>
          </cell>
          <cell r="C2086">
            <v>0.46435551018761001</v>
          </cell>
          <cell r="D2086">
            <v>0.232177755093805</v>
          </cell>
          <cell r="E2086">
            <v>0.96419410676590001</v>
          </cell>
          <cell r="F2086">
            <v>1.87993408609624E-2</v>
          </cell>
          <cell r="G2086">
            <v>0.571840087253778</v>
          </cell>
          <cell r="H2086">
            <v>0.49767386666762697</v>
          </cell>
          <cell r="I2086">
            <v>0.37335975084002399</v>
          </cell>
          <cell r="J2086">
            <v>9.3996704304811801E-2</v>
          </cell>
          <cell r="K2086">
            <v>0.25270129047512502</v>
          </cell>
          <cell r="L2086">
            <v>0.28056255720877399</v>
          </cell>
          <cell r="M2086">
            <v>10</v>
          </cell>
          <cell r="N2086" t="str">
            <v>GCK; ATP1B1; SMOX; SNRPB; F3; LBR; PGP; ATP8A2; F9; WDTC1</v>
          </cell>
        </row>
        <row r="2087">
          <cell r="B2087" t="str">
            <v>1-Phosphatidyl-myo-inositol</v>
          </cell>
          <cell r="C2087">
            <v>0.30738107975448498</v>
          </cell>
          <cell r="D2087">
            <v>0.15369053987724299</v>
          </cell>
          <cell r="E2087">
            <v>0.14831421395622499</v>
          </cell>
          <cell r="F2087">
            <v>0.94261878419324596</v>
          </cell>
          <cell r="G2087">
            <v>0.21415592129222299</v>
          </cell>
          <cell r="H2087">
            <v>0.16444646477282801</v>
          </cell>
          <cell r="I2087">
            <v>8.2555157700299003E-2</v>
          </cell>
          <cell r="J2087">
            <v>0.26769490161527898</v>
          </cell>
          <cell r="K2087">
            <v>0.111163591995823</v>
          </cell>
          <cell r="L2087">
            <v>0.162395548689453</v>
          </cell>
          <cell r="M2087">
            <v>192</v>
          </cell>
          <cell r="N2087" t="str">
            <v>TP53; ESR1; MMP2; APP; PPARG; ERBB2; MTOR; TACR2; CASP3; NFKB1; MMP9; STAT3; TNF; EGFR; BCL2L1; YWHAG; CXCR1; ATM; MCOLN1; MAPK3; PIP4K2A; INS; PLA2G1B; KDR; CNR1; ACP1; ABCA1; DHFR; MAP1LC3A; AKR1B1; P2RY2; PCNA; MYC; PRKD1; ATP1B1; BCL2; IDE; HPD; KIT; ERBB3; MET; NLK; AURKB; DDR2; EPHB2; RPS6KB1; MAPK8; PTK2B; ROCK1; TLK2; PKN1; INSR; STK38; IGF1R; AKT2; ROS1; RYR1; PIK3CD; PDK1; PTPN1; CD55; PLA2G4A; SLC7A1; ARF1; H2AFX; KRIT1; ARF6; CBFA2T2; CDT1; CXCL12; ELF3; FOXO3; ING1; PI4K2A; PRDX2; SART3; SETD2; SYNJ1; TFAP2A; TSC1; VEGFA; ATR; CBX8; CXXC1; FOXO1; HMOX1; MTM1; OSBP; PARD3; PDSS1; PIK3C3; RAB5A; WASL; PLCB4; OPTN; ICAM1; IL6; ACP2; IRF6; CDC42; GRM1; EDN1; INPP5D; MPP6; SLC25A20; CYSLTR2; NRG1; RHO; FN1; WASF2; EEA1; IL3; ACOX2; F3; TLR2; SACM1L; FGF13; TXN; NONO; PI3; RNASEH2A; MBTPS1; CDKN2A; DECR1; NFKB2; TFE3; TLR4; INPP4B; HEBP1; MPO; TRAPPC9; BECN1; HRAS; RAC1; ADCY8; EGF; CFD; ISYNA1; PLTP; LEP; MTMR2; FIG4; OCRL; INPP5B; VIM; IL2; PTEN; CDH2; CBL; POLD4; IGFBP1; RASGRF1; CYCS; GPR182; RHOD; MTG1; CYTH3; AGT; INPPL1; CDH5; HK1; PRCP; ATP8A2; REG3A; BBS9; LDHA; IL10; IL27; F9; TYRP1; VTRNA1-1; GCG; WDTC1; VCAM1; FAM109A; BDNF-AS; IRS4; PRRT2; POTEF; SGSM3; ZNF645; KNG1; G6PC; SCARNA5; MZB1; SLC2A4; BPNT1; CYTL1; COG3; CDIPT; TCHP; PFN4</v>
          </cell>
        </row>
        <row r="2088">
          <cell r="B2088" t="str">
            <v>Toluidine Blue O</v>
          </cell>
          <cell r="C2088">
            <v>0.43346858798653798</v>
          </cell>
          <cell r="D2088">
            <v>1</v>
          </cell>
          <cell r="E2088">
            <v>0.88481928658564601</v>
          </cell>
          <cell r="F2088">
            <v>0.77013100932980005</v>
          </cell>
          <cell r="G2088">
            <v>3.5965771448505698E-2</v>
          </cell>
          <cell r="H2088">
            <v>0.59428796952889096</v>
          </cell>
          <cell r="I2088">
            <v>0.40679388555961898</v>
          </cell>
          <cell r="J2088">
            <v>0.17982885724252901</v>
          </cell>
          <cell r="K2088">
            <v>0.41822655580443702</v>
          </cell>
          <cell r="L2088">
            <v>0.40259234622123002</v>
          </cell>
          <cell r="M2088">
            <v>45</v>
          </cell>
          <cell r="N2088" t="str">
            <v>NFE2L2; TDP1; TP53; CYP19A1; AQP4; AHR; AR; NR1H4; PPARG; PTPRC; CASP3; MMP9; TNF; INS; PCNA; BCL2; KIT; CMA1; MMP3; MMP13; CTGF; ENO1; VEGFA; CXXC1; SOX9; IL6; COL2A1; SLC25A20; FN1; BTF3P11; CEACAM1; FGF13; TLR4; NGF; MPO; TPSD1; HBA1; IL4; VIM; IGFBP1; S100A1; CD4; GFAP; CD34; CSPG4</v>
          </cell>
        </row>
        <row r="2089">
          <cell r="B2089" t="str">
            <v>urethane</v>
          </cell>
          <cell r="C2089">
            <v>0.183305113992872</v>
          </cell>
          <cell r="D2089">
            <v>9.1652556996436194E-2</v>
          </cell>
          <cell r="E2089">
            <v>3.86977382563245E-3</v>
          </cell>
          <cell r="F2089">
            <v>5.1314560788942101E-2</v>
          </cell>
          <cell r="G2089">
            <v>0.78590830128912303</v>
          </cell>
          <cell r="H2089">
            <v>0.18382747140658001</v>
          </cell>
          <cell r="I2089">
            <v>0.350497994638717</v>
          </cell>
          <cell r="J2089">
            <v>1.9348869128162201E-2</v>
          </cell>
          <cell r="K2089">
            <v>1.0691985121614501E-2</v>
          </cell>
          <cell r="L2089">
            <v>3.82538307445505E-2</v>
          </cell>
          <cell r="M2089">
            <v>21</v>
          </cell>
          <cell r="N2089" t="str">
            <v>SLC6A3; GABRG2; GABRA1; GRIN1; GRIN2A; GABRB2; IL1B; TNF; CCND1; SLC7A1; ICAM1; IL6; IL1A; CSF2; SLC25A20; CDKN2A; HRAS; IL2; AGT; CYP2E1; IFNG</v>
          </cell>
        </row>
        <row r="2090">
          <cell r="B2090" t="str">
            <v>pyridoxal</v>
          </cell>
          <cell r="C2090">
            <v>9.8392910429707693E-3</v>
          </cell>
          <cell r="D2090">
            <v>4.9196455214853803E-3</v>
          </cell>
          <cell r="E2090">
            <v>0.93579231661331896</v>
          </cell>
          <cell r="F2090">
            <v>0.65948328435558001</v>
          </cell>
          <cell r="G2090">
            <v>2.4999631963880001E-2</v>
          </cell>
          <cell r="H2090">
            <v>0.85413576304110606</v>
          </cell>
          <cell r="I2090">
            <v>0.59707042339782002</v>
          </cell>
          <cell r="J2090">
            <v>0.1249981598194</v>
          </cell>
          <cell r="K2090">
            <v>0.46810943256533299</v>
          </cell>
          <cell r="L2090">
            <v>0.43855869245830997</v>
          </cell>
          <cell r="M2090">
            <v>5</v>
          </cell>
          <cell r="N2090" t="str">
            <v>PDXK; GLO1; P2RY2; ATP8A2; PDXP</v>
          </cell>
        </row>
        <row r="2091">
          <cell r="B2091" t="str">
            <v>RIFAPENTINE</v>
          </cell>
          <cell r="C2091">
            <v>0.918906669914207</v>
          </cell>
          <cell r="D2091">
            <v>0.459453334957104</v>
          </cell>
          <cell r="E2091">
            <v>0.54306273997844201</v>
          </cell>
          <cell r="F2091">
            <v>2.09753408196066E-2</v>
          </cell>
          <cell r="G2091">
            <v>0.49080564939994697</v>
          </cell>
          <cell r="H2091">
            <v>0.35957966469682801</v>
          </cell>
          <cell r="I2091">
            <v>0.467828967604071</v>
          </cell>
          <cell r="J2091">
            <v>0.104876704098033</v>
          </cell>
          <cell r="K2091">
            <v>0.175827609851821</v>
          </cell>
          <cell r="L2091">
            <v>0.21936932025401601</v>
          </cell>
          <cell r="M2091">
            <v>12</v>
          </cell>
          <cell r="N2091" t="str">
            <v>TDP1; ESR1; CYP19A1; CYP3A4; AR; VDR; NR3C1; USP1; ABCB11; CDT1; AADAC; HLP</v>
          </cell>
        </row>
        <row r="2092">
          <cell r="B2092" t="str">
            <v>BENZOFURAN</v>
          </cell>
          <cell r="C2092">
            <v>0.16042261607432801</v>
          </cell>
          <cell r="D2092">
            <v>1</v>
          </cell>
          <cell r="E2092">
            <v>0.31648000313214403</v>
          </cell>
          <cell r="F2092">
            <v>0.44443557696576902</v>
          </cell>
          <cell r="G2092">
            <v>0.40552413185754299</v>
          </cell>
          <cell r="H2092">
            <v>0.81662507614890001</v>
          </cell>
          <cell r="I2092">
            <v>0.982163457023708</v>
          </cell>
          <cell r="J2092">
            <v>0.74072596160961501</v>
          </cell>
          <cell r="K2092">
            <v>0.80085425018104395</v>
          </cell>
          <cell r="L2092">
            <v>0.69798540897309702</v>
          </cell>
          <cell r="M2092">
            <v>8</v>
          </cell>
          <cell r="N2092" t="str">
            <v>NFE2L2; NR1I2; CYP19A1; CYP1A2; AHR; NR0B1; AR; MAOB</v>
          </cell>
        </row>
        <row r="2093">
          <cell r="B2093" t="str">
            <v>Vulcamycin</v>
          </cell>
          <cell r="C2093">
            <v>0.32196075045563499</v>
          </cell>
          <cell r="D2093">
            <v>0.160980375227817</v>
          </cell>
          <cell r="E2093">
            <v>0.68127327466899101</v>
          </cell>
          <cell r="F2093">
            <v>0.65241539957695505</v>
          </cell>
          <cell r="G2093">
            <v>0.74401441732220897</v>
          </cell>
          <cell r="H2093">
            <v>0.58098202205251304</v>
          </cell>
          <cell r="I2093">
            <v>3.6068530347608901E-2</v>
          </cell>
          <cell r="J2093">
            <v>0.18034265173804401</v>
          </cell>
          <cell r="K2093">
            <v>0.445432324720131</v>
          </cell>
          <cell r="L2093">
            <v>0.422205873140515</v>
          </cell>
          <cell r="M2093">
            <v>6</v>
          </cell>
          <cell r="N2093" t="str">
            <v>ABCC2; ABCG2; ATP1B1; CDT1; KSR1; ATP8A2</v>
          </cell>
        </row>
        <row r="2094">
          <cell r="B2094" t="str">
            <v>Phytomenadione</v>
          </cell>
          <cell r="C2094">
            <v>0.39367639412021999</v>
          </cell>
          <cell r="D2094">
            <v>1</v>
          </cell>
          <cell r="E2094">
            <v>0.92904615687552505</v>
          </cell>
          <cell r="F2094">
            <v>8.8805124478153794E-2</v>
          </cell>
          <cell r="G2094">
            <v>0.88481598226649405</v>
          </cell>
          <cell r="H2094">
            <v>0.69648806097930305</v>
          </cell>
          <cell r="I2094">
            <v>0.59193791165860798</v>
          </cell>
          <cell r="J2094">
            <v>0.44402562239076898</v>
          </cell>
          <cell r="K2094">
            <v>0.72481388293181404</v>
          </cell>
          <cell r="L2094">
            <v>0.63247432409214399</v>
          </cell>
          <cell r="M2094">
            <v>40</v>
          </cell>
          <cell r="N2094" t="str">
            <v>PLAT; EHMT2; GGCX; HBB; TNF; ARSA; ALB; INS; ABCA1; ACE; F2; CYP2C8; C7orf49; CDT1; FOXC1; KRT19; SLC52A2; UBIAD1; IL6; SLC26A1; PRSS53; BTF3P11; CEACAM1; F3; APOE; BID; MGP; CYP4F2; F7; F8; PLXNA3; GAS6; AFP; PROS1; PTH; CYGB; HLP; F9; COX8C; FAM126A</v>
          </cell>
        </row>
        <row r="2095">
          <cell r="B2095" t="str">
            <v>Lornoxicam</v>
          </cell>
          <cell r="C2095">
            <v>0.325382521057275</v>
          </cell>
          <cell r="D2095">
            <v>1</v>
          </cell>
          <cell r="E2095">
            <v>0.276185600147626</v>
          </cell>
          <cell r="F2095">
            <v>0.89933788862126196</v>
          </cell>
          <cell r="G2095">
            <v>0.18760205248192799</v>
          </cell>
          <cell r="H2095">
            <v>0.42081428603258803</v>
          </cell>
          <cell r="I2095">
            <v>0.72985450447035904</v>
          </cell>
          <cell r="J2095">
            <v>0.69046400036906597</v>
          </cell>
          <cell r="K2095">
            <v>0.58076123821451098</v>
          </cell>
          <cell r="L2095">
            <v>0.52074469671088197</v>
          </cell>
          <cell r="M2095">
            <v>6</v>
          </cell>
          <cell r="N2095" t="str">
            <v>PTGS2; PTGS1; POLI; ARSA; NOS2; IL6</v>
          </cell>
        </row>
        <row r="2096">
          <cell r="B2096" t="str">
            <v>GADOLINIUM</v>
          </cell>
          <cell r="C2096">
            <v>0.25711142855786601</v>
          </cell>
          <cell r="D2096">
            <v>0.128555714278933</v>
          </cell>
          <cell r="E2096">
            <v>0.27097477316802698</v>
          </cell>
          <cell r="F2096">
            <v>0.61073809470116902</v>
          </cell>
          <cell r="G2096">
            <v>3.2133374293651103E-2</v>
          </cell>
          <cell r="H2096">
            <v>0.29046268110407403</v>
          </cell>
          <cell r="I2096">
            <v>4.0997619253542901E-2</v>
          </cell>
          <cell r="J2096">
            <v>0.102494048133857</v>
          </cell>
          <cell r="K2096">
            <v>3.6215243804828497E-2</v>
          </cell>
          <cell r="L2096">
            <v>8.0169350270320003E-2</v>
          </cell>
          <cell r="M2096">
            <v>48</v>
          </cell>
          <cell r="N2096" t="str">
            <v>CACNA1S; HBB; MMP9; TNF; ALB; CACNA1G; INS; CNR1; ABCC2; ACE; TRPM6; CAD; SCD; CAT; C7orf49; PRDX2; SLC25A16; IL6; EREG; CSF2; GNPTAB; MTR; SLC25A20; S100A6; IFNA1; RPN2; PALLD; ITGB2; MPO; TRAPPC9; SERPINA5; AZIN1; ETFB; CD8A; PLXNA3; CD68; IFNB1; TRPC3; CD4; ATP8A2; CD34; TYRP1; FAM126A; IGLL1; GRDX; SCARNA5; TRPC5; MMEL1</v>
          </cell>
        </row>
        <row r="2097">
          <cell r="B2097" t="str">
            <v>Nebularine</v>
          </cell>
          <cell r="C2097">
            <v>0.72854423976135496</v>
          </cell>
          <cell r="D2097">
            <v>1</v>
          </cell>
          <cell r="E2097">
            <v>0.77421778873830105</v>
          </cell>
          <cell r="F2097">
            <v>0.96249319417450496</v>
          </cell>
          <cell r="G2097">
            <v>0.70553393132829301</v>
          </cell>
          <cell r="H2097">
            <v>0.67252807070501697</v>
          </cell>
          <cell r="I2097">
            <v>0.444864457947589</v>
          </cell>
          <cell r="J2097">
            <v>0.96249319417450496</v>
          </cell>
          <cell r="K2097">
            <v>0.95989598123809305</v>
          </cell>
          <cell r="L2097">
            <v>0.88054002246651297</v>
          </cell>
          <cell r="M2097">
            <v>10</v>
          </cell>
          <cell r="N2097" t="str">
            <v>TDP1; TP53; HBB; SLC29A1; ADA; ATP8A2; REG3A; IL10; KLK8; IGKV2D-29</v>
          </cell>
        </row>
        <row r="2098">
          <cell r="B2098" t="str">
            <v>BENOMYL</v>
          </cell>
          <cell r="C2098">
            <v>9.4690310647000106E-2</v>
          </cell>
          <cell r="D2098">
            <v>1</v>
          </cell>
          <cell r="E2098">
            <v>0.90512813382693402</v>
          </cell>
          <cell r="F2098">
            <v>0.20352510669979801</v>
          </cell>
          <cell r="G2098">
            <v>0.22192823470791501</v>
          </cell>
          <cell r="H2098">
            <v>0.97888460451953596</v>
          </cell>
          <cell r="I2098">
            <v>0.99237190726168201</v>
          </cell>
          <cell r="J2098">
            <v>0.55482058676978696</v>
          </cell>
          <cell r="K2098">
            <v>0.775959203263199</v>
          </cell>
          <cell r="L2098">
            <v>0.67578612499608204</v>
          </cell>
          <cell r="M2098">
            <v>10</v>
          </cell>
          <cell r="N2098" t="str">
            <v>ESR1; CYP19A1; AHR; BCL2; CCNB1; CCNB2; BUB1B; BAX; PARP1; TUBE1</v>
          </cell>
        </row>
        <row r="2099">
          <cell r="B2099" t="str">
            <v>prasterone</v>
          </cell>
          <cell r="C2099">
            <v>0.99489916218671304</v>
          </cell>
          <cell r="D2099">
            <v>0.49744958109335602</v>
          </cell>
          <cell r="E2099">
            <v>0.53331233019052104</v>
          </cell>
          <cell r="F2099">
            <v>0.376181342257568</v>
          </cell>
          <cell r="G2099">
            <v>0.62090320824795897</v>
          </cell>
          <cell r="H2099">
            <v>0.32974455239501799</v>
          </cell>
          <cell r="I2099">
            <v>0.42129013554375799</v>
          </cell>
          <cell r="J2099">
            <v>0.62090320824795897</v>
          </cell>
          <cell r="K2099">
            <v>0.61774497802765604</v>
          </cell>
          <cell r="L2099">
            <v>0.54843587416026196</v>
          </cell>
          <cell r="M2099">
            <v>55</v>
          </cell>
          <cell r="N2099" t="str">
            <v>TDP1; ESR1; CYP3A4; SCN5A; BRD2; NR3C1; TNF; RGS12; GNAI1; CYP17A1; ALB; MAPK3; INS; HSD11B1; GCK; AKR1B1; SHBG; CYP2B6; HSD3B1; CYP2C8; DDR2; SLC7A1; LIF; CDT1; UBL4A; IL6; IGF1; BTF3P11; PRL; CRH; DECR1; NGF; GGH; TRAPPC9; LEP; GLUD1; CD8A; STS; CYP21A2; CPB1; IGFBP1; GPR182; SULT2A1; POMC; CYGB; HLP; IL10; IFNG; TYRP1; HSD17B6; VCAM1; BDNF-AS; PNPLA3; SIL1; HSD11B2</v>
          </cell>
        </row>
        <row r="2100">
          <cell r="B2100" t="str">
            <v>Dehydroepiandrosterone</v>
          </cell>
          <cell r="C2100">
            <v>0.92478327165394003</v>
          </cell>
          <cell r="D2100">
            <v>0.46239163582697002</v>
          </cell>
          <cell r="E2100">
            <v>0.212964909739945</v>
          </cell>
          <cell r="F2100">
            <v>0.38753323934767903</v>
          </cell>
          <cell r="G2100">
            <v>0.84423460584474797</v>
          </cell>
          <cell r="H2100">
            <v>0.46821668298685198</v>
          </cell>
          <cell r="I2100">
            <v>0.43853741208635399</v>
          </cell>
          <cell r="J2100">
            <v>0.58527085373356602</v>
          </cell>
          <cell r="K2100">
            <v>0.58069220655267795</v>
          </cell>
          <cell r="L2100">
            <v>0.52069345614066298</v>
          </cell>
          <cell r="M2100">
            <v>41</v>
          </cell>
          <cell r="N2100" t="str">
            <v>NPPB; TP53; ESR1; CYP19A1; CYP3A4; CYP1A2; CYP1A1; AR; NR1H4; NR3C1; ESR2; HMGCR; PPARA; CYP17A1; SLC22A8; HSD17B1; HSD3B1; CYP3A5; CDKN1A; TXNIP; SIRT1; RB1; IGFBP3; DHCR24; PRL; ABCG5; AGR2; HSD17B4; HSD17B2; EPO; STS; CYP7B1; GH1; SULT2A1; KLK3; G6PD; CYP3A7; ABCG8; SULT1E1; SULT2B1; NTS</v>
          </cell>
        </row>
        <row r="2101">
          <cell r="B2101" t="str">
            <v>tetrahydrofolate</v>
          </cell>
          <cell r="C2101">
            <v>3.5079279905257298E-2</v>
          </cell>
          <cell r="D2101">
            <v>1.75396399526286E-2</v>
          </cell>
          <cell r="E2101">
            <v>0.998525165188902</v>
          </cell>
          <cell r="F2101">
            <v>0.92169212479340301</v>
          </cell>
          <cell r="G2101">
            <v>5.86532171545118E-2</v>
          </cell>
          <cell r="H2101">
            <v>0.15217791415876999</v>
          </cell>
          <cell r="I2101">
            <v>0.54254156933410203</v>
          </cell>
          <cell r="J2101">
            <v>0.29326608577255903</v>
          </cell>
          <cell r="K2101">
            <v>0.37118166399145702</v>
          </cell>
          <cell r="L2101">
            <v>0.368562829987854</v>
          </cell>
          <cell r="M2101">
            <v>9</v>
          </cell>
          <cell r="N2101" t="str">
            <v>TYMS; DHFR; MTR; SHMT2; DECR1; ALDH1L1; MTHFR; ATP8A2; MTHFD1L</v>
          </cell>
        </row>
        <row r="2102">
          <cell r="B2102" t="str">
            <v>cADPR</v>
          </cell>
          <cell r="C2102">
            <v>0.18514377091602099</v>
          </cell>
          <cell r="D2102">
            <v>9.2571885458010303E-2</v>
          </cell>
          <cell r="E2102">
            <v>0.94108318878174502</v>
          </cell>
          <cell r="F2102">
            <v>0.55973668605281601</v>
          </cell>
          <cell r="G2102">
            <v>5.8626948063436199E-2</v>
          </cell>
          <cell r="H2102">
            <v>0.145129336630614</v>
          </cell>
          <cell r="I2102">
            <v>0.119241448811996</v>
          </cell>
          <cell r="J2102">
            <v>0.24188222771769</v>
          </cell>
          <cell r="K2102">
            <v>0.12958018090418699</v>
          </cell>
          <cell r="L2102">
            <v>0.17938580339900101</v>
          </cell>
          <cell r="M2102">
            <v>8</v>
          </cell>
          <cell r="N2102" t="str">
            <v>TRPM2; INS; P2RY2; RYR1; PGAP1; PRDX2; SLC25A20; NONO</v>
          </cell>
        </row>
        <row r="2103">
          <cell r="B2103" t="str">
            <v>rizatriptan</v>
          </cell>
          <cell r="C2103">
            <v>0.49133685771756203</v>
          </cell>
          <cell r="D2103">
            <v>0.24566842885878101</v>
          </cell>
          <cell r="E2103">
            <v>0.157927449648923</v>
          </cell>
          <cell r="F2103">
            <v>0.105477083717903</v>
          </cell>
          <cell r="G2103">
            <v>0.17144863995512899</v>
          </cell>
          <cell r="H2103">
            <v>0.25074733626499701</v>
          </cell>
          <cell r="I2103">
            <v>0.20286879602958199</v>
          </cell>
          <cell r="J2103">
            <v>0.25074733626499701</v>
          </cell>
          <cell r="K2103">
            <v>6.0723421378528201E-2</v>
          </cell>
          <cell r="L2103">
            <v>0.11053992214165199</v>
          </cell>
          <cell r="M2103">
            <v>5</v>
          </cell>
          <cell r="N2103" t="str">
            <v>HTR1E; HTR1A; HTR1F; HTR1B; HTR1D</v>
          </cell>
        </row>
        <row r="2104">
          <cell r="B2104" t="str">
            <v>fumaric acid</v>
          </cell>
          <cell r="C2104">
            <v>0.99574532430772</v>
          </cell>
          <cell r="D2104">
            <v>0.49787266215386</v>
          </cell>
          <cell r="E2104">
            <v>0.401489657899324</v>
          </cell>
          <cell r="F2104">
            <v>0.41575910216938899</v>
          </cell>
          <cell r="G2104">
            <v>0.401261219109462</v>
          </cell>
          <cell r="H2104">
            <v>0.44903188122107102</v>
          </cell>
          <cell r="I2104">
            <v>0.63863624446594203</v>
          </cell>
          <cell r="J2104">
            <v>0.56128985152633903</v>
          </cell>
          <cell r="K2104">
            <v>0.63812632308310402</v>
          </cell>
          <cell r="L2104">
            <v>0.56393189710575398</v>
          </cell>
          <cell r="M2104">
            <v>31</v>
          </cell>
          <cell r="N2104" t="str">
            <v>NFE2L2; ESR1; PPARG; DLD; DHODH; NDUFA5; SOD1; PCK2; SLC7A1; SETD2; TSC1; OPTN; ACO1; MTR; ADSL; USO1; DECR1; HEBP1; IDH2; SORD; SRY; CFB; PLXNA3; ME3; CD4; ATP8A2; PDC; IFNG; HSD17B6; PC; CLEC4D</v>
          </cell>
        </row>
        <row r="2105">
          <cell r="B2105" t="str">
            <v>Perchlorate</v>
          </cell>
          <cell r="C2105">
            <v>0.760453028817618</v>
          </cell>
          <cell r="D2105">
            <v>1</v>
          </cell>
          <cell r="E2105">
            <v>0.670246107857421</v>
          </cell>
          <cell r="F2105">
            <v>0.425238175423929</v>
          </cell>
          <cell r="G2105">
            <v>0.67621699257395795</v>
          </cell>
          <cell r="H2105">
            <v>0.43172215741565301</v>
          </cell>
          <cell r="I2105">
            <v>0.88891615827995496</v>
          </cell>
          <cell r="J2105">
            <v>0.84527124071744797</v>
          </cell>
          <cell r="K2105">
            <v>0.876831279344081</v>
          </cell>
          <cell r="L2105">
            <v>0.77269163206276903</v>
          </cell>
          <cell r="M2105">
            <v>14</v>
          </cell>
          <cell r="N2105" t="str">
            <v>CA1; CA2; CA5A; CA9; CASP3; RHO; PAPSS1; TRAPPC9; TG; SLC5A5; EVA1C; PRG4; DUOX2; TSHB</v>
          </cell>
        </row>
        <row r="2106">
          <cell r="B2106" t="str">
            <v>ETHYLBENZENE</v>
          </cell>
          <cell r="C2106">
            <v>0.855634063189881</v>
          </cell>
          <cell r="D2106">
            <v>0.427817031594941</v>
          </cell>
          <cell r="E2106">
            <v>0.43221600870773902</v>
          </cell>
          <cell r="F2106">
            <v>0.121073004886928</v>
          </cell>
          <cell r="G2106">
            <v>0.41064990903008303</v>
          </cell>
          <cell r="H2106">
            <v>0.74506950997377397</v>
          </cell>
          <cell r="I2106">
            <v>0.52369734072268803</v>
          </cell>
          <cell r="J2106">
            <v>0.60536502443464202</v>
          </cell>
          <cell r="K2106">
            <v>0.47966345579771402</v>
          </cell>
          <cell r="L2106">
            <v>0.44690067190039201</v>
          </cell>
          <cell r="M2106">
            <v>56</v>
          </cell>
          <cell r="N2106" t="str">
            <v>PTGER2; CXCL8; GSTP1; PRNP; HSPA5; XBP1; CXCR4; BCL2A1; NFKBIA; CTH; SLC7A11; BTG1; ELOVL6; SLC7A1; CYP1B1; GADD45A; PMAIP1; ZCCHC2; BCL6; DNAJB9; EGR3; NEDD9; SLC38A2; BIRC3; HIVEP2; HMOX1; IFIT1; NFIB; PELI1; RAB8B; ZC3HAV1; IFIT2; TNFAIP3; FILIP1L; NFAT5; RELB; USP18; STX11; EVI2A; MAP3K8; IFNGR2; HERC5; NCF2; IFIT3; TRAPPC9; DENND5A; CFB; MXD1; CHRNA9; CHRNA10; CYGB; PAH; DNER; SESN2; HNRNPLL; RNF149</v>
          </cell>
        </row>
        <row r="2107">
          <cell r="B2107" t="str">
            <v>spermidine</v>
          </cell>
          <cell r="C2107">
            <v>0.196529790855799</v>
          </cell>
          <cell r="D2107">
            <v>9.8264895427899498E-2</v>
          </cell>
          <cell r="E2107">
            <v>1.8149348890997001E-2</v>
          </cell>
          <cell r="F2107">
            <v>0.198624400999041</v>
          </cell>
          <cell r="G2107">
            <v>0.38771212255635601</v>
          </cell>
          <cell r="H2107">
            <v>0.15137447378282701</v>
          </cell>
          <cell r="I2107">
            <v>5.2607402642827601E-2</v>
          </cell>
          <cell r="J2107">
            <v>9.0746744454984998E-2</v>
          </cell>
          <cell r="K2107">
            <v>1.1463379086235299E-2</v>
          </cell>
          <cell r="L2107">
            <v>3.9883263786159598E-2</v>
          </cell>
          <cell r="M2107">
            <v>42</v>
          </cell>
          <cell r="N2107" t="str">
            <v>EHMT2; CYP2C9; CYP1A2; ADRB1; ADRB2; CASP3; THPO; TNF; INS; SHBG; PCNA; ATP1B1; FXYD2; SRMS; ROS1; EIF5; SAT1; SMOX; SLC7A1; PRDX2; SIRT1; TXNRD1; IL6; SLC25A20; DHPS; SRM; TXN; MBTPS2; XIAP; MPO; HOXD13; AZIN1; CFB; ATP8A2; BBS9; TYRP1; REXO1L1P; SLC25A21; AK5; CYTL1; RSS; LGALS13</v>
          </cell>
        </row>
        <row r="2108">
          <cell r="B2108" t="str">
            <v>oligomycin A</v>
          </cell>
          <cell r="C2108">
            <v>0.56741800330200698</v>
          </cell>
          <cell r="D2108">
            <v>0.28370900165100399</v>
          </cell>
          <cell r="E2108">
            <v>0.55442127152180298</v>
          </cell>
          <cell r="F2108">
            <v>0.26529677907226501</v>
          </cell>
          <cell r="G2108">
            <v>2.9059012576677899E-2</v>
          </cell>
          <cell r="H2108">
            <v>0.22474906168016101</v>
          </cell>
          <cell r="I2108">
            <v>0.22614775876318699</v>
          </cell>
          <cell r="J2108">
            <v>0.145295062883389</v>
          </cell>
          <cell r="K2108">
            <v>7.7313369919993102E-2</v>
          </cell>
          <cell r="L2108">
            <v>0.128728070784971</v>
          </cell>
          <cell r="M2108">
            <v>13</v>
          </cell>
          <cell r="N2108" t="str">
            <v>INS; DHFR; NDUFA5; ATP1B1; ROS1; HMOX1; OPTN; SLC25A20; APRT; CYCS; ATP8A2; WDTC1; ATP5E</v>
          </cell>
        </row>
        <row r="2109">
          <cell r="B2109" t="str">
            <v>Deacetylchitin</v>
          </cell>
          <cell r="C2109">
            <v>0.20297820194938199</v>
          </cell>
          <cell r="D2109">
            <v>1</v>
          </cell>
          <cell r="E2109">
            <v>0.98580810758524795</v>
          </cell>
          <cell r="F2109">
            <v>0.91429249277151503</v>
          </cell>
          <cell r="G2109">
            <v>0.30927339205696303</v>
          </cell>
          <cell r="H2109">
            <v>0.62536947404547805</v>
          </cell>
          <cell r="I2109">
            <v>0.16702231532283299</v>
          </cell>
          <cell r="J2109">
            <v>0.77318348014240801</v>
          </cell>
          <cell r="K2109">
            <v>0.71854179563397502</v>
          </cell>
          <cell r="L2109">
            <v>0.62733652948794505</v>
          </cell>
          <cell r="M2109">
            <v>143</v>
          </cell>
          <cell r="N2109" t="str">
            <v>TP53; ACHE; MMP2; PPARG; CASP3; HBB; MMP9; ESR2; TNF; EGFR; ALB; MAPK3; INS; TTR; AKR1B1; HSD17B1; PCNA; TYR; NDUFA5; ATP1B1; BCL2; P4HB; HPD; FLT4; DDR2; TAOK1; PSMA7; ROCK1; ROS1; MMP3; NR4A3; CCL3; CD86; MUC5AC; BMP6; DSC2; C10orf2; SLC7A1; CLDN4; TMED2; BMP7; C7orf49; CDT1; CXCL12; ELF3; PRDX2; SLC25A16; VEGFA; ZNF143; CD44; CXXC1; CYLD; GLI2; MID1; PLAU; SOX9; TIMM8A; TJP1; OPTN; ICAM1; IL6; KRT6B; GJA1; IRF6; KRT10; BMP2; CSF2; SLC25A20; ARTN; RHO; TBX1; FN1; BTF3P11; CEACAM1; F3; FGF13; NELFCD; NONO; PRSS3; LCN1; PYCARD; USO1; DECR1; NFKB2; TLR4; NGF; ASRGL1; GCSH; MPO; LYZ; TRAPPC9; EGF; HBA1; SDC1; CSH1; LEP; IL4; NOC2L; IL2; ETFB; CFB; VWF; CDH2; PDIA2; F8; POLD4; STT3A; PLXNA3; SPARC; CHIT1; IGFBP1; RASGRF1; CYCS; LCT; CSN2; GPR182; LNPEP; S100A1; GTF2A1L; CD4; ATP8A2; GFAP; RUNX2; NHS; LDHA; IL10; IFNG; IL27; F9; DDX53; GCG; FAM109A; BDNF-AS; POTEF; DNER; AWAT2; CD53; MSC; LTF; CSPG4; DSG3; MMRN1; CEACAM3</v>
          </cell>
        </row>
        <row r="2110">
          <cell r="B2110" t="str">
            <v>candesartan</v>
          </cell>
          <cell r="C2110">
            <v>0.95154968465423195</v>
          </cell>
          <cell r="D2110">
            <v>0.47577484232711598</v>
          </cell>
          <cell r="E2110">
            <v>0.35811687376109902</v>
          </cell>
          <cell r="F2110">
            <v>0.64118978685056305</v>
          </cell>
          <cell r="G2110">
            <v>0.17968722684259</v>
          </cell>
          <cell r="H2110">
            <v>0.48492755307492902</v>
          </cell>
          <cell r="I2110">
            <v>0.415441656243488</v>
          </cell>
          <cell r="J2110">
            <v>0.60615944134366095</v>
          </cell>
          <cell r="K2110">
            <v>0.47807470082251602</v>
          </cell>
          <cell r="L2110">
            <v>0.44575300192410799</v>
          </cell>
          <cell r="M2110">
            <v>48</v>
          </cell>
          <cell r="N2110" t="str">
            <v>CA1; PLAT; ESR1; PPARG; HBB; MMP9; AGTR1; TNF; ALB; CXCL8; MAPK3; NR3C2; INS; CYP11B2; AGTR2; ABCA1; ACE; SHBG; REN; NOS3; VEGFA; IL6; SERPINB2; RHO; FN1; BEST1; DECR1; TLR4; ANG; HSD17B4; ISYNA1; LEP; CRP; CBL; NOX4; ACE2; CD36; GPR182; CYBA; AGT; DIANPH; VCAM1; PNPLA3; CD40LG; KNG1; DUOX2; SLC22A9; ADIPOQ</v>
          </cell>
        </row>
        <row r="2111">
          <cell r="B2111" t="str">
            <v>propionic acid</v>
          </cell>
          <cell r="C2111">
            <v>0.26048340479459597</v>
          </cell>
          <cell r="D2111">
            <v>0.13024170239729799</v>
          </cell>
          <cell r="E2111">
            <v>7.4148324225351897E-3</v>
          </cell>
          <cell r="F2111">
            <v>0.35380610614713898</v>
          </cell>
          <cell r="G2111">
            <v>0.33422825128101802</v>
          </cell>
          <cell r="H2111">
            <v>0.32187631233597602</v>
          </cell>
          <cell r="I2111">
            <v>0.48855980025194301</v>
          </cell>
          <cell r="J2111">
            <v>3.7074162112675897E-2</v>
          </cell>
          <cell r="K2111">
            <v>5.8822655502551703E-2</v>
          </cell>
          <cell r="L2111">
            <v>0.108357403529865</v>
          </cell>
          <cell r="M2111">
            <v>49</v>
          </cell>
          <cell r="N2111" t="str">
            <v>SLC6A3; ACHE; GRIN2A; GRIN2B; CASP3; TNF; GRIA4; GRIA1; MAPK3; INS; ABCA1; NDUFA5; HPD; DDR2; SLC7A1; PRDX2; OPTN; IL6; SELPLG; SLC25A20; SNRPB; NRG1; PYY; MUT; TXN; DECR1; MPO; NUCB2; LBR; LEP; PVALB; CFB; POLD4; PLXNA3; GRM2; CYCS; CSN2; FFAR2; FFAR3; ATP8A2; BBS9; GCG; FAM109A; BDNF-AS; PNPLA3; NDOR1; CYTL1; LGALS13; GRM3</v>
          </cell>
        </row>
        <row r="2112">
          <cell r="B2112" t="str">
            <v>CLODRONATE DISODIUM</v>
          </cell>
          <cell r="C2112">
            <v>0.237520222333372</v>
          </cell>
          <cell r="D2112">
            <v>0.118760111166686</v>
          </cell>
          <cell r="E2112">
            <v>4.1947741716032799E-2</v>
          </cell>
          <cell r="F2112">
            <v>7.3943195932013206E-2</v>
          </cell>
          <cell r="G2112">
            <v>0.73039409216649198</v>
          </cell>
          <cell r="H2112">
            <v>0.16183892907307801</v>
          </cell>
          <cell r="I2112">
            <v>0.10214901216195101</v>
          </cell>
          <cell r="J2112">
            <v>0.170248353603252</v>
          </cell>
          <cell r="K2112">
            <v>2.58155538646429E-2</v>
          </cell>
          <cell r="L2112">
            <v>6.5144428097820603E-2</v>
          </cell>
          <cell r="M2112">
            <v>22</v>
          </cell>
          <cell r="N2112" t="str">
            <v>CASP3; IL1B; MMP9; TNF; CASP1; INS; KMT2A; VEGFA; CXCL1; IL6; IRF6; CSF1; BTF3P11; IFNA1; ITGB2; TRAPPC9; CD8A; CD68; GPR182; ATP8A2; PTH; IL10</v>
          </cell>
        </row>
        <row r="2113">
          <cell r="B2113" t="str">
            <v>Sitaxentan</v>
          </cell>
          <cell r="C2113">
            <v>0.62690749705680304</v>
          </cell>
          <cell r="D2113">
            <v>1</v>
          </cell>
          <cell r="E2113">
            <v>5.6042836320819397E-2</v>
          </cell>
          <cell r="F2113">
            <v>0.80383445782643304</v>
          </cell>
          <cell r="G2113">
            <v>0.77981789546031599</v>
          </cell>
          <cell r="H2113">
            <v>0.59843859866785298</v>
          </cell>
          <cell r="I2113">
            <v>0.82278701556166101</v>
          </cell>
          <cell r="J2113">
            <v>0.280214181604097</v>
          </cell>
          <cell r="K2113">
            <v>0.61766639849008098</v>
          </cell>
          <cell r="L2113">
            <v>0.54837648313524601</v>
          </cell>
          <cell r="M2113">
            <v>10</v>
          </cell>
          <cell r="N2113" t="str">
            <v>CYP2C19; CYP3A4; CYP2C9; PPARG; EDNRA; RELA; ABCB11; CYP2C8; EDN1; FN1</v>
          </cell>
        </row>
        <row r="2114">
          <cell r="B2114" t="str">
            <v>PHALLOIDIN</v>
          </cell>
          <cell r="C2114">
            <v>0.94875937045158099</v>
          </cell>
          <cell r="D2114">
            <v>1</v>
          </cell>
          <cell r="E2114">
            <v>0.49146879955404299</v>
          </cell>
          <cell r="F2114">
            <v>0.92455128485115701</v>
          </cell>
          <cell r="G2114">
            <v>0.74859123063437605</v>
          </cell>
          <cell r="H2114">
            <v>0.62942464225861305</v>
          </cell>
          <cell r="I2114">
            <v>0.54400338998834197</v>
          </cell>
          <cell r="J2114">
            <v>0.92455128485115701</v>
          </cell>
          <cell r="K2114">
            <v>0.93278841441606097</v>
          </cell>
          <cell r="L2114">
            <v>0.83980394367435496</v>
          </cell>
          <cell r="M2114">
            <v>25</v>
          </cell>
          <cell r="N2114" t="str">
            <v>MMP2; PPARG; CASP3; MMP9; SLCO1B1; SLCO1B3; ROCK1; TJP1; OPTN; IL6; CDC42; EDN1; RHO; FN1; ACOX2; F3; RAC1; DSTN; VIM; HSPB2; CDH2; ATP8A2; F9; TUBE1; POTEF</v>
          </cell>
        </row>
        <row r="2115">
          <cell r="B2115" t="str">
            <v>17-hydroxy-13,17-dimethyl-1,2,6,7,8,14,15,16-octahydrocyclopenta[a]phenanthren-3-one</v>
          </cell>
          <cell r="C2115">
            <v>0.95341274635103701</v>
          </cell>
          <cell r="D2115">
            <v>1</v>
          </cell>
          <cell r="E2115">
            <v>0.842221154717398</v>
          </cell>
          <cell r="F2115">
            <v>0.30438858080765302</v>
          </cell>
          <cell r="G2115">
            <v>0.55315151849139599</v>
          </cell>
          <cell r="H2115">
            <v>0.61389059318283201</v>
          </cell>
          <cell r="I2115">
            <v>0.70103331019737403</v>
          </cell>
          <cell r="J2115">
            <v>0.842221154717398</v>
          </cell>
          <cell r="K2115">
            <v>0.84823246365997196</v>
          </cell>
          <cell r="L2115">
            <v>0.74304508325978602</v>
          </cell>
          <cell r="M2115">
            <v>5</v>
          </cell>
          <cell r="N2115" t="str">
            <v>TDP1; NAE1; UBE2M; KLK7; FGF22</v>
          </cell>
        </row>
        <row r="2116">
          <cell r="B2116" t="str">
            <v>cystamine</v>
          </cell>
          <cell r="C2116">
            <v>0.64955849603765803</v>
          </cell>
          <cell r="D2116">
            <v>0.32477924801882901</v>
          </cell>
          <cell r="E2116">
            <v>0.30012533665403701</v>
          </cell>
          <cell r="F2116">
            <v>0.14048003501419701</v>
          </cell>
          <cell r="G2116">
            <v>0.86494103752904095</v>
          </cell>
          <cell r="H2116">
            <v>0.28858948655433297</v>
          </cell>
          <cell r="I2116">
            <v>0.69310075043107899</v>
          </cell>
          <cell r="J2116">
            <v>0.500208894423395</v>
          </cell>
          <cell r="K2116">
            <v>0.45452193520170497</v>
          </cell>
          <cell r="L2116">
            <v>0.42875846156388903</v>
          </cell>
          <cell r="M2116">
            <v>8</v>
          </cell>
          <cell r="N2116" t="str">
            <v>EHMT2; MMP2; VDR; CBX1; SOD1; TGM2; IL6; NPHS1</v>
          </cell>
        </row>
        <row r="2117">
          <cell r="B2117" t="str">
            <v>DMA-4 herbicide</v>
          </cell>
          <cell r="C2117">
            <v>0.67537763715672705</v>
          </cell>
          <cell r="D2117">
            <v>0.33768881857836403</v>
          </cell>
          <cell r="E2117">
            <v>0.21428788972172499</v>
          </cell>
          <cell r="F2117">
            <v>8.76156715828319E-2</v>
          </cell>
          <cell r="G2117">
            <v>0.20176818457406401</v>
          </cell>
          <cell r="H2117">
            <v>0.18517939346238901</v>
          </cell>
          <cell r="I2117">
            <v>0.44963454693365501</v>
          </cell>
          <cell r="J2117">
            <v>0.26785986215215601</v>
          </cell>
          <cell r="K2117">
            <v>9.6158637687058804E-2</v>
          </cell>
          <cell r="L2117">
            <v>0.14792913008374201</v>
          </cell>
          <cell r="M2117">
            <v>40</v>
          </cell>
          <cell r="N2117" t="str">
            <v>TP53; SCN5A; ACHE; APP; CASP3; HBB; TNF; EGFR; ALB; INS; ABCA1; BCL2; AURKB; CASP9; ROS1; MMP3; SOD1; SLC7A1; C7orf49; CASP8; PARP2; PRDX2; IL6; MTR; SLC25A20; ARTN; RHO; GPX1; PALLD; MPO; TRAPPC9; SPARC; CYCS; GPR182; CD4; ATP8A2; EFEMP2; LDHA; SIL1; EVA1C</v>
          </cell>
        </row>
        <row r="2118">
          <cell r="B2118" t="str">
            <v>TRI-P-CRESYL PHOSPHATE</v>
          </cell>
          <cell r="C2118">
            <v>0.945357257719043</v>
          </cell>
          <cell r="D2118">
            <v>1</v>
          </cell>
          <cell r="E2118">
            <v>0.76370696079526201</v>
          </cell>
          <cell r="F2118">
            <v>0.51106637855554604</v>
          </cell>
          <cell r="G2118">
            <v>0.59055434630331205</v>
          </cell>
          <cell r="H2118">
            <v>0.73677005305901799</v>
          </cell>
          <cell r="I2118">
            <v>0.85210492903325097</v>
          </cell>
          <cell r="J2118">
            <v>0.85210492903325097</v>
          </cell>
          <cell r="K2118">
            <v>0.95318569130770503</v>
          </cell>
          <cell r="L2118">
            <v>0.86961170842644897</v>
          </cell>
          <cell r="M2118">
            <v>5</v>
          </cell>
          <cell r="N2118" t="str">
            <v>NR1I2; CYP3A4; KCNH2; AHR; AATF</v>
          </cell>
        </row>
        <row r="2119">
          <cell r="B2119" t="str">
            <v>SODIUM HYDROXIDE</v>
          </cell>
          <cell r="C2119">
            <v>0.25890448930013799</v>
          </cell>
          <cell r="D2119">
            <v>0.12945224465006899</v>
          </cell>
          <cell r="E2119">
            <v>6.8267339243396299E-2</v>
          </cell>
          <cell r="F2119">
            <v>0.74994154877415098</v>
          </cell>
          <cell r="G2119">
            <v>0.90986876045052301</v>
          </cell>
          <cell r="H2119">
            <v>0.27976712566504702</v>
          </cell>
          <cell r="I2119">
            <v>4.9330084098760003E-2</v>
          </cell>
          <cell r="J2119">
            <v>0.17066834810849099</v>
          </cell>
          <cell r="K2119">
            <v>0.14342268433731101</v>
          </cell>
          <cell r="L2119">
            <v>0.191705767008512</v>
          </cell>
          <cell r="M2119">
            <v>29</v>
          </cell>
          <cell r="N2119" t="str">
            <v>MMP9; TNF; ALB; TYR; PSMA7; NR4A3; DSC2; PRDX2; VEGFA; CYLD; IL6; SNRPB; TBX1; FN1; TXN; USO1; CMPK1; LYZ; TRAPPC9; CFB; PLXNA3; CSN2; GPR182; GTF2A1L; BBS9; LDHA; NPHS1; FAM109A; DNER</v>
          </cell>
        </row>
        <row r="2120">
          <cell r="B2120" t="str">
            <v>beta-Levulose</v>
          </cell>
          <cell r="C2120">
            <v>0.952399640972865</v>
          </cell>
          <cell r="D2120">
            <v>0.476199820486433</v>
          </cell>
          <cell r="E2120">
            <v>0.28411329462273499</v>
          </cell>
          <cell r="F2120">
            <v>0.35001896525068099</v>
          </cell>
          <cell r="G2120">
            <v>0.34162297989353801</v>
          </cell>
          <cell r="H2120">
            <v>0.310559423120713</v>
          </cell>
          <cell r="I2120">
            <v>0.67503230176417395</v>
          </cell>
          <cell r="J2120">
            <v>0.43752370656335099</v>
          </cell>
          <cell r="K2120">
            <v>0.45027231332946399</v>
          </cell>
          <cell r="L2120">
            <v>0.42569474780695099</v>
          </cell>
          <cell r="M2120">
            <v>112</v>
          </cell>
          <cell r="N2120" t="str">
            <v>BRD2; PPARG; MTOR; GAA; HBB; TNF; ALB; MAPK3; INS; HSD11B1; GCK; ABCA1; DHFR; ACE; AKR1B1; NDUFA5; ATP1B1; BCL2; HPD; NLK; CYP2C8; AURKB; DDR2; TAOK1; PTK2B; INSR; ROS1; SLC5A1; SOD1; CBS; SLC7A1; ACACA; C7orf49; GINS1; PFKFB3; PRDX2; SIRT1; SLC25A16; UBL4A; ZNF273; CYLD; FOXO1; HMOX1; OPTN; ICAM1; IL6; EPHX1; PGD; SERPINB2; SOCS3; EDN1; JUP; HERC2; KHSRP; PFKM; SLC2A5; TXN; APRT; GPX1; NONO; RNASEH2A; LCN1; DECR1; NFKB2; TLR4; MPO; NUCB2; SORD; LYZ; OCLN; ISYNA1; LBR; GP6; LEP; GLUD1; GSTK1; CYBB; PTEN; CFB; CBL; IFT46; ST3GAL4; SREBF1; IGFBP1; CYCS; CSN2; GPR182; LNPEP; SLC2A9; AGT; HAVCR1; HK1; ATP8A2; SLC2A2; REG3A; EMCN; BBS9; DIANPH; LDHA; IL10; TPM3; GCG; HSD17B6; WDTC1; PNPLA3; IRS4; G6PC; SLC2A4; LINC01194; SLC2A12; KHK; PYGB</v>
          </cell>
        </row>
        <row r="2121">
          <cell r="B2121" t="str">
            <v>carbocysteine</v>
          </cell>
          <cell r="C2121">
            <v>7.6739938158000398E-2</v>
          </cell>
          <cell r="D2121">
            <v>3.8369969079000199E-2</v>
          </cell>
          <cell r="E2121">
            <v>7.5579315920947507E-2</v>
          </cell>
          <cell r="F2121">
            <v>0.140289712241457</v>
          </cell>
          <cell r="G2121">
            <v>0.48716674117075998</v>
          </cell>
          <cell r="H2121">
            <v>0.119336503816222</v>
          </cell>
          <cell r="I2121">
            <v>0.22672574325540501</v>
          </cell>
          <cell r="J2121">
            <v>0.23381618706909599</v>
          </cell>
          <cell r="K2121">
            <v>5.9308790285072001E-2</v>
          </cell>
          <cell r="L2121">
            <v>0.10891780738074699</v>
          </cell>
          <cell r="M2121">
            <v>5</v>
          </cell>
          <cell r="N2121" t="str">
            <v>IL1B; CXCL8; CDKN1A; ARCN1; TLR4</v>
          </cell>
        </row>
        <row r="2122">
          <cell r="B2122" t="str">
            <v>5,6-BENZOFLAVONE</v>
          </cell>
          <cell r="C2122">
            <v>0.56969436579244603</v>
          </cell>
          <cell r="D2122">
            <v>0.28484718289622302</v>
          </cell>
          <cell r="E2122">
            <v>0.361426265751427</v>
          </cell>
          <cell r="F2122">
            <v>8.1033203119281902E-2</v>
          </cell>
          <cell r="G2122">
            <v>0.87209080808987705</v>
          </cell>
          <cell r="H2122">
            <v>0.66830320096553197</v>
          </cell>
          <cell r="I2122">
            <v>0.29808567555835203</v>
          </cell>
          <cell r="J2122">
            <v>0.40516601559641002</v>
          </cell>
          <cell r="K2122">
            <v>0.39266943757503098</v>
          </cell>
          <cell r="L2122">
            <v>0.384134828750128</v>
          </cell>
          <cell r="M2122">
            <v>184</v>
          </cell>
          <cell r="N2122" t="str">
            <v>NFE2L2; CYP2C19; HIF1A; TP53; ESR1; CYP19A1; CYP2D6; CYP3A4; CYP2C9; CYP1A2; AHR; CYP1A1; NR0B1; NR1H4; TUBB; MC4R; SQLE; SLC22A1; TNFRSF10B; IL1B; NQO2; ALOX5; HMGCR; JUN; CYP51A1; MAPK1; UGT1A9; UGT1A4; UGT1A7; UGT1A6; UGT1A10; TNNC1; MAPK3; GSTP1; PAX8; CASP1; AKR1C3; NR2F1; HSPA1B; CYP11B1; AKR1C1; NQO1; ARNT; ABCC2; ABCG2; GLA; EPAS1; ESRRA; UGT1A1; TUBA1A; HSPA5; CYP2B6; GALR2; CYP2A6; CYP2C8; TDP2; SGK2; GABARAPL1; KYNU; GDF15; CREM; SLC7A5; CTGF; SERPINE1; ASNS; NAV2; CYP1B1; KLF6; CDC42EP2; GCLC; GPRC5C; TNFRSF12A; DKK1; HSD17B7; PELO; SFN; SLC20A1; UBC; ADM; DUSP6; GCLM; HMGCS1; HMOX1; HSPB8; IDI1; INHBB; LAMB3; PKNOX1; PSMC2; RIT1; ST3GAL6; TXNL1; TXNRD1; SLC16A6; IL6; NUPR1; FOS; SLC3A2; EPHX1; INHBE; OSGIN1; RGS20; UGT1A3; UGT1A5; UGT1A8; ALDH8A1; IL1A; KRT10; CBR1; CYP2W1; DYNC1H1; HIST1H1C; SERPINA3; HP; MYOF; EMP3; PSMD13; LMCD1; ADRM1; TALDO1; GRB7; FLNC; LSS; RGS10; LGALS3; TAGLN; FMO5; CYP4B1; FDFT1; ST6GALNAC4; PSMC4; CYP2A13; BRINP1; UGT2B15; HPX; DEFB1; SRPX; EMILIN1; CLIC1; CYP7B1; SLC2A8; CDK5RAP2; AKR1A1; IGFBP1; UGGT1; GCNT3; CYP2C18; CYP7A1; DEFA3; FGB; LOR; TRPV2; COLEC12; CYP3A7; CYP2E1; CYGB; PAH; PF4V1; FASLG; PC; SERPINA7; SLC6A20; SLC10A1; DGAT2; FMO1; APOA5; SULT1E1; AKR1D1; C10ORF10; FBXO25; IGDCC4; RASD1; SERPINA4; SH2D5; TNFRSF19; FNDC4; INSL4; KLK14; KLRG1; LRRC25; PSMC1; TM6SF2; UGT1A; UGT2B10</v>
          </cell>
        </row>
        <row r="2123">
          <cell r="B2123" t="str">
            <v>tyramine</v>
          </cell>
          <cell r="C2123">
            <v>0.352029484761605</v>
          </cell>
          <cell r="D2123">
            <v>0.176014742380803</v>
          </cell>
          <cell r="E2123">
            <v>0.21199412022161801</v>
          </cell>
          <cell r="F2123">
            <v>0.90333162981605297</v>
          </cell>
          <cell r="G2123">
            <v>2.59590674065272E-2</v>
          </cell>
          <cell r="H2123">
            <v>0.188216591172432</v>
          </cell>
          <cell r="I2123">
            <v>0.215253485818549</v>
          </cell>
          <cell r="J2123">
            <v>0.12979533703263599</v>
          </cell>
          <cell r="K2123">
            <v>7.3913909921557899E-2</v>
          </cell>
          <cell r="L2123">
            <v>0.125113650006248</v>
          </cell>
          <cell r="M2123">
            <v>17</v>
          </cell>
          <cell r="N2123" t="str">
            <v>SLC6A3; SLC6A2; DRD3; DRD2; DRD1; SLC6A4; HTR3A; MAOA; TAAR1; MAOB; SHBG; TYR; CYP2C8; GCH1; SULT1A3; ATP8A2; CYGB</v>
          </cell>
        </row>
        <row r="2124">
          <cell r="B2124" t="str">
            <v>Dihomo-gamma-linolenic acid</v>
          </cell>
          <cell r="C2124">
            <v>0.41145042169137103</v>
          </cell>
          <cell r="D2124">
            <v>1</v>
          </cell>
          <cell r="E2124">
            <v>0.276712014177242</v>
          </cell>
          <cell r="F2124">
            <v>0.86103907020049697</v>
          </cell>
          <cell r="G2124">
            <v>0.84822667457067402</v>
          </cell>
          <cell r="H2124">
            <v>0.60398027516944996</v>
          </cell>
          <cell r="I2124">
            <v>0.234548185373817</v>
          </cell>
          <cell r="J2124">
            <v>0.69178003544310596</v>
          </cell>
          <cell r="K2124">
            <v>0.71534274263376496</v>
          </cell>
          <cell r="L2124">
            <v>0.62472865956699897</v>
          </cell>
          <cell r="M2124">
            <v>6</v>
          </cell>
          <cell r="N2124" t="str">
            <v>PTGS1; ALB; INS; TRAPPC9; FADS1; FADS2</v>
          </cell>
        </row>
        <row r="2125">
          <cell r="B2125" t="str">
            <v>Acridine orange</v>
          </cell>
          <cell r="C2125">
            <v>0.32858665807375698</v>
          </cell>
          <cell r="D2125">
            <v>0.16429332903687799</v>
          </cell>
          <cell r="E2125">
            <v>0.13367567762941199</v>
          </cell>
          <cell r="F2125">
            <v>0.14080914216267901</v>
          </cell>
          <cell r="G2125">
            <v>0.82871579981882104</v>
          </cell>
          <cell r="H2125">
            <v>0.76153683644672499</v>
          </cell>
          <cell r="I2125">
            <v>7.3986052251311302E-2</v>
          </cell>
          <cell r="J2125">
            <v>0.234681903604465</v>
          </cell>
          <cell r="K2125">
            <v>0.16965530692956801</v>
          </cell>
          <cell r="L2125">
            <v>0.214209806135367</v>
          </cell>
          <cell r="M2125">
            <v>47</v>
          </cell>
          <cell r="N2125" t="str">
            <v>TP53; APP; MTOR; CASP3; TNF; BCL2L1; MAPK3; GSTP1; INS; MAP1LC3A; ATP1B1; BCL2; AURKB; EPHB2; CASP9; CDK4; ROS1; SLC7A1; TCOF1; CASP8; CDT1; NUP62; PARP2; CBX8; CYLD; HMOX1; TIMM8A; OPTN; ICAM1; IL6; MAP1LC3B; BAX; SLC25A20; NSG1; RHO; ATG7; MPO; ATG12; TRAPPC9; BECN1; EGF; PGP; CYCS; DNTT; ATP8A2; LDHA; ASPA</v>
          </cell>
        </row>
        <row r="2126">
          <cell r="B2126" t="str">
            <v>catechol</v>
          </cell>
          <cell r="C2126">
            <v>0.77659794691685802</v>
          </cell>
          <cell r="D2126">
            <v>1</v>
          </cell>
          <cell r="E2126">
            <v>0.115294008383964</v>
          </cell>
          <cell r="F2126">
            <v>0.52708929347338596</v>
          </cell>
          <cell r="G2126">
            <v>0.65123121303430098</v>
          </cell>
          <cell r="H2126">
            <v>0.79575537869017199</v>
          </cell>
          <cell r="I2126">
            <v>0.58312631521953595</v>
          </cell>
          <cell r="J2126">
            <v>0.57647004191982099</v>
          </cell>
          <cell r="K2126">
            <v>0.62935259297398305</v>
          </cell>
          <cell r="L2126">
            <v>0.55723819217041504</v>
          </cell>
          <cell r="M2126">
            <v>71</v>
          </cell>
          <cell r="N2126" t="str">
            <v>ALDH1A1; NFE2L2; KDM4A; CA2; FEN1; MPHOSPH8; HIF1A; CA4; CA12; APEX1; KDM4E; HSD17B10; RECQL; EHMT2; ESR1; CYP19A1; HSP90AA1; ALOX15; AHR; NR3C1; HPGD; MTOR; CASP3; HBB; TNF; POLK; CXCR1; POLI; CXCL8; GLS; POLB; NQO1; TYR; MYC; NDUFA5; CYP2B6; CYP2C8; COMT; ROS1; L3MBTL1; CCL2; CCL3; CCL4; SLC7A1; CASP7; SLC25A16; CYLD; HMOX1; EREG; HMBS; SLC26A1; SULT1A3; TFRC; DECR1; HEBP1; MPO; CCL5; LCN2; SULT1A1; SULT1A2; SULT1C2; CCL11; GTF2A1L; ATP8A2; CYP2E1; CYGB; IL10; TAS2R62P; GYPE; GATA1; ALAS2</v>
          </cell>
        </row>
        <row r="2127">
          <cell r="B2127" t="str">
            <v>Cinacalcet</v>
          </cell>
          <cell r="C2127">
            <v>0.86783694854736904</v>
          </cell>
          <cell r="D2127">
            <v>1</v>
          </cell>
          <cell r="E2127">
            <v>0.45141212571123601</v>
          </cell>
          <cell r="F2127">
            <v>0.89600999803189696</v>
          </cell>
          <cell r="G2127">
            <v>0.60550736729896404</v>
          </cell>
          <cell r="H2127">
            <v>0.43983158899720498</v>
          </cell>
          <cell r="I2127">
            <v>0.299978554668825</v>
          </cell>
          <cell r="J2127">
            <v>0.75235354285206002</v>
          </cell>
          <cell r="K2127">
            <v>0.73816750420130905</v>
          </cell>
          <cell r="L2127">
            <v>0.64352820237687802</v>
          </cell>
          <cell r="M2127">
            <v>12</v>
          </cell>
          <cell r="N2127" t="str">
            <v>TDP1; GMNN; VDR; ALB; CASR; MRS2; CEACAM1; TRAPPC9; TCP1; SCG2; PTH; FGF23</v>
          </cell>
        </row>
        <row r="2128">
          <cell r="B2128" t="str">
            <v>Coenzyme Q10</v>
          </cell>
          <cell r="C2128">
            <v>0.16795850812547999</v>
          </cell>
          <cell r="D2128">
            <v>8.3979254062739997E-2</v>
          </cell>
          <cell r="E2128">
            <v>0.45068633716691198</v>
          </cell>
          <cell r="F2128">
            <v>0.83332408233446098</v>
          </cell>
          <cell r="G2128">
            <v>0.172298959293676</v>
          </cell>
          <cell r="H2128">
            <v>1.3607560157105399E-2</v>
          </cell>
          <cell r="I2128">
            <v>0.49215685091691302</v>
          </cell>
          <cell r="J2128">
            <v>6.8037800785527E-2</v>
          </cell>
          <cell r="K2128">
            <v>0.115261825172832</v>
          </cell>
          <cell r="L2128">
            <v>0.166242970123851</v>
          </cell>
          <cell r="M2128">
            <v>49</v>
          </cell>
          <cell r="N2128" t="str">
            <v>INS; ATP4A; DHODH; AKR1B1; SNCA; NDUFB6; NDUFA5; NDUFS7; HPD; DDR2; NCOA2; ADCK3; FES; NOS3; ROS1; CBS; SLC7A1; PPP2R5C; ARAP2; EPS15; IVNS1ABP; PDSS1; POU2F1; OPTN; PSD3; EDN1; SLC25A20; RHO; COQ6; GPX1; COQ2; DECR1; COQ9; GLUD1; ETFB; PDSS2; CYCS; ATP8A2; BBS9; TAS2R62P; HSD17B6; WDTC1; AK5; CYTL1; FOXC2; COLEC11; C12orf57; CYTB; ETV3</v>
          </cell>
        </row>
        <row r="2129">
          <cell r="B2129" t="str">
            <v>[5-(6-amino-9h-purin-9-yl)-3,4-dihydroxytetrahydro-2-furanyl]methyl-(3,4,5-trihydroxytetrahydro-2-furanyl)methyldihydrogen-diphosphat</v>
          </cell>
          <cell r="C2129">
            <v>0.44027608107833199</v>
          </cell>
          <cell r="D2129">
            <v>1</v>
          </cell>
          <cell r="E2129">
            <v>0.77308061860896804</v>
          </cell>
          <cell r="F2129">
            <v>0.97525622949445001</v>
          </cell>
          <cell r="G2129">
            <v>0.45142464128344101</v>
          </cell>
          <cell r="H2129">
            <v>0.64757211508270496</v>
          </cell>
          <cell r="I2129">
            <v>0.344410859472771</v>
          </cell>
          <cell r="J2129">
            <v>0.96635077326120999</v>
          </cell>
          <cell r="K2129">
            <v>0.88048567494588004</v>
          </cell>
          <cell r="L2129">
            <v>0.77665444497665603</v>
          </cell>
          <cell r="M2129">
            <v>10</v>
          </cell>
          <cell r="N2129" t="str">
            <v>TRPM2; NDUFA5; ATP1A3; PGAP1; PARP2; PARG; SLC52A2; APRT; ATP8A2; WDTC1</v>
          </cell>
        </row>
        <row r="2130">
          <cell r="B2130" t="str">
            <v>Succinyl-coenzyme A</v>
          </cell>
          <cell r="C2130">
            <v>0.499078040863562</v>
          </cell>
          <cell r="D2130">
            <v>1</v>
          </cell>
          <cell r="E2130">
            <v>0.80658471304036194</v>
          </cell>
          <cell r="F2130">
            <v>0.76850228588744895</v>
          </cell>
          <cell r="G2130">
            <v>0.26074442533124498</v>
          </cell>
          <cell r="H2130">
            <v>0.96749445080731</v>
          </cell>
          <cell r="I2130">
            <v>0.23884024645587301</v>
          </cell>
          <cell r="J2130">
            <v>0.651861063328113</v>
          </cell>
          <cell r="K2130">
            <v>0.76486937454227999</v>
          </cell>
          <cell r="L2130">
            <v>0.66615603588207195</v>
          </cell>
          <cell r="M2130">
            <v>6</v>
          </cell>
          <cell r="N2130" t="str">
            <v>NDUFA5; MUT; SUCLA2; OXCT1; ATP8A2; CLEC4D</v>
          </cell>
        </row>
        <row r="2131">
          <cell r="B2131" t="str">
            <v>glycerol</v>
          </cell>
          <cell r="C2131">
            <v>0.51778556584319202</v>
          </cell>
          <cell r="D2131">
            <v>0.25889278292159601</v>
          </cell>
          <cell r="E2131">
            <v>0.58436650949859803</v>
          </cell>
          <cell r="F2131">
            <v>5.11768104934213E-2</v>
          </cell>
          <cell r="G2131">
            <v>0.19492995311733999</v>
          </cell>
          <cell r="H2131">
            <v>0.18171086569713499</v>
          </cell>
          <cell r="I2131">
            <v>0.55039665286728501</v>
          </cell>
          <cell r="J2131">
            <v>0.25588405246710599</v>
          </cell>
          <cell r="K2131">
            <v>0.13595465939236501</v>
          </cell>
          <cell r="L2131">
            <v>0.18510238796664499</v>
          </cell>
          <cell r="M2131">
            <v>190</v>
          </cell>
          <cell r="N2131" t="str">
            <v>PLIN1; TP53; ESR1; SCN5A; ACHE; FAAH; PTGS1; BRD2; PPARG; NR3C1; CYP11A1; ERBB2; CASP3; HBB; DLD; MMP9; TNF; AOX1; NR5A1; HTR4; CYP17A1; CXCR1; ALB; MAPK3; INS; HSD11B1; GLO1; CNR1; GCK; ABCA1; DHFR; AKR1B1; SHBG; PCNA; MYC; NDUFA5; NDUFAB1; CYP2B6; ATP1B1; BCL2; HSD3B1; HPD; NLK; CYP2C8; AURKB; DDR2; EPHB2; PSMA7; NR4A1; PTK2B; SOD1; GK; LPL; MT2A; HSPA6; AQP3; CBS; HLA-DMA; DSC2; C10orf2; SLC7A1; CCNL2; GLUD2; C7orf49; GINS1; CDT1; PRDX2; SLC25A16; UBL4A; VEGFA; CYLD; HMOX1; OPTN; IL6; KRT6B; HSPA4; SCARB1; PGD; GJA1; IRF6; EREG; JUP; DAG1; HERC2; KHSRP; MPP6; MTR; SLC25A20; TNPO1; ACSM3; SNRPB; IGF1; NRG1; RGS6; RHO; FN1; PHB; PDX1; DGAT1; GPX1; PRSS3; RNASEH2A; DES; LCN1; USO1; DECR1; GGH; MPO; NUCB2; CROT; LYZ; GPD1; TRAPPC9; EGF; ISYNA1; LBR; CSH1; GP6; LEP; ALDH1L1; MAPKAP1; PVALB; CFB; CBL; PDIA2; ALDH1B1; PNPLA2; PLXNA3; SREBF1; CYP21A2; STAR; CPB1; IGFBP1; KSR1; PCK1; CYCS; APOA1; AQP7; CSN2; GPR182; LEPR; NPDC1; AGT; AQP1; HAVCR1; HK1; ATP8A2; CYP2E1; POMC; REG3A; EMCN; BBS9; CYGB; LDHA; IL10; F9; CPA1; TYRP1; COX8C; REXO1L1P; IGLL3P; GCG; HSD17B6; WDTC1; FAM109A; PNPLA3; PRRT2; SGSM3; TNFSF11; DNER; SIL1; SELL; LRSAM1; MMVP1; PC; SLC2A4; FEZF1; HSD11B2; FGF21; LINC01194; LIPE; ISCU; FOXL2; MC2R; FSHR; AQP10; AQP8; ASCL3; NPPA; MT1A</v>
          </cell>
        </row>
        <row r="2132">
          <cell r="B2132" t="str">
            <v>iloprost</v>
          </cell>
          <cell r="C2132">
            <v>3.0652660465657199E-2</v>
          </cell>
          <cell r="D2132">
            <v>1</v>
          </cell>
          <cell r="E2132">
            <v>0.99126631696007705</v>
          </cell>
          <cell r="F2132">
            <v>0.89387763971318401</v>
          </cell>
          <cell r="G2132">
            <v>0.78355561300999998</v>
          </cell>
          <cell r="H2132">
            <v>0.62729876436134202</v>
          </cell>
          <cell r="I2132">
            <v>0.96176322609167098</v>
          </cell>
          <cell r="J2132">
            <v>0.99126631696007705</v>
          </cell>
          <cell r="K2132">
            <v>0.99797052295988997</v>
          </cell>
          <cell r="L2132">
            <v>0.97709983142758505</v>
          </cell>
          <cell r="M2132">
            <v>27</v>
          </cell>
          <cell r="N2132" t="str">
            <v>ESR1; PTGS1; PTGER2; IL1B; TNF; MAPK1; MAPK3; ABCA1; DDR2; PTGER3; PTGER4; PTGIR; BMPR2; BMP4; ID1; SMAD6; IL6; EDN1; FGF2; ADCY8; ANGPT2; ANGPT1; ATP8A2; IL27; WDTC1; SELL; VASP</v>
          </cell>
        </row>
        <row r="2133">
          <cell r="B2133" t="str">
            <v>D-Norleucine</v>
          </cell>
          <cell r="C2133">
            <v>0.14008605569693899</v>
          </cell>
          <cell r="D2133">
            <v>7.00430278484694E-2</v>
          </cell>
          <cell r="E2133">
            <v>0.99802674464996699</v>
          </cell>
          <cell r="F2133">
            <v>0.13949778052117301</v>
          </cell>
          <cell r="G2133">
            <v>9.1283640884653405E-2</v>
          </cell>
          <cell r="H2133">
            <v>0.12286631436062601</v>
          </cell>
          <cell r="I2133">
            <v>0.87310855783383201</v>
          </cell>
          <cell r="J2133">
            <v>0.232496300868621</v>
          </cell>
          <cell r="K2133">
            <v>0.21293825543957601</v>
          </cell>
          <cell r="L2133">
            <v>0.24952689552313601</v>
          </cell>
          <cell r="M2133">
            <v>9</v>
          </cell>
          <cell r="N2133" t="str">
            <v>BRD2; INS; PRDX2; IL4; CSN2; MSTN; CD4; IL10; IFNG</v>
          </cell>
        </row>
        <row r="2134">
          <cell r="B2134" t="str">
            <v>latrunculin B</v>
          </cell>
          <cell r="C2134">
            <v>0.35667902147854602</v>
          </cell>
          <cell r="D2134">
            <v>0.17833951073927301</v>
          </cell>
          <cell r="E2134">
            <v>0.44168895579093798</v>
          </cell>
          <cell r="F2134">
            <v>0.26522403028644398</v>
          </cell>
          <cell r="G2134">
            <v>0.927087370231646</v>
          </cell>
          <cell r="H2134">
            <v>0.15317614199097401</v>
          </cell>
          <cell r="I2134">
            <v>0.15272002970842199</v>
          </cell>
          <cell r="J2134">
            <v>0.382940354977436</v>
          </cell>
          <cell r="K2134">
            <v>0.288369129073553</v>
          </cell>
          <cell r="L2134">
            <v>0.307600401074687</v>
          </cell>
          <cell r="M2134">
            <v>8</v>
          </cell>
          <cell r="N2134" t="str">
            <v>STK33; IL1B; TNF; NOS2; GDF15; ACOX2; IFNG; POTEF</v>
          </cell>
        </row>
        <row r="2135">
          <cell r="B2135" t="str">
            <v>4-aminobutyric acid</v>
          </cell>
          <cell r="C2135">
            <v>0.123923208305266</v>
          </cell>
          <cell r="D2135">
            <v>6.1961604152633201E-2</v>
          </cell>
          <cell r="E2135">
            <v>0.115253520567206</v>
          </cell>
          <cell r="F2135">
            <v>0.10722453194077</v>
          </cell>
          <cell r="G2135">
            <v>3.5273446709467103E-2</v>
          </cell>
          <cell r="H2135">
            <v>1.2207013782840399E-2</v>
          </cell>
          <cell r="I2135">
            <v>0.33990034456464402</v>
          </cell>
          <cell r="J2135">
            <v>6.1035068914202101E-2</v>
          </cell>
          <cell r="K2135">
            <v>3.1846312720151099E-3</v>
          </cell>
          <cell r="L2135">
            <v>1.8664609466424498E-2</v>
          </cell>
          <cell r="M2135">
            <v>197</v>
          </cell>
          <cell r="N2135" t="str">
            <v>SLC6A3; CHRNB1; CA3; EHMT2; GABRB3; GABRG2; GABRA6; GABRA1; GABRB1; ESR1; ACHE; GRIN2A; GRIN2B; BRD2; APP; NR3C1; GABRA5; GABRA3; GABRE; GABRB2; GABRA2; GABRA4; GABRD; HTR2C; HTR2A; OPRD1; TACR2; CASP3; HTT; GABBR2; GABBR1; SLC12A5; ADRA1A; OXTR; PLA2G7; TNF; NR5A1; HTR4; ITGA4; HTR3A; HTR1B; GRIA1; ALDH5A1; ABAT; MAOB; INS; MAPK10; CNR1; GCK; SLC22A3; AKR1B1; SHBG; SLC18A2; P2RY2; ATP1B1; UGCG; CHRNA5; SLC6A1; ERBB4; CYP2C8; AURKB; DDR2; TAOK1; GRIK1; RYR1; LPL; CD55; SLC7A1; BORA; LIF; TSPAN1; C7orf49; GCH1; KRIT1; STXBP1; CDT1; CXCL12; PRDX2; GAD1; GPHN; PDSS1; SLC1A1; IL6; ACP2; GRM1; KRT10; SLC17A7; CSF2; JUP; MTR; SLC25A20; ARSD; ARTN; CYSLTR2; NKX2-1; NRG1; NSG1; RHO; SLC6A11; BEST1; PRL; TXN; NONO; SH2D3C; CDKN2A; FAM188A; NGF; GGH; MSN; PPT1; TAC3; CALCA; SYP; TRAPPC9; ADCY8; EGF; ISYNA1; NES; LEP; CALB1; SLC1A2; ASCL1; VIM; PVALB; ADCY2; CFB; ALDH1B1; SLC18A1; PLXNA3; SPARC; GAD2; GRM2; IGFBP1; KISS1; SNAP25; CD52; GHSR; GPR182; LEPR; SLC1A3; KCNJ3; NPY; SSTR4; AGT; SLC12A2; ATP8A2; GFAP; POMC; REG3A; CYGB; LDHA; IL10; F9; VTRNA1-1; SLC25A21; GCG; SLC43A2; WDTC1; BDNF-AS; PRRT2; SGSM3; VIP; CCK; SST; TRH; PITX2; NDOR1; AGRP; DCX; MZB1; PC; CSPG4; GRM3; GRM5; NEUROD1; LOH19CR1; SLC32A1; SLC6A13; SLC17A6; GABRR2; LGALS14; LEO1; SLC17A8; BHLHE22; HIST2H3C; NLGN2; EXOSC3; KIAA0319; GJD2; KAR; DIAPH3; ENDOU; DLX1; NACC1; ELSPBP1; CENPV; GRM7</v>
          </cell>
        </row>
        <row r="2136">
          <cell r="B2136" t="str">
            <v>THIOACETAMIDE</v>
          </cell>
          <cell r="C2136">
            <v>0.64268351338857399</v>
          </cell>
          <cell r="D2136">
            <v>0.321341756694287</v>
          </cell>
          <cell r="E2136">
            <v>0.16070660568047601</v>
          </cell>
          <cell r="F2136">
            <v>0.33190697816000703</v>
          </cell>
          <cell r="G2136">
            <v>0.799399563951393</v>
          </cell>
          <cell r="H2136">
            <v>0.17172526690647699</v>
          </cell>
          <cell r="I2136">
            <v>0.60929909037877705</v>
          </cell>
          <cell r="J2136">
            <v>0.42931316726619301</v>
          </cell>
          <cell r="K2136">
            <v>0.371349626743054</v>
          </cell>
          <cell r="L2136">
            <v>0.368684808217347</v>
          </cell>
          <cell r="M2136">
            <v>66</v>
          </cell>
          <cell r="N2136" t="str">
            <v>AQP4; MMP2; SQLE; CASP3; MMP9; TNF; ALB; GSTO1; ABCC2; ABCA1; PCNA; BCL2; CYP2C8; ROCK1; RPS6KA3; CDK4; ROS1; HGF; SMOX; CTGF; ALDH18A1; RRS1; SLC7A1; CALU; SEC23A; ACSL3; ACIN1; GLT8D1; HMOX1; MT1H; SRSF1; TM9SF1; IL6; PSME3; MT1G; GLRX; TMEM97; CYC1; EIF1; GPX1; RNASEH2A; UQCRC2; TFDP1; DAD1; SCFD1; TLR4; HEBP1; MPO; ANG; OAT; ISYNA1; ARL6IP1; GLUD1; HFE; SLC17A5; ACAT2; IGFBP1; GPR182; LDHA; SERPINA6; STRBP; MT1B; MGST1; ATP5J2; PRELID1; SEC13</v>
          </cell>
        </row>
        <row r="2137">
          <cell r="B2137" t="str">
            <v>Fluor</v>
          </cell>
          <cell r="C2137">
            <v>0.66503889482730805</v>
          </cell>
          <cell r="D2137">
            <v>1</v>
          </cell>
          <cell r="E2137">
            <v>0.61753496403772801</v>
          </cell>
          <cell r="F2137">
            <v>0.73527102515653997</v>
          </cell>
          <cell r="G2137">
            <v>0.548537278691136</v>
          </cell>
          <cell r="H2137">
            <v>0.70788205410288496</v>
          </cell>
          <cell r="I2137">
            <v>9.8134904113020893E-2</v>
          </cell>
          <cell r="J2137">
            <v>0.49067452056510502</v>
          </cell>
          <cell r="K2137">
            <v>0.61771703399193401</v>
          </cell>
          <cell r="L2137">
            <v>0.54841475354480096</v>
          </cell>
          <cell r="M2137">
            <v>26</v>
          </cell>
          <cell r="N2137" t="str">
            <v>SLC6A3; APP; CASP3; EGFR; CXCR1; MAOB; DDR2; PSMA7; DSC2; SLC7A1; C7orf49; SMUG1; CDT1; CYLD; SLC52A2; SLC25A20; ATP6AP1; TRAPPC9; NOC2L; CFB; PMP2; FTO; GTF2A1L; TUBE1; PAH; MAS1</v>
          </cell>
        </row>
        <row r="2138">
          <cell r="B2138" t="str">
            <v>Adenosine triphosphate</v>
          </cell>
          <cell r="C2138">
            <v>0.76738828119276803</v>
          </cell>
          <cell r="D2138">
            <v>0.38369414059638401</v>
          </cell>
          <cell r="E2138">
            <v>0.316208771958011</v>
          </cell>
          <cell r="F2138">
            <v>0.362346920293663</v>
          </cell>
          <cell r="G2138">
            <v>8.6106877553221703E-2</v>
          </cell>
          <cell r="H2138">
            <v>0.23917425178568</v>
          </cell>
          <cell r="I2138">
            <v>0.39516507820568703</v>
          </cell>
          <cell r="J2138">
            <v>0.39516507820568703</v>
          </cell>
          <cell r="K2138">
            <v>0.175036945225263</v>
          </cell>
          <cell r="L2138">
            <v>0.21871097033549</v>
          </cell>
          <cell r="M2138">
            <v>198</v>
          </cell>
          <cell r="N2138" t="str">
            <v>HIF1A; TP53; SCN5A; KCNJ11; ABCB1; JAK2; PPARG; XDH; MTOR; CASP3; HBB; MCL1; IL1B; CFTR; MMP9; ABCC1; TNF; EGFR; NLRP3; MAPK1; ALB; KCNJ8; MAPK3; MMP1; GSTP1; RELA; CASP1; INS; HSPA8; GAPDH; ABL1; ABCC3; ABCC2; ABCG2; GCK; ABCA1; ACE; P2RY2; NOS2; ABCB11; NDUFA5; ATP1B1; TOP2A; BCL2; P2RY12; IDE; ADK; F2; HPD; BCR; ABL2; CYP2C8; AURKB; DDR2; ALK; COMT; PTK2B; ROCK1; PRKCA; ROS1; RYR1; SOD1; PIK3CA; LPL; UCP2; ENTPD1; ENO1; NOLC1; SLC7A1; SCD; CAT; C7orf49; CHORDC1; GINS1; KRIT1; CDT1; CRKL; PIK3R1; PRDX2; SETD2; SLC25A16; TSC1; VEGFA; ABCC10; CPT2; DHDDS; HMOX1; PANX1; SLC25A14; SMARCA5; TIMM17A; OPTN; ICAM1; IL6; HSPA4; OAS1; GJA1; IRF6; SLC2A1; EDN1; HERC2; MTR; PARP1; PFKM; SLC25A20; SLC25A1; RHO; IMMT; RALBP1; VDAC1; P2RX7; ATP7B; ACOX2; ABCC4; TXN; APRT; GPX1; MFN2; NONO; RNASEH2A; DECR1; NFKB2; TLR4; NGF; MPO; PPT1; P2RY6; TRAPPC9; TFAM; HMGB1; ABCC6; ADCY8; EGF; ISYNA1; IL18; IL12B; UCP3; PGP; VIM; PTEN; KCNJ15; PDSS2; NADSYN1; CBL; PPP5C; POLD4; PLXNA3; P2RY11; GH1; SFTPA2; CYCS; ABCA8; HSPB3; SLC5A5; P2RY13; MTG1; NPY; AGT; ATP7A; HK1; CD4; ATP8A2; GFAP; REG3A; LDHA; IL10; IFNG; F9; TYRP1; VTRNA1-1; WDTC1; FAM109A; BDNF-AS; POTEF; HFM1; KNG1; SELL; VIP; SCARNA5; PC; MUC7; HSPA1A; HSPA1B; IGKV2D-29; ABCG8; KHK; CYTB; LIPE; EEF2K; P2RY4; ENPP7; SLC46A1; SFTPA1; P2RY1; TSHB; COX3; KIF5A; SUGT1; ITGB1BP2</v>
          </cell>
        </row>
        <row r="2139">
          <cell r="B2139" t="str">
            <v>HEMATOXYLIN</v>
          </cell>
          <cell r="C2139">
            <v>0.56345237922765801</v>
          </cell>
          <cell r="D2139">
            <v>1</v>
          </cell>
          <cell r="E2139">
            <v>0.449367432873158</v>
          </cell>
          <cell r="F2139">
            <v>0.87276587310510401</v>
          </cell>
          <cell r="G2139">
            <v>0.50158997039264097</v>
          </cell>
          <cell r="H2139">
            <v>0.17646149588372501</v>
          </cell>
          <cell r="I2139">
            <v>0.89078221199475405</v>
          </cell>
          <cell r="J2139">
            <v>0.83598328398773503</v>
          </cell>
          <cell r="K2139">
            <v>0.72991539110841297</v>
          </cell>
          <cell r="L2139">
            <v>0.63667826235733405</v>
          </cell>
          <cell r="M2139">
            <v>250</v>
          </cell>
          <cell r="N2139" t="str">
            <v>ALDH1A1; NFE2L2; KDM4A; PLAT; FEN1; TDP1; TP53; CA3; KDM4E; HSD17B10; ESR1; CYP19A1; ACHE; ALOX15; GFER; PTGS1; MMP2; AR; APP; PPARG; VDR; PTPRC; HPGD; ERBB2; SENP8; CASP3; HBB; BAZ2B; MCL1; IL1B; MPI; DLD; MMP9; STAT3; TNF; EGFR; MAPT; POLK; BCL2L1; RGS12; MITF; GNAI1; ALPI; MAPK1; POLI; ALB; PLK1; PRMT1; RUNX1; CBFB; MAPK3; MMP1; ALPL; POLH; INS; VCP; POLB; CASP6; PRNP; GAPDH; GSTO1; ABL1; KDR; GCK; WHSC1; MLLT3; ABCA1; ACE; APOBEC3G; RGS7; GNAO1; RGS8; MAP1LC3A; AKR1B1; PGR; NCOA1; HSD17B1; PCNA; CTDSP1; WRN; PSIP1; TRA; MYC; BCL2; RGS16; KIT; CYP2C8; AURKB; DDR2; FLT1; TAOK1; CDK5; CASP9; MAPK8; PTK2B; ROCK1; RIN1; L3MBTL1; MMP3; MMP13; SOD1; MUC5AC; CTGF; ENO1; SLC7A1; KRT7; BMP7; C7orf49; GCH1; GINS1; STXBP1; CASP8; CDT1; CXCL12; ELF3; SETD2; SMAD4; VEGFA; CD44; CDK5R1; CXXC1; HMOX1; KRT19; PHF11; TJP1; OPTN; ICAM1; IL6; HSPA4; PGD; GJA1; IRF6; KRT10; SERPINB2; BMP2; EDN1; HERC2; MPP6; MTR; SLC25A20; MXD3; ALPPL2; NCAM1; NKX2-1; NSG1; RHO; FN1; SMAD2; SLC6A8; BTF3P11; CEACAM1; ACOX2; TLR2; FGF13; GPX1; KRT8; NELFCD; PRSS2; PRSS3; RNASEH2A; CD7; DES; LCN1; CDKN2A; DECR1; NFKB2; TLR4; NGF; ASRGL1; CKAP4; HEBP1; MPO; SYP; TRAPPC9; HRAS; TPSD1; EGF; HBA1; ISYNA1; NES; SDC1; LEP; IL4; ITGB1; VIM; FOXP3; ETFB; IL5; PAX3; CFB; VWF; CDH2; CBL; SLC17A5; POLD4; CD8A; MOG; KRT18; ST3GAL4; PLXNA3; CD68; IGFBP1; LGALS2; RASGRF1; CYCS; CD1A; DNTT; GPR182; LNPEP; SLC4A3; S100A1; AGT; MMP24; TM7SF2; CD4; GFAP; EFEMP2; RUNX2; CSF3; LDHA; CD34; PR@; IL10; IFNG; IL27; F9; IL13; TYRP1; COX8C; ASPA; KRT5; TNFRSF8; VCAM1; BDNF-AS; SLC4A1; POTEF; TNFSF11; AWAT2; PDXP; MSC; CSPG4; CEACAM3; TENM1; LOH19CR1; ELSPBP1; MLANA; SLN; AQP5; CDX2; NGFR</v>
          </cell>
        </row>
        <row r="2140">
          <cell r="B2140" t="str">
            <v>Haematoxylin</v>
          </cell>
          <cell r="C2140">
            <v>0.52541182213996296</v>
          </cell>
          <cell r="D2140">
            <v>0.26270591106998098</v>
          </cell>
          <cell r="E2140">
            <v>0.28482851500805101</v>
          </cell>
          <cell r="F2140">
            <v>0.24632661614714499</v>
          </cell>
          <cell r="G2140">
            <v>0.81503812045935398</v>
          </cell>
          <cell r="H2140">
            <v>0.25546459803521399</v>
          </cell>
          <cell r="I2140">
            <v>0.58015433772066405</v>
          </cell>
          <cell r="J2140">
            <v>0.474714191680085</v>
          </cell>
          <cell r="K2140">
            <v>0.48162013650371799</v>
          </cell>
          <cell r="L2140">
            <v>0.44831441359957003</v>
          </cell>
          <cell r="M2140">
            <v>5</v>
          </cell>
          <cell r="N2140" t="str">
            <v>KDM4E; RECQL; VDR; HPGD; MAPT</v>
          </cell>
        </row>
        <row r="2141">
          <cell r="B2141" t="str">
            <v>Asenapine</v>
          </cell>
          <cell r="C2141">
            <v>0.66414725307786204</v>
          </cell>
          <cell r="D2141">
            <v>0.33207362653893102</v>
          </cell>
          <cell r="E2141">
            <v>0.58576095485876001</v>
          </cell>
          <cell r="F2141">
            <v>0.25669731934457402</v>
          </cell>
          <cell r="G2141">
            <v>0.53110638701504098</v>
          </cell>
          <cell r="H2141">
            <v>0.41358085370758602</v>
          </cell>
          <cell r="I2141">
            <v>0.11416669562277</v>
          </cell>
          <cell r="J2141">
            <v>0.57083347811385099</v>
          </cell>
          <cell r="K2141">
            <v>0.34511425265988999</v>
          </cell>
          <cell r="L2141">
            <v>0.34956900338536601</v>
          </cell>
          <cell r="M2141">
            <v>9</v>
          </cell>
          <cell r="N2141" t="str">
            <v>DRD2; AHR; HTR1E; HTR2A; HTR1A; HTR1B; HTR1D; BORA; PRL</v>
          </cell>
        </row>
        <row r="2142">
          <cell r="B2142" t="str">
            <v>Hydroxyzine dihydrochloride</v>
          </cell>
          <cell r="C2142">
            <v>0.88747270993171101</v>
          </cell>
          <cell r="D2142">
            <v>0.44373635496585501</v>
          </cell>
          <cell r="E2142">
            <v>0.20700372211837001</v>
          </cell>
          <cell r="F2142">
            <v>0.55571508363005895</v>
          </cell>
          <cell r="G2142">
            <v>0.38902440301522101</v>
          </cell>
          <cell r="H2142">
            <v>0.172971421983728</v>
          </cell>
          <cell r="I2142">
            <v>0.16551895074022899</v>
          </cell>
          <cell r="J2142">
            <v>0.34500620353061701</v>
          </cell>
          <cell r="K2142">
            <v>0.206333847410825</v>
          </cell>
          <cell r="L2142">
            <v>0.244256178843924</v>
          </cell>
          <cell r="M2142">
            <v>100</v>
          </cell>
          <cell r="N2142" t="str">
            <v>PLAT; ACHE; ABCB1; ERBB2; CASP3; HBB; TNF; ARSA; ALB; INS; TTR; ATP4A; GCK; ACE; HPD; CYP2C8; DDR2; SOD1; DSC2; MDK; SKAP2; C7orf49; POLD3; CDT1; SLC25A16; AATF; ARCN1; CCT2; CYLD; KAT5; TNFAIP1; OPTN; ICAM1; IL6; KRT6B; IRF6; CSF2; MTR; SLC25A20; HAMP; RHO; SLC9A6; F3; TLR2; SIGLEC7; GPX1; NELFCD; TAPBP; TLR4; ASRGL1; GGH; MPO; PITX1; LYZ; TRAPPC9; TCP1; EGF; LEP; IL4; HFE; SERPINA5; IL2; SLC17A5; CD8A; PLXNA3; FGF7; IGFBP1; KSR1; LCT; GPR182; IFNB1; MCPH1; CD4; AMBP; PTH; BBS9; NHS; HLP; CSF3; LDHA; IL10; IFNG; IFNA17; IL27; F9; COX8C; IGLL2P; IGLL3P; GCG; FAM109A; IGLL1; SIL1; CD53; PF4V1; SST; LTF; TMPRSS6; SERPINA6; GALP; GLP2R</v>
          </cell>
        </row>
        <row r="2143">
          <cell r="B2143" t="str">
            <v>dATP</v>
          </cell>
          <cell r="C2143">
            <v>0.82494148455451699</v>
          </cell>
          <cell r="D2143">
            <v>1</v>
          </cell>
          <cell r="E2143">
            <v>0.27121645907966802</v>
          </cell>
          <cell r="F2143">
            <v>0.302883314144553</v>
          </cell>
          <cell r="G2143">
            <v>0.34127313333395198</v>
          </cell>
          <cell r="H2143">
            <v>0.73556406666135399</v>
          </cell>
          <cell r="I2143">
            <v>0.82222353310705099</v>
          </cell>
          <cell r="J2143">
            <v>0.56878855555658703</v>
          </cell>
          <cell r="K2143">
            <v>0.613762533227176</v>
          </cell>
          <cell r="L2143">
            <v>0.54542913480656696</v>
          </cell>
          <cell r="M2143">
            <v>14</v>
          </cell>
          <cell r="N2143" t="str">
            <v>CASP3; ATP1B1; CASP9; WDR19; SLC25A1; ADAMTS13; APRT; CYCS; MTG1; ATP8A2; WDTC1; HFM1; CDCA7L; TAF8</v>
          </cell>
        </row>
        <row r="2144">
          <cell r="B2144" t="str">
            <v>PEPCID</v>
          </cell>
          <cell r="C2144">
            <v>0.35132724312059699</v>
          </cell>
          <cell r="D2144">
            <v>1</v>
          </cell>
          <cell r="E2144">
            <v>0.92495158410071698</v>
          </cell>
          <cell r="F2144">
            <v>0.45188766881125397</v>
          </cell>
          <cell r="G2144">
            <v>0.927114527024122</v>
          </cell>
          <cell r="H2144">
            <v>0.46890928743403598</v>
          </cell>
          <cell r="I2144">
            <v>0.75272151403110998</v>
          </cell>
          <cell r="J2144">
            <v>0.927114527024122</v>
          </cell>
          <cell r="K2144">
            <v>0.94829653264600799</v>
          </cell>
          <cell r="L2144">
            <v>0.86205136631321699</v>
          </cell>
          <cell r="M2144">
            <v>31</v>
          </cell>
          <cell r="N2144" t="str">
            <v>KDM4A; CYP2C19; SLC22A2; HRH2; SLC22A1; HBB; IL1B; TNF; MAPK1; MAPK3; MMP1; ATP4A; SLC22A3; SLC22A8; CYP2C8; BRAF; DSC2; ICAM1; FOS; PRL; FGF2; MPO; IL18; IL12B; IL2; IL12A; IL10; IFNG; FGF21; GAST; CD80</v>
          </cell>
        </row>
        <row r="2145">
          <cell r="B2145" t="str">
            <v>glycolic acid</v>
          </cell>
          <cell r="C2145">
            <v>0.97928934445571703</v>
          </cell>
          <cell r="D2145">
            <v>1</v>
          </cell>
          <cell r="E2145">
            <v>0.52246822042043495</v>
          </cell>
          <cell r="F2145">
            <v>0.456513074850038</v>
          </cell>
          <cell r="G2145">
            <v>0.34197702848150702</v>
          </cell>
          <cell r="H2145">
            <v>0.66247566609591602</v>
          </cell>
          <cell r="I2145">
            <v>0.71208480816791997</v>
          </cell>
          <cell r="J2145">
            <v>0.71208480816791997</v>
          </cell>
          <cell r="K2145">
            <v>0.77026964491196104</v>
          </cell>
          <cell r="L2145">
            <v>0.67082707671666597</v>
          </cell>
          <cell r="M2145">
            <v>10</v>
          </cell>
          <cell r="N2145" t="str">
            <v>ALB; CEACAM1; FGF13; CFB; IGFBP1; HAO1; AGT; G6PD; EMCN; CSPG4</v>
          </cell>
        </row>
        <row r="2146">
          <cell r="B2146" t="str">
            <v>Midazolam maleate</v>
          </cell>
          <cell r="C2146">
            <v>0.43154209977674501</v>
          </cell>
          <cell r="D2146">
            <v>0.21577104988837301</v>
          </cell>
          <cell r="E2146">
            <v>0.119848407250112</v>
          </cell>
          <cell r="F2146">
            <v>0.168112328167661</v>
          </cell>
          <cell r="G2146">
            <v>0.54542662859661495</v>
          </cell>
          <cell r="H2146">
            <v>0.58210031065290901</v>
          </cell>
          <cell r="I2146">
            <v>7.8805826441612395E-2</v>
          </cell>
          <cell r="J2146">
            <v>0.28018721361276899</v>
          </cell>
          <cell r="K2146">
            <v>0.12544600796257299</v>
          </cell>
          <cell r="L2146">
            <v>0.17563589702657301</v>
          </cell>
          <cell r="M2146">
            <v>34</v>
          </cell>
          <cell r="N2146" t="str">
            <v>SLC6A3; HBB; TNF; ARSA; ALB; MAPK3; INS; ABCG2; CYP2B6; CYP2C8; AURKB; C7orf49; BAG3; CDT1; PPIG; NFKBIL1; SLC52A2; IL6; SLC25A20; DECR1; TRAPPC9; CFB; PLXNA3; BBS9; CYGB; HLP; LDHA; IGLL3P; HSD17B6; GYPE; BDNF-AS; SGSM3; CYP2D7; SPRR2A</v>
          </cell>
        </row>
        <row r="2147">
          <cell r="B2147" t="str">
            <v>DEXMEDETOMIDINE</v>
          </cell>
          <cell r="C2147">
            <v>0.49988244861772502</v>
          </cell>
          <cell r="D2147">
            <v>0.24994122430886301</v>
          </cell>
          <cell r="E2147">
            <v>0.15925983654997999</v>
          </cell>
          <cell r="F2147">
            <v>0.86971779770017499</v>
          </cell>
          <cell r="G2147">
            <v>0.63256145841376699</v>
          </cell>
          <cell r="H2147">
            <v>0.133991276209734</v>
          </cell>
          <cell r="I2147">
            <v>9.6116821425973401E-2</v>
          </cell>
          <cell r="J2147">
            <v>0.26543306091663399</v>
          </cell>
          <cell r="K2147">
            <v>0.193328833053831</v>
          </cell>
          <cell r="L2147">
            <v>0.233762276881996</v>
          </cell>
          <cell r="M2147">
            <v>32</v>
          </cell>
          <cell r="N2147" t="str">
            <v>CYP2C19; ADRA2A; CYP3A4; CYP2C9; CYP1A2; CYP1A1; CASP3; HBB; TNF; ARSA; MAPK3; INS; SHBG; CASP9; PGAP1; C7orf49; CASP7; CASP8; ICAM1; IL6; SLC25A20; TLR4; MPO; ISYNA1; IL4; CFB; PLXNA3; GPR182; IL10; BDNF-AS; SGSM3; SPRR2A</v>
          </cell>
        </row>
        <row r="2148">
          <cell r="B2148" t="str">
            <v>Aminonucleoside</v>
          </cell>
          <cell r="C2148">
            <v>0.59068283609643302</v>
          </cell>
          <cell r="D2148">
            <v>0.29534141804821701</v>
          </cell>
          <cell r="E2148">
            <v>0.51988906028556303</v>
          </cell>
          <cell r="F2148">
            <v>6.1764689155906098E-2</v>
          </cell>
          <cell r="G2148">
            <v>0.53291758233068898</v>
          </cell>
          <cell r="H2148">
            <v>0.89812632366010803</v>
          </cell>
          <cell r="I2148">
            <v>0.217449410347762</v>
          </cell>
          <cell r="J2148">
            <v>0.30882344577953003</v>
          </cell>
          <cell r="K2148">
            <v>0.327040384133581</v>
          </cell>
          <cell r="L2148">
            <v>0.33630975205103603</v>
          </cell>
          <cell r="M2148">
            <v>7</v>
          </cell>
          <cell r="N2148" t="str">
            <v>CASP3; ALB; DES; SYNPO; NPHS2; NPHS1; POTEF</v>
          </cell>
        </row>
        <row r="2149">
          <cell r="B2149" t="str">
            <v>2-aminobenzoic acid</v>
          </cell>
          <cell r="C2149">
            <v>0.168593877962356</v>
          </cell>
          <cell r="D2149">
            <v>1</v>
          </cell>
          <cell r="E2149">
            <v>0.31153453264020697</v>
          </cell>
          <cell r="F2149">
            <v>0.85552325085650704</v>
          </cell>
          <cell r="G2149">
            <v>9.7790582699143397E-2</v>
          </cell>
          <cell r="H2149">
            <v>0.98869043180461202</v>
          </cell>
          <cell r="I2149">
            <v>0.60083314931923704</v>
          </cell>
          <cell r="J2149">
            <v>0.48895291349571701</v>
          </cell>
          <cell r="K2149">
            <v>0.59604799606446401</v>
          </cell>
          <cell r="L2149">
            <v>0.53213033453775005</v>
          </cell>
          <cell r="M2149">
            <v>7</v>
          </cell>
          <cell r="N2149" t="str">
            <v>HSD17B10; AKR1C1; MAP2K1; IL18; IL12B; IL12A; IFNG</v>
          </cell>
        </row>
        <row r="2150">
          <cell r="B2150" t="str">
            <v>Isatin</v>
          </cell>
          <cell r="C2150">
            <v>0.72009424735886496</v>
          </cell>
          <cell r="D2150">
            <v>0.36004712367943198</v>
          </cell>
          <cell r="E2150">
            <v>0.39135883030777102</v>
          </cell>
          <cell r="F2150">
            <v>0.12451802156884299</v>
          </cell>
          <cell r="G2150">
            <v>0.29200630106506897</v>
          </cell>
          <cell r="H2150">
            <v>0.228906780082415</v>
          </cell>
          <cell r="I2150">
            <v>0.78222220104975304</v>
          </cell>
          <cell r="J2150">
            <v>0.48667716844178099</v>
          </cell>
          <cell r="K2150">
            <v>0.28875809997283902</v>
          </cell>
          <cell r="L2150">
            <v>0.30789195219621801</v>
          </cell>
          <cell r="M2150">
            <v>22</v>
          </cell>
          <cell r="N2150" t="str">
            <v>NFE2L2; TP53; CYP2D6; AHR; OPRD1; OPRM1; SENP8; CASP3; CBR3; MAOB; AKR1B1; CYP2A6; CASP9; SOD1; CDKN1A; DHRS7; CBR1; CSF2RA; AKR7A2; CYCS; PECR; CYP2E1</v>
          </cell>
        </row>
        <row r="2151">
          <cell r="B2151" t="str">
            <v>Methylthioadenosine</v>
          </cell>
          <cell r="C2151">
            <v>0.45200006838406498</v>
          </cell>
          <cell r="D2151">
            <v>1</v>
          </cell>
          <cell r="E2151">
            <v>0.96263794576200101</v>
          </cell>
          <cell r="F2151">
            <v>0.423144551539053</v>
          </cell>
          <cell r="G2151">
            <v>0.56341135144788401</v>
          </cell>
          <cell r="H2151">
            <v>0.136596027551803</v>
          </cell>
          <cell r="I2151">
            <v>0.96068661395603805</v>
          </cell>
          <cell r="J2151">
            <v>0.682980137759016</v>
          </cell>
          <cell r="K2151">
            <v>0.72493524186785396</v>
          </cell>
          <cell r="L2151">
            <v>0.63257406639446201</v>
          </cell>
          <cell r="M2151">
            <v>10</v>
          </cell>
          <cell r="N2151" t="str">
            <v>ADORA1; ADORA2A; ADORA3; ADORA2B; CYSLTR1; CNPY2; COL1A1; COL1A2; KLK8; PYGB</v>
          </cell>
        </row>
        <row r="2152">
          <cell r="B2152" t="str">
            <v>coenzyme A</v>
          </cell>
          <cell r="C2152">
            <v>0.88554156426943098</v>
          </cell>
          <cell r="D2152">
            <v>0.44277078213471599</v>
          </cell>
          <cell r="E2152">
            <v>0.29601565963413201</v>
          </cell>
          <cell r="F2152">
            <v>0.21996111298892199</v>
          </cell>
          <cell r="G2152">
            <v>0.45783308284296598</v>
          </cell>
          <cell r="H2152">
            <v>0.22638217569756</v>
          </cell>
          <cell r="I2152">
            <v>0.69562092934863495</v>
          </cell>
          <cell r="J2152">
            <v>0.49335943272355398</v>
          </cell>
          <cell r="K2152">
            <v>0.37952170676964098</v>
          </cell>
          <cell r="L2152">
            <v>0.37461428431460497</v>
          </cell>
          <cell r="M2152">
            <v>66</v>
          </cell>
          <cell r="N2152" t="str">
            <v>TP53; CASP3; PPAT; MCL1; HMGCR; INS; DHFR; AKR1B1; NDUFA5; NDUFAB1; AASDHPPT; HPD; AURKB; DDR2; FES; ACSL1; FTH1; LPL; SLC7A1; CPT1A; KRT7; TSPAN1; C7orf49; GINS1; CDT1; VEGFA; DHDDS; ACLY; IL6; GJA1; ACO1; DGAT1; HADHA; APRT; GPX1; PRSS3; DECR1; CKAP4; MPO; ISYNA1; GP6; LEP; VIM; PVALB; CFB; CBL; ALDH1B1; ACOT8; ACSBG1; SREBF1; CYP7A1; VNN2; MTG1; ATP8A2; BBS9; LDHA; F9; TAS2R62P; GCG; GYPE; WDTC1; FAM109A; TSACC; ACOT11; COASY; PANK1</v>
          </cell>
        </row>
        <row r="2153">
          <cell r="B2153" t="str">
            <v>MRS</v>
          </cell>
          <cell r="C2153">
            <v>0.93893006671535295</v>
          </cell>
          <cell r="D2153">
            <v>0.46946503335767598</v>
          </cell>
          <cell r="E2153">
            <v>0.31478566193104301</v>
          </cell>
          <cell r="F2153">
            <v>0.41948110647287701</v>
          </cell>
          <cell r="G2153">
            <v>0.28885823019567203</v>
          </cell>
          <cell r="H2153">
            <v>0.15157885457971401</v>
          </cell>
          <cell r="I2153">
            <v>0.34188875391147699</v>
          </cell>
          <cell r="J2153">
            <v>0.41948110647287701</v>
          </cell>
          <cell r="K2153">
            <v>0.25590178782934098</v>
          </cell>
          <cell r="L2153">
            <v>0.28301572775004502</v>
          </cell>
          <cell r="M2153">
            <v>14</v>
          </cell>
          <cell r="N2153" t="str">
            <v>TNF; INS; P2RY2; NDUFA5; SLC7A1; C7orf49; PRDX2; LAT2; MTR; BEST1; PALLD; ATP8A2; WDTC1; MAS1</v>
          </cell>
        </row>
        <row r="2154">
          <cell r="B2154" t="str">
            <v>glyceraldehyde</v>
          </cell>
          <cell r="C2154">
            <v>5.6761145511881501E-2</v>
          </cell>
          <cell r="D2154">
            <v>1</v>
          </cell>
          <cell r="E2154">
            <v>0.96003404089297595</v>
          </cell>
          <cell r="F2154">
            <v>0.99008714147843702</v>
          </cell>
          <cell r="G2154">
            <v>0.16453968443572001</v>
          </cell>
          <cell r="H2154">
            <v>0.92440246364818701</v>
          </cell>
          <cell r="I2154">
            <v>0.664582936734194</v>
          </cell>
          <cell r="J2154">
            <v>0.82269842217860001</v>
          </cell>
          <cell r="K2154">
            <v>0.91119651136461</v>
          </cell>
          <cell r="L2154">
            <v>0.81200523737924002</v>
          </cell>
          <cell r="M2154">
            <v>10</v>
          </cell>
          <cell r="N2154" t="str">
            <v>INS; AKR1B1; DDR2; ARL1; AKR1B10; DECR1; HAVCR1; ATP8A2; LRSAM1; AKR1B15</v>
          </cell>
        </row>
        <row r="2155">
          <cell r="B2155" t="str">
            <v>forskolin</v>
          </cell>
          <cell r="C2155">
            <v>0.63884805982983395</v>
          </cell>
          <cell r="D2155">
            <v>0.31942402991491697</v>
          </cell>
          <cell r="E2155">
            <v>0.50923872808243098</v>
          </cell>
          <cell r="F2155">
            <v>0.166250263844543</v>
          </cell>
          <cell r="G2155">
            <v>9.3911125050323604E-2</v>
          </cell>
          <cell r="H2155">
            <v>0.40933844680377202</v>
          </cell>
          <cell r="I2155">
            <v>0.82827831265446294</v>
          </cell>
          <cell r="J2155">
            <v>0.415625659611357</v>
          </cell>
          <cell r="K2155">
            <v>0.296440325574505</v>
          </cell>
          <cell r="L2155">
            <v>0.31363738577073502</v>
          </cell>
          <cell r="M2155">
            <v>168</v>
          </cell>
          <cell r="N2155" t="str">
            <v>DRD3; TP53; ESR1; NR1I2; CYP19A1; MRGPRX1; KCNQ1; AHR; NR0B1; PTGS1; BRD2; KCNJ11; AR; VDR; GLP1R; NR3C1; CYP11A1; PDE4A; PDE3B; TACR2; CASP3; IL1B; STAT3; TNF; EGFR; NR5A1; YWHAG; CYP17A1; RAPGEF3; TNNT2; TNNI3; PDE1B; TNNC1; MAPK3; SMARCA2; HDAC7; INS; SLC5A7; PRNP; MMP14; CNR1; GCK; ABCA1; DHFR; AKR1B1; PGR; P2RY2; PCNA; ATP1B1; BCL2; AVPR1A; HSD3B1; KIT; CYP2C8; AURKB; DDR2; EPHB2; TAOK1; NR4A1; PTGER4; PTK2B; ROCK1; MAP3K1; RYR1; LIF; KRIT1; CDT1; PPP1R12A; PRDX2; VEGFA; ABCC10; CBX8; CXXC1; DUSP8; GLI2; TGM2; OPTN; IL6; ACP2; IKZF1; GJA1; IRF6; EREG; KRT10; EDN1; HERC2; SLC25A20; ITPR3; CYSLTR2; NRG1; NSG1; RHO; CSF2RA; IL3; PRL; ATIC; FGF13; APRT; NONO; PRSS3; RNASEH2A; USO1; NGF; SLC4A4; PPT1; RAP1A; ADCY8; EGF; NES; LEP; MPP2; ZRSR2; SPAG11A; ADCY2; CDH2; POLD4; STAR; ALDH7A1; CPB1; IGFBP1; RASGRF1; CD52; MTG1; S100A1; AGT; SLC12A2; ADCY6; HK1; ATP8A2; GFAP; POMC; REG3A; PTH; RUNX2; CYGB; IL10; F9; TYRP1; VTRNA1-1; GCG; ERVW-1; BDNF-AS; PRRT2; POTEF; SGSM3; G6PC; VIP; SST; CAV3; PLB1; MZB1; MMVP1; AQP2; IGKV2D-29; HSD11B2; LGALS13; LIPE; VASP; AQP5; MC1R; RNY4; SLC9A7; CRTC2; GLI1; CREB3L4; ADCY5; RXFP1; RXFP2</v>
          </cell>
        </row>
        <row r="2156">
          <cell r="B2156" t="str">
            <v>DICHLOROMETHANE</v>
          </cell>
          <cell r="C2156">
            <v>0.83365071245347</v>
          </cell>
          <cell r="D2156">
            <v>0.416825356226735</v>
          </cell>
          <cell r="E2156">
            <v>0.28233287402885598</v>
          </cell>
          <cell r="F2156">
            <v>0.15632765001426499</v>
          </cell>
          <cell r="G2156">
            <v>0.37652728916543099</v>
          </cell>
          <cell r="H2156">
            <v>0.73247959630081305</v>
          </cell>
          <cell r="I2156">
            <v>0.43592598505235503</v>
          </cell>
          <cell r="J2156">
            <v>0.54490748131544398</v>
          </cell>
          <cell r="K2156">
            <v>0.39963035856613899</v>
          </cell>
          <cell r="L2156">
            <v>0.38916742679856597</v>
          </cell>
          <cell r="M2156">
            <v>240</v>
          </cell>
          <cell r="N2156" t="str">
            <v>SLC6A3; PLAT; TP53; ESR1; SCN5A; AQP4; ACHE; PTGS1; APP; PPARG; PTGER2; ERBB2; MTOR; CASP3; HBB; IL1B; STAT3; ALOX5; TNF; EGFR; CXCR1; ARSA; ALB; CXCL8; MAPK3; MAOB; INS; HSD11B1; PRNP; ATP4A; GCK; SLC22A3; ABCA1; ACE; AKR1B1; PGR; SHBG; HSD17B1; TYR; MYC; XBP1; ATP1B1; BCL2; CXCR4; HPD; KIT; CYP2C8; AURKB; DDR2; CASP9; BCL2A1; ROCK1; DAPK1; DCLK2; ROS1; SOD1; NFKBIA; CTH; SLC7A11; CD55; BTG1; DSC2; CAD; ELOVL6; SLC7A1; TCOF1; CYP1B1; GADD45A; PMAIP1; C7orf49; SMUG1; ZCCHC2; ARHGEF7; BCL6; CDT1; DNAJB9; EGR3; NEDD9; PARP2; PER2; PPIG; PRDX2; SLC25A16; SLC38A2; TSC1; VEGFA; AATF; ACIN1; ARCN1; BIRC3; CBX8; CYLD; DHDDS; ECD; GLI2; HIVEP2; HMOX1; IFIT1; JAG1; NFIB; PELI1; RAB8B; ABO; ZC3HAV1; MSH2; OPTN; IFIT2; IL6; KRT6B; TNFAIP3; HMGN4; IRF6; EREG; FILIP1L; NFAT5; RELB; SH2B3; CSF2; MTR; SLC25A20; ACSM3; USP18; NSG1; RHO; TBX1; CSF2RA; FN1; BEST1; PRL; STX11; F3; TLR2; GSTT1; IFNA1; CST3; GPX1; NELFCD; NONO; PI3; PRSS3; RNASEH2A; DES; LCN1; USO1; CDKN2A; DECR1; EVI2A; MAP3K8; NFKB2; TLR4; IFNGR2; PALLD; GGH; HERC5; MPO; CROT; PITX1; RAPGEF5; NCF2; IFIT3; TRAPPC9; HRAS; TCP1; EGF; ISYNA1; DENND5A; CSH1; NOC2L; PGP; IL2; ETFB; CFB; VWF; CDH2; CD8A; PLXNA3; MXD1; IGFBP1; KSR1; TSPAN2; CYCS; GPSM3; PMP2; CSN2; GPR182; LNPEP; S100A1; AGT; SMARCB1; HAVCR1; NANS; CD4; ATP8A2; CYP2E1; POMC; SH3PXD2A; REG3A; PTH; EMCN; BBS9; NHS; DIANPH; CYGB; HLP; CSF3; LDHA; CD34; PR@; IL10; IFNG; F9; IL13; TYRP1; COX8C; IGLL2P; ACR; TPM3; TAS2R62P; HSD17B6; WDTC1; FAM109A; SERPINF2; PAH; IGLL1; AWAT2; PDXP; AAA1; EVA1C; SST; AGRP; COG3; FLVCR1; RSS; CEACAM3; PDR; SERPINA6; SPAG17; SESN2; HNRNPLL; RNF149</v>
          </cell>
        </row>
        <row r="2157">
          <cell r="B2157" t="str">
            <v>squalene</v>
          </cell>
          <cell r="C2157">
            <v>0.49872131321053798</v>
          </cell>
          <cell r="D2157">
            <v>0.24936065660526899</v>
          </cell>
          <cell r="E2157">
            <v>0.13359173346430001</v>
          </cell>
          <cell r="F2157">
            <v>0.152788081789898</v>
          </cell>
          <cell r="G2157">
            <v>0.13164530401612301</v>
          </cell>
          <cell r="H2157">
            <v>0.50834057127995602</v>
          </cell>
          <cell r="I2157">
            <v>0.26556769650472101</v>
          </cell>
          <cell r="J2157">
            <v>0.254646802983164</v>
          </cell>
          <cell r="K2157">
            <v>0.104197706091959</v>
          </cell>
          <cell r="L2157">
            <v>0.15575789260381001</v>
          </cell>
          <cell r="M2157">
            <v>5</v>
          </cell>
          <cell r="N2157" t="str">
            <v>OPTN; LSS; HFE; GYPE; PON1</v>
          </cell>
        </row>
        <row r="2158">
          <cell r="B2158" t="str">
            <v>acetaldehyde</v>
          </cell>
          <cell r="C2158">
            <v>0.56093454128411302</v>
          </cell>
          <cell r="D2158">
            <v>1</v>
          </cell>
          <cell r="E2158">
            <v>0.53935869578277496</v>
          </cell>
          <cell r="F2158">
            <v>0.81354343941808405</v>
          </cell>
          <cell r="G2158">
            <v>0.28597130829281497</v>
          </cell>
          <cell r="H2158">
            <v>0.525800706758214</v>
          </cell>
          <cell r="I2158">
            <v>0.94784091434839401</v>
          </cell>
          <cell r="J2158">
            <v>0.898931159637958</v>
          </cell>
          <cell r="K2158">
            <v>0.85201103223683705</v>
          </cell>
          <cell r="L2158">
            <v>0.74683761329581999</v>
          </cell>
          <cell r="M2158">
            <v>228</v>
          </cell>
          <cell r="N2158" t="str">
            <v>ALDH1A1; TP53; ESR1; CYP19A1; ACHE; PTGS2; PTGS1; MMP2; AR; PPARG; XDH; PLCG1; ERBB2; CCR2; MTOR; CASP3; HBB; NFKB1; MCL1; IL1B; DLD; MMP9; STAT3; TNF; AOX1; EGFR; PPARA; JUN; CXCR1; MAPK1; ALB; CXCL8; MAPK3; ALDH2; HDAC2; MAOB; MMP1; GLRA1; RELA; INS; ADH1C; ADH1B; SMAD3; GAPDH; ABL1; CNR1; ABCA1; AKR1B1; HSD17B1; NR4A2; NOS2; NDUFA5; CYP2B6; ATP1B1; BCL2; HPD; MAPK9; CYP2C8; AURKB; DDR2; EPHB2; RPS6KB1; PSMA7; CASP9; FANCD2; NR4A1; MAPK8; PRKCD; PRKCE; ROS1; SOD1; PRKCB; NFKBIA; CCL2; PPP1R10; SMOX; ITPR1; EIF4EBP1; SLC16A1; SLC7A1; SPP1; EGR1; MIR22HG; CAT; CGA; TSPAN1; GCH1; GINS1; MAT2A; RHOBTB1; BHLHE40; RSRP1; CCNL1; CDT1; CEBPZ; DKK1; EIF4A2; EP300; HES1; HILPDA; PHLPP2; PNRC2; RSRC2; SLC25A16; SMAD4; CD44; CYLD; DDIT3; DUSP8; GEM; GLI2; HMOX1; PAXBP1; PLAU; SETD4; SKIL; SLC52A2; TJP1; YAF2; ZC3HAV1; PHTF2; OPTN; IL6; FOS; RND1; BAX; HMGN4; ALDH1A3; CSF2; SFT2D3; MTR; SLC25A20; TGFB1; HAMP; RGS6; RHO; SLC26A1; FN1; ODC1; F3; ZRSR1; TXN; GPX1; NONO; PRSS3; RNASEH2A; DECR1; NFKB2; TLR4; ZNF226; ALDH3B1; HEBP1; MPO; CROT; LYZ; UBOX5; OCLN; COL1A1; TRAPPC9; EGF; ISYNA1; CSH1; ALDH3A1; IL4; PRDX1; ALDH1L1; GSTK1; VIM; CYBB; PVALB; CFB; CDH2; CBL; POLD4; ALDH1B1; SREBF1; SPARC; SP1; RFXAP; ACOX1; ALDH7A1; CYCS; PMP2; COL1A2; IFNB1; RHOD; MMP11; COL4A1; GSTA4; ATP8A2; CYP2E1; POMC; EMCN; BBS9; PDC; CYGB; LDHA; IL10; F9; TUBE1; TAS2R62P; CTSH; HSD17B6; FAM109A; PRRT2; PAH; DNER; PDXP; CALCR; C12orf57; ALDH1A2; ADH4; MBLAC2; PKDCC; RASD1; SELP; SKIDA1; ZFP37; ADIPOQ; ARL5B; CSRNP1; STOX2; FOXQ1; SDCBP2; ALS2; C15ORF37; ALDH9A1; CNTNAP3B</v>
          </cell>
        </row>
        <row r="2159">
          <cell r="B2159" t="str">
            <v>mecamylamine</v>
          </cell>
          <cell r="C2159">
            <v>0.714479566474015</v>
          </cell>
          <cell r="D2159">
            <v>1</v>
          </cell>
          <cell r="E2159">
            <v>0.88625035348106995</v>
          </cell>
          <cell r="F2159">
            <v>0.87460571032172596</v>
          </cell>
          <cell r="G2159">
            <v>0.45354561496037199</v>
          </cell>
          <cell r="H2159">
            <v>0.43684467253524401</v>
          </cell>
          <cell r="I2159">
            <v>0.350165829156252</v>
          </cell>
          <cell r="J2159">
            <v>0.755909358267287</v>
          </cell>
          <cell r="K2159">
            <v>0.828043916019223</v>
          </cell>
          <cell r="L2159">
            <v>0.72332218209863597</v>
          </cell>
          <cell r="M2159">
            <v>34</v>
          </cell>
          <cell r="N2159" t="str">
            <v>SLC6A3; CHRNB2; CHRNA4; ACHE; APP; NFKB1; TNF; STAT1; AKT1; DHFR; PCNA; BCL2; CXCR4; CHRNA7; CHRNA5; TFPI2; STIP1; GATA3; GOLGA4; RBBP6; SOS1; UBE3A; EML4; ZFR; PTPRA; SLC25A20; LITAF; FEZ1; C7; GHSR; POMC; CCL28; CNTN1; KMT2C</v>
          </cell>
        </row>
        <row r="2160">
          <cell r="B2160" t="str">
            <v>84625-61-6</v>
          </cell>
          <cell r="C2160">
            <v>0.73523565195821095</v>
          </cell>
          <cell r="D2160">
            <v>0.36761782597910497</v>
          </cell>
          <cell r="E2160">
            <v>0.53111953052073302</v>
          </cell>
          <cell r="F2160">
            <v>0.239464745607053</v>
          </cell>
          <cell r="G2160">
            <v>0.23145355217340099</v>
          </cell>
          <cell r="H2160">
            <v>0.13168518480235999</v>
          </cell>
          <cell r="I2160">
            <v>0.48313566468909402</v>
          </cell>
          <cell r="J2160">
            <v>0.399107909345088</v>
          </cell>
          <cell r="K2160">
            <v>0.249287659030518</v>
          </cell>
          <cell r="L2160">
            <v>0.27793943132667398</v>
          </cell>
          <cell r="M2160">
            <v>30</v>
          </cell>
          <cell r="N2160" t="str">
            <v>TDP1; CYP3A4; HSP90AA1; CYP1A1; ABCB1; CFTR; MAPT; CYP51A1; TNNT2; TNNI3; TNNC1; GSTP1; ABCB11; CYP2B6; CYP24A1; CYP2C8; KRIT1; CDT1; IL4; IL5; CD4; POMC; BBS9; CYGB; HLP; LDHA; IFNG; GYPE; SERPINF2; ITS</v>
          </cell>
        </row>
        <row r="2161">
          <cell r="B2161" t="str">
            <v>propyl gallate</v>
          </cell>
          <cell r="C2161">
            <v>0.12683617399225799</v>
          </cell>
          <cell r="D2161">
            <v>1</v>
          </cell>
          <cell r="E2161">
            <v>4.2177809787242102E-2</v>
          </cell>
          <cell r="F2161">
            <v>0.57979684306520796</v>
          </cell>
          <cell r="G2161">
            <v>0.83397529601943798</v>
          </cell>
          <cell r="H2161">
            <v>0.98354832492359001</v>
          </cell>
          <cell r="I2161">
            <v>0.57544294337792201</v>
          </cell>
          <cell r="J2161">
            <v>0.21088904893620999</v>
          </cell>
          <cell r="K2161">
            <v>0.53938953752284702</v>
          </cell>
          <cell r="L2161">
            <v>0.49027584404796798</v>
          </cell>
          <cell r="M2161">
            <v>12</v>
          </cell>
          <cell r="N2161" t="str">
            <v>NFE2L2; ESR1; AHR; CYP1A1; NR3C1; CASP3; ESR2; AKR1C2; CD86; HMOX1; MAFF; MPO</v>
          </cell>
        </row>
        <row r="2162">
          <cell r="B2162" t="str">
            <v>Tigecycline</v>
          </cell>
          <cell r="C2162">
            <v>0.54509682799072801</v>
          </cell>
          <cell r="D2162">
            <v>1</v>
          </cell>
          <cell r="E2162">
            <v>0.36748288613096203</v>
          </cell>
          <cell r="F2162">
            <v>0.39561771159109599</v>
          </cell>
          <cell r="G2162">
            <v>0.93603621898926603</v>
          </cell>
          <cell r="H2162">
            <v>0.75718740312906696</v>
          </cell>
          <cell r="I2162">
            <v>0.54664049718753505</v>
          </cell>
          <cell r="J2162">
            <v>0.91106749531255804</v>
          </cell>
          <cell r="K2162">
            <v>0.83555532785531605</v>
          </cell>
          <cell r="L2162">
            <v>0.73055972299175898</v>
          </cell>
          <cell r="M2162">
            <v>12</v>
          </cell>
          <cell r="N2162" t="str">
            <v>IL1B; TNF; CCL3; CCL4; IL6; SLC9A6; VIM; KSR1; SUMF2; EFEMP2; REG3A; ST11</v>
          </cell>
        </row>
        <row r="2163">
          <cell r="B2163" t="str">
            <v>palmitoyl carnitine</v>
          </cell>
          <cell r="C2163">
            <v>0.285067580439341</v>
          </cell>
          <cell r="D2163">
            <v>0.14253379021967</v>
          </cell>
          <cell r="E2163">
            <v>0.74389156431755699</v>
          </cell>
          <cell r="F2163">
            <v>0.43503683509315</v>
          </cell>
          <cell r="G2163">
            <v>0.88221770114929998</v>
          </cell>
          <cell r="H2163">
            <v>4.12468632661811E-2</v>
          </cell>
          <cell r="I2163">
            <v>0.76951343560581598</v>
          </cell>
          <cell r="J2163">
            <v>0.206234316330905</v>
          </cell>
          <cell r="K2163">
            <v>0.493928803217971</v>
          </cell>
          <cell r="L2163">
            <v>0.45721608538469499</v>
          </cell>
          <cell r="M2163">
            <v>5</v>
          </cell>
          <cell r="N2163" t="str">
            <v>DRD1; TDP1; EHMT2; RGS4; USP1</v>
          </cell>
        </row>
        <row r="2164">
          <cell r="B2164" t="str">
            <v>benazepril</v>
          </cell>
          <cell r="C2164">
            <v>0.88921569385414201</v>
          </cell>
          <cell r="D2164">
            <v>0.444607846927071</v>
          </cell>
          <cell r="E2164">
            <v>0.49369017818883498</v>
          </cell>
          <cell r="F2164">
            <v>0.55370714515473896</v>
          </cell>
          <cell r="G2164">
            <v>0.58042578671218303</v>
          </cell>
          <cell r="H2164">
            <v>0.237321281390203</v>
          </cell>
          <cell r="I2164">
            <v>0.63178823539680296</v>
          </cell>
          <cell r="J2164">
            <v>0.63178823539680296</v>
          </cell>
          <cell r="K2164">
            <v>0.679774997324605</v>
          </cell>
          <cell r="L2164">
            <v>0.59625459235422795</v>
          </cell>
          <cell r="M2164">
            <v>22</v>
          </cell>
          <cell r="N2164" t="str">
            <v>ADRB2; MMP9; AGTR1; TNF; ALB; CYP11B2; ACE; SLC15A2; REN; SOD1; SERPINB2; MTR; TGFB1; TLR4; APOB; MTHFR; ACE2; AGT; PRCP; AMBP; DIANPH; SLC15A1</v>
          </cell>
        </row>
        <row r="2165">
          <cell r="B2165" t="str">
            <v>Adenylyl sulfate</v>
          </cell>
          <cell r="C2165">
            <v>0.82789754443873298</v>
          </cell>
          <cell r="D2165">
            <v>1</v>
          </cell>
          <cell r="E2165">
            <v>0.71458062304363101</v>
          </cell>
          <cell r="F2165">
            <v>0.42863719280057799</v>
          </cell>
          <cell r="G2165">
            <v>0.692928990246923</v>
          </cell>
          <cell r="H2165">
            <v>0.79909279513990505</v>
          </cell>
          <cell r="I2165">
            <v>0.28756769605323501</v>
          </cell>
          <cell r="J2165">
            <v>0.79909279513990505</v>
          </cell>
          <cell r="K2165">
            <v>0.81178884449993405</v>
          </cell>
          <cell r="L2165">
            <v>0.70802379993950904</v>
          </cell>
          <cell r="M2165">
            <v>24</v>
          </cell>
          <cell r="N2165" t="str">
            <v>TNF; GCK; HPD; NLK; ELK3; OPTN; IRF6; HAMP; APRT; PI3; PRSS3; DEFA4; TLR4; PTPRH; LYZ; DEFB1; RBP3; DEFA1; ATP8A2; IL27; F9; LTF; DEFB103A; CAMP</v>
          </cell>
        </row>
        <row r="2166">
          <cell r="B2166" t="str">
            <v>Netoglitazone</v>
          </cell>
          <cell r="C2166">
            <v>0.39862286988855</v>
          </cell>
          <cell r="D2166">
            <v>1</v>
          </cell>
          <cell r="E2166">
            <v>0.51640560061776897</v>
          </cell>
          <cell r="F2166">
            <v>0.93024527633853404</v>
          </cell>
          <cell r="G2166">
            <v>4.5040114534625898E-2</v>
          </cell>
          <cell r="H2166">
            <v>0.70363865602739495</v>
          </cell>
          <cell r="I2166">
            <v>0.34325315771600201</v>
          </cell>
          <cell r="J2166">
            <v>0.22520057267312901</v>
          </cell>
          <cell r="K2166">
            <v>0.39708487653985403</v>
          </cell>
          <cell r="L2166">
            <v>0.38732765669270097</v>
          </cell>
          <cell r="M2166">
            <v>12</v>
          </cell>
          <cell r="N2166" t="str">
            <v>PPARD; PPARG; CACNA1S; PPARA; CCND1; GDF15; CDH1; CDKN1A; CCNE1; KLF4; CD36; KLK3</v>
          </cell>
        </row>
        <row r="2167">
          <cell r="B2167" t="str">
            <v>lactic acid</v>
          </cell>
          <cell r="C2167">
            <v>0.58636775992616996</v>
          </cell>
          <cell r="D2167">
            <v>1</v>
          </cell>
          <cell r="E2167">
            <v>0.55328101734589497</v>
          </cell>
          <cell r="F2167">
            <v>5.3753992321582802E-2</v>
          </cell>
          <cell r="G2167">
            <v>0.82358193472977403</v>
          </cell>
          <cell r="H2167">
            <v>0.79545718639205198</v>
          </cell>
          <cell r="I2167">
            <v>0.52608717287663698</v>
          </cell>
          <cell r="J2167">
            <v>0.268769961607914</v>
          </cell>
          <cell r="K2167">
            <v>0.51690566277241901</v>
          </cell>
          <cell r="L2167">
            <v>0.47388269955135698</v>
          </cell>
          <cell r="M2167">
            <v>210</v>
          </cell>
          <cell r="N2167" t="str">
            <v>PLG; PLAT; HIF1A; TP53; ACHE; MMP2; AR; APP; PPARG; XDH; MTOR; PKM; CASP3; HBB; IL1B; DLD; MMP9; GSR; TNF; ALB; MAPK3; AKR1C3; INS; HSD11B1; ATP4A; AKR1C1; NQO1; GCK; ABCA1; DHFR; ACE; AKR1B1; SHBG; MYC; NDUFA5; ATP1B1; BCL2; HPD; NLK; AURKB; DDR2; EPHB2; CMA1; PTK2B; INSR; NOS3; ROS1; SOD1; LPL; HSPA6; CCL4; ENO1; DSC2; SLC16A1; SLC7A1; RAD23B; SCD; SKAP2; C7orf49; GCLC; GINS1; CDT1; PDP1; PFKFB3; PRDX2; SETD2; SLC25A16; TSC1; UBL4A; VEGFA; ARCN1; CXXC1; DHDDS; GCLM; HK2; HMOX1; MAFG; TXNRD1; OPTN; ICAM1; IL6; KRT6B; HSPH1; HSPA4; ME1; PGD; FECH; AKR1B10; GJA1; IRF6; FTL; IL1A; SERPINB2; CSF2; EDN1; JUP; DARS2; HERC2; KHSRP; LAT2; MTR; PFKM; SLC25A20; ACSM3; HCAR3; SNRPB; NRG1; RGS6; RHO; SLC26A1; HP; RPE; ACOX2; PRL; F3; TXN; APRT; BSG; GPX1; NELFCD; NONO; PI3; PRSS3; RNASEH2A; LCN1; DECR1; FAM188A; TLR4; GGH; MPO; NUCB2; PITX1; LDHB; LYZ; SLC2A3; TRAPPC9; SLC16A7; EGF; ISYNA1; SLC16A2; GP6; LDHC; LEP; IL4; PGP; FOXP3; IL2; PVALB; CFB; CBL; SLC17A5; POLD4; CD8A; PLXNA3; IGFBP1; KSR1; CYCS; LCT; AQP7; CSN2; GPR182; LALBA; LNPEP; MCPH1; ME3; KCNJ3; S100A1; AGT; G6PD; HK1; CD4; ATP8A2; GFAP; POMC; BBS9; PDC; CYGB; LDHA; IL10; IFNG; IL27; F9; IL13; COX8C; REXO1L1P; IGLL2P; TPM3; GCG; HSD17B6; WDTC1; FAM109A; BDNF-AS; SERPINF2; PNPLA3; SGSM3; IGLL1; G6PC; IL31RA; CCK; CAV3; LTF; PC; SLC2A4; FLVCR1; MMEL1; LPO; MAGEC2; SLC5A8; PTGR1; SRXN1</v>
          </cell>
        </row>
        <row r="2168">
          <cell r="B2168" t="str">
            <v>ALUMINUM</v>
          </cell>
          <cell r="C2168">
            <v>0.79149657235738802</v>
          </cell>
          <cell r="D2168">
            <v>0.39574828617869401</v>
          </cell>
          <cell r="E2168">
            <v>0.346605581996274</v>
          </cell>
          <cell r="F2168">
            <v>0.53363819826551295</v>
          </cell>
          <cell r="G2168">
            <v>0.35237823466670398</v>
          </cell>
          <cell r="H2168">
            <v>0.102611035466025</v>
          </cell>
          <cell r="I2168">
            <v>0.27779610114258901</v>
          </cell>
          <cell r="J2168">
            <v>0.44047279333338102</v>
          </cell>
          <cell r="K2168">
            <v>0.248312975352768</v>
          </cell>
          <cell r="L2168">
            <v>0.27718918171454199</v>
          </cell>
          <cell r="M2168">
            <v>87</v>
          </cell>
          <cell r="N2168" t="str">
            <v>HIF1A; APEX1; ACHE; APP; CASP3; HBB; TNF; CXCR1; ALB; CXCL8; CNR1; SNCA; NDUFA5; ATP1A1; ATP1B1; BCL2; HPD; ROS1; SOD1; ENO2; SLC7A1; CAT; FH; C7orf49; KRIT1; PRDX2; AATF; ATXN3; CYLD; DAXX; EPOR; OGDH; OPTN; ACLY; IL6; IRF6; SLC2A1; MTR; SLC25A20; SNRPB; IGF1; PKLR; ACO2; LITAF; F3; GPX1; NELFCD; NONO; LCN1; TLR4; MPO; GPD1; TRAPPC9; APOB; TF; IL4; NOC2L; IL2; IL5; CFB; F8; CD8A; PLXNA3; BBOX1; CDSN; LNPEP; ME3; G6PD; GTF2A1L; CD4; ATP8A2; PTH; RUNX2; BBS9; LDHA; PR@; IL10; IFNG; IL13; REXO1L1P; PAH; DNER; MUC7; MAS1; MS2; SCGB1A1; KLK1</v>
          </cell>
        </row>
        <row r="2169">
          <cell r="B2169" t="str">
            <v>copper sulfate</v>
          </cell>
          <cell r="C2169">
            <v>0.12604149872831999</v>
          </cell>
          <cell r="D2169">
            <v>6.3020749364160106E-2</v>
          </cell>
          <cell r="E2169">
            <v>0.102577092065308</v>
          </cell>
          <cell r="F2169">
            <v>5.2377112847029297E-2</v>
          </cell>
          <cell r="G2169">
            <v>0.58619585450170097</v>
          </cell>
          <cell r="H2169">
            <v>8.9058389542854798E-3</v>
          </cell>
          <cell r="I2169">
            <v>0.35228768308942099</v>
          </cell>
          <cell r="J2169">
            <v>4.4529194771427402E-2</v>
          </cell>
          <cell r="K2169">
            <v>1.05643680172249E-2</v>
          </cell>
          <cell r="L2169">
            <v>3.7979984319097201E-2</v>
          </cell>
          <cell r="M2169">
            <v>6022</v>
          </cell>
          <cell r="N2169" t="str">
            <v>NPPB; IDS; ABHD5; PLIN5; NFE2L2; KDM4A; CA2; SLC6A2; CHRNB1; PLG; PLAT; FEN1; TDP1; TP53; CA5A; CA12; APEX1; RECQL; EHMT2; GABRB3; NR1I2; PPARD; CYP19A1; CYP1A2; PDXK; HSP90AA1; KCNS3; KCNA6; SCN1A; SCN9A; ACHE; SLC47A1; AHR; CYP1A1; GFER; TRPV1; BRD2; MMP12; GMNN; NR1H4; HSPB1; STK33; KLF5; VDR; FDPS; DUSP1; NR3C1; GABRA5; GABRE; CREBBP; PBRM1; BRD3; ADORA3; ADORA2B; PDE4C; PDE4D; EBP; SIGMAR1; FYN; SLC6A4; ERBB2; BDKRB2; SQLE; ADRA2C; DRD5; NPC1; SENP6; SENP8; TNFSF10; CASP3; NAE1; HTR7; THPO; SMN2; HBB; IDH1; TNFRSF10B; MBNL1; NFKB1; WEE1; BAZ2B; MCL1; RBBP9; ABCC1; USP1; GSR; OXTR; MAPK14; STAT3; NQO2; NOD2; PSMD14; RBBP8; AOX1; EGFR; POLK; HMGCR; CTBP1; RGS12; LYPLA1; GNAI1; YWHAG; MDM4; PPARA; JUN; CDK1; TBXAS1; CYP51A1; MAPK1; NR1I3; POLI; ORM1; KCNJ8; CXCL8; UGT2B7; UGT1A6; SLC29A1; PDE6D; PDE6A; PLK1; ATM; PDE8A; TNNT2; PDE2A; RIPK2; BRCA1; HSP90AB1; RUNX1; CBFB; MGLL; MAPK3; GLS; MAOA; NLRP1; PIP4K2A; CBR3; NR2E3; SMARCA2; HDAC3; ALDH5A1; HDAC8; HDAC7; ABAT; MMP1; UHRF1; GSTA1; GALE; POLH; SMPD1; CTSB; CASP1; EIF2AK3; TYMS; AKR1C3; GPR35; CACNA2D1; CACNB4; RORA; NR2F1; RXRA; ABCC9; VCP; SMAD3; FASN; GALK1; HSPA8; BARD1; SIRT5; CASP6; PRNP; STAT1; AKT1; CDC25A; AOC3; UBE2N; GSTO1; S100A4; GLO1; TTR; GOPC; DHODH; AKR1C1; BLM; CDC25C; AGTR2; TACC3; ABCC3; ABCC2; WHSC1; SLC22A3; VKORC1; GLA; ABCA1; DHFR; EPAS1; FKBP1A; PIM1; ADAM17; MAP1LC3A; SCNN1A; GPER1; RAN; SNUPN; P2RY2; THRA; PCNA; NR4A2; CTDSP1; TRA; TUBB4B; TUBB6; TUBB2A; TUBA1B; TUBB3; APOBEC3A; NOS2; TYR; DNMT3A; IMPA1; GSK3B; HSPA5; NDUFA1; NDUFC2; NDUFB3; NDUFB4; NDUFA2; NDUFB10; NDUFB2; NDUFC1; NDUFB1; NDUFB5; NDUFA10; NDUFS6; NDUFS3; ND6; NDUFA8; PRKAA2; NDUFS2; NDUFV3; ND2; ND3; NDUFA5; NDUFS5; NDUFAF1; NDUFAB1; NDUFAF3; CNR2; XBP1; NR2F2; SLC15A2; CYP2B6; KDM1A; DCK; DPP4; ATP1A2; TOP1; TOP2A; CTSL; DHCR7; BCL2; CXCR4; TK1; DTYMK; ITGAV; CHEK1; PAFAH1B3; CES1; LTA4H; CYP24A1; UGCG; P4HB; SRD5A1; EPHX2; CYP3A5; KMT2A; SLCO2B1; ADK; HSPA1A; PAFAH1B2; RGS16; RAD51; RAD54L; GGPS1; NR1H3; RACGAP1; F2; CPS1; BCR; PDGFRB; IRAK1; MKNK1; MKNK2; ERBB4; EPHA6; CDK7; ERBB3; CHEK2; SLK; LYN; MAPK9; ABL2; AXL; FRK; SIK2; EPHB4; MAP3K2; STK17B; SRC; EPHA1; NUAK2; DAPK3; STK36; PIM3; MAP4K4; LIMK1; GART; RCE1; CLCN2; PIK3C2B; AURKB; RET; CDK19; CDK17; HIPK2; EPHA2; TAOK1; MAP2K1; HIPK1; TTK; AURKA; FGFR3; CDK5; MAPK13; TGFBR2; CLK1; LIMK2; PTPN6; DYRK3; RPS6KB1; PSMB2; PSMA2; PSMB7; PSMB3; PSMB8; STAT6; BCL2A1; NR4A1; NR2F6; RBP4; FKBP5; IMPDH2; NR2C2; SERPINC1; CDC42BPB; DIO1; PLD1; DAGLA; DAGLB; BMX; SIK1; SIK3; PKMYT1; ADCK3; MAP3K4; ACVR1; MAP2K2; EIF2AK4; STK26; CDC42BPA; VRK2; STK25; STK4; MAP3K13; NEK2; BMPR1A; PKN2; FGFR4; PRKAA1; ROCK2; LRRK2; DPP8; NPM1; TBK1; CSNK1A1; CLK3; CAMKK2; PLK2; RPS6KA3; ULK1; MAP2K6; PRKCD; RIOK3; ZAP70; CLK2; PAK2; TLK2; ANKK1; AAK1; CSNK1A1L; MAP3K11; PKN1; RPS6KA2; PIP5K1A; STK39; MAP3K1; PAK3; NUAK1; MYO3A; JAK1; RIOK2; CSNK2A1; DAPK1; DAPK2; DYRK1A; SGK3; CSNK1G3; MARK2; MELK; RIPK1; STK38; MARK3; LATS2; ERN1; LATS1; SNRK; CAMK1; STK38L; PIM2; PLA2G3; SRD5A3; HKDC1; MTTP; F10; CDK11B; NEK9; SMO; MMP3; SOD1; CCND1; PIK3CA; PIK3CB; PIK3CD; SGK1; PHKA2; PLK3; MAPKAPK2; CDK6; NEK1; PRKCI; CDKL1; PASK; SGK2; GRK6; NEK4; NEK10; BUB1; NEK3; PBK; MAP3K14; ABHD2; ACSL1; ADD3; AFF1; AIM1; AKAP13; AREG; ASAH1; BIN1; CBLB; CEP68; EIF5; ELL2; FOXN3; GABARAPL1; GK; GNA13; HIST1H2BD; IFNGR1; IL13RA1; ISG20; KLF9; KYNU; METTL7A; MT2A; NFKBIA; NR4A3; PLSCR1; SAT1; SDC2; SLAMF1; SLC16A10; SLC26A2; SPRY2; SPTSSA; THBS1; THEMIS2; TPM4; WIPI1; ZNF281; GDF15; CYR61; HSPA4L; HSPA6; SNAP23; CTH; DNPH1; EMP1; GATA2; IFT57; PCK2; PUS1; SLC7A11; SRSF7; TMEM45A; TRIB3; TRIM14; UCP2; CCNE2; ZNF652; HIST2H2BE; CCL20; HLA-DRA; MAFB; TIMP1; AKAP12; AQP3; ATF3; CD55; CXCL2; CXCL3; GPRC5A; HBEGF; IL11; PITPNC1; PPP1R10; SMOX; TFPI2; CBS; COG5; PCOLCE2; PSAT1; SLC39A14; TERT; CTGF; SERPINE1; ANKRD12; HSP90B1; NUCKS1; RAB2A; SLC39A8; WSB1; YIPF4; PPP3R1; ACOT9; ADARB1; AMZ2; ANXA1; ARHGEF40; ARID5B; ATXN1; BEX1; BTG1; CCDC69; CCNG2; CEP350; CLDND1; CPQ; CSGALNACT1; CTNNA1; FADS3; GAB2; GBP2; HGSNAT; HIST1H2AC; HIST1H2AD; HIST1H2AH; HIST1H2AI; HIST1H2AL; HIST1H3B; HIST1H3C; HIST1H3D; HIST1H3G; ID3; IER3; IFI30; IGFLR1; IL10RA; IL1R1; IL1RN; KLHL24; LIMS1; LPP; MANBA; MBNL2; MTUS1; PHLDA1; PLCB1; RGS2; RIN3; SH3TC1; SLC31A2; SSH1; SWAP70; TFPI; TNFRSF21; VNN1; YPEL5; C5; CD24; FLRT3; ITPR1; KCTD12; S100P; SERPIND1; TFF1; AHSA1; AKAP1; ALDH18A1; ASNS; BATF3; BCAT1; BCS1L; CAD; CHST12; DLEU1; DNAJA1; DPH2; DTNA; EIF3J; EIF4EBP1; ELOVL6; EXOSC2; EXOSC5; FAM216A; FARSA; FKBP4; GPD1L; GRB10; GTPBP4; KIAA0020; METTL1; MLST8; NOLC1; NTHL1; PFDN6; PSMG1; PUS7; REXO2; RRP12; RRP1B; RRS1; RUVBL1; SEH1L; SLC19A1; SLC7A1; SPP1; STC2; TBL3; TPD52; TRAF3; UTP20; WDR3; WDR74; CFDP1; GINS4; RCC1; HERPUD1; BAG1; EGR1; NAV2; DDIT4; CYP1B1; FAM105A; INSIG1; ASPM; CCNA2; CCNB1; CCNB2; CDC20; CENPA; CENPE; CENPF; DEPDC1; DLGAP5; HMMR; KIF11; KIF20A; KIF23; KIF2C; LDLR; MKI67; NDC80; PSRC1; SLC35F6; SPC25; SRSF3; TPX2; ACTA2; AEN; AP3S2; API5; ASB7; ATF2; ATP2C1; ATP5C1; ATP6V1A; B3GNT2; BCL10; BORA; CCNL2; CD46; CD59; CDH1; CDKN1A; CDYL; CELF1; CLDN4; CLIC4; CNOT8; COMMD10; CTTN; DCTN4; DDX3X; DIDO1; EED; FAM120C; FAS; FASTKD5; FBXW7; FEM1C; FOSL1; GADD45A; GLRX3; GPATCH2L; GTF3C2; GUCA1B; H2BFS; HIST1H2AB; HIST1H2AE; HIST1H2BC; HIST1H2BE; HIST1H2BF; HIST1H2BG; HIST1H2BH; HIST1H2BI; HIST1H2BO; IP6K2; KLF6; KPNA4; LIF; MARS; MIR22HG; N4BP2L2; NFYA; NGDN; NNT; OSER1; PAPOLA; PARD6B; PIK3R3; PMAIP1; PRKAB1; PSMD11; PSMD9; QKI; RAB22A; RC3H1; RFX7; RHOBTB3; RNF146; SCAMP1; SDHC; SERPINF1; SESN1; SF1; SFPQ; SLC30A1; SMAD5; MIEF1; SNIP1; SOCS5; STIP1; TMED2; TMEM230; TXNIP; UBE2H; VCPIP1; ZBTB43; ZFAND5; ZNF211; ZNF654; ASPH; LARP6; RBM14; ANXA9; ARL1; BCKDHB; BDH2; BIRC5; CAT; COX15; CPE; CYB561; DHRS2; DNASE2; DUT; ECHDC2; FH; GLUD2; GM2A; GPS1; GPX3; GULP1; HIST1H4B; HIST1H4C; HIST1H4F; HIST1H4H; HIST1H4I; HIST1H4L; HIST2H4B; HSDL2; IL6ST; KRT13; MYCBP; PON2; PROSC; PSME4; RAC3; RALB; SH3BGRL; TRAPPC6A; TSPAN3; TUBGCP2; WDR45; XPNPEP1; YKT6; ALMS1; ANGEL2; ANKRD11; ASAP2; ASXL1; ASXL2; BAIAP2; BCL2L13; BOLA1; BTAF1; ZBED8; C7orf49; CAAP1; CASP8AP2; CCDC15; CCNE1; CD58; CDC42EP2; CEBPA; CENPI; CHAF1A; CHD1; CHMP6; CHORDC1; CHST15; CREB1; CSTF2T; CTBP2; DET1; DLX2; DNAJC22; DOLK; DSCC1; DSN1; DUSP7; E2F8; EFNA4; EHHADH; EPS15; ERBB2IP; ESPL1; EXO1; F8A1; FAM208A; FAM45A; EEF2KMT; FAM86B1; FAM86C1; FAN1; FANCA; FBXL18; FJX1; FMR1; GAS2L1; GCH1; GCLC; GEMIN2; GEMIN6; GINS1; GOLPH3; GSE1; GTPBP3; H2AFX; HDHD3; HEATR3; HPS6; HSPA2; ID2; INPP5A; INTS5; INTS6; IQSEC1; KAZN; KIN; KLF11; KNTC1; KRCC1; LCMT2; LHX2; LRP8; MAGEF1; MAT2A; MAVS; MCM10; MCMBP; MDM1; MEPCE; MGAT2; MLH3; MMD; MOGS; MRPS31; MSH6; MYD88; MYO10; NAA38; NAMPT; NFATC1; NFYB; NOL3; NOL9; NSMCE4A; NUDT4; PAGR1; PAIP1; PAQR4; PATZ1; PCDHAC2; PDLIM5; PDS5B; PEX14; PIGV; PMS1; PNN; POLA2; POLE2; POLR3B; PPIP5K2; PPP1R13L; PPP3CB; PREB; PRIM1; PRR15L; PTER; RAD50; RAD51AP1; RHOBTB1; RHOT1; RRAS2; S100PBP; SEC23IP; SLC24A1; SLC25A12; SLC35A5; SMEK2; SMUG1; SOBP; SRGAP2; SRSF6; SSX2IP; SUOX; SVIL; SYNCRIP; TACC1; TBL2; TBX2; TCF12; TDG; TECPR2; TEX10; THEM6; TMEM223; TNFRSF12A; TRAPPC12; TRIM33; TRMT1L; TRMT61B; TSEN2; TTC17; UBE2B; UMPS; USP13; UTP11L; VANGL1; WDR5B; TBC1D31; WDR70; WWC1; WWC3; ZBED5; ZBTB3; ZCCHC2; ZCCHC6; ZNF174; ZNF232; ZNF512B; CEP104; CUTC; FAIM; HIST1H1D; IFRD1; JMJD4; JUND; LINC00339; MAD1L1; RBL1; ABT1; ACBD3; ADNP2; ADO; AHCTF1; AKAP17A; AKAP8; AKAP9; AKIP1; ALKBH1; AMBRA1; AMD1; AMOTL2; ANKHD1; ANKHD1-EIF4EBP3; ANKRD46; ANKRD49; AP5S1; APPBP2; ARHGAP29; ARHGEF3; ARHGEF7; ARID4B; ARIH1; ARL4A; ARMCX1; ASF1A; ASTE1; ATG14; AVPI1; BACH1; BAG3; BAMBI; BAZ1A; BBS10; BCAR3; BCL3; BCL6; BIN3; BPTF; BRF2; BTBD3; EDRF1; ATG101; RSRP1; CASP8; CBLL1; CBX4; CCDC59; CCNF; CCNL1; CCNT2; CDC42EP4; CDC5L; CDCA4; CDCA8; CDKN2C; CDT1; CEBPB; CEBPG; CENPC; CEP170; CHD8; CHIC2; CISH; CITED2; CKAP2; CKS2; CLN8; COIL; CROCCP2; CRTC3; CSTF1; CSTF3; CUL1; ACKR3; DBF4; DCP1A; DDX28; DHX32; DKK1; DLC1; DNAAF2; DNAJB1; DNAJB9; DNAJC2; DNTTIP2; DR1; DTWD1; E2F6; EFNA1; EGLN1; EGR3; EIF4A2; EIF4ENIF1; ELF3; ENC1; EP300; EPN3; ERCC6L; ETAA1; EXOSC4; FADD; FAM111A; FAM178A; FAM222B; FAM46A; FAM53C; FAM60A; FANCF; FASTKD3; FBXO11; FBXO46; FBXO5; FICD; FNBP4; FOSL2; FOXA1; FOXO3; FRAT2; FTSJ2; GABPB1; GADD45B; GEMIN4; GIGYF2; GIN1; GINS3; GNE; GNL2; GOLGA4; GOLGA5; GOLPH3L; GON4L; GOSR1; GPATCH1; GTF2B; GTF2E1; GTF3C4; HAUS3; HCFC2; HEATR6; HES1; HILPDA; HIVEP1; HSD17B7; HSF2; HSPBAP1; ID1; IER2; IER5; IMP3; ING1; ING2; IP6K1; IPPK; IRS1; IRX5; JRKL; KANK1; KAT6A; KATNA1; KDM2A; KDM3A; KDM5B; KDM6A; KIAA0232; KIAA0513; KIAA0907; KIAA1551; KIF18A; KIF2A; KIFC1; KLF10; KNOP1; LARP4B; LGR4; LIPT1; LRIF1; LRRC8B; LUC7L3; Mar-07; MBD4; MECP2; MED17; MED7; METTL13; METTL18; MFSD5; MIOS; MKL2; MKRN2; MLX; MNT; MOB4; MOCS3; MORC3; MPHOSPH10; MRFAP1L1; MRPL46; MTERF1; MTERF3; MTF1; MTHFSD; MYLIP; NAP1L2; NDE1; NEDD9; NEIL3; NET1; NFIL3; NIF3L1; NOL11; NRF1; NUP153; NUP210; OFD1; OSR2; OXSM; PAFAH1B1; PALB2; PANK3; PCF11; PCGF1; PDCL; PDGFA; PDP1; PELO; PER2; PEX11A; PEX13; PFKFB3; PGRMC2; JADE1; PHF20; PHIP; PHLDA3; PI4K2A; PIGA; PIGC; PITPNB; PLAGL2; PLEKHF2; PNRC1; PNRC2; POGZ; POLG2; POLQ; POP1; POP7; PPFIA1; PPM1B; PPP1R12A; PPP1R8; PPP2R2A; PRDM2; PRDM4; PRDX2; PRKRIP1; PTCD1; PTPMT1; PTPN3; PUM2; PUS3; RAB20; RAB35; RAD54B; RAE1; RAP2B; RAPGEF2; RAPGEF6; RASGRP1; RBBP6; RBM22; RBM39; RBM4B; RBM5; RBM7; RCL1; RDH14; REST; RGPD5; RLF; RMI1; RNF103; RNF19B; RNF219; RNF34; RNF8; RPL17; RPP14; RPP38; RPUSD2; RSC1A1; RSRC2; RWDD2A; RYBP; SAC3D1; SCO2; SCYL3; SEC62; COA7; SENP5; SERTAD2; SERTAD3; SETD5; SETX; SFN; SHOC2; SHROOM2; SIAH1; SIAH2; SIRT1; SIRT7; SLC19A2; SLC20A1; SLC25A16; SLC29A3; SLC38A2; SMAD1; SMAD4; SMAD7; SMURF2; SNAPC1; SNRNP35; SOCS2; SOCS6; SOX13; SOX4; SPATA2; SPEN; SS18L2; ST3GAL1; STAM; STARD13; STRN3; SUV39H1; SUV420H1; SYNJ2; TAF1A; TAF5L; TAF7; TBCC; TBPL1; TCF7L2; TEFM; TERF2; TFB2M; TFIP11; TGIF1; TGIF2; THAP7; TICAM1; TIMM9; TIPARP; TLE3; TMEM177; TMEM186; TMEM39A; TMEM51; TMEM70; TMF1; TMPO; TNFRSF1A; TOMM70A; TOR1AIP2; TPBG; TRAF3IP2; TRAM2; TRIB1; TRIM13; TRIM24; TRIM32; TROAP; TSC22D1; TSC22D2; TTF1; TTLL4; TUFT1; TULP3; TXLNA; UBAP1; UBC; UBE2O; UIMC1; URB2; USPL1; VAV3; VEGFA; VEZF1; VPS37B; VPS37C; VPS72; WBP4; WDR44; WDR47; YRDC; YTHDC1; YTHDF2; YTHDF3; ZBTB10; ZBTB11; ZBTB24; ZBTB40; ZBTB7A; ZCCHC14; ZCCHC8; ZFC3H1; ZFP36; ZFP36L1; ZFX; ZGPAT; ZMIZ1; ZMYM1; ZNF107; ZNF12; ZNF14; ZNF140; ZNF143; ZNF146; ZNF148; ZNF165; ZNF180; ZNF184; ZNF189; ZNF195; ZNF200; ZNF217; ZNF22; ZNF26; ZNF267; ZNF274; ZNF3; ZNF318; ZNF330; ZNF394; ZNF408; ZNF430; ZNF44; ZNF473; ZNF518A; ZNF557; ZNF562; ZNF587; ZNF629; ZNF668; ZNF675; ZNF85; ZSCAN16; ZSCAN9; ZZZ3; ABHD6; ABI1; ABTB2; ACAP2; ACD; ACP6; ACTR3B; ACTR5; ACTR8; ADAMTS1; ADM; AFTPH; AGFG2; AGGF1; AGPS; AGTPBP1; AIM1L; AIMP2; AK2; ALAS1; ALG5; ALG6; ALKBH4; AMACR; AMPD3; ANKMY2; ANKRD26; ANKRD36B; ANKZF1; AP1G1; AP5Z1; APBB2; APEX2; ARFGEF2; ARHGAP11A; ARHGAP5; ARHGEF18; ARHGEF28; ARMC1; ARMC7; ARMC8; ARMCX3; ARNTL; ASAP1; ASAP1-IT1; ATAD2; ATF4; ATG16L1; ATG2B; ATP5O; ATR; ATXN3; BAHD1; BCAS2; BET1; BIK; BIRC3; BLZF1; BNIP2; BPGM; BRIP1; BSDC1; BTN2A2; BUB1B; CFAP20; C1QTNF3; CAPN2; CAPN7; CAPRIN2; CARS; CASD1; CASKIN2; CBX8; CCDC101; CEP83; CCDC51; CCDC68; CCDC93; CCDC94; CCP110; CDC23; CDC37L1; CDC40; CDC42SE1; CDKN1C; CDKN2AIP; CDV3; CEP192; CEP250; CEP55; CEP63; CEPT1; CGGBP1; CHAF1B; CHD1L; CHFR; CHKA; CIR1; CLCF1; CLDN14; CLIP1; CLUHP3; CNOT6; COBLL1; COG2; COL4A3BP; COQ10B; COX11; CPEB1; CPSF4; CPT2; CRBN; CRK; CRNKL1; CRY1; CRYBG3; CSGALNACT2; CSPP1; CTR9; CXCL1; CXXC1; CYP26B1; CYTH1; DAAM1; DCLRE1A; DCTN5; DCUN1D1; DDIT3; DDX23; DDX5; DDX58; DFFB; DHRS7; DHX16; DHX30; DHX57; DHX8; DICER1; DMTF1; DMXL1; DNAJA3; DNAJB4; DNMT3B; DPH5; DPM1; DST; DUSP2; DUSP5; DUSP6; DUSP8; DYNC1LI1; DYNC2LI1; E2F5; EBAG9; ECD; EDEM3; EFTUD1; EIF2B4; EIF3A; EIF4A3; EIF4E; EIF4E2; ELK3; ELP3; EML1; EML4; EPB41L4B; EPM2AIP1; EPOR; ERCC5; ERCC6; ERI2; ETV5; EXT1; FAF2; FAM102A; TCAF1; FAM117A; FAM35A; FAM64A; FANCE; FARS2; FASTKD1; FBXL4; FBXO3; FBXW11; FHL2; FKBPL; FLCN; FNBP1L; FNTB; FOXC1; FOXO1; FPGT; FST; FUT1; FUT8; FXR1; FZD3; FZD4; FZD8; FZR1; GABPA; GCA; GCC2; GCLM; GEM; GFOD2; GLCE; GLMN; GLT8D1; GMEB1; GORASP2; GOSR2; GPSM2; GRK5; GRPEL1; GRSF1; GTF2H4; GTSE1; H1F0; H1FX; HARS2; HAUS2; HBP1; HCCS; HDHD1; HECA; HEG1; HEY1; HHEX; HIVEP2; HK2; HMGA2; HMGB2; HMGCS1; HMOX1; HMOX2; HNRNPH3; HOOK2; HPS5; HSD17B11; HSPB8; HYAL2; ICT1; ID4; IFIT1; IFIT5; IFT74; IKBKG; IL17RA; IL4R; IL6R; INHBB; INPP1; INSIG2; INVS; IRF9; ISCA1; JAG1; KATNBL1; KCMF1; KCTD3; KCTD5; KDELC1; KDM4D; KIAA0355; KIAA0368; KIAA0430; KIAA0586; KIF1BP; KIF15; KIF16B; KIF1B; KIF20B; KIF22; KIF5B; KLF2; KLF7; KLHDC2; KLHL21; KLHL23; KPNA2; KRI1; KRT19; LAMB3; LAMTOR3; LARP4; LGALS8; LINC00597; LMNB1; LMO4; LONRF3; LRP12; LRRC40; LSG1; LUC7L; MAFF; MAFG; MAGEH1; MAST4; MAT2B; MBD1; MBIP; MCAT; MECOM; MED13L; MED21; MED22; MED6; MED9; MEIS2; VCPKMT; METTL3; MEX3C; MFF; MFN1; MID1; MINPP1; MIS18BP1; MISP; MKL1; MOCOS; MOSPD1; MPDZ; MPP3; MPP5; MPPE1; MPZL1; MRPL15; MRPL16; MRPS11; MRPS17; MRPS18B; MRS2; MSH3; MSX1; MT1H; MT1X; MTIF2; MTMR9; MTRF1; MTSS1; MUM1; MVK; MYBL1; MYCBP2; MYO1B; NAB1; ICE2; NBEA; NBN; NCAPG; NCAPH; NDST2; NECAP1; NEDD4; NFATC3; NFIB; NMD3; NME6; NMI; NOL7; NOVA1; NPEPPS; NSDHL; NSL1; NUP37; NUP50; NUP85; NUPL2; NUSAP1; NXF1; OGT; OSBP; OSBPL3; OTUD4; OVCA2; PAF1; PAK1IP1; PALMD; PANX1; PAQR3; PARD3; PARG; PARP12; PARVA; PAWR; PAXBP1; PAXIP1; PCM1; PCNXL4; PCTP; PCYT1A; PDSS1; PELI1; PEX1; PEX3; PFDN4; PHC2; PHF11; PHF21A; PHLPP1; PIAS3; PIBF1; PIK3R4; PISD; PJA1; PKP4; PLAA; PLAU; PLAUR; PLEC; PLEKHA1; PLEKHA6; PLEKHG3; PLEKHM1; PLEKHO1; KIZ; PLXNA2; PNISR; PNMA1; PNP; POLDIP3; POLR1B; POLR2D; PPAP2B; PPCDC; PPFIBP1; PPIA; PPIF; PPM1H; PPP1CC; PPP1R15A; PPP1R26; PPP2CA; PPP2R1B; PPP2R5E; PPP4R1; PRMT2; PROSER1; PRPSAP1; PRR5-ARHGAP8; PRRC2C; PSEN1; PSMC2; PSMC6; PSMD12; PSMD6; PSPC1; PUS7L; PVRL3; RAB11FIP1; RAB28; RAB3GAP1; RAB3GAP2; RAB8B; RABGEF1; RAD51C; RALA; RALGAPA1; RANBP3; RASSF8; RB1CC1; RBBP5; RBM28; RBM4; RCAN3; RCHY1; RDH11; RDX; RFC3; RFC4; RGL1; RHBDF2; RHOBTB2; RHOQ; RIT1; RMDN1; RMND1; RNF114; RNF115; RNF19A; RNF31; RNF44; RNMT; ROR1; RP2; RPF1; RQCD1; RRAGC; RRN3; RSAD1; RUFY1; RWDD3; SAMD4A; SAP30BP; SAR1A; SASH1; SBNO1; SCHIP1; SCNM1; SEC14L1; SEC16A; SEC22A; SEC24D; SECISBP2L; SEPHS2; SERPINB8; SETD4; SETD6; SF3B4; SH3BP4; SH3GLB1; SHANK2; SHCBP1; SKA1; SKIL; SKP2; SLC16A3; SLC1A4; SLC25A37; SLC33A1; SLC35C1; SLC35D1; SLC35G2; SLC4A7; SLC7A6; SMARCAL1; SMC5; SMG1; SMIM8; SMNDC1; SMTN; SMYD2; SNRNP40; SNRPD1; SNX16; SNX4; SOCS1; SOS2; SOWAHC; SOX12; SOX9; SP110; SP3; SPATA5L1; SPATA7; SPDL1; SPG20; SPHK1; SPRY1; SREK1; SRSF8; SS18L1; ST3GAL2; ST3GAL6; STAG3L1; STAM2; STX3; STX5; STX6; SUCO; SUPV3L1; SYBU; SYF2; SYNC; TACO1; TAF11; TAF1B; TBC1D3F; TBC1D4; TBC1D8; TBC1D9; TBX3; TDRD7; TES; TFB1M; THAP1; THAP3; THOC1; THSD1; TIMM10B; TIMM17A; TIMM8A; TJP1; TLE4; TM9SF1; TMCC1; TMED5; TMEM168; TMEM2; TMEM243; TMEM251; TMEM5; TMEM57; TMOD1; TNRC6B; TOE1; TOPBP1; TOR1A; TOR4A; TOX4; TRA2B; TRADD; TRAIP; TRAK2; TRAPPC2; TRIAP1; TRIM38; TRIO; TRMT61A; TTBK2; TTC13; TTC23; TTC33; TTF2; TUBGCP5; TUSC2; TXLNG; TXNDC15; TXNL1; TXNRD1; UAP1; UBE2C; UBE2D1; UBE2S; UBIAD1; UBR2; UNC50; UNKL; USP3; USP33; USP47; USP6; VAMP4; VPS33B; VPS4B; VPS54; VWA1; WASL; WBP11; WBP5; WDHD1; WDR26; WDR73; WDR76; WWP1; XPA; XYLT2; YAF2; YARS2; YTHDC2; YY1; ZBTB38; ZC2HC1A; ZCCHC11; ZCCHC24; ZDHHC11; ZDHHC18; ZEB1; ZFAND6; ZNF112; ZKSCAN1; ZMYM5; ZNF133; ZNF134; ZNF136; ZNF227; ZNF277; ZNF280D; ZNF335; ZNF35; ZNF350; ZNF419; ZNF426; ZNF432; ZNF551; ZNF576; ZNF589; ZNF606; ZNF614; ZNF623; ZNF669; ZNF692; ZNF696; ZNF701; ZNF706; ZNF8; ZNF839; ZNHIT2; ZSCAN26; ZSCAN31; ZSCAN5A; ARPP19; CLDN1; DCAF7; FAM198B; GPR107; LMTK2; PTPN14; PVRL1; SLC6A6; STX16; ZC3HAV1; ZFY; ATP13A3; ADGRF1; SLC11A2; AP4M1; CERK; ELOVL4; ENOX2; EP400; ETNK1; FA2H; FAM114A1; HGH1; GREB1; INTS9; IPP; ITPR2; KDM5A; KIF3C; LACTB2; LPIN1; LRRFIP1; MACF1; MKS1; MLYCD; MRPS12; MSH2; NINL; NPIPA1; PLCB4; PTCD2; RAB11FIP3; RAB40B; RABGAP1L; RAD51D; RMND5B; SLC16A6; TRIM2; UBE2K; UST; WDR59; WDR7; ZNF395; THADA; ACTB; SZRD1; LRIG1; MXD4; OPTN; ICAM1; IL23A; LIPG; MAP1LC3B; PTPN12; RAB1A; SOD2; SQSTM1; TNFAIP3; YWHAZ; ANP32A; BTG3; ENDOD1; HIRA; HSPA14; HSPH1; MCM6; PHLDA2; PSME3; RFC2; RFC5; SLC25A11; SLC27A2; SRSF2; BCLAF1; E2F1; GINS2; MCM2; MCM3; FABP4; ARFIP1; ERLIN1; HIST1H1E; DNAJB6; ME1; TMEM135; ARC; ARG2; ATP6V1C1; CACYBP; CLU; CRYAB; CSRP2; FAM46C; FOS; FOSB; HIST2H2AA4; HSPA1L; KRT6C; LGSN; MMP10; MRPL18; RAI2; RGCC; SERPINH1; SLC3A2; TNFSF9; TSPYL2; NARS2; UNG; KIAA1598; NKTR; PSD3; SPRY4; CNIH4; DDX39A; EIF1AX; ETF1; FGFR1OP; LSM5; MSMO1; SCARB1; USP48; MT1F; MT1G; SPATS2L; OAS1; SPAG9; TGFBI; ABHD3; ABHD4; ANXA2; BBS4; COL4A2; EPHX1; HTATIP2; NRIP3; PSMD1; SCYL2; SLC48A1; UBFD1; UBXN4; ZNF10; ZNF222; FECH; MAP1B; MLLT11; MORC4; NDRG1; OSGIN1; AKR1B10; ANGPTL4; CCDC85B; CEBPE; MSH5; NFE2; NREP; SDCCAG3; SLC5A6; TARBP1; CLDN9; SLIRP; CALR; MTHFD2; PSPH; SSR1; TMED10; VLDLR; PDIA3; AK4; BBC3; BNIP3; BNIP3L; CES2; DDB2; DPYSL4; EPS8L2; FBXO16; GBE1; GLS2; LOXL2; LPXN; MPZL2; MXI1; NCKIPSD; ORAI3; P4HA1; PLOD2; RGS20; RRAGD; SLC2A1; SPAG4; TP53I3; RSL1D1; RRN3P1; CLGN; RAB32; ADGRA3; WARS; CASP2; EZR; APOC2; VIPR1; ATP6V0E1; RHEB; ARID3B; CAMTA2; CD14; CD83; CNTF; CRADD; CXADR; DDAH2; DNAH17; DOCK1; EGR2; GMFB; GOT1; H3F3B; IKZF5; ITCH; KRT10; NAB2; NFAT5; NINJ1; PEA15; RBKS; RELB; SERPINB2; SERPINE2; SH2B3; SOCS3; STX1A; UPP1; ZC3H12A; ZNF230; ANTXR1; EDN1; ESM1; HIST3H2A; JUNB; KRT16; KRT17; KRT34; KRTAP2-4; NEDD4L; NRAS; RRAD; SFT2D3; SPSB1; SURF1; WDR33; ABCD3; ABR; ACYP1; ADH5; AGL; AGMAT; AGPAT5; AHNAK; AIFM1; ALAD; ANAPC5; ASCC3; BRCC3; BTN3A2; RITA1; C2CD5; CALM2; CETN3; COA4; COLGALT2; CPOX; CTSC; CYB5A; DARS2; DHCR24; DLAT; DNAJC11; DPH3P1; EIF4G3; ELAC2; ENDOG; ERAP2; FAT1; FRY; GLRX; GMCL1; GNG10; GNPTAB; GTF2I; HMBS; ICMT; IKBKAP; IMPA2; INPP5D; IQGAP2; KDELR2; LANCL1; LAT2; LMNB2; LRP3; LSM2; MAD2L1; MAN2A2; MCFD2; METTL8; MLEC; MPST; MRPL17; MRPL34; MTR; N4BP2L1; NAGA; NCAPD2; NEFH; NHLRC2; NPLOC4; NUDCD3; NUDT6; OIP5; ORAI2; PAAF1; PARP1; PARP4; PARPBP; PFKP; PGRMC1; PIGF; PLEKHJ1; POLR2H; POP5; PRPS2; PTPRA; RBBP7; RBL2; RCBTB1; RCN2; REPIN1; RHOF; RPA1; RYK; SAMM50; SDF2L1; SERBP1; SLC25A20; SLC30A5; SLC35A1; SLC37A4; SLC39A6; SLC43A3; SMARCD2; ST13; STOM; SYPL1; TBL1XR1; TCFL5; TEX2; TM2D3; TMEM50B; TNKS; TNPO1; TNS1; TOM1L1; TOR3A; TREX1; TSFM; TST; TTC3; TUBG1; UBAC1; UBE2L3; USP9X; VPS13A; WDR61; WDR77; AVIL; CBX5; CTNND1; LDLRAD4; MT1E; MT1M; RPL31; SH3YL1; FUCA1; HCAR3; ICAM2; KLHL7; ADAM9; BZW1; CD164; PTBP3; SCP2; GOLIM4; SERINC2; IFITM2; OAS3; USP18; ZNF286A; LRRC23; TTC38; PEG10; CDA; CRIP2; DDA1; DHPS; FLOT1; GDE1; GDI2; HPCAL1; ILVBL; ITPR3; LAD1; LSM4; PLP2; POLR2J; POLR2J2; RAC2; SELT; SH3BGRL3; SLC25A1; TGFB1; ANKFY1; DAZAP2; KDELR3; NPRL3; PERP; PKP3; RAB5C; YIPF5; EIF3I; F2R; KPNA6; NUBPL; PLEKHB2; RAB3B; RBM3; TGOLN2; USP14; ALDOB; AMDHD2; APOBEC3F; CDH8; CSF1; CYP2W1; CYSLTR2; DBP; DGCR6L; EPB41L1; ESPN; GJB1; HAMP; HS1BP3; IGF2-AS; MAP1A; NF2; NRG1; RANBP1; RNF5; SCT; SIT1; TNXB; TPSAB1; TRO; TUT1; VGF; ACTN1; ANXA4; BLVRA; CDKN3; CHMP2B; CIRBP; COA3; COCH; CTNNAL1; CUEDC2; CYC1; DALRD3; DARS; DPM3; DYNC1H1; EFCAB11; ELAVL1; EMC3; ENG; ERCC1; FABP5; FAM136A; FBXO9; GOLGA7; HIST1H1C; HMGN3; HNMT; HSBP1; IMMT; LITAF; MAPRE1; MRPL35; MUT; MYL6B; NFU1; NT5DC2; OGFOD3; PARL; PCCB; POLR2L; PPP1R2; PPP1R7; PRDX4; PSMB10; PSMD2; RAB4A; RAD23A; RALBP1; RASSF2; RBM41; RECK; RFXANK; S100A6; SARS; SNRNP25; SNRPN; SNX6; SPAG5; SPHAR; STOML2; STUB1; TMEM147; TRAPPC4; UBE2V1; UCHL3; UQCRQ; YBX3; ZDHHC4; ZNHIT3; ORM2; AKAP7; CAP2; CCPG1; CDKN2D; ENAH; HIST1H2BK; LY96; RIMS3; ITGA2; SERPINA3; PHGDH; HP; PHB; SLC6A8; ATP7B; COX16; DHRS11; PRMT7; WFS1; UBA6; EVI5; GTF2A1; HPR; KIR3DL3; LYVE1; SPTLC3; TAF13; ZNF711; RBM8A; ACOX2; GNG11; HMGB3; KCTD20; MCAM; MFSD12; MICAL2; ODC1; PRKAR1A; QDPR; RNF130; SERPINB9; SERPINI1; SLC44A1; SLC6A12; SNAI1; SOAT1; SYNGR2; TMEM255A; SDHAF3; ACSL5; ANAPC1; BCCIP; CARD9; CD302; DBN1; DCPS; DCTPP1; DEAF1; DZIP1; EMG1; F3; FYCO1; HAUS7; HIP1; ISOC2; MEST; MRPL12; MRPL24; MRPS34; MTHFD1; MYOF; PCYT2; PFDN2; POLR3D; POLR3K; RABEPK; RASSF4; Sep-09; SERPINA1; SNAPC5; SPI1; SRM; ST6GAL1; TRMT1; VAMP8; YARS; ZNF529; ABCG5; ACTC1; ALS2CL; BBS1; CLTB; DGAT1; FARP1; FGF18; FOXO4; GAMT; GCDH; GMDS; HYAL3; IGSF1; LILRA2; LRP1; OGFOD2; S100A2; SLC25A23; UCN; UNC13B; WDR13; ZNF219; ABCA4; DCBLD2; GCAT; ABHD10; ATF1; B4GALT4; BATF; DNAJC24; OXR1; RMND5A; SACM1L; SAP30L; TVP23B; USP25; VWA9; ZBED1; ZNF768; CYHR1; BST2; ENGASE; PLOD1; TFRC; APOH; HMGA1; IGFBP4; PTPN11; SLC25A40; SNTB1; TRAM1; ALDH6A1; GADD45GIP1; GPR137B; IER3IP1; MANSC1; MARCKS; NMT2; PDZD8; SH3BP2; SPAG16; TAX1BP1; TMEFF1; TXN; UBE3B; ACTG1; ACTR1A; AK1; AKAP8L; APRT; ARL6IP4; ARPC1A; BRMS1; CALCOCO2; CARHSP1; CD9; CDK2AP2; CNPY2; COL6A1; COMMD4; COMMD9; COPS6; CST3; CSTB; CYB561D2; CYB5B; DBI; DCXR; DDOST; DHRS7B; DRAP1; EMP3; FLNA; GCHFR; GMPR2; GPX1; HGS; HN1; IGFBP6; KRT8; LAMTOR2; M6PR; MBTPS2; MGAT4B; MIF; MRPL11; MRPL23; MRPS14; MRPS16; MSRB2; NEDD8; NIPSNAP1; NONO; NUDT2; OAZ2; PEBP1; PIH1D1; POLR2F; POLR2I; PPP2R5D; PRMT5; PSAP; PSMD13; PSMD8; PSME2; QTRT1; RBX1; RHOC; RNASEH2A; S100A11; S100A13; SERF2; SERPINB6; SF3B5; SHC1; SHMT2; SIVA1; SNX1; SNX17; SRGN; TOMM34; TPI1; UBTF; UQCR10; UQCRC2; UQCRFS1; ATP5G2; ATP5G3; HNRNPH1; PPIB; TMEM87A; TSR3; YWHAQ; MAZ; SORBS3; ACSF2; BCAS1; COL16A1; CORT; CRH; DDC; DLX6; EBI3; HDLBP; KRT15; LMCD1; LRRC61; MIIP; NPAS1; PDLIM7; POLR3G; RPL23AP32; SLC13A3; SPTB; STX2; TK2; TPM2; ZFHX2; ADRM1; ADSL; AIF1; AKR7A2; APEH; APITD1; ASL; ATRAID; BBX; BUD31; ADGRE5; CHPT1; CISD1; CKLF; COQ2; COX17; DAD1; DESI2; DNAJC7; ECI1; EFHD2; EMC6; EXT2; GARS; GATAD1; GNAI3; GPN1; GTF3A; H2AFV; ITGB3BP; KIF4A; LARS2; LRPAP1; LYRM1; MAGED1; MBTPS1; MCUR1; MRPL40; MRPS33; MTX2; MYO9A; NARF; NPRL2; NPTN; NUDT1; ORMDL2; PARN; PFKL; PYCARD; RAB21; RBM42; RECQL4; RTCA; SCAND1; SCAP; SEC63; SLC38A1; SQRDL; ST7; STX10; TALDO1; UBR4; UBR7; UCKL1; USO1; USP16; VPS41; WBSCR16; YIF1A; ABCB4; ACYP2; APOOL; ARL8B; CASP4; CCDC88A; CDKN2A; CHCHD7; COPS2; CRCP; CREB5; CWC25; DECR1; EGR4; ERCC8; ERO1LB; HIST1H1T; HIST1H2BJ; HIST1H2BN; KHDRBS1; KRR1; LPCAT3; LRRC37A4P; MAP3K8; MKLN1; NAPG; NIT1; OGFRL1; PANK4; POMZP3; PTS; R3HCC1L; RAB7A; RBM19; RNF11; RPRD1A; SDC4; SERINC1; SLC25A46; ST7L; TFE3; TMEM260; UBE2W; XIAP; YAP1; YME1L1; ZNF226; ZNF253; ABCA5; ATF7IP2; CCRN4L; CXCL10; DZIP3; ENO3; FSTL3; ADGRG6; HIST1H1B; HIST1H2BM; IFNGR2; ITPKC; LIMA1; NR1D2; PLGLB1; PTPN21; RHBDF1; SEMA3B; SPG11; UBD; UFM1; VCL; ADAM8; ANKRD1; BTBD7; CHML; COMMD3; CSRP1; EPS8; FGD6; FLNC; GFPT2; GLDC; GLIPR1; HIST1H2BB; IL1RAP; LCAT; MYO1E; NABP1; NBR1; PALLD; PAN2; PBLD; PTPRH; RASAL2; RUNDC3B; SEMA3A; TRIM58; ZFAND3; ACAA2; ANP32A-IT1; ANPEP; ANXA6; ARHGAP1; ASB1; ASRGL1; CCDC109B; CCNG1; CIDEB; CLN3; CNP; DISC1; DNASE1L1; FAM172A; FLOT2; FOXM1; FXYD5; GCSH; GGH; GOLGA8IP; GRHPR; HADH; HAUS4; HEBP1; ICAM3; IDH2; IFFO1; KIAA0101; LASP1; LIG1; LIPA; LSS; MAN1B1; METTL9; MGAT5; MPO; MTA1; NMRK1; NTAN1; NUCB2; PABPC4; PDIA4; PDIA6; PRR11; PTP4A2; RGS10; RNPEP; SCCPDH; SEC61A1; SFXN1; SIPA1; SIRPA; SLC25A15; SLC27A3; SLC2A4RG; SLC38A10; SMCO4; SORD; SORL1; SPIN1; STMN1; TBC1D9B; THYN1; TIMELESS; TM7SF3; TMC6; TMEM106C; TOMM20; TRIM22; TWF2; TXNL4A; VAT1; WDR6; WDYHV1; WRB; WSB2; ZNF516; ZNF573; ALDH3A2; C1GALT1C1; ECI2; EI24; EIF4EBP2; ERMP1; Mar-01; PACSIN3; PCYOX1; PODXL; TATDN2; TBC1D16; THAP4; TSPAN6; UBL3; UNC119B; ZFYVE21; ANG; APOBEC3C; ARL6IP5; ARPC5; CANX; DENND1B; EMP2; L2HGDH; MREG; MTDH; RAB27A; RAI14; RAPGEF5; RERE; RNFT2; SLC35D2; SNTB2; SUGP2; TMEM30A; LDHB; LYZ; ATG12; BMS1P5; CBY1; ELAC1; KAT8; MSH4; NPR3; TMEM187; SGSH; PIGZ; ARG1; CD47; DOPEY2; EHD4; FBXO21; ISOC1; NAGK; NCF2; POGLUT1; PRPSAP2; SP100; LGALS3; SC5D; MVD; MANF; SPANXB1; CHMP5; CNIH1; CYB5R4; DHX15; DNAJC9; HIGD1A; HS2ST1; ITFG1; MANEA; Mar-05; MOCS2; MRPL19; OAT; PIGB; PIGK; PPP1CB; PRKRA; PSMD10; RNF13; SCML1; SNX7; SRP9; SUCLA2; MLLT4; TMED9; NAP1L1; ADIPOR2; P2RY6; SPG7; ZFHX3; SALL2; B9D1; CALCA; DNMT3L; GYG2; IQCK; NCR1; POFUT1; TNFRSF14; TRAPPC9; ANXA3; ARL3; CAB39; CIAO1; COMMD8; COQ3; DROSHA; ERGIC2; HRSP12; HSD17B4; IGF2R; MEA1; MIS18A; MKKS; NAA15; PHKB; RPA2; SLC16A7; STAG2; TFAM; THOC6; WWC2; ACOT13; ATP6V0B; CARKD; HARS; HMGB1; HMGN1; HRAS; LEPROT; MDH2; MRPL20; OLA1; PDXDC1; RAC1; RPL41; RPS26; RPS27L; RTN4; SDHA; SDR39U1; TCP1; TTC1; UROS; VAMP7; ITGA6; Sep-10; MED24; MYH10; SLC35A3; ABCC6; SIDT2; HSD17B2; CWF19L1; CCDC90B; DUS2; KIAA0391; ORC3; PYROXD1; TARS2; CCDC186; TBC1D15; SSR3; APOB; BFSP1; BHMT2; CPN2; RALGPS1; RPL21; RPS3A; SMARCA1; SPANXC; SPANXD; TF; TUB; XCL2; XYLB; DLX4; ZNF407; ADAMTSL3; CTPS2; RNASEH2B; SLCO4A1; HTRA1; IVD; CFD; CKB; ISYNA1; LEFTY1; NES; IFT22; SDC1; TAGLN; ARL2; CLIC3; FASTK; FBXL15; FCGRT; GPAA1; GSTT2; HYAL1; POLE3; POMGNT1; RPS2; S100A3; SIRT4; SULT1A2; TSPAN8; TUSC3; DENND5A; FCHSD2; GAN; RIBC2; IGF2BP2; LBR; PTPRK; TGFBR3; ZNF236; C1S; PDZK1; POM121L9P; USP32; ARL17A; ARL17B; ARL6IP1; DYNLT1; NCSTN; PHC3; ZNF224; MTA2; GLUD1; GYG1; HSPD1; RPL3; CRIM1; CUEDC1; DYNC1LI2; GRB2; MRPL57; OSBPL8; RRBP1; TEAD1; ZNF37A; EHD2; ADD1; IL18; PLIN3; SLC50A1; MNS1; RAB6A; DKK3; KCNN3; WWOX; AFF4; KLK6; LMAN2L; CDADC1; CLN5; FMO5; MYO5C; PKIG; PLEKHO2; PPFIBP2; PSTPIP1; RASA2; SIRPB1; THBS4; TRIM21; ZKSCAN3; ZNF223; ZRSR2; CCNO; FLVCR2; GADD45G; IFT88; OVOL1; PLLP; PPP1R12B; SHPK; SUGP1; TMEM231; TRAF2; TTC12; TUBG2; ZC2HC1C; LRRC14; MCCC1; PMS2P3; ZNF235; BAHCC1; CRTAP; ELOVL5; FADS1; ITGB1; PIK3C2A; PKD1; PXMP2; EDEM1; ELK1; F11; FETUB; LAT; MEGF6; MRE11A; PTGES2; SOAT2; TCP10L; TNFRSF25; DNAJC10; DPY30; FDFT1; KIF3B; KLK5; LMAN2; MECR; MIPEP; MLH1; MRPS7; SGCE; STX8; STYXL1; UBE2D3; CBX3; CALB1; ABCA7; ARHGAP44; CD3D; GAB1; KLK2; P3H3; PSPN; SEMA4G; SLC1A2; BCKDK; BRD7; CRYZL1; DSTN; DYNLL1; ERAL1; FIG4; GOLT1B; LSM3; MED16; MTCH2; NSF; PIN1; TM9SF2; TMEM33; UFD1L; OCRL; ALDH1L1; AP1M2; ATP6V0A1; CALB2; CNN1; CRP; DUSP9; FGA; FUT5; KRT33A; RAB40C; SMPX; TONSL; TTLL1; TUBB7P; VAC14; ALG8; CINP; ECHDC1; ETFDH; GSTK1; HEBP2; LSM6; PIN4; PSMC4; RALY; SLC35B1; TARS; TFCP2; TMED3; RWDD2B; TNFRSF10D; PMF1; DDX6; HMGCL; PPCS; TRAPPC11; SLC35F2; UPF3B; CORO2A; KIAA0196; NFE2L3; PGP; SFI1; SND1-IT1; ZDHHC14; HOMER2; ROBO1; RNASE4; RRAGA; TMEM74B; LZTFL1; SERP1; STARD5; DEF6; DHRS12; FCGBP; GMFG; SERPINA5; SORBS2; TMPRSS5; VCX2; ATXN10; CKS1B; CNN3; COPS4; FBP1; GALNT10; GATAD2A; IPO9; PITRM1; PLA2G12A; PPP6C; RPP21; SCRN1; SMYD5; TCTN3; ZMPSTE24; DDX3Y; TWSG1; VCY; CNNM3; BHMT; CCR7; TP63; ACAT1; ADI1; ANXA7; ATP5B; AZIN1; CKAP5; DCTN3; DNAJC15; DUS1L; EIF2B5; ETFB; FKBP3; GBAS; HSPA9; JTB; KARS; POLR2G; POT1; PRG2; PSMB4; PTCD3; PTEN; PYGL; R3HDM1; RNASET2; SMARCE1; SNRPD2; SRPRB; SRSF9; STX4; TCEA1; TCEB1; TESC; TRAP1; UGP2; XRCC6; YWHAB; CRAT; CETN2; PYCR1; TIMM8B; RAP1GAP; TIMP3; ADAM19; CABP1; CYP4F3; DNAI2; MS4A4A; NRAP; PAX3; STMN3; ZNF257; ENTPD7; NXPE3; RABL6; CFB; CNPY4; EPO; GPR78; GRTP1; KCNJ15; MASP2; MATN4; PARD6A; PLXNB1; PPIC; RARRES2; ATP6V1G1; CYB5R3; MCTS1; NUP133; PDSS2; TOMM6; VTI1B; AGBL5; CCS; HPX; IL17RB; NPTX1; PHYH; PIDD1; TSGA10; TIMP2; NME7; ANO1; NT5C2; STEAP1; TGFB1I1; VPS13C; ABHD17B; CBL; G3BP1; LIMD2; MRPL41; ACTR3; ANP32E; DENR; PPP2CB; SMG5; UBXN1; CKM; IFT140; IL37; SDPR; ZNF550; ASH2L; DUS4L; EIF2B1; IFT46; OSGEP; POLDIP2; RNF170; TCEA2; TEX264; TRIM8; UBA5; FANCG; SURF2; FAM114A2; TADA2A; DEFB1; PSMC3IP; AKTIP; XRCC1; ANKEF1; AGPAT4; PPP4R2; CPEB3; TRAPPC13; CEP70; MRPL3; POLD4; ACADM; ALDH1B1; AP1B1; BMS1; RWDD1; ACTG2; CERS4; ANGPT2; APOC3; CLEC10A; CNGB1; DNAJC28; EIF3F; ENTPD5; IL7; KRT23; ABI2; ATP6V1D; HMCES; NIPSNAP3B; DCAF6; MYCL; KRT18; ACOT8; COG4; GMIP; CEP162; SIRT6; SLFN12; VILL; COL7A1; EFHC1; ELL; EMC9; EVC; GPATCH4; KLRC1; KLRC2; NCS1; CRIPT; NMU; CCNJL; ATP5J; KCTD9; RSL24D1; THOC7; SARAF; UBA3; PTMA; ASTN2; TP53TG1; FOXN2; DCAF11; VMP1; TMOD3; KRTAP1-3; VSNL1; FAXDC2; CDH15; C4BPB; GSTA3; INSL3; LAIR2; MAT1A; MYL5; STS; CLNS1A; DDX47; DYNC1I2; HAX1; NCOA4; PPA2; PRDX3; SNRPD3; SNX3; SPCS2; STT3A; SLC25A4; NAAA; CNPY3; CRIP1; DGCR6; QSOX1; RALGPS2; PLEKHB1; ARHGEF10L; ARMCX2; ASAP3; CLMN; CSTA; FKBP1B; GDPD5; MLF1; PGPEP1; RTN2; EPS8L1; CCDC53; SPRYD7; H2AFY2; SECISBP2; SUV39H2; CATSPER2; FAM173A; SULT1C2; ACAA1; CALML4; CEP170B; DHRS4; FAM212B; HPN; HSPG2; LHX6; MVP; PROCR; PRODH; SLC22A17; SLC2A8; SPATA20; STEAP3; ZNF862; ALDH4A1; BGLAP; HOXA4; SPEG; TMEM254; ARMC9; CDK5RAP2; DEK; DNAJC1; ELP4; MAST2; NAIP; OSBPL10; LSP1; APOC1; DLK1; STAR; INCENP; CLPB; FBRS; MXD1; SP1; ACAT2; RFXAP; AKR1A1; OCEL1; ZFP69B; KRT75; ACOT2; ACOX1; ACTN2; ADAM2; AGXT; ALDH7A1; APOA2; APOA4; APOBEC3B; ASGR1; ATXN2L; BRD7P3; CALCB; CASP5; CCDC92; CD68; CHGA; CP; CPN1; CPVL; FABP1; GPX7; GREM1; IGFBP1; KLHL11; LGALS2; MAGED4B; MTCP1; MTRF1L; NAT8; NAT8B; TTTY14; NRTN; NUP62CL; ONECUT1; PCK1; PDLIM3; RNF128; SCEL; SERPINA10; SLC5A12; SOX5; SYNPO2L; TPD52L1; TRIM15; VIL1; VSX1; WNT3; ZNF556; ADRBK2; ATP5G1; BRE; FAM32A; GMPPB; GSS; HAGH; IFT52; MBD3; MSRA; NFS1; PEX19; PGAP2; PIGN; PLGRKT; PMM1; RABL3; RANGRF; SLC27A5; TAF6; ARHGEF26; ARL2BP; RAB3A; GNPAT; LAMTOR5; MPC2; PCNP; PDCD6IP; PSME1; RAP1B; GCNT3; TMC5; PSKH1; NUDT15; PLSCR4; RPAP1; ZNF117; ZNF225; EPM2A; SEC31B; SLC25A24; SLC9A3R1; TMEM14A; CTDSPL; LRP5; LRRC20; SLC31A1; ILK; LGALS1; LRP10; MPG; S100A10; SLC7A7; FRMPD4; MBL2; QPRT; KDSR; MAN2B2; ITGAE; MGST2; ACADS; ACE2; ACSL6; ADAMTS6; ADAMTSL4; ADH6; AFP; AHSG; APOA1; B3GNT3; CD36; CD37; CYP2J2; CYP7A1; TKFC; ELOVL2; EYA3; FGB; FRZB; GAL3ST1; GCNT2; GDPD3; HAAO; IL27RA; INHBC; ITGB5; KALRN; LRFN3; MAGEL2; MEP1A; MICAL1; MLC1; MLLT1; NAGLU; NDRG2; NLGN4Y; NPHS2; NRIP2; OR2W1; PCSK5; PDZK1IP1; PROM1; RAD51B; RGN; SETD8; SLC30A10; SLC7A10; SREK1IP1; STXBP6; SULT2A1; TBC1D2; TCEAL2; TM4SF4; TNNC2; TRPV2; WNT11; ZNF208; ZNF343; ZNF507; AGPAT3; ATP5I; CAP1; COQ4; DFNA5; RELN; RPLP0; SLC2A9; TMEM140; HRK; PRSS8; RPA3; SPA17; SPANXA1; UNC5B; CBX7; DDAH1; FOXRED2; VSIG10; DERL2; KCNJ14; SCUBE2; SPINT2; GTDC1; TLN2; EMILIN2; MEF2BNB-MEF2B; ADGRG1; KRT37; LINC00312; MAP3K7CL; PARM1; PLAC8; SEPP1; SRPX2; ETV4; C8A; SDCBP; ANXA5; CYTH3; PIGO; MLXIPL; NPDC1; RNPEPL1; PHC1; BAAT; ACSL4; PDHB; MMP11; KAZALD1; ASB9; FAM192A; SPR; TBCD; PAPOLB; RIC3; CHI3L2; ETV2; S100A1; TNNI2; CLIP4; IFT81; RIPPLY3; ADAP2; SIRT3; RAB17; MTHFS; RNF43; SSUH2; ZBTB20; AUH; AGPAT2; BTD; DNALI1; AGT; TTC9; COBL; ARHGEF16; ASPSCR1; HOXB1; TCF7; COL4A5; DEFA5; IRF5; ATP6V1H; CFAP69; CNNM4; FAM89B; CNTNAP2; EIF5A2; SLC12A2; FERMT1; MRM1; SCMH1; UBE2Z; ARAP3; ARMCX6; KIF13A; ZKSCAN7; PROS1; TFCP2L1; DYNC2H1; C1RL; CSAG2; ERC2-IT1; ETNPPL; IQCC; RHBG; DSP; REC8; PECR; PIGP; GMPPA; PDGFRL; ADCY6; BLOC1S1; PTK7; TMEM121; GATB; CASC5; CYP3A7; IL4I1; CFP; MYO18A; NANS; BLVRB; GDI1; TM7SF2; TSEN34; PPP1R3C; UNC119; ETV6; MEF2D; VPS52; HK1; FKBP9; PRCP; BPHL; GSTA4; ACSS3; SPAG7; KRTAP5-8; SLMO1; TEX261; GNMT; HIST1H4G; KRT12; LPA; RPL5; SERGEF; SH3PXD2A; SLC2A2; TMSB4Y; AMBP; BBS9; DAND5; SP5; CREBRF; TPM3; SLC43A2; CTSH; POMGNT2; HSD17B6; FAM126A; GYPE; SERPINF2; SLC4A1; EEF1B2; PNPLA3; SGSM3; RAPH1; AK5; PAH; DNER; PRMT6; SIL1; KNG1; HIST2H2AC; G6PC; NAGS; CDCA7L; CCK; SST; AGRP; NMNAT1; TCHP; HGD; FLVCR1; HSD11B2; MTHFD1L; ORAI1; PRG4; ATP5E; CEACAM3; SERPINA7; KHK; PYGB; ISCU; VASP; LEO1; DIAPH3; SERPINA6; ACOT11; COASY; PANK1; CRTC2; GLI1; CREB3L4; DNASE1L3; MALAT1; FAM20C; LOX; ZNF234; PNPLA4; SULF2; SDC3; WNK4; WNT4; SALL1; CITED1; SMPD3; HPCA; AS3MT; TNR; ACTA1; IMMP1L; PCSK9; CHDH; BCAR1; EEF1A1; LACE1; PROC; PPP1R1C; FGG; INTS4; KIAA1524; ABHD14B; TARSL2; GALT; FSHB; IKZF3; UGT2B11; SPINK1; CX3CL1; SLC46A1; SFRP4; SLC40A1; SLC44A2; CCNDBP1; CLDN19; RIT2; ND5; CYB5D2; PPARGC1A; UBASH3B; AKT1S1; CD63; ENPP3; TNFSF4; SMOC1; FCN1; GK2; RBP5; BCO2; SENP1; IPMK; ATOX1; TSHZ1; FBXO32; ARSE; CHST6; PEPD; VTA1; VIMP; DHFRL1; SLC22A9; UCHL1; SLC35B2; BTC; SLC20A2; UPRT; SLC15A4; PRDM16; CNTN2; ISCA2; BOC; PPP2R3B; TTL; GPIHBP1; MIB1; CHCHD4; COMMD1; SCO1; FXYD1; GCKR; A1BG; DGAT2; FABP2; MOCS1; ANO6; APCDD1; MCU; FAM3B; DDO; ATG4C; ARHGAP9; SLC7A9; DHX36; SERPING1; ACVR1C; DTNBP1; FARSB; HLF; RAB18; TTN; APOA5; MEOX1; DYNLL2; GAST; ZNF461; AXIN2; A1CF; ACADSB; ACRC; ACSM5; ACTR1B; ADH4; ADSSL1; AFG3L1P; AGO2; AGPAT9; AKIRIN2; AKR1D1; ALG10; ALG14; ALPK2; AMDHD1; AMT; ANKRD16; ANLN; ANTXR2; APOF; APOM; AQP11; ARHGAP18; ARHGAP5-AS1; ARL13B; ARRDC2; ARSG; ASB2; ASPRV1; ATG16L2; ATL2; ATP6V1E2; BBS12; BBS2; BBS5; BIVM; BLOC1S2; C10ORF11; C10ORF32; C11ORF52; C12ORF5; C12ORF60; C14ORF1; C16ORF45; C16ORF58; C17ORF62; C17ORF75; C19ORF18; C19ORF80; C1ORF115; C1ORF162; C1ORF216; C21ORF59; C2ORF76; C3ORF33; C3ORF35; C3ORF52; C4ORF27; C6ORF1; C6ORF211; C6ORF57; C7ORF50; C8B; C8G; C8ORF4; C9ORF91; CABLES1; CCDC138; HAUS1; CCL16; CD109; CDIP1; CENPK; CFI; CGNL1; CHAC2; CHST9; CIPC; CLCN5; CLYBL; CMBL; COG6; COLCA2; CPB2; CREB3L3; CRYGS; CRYL1; CT</v>
          </cell>
        </row>
        <row r="2170">
          <cell r="B2170" t="e">
            <v>#VALUE!</v>
          </cell>
        </row>
        <row r="2171">
          <cell r="B2171" t="str">
            <v>Brivanib</v>
          </cell>
          <cell r="C2171">
            <v>0.37349782187656499</v>
          </cell>
          <cell r="D2171">
            <v>1</v>
          </cell>
          <cell r="E2171">
            <v>0.92703670043824304</v>
          </cell>
          <cell r="F2171">
            <v>0.76425077389844498</v>
          </cell>
          <cell r="G2171">
            <v>9.07045986749416E-2</v>
          </cell>
          <cell r="H2171">
            <v>0.59297559848437897</v>
          </cell>
          <cell r="I2171">
            <v>0.64941192712255302</v>
          </cell>
          <cell r="J2171">
            <v>0.45352299337470803</v>
          </cell>
          <cell r="K2171">
            <v>0.68740108509155995</v>
          </cell>
          <cell r="L2171">
            <v>0.60228467340116298</v>
          </cell>
          <cell r="M2171">
            <v>9</v>
          </cell>
          <cell r="N2171" t="str">
            <v>CYP3A4; KCNH2; PPARG; KDR; YES1; DDR2; FLT1; FGFR1; VEGFA</v>
          </cell>
        </row>
        <row r="2172">
          <cell r="B2172" t="str">
            <v>Trifluoroacetic acid</v>
          </cell>
          <cell r="C2172">
            <v>0.233713995986399</v>
          </cell>
          <cell r="D2172">
            <v>1</v>
          </cell>
          <cell r="E2172">
            <v>0.79914470680739302</v>
          </cell>
          <cell r="F2172">
            <v>0.91334141582348205</v>
          </cell>
          <cell r="G2172">
            <v>0.86442907689833304</v>
          </cell>
          <cell r="H2172">
            <v>0.99792636452502503</v>
          </cell>
          <cell r="I2172">
            <v>0.61280909298987696</v>
          </cell>
          <cell r="J2172">
            <v>0.99792636452502503</v>
          </cell>
          <cell r="K2172">
            <v>0.99702009219681298</v>
          </cell>
          <cell r="L2172">
            <v>0.97174563122664603</v>
          </cell>
          <cell r="M2172">
            <v>5</v>
          </cell>
          <cell r="N2172" t="str">
            <v>F3; PRSS3; FGF2; SSTR4; BBS9</v>
          </cell>
        </row>
        <row r="2173">
          <cell r="B2173" t="str">
            <v>Vanillic acid</v>
          </cell>
          <cell r="C2173">
            <v>9.6309475921065903E-3</v>
          </cell>
          <cell r="D2173">
            <v>4.8154737960532899E-3</v>
          </cell>
          <cell r="E2173">
            <v>7.5688350085248796E-2</v>
          </cell>
          <cell r="F2173">
            <v>1.0671405147822E-2</v>
          </cell>
          <cell r="G2173">
            <v>0.95000341107210795</v>
          </cell>
          <cell r="H2173">
            <v>0.205283526443653</v>
          </cell>
          <cell r="I2173">
            <v>6.1045576726148201E-2</v>
          </cell>
          <cell r="J2173">
            <v>5.3357025739109998E-2</v>
          </cell>
          <cell r="K2173">
            <v>1.03683821916157E-2</v>
          </cell>
          <cell r="L2173">
            <v>3.7556947786583902E-2</v>
          </cell>
          <cell r="M2173">
            <v>8</v>
          </cell>
          <cell r="N2173" t="str">
            <v>UGT1A7; UGT1A10; TYR; NOS3; UGT1A3; UGT1A8; MPO; BBS9</v>
          </cell>
        </row>
        <row r="2174">
          <cell r="B2174" t="str">
            <v>acetic acid</v>
          </cell>
          <cell r="C2174">
            <v>0.40178915566240597</v>
          </cell>
          <cell r="D2174">
            <v>0.20089457783120299</v>
          </cell>
          <cell r="E2174">
            <v>7.5431477907295805E-2</v>
          </cell>
          <cell r="F2174">
            <v>0.209977752713672</v>
          </cell>
          <cell r="G2174">
            <v>7.6003110682703198E-2</v>
          </cell>
          <cell r="H2174">
            <v>0.22517664015299499</v>
          </cell>
          <cell r="I2174">
            <v>0.68085302877215903</v>
          </cell>
          <cell r="J2174">
            <v>0.190007776706758</v>
          </cell>
          <cell r="K2174">
            <v>7.0157099700678294E-2</v>
          </cell>
          <cell r="L2174">
            <v>0.12105631231943401</v>
          </cell>
          <cell r="M2174">
            <v>192</v>
          </cell>
          <cell r="N2174" t="str">
            <v>PLAT; TP53; ESR1; ACHE; PTGS1; BRD2; MMP2; PPARG; MTOR; CASP3; HTT; HBB; IL1B; DLD; MMP9; TNF; EGFR; HTR4; CXCR1; ALB; MAPK3; INS; PTGDR2; DHRS9; GCK; ABCA1; ACE; AKR1B1; PGR; PCNA; DNMT1; TYR; NDUFA5; CYP2B6; ATP1B1; BCL2; HPD; BCR; NLK; CYP2C8; AURKB; DDR2; EPHB2; TAOK1; PSMA7; CASP9; ROS1; SOD1; ACSL1; NR4A3; PCK2; SMOX; CBS; HLA-DMA; DSC2; SLC7A1; ACACA; C7orf49; GINS1; PAGR1; SMUG1; CDT1; GNE; PRDX2; SLC25A16; UBL4A; VEGFA; ZNF160; AATF; ACIN1; CBX8; CYLD; DHDDS; GAD1; HMOX1; PLA2G15; OPTN; ACLY; IL6; KRT6B; IRF6; EDN1; JUP; SELPLG; ACO1; MPP6; MTR; SLC25A20; SNRPB; FLT3LG; NRG1; RHO; TBX1; PHB; SEMA6A; POR; F3; TXN; APRT; GPX1; NONO; PI3; PRSS3; PSMA1; RNASEH2A; LCN1; USO1; DECR1; FAM188A; NFKB2; TLR4; GGH; HEBP1; MPO; NUCB2; CROT; LYZ; TRAPPC9; TCP1; EGF; ISYNA1; SLC16A2; LBR; RNASE1; CSH1; LEP; GLUD1; HSPD1; RRBP1; IL4; PGP; PVALB; CFB; CDH2; CBL; ALDH1B1; PLXNA3; SREBF1; IGFBP1; KSR1; CYCS; CSN2; FFAR2; GPR182; LNPEP; ME3; RELN; AGT; GTF2A1L; NANS; CD4; ATP8A2; CYP2E1; KRT12; POMC; SH3PXD2A; REG3A; EMCN; BBS9; PDC; CYGB; LDHA; PR@; IL10; F9; TYRP1; COX8C; REXO1L1P; IGLL2P; ASPA; IGLL3P; VTRNA1-1; TAS2R62P; GCG; HSD17B6; WDTC1; FAM109A; SERPINF2; PNPLA3; DNER; IGLL1; PDXP; KNG1; PC; CYTL1; FEZF1; MMEL1; LGALS13; SPRR2A; SPAG17; ITS; MALAT1</v>
          </cell>
        </row>
        <row r="2175">
          <cell r="B2175" t="str">
            <v>PENFLURIDOL</v>
          </cell>
          <cell r="C2175">
            <v>0.44435478115104199</v>
          </cell>
          <cell r="D2175">
            <v>1</v>
          </cell>
          <cell r="E2175">
            <v>0.79828012177772001</v>
          </cell>
          <cell r="F2175">
            <v>0.824585167208439</v>
          </cell>
          <cell r="G2175">
            <v>0.54066391580353701</v>
          </cell>
          <cell r="H2175">
            <v>0.11622034536475399</v>
          </cell>
          <cell r="I2175">
            <v>0.50380124811150595</v>
          </cell>
          <cell r="J2175">
            <v>0.58110172682376904</v>
          </cell>
          <cell r="K2175">
            <v>0.65402759010992795</v>
          </cell>
          <cell r="L2175">
            <v>0.57615975200403302</v>
          </cell>
          <cell r="M2175">
            <v>10</v>
          </cell>
          <cell r="N2175" t="str">
            <v>TDP1; PPARD; CYP19A1; MMP2; AR; MMP9; HDAC2; MMP1; CACNA1G; CACNA1I</v>
          </cell>
        </row>
        <row r="2176">
          <cell r="B2176" t="str">
            <v>dTTP</v>
          </cell>
          <cell r="C2176">
            <v>0.36727458197794099</v>
          </cell>
          <cell r="D2176">
            <v>1</v>
          </cell>
          <cell r="E2176">
            <v>0.90273173826669395</v>
          </cell>
          <cell r="F2176">
            <v>0.76047813768942196</v>
          </cell>
          <cell r="G2176">
            <v>0.12278773238768199</v>
          </cell>
          <cell r="H2176">
            <v>0.75103111536189904</v>
          </cell>
          <cell r="I2176">
            <v>0.87345667252937997</v>
          </cell>
          <cell r="J2176">
            <v>0.61393866193840996</v>
          </cell>
          <cell r="K2176">
            <v>0.83258045847325601</v>
          </cell>
          <cell r="L2176">
            <v>0.72767977166486097</v>
          </cell>
          <cell r="M2176">
            <v>9</v>
          </cell>
          <cell r="N2176" t="str">
            <v>TYMS; DTYMK; DDR2; DUT; TK2; MTG1; ATP8A2; HFM1; TAF8</v>
          </cell>
        </row>
        <row r="2177">
          <cell r="B2177" t="str">
            <v>2-ketoglutaric acid</v>
          </cell>
          <cell r="C2177">
            <v>0.81665497950725596</v>
          </cell>
          <cell r="D2177">
            <v>0.40832748975362798</v>
          </cell>
          <cell r="E2177">
            <v>0.32953273959361601</v>
          </cell>
          <cell r="F2177">
            <v>0.28209011196454498</v>
          </cell>
          <cell r="G2177">
            <v>0.124086444032889</v>
          </cell>
          <cell r="H2177">
            <v>0.220185701446652</v>
          </cell>
          <cell r="I2177">
            <v>0.46424262253645998</v>
          </cell>
          <cell r="J2177">
            <v>0.41191592449202002</v>
          </cell>
          <cell r="K2177">
            <v>0.197751600319957</v>
          </cell>
          <cell r="L2177">
            <v>0.237349011751638</v>
          </cell>
          <cell r="M2177">
            <v>34</v>
          </cell>
          <cell r="N2177" t="str">
            <v>KDM4A; HIF1A; FAAH; INS; SLC22A6; MBD2; NDUFA5; DDR2; SOD1; ASPH; JMJD6; ALKBH1; KDM3A; SETD2; DHDDS; JUP; ACO1; OGFOD1; P4HTM; DECR1; GRHPR; IDH2; GLUD1; BBOX1; ME3; VHL; KCNJ3; MTG1; FTO; ATP8A2; PDC; WDTC1; HIST3H3; D2HGDH</v>
          </cell>
        </row>
        <row r="2178">
          <cell r="B2178" t="str">
            <v>Raltegravir</v>
          </cell>
          <cell r="C2178">
            <v>0.23814319672244999</v>
          </cell>
          <cell r="D2178">
            <v>0.119071598361225</v>
          </cell>
          <cell r="E2178">
            <v>0.62661379400801198</v>
          </cell>
          <cell r="F2178">
            <v>5.8114867271304603E-3</v>
          </cell>
          <cell r="G2178">
            <v>0.66706845689074901</v>
          </cell>
          <cell r="H2178">
            <v>0.30644449564294302</v>
          </cell>
          <cell r="I2178">
            <v>0.59470739133776895</v>
          </cell>
          <cell r="J2178">
            <v>2.9057433635652299E-2</v>
          </cell>
          <cell r="K2178">
            <v>0.116653247154259</v>
          </cell>
          <cell r="L2178">
            <v>0.16754006755898901</v>
          </cell>
          <cell r="M2178">
            <v>24</v>
          </cell>
          <cell r="N2178" t="str">
            <v>TACR2; UGT1A9; CCR5; INS; HSD11B1; ABCG2; NDUFA2; CYP2C8; AURKB; PGAP1; CDT1; PER2; PRDX2; RALA; NUP155; SIGLEC7; SRY; CD8A; CD4; CYGB; HLP; GYPE; AGRP; PHF5A</v>
          </cell>
        </row>
        <row r="2179">
          <cell r="B2179" t="str">
            <v>DL-Pyroglutamic acid</v>
          </cell>
          <cell r="C2179">
            <v>0.96931936959615805</v>
          </cell>
          <cell r="D2179">
            <v>1</v>
          </cell>
          <cell r="E2179">
            <v>0.52257578343427902</v>
          </cell>
          <cell r="F2179">
            <v>0.33468617272150197</v>
          </cell>
          <cell r="G2179">
            <v>0.512794044045491</v>
          </cell>
          <cell r="H2179">
            <v>0.64708654305513602</v>
          </cell>
          <cell r="I2179">
            <v>0.78674145683619101</v>
          </cell>
          <cell r="J2179">
            <v>0.78674145683619101</v>
          </cell>
          <cell r="K2179">
            <v>0.80051487292852896</v>
          </cell>
          <cell r="L2179">
            <v>0.69767684859953505</v>
          </cell>
          <cell r="M2179">
            <v>7</v>
          </cell>
          <cell r="N2179" t="str">
            <v>APP; SENP8; PRDX2; QPCT; TRAPPC9; OPLAH; GPR182</v>
          </cell>
        </row>
        <row r="2180">
          <cell r="B2180" t="str">
            <v>pyridoxal phosphate</v>
          </cell>
          <cell r="C2180">
            <v>0.70450849652188896</v>
          </cell>
          <cell r="D2180">
            <v>1</v>
          </cell>
          <cell r="E2180">
            <v>0.62801666738530104</v>
          </cell>
          <cell r="F2180">
            <v>0.85669556615434495</v>
          </cell>
          <cell r="G2180">
            <v>0.84945046224862497</v>
          </cell>
          <cell r="H2180">
            <v>0.45359088707867201</v>
          </cell>
          <cell r="I2180">
            <v>0.85135402766114598</v>
          </cell>
          <cell r="J2180">
            <v>0.85669556615434495</v>
          </cell>
          <cell r="K2180">
            <v>0.96813957888087598</v>
          </cell>
          <cell r="L2180">
            <v>0.89506946398609799</v>
          </cell>
          <cell r="M2180">
            <v>33</v>
          </cell>
          <cell r="N2180" t="str">
            <v>PDXK; HBB; CXCR1; ALB; ABAT; INS; ABCG2; DHFR; NDUFA5; F2; DDR2; SOD1; CBS; CDT1; FUT8; GAD1; IKBKG; SLC52A2; SPTLC2; TNFAIP1; IL6; CSF2; JUP; SHMT2; DDC; ALDH7A1; GAD2; PNPO; AGT; ATP8A2; SLC25A21; PDXP; VSIG2</v>
          </cell>
        </row>
        <row r="2181">
          <cell r="B2181" t="str">
            <v>Fenson</v>
          </cell>
          <cell r="C2181">
            <v>0.24573687731958899</v>
          </cell>
          <cell r="D2181">
            <v>1</v>
          </cell>
          <cell r="E2181">
            <v>5.88027397252609E-2</v>
          </cell>
          <cell r="F2181">
            <v>0.73548216114940901</v>
          </cell>
          <cell r="G2181">
            <v>0.95049692198333202</v>
          </cell>
          <cell r="H2181">
            <v>0.50358283935080905</v>
          </cell>
          <cell r="I2181">
            <v>0.88683047935877402</v>
          </cell>
          <cell r="J2181">
            <v>0.294013698626305</v>
          </cell>
          <cell r="K2181">
            <v>0.62929122837470497</v>
          </cell>
          <cell r="L2181">
            <v>0.55719150128358597</v>
          </cell>
          <cell r="M2181">
            <v>58</v>
          </cell>
          <cell r="N2181" t="str">
            <v>SLC6A3; ESR1; ACHE; AHR; NR3C1; CASP3; TNF; ALB; INS; TTR; AKR1B1; HSD17B1; CYP2B6; CYP2C8; PTK2B; ROS1; RYR1; SOD1; NR4A3; SLC7A1; AATF; ECD; MIA3; PLEC; SLC52A2; OPTN; IL6; KRT6B; EREG; SLC25A20; FLT3LG; SLC26A1; DDT; GPX1; HEBP1; MPO; OCLN; TRAPPC9; HOXD13; CFD; GSTK1; CBL; MYH7; PLXNA3; CPB1; GPR182; ATP8A2; BBS9; CYGB; LDHA; REXO1L1P; KRT5; VCAM1; PAH; CAV3; FLVCR1; PRG4; TLX1NB</v>
          </cell>
        </row>
        <row r="2182">
          <cell r="B2182" t="str">
            <v>GUANOSINE TRIPHOSPHATE</v>
          </cell>
          <cell r="C2182">
            <v>0.90118441444733799</v>
          </cell>
          <cell r="D2182">
            <v>1</v>
          </cell>
          <cell r="E2182">
            <v>0.54866145241055597</v>
          </cell>
          <cell r="F2182">
            <v>0.518623280908455</v>
          </cell>
          <cell r="G2182">
            <v>0.82917269070264399</v>
          </cell>
          <cell r="H2182">
            <v>0.70971610939109497</v>
          </cell>
          <cell r="I2182">
            <v>0.52317044889867403</v>
          </cell>
          <cell r="J2182">
            <v>0.82917269070264399</v>
          </cell>
          <cell r="K2182">
            <v>0.89970187976667404</v>
          </cell>
          <cell r="L2182">
            <v>0.79829741587594605</v>
          </cell>
          <cell r="M2182">
            <v>18</v>
          </cell>
          <cell r="N2182" t="str">
            <v>HRH1; HRH3; ABCA1; AURKB; GCH1; FUT8; TGM2; CDC42; CSF2RA; HRAS; RAC1; GYPA; RASGRF1; RAP1B; MTG1; ATP8A2; TUBE1; RHOA</v>
          </cell>
        </row>
        <row r="2183">
          <cell r="B2183" t="str">
            <v>hydrogen peroxide</v>
          </cell>
          <cell r="C2183">
            <v>0.33841608464983403</v>
          </cell>
          <cell r="D2183">
            <v>1</v>
          </cell>
          <cell r="E2183">
            <v>0.85937188490930705</v>
          </cell>
          <cell r="F2183">
            <v>0.73532442797071196</v>
          </cell>
          <cell r="G2183">
            <v>0.66499993163225601</v>
          </cell>
          <cell r="H2183">
            <v>0.98394165703875003</v>
          </cell>
          <cell r="I2183">
            <v>0.88287495929215298</v>
          </cell>
          <cell r="J2183">
            <v>0.98394165703875003</v>
          </cell>
          <cell r="K2183">
            <v>0.99622035278094301</v>
          </cell>
          <cell r="L2183">
            <v>0.96781333647130496</v>
          </cell>
          <cell r="M2183">
            <v>2793</v>
          </cell>
          <cell r="N2183" t="str">
            <v>ALDH1A1; NFE2L2; FEN1; HIF1A; TP53; CA12; APEX1; ESR1; CHRM5; CYP3A4; KCNC3; KCNQ5; KCNH2; ACHE; GRIN2A; AHR; MB; CYP1A1; GFER; PTGS2; TRPV1; PTGS1; MMP2; NR1H4; HSPB1; HTR1E; APP; JAK2; KLF5; PPARG; FDPS; PTPRC; XDH; HPRT1; DUSP1; NR3C1; PBRM1; PLCG1; ADORA1; SLC6A4; ERBB2; MTOR; SQLE; GAA; CASP3; NAE1; HTT; HBB; TNFRSF10B; NFKB1; SLC12A3; IL1B; CFTR; MMP9; KAT2A; USP1; GSR; MAPK14; STAT3; NQO2; ALOX5; TNF; CALM1; EGFR; KCNN4; HMGCR; BCL2L1; GNAI1; MDM2; PREPL; PPARA; JUN; CDK1; CFL1; TBXAS1; CYP51A1; CXCR1; TRPM2; MAPK1; CYSLTR1; PPP1CA; ALB; KCNJ8; CXCL8; PDE6D; KEAP1; PLK1; ATM; MCOLN1; BRCA1; CBFB; MAPK3; GLS; NLRP1; PIP4K2A; HDAC1; HDAC11; HDAC2; HDAC6; MAOB; MMP1; GSTP1; GSTA1; POLH; SMPD1; GRIN2C; RELA; EIF2AK3; AKR1C3; AKR1C2; INS; HSD11B1; RXRA; SMAD3; SUMO2; HSPA8; CASP6; PRNP; STAT1; HSPA1B; AKT1; CDC25A; RRM1; AOC3; GAPDH; S100A4; TTR; PMP22; ABL1; AKR1C1; NQO1; CDC25B; BLM; CDC25C; GRM6; CNR1; SELE; ARNT; TACC3; ABCC3; ABCC2; GNAS; ACP1; GCK; SLC22A3; YES1; ABCA1; DHFR; EPAS1; ACE; FKBP1A; PIM1; MAP1LC3A; AKR1B1; SHBG; RAN; KPNB1; PCNA; DNMT1; FOLR1; TUBA1A; TUBA1B; TUBA4A; POLD1; NOS2; TYR; MYC; SNCA; GSK3B; F2RL1; HSPA5; NDUFB7; NDUFB8; NDUFB2; NDUFS4; NDUFA5; NDUFAF1; XBP1; NR2F2; CYP2B6; ATP1B3; ATP1B1; TOP1; TOP2A; DHCR7; BCL2; CXCR4; TK1; ITGAV; CHEK1; CYP24A1; GANAB; ITGAL; P4HB; EPHX2; ALOX5AP; SLCO2B1; HSPA1A; RGS16; CTSD; GGPS1; S1PR5; HPD; CPS1; PDGFRB; IRAK1; MKNK1; CSNK1E; MAP2K5; CHEK2; MAPK9; MAPK6; STK17A; MAP3K2; SRC; NLK; STK36; PIM3; LIMK1; GART; CYP2C8; AURKB; DDR2; CSF1R; CDKL3; EPHB2; EPHA2; FGFR1; FGFR2; TAOK1; MAP2K1; AURKA; CDK5; TGFBR2; CDK2; PTPN6; EZH2; RPS6KB1; CTNNB1; PSMA2; PSMA3; UCHL5; TH; CASP9; NR4A1; NR2F6; SERPINC1; MAPK8; CLK4; PLD1; CTSS; SIK1; ADCK3; STK35; MAP2K2; EIF2AK4; NEK2; TYRO3; ALK; PRKAA1; COMT; TDP2; IKBKE; STK24; PTK2B; MYLK; PTK2; CASK; ROCK1; PLK2; MAP2K6; RIOK3; MAPK7; PAK1; MAP2K4; STK39; NUAK1; JAK1; PIP4K2B; CSNK1G2; DAPK1; DYRK1A; LATS2; LATS1; CAMK4; PRKCA; NOS3; MAP3K5; ROS1; SRD5A3; SOD1; PIK3CA; PRKACA; PRKCG; CDC7; CDK9; PLK3; MAPKAPK2; NEK1; CDK13; PRKCH; SGK2; BUB1; ACSL1; ADD3; AFF1; AIM1; AREG; ARL4C; BIN1; CBLB; CEBPD; CPM; DOCK4; EIF5; ELL2; ETS2; FNDC3A; FOXN3; GABARAPL1; GNA13; HIST1H2BD; HOMER1; IFNGR1; IL1R2; KLF9; KYNU; METTL7A; MPHOSPH6; MT2A; NFKBIA; NR4A3; PTPN1; PTPN22; SAP30; SAT1; SLAMF1; SPRY2; TOB1; TSC22D3; ZFP36L2; GDF15; CYR61; HSPA6; SNAP23; TGFB2; CCL2; DNPH1; EBNA1BP2; EMP1; GATA2; HGF; IFT57; KBTBD11; LTB; MYB; NAT10; NOC3L; RRP15; SLC7A11; SRSF7; TMEM158; TMEM45A; TRIM14; WDR12; ZNF652; CCL20; CD86; CHN2; AKAP12; ATF3; CXCL2; GPRC5A; HBEGF; IL11; MUC5AC; SLC7A5; TERT; CTGF; G0S2; SERPINE1; SNAI2; ENO1; NUCKS1; PGK1; RPL27A; UTP18; YIPF4; ATXN1; BEX1; CFLAR; CLDND1; CSGALNACT1; CTNNA1; FADS3; GAB2; HIST1H3E; HLA-DRB1; ID3; IER3; IGFLR1; IL1R1; KLHL24; PHLDA1; PIK3R2; RAB31; RBM47; RGS2; SERPINB1; TNFRSF1B; TNFRSF21; YPEL5; ARL14; CCNA1; FLRT3; ITPR1; S100P; SERPINB5; TFF1; AHSA1; CCDC86; CCND2; DDX10; DIMT1; DLEU1; DNAJA1; DPH2; EIF3J; EIF4EBP1; FXN; GTPBP4; IDH3A; KIAA0020; LETM1; METTL1; MRPL4; MSTO1; NOLC1; NOP16; POLR1C; PPAN; PSMG1; PUS7; RPIA; RPP40; SEH1L; SLC16A1; SLC19A1; SLC39A4; SLC7A1; TCOF1; TTC27; UTP20; WDR3; RCC1; EGR1; NAV2; DDIT4; CYP1B1; FAM105A; INSIG1; CCNA2; CCNB1; CCNB2; CDC20; CENPA; CENPF; DLGAP5; HMMR; HNRNPDL; KIF20A; KIF23; LDLR; NDC80; PSRC1; SRSF3; ACACA; ARF1; ATF2; BCL10; BTG2; CALU; CCNT1; CD59; CDH1; CDKN1A; DHX9; DIEXF; FAS; FDXR; FZD6; GADD45A; HIST1H2AE; HIST1H2BC; IFI27; SUSD6; KLF6; LIF; MIR22HG; N4BP2L2; NNT; NUP160; PABPN1; PMAIP1; PPM1D; PRKAB2; RBM15; RBM48; RC3H1; RFX7; SCD; SESN1; SF1; SMAD5; SMIM7; SOCS5; SPTLC1; TPGS2; TXNIP; UBE2H; ZBTB43; ZNF24; ZNF337; ZNF510; HNRNPD; LARP6; ACOT7; AP1S1; BDH2; BIRC5; CAT; CAV1; DHRS2; ECHDC2; FH; GNB5; GPX3; HIST1H4C; HIST4H4; KRT86; MFSD10; NXT2; PON2; PROSC; SIRT2; TPP1; ADSS; ALMS1; BANP; BTAF1; CAAP1; CARD10; CASP7; CDC42EP2; CEBPA; CHST15; CREB1; CREBZF; DET1; DNAJC22; DOLK; EFNA4; EPPK1; EXOSC9; FAM208A; FAM45B; FJX1; GAS2L1; GCLC; H2AFX; HSPA2; ID2; IVNS1ABP; KDM4B; KIN; KRIT1; LCMT2; MAT2A; MCM10; MCMBP; MMD; MSH6; MYD88; NAA38; NOL8; NOL9; ORC5; PAIP1; PDLIM5; PLEKHA5; POLE2; PPP1R13L; PRR15L; RAD50; RGS3; RRAS2; SACS; SEC23IP; SLC5A3; SMEK2; SNAPC3; SPAST; SRGAP2; SUOX; SYNCRIP; TACC1; TAF5; TDG; TEX10; TIA1; TMEM185B; TNFRSF12A; UBR5; WTAP; ZBED5; ZBTB3; ZCCHC10; ZCCHC2; ZNF174; ZXDC; IFRD1; JUND; LINC00339; RBL1; ACBD3; ADNP; AHCTF1; AMD1; AMOTL2; ANKS1A; APC; ARHGAP29; ARID4B; ASF1A; BAG5; BAMBI; BCL3; BCL6; BMP4; BRD8; BRIX1; BRWD1; CASP8; CBLL1; CCDC59; CD3EAP; CDC42EP4; CDC5L; CDT1; CEBPB; CEBPG; CHIC2; CHSY1; CISH; CITED2; CKAP2; CNOT2; CRTC3; CSTF3; DBF4; DCLRE1C; DDI2; DDX17; DKK1; DNAJB1; DOPEY1; DR1; DUSP14; EFNA1; EFNB2; EIF4A2; ELF1; ELF2; ENC1; EPN3; ERF; EXOSC4; FAM222B; FAM46A; FIP1L1; FNBP4; FOXA1; FOXO3; FZD2; FZD5; GADD45B; GATA3; GINS3; GNE; GNL2; GNL3; GOLGA4; GON4L; GPATCH2; GPATCH8; GTF2B; HES1; HILPDA; ID1; IER2; IER5; IP6K1; JARID2; JRKL; KDM2A; KDM3A; KIAA0513; KIF18A; KIF2A; KIFC1; KLF10; LRIF1; LUC7L3; MAK16; MBD4; MED7; MIOS; MNT; NACC2; NAT1; NFIL3; NFKBIE; NOP2; NRF1; NUP153; OSGIN2; OSR2; OVOL2; PARP2; PDGFA; PDP1; PDZRN3; PER2; PEX13; JADE1; PIAS1; PIGC; PITPNB; PNRC1; POP1; PPP1R8; PPRC1; PRDX2; PRPF38B; PTRH2; PUS3; RARS; RBBP6; RBM39; RBM7; RCL1; RDH14; RIF1; RNF219; RPL23; RPP38; RWDD2A; RYBP; SCO2; SEC24B; COA7; SETD2; SHOC2; SIAH1; SIRT1; SLC20A1; SLC25A16; SNAPC1; SOS1; SS18L2; STARD13; STX18; SYNJ2; TBC1D12; TEFM; TFAP2C; TFB2M; TIPARP; TMEM70; TMPO; TNFAIP8; TNFRSF1A; TOR1AIP2; TRIB1; TSC1; TSC22D1; TSC22D2; TUBD1; UBL4A; URB2; UVRAG; VEGFA; VPS72; YRDC; ZBTB14; ZBTB40; ZCCHC14; ZFP36; ZFX; ZNF131; ZNF148; ZNF217; ZNF239; ZNF26; ZNF292; ZNF430; ZNF45; ZNF473; ZNF557; ZNF7; ZNHIT6; ABTB2; ACD; ACTR5; ADM; AFTPH; AGFG2; AIMP1; ALG5; ANKRA2; ANKRD40; ARHGAP22; ARMC7; ARMC8; ARMCX3; ASUN; ATF4; AVL9; AZI2; BAG2; BAK1; BCORL1; BIK; BLZF1; BSDC1; BTN2A2; C1QTNF3; CABYR; CAMSAP2; CAND1; CAPN2; CARS; CBX8; CCDC130; CCDC6; CCDC93; CCNJ; CCRL2; CCSER2; CCT2; CD44; CDK12; CDKN1C; CEP57; CEP63; CEPT1; CHKA; CLCF1; CLDN14; CLDN3; COPS5; COX4I1; CRY1; CSPP1; CSTF2; CTAGE5; CTDP1; CTR9; CXXC1; CYLD; DAB2; DAPP1; DCAF13; DCAF4; DCLRE1A; DDIT3; DDX19A; DDX42; DDX5; DDX50; DDX56; DHDDS; DHX34; DHX8; DIABLO; DLG1; DLG5; DMTF1; DNAJA2; DNMT3B; DPM1; DUSP2; DUSP5; DUSP6; ECT2; EDC3; EDEM3; EIF3A; EIF3M; EIF4A3; EIF4E; EML4; EPOR; ERCC5; EXOSC10; FAM117A; FANCE; FASTKD1; FBXL4; FBXO3; FHL2; FLCN; FNBP1L; FNTA; FNTB; FOXC1; FOXO1; FPGT; FST; FUT1; FXR1; FZD4; FZD7; GAD1; GAR1; GCLM; GEM; GJC1; GLI2; GLT8D1; GOLGA8B; GPKOW; GRK5; GTF2H1; GTSE1; H1F0; HAUS2; HBP1; HCCS; HERC1; HK2; HMGB2; HMGCS1; HMOX1; HMOX2; HNRNPA0; HNRNPH3; HNRNPM; HOXA1; HSD17B11; HSPA13; HTRA2; ICT1; IFIT1; IL4R; INHBB; IPO7; JAG1; KAT5; KIF15; KIF1B; KIF20B; KLHL21; KPNA2; KRI1; LAMB3; LARP4; LMNB1; LRP6; LUC7L; MAFF; MAFG; MAPK1IP1L; MBD5; MCM4; MECOM; MED13L; MEF2C; VCPKMT; MEX3C; MFF; MID1; MINA; MINPP1; MKL1; MPP3; MRPS17; MRPS35; MT1H; MT1X; MTIF2; MTMR4; MTO1; MTRR; MUM1; MYO1B; NAA35; NAB1; ICE2; NDUFAF7; NECAP1; NFRKB; NIP7; NMD3; NME6; NMI; NOL7; NOP56; NPEPPS; NUP50; OGT; PA2G4; PAK1IP1; PANX1; PARG; PAWR; PCM1; PDCD4; PDSS1; PEX1; PFDN4; PGGT1B; PGM3; JADE3; PHF20L1; PIAS2; PIK3C3; PLAU; PLAUR; PLEC; PLEKHA1; PLEKHA6; PLEKHO1; KIZ; POLR1B; PPAP2A; PPAP2B; PPIF; PPP1CC; PPP1R15A; PPP3CC; PQBP1; PRIM2; PRPSAP1; PSMC2; PSMC6; PSMD12; PTPN2; PWP1; RAB11FIP1; RAB3GAP2; RAD1; RALGAPA1; RANBP9; RBM28; RBMS1; RBPJ; RCOR3; REEP4; RGL1; RHBDF2; RINT1; RMND1; RNF114; RP2; RRP1; SEC22A; SEPHS2; SETMAR; SHANK2; SHCBP1; SLBP; SLC12A9; SLC16A3; SLC25A17; SLC35E1; SLC35G2; SMARCA5; SMC4; SNAPC4; SNRPD1; SOWAHC; SP3; SPATA5L1; SPDL1; SPHK2; SPRY1; SREK1; SRSF1; SRSF11; SSFA2; STAG1; STAM2; SUZ12; SUZ12P1; SYBU; TAF11; TANK; TASP1; TBC1D4; TBC1D8; TBCCD1; TBX3; TDRD7; TEAD4; THAP1; THSD1; TIMM17A; TJP1; TMCC1; TMEM184C; TMEM194A; TMEM243; TMEM80; TNRC6B; TNS3; TOX4; TPR; TRADD; TRAF6; TRIO; TRIP11; TRMT61A; TXLNG; TXNRD1; UBE2C; UBE2D1; UPF2; USP33; USP7; UTP6; VPS54; WASF1; WNT5A; XPO1; XRCC3; XYLT2; YARS2; YEATS2; YY1; ZBTB18; ZBTB25; ZDHHC11; ZNF133; ZNF335; ZNF354A; ZNF544; ZNF696; ZSCAN5A; ARPP19; CLDN1; DCAF7; NUPL1; PVRL1; SIX3; SLC39A9; ZNF580; SLC11A2; ABCC5; CLEC16A; CUL4A; CUX1; FKTN; IPP; KDM5A; MSH2; RABGAP1L; RB1; SLC6A14; TRIM2; ZNF395; ALG13; HOXB13; ACTB; OPTN; FGFBP1; ICAM1; IL6; MAP1LC3B; PJA2; PRKDC; SOD2; SQSTM1; ADCY3; ANP32A; BTG3; HSPA14; MCM5; PHLDA2; SLC27A2; BCLAF1; MCM3; ERLIN1; HSPA4; PICALM; APH1A; CTSZ; ME1; ARG2; CACYBP; CLU; CSRP2; F11R; FAM46C; FOS; FOSB; HIST2H2AA3; LGSN; MRPL18; RGCC; SLC3A2; UNG; SPRY4; EIF1AX; FGFR1OP; LSM5; MSMO1; RASGRP2; SCARB1; MT1G; DHRS3; HTATIP2; PIR; UBFD1; FECH; MORC4; NDRG1; OSGIN1; AKR1B10; NFE2; SDCCAG3; SLC5A6; CLDN9; GJA1; BAX; CALR; PSPH; VLDLR; PDIA3; PDYN; CAPZA1; SRP72; BBC3; BNIP3; BNIP3L; DDB2; EPS8L2; IRF6; NFE2L1; ORAI3; SLC2A1; SPAG4; TAP1; TNIP1; FTL; TRRAP; RAB32; RCAN1; IGFBP5; CASP2; EZR; RBPMS; ARHGDIA; IK; CLCN3; CNTF; EGR2; EREG; H3F3A; HIF3A; IL1A; KDM6B; MGEA5; NAB2; RBKS; RELB; SERPINB2; SERPINE2; SH2D2A; SNX13; SOCS3; STX1A; SYTL2; UPP1; CSF2; EDN1; HIST3H2A; JUNB; LAMC2; LIN7C; SURF1; WDR33; ABR; ACO1; ACYP1; ADH5; AIFM1; ALAD; APPL1; ASCC3; ATP2A2; C2CD5; CALM2; CCT6A; CD33; CDC16; CRYZ; CYB5A; DCAF16; DKC1; ENDOG; ERLIN2; GLRX; GMCL1; HSPE1; IPO5; MTR; NCBP1; NCL; NHLRC2; NUDT6; OIP5; PARP1; PARP4; PARPBP; PCMTD2; PDCD2; PTPRA; RBL2; REEP5; RPA1; SCLY; SDF2L1; SEMA4D; SLC25A20; SLC30A5; SMARCD2; TBL1XR1; TCF3; TIMM23; TMEM106B; TMEM50B; TNPO1; TPP2; TROVE2; TTC3; ZWILCH; ABCF2; CBX5; CTNND1; HBS1L; KLHL7; ADAM9; CD164; IFITM1; LRRC23; UPF3A; CAPG; CAPNS1; CDA; CRIP2; GNB2; ILVBL; ITGB4; ITPR3; LOXL1; PSMC3; SNRPB; TGFB1; TXN2; YWHAE; ZFPL1; ZYX; EPRS; CHD4; ELP6; F2R; LARS; NUBPL; RBM3; ZNF91; ALPP; APOBEC3F; CYP2W1; DNAJC4; EPB41L1; GJB1; HAMP; HOXC4; INTS1; LTBP4; MAP1A; NF2; NSG1; PLEK2; RASA3; RHO; SLC26A1; SLPI; TBX1; TRO; ANXA4; BOLA2; CSF2RA; DARS; EMC3; ETHE1; FABP5; FBXO9; FN1; GGTLC2; HINT1; HIST1H1C; MED28; MUT; NFU1; NUTF2; PGLS; PIGT; PINK1; PPP1R7; PRDX4; RECK; S100A6; SEC31A; SMAD2; SNRPN; SPAG5; SRRM2; TMEM147; TRIM28; VDAC1; VPS28; WIPI2; AKAP7; CAP2; CDKN2D; HIST1H2BK; RIMS3; HP; PHB; SLC6A8; ATP7B; FAM155B; BTF3P11; CEACAM1; EVI5; PDX1; RBM8A; RPE; MAN2A1; MFSD12; MICAL2; ODC1; POR; PRKAR1A; RFTN1; RNF130; SNAI1; DCTPP1; F3; GPN3; HEATR1; ITGAM; LY9; MRPL12; MYOF; POLD2; POLR3K; RASSF4; RNH1; SERPINA1; SRM; UBXN8; ZNF529; AES; ARSB; COL18A1; COQ6; COX5B; GSTT1; H2AFJ; HCFC1R1; HYAL3; LRP1; MSMB; NOV; RPS28; SLC25A22; SLC25A23; FER1L4; ATF1; MAP6D1; RMND5A; SAP30L; TMPRSS2; TFRC; HMGA1; PPDPF; CR1; RAD21; SLC25A40; HDDC2; ALDH6A1; PEX7; RPL14; RPS10; TXN; ATG7; B2M; CARHSP1; CD9; CDK5RAP3; CYB5B; DYNLRB1; GCHFR; GPX1; GPX4; HNRNPC; HYPK; IFT27; MGST3; MRPS14; NONO; NOP10; NUDT2; POLR2F; PPP2R5D; PRSS3; PSME2; PTMS; RNASEH2A; RPL13A; RPS9; S100A13; SF3B5; SHC1; TPM1; TSPO; UBTF; UQCRC2; HNRNPH1; TMEM87A; YWHAQ; COL16A1; DES; ENTPD4; HOXB6; IDUA; KRT15; MFGE8; TFF2; AKR7A2; APEH; APITD1; ADGRE5; COQ2; CUTA; DNAJC7; FIBP; GAL; NPTN; PAPSS1; PI4KA; PRDX6; RAB21; RBM42; RPN2; RUVBL2; SCAND1; SF3B1; SQRDL; UBE4A; UCKL1; VPS41; WBSCR16; ARL8B; CASP4; CCDC88A; CDKN2A; CELSR3; CRCP; CREB5; DECR1; EGR4; FEZ1; FKRP; IMPAD1; MAP3K8; NFKB2; PTS; RAB7A; SDC4; TAF2; TLR4; TMEM260; TOM1; XIAP; XPO4; YAP1; YIPF6; YME1L1; ZP3; DZIP3; LIMA1; SEMA3B; SRF; UFM1; VCL; ZNF682; AASS; ANKRD1; COL4A6; DPYSL3; EPS8; ETS1; FGF2; HIST1H2BB; KITLG; LCAT; NABP1; NBR1; NGF; PALLD; PAN2; PBLD; RASAL2; TACSTD2; ZFAND3; ALDH3B1; ASB1; FANCI; FLOT2; FOXM1; GGH; GNB1; GSN; HEBP1; ITGA5; LPGAT1; MAN1A2; MPO; MYBL2; PDCL3; PTP4A2; RTN3; SLC2A4RG; SORL1; SPIN1; THYN1; WDYHV1; WRB; WSB2; ZNF573; CAST; Mar-01; NCK2; NRCAM; ADAR; ARL6IP5; CANX; CDH11; HCFC1; TMEM30A; LDHB; LYZ; ATG12; RGS5; KCTD13; PIGZ; ACTR6; ARG1; DOPEY2; LAMC1; WHSC1L1; SC5D; CCL5; AGR2; ARL5A; COPS8; DHX15; ITFG1; MANEA; MOCS2; MRPL19; OAT; PPP1CB; PRKRA; SNX7; TMEM123; NAP1L1; G3BP2; OCLN; P2RY6; PRLR; ZFHX3; LRFN4; SALL2; COL1A1; DNMT3L; HRASLS2; NFIX; SYP; TRAPPC9; ATRX; BECN1; CCDC28A; CENPJ; COMMD8; LSM1; MRPL22; RFK; UBE2A; ACOT13; BAG6; CCT3; DNM1L; HMGB1; HRAS; MRPL20; NME1; OLA1; RAC1; TCP1; ITGA6; SLC19A3; HNRNPUL2; HSD17B2; TDRD1; TARS2; SSR3; APOB; BFSP1; LAMB1; PLA2G5; RPL21; RPS3A; RTP4; SLC12A8; TF; TFAP2B; XYLB; DLX4; ADAMTSL3; EGF; RNASEH2B; FAM63A; IVD; RHOT2; CKB; HLA-C; ISYNA1; LHPP; PTRF; BCL7C; ERV3-2; FAM120A; FBXL15; HHLA3; SIRT4; SULT1A1; FCHSD2; INPP5F; LBR; PPP6R3; TIPRL; ZNF236; TBCE; CSH1; LEP; PDZK1; STRN; EWSR1; LINC00115; COQ9; GLUD1; CMTM6; GRB2; HTATSF1; LTBP1; MYO1C; OSBPL8; TSPAN5; IL18; ATP11A; RPGR; IL4; ITGA3; WWOX; AFF4; CASP10; CCR1; TNFSF14; ZNF223; ZRSR2; CCNO; CDK10; IFT88; LIN7B; OVOL1; SHPK; PMS2P3; WHAMMP3; BAHCC1; ITGB1; PXMP2; EGLN3; ELK1; MRE11A; SOAT2; TNFRSF25; FDFT1; HSF1; KIF3B; TNNT1; CRELD1; CBX3; SEMA4G; SLC1A2; ALG9; BCKDK; DPP3; DSTN; DYNLL1; MCM3AP; MED16; MRPL42; PRDX1; CNN1; DUSP9; F7; NAT2; SMPX; TUBB7P; VAC14; VTN; GSTK1; LSM6; MAPKAP1; TARS; GCNT1; SLC35F2; UPF3B; CORO2A; GSTM1; HNRNPAB; KIAA0196; MYO19; NFE2L3; PGP; SFI1; SPSB3; SREBF2; TMEM43; DEF6; PSCA; SERPINA5; APIP; PNKP; SCRN1; TMEM131; ZMPSTE24; HSPB2; RAB6B; ADI1; ATP5B; CCT5; COPB2; CSDE1; CYBB; DCTN3; DDX1; DNAJC15; LETMD1; PTEN; RNASET2; SMARCE1; SRPRB; TCEA1; TRAP1; YWHAB; CETN2; ATAD3A; PYCR1; RAP1GAP; GNRH1; HGFAC; IL5; MEOX2; PVALB; LAMP3; ABHD11; APH1B; CFB; EPO; MT3; CBR4; MARCKSL1; MCTS1; PDSS2; CCS; TIMP2; CDH2; TGFB1I1; VPS13C; CBL; G3BP1; ACTR3; DENR; PLS3; PPP2CB; SMC1A; UBE2E3; UBP1; ANP32D; E2F2; SDPR; DUS4L; DEFB1; XRCC1; MTL5; CPEB3; TRAPPC13; C1QBP; ICAM4; POLD4; ALDH1B1; AP1B1; BMS1; APOC3; EIF3F; ENTPD5; HOXA7; KLF1; KRT20; ATP6V1D; CA5BP1; COL9A3; GPATCH4; UBA3; PTMA; ASTN2; TP53TG1; GPX2; DCAF11; MIR21; MMP19; EMILIN1; VSNL1; FAXDC2; DDX47; CENPU; PPA2; PRDX3; SNRPD3; ST3GAL4; XAF1; CRIP1; QSOX1; CRABP1; GDPD5; KIF3A; PLXNA3; EPS8L1; BAZ2A; SECISBP2; SUV39H2; CATSPER2; IPO4; DDX51; ACAA1; DHRS4; LHX6; RABL2A; SLC2A8; TGFB3; TMEM134; UAP1L1; CDKN2B; HOXA4; SPEG; CDK5RAP2; NAIP; TRIP12; MYBPH; C7; SPARC; INCENP; CLPB; SP1; ACAT2; RFXAP; OCEL1; ALDH7A1; ANXA2P1; APOA4; APOBEC3B; BBOX1; CD68; CP; EIF1AY; FABP1; FGF7; HEMK1; HOXB9; IGFBP1; ITGB6; LGALS2; MYO1A; NOX4; NTF3; PCK1; SERPINA10; SLC5A12; TNFRSF11B; TRIM15; VGLL1; VSX1; ZNF93; ADRBK2; BRE; GSS; NUDT9; DUSP26; SNAP25; CYCS; MPC2; GCNT3; TMC5; LGR5; ASIC1; SLC25A24; SLC9A3R1; TMEM14A; LAMA5; LRRC20; ILK; SLC7A7; CD52; FCGR3B; MGST2; ANGPT1; AP4E1; ATPAF2; B3GNT3; CDKAL1; CRYM; CSN2; GAL3ST1; GPR182; IFNB1; ITGB5; KALRN; LNPEP; NDRG2; PDZK1IP1; SNCB; SULT2A1; TLE2; TM4SF4; VHL; VNN2; WNT6; ZNF343; ATP5I; COQ4; GSTZ1; TMEM140; SPA17; UNC5B; SLC1A3; CBX7; KCNJ3; OGG1; KCNJ14; NBR2; P2RY13; SPINT2; PARK7; CEACAM5; MAP2; SEPP1; DCTN6; MMP11; KAZALD1; ASB9; LILRB1; MSR1; TRIM3; S100A1; TNNI2; NFKBIB; TRIM34; CLDN7; AGT; ATP7A; AQP1; SFTPB; IRF5; UTS2; CLDN8; G6PD; SLC12A2; PRR7; ARPC3; HAVCR1; RHBG; LHFP; B4GALT7; DEF8; R3HDM2; INA; TM7SF2; PPP1R3C; ABCA3; CDH3; NEO1; TUBA3D; ITGA7; SLMO1; ATP8A2; CARF; NEIL1; POMC; RPL5; SERGEF; SLC2A2; REG3A; RUNX2; BBS9; DIANPH; CYGB; LDHA; IL10; IFNG; F9; IL13; TYRP1; COX8C; REXO1L1P; TUBE1; NPHS1; CREBRF; TAS2R62P; HSD17B6; WDTC1; VCAM1; FAM109A; BDNF-AS; PNPLA3; PRRT2; SGSM3; PRDX5; DNER; PDXP; CCK; SST; PITX2; TFF3; CAV3; FASLG; NMNAT3; CYTL1; ITLN1; CSPG4; TRPC5; HSD11B2; STIM2; PRG4; DUOX2; POTEM; COLEC11; AQP8; GABRR2; LEO1; EXOSC3; NACC1; CDX2; DPYS; ACOT11; CREB3L4; LPO; FAM20C; LOX; TRPV6; SLC5A8; WNK4; LRP2; SMPD3; ACTA1; LAMB2; CLDN2; BCAR1; FGG; SLC6A20; ABHD14B; KISS1R; PRAM1; MAPK8IP2; SLC46A1; TRPM7; CNNM2; CYB5D2; NBPF3; TNFSF4; TPH1; SENP1; ATOX1; FMOD; PEPD; TRNT1; UCHL1; TPT1; UPRT; SP4; AMPH; IGSF9; HTN3; MIB1; CHCHD4; HEPH; WDR20; DGAT2; FMO1; NAPEPLD; MIXL1; FARSB; TTN; APOA5; CRLS1; PPARGC1B; ADSSL1; AGPAT9; ANKRD16; ANLN; APOM; AQP11; ARHGAP18; ARID2; BCL2L14; C11ORF52; C11ORF54; C12ORF5; C12ORF60; C14ORF1; C15ORF48; C17ORF100; C3ORF33; C6ORF1; C6ORF211; C6ORF48; C7ORF55; CABLES1; CCDC126; CDRT4; CEP89; CIPC; COG6; COLCA2; CREB3L3; CRYL1; CYP2S1; DDX20; DEPDC7; DNHD1; EPB41L4A-AS1; EPB41L5; FAM122B; FBXO30; FIGNL1; G2E3; GABPB2; GALM; GAREM; GATM; GPAM; GPANK1; GPT2; HINT3; HOXD1; IFI27L1; IKBIP; IL20RB; JDP2; KIAA1586; KIF21A; KLHL5; LBH; LIPH; LMO7; LYPLAL1; MAL2; MARS2; MED30; METRNL; METTL21A; MITD1; MMAB; MPP7; MTIF3; MYL12A; NCEH1; NIPSNAP3A; NR0B2; NTN4; NUF2; OTUD6B; PGM2; PON1; PROX1; PTGES3; PTGR1; PTGR2; PYCR2; RAB11FIP4; RAB42; RASD1; RFFL; RHBDL2; RHOU; RIMKLA; SAPCD2; SERAC1; SGOL2; SH2D5; SH3RF1; SHPRH; SLC17A2; SLC18B1; SLC37A2; SLC39A10; SLC51A; SLC51B; SMIM19; SMIM3; SNX14; TBC1D7; TCEAL8; TMED6; TMEM65; TP53INP1; TRIM4; TSC2; TSEN15; TTC7B; UBE2E2; UNC5CL; UTP15; ZBTB2; ZDHHC23; ZFYVE1; ZFYVE19; ZNF114; ZNF138; ZNF362; ZNF57; ZNF581; ZNF639; ZNF700; ZNRD1; POU5F1; DMD; FOXF2; MCM8; RASIP1; RPL6; SLC22A18; ST3GAL3; ARHGEF39; ARL5B; CDCP1; CGREF1; DHDH; EPSTI1; FBLN1; GLYATL1; HIST3H2BB; HOXA13; INIP; KIF26B; KREMEN2; NOS1; P2RY1; PAG1; RNF150; SCGN; SKA3; TIGD3; UBQLN1; USP49; GLYCTK; SAT2; SRXN1; STAT5B; PRRX1; UQCRH; C1ORF106; CCDC38; CLDN6; FAM151A; HES6; MATN3; NMBR; REG4; SLC16A12; SLC44A4; SSC4D; ADAMTS9; AJUBA; AMICA1; AP1S3; ARID3A; B3GNT5; C10ORF2; C13ORF31; C14ORF93; CCDC137; CCDC34; CDCA2; CENPH; CEP120; CLMP; CNKSR3; COQ5; DCBLD1; FBXL17; FBXO8; FHL3; GNAZ; GSTA5; GTF3C6; HHAT; HLCS; IFT122; ING5; INTS2; KCNJ16; KLB; KLHDC9; LDHD; LRRC37B; LYAR; MYADM; NBEAL1; NCOA7; ODF2; PHAX; POC1A; PRRT3; RHNO1; RMI2; RPL22L1; SDCBP2; SDSL; SFXN2; SKAP1; SLC25A51; SORCS2; SPRED1; STRIP2; THAP8; TMEM141; TNS4; TRMT6; UBR1; VWCE; ZNF567; ZNF681; CRHR1; GLB1; TSPAN7; C2ORF47; CPSF2; KCNMB4; MRPL1; MSI2; NOSTRIN; RBM18; RBM33; SRFBP1; ARHGEF17; FAM72D; THBS3; FAM173B; FAM76B; FITM2; KCTD1; OCIAD1; SARNP; C1ORF43; NARS; AIFM2; AK3; ANKRD13C; CCDC82; CDKN2AIPNL; EPC1; EPG5; ERGIC1; FGD3; GEMIN5; HERPUD2; INTS10; LCOR; LMBR1; LTV1; LYSMD3; MRPL14; NOP58; NSUN2; PARP9; PIGM; PLEKHA8; PNPT1; POLR3H; RPL7; RTTN; SFXN4; SLMAP; SNX25; TMEM79; TRMT10C; TTC9C; WDR36; ZFP62; ZNF627; ZNF655; ZSCAN2; RPLP1; CCBE1; DTX3; SERTAD4; C11ORF68; C14ORF169; C6ORF62; C8ORF76; ITM2B; KCTD21; NKD1; PAPD4; PLA2R1; RICTOR; WBSCR22; IL17RD; LFNG; CTSE; FAM171B; FRMD4A; MMP26; OCIAD2; HACD4; SMOC2; EIF4G2; SPIRE1; ADAMTS19; CXXC5; SOX8; TMEM87B; ACSS1; AMMECR1L; BCAP29; BOK; BOLA3; C19ORF33; C19ORF68; C1ORF131; C2ORF43; C3ORF18; C4ORF29; C5ORF45; C8ORF58; CAPS; CASC4; CCDC14; CLDN23; COQ10A; CSRP2BP; DACT3; DTWD2; DUSP19; FAM107B; FAM118B; FAM156A; FAM58A; FOXD2; GGTLC1; GRPEL2; GZF1; HMGN2P46; P3H4; MDH1; METTL15; MIEF2; MPLKIP; MRPS26; N4BP3; NANP; NUDT12; NUDT19; OSTC; PHF6; PPIL1; PPP1R35; PROSER2; PRX; RAB10; RAX2; RIC1; RMDN2; RNF26; RPL39; RPUSD3; S100A14; SBDS; SCRN2; SFR1; SH3KBP1; SNAPIN; SPSB2; STRADB; SUMF1; TIMD4; TMED4; TMEM129; TMEM167A; TMEM180; TMEM191A; TMEM25; TMEM42; TMEM98; TOM1L2; TPRN; TRUB1; VEGFB; VPS26A; WNT1; ZBTB45; ZG16; ZNF786; C1ORF109; FGFR1OP2; HELQ; PACSIN1; RDM1; HSD17B14; KLHL13; AGR3; TMTC2; ANXA13; GPR34; CCNYL1; GDPD1; OSBPL5; USMG5; WDR5; SOX18; CLPTM1L; ACBD5; ATP5F1; B3GALT6; C14ORF2; C16ORF62; CCDC150; CHCHD6; CIRH1A; EXOSC6; FAM127B; FYTTD1; LSM8; MIEN1; NACAP1; NIFK; RNF181; TCEAL3; TM4SF5; ZCCHC9; ZNF283; ZNF462; TAS2R14; RTN4R; RPS15A; ANKRD44; CCNY; IWS1; MIER1; SEPN1; SPRYD3; TMEM199; TRMT10A; WDFY2; ADAMTS10; AIRE; C12ORF65; CCSAP; CLIC5; KCNT1; PHYKPL; PLA2G2D; RPL9; SHD; STAB1; SYAP1; TMEM125; FBXL16; HNRNPA3P1; ZNF524; B3GALNT2; C10ORF76; MTG2; CDAN1; COPG2; FAM160A2; GARNL3; KLHL8; PBX4; RIPK3; RNF165; UBL7; DLL3; ISLR2; TATDN1; PLRG1; C3ORF20; C7ORF13; GFM2; GPRIN3; MRPL32; MTA3; PINX1; C1ORF116; ACF; ACTL7A; ADCK1; ADCK5; ANKRD30B; APOBEC2; ATP8B3; BCYRN1; C11ORF57; C20ORF196; C20ORF24; C5ORF24; C8ORF44; CAPNS2; CCDC30; CD300LF; CWF19L2; DNAJC25-GNG10; DSCR9; EML6; ADGRG5; GTF2IRD2B; HEYL; HMGB1P1; ICA1L; KIAA1024; KIAA1715; KRT18P55; LCE4A; LRRC18; MAN2B1; MIR24-2; MIR30B; MRPL53; MRPL55; MSL3; NLRP8; NTF4; OMP; OR8J1; OTP; PAN3; PCDHB9; PCP4L1; PLA2G6; RENBP; RLN1; RN7SK; RNF32; RPL7L1; RPS27; SNORD13; SUMO1P3; TAF1; NSA2; TMC4; TMEM101; TMEM151A; TOP1P2; TRIM7; ZNF326; ZNF41; ZNF542P</v>
          </cell>
        </row>
        <row r="2184">
          <cell r="B2184" t="str">
            <v>Artemether</v>
          </cell>
          <cell r="C2184">
            <v>0.62531913032098996</v>
          </cell>
          <cell r="D2184">
            <v>1</v>
          </cell>
          <cell r="E2184">
            <v>0.41675019983022199</v>
          </cell>
          <cell r="F2184">
            <v>0.24684945299802399</v>
          </cell>
          <cell r="G2184">
            <v>0.72983703570736702</v>
          </cell>
          <cell r="H2184">
            <v>0.88144820715884797</v>
          </cell>
          <cell r="I2184">
            <v>0.79906841323820998</v>
          </cell>
          <cell r="J2184">
            <v>0.88144820715884797</v>
          </cell>
          <cell r="K2184">
            <v>0.82529550969319498</v>
          </cell>
          <cell r="L2184">
            <v>0.72070165411702602</v>
          </cell>
          <cell r="M2184">
            <v>7</v>
          </cell>
          <cell r="N2184" t="str">
            <v>TDP1; NR1I3; CYP2B6; CYP2C8; CYGB; HLP; POTEM</v>
          </cell>
        </row>
        <row r="2185">
          <cell r="B2185" t="str">
            <v>METHICILLIN SODIUM</v>
          </cell>
          <cell r="C2185">
            <v>0.205779308348047</v>
          </cell>
          <cell r="D2185">
            <v>1</v>
          </cell>
          <cell r="E2185">
            <v>0.92360282667869598</v>
          </cell>
          <cell r="F2185">
            <v>0.61471073590742897</v>
          </cell>
          <cell r="G2185">
            <v>0.88450526135358198</v>
          </cell>
          <cell r="H2185">
            <v>0.17320522362885701</v>
          </cell>
          <cell r="I2185">
            <v>0.114302967439456</v>
          </cell>
          <cell r="J2185">
            <v>0.43301305907214299</v>
          </cell>
          <cell r="K2185">
            <v>0.511175623107885</v>
          </cell>
          <cell r="L2185">
            <v>0.46971921912631098</v>
          </cell>
          <cell r="M2185">
            <v>11</v>
          </cell>
          <cell r="N2185" t="str">
            <v>SERPINB3; SLC7A1; RB1CC1; SLC9A6; ST5; KSR1; SUMF2; NHS; PPIP5K1; SERPINF2; ST8</v>
          </cell>
        </row>
        <row r="2186">
          <cell r="B2186" t="str">
            <v>2,6-Di-tert-butyl-4-methylphenol</v>
          </cell>
          <cell r="C2186">
            <v>0.483177375310399</v>
          </cell>
          <cell r="D2186">
            <v>0.2415886876552</v>
          </cell>
          <cell r="E2186">
            <v>7.6123276923173902E-2</v>
          </cell>
          <cell r="F2186">
            <v>0.52677372687336299</v>
          </cell>
          <cell r="G2186">
            <v>0.497179463620611</v>
          </cell>
          <cell r="H2186">
            <v>0.89072880118966502</v>
          </cell>
          <cell r="I2186">
            <v>0.25944171022934098</v>
          </cell>
          <cell r="J2186">
            <v>0.38061638461587</v>
          </cell>
          <cell r="K2186">
            <v>0.37649884530539102</v>
          </cell>
          <cell r="L2186">
            <v>0.37242213251239198</v>
          </cell>
          <cell r="M2186">
            <v>44</v>
          </cell>
          <cell r="N2186" t="str">
            <v>CA2; CYP2C19; PLAT; TDP1; ESR1; CYP2D6; CYP3A4; CYP2C9; CYP1A2; AR; PPARG; MTOR; CASP3; TNF; PPARA; NR1I3; NR1H2; RXRA; ABCA1; ACE; CYP2B6; NR1H3; SERPINE1; PGK1; SLC7A1; ACTA2; ATP6V1A; PON2; TFB2M; HMOX1; PSMC6; TFB1M; SOD2; PARP1; TGFB1; F3; MPO; TFAM; APOA2; APOA1; OGG1; LPA; PON1; COX2</v>
          </cell>
        </row>
        <row r="2187">
          <cell r="B2187" t="str">
            <v>Flavopiridol hydrochloride</v>
          </cell>
          <cell r="C2187">
            <v>0.53680925890180597</v>
          </cell>
          <cell r="D2187">
            <v>0.26840462945090299</v>
          </cell>
          <cell r="E2187">
            <v>0.75581601033933299</v>
          </cell>
          <cell r="F2187">
            <v>0.407864834819333</v>
          </cell>
          <cell r="G2187">
            <v>0.84152641774660797</v>
          </cell>
          <cell r="H2187">
            <v>0.33929608291524199</v>
          </cell>
          <cell r="I2187">
            <v>0.14706015667061401</v>
          </cell>
          <cell r="J2187">
            <v>0.679774724698888</v>
          </cell>
          <cell r="K2187">
            <v>0.56134809792443496</v>
          </cell>
          <cell r="L2187">
            <v>0.50639099629054096</v>
          </cell>
          <cell r="M2187">
            <v>31</v>
          </cell>
          <cell r="N2187" t="str">
            <v>TDP1; TP53; ESR1; PPARD; CYP19A1; AR; NR1H4; PPARG; VDR; NR3C1; CASP3; MCL1; TNF; EGFR; CDK1; ABCG2; PCNA; BCL2; CDK7; AURKB; CDKL2; CDK8; CDK5; CDK2; CDK4; CDK9; CDK6; CLP1; CDT1; PYGM; ATP8A2</v>
          </cell>
        </row>
        <row r="2188">
          <cell r="B2188" t="str">
            <v>ammonia</v>
          </cell>
          <cell r="C2188">
            <v>0.78620946894371002</v>
          </cell>
          <cell r="D2188">
            <v>1</v>
          </cell>
          <cell r="E2188">
            <v>0.33399780499491999</v>
          </cell>
          <cell r="F2188">
            <v>0.47809135793618401</v>
          </cell>
          <cell r="G2188">
            <v>0.53367025861796002</v>
          </cell>
          <cell r="H2188">
            <v>0.91156983535142999</v>
          </cell>
          <cell r="I2188">
            <v>0.46325421909884701</v>
          </cell>
          <cell r="J2188">
            <v>0.66708782327244998</v>
          </cell>
          <cell r="K2188">
            <v>0.75809215962936005</v>
          </cell>
          <cell r="L2188">
            <v>0.66034126143646499</v>
          </cell>
          <cell r="M2188">
            <v>170</v>
          </cell>
          <cell r="N2188" t="str">
            <v>AQP4; ACHE; APP; XDH; ERBB2; MTOR; CASP3; HBB; IL1B; DLD; SLC12A1; TNF; CXCR1; ALB; THRB; MAOB; INS; AOC3; GCK; AKR1B1; SHBG; PCNA; NOS2; NDUFA5; CYP2B6; DPP4; ATP1A3; ATP1B1; HPD; CYP2C8; AURKB; DDR2; PSMA7; ADA; SOD1; NR4A3; CX3CR1; EMP1; HLA-DMA; DSC2; SLC7A1; ACACA; C7orf49; GLUL; GMPS; SMC3; SLC25A13; ARID4B; CDT1; PRDX2; SLC25A16; VEGFA; AATF; APTX; CBX8; CYLD; HDHD1; HMOX1; IKBKG; SLC52A2; TRIP10; TGM2; OPTN; IL6; KRT6B; EREG; CSF2; JUP; NCL; SLC25A20; SNRPB; NRG1; RHCG; RHO; TBX1; GGT2; SLC6A8; PRL; F3; ALLC; GAMT; TXN; APRT; GPX1; PI3; PRSS3; LCN1; ADSL; PARN; DECR1; FAM188A; NFKB2; ASRGL1; ASS1; MPO; PPT1; LYZ; KAT8; TRAPPC9; HSD17B4; XCL1; EGF; ISYNA1; GP6; GLUD1; TNNT1; PGP; IL2; PVALB; CFB; NT5C2; SLC17A5; POLD4; PLXNA3; KSR1; RASGRF1; CYCS; PMP2; AFP; CSN2; HAO1; KCNJ3; MTG1; AGT; SLC12A2; GTF2A1L; PRCP; ATP8A2; GFAP; POMC; SH3PXD2A; REG3A; BBS9; NHS; CYGB; HLP; LDHA; IL10; F9; COX8C; REXO1L1P; IGLL3P; TUBE1; NPHS1; TAS2R62P; GCG; SLC43A2; HSD17B6; GYPE; WDTC1; FAM109A; PAH; DNER; IGLL1; FBN1; PDXP; NAGS; PC; FEZF1; KLK8; AQP8; MAS1; SLC9A7; MALAT1; NLN; PM20D1; GRID1; PNPLA4; PRSS27; GATM</v>
          </cell>
        </row>
        <row r="2189">
          <cell r="B2189" t="str">
            <v>iodine</v>
          </cell>
          <cell r="C2189">
            <v>0.83133367295267702</v>
          </cell>
          <cell r="D2189">
            <v>1</v>
          </cell>
          <cell r="E2189">
            <v>0.148853284701216</v>
          </cell>
          <cell r="F2189">
            <v>0.53826072775094502</v>
          </cell>
          <cell r="G2189">
            <v>0.79840409574839799</v>
          </cell>
          <cell r="H2189">
            <v>0.40690033424569999</v>
          </cell>
          <cell r="I2189">
            <v>0.67134112288484105</v>
          </cell>
          <cell r="J2189">
            <v>0.74426642350607797</v>
          </cell>
          <cell r="K2189">
            <v>0.61965325872852595</v>
          </cell>
          <cell r="L2189">
            <v>0.54987896478805898</v>
          </cell>
          <cell r="M2189">
            <v>76</v>
          </cell>
          <cell r="N2189" t="str">
            <v>TP53; ESR1; TACR2; CASP3; HBB; TSHR; MMP9; TNF; CXCR1; ALB; ATM; PAX8; INS; CNR1; GCK; PGR; PCNA; BCL2; AURKB; DDR2; ROS1; NR4A3; DSC2; SLC7A1; DIDO1; C7orf49; SMUG1; MRS2; TNFAIP1; IL6; KRT6B; SLC25A20; NKX2-1; TXN; GPX1; MPO; TRAPPC9; TCP1; ATN1; LCN2; SLC16A2; IL4; PGP; SHC3; CFB; CBL; TG; PLXNA3; IGFBP1; TARBP2; PMP2; SLC5A5; CD4; PTH; BBS9; IL10; IFNA17; F9; IGLL3P; FAM126A; PNPLA3; DNER; IGLL1; AWAT2; EVA1C; SST; SCARNA5; COG3; PRG4; DUOX2; IGHD2-15; SERPINA7; TENM1; COL9A2; ZNF77; SLC5A8</v>
          </cell>
        </row>
        <row r="2190">
          <cell r="B2190" t="str">
            <v>suramin</v>
          </cell>
          <cell r="C2190">
            <v>0.26679315865230002</v>
          </cell>
          <cell r="D2190">
            <v>0.13339657932615001</v>
          </cell>
          <cell r="E2190">
            <v>0.117730319251568</v>
          </cell>
          <cell r="F2190">
            <v>4.5295227597758399E-2</v>
          </cell>
          <cell r="G2190">
            <v>0.16497579841492699</v>
          </cell>
          <cell r="H2190">
            <v>9.8257030853464003E-2</v>
          </cell>
          <cell r="I2190">
            <v>0.40180482108107402</v>
          </cell>
          <cell r="J2190">
            <v>0.19621719875261301</v>
          </cell>
          <cell r="K2190">
            <v>2.45745541713479E-2</v>
          </cell>
          <cell r="L2190">
            <v>6.3216391608781106E-2</v>
          </cell>
          <cell r="M2190">
            <v>54</v>
          </cell>
          <cell r="N2190" t="str">
            <v>CYP2C19; FEN1; MPHOSPH8; TDP1; TP53; HSD17B10; RECQL; EHMT2; CYP1A2; PTGS2; VDR; CBX1; CASP3; USP1; TNF; EGFR; POLK; MAPK1; MAPK3; GLS; USP2; SIRT5; P2RY2; ATP1B1; KMT2A; AURKB; DDR2; EPHB2; FGFR2; ROCK1; CYP1B1; CREB1; PRDX2; SIRT1; FGF5; PANX1; IL6; APRT; MBTPS1; FGF2; P2RY6; EGF; IL12B; PIN1; POLD4; FGF7; GPR182; SIRT3; ATP8A2; IL10; WDTC1; PRRT2; FSHR; PRB2</v>
          </cell>
        </row>
        <row r="2191">
          <cell r="B2191" t="str">
            <v>Heparitin</v>
          </cell>
          <cell r="C2191">
            <v>0.72915477525124495</v>
          </cell>
          <cell r="D2191">
            <v>0.36457738762562197</v>
          </cell>
          <cell r="E2191">
            <v>0.320341871491096</v>
          </cell>
          <cell r="F2191">
            <v>0.62478713719337797</v>
          </cell>
          <cell r="G2191">
            <v>0.16550534264662101</v>
          </cell>
          <cell r="H2191">
            <v>0.79685733616948196</v>
          </cell>
          <cell r="I2191">
            <v>0.26477801385719402</v>
          </cell>
          <cell r="J2191">
            <v>0.53390311915182798</v>
          </cell>
          <cell r="K2191">
            <v>0.44693771769423601</v>
          </cell>
          <cell r="L2191">
            <v>0.423290987558122</v>
          </cell>
          <cell r="M2191">
            <v>90</v>
          </cell>
          <cell r="N2191" t="str">
            <v>MMP2; APP; PPARG; MMP9; TNF; EGFR; ALB; MAPK3; INS; KDR; HPD; DDR2; EPHB2; PTK2; ROCK1; LPL; VCAN; BMP7; PAGR1; BMP4; CXCL12; PRDX2; VEGFA; CD44; CXCL1; EXT1; GLCE; NDST2; PDSS1; PLAU; THOC1; TGM2; UST; OPTN; ICAM1; IL6; GJA1; SULF1; BMP2; ACSM3; DCN; RHO; FN1; F3; FGF13; IDUA; LCN1; SDC4; TLR4; MPO; NDST1; CCL5; EGF; SDC1; SLIT3; HS6ST1; IL2; GUSB; CDH2; POLD4; PTN; CFH; RASGRF1; REG1A; FGF4; GPR182; ITIH4; CD4; EMCN; DIANPH; IL10; F9; POMGNT2; ERVW-1; ARSH; AWAT2; FBN1; CPP; CSPG4; GPC5; SULF2; HS3ST2; HS6ST2; GPC3; HPSE2; FGF10; HS6ST3; MRFAP1; SDC3; FUZ</v>
          </cell>
        </row>
        <row r="2192">
          <cell r="B2192" t="str">
            <v>indole</v>
          </cell>
          <cell r="C2192">
            <v>0.61164341626962704</v>
          </cell>
          <cell r="D2192">
            <v>0.30582170813481302</v>
          </cell>
          <cell r="E2192">
            <v>0.256876509938955</v>
          </cell>
          <cell r="F2192">
            <v>0.11275419829333</v>
          </cell>
          <cell r="G2192">
            <v>0.63554316530009203</v>
          </cell>
          <cell r="H2192">
            <v>0.80361714898784498</v>
          </cell>
          <cell r="I2192">
            <v>0.69604060076847296</v>
          </cell>
          <cell r="J2192">
            <v>0.56377099146665199</v>
          </cell>
          <cell r="K2192">
            <v>0.51774920881298503</v>
          </cell>
          <cell r="L2192">
            <v>0.47449607210592998</v>
          </cell>
          <cell r="M2192">
            <v>59</v>
          </cell>
          <cell r="N2192" t="str">
            <v>DRD3; TP53; ACHE; AHR; PTGS1; MC5R; MC3R; MC4R; CASP3; STAT3; HTR4; CXCR1; MAPK3; MAOB; PTGDR2; IDO1; CNR1; ARNT; AKR1B1; CYP2B6; BCL2; CYP2C8; PSMA7; FES; SLC7A1; ACACA; POLD3; CDT1; PPIG; AATF; CBX8; SLC52A2; IL6; KHSRP; PSENEN; NSG1; SIGLEC7; NONO; RNASEH2A; LCN1; CDKN2A; DECR1; MPO; CBL; KSR1; PMP2; CSN2; ATP8A2; BBS9; CYGB; TYRP1; TUBE1; SLC25A21; TAS2R62P; GYPE; FAM109A; DLX3; MC1R; MALAT1</v>
          </cell>
        </row>
        <row r="2193">
          <cell r="B2193" t="str">
            <v>Co-amoxiclav</v>
          </cell>
          <cell r="C2193">
            <v>0.14445370542725999</v>
          </cell>
          <cell r="D2193">
            <v>1</v>
          </cell>
          <cell r="E2193">
            <v>0.96544949584333095</v>
          </cell>
          <cell r="F2193">
            <v>0.87162003835645896</v>
          </cell>
          <cell r="G2193">
            <v>0.44974436921994798</v>
          </cell>
          <cell r="H2193">
            <v>0.63447844804917197</v>
          </cell>
          <cell r="I2193">
            <v>9.5222979886005907E-2</v>
          </cell>
          <cell r="J2193">
            <v>0.47611489943002899</v>
          </cell>
          <cell r="K2193">
            <v>0.67209265006135099</v>
          </cell>
          <cell r="L2193">
            <v>0.59021761420253305</v>
          </cell>
          <cell r="M2193">
            <v>9</v>
          </cell>
          <cell r="N2193" t="str">
            <v>TNF; CXCL8; CYLD; CSH1; KSR1; SUMF2; AMBP; NHS; SERPINF2</v>
          </cell>
        </row>
        <row r="2194">
          <cell r="B2194" t="str">
            <v>sphingosine</v>
          </cell>
          <cell r="C2194">
            <v>0.88619644272472897</v>
          </cell>
          <cell r="D2194">
            <v>0.44309822136236399</v>
          </cell>
          <cell r="E2194">
            <v>0.22702588211477501</v>
          </cell>
          <cell r="F2194">
            <v>0.26430600839277302</v>
          </cell>
          <cell r="G2194">
            <v>0.34967498460735302</v>
          </cell>
          <cell r="H2194">
            <v>0.68078687741125798</v>
          </cell>
          <cell r="I2194">
            <v>0.38518349651970202</v>
          </cell>
          <cell r="J2194">
            <v>0.48147937064962798</v>
          </cell>
          <cell r="K2194">
            <v>0.40568586823125402</v>
          </cell>
          <cell r="L2194">
            <v>0.39354177532975598</v>
          </cell>
          <cell r="M2194">
            <v>72</v>
          </cell>
          <cell r="N2194" t="str">
            <v>TDP1; KCNQ1; APP; PPARG; NPC1; CASP3; TNFRSF10B; MCL1; STAT3; CCR6; TNF; APAF1; CYP17A1; MAPK3; TAAR1; SMPD1; INS; UBE2N; RAD52; ABCA1; AKR1B1; CTSA; GBA; BCL2; UGCG; GNA15; S1PR2; S1PR3; AURKB; DDR2; EPHB2; TAOK1; CASP9; PTK2B; SCD; SPTLC1; CDT1; CBX8; COPS5; SPTLC2; CERK; OPTN; IL6; MTR; SLC25A20; NSG1; RHO; CLTB; NELFCD; RNASEH2A; LCN1; MBTPS1; PAPSS1; DECR1; PAPSS2; RAC1; PGP; CERS2; POLD4; SOX3; ATP8A2; BBS9; LDHA; PNPLA3; PRRT2; MMVP1; ASAH2; SMPD2; CERS5; SMPD3; ACER2; ENPP7</v>
          </cell>
        </row>
        <row r="2195">
          <cell r="B2195" t="str">
            <v>Rutin trihydrate</v>
          </cell>
          <cell r="C2195">
            <v>0.17629838972587999</v>
          </cell>
          <cell r="D2195">
            <v>8.81491948629399E-2</v>
          </cell>
          <cell r="E2195">
            <v>3.5997115801342398E-2</v>
          </cell>
          <cell r="F2195">
            <v>6.1850604218667199E-2</v>
          </cell>
          <cell r="G2195">
            <v>0.87847733799899796</v>
          </cell>
          <cell r="H2195">
            <v>0.47681346109529399</v>
          </cell>
          <cell r="I2195">
            <v>0.13771543825382901</v>
          </cell>
          <cell r="J2195">
            <v>0.15462651054666801</v>
          </cell>
          <cell r="K2195">
            <v>5.6324395999408902E-2</v>
          </cell>
          <cell r="L2195">
            <v>0.10545262861719901</v>
          </cell>
          <cell r="M2195">
            <v>41</v>
          </cell>
          <cell r="N2195" t="str">
            <v>TP53; ACHE; APP; XDH; NR3C1; MTOR; CASP3; HBB; TNF; ALB; INS; ABCA1; TYR; BCL2; AURKB; EPHB2; TAOK1; ROS1; SOD1; SLC7A1; CDT1; AATF; OPTN; IL6; GPX1; PRSS3; RNASEH2A; LCN1; MPO; ISYNA1; CBL; CYCS; GPR182; ATP8A2; REG3A; BBS9; CYGB; LDHA; IL10; COX8C; REXO1L1P</v>
          </cell>
        </row>
        <row r="2196">
          <cell r="B2196" t="str">
            <v>Cangrelor tetrasodium</v>
          </cell>
          <cell r="C2196">
            <v>0.57830294582459996</v>
          </cell>
          <cell r="D2196">
            <v>1</v>
          </cell>
          <cell r="E2196">
            <v>0.78387936928811297</v>
          </cell>
          <cell r="F2196">
            <v>0.71330711976593897</v>
          </cell>
          <cell r="G2196">
            <v>4.2974093254409602E-2</v>
          </cell>
          <cell r="H2196">
            <v>0.65649314947077597</v>
          </cell>
          <cell r="I2196">
            <v>0.49184733158424199</v>
          </cell>
          <cell r="J2196">
            <v>0.21487046627204801</v>
          </cell>
          <cell r="K2196">
            <v>0.46558516490352397</v>
          </cell>
          <cell r="L2196">
            <v>0.43673734817140297</v>
          </cell>
          <cell r="M2196">
            <v>9</v>
          </cell>
          <cell r="N2196" t="str">
            <v>P2RY2; P2RY12; PLA2G15; TFRC; SERPINA5; F9; WDTC1; MMEL1; VASP</v>
          </cell>
        </row>
        <row r="2197">
          <cell r="B2197" t="str">
            <v>L-glutamic acid</v>
          </cell>
          <cell r="C2197">
            <v>0.14324835781435599</v>
          </cell>
          <cell r="D2197">
            <v>7.1624178907177996E-2</v>
          </cell>
          <cell r="E2197">
            <v>1.6740638386267399E-2</v>
          </cell>
          <cell r="F2197">
            <v>0.50604381777262997</v>
          </cell>
          <cell r="G2197">
            <v>3.8883766303761398E-2</v>
          </cell>
          <cell r="H2197">
            <v>0.13492845674414899</v>
          </cell>
          <cell r="I2197">
            <v>0.101661729598487</v>
          </cell>
          <cell r="J2197">
            <v>8.3703191931336796E-2</v>
          </cell>
          <cell r="K2197">
            <v>6.1257360149286301E-3</v>
          </cell>
          <cell r="L2197">
            <v>2.7455414313026599E-2</v>
          </cell>
          <cell r="M2197">
            <v>190</v>
          </cell>
          <cell r="N2197" t="str">
            <v>SLC6A3; PLAT; TP53; CA3; EHMT2; ESR1; AQP4; ACHE; GRIN2A; GRIN2B; APP; NR3C1; HTR2A; MTOR; TACR2; CASP3; CACNA1S; HTT; HBB; IL1B; DLD; MMP9; TNF; HTR4; GRIA4; GRIA1; ALB; MAPK3; ABAT; MAOB; GRIN3A; GRIN2D; GRIN2C; INS; GRM6; CNR1; ABCA1; SHBG; P2RY2; NDUFA5; ATP1B1; BCL2; UGCG; IDE; SLC6A1; HPD; AURKB; DDR2; EPHB2; TAOK1; CDK5; CASP9; GRIK5; GRIK1; PTK2B; INSR; ROS1; RYR1; SOD1; HOMER1; SLC7A5; SLC7A1; BORA; LIF; SCD; TSPAN1; TUBGCP2; C7orf49; GCH1; KRIT1; CDT1; PRDX2; TSC1; VEGFA; AATF; GAD1; HMOX1; IKBKG; PANX1; SLC1A1; TOR1A; OPTN; IL6; ACP2; GJA1; IRF6; GRM1; KRT10; SLC17A7; CSF2; EDN1; JUP; ACO1; HERC2; MTR; SLC25A20; ARTN; CYSLTR2; RHO; SLC1A7; CSF2RA; CEACAM1; GRM8; TXN; APRT; GPX1; NONO; RNASEH2A; SH2D3C; LLGL1; DECR1; NFKB2; NGF; GGH; HEBP1; MPO; PPT1; CALCA; SYP; TRAPPC9; ADCY8; ISYNA1; NES; LEP; GLUD1; SLC1A2; VIM; PYCR1; PVALB; CFB; POLD4; GRM4; PLXNA3; SPARC; GAD2; GRM2; IGFBP1; KISS1; SNAP25; CYCS; CSN2; GPR182; LNPEP; SLC1A3; KCNJ3; RHOD; MTG1; NPY; SSTR4; S100A1; AGT; ATP8A2; GFAP; POMC; REG3A; LDHA; IL10; F9; REXO1L1P; TUBE1; VTRNA1-1; NPHS1; TPM3; TAS2R62P; GCG; SLC43A2; HSD17B6; WDTC1; BDNF-AS; PRRT2; SGSM3; VIP; CCK; SST; PITX2; NDOR1; TSPAN33; SCARNA5; PC; CSPG4; GRM3; GRM5; SLC32A1; SLC17A6; SLC17A8; KAR; GRM7; GRID1; HPCA; SLC1A6</v>
          </cell>
        </row>
        <row r="2198">
          <cell r="B2198" t="str">
            <v>2-Furaldehyde</v>
          </cell>
          <cell r="C2198">
            <v>0.77388305115203904</v>
          </cell>
          <cell r="D2198">
            <v>0.38694152557602002</v>
          </cell>
          <cell r="E2198">
            <v>0.11675850877927001</v>
          </cell>
          <cell r="F2198">
            <v>0.81837545748183704</v>
          </cell>
          <cell r="G2198">
            <v>0.219812446261752</v>
          </cell>
          <cell r="H2198">
            <v>0.46958415010710203</v>
          </cell>
          <cell r="I2198">
            <v>0.617721916298826</v>
          </cell>
          <cell r="J2198">
            <v>0.54953111565437995</v>
          </cell>
          <cell r="K2198">
            <v>0.42300738642341101</v>
          </cell>
          <cell r="L2198">
            <v>0.40604037154984701</v>
          </cell>
          <cell r="M2198">
            <v>6</v>
          </cell>
          <cell r="N2198" t="str">
            <v>AR; AKR1B1; NDUFA5; DECR1; CFB; HSD17B6</v>
          </cell>
        </row>
        <row r="2199">
          <cell r="B2199" t="str">
            <v>cacodylic acid</v>
          </cell>
          <cell r="C2199">
            <v>0.76667530098694103</v>
          </cell>
          <cell r="D2199">
            <v>1</v>
          </cell>
          <cell r="E2199">
            <v>0.674471915506484</v>
          </cell>
          <cell r="F2199">
            <v>0.86073856821022898</v>
          </cell>
          <cell r="G2199">
            <v>0.53561946130544302</v>
          </cell>
          <cell r="H2199">
            <v>0.67361266941207398</v>
          </cell>
          <cell r="I2199">
            <v>0.16180475789808399</v>
          </cell>
          <cell r="J2199">
            <v>0.80902378949041798</v>
          </cell>
          <cell r="K2199">
            <v>0.74704203354927501</v>
          </cell>
          <cell r="L2199">
            <v>0.650967016119254</v>
          </cell>
          <cell r="M2199">
            <v>44</v>
          </cell>
          <cell r="N2199" t="str">
            <v>CA12; HSPB1; APP; PPARG; CASP3; CALM1; BCL2L1; THRB; UHRF1; SLCO1B1; AKR1B1; XBP1; MAP4K1; NOS3; LPL; HLA-DMA; IL24; CAV2; MMD; CDT1; GOSR1; ATF4; DDIT3; SLC35D1; USP6; USP7; GLS2; CALM2; CALM3; NRG1; PCDH1; SRM; GSTT1; TXN; RAB7A; TGFA; CD68; BMP1; CD36; IRF5; GSTA4; AS3MT; SLC15A4; ARHGAP21</v>
          </cell>
        </row>
        <row r="2200">
          <cell r="B2200" t="str">
            <v>Healon</v>
          </cell>
          <cell r="C2200">
            <v>0.41258754763278199</v>
          </cell>
          <cell r="D2200">
            <v>1</v>
          </cell>
          <cell r="E2200">
            <v>0.72012202690821303</v>
          </cell>
          <cell r="F2200">
            <v>0.46336764627781002</v>
          </cell>
          <cell r="G2200">
            <v>7.5170052298177803E-2</v>
          </cell>
          <cell r="H2200">
            <v>0.65627582942827201</v>
          </cell>
          <cell r="I2200">
            <v>0.95518279772069903</v>
          </cell>
          <cell r="J2200">
            <v>0.37585026149088901</v>
          </cell>
          <cell r="K2200">
            <v>0.59905269124313998</v>
          </cell>
          <cell r="L2200">
            <v>0.53437773839696401</v>
          </cell>
          <cell r="M2200">
            <v>115</v>
          </cell>
          <cell r="N2200" t="str">
            <v>PTGS1; BRD2; MMP2; PPARG; TACR2; CASP3; NFKB1; TSHR; IL1B; MMP9; STAT3; ALOX5; TNF; EGFR; ALB; MAPK3; MMP1; INS; MMP14; SLC22A3; ABCA1; BCL2; NLK; DDR2; EPHB2; TAOK1; ROCK1; MMP3; MMP13; CTGF; VCAN; HMMR; C7orf49; MYD88; PAGR1; CDT1; CXCL12; ING2; VEGFA; CD44; CXXC1; CYLD; HAS2; HYAL2; SOX9; ABCC5; OPTN; ICAM1; IL6; TNFAIP6; IRF6; KRT34; TNC; MTR; DCN; RHO; STAB2; FN1; SMAD2; ADAMTS2; LYVE1; TLR2; FGF13; BSG; NELFCD; PRSS3; PSMA1; RNASEH2A; CD7; NFKB2; TLR4; MPO; TRAPPC9; EGF; HBA1; ISYNA1; SDC1; GLUD1; IL18; ADAMTS5; DYM; VIM; BCAN; CDH2; CBL; POLD4; SRPX; CD68; HAPLN1; IGFBP1; RASGRF1; CD177; COL1A2; GPR182; CD4; ATP8A2; GFAP; AMBP; EMCN; IL10; IL27; F9; VCAM1; AWAT2; CD53; MSC; CSPG4; PRG4; MMRN1; COL9A2; HAS1; SPAM1; HAS3; TNR; HABP2</v>
          </cell>
        </row>
        <row r="2201">
          <cell r="B2201" t="str">
            <v>Verapamil hydrochloride</v>
          </cell>
          <cell r="C2201">
            <v>0.38864453180254099</v>
          </cell>
          <cell r="D2201">
            <v>0.194322265901271</v>
          </cell>
          <cell r="E2201">
            <v>0.32289369972790899</v>
          </cell>
          <cell r="F2201">
            <v>0.29318229132277801</v>
          </cell>
          <cell r="G2201">
            <v>9.4060782506483101E-2</v>
          </cell>
          <cell r="H2201">
            <v>0.178764349960298</v>
          </cell>
          <cell r="I2201">
            <v>5.7865634059166997E-2</v>
          </cell>
          <cell r="J2201">
            <v>0.235151956266208</v>
          </cell>
          <cell r="K2201">
            <v>4.58609151829589E-2</v>
          </cell>
          <cell r="L2201">
            <v>9.2775609049362801E-2</v>
          </cell>
          <cell r="M2201">
            <v>64</v>
          </cell>
          <cell r="N2201" t="str">
            <v>DRD3; DRD2; TDP1; TP53; RECQL; NR1I2; CYP3A4; KCNH2; SLC22A2; ABCB1; SLC22A1; CASP3; CACNA1S; TNF; MAPK3; INS; ABCC3; ABCC2; ABCG2; SLC22A3; ABCA1; ACE; CYP2B6; ATP1B1; BCL2; CYP2C8; AURKB; DDR2; ROS1; RYR1; SCD; KRIT1; CDT1; PPIG; PRDX2; NFKBIL1; PLCB4; IL6; SLC25A20; ACSM3; RHO; ACOX2; GPX1; DECR1; TRAPPC9; ADCY8; CASQ2; PLXNA3; SPARC; AGT; WLS; HK1; ATP8A2; BBS9; CYGB; HLP; LDHA; PR@; F9; TYRP1; GCG; PRRT2; KNG1; BANF1P1</v>
          </cell>
        </row>
        <row r="2202">
          <cell r="B2202" t="str">
            <v>putrescine</v>
          </cell>
          <cell r="C2202">
            <v>0.45614247673071301</v>
          </cell>
          <cell r="D2202">
            <v>0.228071238365356</v>
          </cell>
          <cell r="E2202">
            <v>0.38678084521343298</v>
          </cell>
          <cell r="F2202">
            <v>0.145151992356088</v>
          </cell>
          <cell r="G2202">
            <v>0.209631650674829</v>
          </cell>
          <cell r="H2202">
            <v>0.62661233570810604</v>
          </cell>
          <cell r="I2202">
            <v>7.3803128876652094E-2</v>
          </cell>
          <cell r="J2202">
            <v>0.34938608445804897</v>
          </cell>
          <cell r="K2202">
            <v>0.13089551838286001</v>
          </cell>
          <cell r="L2202">
            <v>0.180571739440236</v>
          </cell>
          <cell r="M2202">
            <v>30</v>
          </cell>
          <cell r="N2202" t="str">
            <v>SLC22A2; ADRB1; ADRB2; MAOB; INS; SHBG; PCNA; EIF5; SMOX; SLC7A1; AMD1; PRDX2; IL6; SLC25A20; ODC1; SRM; MBTPS2; MPO; AZIN1; CFB; AOC1; CSN2; ATP8A2; BBS9; REXO1L1P; SLC25A21; FAM109A; AK5; FBN1; RSS</v>
          </cell>
        </row>
        <row r="2203">
          <cell r="B2203" t="str">
            <v>O-XYLENE</v>
          </cell>
          <cell r="C2203">
            <v>0.804235652128658</v>
          </cell>
          <cell r="D2203">
            <v>0.402117826064329</v>
          </cell>
          <cell r="E2203">
            <v>0.61737328078410603</v>
          </cell>
          <cell r="F2203">
            <v>0.112450672551484</v>
          </cell>
          <cell r="G2203">
            <v>0.29344639121826299</v>
          </cell>
          <cell r="H2203">
            <v>0.72703941612050205</v>
          </cell>
          <cell r="I2203">
            <v>0.315054197693864</v>
          </cell>
          <cell r="J2203">
            <v>0.52509032948977397</v>
          </cell>
          <cell r="K2203">
            <v>0.37855462964332898</v>
          </cell>
          <cell r="L2203">
            <v>0.37391311188993598</v>
          </cell>
          <cell r="M2203">
            <v>57</v>
          </cell>
          <cell r="N2203" t="str">
            <v>ACHE; PTGER2; CXCL8; PRNP; XBP1; CXCR4; CYP2A6; BCL2A1; NFKBIA; CTH; SLC7A11; BTG1; ELOVL6; SLC7A1; CYP1B1; GADD45A; PMAIP1; ZCCHC2; BCL6; DNAJB9; EGR3; NEDD9; SLC38A2; BIRC3; CYLD; HIVEP2; HMOX1; IFIT1; NFIB; PELI1; RAB8B; ZC3HAV1; IFIT2; TNFAIP3; FILIP1L; NFAT5; RELB; USP18; STX11; EVI2A; MAP3K8; IFNGR2; HERC5; NCF2; IFIT3; TRAPPC9; DENND5A; CFB; MXD1; CHRNA9; CHRNA10; CYP2E1; FAM109A; PAH; SESN2; HNRNPLL; RNF149</v>
          </cell>
        </row>
        <row r="2204">
          <cell r="B2204" t="str">
            <v>Phosphoric acid</v>
          </cell>
          <cell r="C2204">
            <v>0.252246983669909</v>
          </cell>
          <cell r="D2204">
            <v>1</v>
          </cell>
          <cell r="E2204">
            <v>0.77953386038611805</v>
          </cell>
          <cell r="F2204">
            <v>0.88354183722698498</v>
          </cell>
          <cell r="G2204">
            <v>0.95545300968505498</v>
          </cell>
          <cell r="H2204">
            <v>0.95572699546401096</v>
          </cell>
          <cell r="I2204">
            <v>0.39617693620740002</v>
          </cell>
          <cell r="J2204">
            <v>0.95572699546401096</v>
          </cell>
          <cell r="K2204">
            <v>0.98615237475232997</v>
          </cell>
          <cell r="L2204">
            <v>0.93411869259546698</v>
          </cell>
          <cell r="M2204">
            <v>17</v>
          </cell>
          <cell r="N2204" t="str">
            <v>MMP2; CXCR1; DSC2; CYLD; ARC; GJA1; FLT3LG; ISYNA1; PLXNA3; CSN2; LNPEP; PNMA2; RUNX2; BBS9; DNER; MMEL1; SALL1</v>
          </cell>
        </row>
        <row r="2205">
          <cell r="B2205" t="str">
            <v>vinorelbine</v>
          </cell>
          <cell r="C2205">
            <v>0.82672119539146205</v>
          </cell>
          <cell r="D2205">
            <v>0.41336059769573102</v>
          </cell>
          <cell r="E2205">
            <v>0.72784262768729502</v>
          </cell>
          <cell r="F2205">
            <v>0.18542228773156</v>
          </cell>
          <cell r="G2205">
            <v>0.41190182958433602</v>
          </cell>
          <cell r="H2205">
            <v>0.60855309803541702</v>
          </cell>
          <cell r="I2205">
            <v>0.69781787940961304</v>
          </cell>
          <cell r="J2205">
            <v>0.72784262768729502</v>
          </cell>
          <cell r="K2205">
            <v>0.67827842137218197</v>
          </cell>
          <cell r="L2205">
            <v>0.59507564685713799</v>
          </cell>
          <cell r="M2205">
            <v>23</v>
          </cell>
          <cell r="N2205" t="str">
            <v>TDP1; PTGS2; ERBB2; CASP3; EGFR; SLC29A1; TUBB4A; BCL2; NR4A1; CDT1; ERCC1; RPN2; CDKN2A; HRAS; EGF; RBM17; KRT18; CSF3; PR@; TUBE1; CDCA7L; PROC; EPCAM</v>
          </cell>
        </row>
        <row r="2206">
          <cell r="B2206" t="str">
            <v>hydroxyprogesterone</v>
          </cell>
          <cell r="C2206">
            <v>0.75511764031266104</v>
          </cell>
          <cell r="D2206">
            <v>0.37755882015633002</v>
          </cell>
          <cell r="E2206">
            <v>0.71992234817341405</v>
          </cell>
          <cell r="F2206">
            <v>0.32902987076701601</v>
          </cell>
          <cell r="G2206">
            <v>0.50998803288746797</v>
          </cell>
          <cell r="H2206">
            <v>0.17556941629044701</v>
          </cell>
          <cell r="I2206">
            <v>0.27871678799562999</v>
          </cell>
          <cell r="J2206">
            <v>0.54838311794502603</v>
          </cell>
          <cell r="K2206">
            <v>0.41783852084621897</v>
          </cell>
          <cell r="L2206">
            <v>0.40231244196774801</v>
          </cell>
          <cell r="M2206">
            <v>20</v>
          </cell>
          <cell r="N2206" t="str">
            <v>ESR1; SLC22A2; BRD2; AR; NR3C1; TNF; CYP17A1; INS; PGR; SHBG; CYP2B6; HSD3B1; PRL; CYP21A2; CPB1; IGFBP1; SULT2A1; POMC; CYGB; SIL1</v>
          </cell>
        </row>
        <row r="2207">
          <cell r="B2207" t="str">
            <v>piperazine</v>
          </cell>
          <cell r="C2207">
            <v>0.105939124221374</v>
          </cell>
          <cell r="D2207">
            <v>5.2969562110686902E-2</v>
          </cell>
          <cell r="E2207">
            <v>8.3178752529040001E-2</v>
          </cell>
          <cell r="F2207">
            <v>0.149078957721646</v>
          </cell>
          <cell r="G2207">
            <v>6.18926279810883E-2</v>
          </cell>
          <cell r="H2207">
            <v>0.18568578478790099</v>
          </cell>
          <cell r="I2207">
            <v>0.91272080334610195</v>
          </cell>
          <cell r="J2207">
            <v>0.2079468813226</v>
          </cell>
          <cell r="K2207">
            <v>5.6763615787689403E-2</v>
          </cell>
          <cell r="L2207">
            <v>0.105966397296966</v>
          </cell>
          <cell r="M2207">
            <v>15</v>
          </cell>
          <cell r="N2207" t="str">
            <v>ESR1; CYP19A1; FAAH; ERBB2; CASP3; MMP9; HTR4; DPP4; CYP2C8; DDR2; CASP8; SLC52A2; IL2; CFB; CYGB</v>
          </cell>
        </row>
        <row r="2208">
          <cell r="B2208" t="str">
            <v>p-coumaric acid</v>
          </cell>
          <cell r="C2208">
            <v>0.23725493359757799</v>
          </cell>
          <cell r="D2208">
            <v>1</v>
          </cell>
          <cell r="E2208">
            <v>1.86075007896861E-2</v>
          </cell>
          <cell r="F2208">
            <v>0.80734830505949795</v>
          </cell>
          <cell r="G2208">
            <v>0.94484201585428895</v>
          </cell>
          <cell r="H2208">
            <v>0.58237088506814705</v>
          </cell>
          <cell r="I2208">
            <v>0.54588136503027096</v>
          </cell>
          <cell r="J2208">
            <v>9.30375039484303E-2</v>
          </cell>
          <cell r="K2208">
            <v>0.37316204501408901</v>
          </cell>
          <cell r="L2208">
            <v>0.370000738988017</v>
          </cell>
          <cell r="M2208">
            <v>21</v>
          </cell>
          <cell r="N2208" t="str">
            <v>CA1; CA2; CA4; CA14; CA12; CA9; CA6; CYP1A2; CYP1A1; PTGS2; MTOR; CASP3; TNF; TYR; NOS3; SLC7A1; GPX1; MPO; SULT1A1; BBS9; GYPE</v>
          </cell>
        </row>
        <row r="2209">
          <cell r="B2209" t="str">
            <v>CHEMBL402761</v>
          </cell>
          <cell r="C2209">
            <v>0.74330459613953404</v>
          </cell>
          <cell r="D2209">
            <v>1</v>
          </cell>
          <cell r="E2209">
            <v>0.511863442481997</v>
          </cell>
          <cell r="F2209">
            <v>0.109933320481126</v>
          </cell>
          <cell r="G2209">
            <v>0.75753410107767805</v>
          </cell>
          <cell r="H2209">
            <v>0.78526868492356305</v>
          </cell>
          <cell r="I2209">
            <v>0.81366565678037395</v>
          </cell>
          <cell r="J2209">
            <v>0.54966660240562704</v>
          </cell>
          <cell r="K2209">
            <v>0.705826336536587</v>
          </cell>
          <cell r="L2209">
            <v>0.61701925055111195</v>
          </cell>
          <cell r="M2209">
            <v>42</v>
          </cell>
          <cell r="N2209" t="str">
            <v>PLG; PLAT; TNF; UGT1A10; MAPK3; ABCA1; F2RL1; HPD; CYP2C8; ROCK1; CTGF; CDT1; GLI2; PLA2G15; PLAU; SLC52A2; THOC1; OPTN; IL6; SERPINB2; SLC25A20; F3; TFRC; PRSS3; PSMA1; BID; F7; PGP; VWF; F8; PROCR; SERPINA10; HK1; EFEMP2; CYGB; HLP; IL10; F9; COX8C; PF4V1; TFF3; TMPRSS15</v>
          </cell>
        </row>
        <row r="2210">
          <cell r="B2210" t="str">
            <v>Formaldoxime</v>
          </cell>
          <cell r="C2210">
            <v>0.19815838327882301</v>
          </cell>
          <cell r="D2210">
            <v>9.9079191639411299E-2</v>
          </cell>
          <cell r="E2210">
            <v>6.3692013734048994E-2</v>
          </cell>
          <cell r="F2210">
            <v>0.82709906990207704</v>
          </cell>
          <cell r="G2210">
            <v>0.34767825961851201</v>
          </cell>
          <cell r="H2210">
            <v>0.28407595444820299</v>
          </cell>
          <cell r="I2210">
            <v>6.6377164928472898E-2</v>
          </cell>
          <cell r="J2210">
            <v>0.165942912321182</v>
          </cell>
          <cell r="K2210">
            <v>0.101309417148036</v>
          </cell>
          <cell r="L2210">
            <v>0.15296697398053799</v>
          </cell>
          <cell r="M2210">
            <v>10</v>
          </cell>
          <cell r="N2210" t="str">
            <v>ESR1; BCHE; ACHE; CASP3; ESR2; CXCR1; AATF; OPTN; EREG; PALLD</v>
          </cell>
        </row>
        <row r="2211">
          <cell r="B2211" t="str">
            <v>Idose</v>
          </cell>
          <cell r="C2211">
            <v>0.83130773061263796</v>
          </cell>
          <cell r="D2211">
            <v>1</v>
          </cell>
          <cell r="E2211">
            <v>0.70704620008791896</v>
          </cell>
          <cell r="F2211">
            <v>0.38149036858146301</v>
          </cell>
          <cell r="G2211">
            <v>0.69311081917147399</v>
          </cell>
          <cell r="H2211">
            <v>0.256857749167756</v>
          </cell>
          <cell r="I2211">
            <v>0.82360428260695695</v>
          </cell>
          <cell r="J2211">
            <v>0.82360428260695595</v>
          </cell>
          <cell r="K2211">
            <v>0.77521545891438903</v>
          </cell>
          <cell r="L2211">
            <v>0.675135613009333</v>
          </cell>
          <cell r="M2211">
            <v>46</v>
          </cell>
          <cell r="N2211" t="str">
            <v>PPARG; GLP1R; HBB; TNF; ALB; INS; HSD11B1; GCK; ACE; SHBG; AMY2A; CYP2C8; INSR; SLC5A1; SOD1; SLC7A1; C7orf49; PRDX2; IL6; EREG; RHO; PRL; F3; GPX1; USO1; GGH; PITX1; HSD17B4; LEP; SLC17A5; ST3GAL4; PLXNA3; FBRS; CSN2; AGT; ATP8A2; POMC; DIANPH; LDHA; IL10; GCG; POMGNT2; PNPLA3; SLC2A4; RETN; ESCO2</v>
          </cell>
        </row>
        <row r="2212">
          <cell r="B2212" t="str">
            <v>saccharin</v>
          </cell>
          <cell r="C2212">
            <v>0.38921379160090203</v>
          </cell>
          <cell r="D2212">
            <v>0.19460689580045101</v>
          </cell>
          <cell r="E2212">
            <v>4.6116240145661E-2</v>
          </cell>
          <cell r="F2212">
            <v>0.15345678553061701</v>
          </cell>
          <cell r="G2212">
            <v>0.81742397958759905</v>
          </cell>
          <cell r="H2212">
            <v>0.563200871427605</v>
          </cell>
          <cell r="I2212">
            <v>0.67701448609529702</v>
          </cell>
          <cell r="J2212">
            <v>0.23058120072830501</v>
          </cell>
          <cell r="K2212">
            <v>0.26973892638594299</v>
          </cell>
          <cell r="L2212">
            <v>0.293557082737605</v>
          </cell>
          <cell r="M2212">
            <v>17</v>
          </cell>
          <cell r="N2212" t="str">
            <v>CA1; CA2; CA12; CA9; CA3; TRPV1; GLP1R; HTR4; INS; ACIN1; IL6; SLC25A20; NONO; TNFRSF14; BBS9; GCG; TAS1R3</v>
          </cell>
        </row>
        <row r="2213">
          <cell r="B2213" t="str">
            <v>QUINACRINE DIHYDROCHLORIDE</v>
          </cell>
          <cell r="C2213">
            <v>4.1497176235860397E-2</v>
          </cell>
          <cell r="D2213">
            <v>2.0748588117930199E-2</v>
          </cell>
          <cell r="E2213">
            <v>0.88566567380114203</v>
          </cell>
          <cell r="F2213">
            <v>3.5508050983752197E-2</v>
          </cell>
          <cell r="G2213">
            <v>0.159305510903792</v>
          </cell>
          <cell r="H2213">
            <v>2.49928552913447E-2</v>
          </cell>
          <cell r="I2213">
            <v>7.7417387722885297E-2</v>
          </cell>
          <cell r="J2213">
            <v>8.8770127459380496E-2</v>
          </cell>
          <cell r="K2213">
            <v>1.0426000735192301E-2</v>
          </cell>
          <cell r="L2213">
            <v>3.7681633459237002E-2</v>
          </cell>
          <cell r="M2213">
            <v>18</v>
          </cell>
          <cell r="N2213" t="str">
            <v>TDP1; TP53; APEX1; RECQL; EHMT2; CYP3A4; KCNH2; HBB; USP1; ALOX5; POLK; NPSR1; POLI; POLB; PLA2G1B; PLA2G4A; PRDX2; ATP8A2</v>
          </cell>
        </row>
        <row r="2214">
          <cell r="B2214" t="str">
            <v>Harmine</v>
          </cell>
          <cell r="C2214">
            <v>6.2117725377328202E-2</v>
          </cell>
          <cell r="D2214">
            <v>3.1058862688664101E-2</v>
          </cell>
          <cell r="E2214">
            <v>7.8677472158196995E-2</v>
          </cell>
          <cell r="F2214">
            <v>0.204722572920153</v>
          </cell>
          <cell r="G2214">
            <v>0.39095916608353098</v>
          </cell>
          <cell r="H2214">
            <v>0.402927886175873</v>
          </cell>
          <cell r="I2214">
            <v>0.962736711969851</v>
          </cell>
          <cell r="J2214">
            <v>0.39338736079098502</v>
          </cell>
          <cell r="K2214">
            <v>0.28310393361337399</v>
          </cell>
          <cell r="L2214">
            <v>0.30364752463269501</v>
          </cell>
          <cell r="M2214">
            <v>20</v>
          </cell>
          <cell r="N2214" t="str">
            <v>ALDH1A1; NFE2L2; TDP1; APEX1; HSD17B10; CYP3A4; CYP1A2; CYP1A1; MAPT; MAOA; MAOB; CYP2C8; CLK1; CLK4; CLK3; CLK2; DYRK1A; DYRK2; DYRK1B; CDT1</v>
          </cell>
        </row>
        <row r="2215">
          <cell r="B2215" t="str">
            <v>Acetylcholine bromide</v>
          </cell>
          <cell r="C2215">
            <v>0.21952730827428801</v>
          </cell>
          <cell r="D2215">
            <v>0.10976365413714401</v>
          </cell>
          <cell r="E2215">
            <v>0.330654454757006</v>
          </cell>
          <cell r="F2215">
            <v>0.772508010909706</v>
          </cell>
          <cell r="G2215">
            <v>1.4750791679266399E-2</v>
          </cell>
          <cell r="H2215">
            <v>0.13200671543645801</v>
          </cell>
          <cell r="I2215">
            <v>0.62794535923002903</v>
          </cell>
          <cell r="J2215">
            <v>7.3753958396331906E-2</v>
          </cell>
          <cell r="K2215">
            <v>9.5613732537865898E-2</v>
          </cell>
          <cell r="L2215">
            <v>0.14739141694095201</v>
          </cell>
          <cell r="M2215">
            <v>198</v>
          </cell>
          <cell r="N2215" t="str">
            <v>SLC6A3; CHRND; PLAT; DRD2; DRD1; CA3; ESR1; CHRM5; CHRM1; MRGPRX1; ACHE; PTGS1; MMP2; APP; PPARG; VDR; XDH; PDE4A; CHRM4; TACR2; EDNRA; GAA; CASP3; CACNA1S; HBB; IL1B; NPY1R; ADRA1A; MMP9; AGTR1; STAT3; TNF; EGFR; HTR4; HTR3A; HRH3; ALB; PDE1B; TRHR; MAPK3; MAOB; INS; SLC5A7; CNR1; ABCA1; ACE; SHBG; P2RY2; MCOLN3; GALR3; F2RL1; ATP1B1; BCL2; IDE; CHRNA7; CYP2C8; AURKB; DDR2; EPHB2; TAOK1; MERTK; PTK2B; ROCK1; INSR; ROS1; RYR1; SOD1; CD55; CBS; SLC7A1; SCD; C7orf49; GCH1; KRIT1; STXBP1; PPP1R12A; PRDX2; VEGFA; AATF; ARCN1; CXXC1; HMOX1; PAF1; PLAU; SHCBP1; SLC52A2; OPTN; ICAM1; IL6; ACP2; ARG2; IKZF1; IRF6; VIPR1; DDAH2; KRT10; EDN1; MTR; SLC25A20; ARTN; CYSLTR2; NRG1; RHO; CSF2RA; FN1; ACOX2; BEST1; GPX1; NONO; PRSS3; RNASEH2A; TPM1; SH2D3C; DES; USO1; DECR1; TLR4; NGF; PALLD; GGH; MPO; PPT1; ANG; PITX1; CALCA; SYP; TRAPPC9; ADCY8; EGF; ISYNA1; LEP; IL4; KCNN3; HSPB2; CYBB; MEOX2; PVALB; CFB; CBL; POLD4; SLC18A1; ST3GAL4; PLXNA3; ALDH7A1; GAD2; GJA5; GRM2; IGFBP1; NOX4; SNAP25; CYCS; LRP10; CD52; GPR182; LNPEP; KCNJ3; MTG1; NPY; AGT; CD4; ATP8A2; GFAP; POMC; REG3A; CYGB; LDHA; IL10; THM; EFS; IL27; F9; IL13; COX8C; REXO1L1P; VTRNA1-1; TAS2R62P; GCG; WDTC1; VCAM1; FAM109A; BDNF-AS; PNPLA3; PRRT2; SGSM3; AWAT2; KNG1; CDCA7L; VIP; CCK; SST; CAV3; MZB1; NEUROD1; SLC17A6; NGFR; ZNF234; SLC18A3; GJA4</v>
          </cell>
        </row>
        <row r="2216">
          <cell r="B2216" t="str">
            <v>CHEMBL99516</v>
          </cell>
          <cell r="C2216">
            <v>0.89390964486472402</v>
          </cell>
          <cell r="D2216">
            <v>1</v>
          </cell>
          <cell r="E2216">
            <v>0.67854228921744297</v>
          </cell>
          <cell r="F2216">
            <v>0.77919333813173097</v>
          </cell>
          <cell r="G2216">
            <v>0.38914419260409799</v>
          </cell>
          <cell r="H2216">
            <v>0.31450456580622099</v>
          </cell>
          <cell r="I2216">
            <v>0.69327552480446997</v>
          </cell>
          <cell r="J2216">
            <v>0.77919333813173097</v>
          </cell>
          <cell r="K2216">
            <v>0.79746193496916995</v>
          </cell>
          <cell r="L2216">
            <v>0.69490893480518301</v>
          </cell>
          <cell r="M2216">
            <v>5</v>
          </cell>
          <cell r="N2216" t="str">
            <v>TP53; BCL2; CD59; MTR; MS4A1</v>
          </cell>
        </row>
        <row r="2217">
          <cell r="B2217" t="str">
            <v>Ethidium</v>
          </cell>
          <cell r="C2217">
            <v>0.17336082708238301</v>
          </cell>
          <cell r="D2217">
            <v>8.6680413541191603E-2</v>
          </cell>
          <cell r="E2217">
            <v>9.7916981717339494E-2</v>
          </cell>
          <cell r="F2217">
            <v>0.28490850095179299</v>
          </cell>
          <cell r="G2217">
            <v>0.36701404289928102</v>
          </cell>
          <cell r="H2217">
            <v>1.21403638569565E-2</v>
          </cell>
          <cell r="I2217">
            <v>9.9058642100184002E-2</v>
          </cell>
          <cell r="J2217">
            <v>6.0701819284782299E-2</v>
          </cell>
          <cell r="K2217">
            <v>1.22827077971923E-2</v>
          </cell>
          <cell r="L2217">
            <v>4.1568745858501101E-2</v>
          </cell>
          <cell r="M2217">
            <v>63</v>
          </cell>
          <cell r="N2217" t="str">
            <v>FEN1; TDP1; TP53; RECQL; EHMT2; VDR; CASP3; TNF; MAPT; POLK; RGS12; GNAI1; POLI; THRB; MAPK3; INS; GAPDH; P2RY2; ND1; ND4; ATP1B1; BCL2; EPHB2; CASP9; CDK4; ROS1; SOD1; CCND1; CCNE2; SLC7A1; TCOF1; CD59; CCNE1; CASP8; CDT1; NRF1; PRDX2; AATF; CBX8; CYLD; GLI2; HMOX1; PANX1; TIMM8A; OPTN; HSPA4; GJA1; MTR; RHO; P2RX7; DECR1; HEBP1; TRAPPC9; TFAM; PGP; KSR1; CYCS; ATP8A2; GFAP; LDHA; CYTB; COX1; COX2</v>
          </cell>
        </row>
        <row r="2218">
          <cell r="B2218" t="str">
            <v>methomyl</v>
          </cell>
          <cell r="C2218">
            <v>0.87753981473454901</v>
          </cell>
          <cell r="D2218">
            <v>0.438769907367274</v>
          </cell>
          <cell r="E2218">
            <v>0.25655998816553299</v>
          </cell>
          <cell r="F2218">
            <v>0.63488149833326302</v>
          </cell>
          <cell r="G2218">
            <v>0.214293489496029</v>
          </cell>
          <cell r="H2218">
            <v>0.30700543085298099</v>
          </cell>
          <cell r="I2218">
            <v>0.472559520685714</v>
          </cell>
          <cell r="J2218">
            <v>0.51167571808830203</v>
          </cell>
          <cell r="K2218">
            <v>0.391885574881219</v>
          </cell>
          <cell r="L2218">
            <v>0.38356779803610402</v>
          </cell>
          <cell r="M2218">
            <v>12</v>
          </cell>
          <cell r="N2218" t="str">
            <v>ESR1; CYP19A1; ACHE; HSPA8; PGR; HSPA5; HSPA1A; HSP90B1; SLC7A1; AATF; PALLD; CROT</v>
          </cell>
        </row>
        <row r="2219">
          <cell r="B2219" t="str">
            <v>xylitol</v>
          </cell>
          <cell r="C2219">
            <v>0.24468421016644101</v>
          </cell>
          <cell r="D2219">
            <v>1</v>
          </cell>
          <cell r="E2219">
            <v>0.77403878199880005</v>
          </cell>
          <cell r="F2219">
            <v>0.98205071770640295</v>
          </cell>
          <cell r="G2219">
            <v>0.73125097934092798</v>
          </cell>
          <cell r="H2219">
            <v>0.63977709645449499</v>
          </cell>
          <cell r="I2219">
            <v>0.51506964570886604</v>
          </cell>
          <cell r="J2219">
            <v>0.96754847749850004</v>
          </cell>
          <cell r="K2219">
            <v>0.97055445601006896</v>
          </cell>
          <cell r="L2219">
            <v>0.89961561484276897</v>
          </cell>
          <cell r="M2219">
            <v>13</v>
          </cell>
          <cell r="N2219" t="str">
            <v>XDH; INS; MBD2; AKR1B1; TRA; NDUFA5; CBS; UBL4A; DECR1; SORD; FAM109A; LRSAM1; DCR</v>
          </cell>
        </row>
        <row r="2220">
          <cell r="B2220" t="str">
            <v>Cadmium dichloride</v>
          </cell>
          <cell r="C2220">
            <v>0.195529640639477</v>
          </cell>
          <cell r="D2220">
            <v>9.7764820319738294E-2</v>
          </cell>
          <cell r="E2220">
            <v>0.18756688696249099</v>
          </cell>
          <cell r="F2220">
            <v>5.2669887074124804E-3</v>
          </cell>
          <cell r="G2220">
            <v>0.39763504899148</v>
          </cell>
          <cell r="H2220">
            <v>5.5470369062856899E-2</v>
          </cell>
          <cell r="I2220">
            <v>0.50035619994507596</v>
          </cell>
          <cell r="J2220">
            <v>2.6334943537062401E-2</v>
          </cell>
          <cell r="K2220">
            <v>1.13025480509554E-2</v>
          </cell>
          <cell r="L2220">
            <v>3.9547082626771202E-2</v>
          </cell>
          <cell r="M2220">
            <v>22</v>
          </cell>
          <cell r="N2220" t="str">
            <v>MTNR1B; TP53; CASP3; MAPK3; ABCA1; BCL2; AURKB; ROS1; SOD1; SLC7A1; HMOX1; HSPA4; GPX1; RNASEH2A; MPO; ISYNA1; POLD4; CD2; ATP8A2; LDHA; REXO1L1P; TPM3</v>
          </cell>
        </row>
        <row r="2221">
          <cell r="B2221" t="str">
            <v>Plasmasteril</v>
          </cell>
          <cell r="C2221">
            <v>0.87513567815151205</v>
          </cell>
          <cell r="D2221">
            <v>1</v>
          </cell>
          <cell r="E2221">
            <v>0.20854064835529801</v>
          </cell>
          <cell r="F2221">
            <v>0.65105868944962897</v>
          </cell>
          <cell r="G2221">
            <v>0.94070069247714405</v>
          </cell>
          <cell r="H2221">
            <v>0.56102508411891905</v>
          </cell>
          <cell r="I2221">
            <v>0.28139154035035802</v>
          </cell>
          <cell r="J2221">
            <v>0.70347885087589501</v>
          </cell>
          <cell r="K2221">
            <v>0.64760341769255103</v>
          </cell>
          <cell r="L2221">
            <v>0.57120406959137804</v>
          </cell>
          <cell r="M2221">
            <v>20</v>
          </cell>
          <cell r="N2221" t="str">
            <v>PLAT; HBB; TNF; ALB; INS; HSD17B1; VEGFA; TM9SF1; OPTN; IL6; F3; CST3; MPO; TRAPPC9; RRBP1; VWF; CD34; IL10; F9; LRSAM1</v>
          </cell>
        </row>
        <row r="2222">
          <cell r="B2222" t="str">
            <v>kainic acid</v>
          </cell>
          <cell r="C2222">
            <v>0.43748015506103799</v>
          </cell>
          <cell r="D2222">
            <v>0.21874007753051899</v>
          </cell>
          <cell r="E2222">
            <v>0.19470214809627501</v>
          </cell>
          <cell r="F2222">
            <v>0.21900157822150601</v>
          </cell>
          <cell r="G2222">
            <v>0.22137080901157499</v>
          </cell>
          <cell r="H2222">
            <v>4.9837322409597803E-2</v>
          </cell>
          <cell r="I2222">
            <v>0.46861216926087101</v>
          </cell>
          <cell r="J2222">
            <v>0.249186612047989</v>
          </cell>
          <cell r="K2222">
            <v>7.7987228157190294E-2</v>
          </cell>
          <cell r="L2222">
            <v>0.12943843898298299</v>
          </cell>
          <cell r="M2222">
            <v>78</v>
          </cell>
          <cell r="N2222" t="str">
            <v>ALDH1A1; KDM4A; SLC6A3; TDP1; TP53; CA4; CA3; AQP4; SLC22A2; GRIN2A; GRIN2B; HPGD; ADORA3; MTOR; CASP3; SLC12A5; IL1B; MMP9; KAT2A; PLA2G7; PTGES; TNF; GRIA4; GRIA1; MAPK3; CCR5; MAPK10; CNR1; ABCA1; P2RY2; TUBB4A; BCL2; IDE; GRIK4; GRIK5; GRIK1; ROS1; CD55; C7orf49; CDT1; IL6; GRM1; PNOC; JUP; MTR; SLC25A20; ARTN; NSG1; RHO; PRL; NONO; RNASEH2A; CDKN2A; PPT1; TRAPPC9; ISYNA1; PVALB; SPARC; GAD2; GRM2; IGFBP1; NPY; S100A1; ATP8A2; GFAP; POMC; LDHA; IL10; GCG; WDTC1; BDNF-AS; NDOR1; DCX; GRM3; GRM5; SLC17A6; KAR; GRM7</v>
          </cell>
        </row>
        <row r="2223">
          <cell r="B2223" t="str">
            <v>PERYLENE</v>
          </cell>
          <cell r="C2223">
            <v>0.51675845587531999</v>
          </cell>
          <cell r="D2223">
            <v>0.25837922793765999</v>
          </cell>
          <cell r="E2223">
            <v>0.98177513396213201</v>
          </cell>
          <cell r="F2223">
            <v>0.28027097255654898</v>
          </cell>
          <cell r="G2223">
            <v>0.102365018286615</v>
          </cell>
          <cell r="H2223">
            <v>0.67123491491825205</v>
          </cell>
          <cell r="I2223">
            <v>0.56498342926027101</v>
          </cell>
          <cell r="J2223">
            <v>0.51182509143307398</v>
          </cell>
          <cell r="K2223">
            <v>0.52468031456936604</v>
          </cell>
          <cell r="L2223">
            <v>0.47954053994360302</v>
          </cell>
          <cell r="M2223">
            <v>6</v>
          </cell>
          <cell r="N2223" t="str">
            <v>CXCL8; TCOF1; CYLD; PRR5; PDIA2; PAH</v>
          </cell>
        </row>
        <row r="2224">
          <cell r="B2224" t="str">
            <v>L-cystathionine</v>
          </cell>
          <cell r="C2224">
            <v>0.990132240195569</v>
          </cell>
          <cell r="D2224">
            <v>1</v>
          </cell>
          <cell r="E2224">
            <v>0.45953697786008302</v>
          </cell>
          <cell r="F2224">
            <v>0.64821570387069605</v>
          </cell>
          <cell r="G2224">
            <v>0.75639588048369399</v>
          </cell>
          <cell r="H2224">
            <v>0.32283560983311299</v>
          </cell>
          <cell r="I2224">
            <v>0.46346747426912199</v>
          </cell>
          <cell r="J2224">
            <v>0.75639588048369399</v>
          </cell>
          <cell r="K2224">
            <v>0.74605881114369899</v>
          </cell>
          <cell r="L2224">
            <v>0.65013903102517601</v>
          </cell>
          <cell r="M2224">
            <v>27</v>
          </cell>
          <cell r="N2224" t="str">
            <v>PPARG; CASP3; TNF; ALB; MAPK3; INS; BCL2; AURKB; CBS; MSTO1; SLC19A1; SLC7A1; HMOX1; MTRR; MTR; TXN; DECR1; BHMT2; ISYNA1; MTHFR; GPR182; ATP8A2; DAND5; NPHS1; PDXP; VSIG2; CSE</v>
          </cell>
        </row>
        <row r="2225">
          <cell r="B2225" t="str">
            <v>calcein</v>
          </cell>
          <cell r="C2225">
            <v>0.55816569012934103</v>
          </cell>
          <cell r="D2225">
            <v>1</v>
          </cell>
          <cell r="E2225">
            <v>0.90458161366976697</v>
          </cell>
          <cell r="F2225">
            <v>5.2755668378569501E-2</v>
          </cell>
          <cell r="G2225">
            <v>0.51171566180163397</v>
          </cell>
          <cell r="H2225">
            <v>0.526984266874861</v>
          </cell>
          <cell r="I2225">
            <v>0.61556146000876899</v>
          </cell>
          <cell r="J2225">
            <v>0.26377834189284699</v>
          </cell>
          <cell r="K2225">
            <v>0.46933522213432299</v>
          </cell>
          <cell r="L2225">
            <v>0.43944327559217999</v>
          </cell>
          <cell r="M2225">
            <v>22</v>
          </cell>
          <cell r="N2225" t="str">
            <v>ABCB1; CASP3; ABCC1; ABCC3; ABCC2; ABCG2; ATP1B1; BCL2; CYP2C8; CDT1; PRDX2; KIF22; GJA1; F3; ABCC6; PGP; CYCS; WLS; ATP8A2; CYGB; LDHA; GYPE</v>
          </cell>
        </row>
        <row r="2226">
          <cell r="B2226" t="str">
            <v>primaquine diphosphate</v>
          </cell>
          <cell r="C2226">
            <v>0.790132516146686</v>
          </cell>
          <cell r="D2226">
            <v>0.395066258073343</v>
          </cell>
          <cell r="E2226">
            <v>0.35814961028107001</v>
          </cell>
          <cell r="F2226">
            <v>0.173881488556965</v>
          </cell>
          <cell r="G2226">
            <v>0.92401128240467001</v>
          </cell>
          <cell r="H2226">
            <v>9.4746048880105405E-2</v>
          </cell>
          <cell r="I2226">
            <v>0.64045222770333898</v>
          </cell>
          <cell r="J2226">
            <v>0.43470372139241098</v>
          </cell>
          <cell r="K2226">
            <v>0.333530918383875</v>
          </cell>
          <cell r="L2226">
            <v>0.341081126638826</v>
          </cell>
          <cell r="M2226">
            <v>7</v>
          </cell>
          <cell r="N2226" t="str">
            <v>TDP1; HBB; USP1; THRB; UBL4A; HBG2; POTEM</v>
          </cell>
        </row>
        <row r="2227">
          <cell r="B2227" t="str">
            <v>D-gluconic acid</v>
          </cell>
          <cell r="C2227">
            <v>0.48110167938759302</v>
          </cell>
          <cell r="D2227">
            <v>0.24055083969379701</v>
          </cell>
          <cell r="E2227">
            <v>0.108880716488453</v>
          </cell>
          <cell r="F2227">
            <v>9.0311269134382796E-2</v>
          </cell>
          <cell r="G2227">
            <v>0.93318991344592805</v>
          </cell>
          <cell r="H2227">
            <v>0.46674956794092698</v>
          </cell>
          <cell r="I2227">
            <v>0.17943144753190199</v>
          </cell>
          <cell r="J2227">
            <v>0.27220179122113197</v>
          </cell>
          <cell r="K2227">
            <v>0.157950014614339</v>
          </cell>
          <cell r="L2227">
            <v>0.204290754997421</v>
          </cell>
          <cell r="M2227">
            <v>11</v>
          </cell>
          <cell r="N2227" t="str">
            <v>TNF; GCK; NDUFA5; OPTN; PGD; DECR1; MPO; GLUD1; CFB; ATP8A2; SERPINA6</v>
          </cell>
        </row>
        <row r="2228">
          <cell r="B2228" t="str">
            <v>Vitamin MK 1</v>
          </cell>
          <cell r="C2228">
            <v>0.54751448699277305</v>
          </cell>
          <cell r="D2228">
            <v>0.27375724349638703</v>
          </cell>
          <cell r="E2228">
            <v>0.26164776769350401</v>
          </cell>
          <cell r="F2228">
            <v>0.132308685845892</v>
          </cell>
          <cell r="G2228">
            <v>0.56407857111750803</v>
          </cell>
          <cell r="H2228">
            <v>5.3362778659671102E-2</v>
          </cell>
          <cell r="I2228">
            <v>0.75088740362128803</v>
          </cell>
          <cell r="J2228">
            <v>0.26681389329835498</v>
          </cell>
          <cell r="K2228">
            <v>0.15947940658585</v>
          </cell>
          <cell r="L2228">
            <v>0.205597334016793</v>
          </cell>
          <cell r="M2228">
            <v>21</v>
          </cell>
          <cell r="N2228" t="str">
            <v>NR1I2; SLC7A1; TMEM259; PRDX2; SLC52A2; UBIAD1; OPTN; PRSS53; CEACAM1; MGP; CFB; MCCC2; CYCS; CSN2; ATP8A2; BBS9; PR@; HSD17B6; AK5; CYTL1; LGALS13</v>
          </cell>
        </row>
        <row r="2229">
          <cell r="B2229" t="str">
            <v>LAMININ</v>
          </cell>
          <cell r="C2229">
            <v>0.493125175203731</v>
          </cell>
          <cell r="D2229">
            <v>1</v>
          </cell>
          <cell r="E2229">
            <v>0.69737909799815501</v>
          </cell>
          <cell r="F2229">
            <v>0.932650787977786</v>
          </cell>
          <cell r="G2229">
            <v>0.12292327220070499</v>
          </cell>
          <cell r="H2229">
            <v>0.76813280824960295</v>
          </cell>
          <cell r="I2229">
            <v>0.78732118089604897</v>
          </cell>
          <cell r="J2229">
            <v>0.61461636100352501</v>
          </cell>
          <cell r="K2229">
            <v>0.81032339429516798</v>
          </cell>
          <cell r="L2229">
            <v>0.70666726823560899</v>
          </cell>
          <cell r="M2229">
            <v>197</v>
          </cell>
          <cell r="N2229" t="str">
            <v>PLG; PLAT; TP53; ESR1; AQP4; ACHE; MMP2; APP; PPARG; LARGE; ERBB2; MTOR; TACR2; CASP3; ADRA1A; MMP9; STAT3; TNF; EGFR; ALB; RUNX1; MAPK3; MMP1; INS; MMP14; KDR; ABCG2; GCK; SLC22A3; ABCA1; AKR1B1; SHBG; PCNA; MYC; ATP1A3; BCL2; KIT; PDGFRB; MET; NLK; AURKB; DDR2; EPHB2; PTK2; ROCK1; MMP3; THBS1; CTGF; ENO1; BCAT1; SLC7A1; TRAF3; LIF; KRT13; KRT7; C7orf49; CDT1; CXCL12; OXSM; PRDX2; SETD2; SMAD4; TSC1; VEGFA; CD44; CXXC1; KRT19; LAMB3; LMNB1; PLAU; PLEC; TJP1; FKTN; OPTN; ICAM1; IL6; ACP2; MMP10; GJA1; CDC42; CNTF; KRT10; SERPINB2; CSF2; EDN1; TNC; DAG1; HERC2; IKBKAP; SLC25A20; MXD3; ACSM3; ARTN; DCN; LAMA2; RHO; FN1; SMAD2; SNRPN; ITGA2; CEACAM1; IL3; ACOX2; BEST1; F3; HADHA; FGF13; GPX1; KRT8; PRSS3; RNASEH2A; DES; CDKN2A; FKRP; SDC4; TFE3; TLR4; VCL; NGF; CKAP4; GGH; ITGA5; PXDN; OCLN; TRAPPC9; RAC1; ITGA6; COL4A3; LAMB1; EGF; HBA1; NES; SDC1; LEP; ST14; ITGB1; NID1; VTN; PGP; VIM; ZMPSTE24; ETFB; THY1; LAMA3; VWF; PDSS2; TIMP2; CDH2; KRT14; POLD4; SPARC; IGFBP1; LGALS2; LAMA5; CD177; DSG1; GPR182; MMP7; S100A1; CLDN7; COL4A5; MMP24; CDH5; CD4; GFAP; EFEMP2; REG3A; RUNX2; DIANPH; CD34; IL10; F9; KRT5; TUBE1; POMGNT2; VCAM1; BDNF-AS; PRRT2; POTEF; AWAT2; CD53; CAV3; MSC; CSPG4; DSG3; MMRN1; NEUROD1; NGFR; COL17A1; LAMB2; NID2; PAX7; LAMA1; MYOG; CD151; PKHD1; SMAD9</v>
          </cell>
        </row>
        <row r="2230">
          <cell r="B2230" t="str">
            <v>FENOLDOPAM MESYLATE</v>
          </cell>
          <cell r="C2230">
            <v>0.447257307442885</v>
          </cell>
          <cell r="D2230">
            <v>0.223628653721443</v>
          </cell>
          <cell r="E2230">
            <v>7.5881771922992794E-2</v>
          </cell>
          <cell r="F2230">
            <v>0.350752822479176</v>
          </cell>
          <cell r="G2230">
            <v>0.554205244051587</v>
          </cell>
          <cell r="H2230">
            <v>0.33606503027982099</v>
          </cell>
          <cell r="I2230">
            <v>2.71011522800019E-2</v>
          </cell>
          <cell r="J2230">
            <v>0.135505761400009</v>
          </cell>
          <cell r="K2230">
            <v>5.7896298615695299E-2</v>
          </cell>
          <cell r="L2230">
            <v>0.10728522061564599</v>
          </cell>
          <cell r="M2230">
            <v>13</v>
          </cell>
          <cell r="N2230" t="str">
            <v>KDM4A; DRD3; DRD2; MRGPRX1; GFER; HTR5A; TAAR1; ABL1; BLM; RAD52; WRN; RIN1; HMOX1</v>
          </cell>
        </row>
        <row r="2231">
          <cell r="B2231" t="str">
            <v>D-Sorbitol</v>
          </cell>
          <cell r="C2231">
            <v>0.70181519442564799</v>
          </cell>
          <cell r="D2231">
            <v>0.350907597212824</v>
          </cell>
          <cell r="E2231">
            <v>0.38449754996358398</v>
          </cell>
          <cell r="F2231">
            <v>0.84123323877509004</v>
          </cell>
          <cell r="G2231">
            <v>0.439788947564419</v>
          </cell>
          <cell r="H2231">
            <v>0.11991584726390001</v>
          </cell>
          <cell r="I2231">
            <v>0.181725242198676</v>
          </cell>
          <cell r="J2231">
            <v>0.45431310549669002</v>
          </cell>
          <cell r="K2231">
            <v>0.31610129636832102</v>
          </cell>
          <cell r="L2231">
            <v>0.32824037088695102</v>
          </cell>
          <cell r="M2231">
            <v>108</v>
          </cell>
          <cell r="N2231" t="str">
            <v>MMP2; PPARG; CASP3; HBB; IL1B; MAPK14; TNF; AOX1; ALB; MAPK3; INS; TTR; MAPK10; GCK; ABCA1; AKR1B1; SHBG; NDUFA5; ATP1B1; BCL2; HPD; MKNK1; CYP2C8; AURKB; EPHB2; TAOK1; MAPK12; ROCK1; ROS1; SLC5A1; SOD1; MAPKAPK2; CBS; CTGF; DSC2; EIF4EBP1; SLC7A1; C7orf49; CDT1; PRDX2; SLC25A16; VEGFA; ABCC10; CYLD; EIF4E; TJP1; OPTN; ICAM1; IL6; IRF6; NFAT5; STX1A; CSF2; EDN1; JUP; HERC2; REEP5; RHO; FN1; SLC9A6; HP; TLR2; APRT; GPX1; PRSS3; STX2; DECR1; NFKB2; TLR4; MPO; SORD; CROT; LYZ; OCLN; TRAPPC9; ISYNA1; PVALB; CFB; UBXN1; POLD4; PLXNA3; IGFBP1; KSR1; RASGRF1; AQP7; CSN2; GPR182; LNPEP; TREH; AGT; CD4; ATP8A2; BBS9; DIANPH; CSF3; LDHA; IL10; IL27; F9; NPHS1; GCG; HSD17B6; WDTC1; FAM109A; SERPINF2; PRRT2; KNG1; CLDN2</v>
          </cell>
        </row>
        <row r="2232">
          <cell r="B2232" t="str">
            <v>alpha-Neu5Ac</v>
          </cell>
          <cell r="C2232">
            <v>0.41487114049059298</v>
          </cell>
          <cell r="D2232">
            <v>0.20743557024529699</v>
          </cell>
          <cell r="E2232">
            <v>0.38335480869112998</v>
          </cell>
          <cell r="F2232">
            <v>5.5452195588279199E-2</v>
          </cell>
          <cell r="G2232">
            <v>0.19091788697238499</v>
          </cell>
          <cell r="H2232">
            <v>0.41293182705313702</v>
          </cell>
          <cell r="I2232">
            <v>3.3194074414876401E-2</v>
          </cell>
          <cell r="J2232">
            <v>0.13863048897069799</v>
          </cell>
          <cell r="K2232">
            <v>3.3339587379214698E-2</v>
          </cell>
          <cell r="L2232">
            <v>7.61899402144397E-2</v>
          </cell>
          <cell r="M2232">
            <v>47</v>
          </cell>
          <cell r="N2232" t="str">
            <v>MMP2; ERBB2; CASP3; MMP9; TNF; EGFR; ALB; MAPK3; CASP1; INS; GCK; ABCA1; PCNA; ATP1B1; HPD; AURKB; DDR2; C7orf49; KRIT1; PRDX2; CD44; JAG1; OPTN; IL6; RAB1A; SERPINB2; NRG1; RHO; FN1; SLC9A6; NONO; USO1; CDH2; POLD4; ST5; COL3A1; ARL2BP; COL1A2; CD4; ATP8A2; SUMF2; REG3A; EMCN; COX8C; TPM3; ST8; NLRC4</v>
          </cell>
        </row>
        <row r="2233">
          <cell r="B2233" t="str">
            <v>Mevastatin</v>
          </cell>
          <cell r="C2233">
            <v>0.39645989145087801</v>
          </cell>
          <cell r="D2233">
            <v>0.19822994572543901</v>
          </cell>
          <cell r="E2233">
            <v>0.74137343083843099</v>
          </cell>
          <cell r="F2233">
            <v>0.171992600766677</v>
          </cell>
          <cell r="G2233">
            <v>0.55208635887644697</v>
          </cell>
          <cell r="H2233">
            <v>0.110298337707302</v>
          </cell>
          <cell r="I2233">
            <v>0.30628464549836198</v>
          </cell>
          <cell r="J2233">
            <v>0.42998150191669199</v>
          </cell>
          <cell r="K2233">
            <v>0.27955161759071201</v>
          </cell>
          <cell r="L2233">
            <v>0.30097369895959503</v>
          </cell>
          <cell r="M2233">
            <v>18</v>
          </cell>
          <cell r="N2233" t="str">
            <v>DRD2; TDP1; NR1I2; CYP19A1; CYP3A4; NR0B1; AR; JAK2; NR3C1; IDH1; IL1B; TNF; HMGCR; NPSR1; SMARCA2; SELE; CYP2B6; BMP2</v>
          </cell>
        </row>
        <row r="2234">
          <cell r="B2234" t="str">
            <v>BUTHIONINE SULFOXIMINE</v>
          </cell>
          <cell r="C2234">
            <v>0.43576870682617602</v>
          </cell>
          <cell r="D2234">
            <v>0.21788435341308801</v>
          </cell>
          <cell r="E2234">
            <v>0.51521787266188201</v>
          </cell>
          <cell r="F2234">
            <v>0.13177215256663299</v>
          </cell>
          <cell r="G2234">
            <v>0.148116579435046</v>
          </cell>
          <cell r="H2234">
            <v>0.85999465615974802</v>
          </cell>
          <cell r="I2234">
            <v>0.17878028495405199</v>
          </cell>
          <cell r="J2234">
            <v>0.29796714159008703</v>
          </cell>
          <cell r="K2234">
            <v>0.226816466032074</v>
          </cell>
          <cell r="L2234">
            <v>0.26048670372576399</v>
          </cell>
          <cell r="M2234">
            <v>71</v>
          </cell>
          <cell r="N2234" t="str">
            <v>NFE2L2; HIF1A; TP53; CYP1A1; PTGS2; CASP3; TNFRSF10B; ABCC1; TNF; JUN; MAPK1; CXCL8; KEAP1; MAPK3; NLRP1; GSTP1; RELA; GAPDH; NQO1; SELE; ARNT; ABCC2; ABCA1; SNCA; BCL2; CYP2C8; MAPK8; PRKCD; ROS1; PDK1; FTH1; CD86; ATXN1; SLC7A1; CD59; GCLC; CASP8; CDT1; KLF4; PRDX2; VEGFA; DDIT3; GCLM; HMOX1; SP3; TXNRD1; ICAM1; SOD2; BAX; RHO; SLC26A1; BTF3P11; TXN; GPX1; RNASEH2A; SEPW1; DECR1; HEBP1; MPO; CCL5; POLD4; MGMT; SP1; ATP8A2; CYP2E1; LDHA; REXO1L1P; NPHS1; VCAM1; PDXP; FMO3</v>
          </cell>
        </row>
        <row r="2235">
          <cell r="B2235" t="str">
            <v>Sphingomyelins</v>
          </cell>
          <cell r="C2235">
            <v>0.94426835675450305</v>
          </cell>
          <cell r="D2235">
            <v>1</v>
          </cell>
          <cell r="E2235">
            <v>0.50473474635595805</v>
          </cell>
          <cell r="F2235">
            <v>0.16590733799954699</v>
          </cell>
          <cell r="G2235">
            <v>0.57763690782975197</v>
          </cell>
          <cell r="H2235">
            <v>0.66141459310831197</v>
          </cell>
          <cell r="I2235">
            <v>0.75349252889108398</v>
          </cell>
          <cell r="J2235">
            <v>0.75349252889108398</v>
          </cell>
          <cell r="K2235">
            <v>0.68233602852377495</v>
          </cell>
          <cell r="L2235">
            <v>0.59827540405578805</v>
          </cell>
          <cell r="M2235">
            <v>5</v>
          </cell>
          <cell r="N2235" t="str">
            <v>SMPD1; INS; CAV1; ENPP7; PPARGC1A</v>
          </cell>
        </row>
        <row r="2236">
          <cell r="B2236" t="str">
            <v>Ambroxol hydrochloride</v>
          </cell>
          <cell r="C2236">
            <v>0.48284708731468401</v>
          </cell>
          <cell r="D2236">
            <v>0.241423543657342</v>
          </cell>
          <cell r="E2236">
            <v>3.1143266638641798E-2</v>
          </cell>
          <cell r="F2236">
            <v>0.83406492619559802</v>
          </cell>
          <cell r="G2236">
            <v>0.41515509785440102</v>
          </cell>
          <cell r="H2236">
            <v>0.16587709278051399</v>
          </cell>
          <cell r="I2236">
            <v>0.189905119542049</v>
          </cell>
          <cell r="J2236">
            <v>0.15571633319320899</v>
          </cell>
          <cell r="K2236">
            <v>0.100353565325435</v>
          </cell>
          <cell r="L2236">
            <v>0.152038074189737</v>
          </cell>
          <cell r="M2236">
            <v>6</v>
          </cell>
          <cell r="N2236" t="str">
            <v>ABCB1; AR; TNF; RGS12; GNAI1; GBA</v>
          </cell>
        </row>
        <row r="2237">
          <cell r="B2237" t="str">
            <v>glycocholic acid</v>
          </cell>
          <cell r="C2237">
            <v>0.98753411545993297</v>
          </cell>
          <cell r="D2237">
            <v>0.49376705772996698</v>
          </cell>
          <cell r="E2237">
            <v>0.36262925880747898</v>
          </cell>
          <cell r="F2237">
            <v>0.27874171089960598</v>
          </cell>
          <cell r="G2237">
            <v>0.59795285867398196</v>
          </cell>
          <cell r="H2237">
            <v>0.50783278579727398</v>
          </cell>
          <cell r="I2237">
            <v>0.5135283841978</v>
          </cell>
          <cell r="J2237">
            <v>0.59795285867398196</v>
          </cell>
          <cell r="K2237">
            <v>0.59953151234394098</v>
          </cell>
          <cell r="L2237">
            <v>0.53473618167251502</v>
          </cell>
          <cell r="M2237">
            <v>7</v>
          </cell>
          <cell r="N2237" t="str">
            <v>ESR1; ABCB1; NR1H4; ABCC1; INS; SLCO1B1; ABCB11</v>
          </cell>
        </row>
        <row r="2238">
          <cell r="B2238" t="str">
            <v>formaldehyde</v>
          </cell>
          <cell r="C2238">
            <v>0.367583950075209</v>
          </cell>
          <cell r="D2238">
            <v>0.183791975037605</v>
          </cell>
          <cell r="E2238">
            <v>0.11819531425516901</v>
          </cell>
          <cell r="F2238">
            <v>0.45922005963916801</v>
          </cell>
          <cell r="G2238">
            <v>0.100419079104813</v>
          </cell>
          <cell r="H2238">
            <v>0.29236242655716599</v>
          </cell>
          <cell r="I2238">
            <v>4.1849609303623601E-2</v>
          </cell>
          <cell r="J2238">
            <v>0.19699219042528099</v>
          </cell>
          <cell r="K2238">
            <v>3.7425339185030701E-2</v>
          </cell>
          <cell r="L2238">
            <v>8.1810266525147599E-2</v>
          </cell>
          <cell r="M2238">
            <v>3340</v>
          </cell>
          <cell r="N2238" t="str">
            <v>IDS; ABHD5; ALDH1A1; SLC6A3; TDP1; TP53; CA3; APEX1; ESR1; PDXK; KCNQ5; BCHE; ACHE; GRIN2B; ADRB1; CYP1A1; PTGS2; FAAH; PTGS1; MMP2; GMNN; PPARG; FDPS; PTPRC; XDH; DUSP1; NR3C1; GABRA5; GABRP; CREBBP; PLCG1; ADORA2B; PDE4A; PDE4C; PDE4D; PDE3B; PDE4B; EBP; ERBB2; BDKRB2; OPRK1; OPRM1; TACR2; HTR6; SQLE; SENP8; TNFSF10; CASP3; HBB; TNFRSF10B; GABBR2; NFKB1; BAZ2B; GPR55; IL1B; MPI; DLD; HCRTR1; MAPK14; STAT3; SIAE; TNF; AOX1; CALM1; EGFR; MAPT; NR5A2; HMGCR; HTR4; CTBP1; MDM2; ITGA4; PREPL; APAF1; JUN; CYP51A1; CXCR1; TACR1; MAPK1; CYSLTR1; PTAFR; ALB; CXCL8; PDE6C; ATM; MCOLN1; BRCA1; MGLL; MAPK3; TRPA1; CXCR2; GLS; CCR5; PIP4K2A; ALDH2; HDAC8; HDAC4; MAOB; ALPL; GSTP1; POLH; CASP1; EIF2AK3; AKR1C3; AKR1C2; INS; CACNB4; RARA; SMAD3; SUMO1; FASN; HSPA8; BARD1; CASP6; PRNP; STAT1; HSPA1B; RRM2B; AOC3; S100A4; DHODH; CNR1; GCK; APBA1; GUCY1A3; SLC22A3; GLA; YES1; ABCA1; DHFR; MBD2; APOBEC3G; METAP2; AKR1B1; KAT2B; EBPL; PGR; SHBG; KPNB1; P2RY2; HSD17B1; PCNA; NR4A2; HNF4G; DNMT1; TUBA1A; TUBB2A; TUBA1C; DNMT3A; MYC; GSK3B; ND6; NDUFAF4; NDUFA5; NDUFS8; CNR2; CYP2B6; KDM1A; DPP4; ATP1A3; ATP1A1; ATP1B1; DHCR7; BCL2; TK1; ITGAV; LTB4R; KMT2A; GNA15; ADK; GALR2; HSPA1A; RGS16; MMP8; CHRNA6; S1PR5; HPD; CPS1; KIT; SBK1; CHEK2; SLK; EPHB1; MAPK9; IRAK3; STK17A; MAP3K2; STK17B; NLK; NUAK2; EPHA3; TXK; TNIK; PIP4K2C; MAP4K4; CAMK2D; GART; MAP2K7; AURKB; DDR1; DDR2; FLT1; BRAF; PDGFRA; HIPK3; CDKL3; MAP3K7; HIPK2; EPHB2; FGFR1; CDK14; AURKA; CLK1; LIMK2; RPS6KA1; EZH2; RPS6KB1; CTNNB1; PSMA7; UCHL5; CASP9; FANCD2; CSK; CLK4; PPP3CA; PLD1; CTSV; BTK; ADCK3; TGFBR1; MAP3K4; ACVR2B; MAP4K3; STK35; EIF2AK4; RIPK4; PRKAA1; ROCK2; DPP8; PTGER4; TBK1; BMP2K; STK3; TLK1; PTK2; MAP3K12; PLK2; RIOK3; CLK2; TLK2; RIOK1; AAK1; PRKCE; MAP3K9; MAP3K1; RPS6KA5; CSNK2A1; DYRK1A; SRPK1; PRPF4B; LATS2; ICK; ERN1; SNRK; EIF2AK2; DYRK2; CSNK1G1; STK38L; IGF1R; PIM2; MAP3K5; ROS1; L3MBTL1; SOD1; PIK3CD; PIK3CG; AKT3; PRKACA; PRKX; SGK1; CDK9; PLK3; PDK1; CDK6; CDK13; PRKCB; BUB1; MAK; ABHD2; AREG; CBLB; CEBPD; DUSP4; EIF5; ETS2; GNA13; HIST1H2BD; HOMER1; IFNGR1; IL13RA1; IL1R2; METTL7A; NFKBIA; NR4A3; OPN3; PTP4A1; PTPN22; RHOB; SAMSN1; SAT1; SLAMF1; SPRY2; SPTSSA; SSBP2; TOB1; TSC22D3; WIPI1; GDF15; CYR61; HSPA6; SNAP23; CCL2; CD300A; CDC42EP3; CTH; DNPH1; ENPP2; NAT10; PUS1; SLC7A11; TRIB3; TRIM14; UBE2J1; HIST1H3H; ZNF652; HIST2H2BE; CCL20; CD86; ENTPD1; MAFB; TIMP1; ATF3; IL11; MUC5AC; PITPNC1; STC1; CBS; CHAC1; TERT; CTGF; G0S2; SERPINE1; ANKRD12; EEF1E1; NUCKS1; PGK1; RPAIN; UTP18; WSB1; ANXA1; APOLD1; ARID5B; BTG1; CCL22; CCNG2; CEP350; CFLAR; CPNE3; DSE; GBP2; HGSNAT; HIST1H2AC; HIST1H2AG; HIST1H2AM; HIST1H3A; HIST1H3D; HIST1H3E; IER3; IL10RA; IL1R1; IL7R; KLHL24; LXN; NT5E; PACSIN2; PHLDA1; PILRA; PLCB1; RASAL1; RGS13; RGS2; SLC31A2; TFPI; VNN1; YPEL5; ARL14; FLRT3; ITPR1; LMAN1; SERPINB5; TBL1X; BCAT1; BCL11A; CCND2; CD69; DIMT1; EIF2B3; ELOVL6; EXOSC2; FAR2; FKBP4; IDH3A; IFRD2; MDN1; MFNG; MRTO4; NOP16; NTHL1; NUFIP1; PFAS; POLR1C; PPAN; PRMT3; PSMG1; PUS7; RBFA; RRS1; SEH1L; SLC16A1; SLC19A1; SLC39A4; SLC7A1; SNHG3; SPTBN1; TBL3; TPD52; TSR1; WDR3; GINS4; GNL3L; RCC1; BAG1; EGR1; DDIT4; CYP1B1; INSIG1; ASPM; CCNA2; CCNB1; CDC20; CENPA; CENPE; DEPDC1; DLGAP5; HMMR; HNRNPDL; KIF23; LDLR; NAV3; NUP98; PSRC1; SRSF3; ACACA; ACTA2; AEN; ASB7; ATP6AP2; BCL10; BLNK; BORA; BTG2; CALU; CCDC88C; CDH1; CDKN1A; CDYL; CLP1; CNOT4; CPT1A; DIDO1; DIEXF; EED; EIF2S3; FAS; FASTKD5; FBXL5; FBXW7; FDXR; FEM1C; GADD45A; GPATCH2L; GPR87; H2BFS; HIST1H2AE; HIST1H2BC; HIST1H2BE; HIST1H2BF; HIST1H2BG; HIST1H2BI; HNRNPA3; IP6K2; KLF3; KLF6; LAMP1; LIF; LINS; MIR22HG; MLLT10; MR1; N4BP2L2; NFYA; NGDN; NNT; OSER1; PAPOLA; PARD6B; PGAP1; PIK3R3; PMAIP1; PPM1D; PRKAB1; PRKAB2; PSMD11; QKI; QRSL1; RAB22A; RBM15; RBM48; RFX7; RNF146; SAP18; SCAMP1; SCD; SDHC; SESN1; SFPQ; SLC30A1; SMAD5; SMEK1; SMIM7; SOCS5; STIP1; SUN1; TMED2; TRAF4; TXNIP; VAMP3; VCPIP1; WDR1; ZMAT3; ZNF211; ZNF337; ZNF654; ZNF767P; ZNF79; ASPH; HNRNPD; AP1S2; ARL1; ARNTL2; ASMTL; BCKDHB; CAV1; COX15; DBT; DHRS2; DUT; FH; GDAP1; GM2A; GNS; H2AFY; HIST1H4D; HSDL2; IL6ST; KRT7; MYCBP; NDRG3; PSME4; SIRT2; TPP1; TRIM29; ACSL3; ALMS1; ARAP2; ASXL1; BICD1; ZBED8; C7orf49; CASP8AP2; CCDC15; CDC42EP2; CENPI; CHD1; CHST15; CLASP2; CREB1; CREBZF; DLX2; DNAJC22; E2F8; EAF2; EFNA4; EHBP1; EPPK1; EPS15; FAM208A; FAM69A; FJX1; GCH1; GCLC; GEMIN2; GTF2H2; HEATR3; HEXIM1; HSPA2; ID2; INTS6; INTS7; IVNS1ABP; JMJD6; KAZN; KIN; KPNA3; KRCC1; LCMT2; LRP8; MAT2A; MBP; MDM1; MEIS1; MMD; MOGS; MSH6; NAA38; NFATC1; NFX1; NSMCE4A; NUDT4; PAGR1; PLEKHA5; PMS1; POLE2; POLR3B; POLR3E; PPP1R3D; PPP3CB; RHOBTB1; RHOT1; SEC23IP; SLC29A2; SMEK2; STAU2; SVIL; SYNCRIP; TACC2; TAF5; TCF12; TDG; TIA1; TSEN2; TTC17; U2SURP; UBE2B; USP13; VANGL1; WDR48; WDR5B; WTAP; WWC1; ZBED5; ZBTB3; ZC3H4; ZCCHC2; ZFYVE16; ZNF232; ZNF764; CUTC; IFRD1; JUND; MAD1L1; ADNP; ADNP2; ADO; AHCTF1; AKAP10; AKAP9; AMBRA1; AMD1; ANKRD46; APC; ARHGAP12; ARHGEF3; ARID1A; ARID4A; ARID4B; ATAD2B; ATXN7; AUNIP; BAG5; BAMBI; BBS10; BCAR3; BCL3; BCL6; BHLHE40; BLCAP; BRD1; BRD8; BRWD1; BTN2A1; EDRF1; RSRP1; CAMTA1; CBFA2T2; CBX4; CCNF; CCNL1; CD3EAP; CDC42EP4; CDT1; CEBPB; CENPC; CEP76; CGRRF1; CHD7; CHD9; CHIC2; CHSY1; CITED2; CLN8; CNOT2; COIL; CROCCP2; CSRNP2; CSTF1; CTCF; ACKR3; DBF4; DCLRE1B; DCP1A; DDX28; DKK1; DLC1; DNAAF2; DNAJB9; DNAJC6; DOPEY1; DTWD1; DUSP11; DUSP14; E2F3; E2F6; EFNB2; EGLN1; EGR3; EHD1; EIF4A2; EIF4ENIF1; ELF2; ELF3; ENC1; ESF1; EXOSC4; FADD; FAM111A; FAM179B; FAM193A; FAM208B; FAM222B; FAM46A; FANCF; FASTKD3; FBXO11; FBXO34; FBXO42; FBXO46; FEM1B; FKBP15; FNBP4; FNIP1; FOSL2; FTSJ2; FUT4; GABPB1; GADD45B; GATA6; GEMIN4; GIGYF2; GIN1; GNE; GNL3; GOLGA4; GPATCH1; GPATCH2; GTF2B; GTF2E1; HES1; HILPDA; HINFP; HIVEP1; HJURP; HMGXB4; HOXC6; HSPBAP1; ID1; IER5; IMP3; ING2; IPPK; IRS1; ISG20L2; JARID2; JMJD1C; KANK1; KANSL2; KAT6A; KAT6B; KDM6A; KIAA1551; KIF2A; KLF10; KLF4; KNOP1; LIN37; LIPT1; LRCH3; LRIF1; LRIG2; MED17; METTL18; MIOS; MLX; MORC3; MSL2; MTERF1; MTERF3; MTF1; MTF2; MTHFSD; MYLIP; MYNN; N4BP1; NAA16; NACA; NACC2; NAT1; NEDD9; NIF3L1; NOTCH2NL; NPAT; NRF1; NRIP1; NUP153; NXT1; OFD1; OXSM; PALB2; PANK3; PCF11; PELO; PER2; PEX12; JADE1; PHIP; PHLDA3; PHLPP2; PIAS1; PIK3R1; POGK; PPIG; PPP2R2A; PPRC1; PRDM4; PRDX2; PUM1; PUM2; RAB20; RAP2B; RAPGEF2; RAPGEF6; RBBP6; RBM12; RBM12B; RBM39; RBM7; RDH14; REV1; REV3L; RGPD5; RIF1; RLF; RND3; RNF113A; RNF19B; RNF219; RNF24; RNF38; RNF4; RPL17; RPL37A; RPP38; RPUSD2; RREB1; RRP8; RSBN1; RUFY2; RYBP; SAC3D1; SART3; SCAF8; SDHAF1; SEC24B; SEC62; COA7; SERTAD2; SETD1B; SETD2; SETD5; SFN; SIAH1; SLC20A1; SLC25A16; SLC25A36; SLC25A44; SLC38A2; SMAD7; SMURF1; SNORA21; SOCS2; SOCS6; SOS1; SOX4; SPEN; SPRED2; STARD13; STIL; SUV420H1; SYNJ1; SYNRG; TAF1A; TAF4; TAF5L; TBC1D12; TCF7L2; TERF2; TGIF1; TGS1; THAP10; THBD; TIPARP; TMEM177; TMPO; TOR1AIP2; TRA2A; TRAPPC10; TRIB1; TRIM13; TRIM24; TRIM26; TRIM32; TRMT12; TRPS1; TSC1; TSC22D1; TSC22D2; TTLL4; TUBD1; TULP3; URB2; USPL1; VEGFA; VEZF1; WAC; WAPAL; WDR37; WDR47; XPC; YTHDF3; ZBTB1; ZBTB10; ZBTB14; ZBTB24; ZBTB5; ZC3H13; ZC3H7B; ZCCHC14; ZFC3H1; ZFP36L1; ZFX; ZHX2; ZKSCAN4; ZMIZ1; ZMYM2; ZMYND8; ZNF107; ZNF12; ZNF131; ZNF14; ZNF146; ZNF148; ZNF160; ZNF180; ZNF184; ZNF195; ZNF200; ZNF202; ZNF217; ZNF266; ZNF267; ZNF273; ZNF292; ZNF302; ZNF322; ZNF430; ZNF443; ZNF45; ZNF451; ZNF473; ZNF557; ZNF675; ZNF7; ZNF84; ZNF85; ZNHIT6; ZSCAN16; AATF; ABCA11P; ABHD6; ABI3BP; ABTB2; ACAP2; ADM; AGPS; AIM1L; AK2; ANKRA2; ARHGAP11A; ARHGAP5; ARHGEF28; ARMC8; ASAP1; ASB13; ASUN; ATP8B1; ATP9B; ATXN3; AZI2; BAG4; BASP1; BCOR; BDNF; BIRC2; BLZF1; BNC2; BPGM; BSDC1; BTN2A2; BUB1B; CALD1; CAND1; CAPN7; CASZ1; CBX8; CCDC51; CCDC68; CCNJ; CCP110; CCT2; CD44; CDC27; CDK5R1; CDKN1C; CDKN2AIP; CDV3; CENPQ; CGGBP1; CHD1L; CHST3; CHST7; CLINT1; CLIP1; COL4A3BP; COL5A2; COX11; COX4I1; CPSF6; CPT2; CRBN; CSPP1; CXCL1; CYLD; DCAF8; DCTN5; DDIT3; DDX18; DDX50; DENND4C; DFNB31; DICER1; DLG1; DLG5; DLGAP4; DNAJB4; DNMT3B; DST; DTX4; DUSP10; DUSP2; DUSP6; DZANK1; E2F5; EAPP; EIF4E; ELK3; EPS15L1; ERCC6; ERI2; EXT1; FAM102A; FAM134C; FAM13B; FAM35A; FARS2; FBXL4; FCF1; FERMT2; FHL2; FLCN; FNBP1L; FNTB; FOXO1; FPGT; FRG1; GCC2; GCLM; GEM; GIT2; GJC1; GLI2; GLMN; GOLGB1; GRAMD3; GRPEL1; GRSF1; GSPT2; GTF3C3; H1FX; HAS2; HAUS2; HBP1; HECA; HERC4; HEY1; HIC2; HIVEP2; HK2; HMGA2; HMGCS1; HMOX1; HOXA1; HS3ST1; HSPB11; HYMAI; ICT1; ID4; IDI1; IFI16; IGF2BP3; IL4R; INPP1; INSIG2; IRF7; IRF9; IRS2; ITSN1; JAG1; KCMF1; KCTD3; KIF14; KIF1B; KLF12; KLF2; KLF7; KLHDC2; KLHL23; KPNA1; KRT19; LAMTOR3; LDB1; LDLRAP1; LRP6; LRRC40; MAFF; MAST4; MBIP; MCM4; MECOM; MED13L; MED23; MEF2C; MICB; MINA; MKL1; MON2; MOSPD1; MPZL1; MSL1; MSX1; MTAP; MTMR4; MTO1; MTPAP; MVK; MYBL1; MYO1B; ICE2; NBPF1; NBPF10; NCAPH; NCOA6; NFIB; NFYC; NLRX1; NOL7; NSD1; NSDHL; NUMB; ORC2; OSBPL3; PANX1; PAPOLG; PAXBP1; PAXIP1; PCDH9; PCNX; PCNXL2; PDCD4; PEX2; PGF; PHACTR4; PHC2; PHF11; PKP4; PLCL2; PLEKHA2; PLIN2; KIZ; PMPCA; PNISR; POLR1B; POLR1E; POU2F1; PPAP2B; PPM1A; PPP1R15A; PPP2R1B; PPP2R5E; PRKY; PSMD12; PSMD7; PSPC1; PTCH1; PTPRF; PUS7L; PWP2; PYCRL; RAB11FIP2; RAB33B; RAB3GAP2; RAB8B; RAD51C; RALA; RALGAPB; RALGDS; RCHY1; RFC3; RGL1; RIN2; RIT1; RNF19A; ROR1; RPL35A; RRAGC; RUFY3; SATB2; SCAF11; SCAF4; SCAPER; SEC22A; SEC24D; SECISBP2L; SENP2; SERPINB8; SIX2; SKIV2L2; SKP2; SLC35D1; SLC35E1; SLC4A7; SLC52A2; SLC7A6; SMARCA5; SMC6; SMTN; SNAPC4; SNRPA1; SNRPD1; SNX16; SNX2; SNX4; SOCS1; SOS2; SOX9; SP140L; SPATA5L1; SPATA7; SPATS2; SPG20; SPRY1; SRSF1; SRSF11; SRSF8; SS18; STOML1; STX12; STX3; STX6; STXBP3; STYK1; SUPT7L; SYBU; SYF2; TAF11; TANK; TBC1D4; TBCCD1; TCF7L1; TDRD3; TERF2IP; TFB1M; THSD1; TIMM8A; TLE4; TMCC1; TMED5; TMEM184C; TMEM194A; TMEM2; TMEM57; TNFAIP2; TRAF6; TRAFD1; TRIAP1; TRIB2; TRIM37; TRIM68; TRIP6; TXNL4B; UAP1; UBE2G1; USP12; USP15; USP3; USP34; USP6NL; USP7; VAMP1; VAMP4; VAPB; VPS33B; VPS4B; VPS54; WARS2; WDR76; WWTR1; XRCC4; ZBTB18; ZDHHC11; ZEB1; ZFAND6; ZNF112; ZFP30; ZMYM4; ZMYM6; ZNF124; ZNF134; ZNF177; ZNF20; ZNF207; ZNF212; ZNF227; ZNF264; ZNF280D; ZNF304; ZNF329; ZNF35; ZNF350; ZNF354A; ZNF419; ZNF571; ZNF589; ZNF611; ZNF614; ZNF623; ZNF804A; ZSCAN26; ZSCAN5A; ARPP19; BCL2L11; FAM198B; METTL16; SLC35F5; ZC3HAV1; ZFY; ELK4; ABCC5; ATP2B4; BBS7; EP400; HGH1; FKTN; GPR19; ITPR2; LRRFIP1; MICALL1; MRPS12; RABGAP1L; SLC16A6; UBE2K; UST; VPS13B; WDR59; ZNF395; THADA; IFIH1; OPTN; ACLY; ICAM1; IFIT2; IL15; IL6; KRT6B; MAP1LC3B; NUPR1; RAB1A; SOD2; SQSTM1; TNFAIP3; ADCY3; ANP32A; HELLS; HSPA14; PHLDA2; PPID; PSME3; SRSF2; BCLAF1; HSPA4; PXN; ME1; ARC; ATP6V1C1; CLU; CRYAB; F11R; FAM46C; FOS; FOSB; HSPA1L; KCNJ2; MICA; RND1; SLC3A2; TNFSF9; TSPYL2; NARS2; PSD3; CNIH4; DAZAP1; EIF1AX; LSM5; MSMO1; NDC1; SSB; SPATS2L; ABHD3; ABHD4; BBS4; CYB5R1; DNAJA4; HTATIP2; PIR; PSMD1; TNFAIP6; UBFD1; ZNF222; INHBE; CCDC85B; IKZF1; SERPINB10; TARBP1; BAX; PSPH; TMED10; FOXE1; HMGN4; SRP72; BBC3; BNIP3; CEL; CYFIP2; DDB2; DNAJB2; EPS8L2; ERO1L; IRF6; LPXN; MXI1; ORAI3; P4HA1; PGM1; PTPRE; RGS20; TAP1; TP53I3; RSL1D1; ALDH1A3; CLGN; ADGRA3; COL2A1; CDC42; FKSG49; FUS; ATP6V0E1; ALDH8A1; ARHGAP26; ASH1L; CD83; CYTIP; DDAH2; EGR2; EREG; H3F3B; ICOSLG; IL1A; ISG15; MCTP2; MGEA5; MTHFD2L; NFAT5; NINJ1; PEA15; PNOC; PRDM1; QSER1; REL; SLC9A1; SOCS3; ST20; TMX4; TRAF1; ZNF230; ANTXR1; AOC2; BMP2; CSF2; EDN1; IRF1; JUP; KRT17; KRTAP2-4; RRAD; SPSB1; TNC; WDR33; ABCD3; ADH5; AGPAT5; AIFM1; ANAPC5; ARHGAP19; ASCC3; ATP5S; BDH1; BRCC3; RITA1; DHCR24; DLAT; EIF3B; EIF4G3; ERAP2; FAM20B; FRY; GALNT2; GOLM1; IKBKAP; IMPA2; IPO5; IQGAP2; KDELR2; LAT2; LRPPRC; MPP6; MSRB1; MTFR1; MTR; N4BP2L1; NAGA; NCBP1; NHLRC2; NME3; NOTCH1; OPA1; OSTM1; PARP1; PARPBP; PFKP; PREP; HACD2; PTPRCAP; RBL2; SCLY; SDF2L1; SEPHS1; Sep-06; SLC25A20; SLC2A5; STOM; SUB1; TBL1XR1; TCF3; TJP2; TM2D3; TMEM50B; TMEM97; TPP2; TRIP13; TSFM; TTC3; TTLL12; UBE2L3; URI1; VPS13A; WDR77; XRCC5; CDS2; ABCF2; CBX5; CTNND1; LDLRAD4; RPL31; FUCA1; LRMP; CD164; PTBP3; RSAD2; ZNF286A; RGS1; PEG10; CAPG; GDE1; RBBP4; SLC25A1; TGFB1; YWHAE; YIPF5; PDAP1; F2R; GLTP; PRRG4; USP14; ZNF91; ATP8B2; CSF1; DOK4; MAF; NSG1; PARVB; RASA3; RHO; SLAMF7; SOX2; TBX1; ANXA4; BLVRA; DENND1C; FBXO9; FN1; GGT1; IMP4; LITAF; LMNA; LYRM4; MRPL35; NME4; NT5DC2; NUP88; OGFOD3; PLXNB2; PRPS1; RBM41; S100A6; SARS; SCRIB; SNRPN; VDAC1; WASF2; CCPG1; CDKN2D; HIST1H2BK; LY96; IL21R; DHRS11; CEACAM1; SLC35E3; SPTLC3; MAP4; GNG7; KANSL1L; KCTD20; LAPTM5; MAN2A1; MICAL2; ODC1; PAM; RFTN1; USP11; ANKRD28; BCCIP; CD302; DESI1; F3; FCER2; FTSJ1; HEATR1; ITGAM; LIG3; LONRF1; MEST; MRPS34; MYOF; PAICS; PCYT2; RASSF4; RRP7A; SRI; ST6GAL1; VAMP8; ZNF529; ACTC1; ARSB; BBS1; GMDS; H2AFJ; S100A2; SEZ6L2; SMA4; ATF1; EIF1; RABGAP1; SACM1L; USP25; RAB23; HMGA1; IGFBP4; PTPN11; GPR137B; LRBA; LRRC16A; PBXIP1; PDZD8; TMEFF1; TXN; ACTG1; AKAP8L; ATP6V0D1; CDK2AP2; COA1; CST3; CSTB; CYB5B; DCXR; ESD; GCHFR; GPI; GPX1; GRN; HNRNPC; MRPS15; NELFCD; NONO; NPC2; PI3; PPM1G; PPP2R1A; PRSS3; PSAP; RHOC; RNASEH2A; RPL13; TMBIM6; UBAP2L; UQCRC2; ARFRP1; ATP5G3; TMEM87A; DES; LCN1; MFGE8; NTM; POLR3G; ADRM1; APEH; CISD1; CLEC7A; COQ2; CORO1A; FAM206A; GABARAP; GATAD1; GTF3A; IFT20; PDHA1; PPP1R14B; RAB21; SEC63; SF3B1; SLC25A10; SMYD3; TAX1BP3; UCKL1; USO1; APOOL; AQP9; ARL8B; CCDC88A; CDKN2A; CHCHD7; CREB5; DECR1; FAM188A; FEZ1; IMPAD1; MCTP1; METTL22; MKLN1; NEU1; NFKB2; OGFRL1; PLA2G4C; POMZP3; PTPRO; RPRD1A; SERINC1; SETBP1; TLR1; TRAC; XPO4; YAP1; YME1L1; ZBTB6; ZC3H7A; ZEB2; ZNF226; ZNF253; ZNF506; CXCL10; ITPKC; NR1D2; PPL; SLC22A4; UFM1; ZNF268; ARL4D; BTBD7; CHML; EHF; EPS8; FAM110B; GLDC; GLIPR1; HIST1H2BB; LCAT; MICALL2; NABP1; NBR1; PAN2; PBLD; RUNDC3B; ST6GALNAC5; AHCY; ARAP1; ARHGEF6; CARS2; CCND3; CKAP4; DPY19L1; EXOC3; FAM172A; GCSH; HAUS4; HEBP1; HNRNPR; ITGB2; LPGAT1; LSS; MAN1A2; Mar-08; METTL9; MPO; NRN1; PDIA6; PPT1; PRR11; PTP4A2; SAMHD1; SEC61A1; SFXN1; SORD; TBC1D1; TM7SF3; TRAK1; TRIM22; CAST; CROT; ECI2; EI24; P2RX5; PXDN; TBC1D16; THAP4; APOBEC3C; CANX; DENND1B; MTDH; PCGF2; SNTB2; TMEM30A; ARHGDIB; ATG12; DENND1A; CD47; CREBL2; CSF2RB; NAGK; NCF2; GPNMB; CCL5; IFIT3; MVD; SLCO4C1; ARL5A; CHMP5; COPS8; HS2ST1; ITFG1; MANEA; ME2; MRPL19; PIGK; PPP1CB; RAP1GDS1; MLLT4; NAP1L1; AMMECR1; CALCA; IGHM; POU2F2; PVRIG; SYP; TRAPPC9; ARHGAP15; CCDC28A; CELF2; ERGIC2; NAA15; PHKB; RFK; RSRC1; TFAM; ZNF721; ADIPOR1; CNOT7; DOCK2; GSPT1; HRAS; LEPROT; RPS27L; LSR; SCD5; LIN7A; MFI2; SCRN3; SIDT2; CCDC90B; CCDC186; SSR3; GBP1; IGHG1; KCNQ1OT1; RAB27B; RTP4; SMARCA1; UGT2B17; APOL6; GRAP2; EGF; RNASEH2B; SH3GL3; CHM; SLCO4A1; FAM63A; IVD; CFD; HBA1; ISYNA1; NES; IFT22; SDC1; ERV3-2; FAM120A; FASTK; HHLA3; RPS2; SIRT4; SULT1A1; DENND5A; LBR; PTPRK; ZNF236; DOCK9; C1S; LDHC; ZNF224; HSPD1; FBXW12; MYO6; SERINC3; ZNF37A; ALDH3A1; CUL4B; ANK2; IL4; PLCH1; WWOX; AFF4; CLN5; CXCR3; PKIG; PLEKHO2; RASA2; SIRPB1; VPS11; PTPRN2; TPCN1; FADS1; OXCT1; PIK3C2A; CELSR2; SERINC5; NID1; INADL; MS4A1; PAPPA; PFKFB4; DNAJC10; FDFT1; KIF3B; MIPEP; PRR14; STX8; UBE2D3; CBX3; GAB1; KLHL29; KLK2; ST6GALNAC4; ALG9; BCKDK; GOLT1B; LRRC59; PRC1; PRDX1; TFDP2; ALDH1L1; CYP4F2; RAB40C; ZMIZ2; GSTK1; LRRK1; MAPKAP1; NPL; PHF10; TNFRSF10D; VWA5A; HMGCL; UPF3B; DYM; GPR63; KCTD15; PGP; SPSB3; TBC1D22A; VIM; ITM2A; BACE2; FAM50A; GALNT10; PEMT; TMEM131; DDX3Y; DLGAP1; IL2; UGT2B15; CCR7; TP63; ZNF532; CHMP3; GBAS; GTF2A2; MLF2; NRD1; PTEN; SMARCE1; SUCLG2; LAMA3; AGBL3; CYP4F3; DNAI2; FRS2; JCHAIN; AAMDC; ENTPD7; LAMP3; RABL6; ABHD11; CFB; CST4; KCNJ15; DDX46; MARCKSL1; MCCC2; MFSD1; PDSS2; IL17RB; NADSYN1; PIDD1; POLR2A; RETSAT; TSGA10; NME7; CDH2; DPYD; SRR; VPS13C; ZNF43; ABHD17B; G3BP1; GPR132; HNRNPU; SLC17A5; ANP32E; DENR; ZNF550; IFT46; TRIM8; FANCG; DRAM1; F8; TPK1; PSMC3IP; XRCC1; PPP4R2; CPEB3; RAB30; TRAPPC13; ICAM4; POLD4; ALDH1B1; RWDD1; CD8A; CTRL; DOCK5; MOG; NECAP2; SLFN12; EFHC1; EVC; EVI2B; OARD1; CRIPT; ASTN2; TP53TG1; MIR21; APOD; CYLC1; EMILIN1; LAIR2; STS; CENPU; NCOA4; PPA2; XAF1; QSOX1; MBTD1; CSTA; PLXNA3; SREBF1; TET3; CCDC53; OPHN1; FAM173A; IPO4; RABGGTA; MVP; PROCR; STEAP3; UAP1L1; CDKN2B; GTF2E2; PTPN13; AIM2; SPARC; SLC17A9; MXD1; ACAT2; RFXAP; CADPS2; ALDH7A1; APOBEC3B; ATP8A1; BRD7P3; CCDC92; CD40; CD68; CLCA2; GPX7; HBBP1; IGFBP1; IGHG3; ITGB8; KSR1; RASSF9; SSTR2; ADRBK2; ATP5G1; BRE; GMPPB; GSS; KLHDC4; N6AMT1; PIGN; PLSCR3; RABL3; SLC27A5; CYCS; PCNP; RPP30; TM9SF3; SORBS1; REPS2; ANO10; SCPEP1; SLC31A1; LGALS1; LRP10; PHF1; S100A10; HOOK1; PMP2; QPRT; CD70; ADAMDEC1; AFP; AUTS2; CD2; CD200; CD22; CD79A; CXCL11; FCRL2; FFAR2; GCNT2; GPR182; LNPEP; MCPH1; MDFIC; ME3; PLAG1; RAD51B; SCGB1D2; SREK1IP1; STAT2; TBX21; TNFRSF17; TNFRSF9; UBQLN4; USP9Y; ZFPM2; ZNF343; ACAN; AGPAT3; CD82; DFNA5; INO80D; SNX5; ANAPC13; DDAH1; MORF4L2; TYMP; SIRPG; ADGRG1; PLAC8; SDCBP; ITGB7; TMEM212; IREB2; ACSL4; ASB9; DNAL4; MSR1; MYO5A; KLK3; S100A1; AUH; ABCA12; CLEC2D; WDR4; WIF1; FTO; SOCS7; ATP6V1H; SCMH1; ARHGAP24; KIF13A; ZKSCAN7; HAVCR1; SNHG4; BLVRB; ETV6; NUDT3; ECM2; CD4; PRCP; ATP8A2; FAM13C; GFAP; POMC; POPDC2; RPL5; SERGEF; SH3PXD2A; BBS9; NHS; CYGB; CSF3; LDHA; CD34; PR@; IL10; IFNG; IL27; F9; IL13; TYRP1; B3GAT1; COX8C; FANCC; ASPA; VTRNA1-1; CREBRF; TPM3; TAS2R62P; HSD17B6; VCAM1; FAM109A; PRRT2; POTEF; IL36G; PAH; DNER; IGLL1; AWAT2; PRMT6; KNG1; CD53; TNFRSF13B; CDCA7L; SELL; TSPAN33; MZB1; COG3; FEZF1; MTHFD1L; DSG3; GRM3; GRM5; TENM1; ISCU; DIAPH3; NACC1; CENPV; EEF2K; TMPRSS6; PANK1; CREB3L4; DNASE1L3; MALAT1; LOX; NLN; ZNF77; SULF2; CERS5; FAR1; CETP; CHDH; TBCA; HLA-DQB3; BCAR1; SLC38A5; SPATA5; ABHD14B; TARSL2; IRF2BPL; CD274; SLC46A1; TPCN2; CNNM2; CARD16; PPM1K; TNFSF4; STRA6; TSHZ1; TRNT1; FABP6; PCID2; HSH2D; TNFSF13B; MIB1; MCC; TP53INP2; WDR20; BNC1; CCL19; FNIP2; AGTRAP; DOK7; DDO; ABHD12; TNRC6A; FARSB; HLF; IVL; RARRES3; CRLS1; PPARGC1B; ACRC; ADH4; AFG3L1P; AGO2; AGPAT9; AIG1; AKIRIN2; AKR1D1; ALG14; ALPK2; AMN1; ANKRD37; ANLN; ARHGAP18; ARID2; ARRDC3; B3GALTL; BBS12; BLOC1S2; C10ORF10; C10ORF32; C11ORF54; C12ORF5; C14ORF1; C14ORF28; C1ORF162; C1ORF85; C3ORF38; C6ORF48; C6ORF52; C7ORF60; C8ORF4; C9ORF152; C9ORF41; C9ORF85; CAMKMT; CCBL2; CCDC138; CD109; CDIP1; CEP128; CHCHD10; CHD2; CHST9; CLCN5; CMBL; CMTR2; CPED1; CTC1; DBR1; DCP1B; DDX20; DEPDC1B; DIRC2; DNASE1; DTD2; DYDC2; E2F7; EFCAB7; EID2B; EID3; EIF2A; EPB41L5; EXOC4; EXOC6; EXOC8; FAM117B; FAM174A; FAM46B; FBXO30; FBXO31; FIGN; FOXP1; FRMD3; FUT11; G2E3; GAS2; GAS2L3; GATM; GLCCI1; GNG4; HEXIM2; HINT3; HNRNPA2B1; HOOK3; HYLS1; IER5L; IGDCC4; IKBIP; IL22RA1; INTU; IRX3; ITPRIPL1; JMY; KBTBD6; KBTBD7; KCTD6; KLHL14; KTI12; LCN15; LEAP2; LIN28B; LNX2; LPPR1; LRIG3; LSMEM1; TAB3; MARS2; MBD6; MBLAC2; MED10; MED26; METRNL; MIB2; MMAB; MN1; MORN2; MYL12A; NADK2; NAPB; NCEH1; NEXN; NKIRAS1; NUDCD2; OMA1; PABPC1L; PDIK1L; PDP2; PGBD1; PGBD3; PIEZO2; PIF1; PPIL4; SGK223; PSMG4; PTGR2; PTTG1; PVRL4; PXYLP1; RASD1; RGMB; RHBDD2; RNF213; SASS6; SCARNA2; SCFD2; SCLT1; SERTAD1; SESN2; SETDB2; SGOL2; SH3RF1; SIN3A; SLC25A43; SLC25A45; SLC39A11; SLC44A5; SMIM19; SMIM3; SNHG10; SOCS4; SPIN4; SPOCD1; STARD9; STXBP5; SUSD3; TADA1; TAF3; TBC1D8B; TBCK; TCF19; TEX19; TEX9; THAP2; TIFA; TIGD2; TMED6; TMEM65; TMEM67; TMEM68; TMX3; TNFRSF10A; TP53INP1; TP53RK; TRIM4; TTC30B; TTC39C; TTC7B; UBE3D; UTP15; WDFY1; WDR34; WDSUB1; YPEL2; ZBED9; ZBTB2; ZDHHC2; ZFP69; ZFYVE1; ZNF138; ZNF441; ZNF555; ZNF559; ZNF561; ZNF565; ZNF57; ZNF624; ZNF639; ZNF684; ZNF700; ZNF75A; ZNRF3; ZSCAN21; ZSCAN4; DMD; DPP7; SLC22A18; ANO3; ARHGEF39; BSPRY; C6ORF58; CDCA7; CSRNP1; CXCL9; EAF1; EOMES; EPSTI1; LRCH2; MACC1; MGARP; NEURL3; NLRC3; PAG1; RNF145; SNHG7; STAMBPL1; STOX2; SYMPK; TDRD9; TMEM200A; UBE2R2; USP49; BIRC6; DNAJC5; MED31; SAT2; SRXN1; TET2; MIR34A; MIR181D; MIR23B; MIR33A; MIRLET7B; RBAK; ANKRD29; BANK1; BTG4; CALN1; COLCA1; FAM122C; LY86; MAEL; MPZL3; PCED1B; RASEF; TMEM173; ZFP82; AHSA2; AJUBA; AMOTL1; AMZ2P1; ATG10; B3GNT5; BRMS1L; BTBD10; C11ORF49; C12ORF45; C14ORF105; C21ORF91; C5ORF30; CCDC34; CCNK; CENPL; CEP120; CEP19; CLIC2; CMSS1; CNKSR3; CPEB4; CPPED1; CTTNBP2NL; CYP4F12; DCUN1D3; DQX1; DRAXIN; DTD1; DUSP13; ETV7; FAM210A; FAM213A; FAM43A; FAM73A; FAM98C; FBXL17; FBXO22; FBXO8; FCRLA; FILIP1; FRMD6; ADGRF4; GRHL3; GXYLT1; HHAT; IMMP2L; ING5; IRAK2; JAZF1; LMBRD2; LRRC57; LYAR; LYZL4; MEX3B; MFSD3; MGME1; MYO1D; N4BP2; NEDD1; NEURL1B; NHLRC3; NOM1; NTPCR; PCDHB14; PHLDB3; PIK3R6; PLA1A; PLEKHM3; PRICKLE1; PTTG3P; PYHIN1; RCAN2; RMI2; RNASE7; RPL22L1; SAMD9L; SBF2; SDSL; SGMS2; SHC4; SLC16A9; SORCS2; SOX7; SPARCL1; SPDYE1; STARD10; SUGCT; SUPT3H; TBL1Y; TIAM2; TMEM107; TMEM163; TMTC1; TTC32; UBALD2; VWCE; ZBTB34; ZMYND19; ZNF383; ZNF485; ZNF567; ZNF641; ZNFX1; ZRANB3; MIR27A; COX5A; ZFAND2A; RUSC1-AS1; DEDD2; CHL1; C2ORF49; CCDC58; CPSF2; ERRFI1; FDX1L; MRPL1; MSI2; PDCD2L; PLEKHG1; PRPF38A; RBM18; RBM33; RIMKLB; RLIM; SLC25A25; SNHG15; TANGO6; WHAMM; KNSTRN; SERPINB7; ATPAF1; C18ORF25; CPEB2; FITM2; FSD1L; GUSBP1; IRF2BP2; KLHL28; LARP1B; LCORL; NFXL1; OCIAD1; TNRC18; TSHZ3; UTP23; ZNF280B; MFSD4; EPT1; ABHD15; ADAT2; ARID1B; ATE1; BAIAP2L1; BCAS4; BROX; C11ORF30; C12ORF54; C12ORF66; C12ORF76; C14ORF182; C15ORF37; C15ORF39; C17ORF80; C17ORF96; C17ORF99; C1ORF158; C3ORF21; C4ORF47; C9ORF9; CATSPERD; CC2D2A; CCDC136; CCDC174; CCDC82; CD80; CDKN2AIPNL; CEP85L; CEP95; CFL2; CHST4; CNEP1R1; CNKSR2; CPXCR1; CRACR2A; CUL9; CYSRT1; DANCR; DDHD1; DISP1; DTX3L; ECE2; ENKD1; ENTHD2; EPC1; EPG5; ERGIC1; ERICH3; FAM126B; FAM161B; FAM200B; FAM81A; FDXACB1; FGD3; FRMD8; GBP3; GBP6; GEMIN5; GPCPD1; GPR180; HBD; HERPUD2; HPDL; HSD17B12; HVCN1; IAH1; IFT43; IKZF2; IL12RB1; ILDR1; INSM1; IPO11; ITPRIPL2; KEL; KLHL15; KRTAP19-1; LCE1B; LCE1E; LCOR; LMBR1; LRRC8C; LTV1; MAGED2; MAML3; MED19; MIER3; MMAA; MUC19; NAA50; NBEAP1; NCR3LG1; NLGN4X; NUDCD1; NUFIP2; ORAOV1; OSCP1; OTUD1; PAPLN; PARP10; PGAM5; PHF23; PHPT1; PKD1L2; PLCXD2; PM20D2; PNPLA8; PPAPDC2; PRICKLE2; PXT1; RAB33A; RAB39B; RAD9B; RBM43; RELL1; RFX3; RHEBL1; RPL23AP7; RPL7; RTN1; RTTN; SF3B6; SFXN4; SGK494; SIGLEC5; SIPA1L2; SLC16A14; SLC35F3; SLC35G1; SLMAP; SLU7; SMCR8; SNRNP48; SNX25; SRGAP2C; SSH2; STON2; TANC1; TBC1D27; TCAIM; TIGD7; TINAG; TLR10; TMBIM1; TMEM59; TMEM79; TMTC3; TMTC4; TNN; TRIM35; TRIQK; UNC13C; USP31; VANGL2; VKORC1L1; WASH3P; WDFY4; WDR36; WDR72; WDR89; WFDC5; WNT10A; XIRP2; XKR6; ZBTB8A; ZC3H12C; ZC3HAV1L; ZFAS1; ZFP90; ZNF182; ZNF367; ZNF420; ZNF436; ZNF564; ZNF569; ZNF627; ZNF680; ZNF746; ZNF766; ZNF776; ZNF92; ZSCAN2; HLA-A; MYEF2; C14ORF169; C6ORF62; KCTD21; ANKRD50; FGD4; FRMD4A; HS3ST3B1; MIR100; MIR106B; MIR15A; MIR15B; MIR186; MIR20B; MIR25; MIR26B; MIR34B; MIR425; MIR485; MIR501; MIR590; MIR93; MIR99A; NAPSB; NFKBIZ; PHACTR3; RAI1; SLAIN1; USP53; CPSF3L; MIR23A; MIR26A1; ESCO1; HIBADH; MIR17HG; TMEM87B; TNRC6C; ZNF670; ABHD17C; ANAPC16; ARHGAP21; ARL6IP6; ARMC10; ARV1; BAGE; BUD13; C15ORF61; C17ORF70; C19ORF40; C1ORF131; C22ORF29; C2ORF69; C7ORF25; C8ORF58; C9ORF64; CCDC115; CCDC12; CCDC121; CHAMP1; CLDN12; COX18; CSRP2BP; DENND2C; DIS3L; DNAJC27; FAM103A1; FAM104B; FAM195A; FAM217B; FBXO4; GALNT18; GPBP1; GZF1; HSCB; INF2; JKAMP; KMT2E; LSM10; MDH1; METRN; NAA25; NANP; NRDE2; NUB1; PCGF5; PHF13; PPP1R15B; PPTC7; PROSER2; SAMD13; SPSB2; SUMF1; TBCEL; TEKT4P2; TMEM180; TRUB1; UBTD2; UBXN2A; USP38; USP42; VEZT; ZADH2; ZFP1; ZHX1; ZNF101; ZNF398; ZNF493; ZNF514; ZNF644; ZNF786; ZNF823; ZRANB1; ZSWIM7; HELQ; MRPL30; SUDS3; USP45; CCDC80; CES5A; MIR106A; MIR20A; MIR27B; MIRLET7C; MIRLET7G; ZNF649; MRPS27; NPHP3; TMTC2; ZBTB26; ACKR1; FBXW5; AVEN; SPPL2A; MIRLET7E; OR51B4; ZNF296; C2ORF42; GK5; MIR10B; MIR182; MIR192; NPIPB15; NRARP; RSBN1L; ANKRD39; BBIP1; BHLHB9; C12ORF57; C16ORF70; C5ORF28; CCDC84; CPNE4; DDX59; SP8; TBC1D20; TBC1D32; ZNF283; SGPP2; TMCC3; USP28; C6ORF125; CNOT6L; MAML2; MYSM1; SNORA28; ZNF827; C12ORF65; C16ORF52; C6ORF223; CCSAP; DPY19L3; KCP; MIR126; MIR19A; RPS16P5; SEC22C; SYPL2; TMEM185A; FAM160B1; THUMPD3; IFFO2; MEIG1; TUSC1; UBXN2B; ZNF518B; ELMSAN1; PWWP2A; ATOH8; C18ORF32; CCDC152; HBE1; MIR107; MIR10A; MIR140; MIR18A; MIR362; MIR452; MIRLET7D; MRRF; TTYH2; ZNF658; CXORF21; C8ORF48; GFM2; PRR14L; RUNDC1; TPRG1L; MIRLET7I; RBM6; C11ORF57; EML6; OTP; RNF32; MIR224; MIR301A; MIR98; EPC2; MIR17; P2RY10; C8ORF82; CCDC85A; MAP7D2; ALKBH5; ARIH2OS; ATXN1L; C1ORF174; C2ORF56; CCDC8; CFAP58; CHIC1; CWC22; FAM199X; FAM218A; FAM27D1; FAT3; FRG1B; GCSAM; IGKV4-1; KRTAP4-9; MIR125A; MIR130A; MIR130B; MIR137; MIR148B; MIR151A; MIR152; MIR181A1; MIR185; MIR215; MIR24-1; MIR28; MIR324; MIR330; MIR331; MIR361; MIR374B; MIR424; MIR450A1; MIR454; MIR532; MIR582; MIR650; MIR652; MIR660; NPIPB7; NT5DC4; PARS2; PEX5L; PHF12; PRO2852; PRR18; RNF157; SDHAP2; SPIC; SPNS1; SPRNP1; TADA2B; TMEM38A; TTC28-AS1; UBAC2-AS1; WDR63; ZNF526; ZNF596; ZNF621</v>
          </cell>
        </row>
        <row r="2239">
          <cell r="B2239" t="str">
            <v>enoxolone</v>
          </cell>
          <cell r="C2239">
            <v>4.7115686071888499E-2</v>
          </cell>
          <cell r="D2239">
            <v>2.3557843035944302E-2</v>
          </cell>
          <cell r="E2239">
            <v>1.66345389513101E-3</v>
          </cell>
          <cell r="F2239">
            <v>0.61933274889380896</v>
          </cell>
          <cell r="G2239">
            <v>0.80863935348647697</v>
          </cell>
          <cell r="H2239">
            <v>0.68503150987736505</v>
          </cell>
          <cell r="I2239">
            <v>0.16325196557624</v>
          </cell>
          <cell r="J2239">
            <v>8.3172694756550591E-3</v>
          </cell>
          <cell r="K2239">
            <v>4.6188226954044002E-2</v>
          </cell>
          <cell r="L2239">
            <v>9.3186238145962705E-2</v>
          </cell>
          <cell r="M2239">
            <v>15</v>
          </cell>
          <cell r="N2239" t="str">
            <v>GMNN; NFKB1; MMP9; TNF; RELA; AKR1C3; INS; HSD11B1; CYP2C8; NFKBIA; VEGFA; OPTN; GJA1; BBS9; HSD11B2</v>
          </cell>
        </row>
        <row r="2240">
          <cell r="B2240" t="str">
            <v>PAPAVERINE HYDROCHLORIDE</v>
          </cell>
          <cell r="C2240">
            <v>0.107260480669412</v>
          </cell>
          <cell r="D2240">
            <v>1</v>
          </cell>
          <cell r="E2240">
            <v>0.92458926982712197</v>
          </cell>
          <cell r="F2240">
            <v>0.89610367909984701</v>
          </cell>
          <cell r="G2240">
            <v>0.31613462718534402</v>
          </cell>
          <cell r="H2240">
            <v>0.53083177145999405</v>
          </cell>
          <cell r="I2240">
            <v>0.99506258245300405</v>
          </cell>
          <cell r="J2240">
            <v>0.99506258245300405</v>
          </cell>
          <cell r="K2240">
            <v>0.94931432680021399</v>
          </cell>
          <cell r="L2240">
            <v>0.86360026662975697</v>
          </cell>
          <cell r="M2240">
            <v>23</v>
          </cell>
          <cell r="N2240" t="str">
            <v>NFE2L2; DRD1; TDP1; ESR1; CYP3A4; ABCB1; AR; HPGD; SENP6; SENP8; NPY1R; NPY2R; USP1; PADI4; PDE10A; CASP6; SLC5A7; GAPDH; PSIP1; NR2F2; S1PR3; DDR2; ALDH7A1</v>
          </cell>
        </row>
        <row r="2241">
          <cell r="B2241" t="str">
            <v>S1540_Selleck</v>
          </cell>
          <cell r="C2241">
            <v>0.53936437342594201</v>
          </cell>
          <cell r="D2241">
            <v>1</v>
          </cell>
          <cell r="E2241">
            <v>0.43376581479769899</v>
          </cell>
          <cell r="F2241">
            <v>0.15054899416033399</v>
          </cell>
          <cell r="G2241">
            <v>0.33110443983957899</v>
          </cell>
          <cell r="H2241">
            <v>0.66579088291531596</v>
          </cell>
          <cell r="I2241">
            <v>0.92566531784997597</v>
          </cell>
          <cell r="J2241">
            <v>0.722943024662832</v>
          </cell>
          <cell r="K2241">
            <v>0.56694947926772399</v>
          </cell>
          <cell r="L2241">
            <v>0.51052141395088901</v>
          </cell>
          <cell r="M2241">
            <v>9</v>
          </cell>
          <cell r="N2241" t="str">
            <v>GLP1R; HBB; INS; DPP4; REEP5; CYGB; HLP; GCG; GIP</v>
          </cell>
        </row>
        <row r="2242">
          <cell r="B2242" t="str">
            <v>CITICOLINE SODIUM</v>
          </cell>
          <cell r="C2242">
            <v>0.44806255877109502</v>
          </cell>
          <cell r="D2242">
            <v>1</v>
          </cell>
          <cell r="E2242">
            <v>0.25568116173320599</v>
          </cell>
          <cell r="F2242">
            <v>0.14398794951510499</v>
          </cell>
          <cell r="G2242">
            <v>0.78572355209934497</v>
          </cell>
          <cell r="H2242">
            <v>0.85091505274726498</v>
          </cell>
          <cell r="I2242">
            <v>0.68138276477856996</v>
          </cell>
          <cell r="J2242">
            <v>0.63920290433301497</v>
          </cell>
          <cell r="K2242">
            <v>0.61163568859796102</v>
          </cell>
          <cell r="L2242">
            <v>0.543826025756873</v>
          </cell>
          <cell r="M2242">
            <v>11</v>
          </cell>
          <cell r="N2242" t="str">
            <v>EHMT2; AR; CASP3; PTBP1; C7orf49; IL6; SLC25A1; RHO; REG1A; CD4; REG3A</v>
          </cell>
        </row>
        <row r="2243">
          <cell r="B2243" t="str">
            <v>batimastat</v>
          </cell>
          <cell r="C2243">
            <v>0.160523817146731</v>
          </cell>
          <cell r="D2243">
            <v>1</v>
          </cell>
          <cell r="E2243">
            <v>0.95582203127036602</v>
          </cell>
          <cell r="F2243">
            <v>0.46677977120529601</v>
          </cell>
          <cell r="G2243">
            <v>0.15417062042846</v>
          </cell>
          <cell r="H2243">
            <v>0.141386512839658</v>
          </cell>
          <cell r="I2243">
            <v>0.71710936318309104</v>
          </cell>
          <cell r="J2243">
            <v>0.38542655107114998</v>
          </cell>
          <cell r="K2243">
            <v>0.446556791411445</v>
          </cell>
          <cell r="L2243">
            <v>0.423016406315326</v>
          </cell>
          <cell r="M2243">
            <v>16</v>
          </cell>
          <cell r="N2243" t="str">
            <v>MMP2; MMP12; MMP9; MAPK1; MAPK3; MMP1; MMP8; ERBB4; AREG; TGFA; ADAMTS5; TIMP2; MMP7; FURIN; TAC1; NTS</v>
          </cell>
        </row>
        <row r="2244">
          <cell r="B2244" t="str">
            <v>3,4-Dihydroxyphenylacetic acid</v>
          </cell>
          <cell r="C2244">
            <v>0.51270205965387405</v>
          </cell>
          <cell r="D2244">
            <v>0.25635102982693703</v>
          </cell>
          <cell r="E2244">
            <v>9.8801526541619E-2</v>
          </cell>
          <cell r="F2244">
            <v>0.26037593087905597</v>
          </cell>
          <cell r="G2244">
            <v>0.49623511114152102</v>
          </cell>
          <cell r="H2244">
            <v>0.16435960652169199</v>
          </cell>
          <cell r="I2244">
            <v>8.6602426528470902E-2</v>
          </cell>
          <cell r="J2244">
            <v>0.247003816354048</v>
          </cell>
          <cell r="K2244">
            <v>6.9506110766309706E-2</v>
          </cell>
          <cell r="L2244">
            <v>0.120346159474211</v>
          </cell>
          <cell r="M2244">
            <v>17</v>
          </cell>
          <cell r="N2244" t="str">
            <v>KDM4A; SLC6A3; APEX1; KDM4E; HSD17B10; EHMT2; GFER; CASP3; MAOB; COMT; SLC7A1; CAT; GCH1; PRL; ISYNA1; BBS9; BDNF-AS</v>
          </cell>
        </row>
        <row r="2245">
          <cell r="B2245" t="str">
            <v>methane</v>
          </cell>
          <cell r="C2245">
            <v>0.765751082475294</v>
          </cell>
          <cell r="D2245">
            <v>1</v>
          </cell>
          <cell r="E2245">
            <v>0.73345028216100105</v>
          </cell>
          <cell r="F2245">
            <v>0.89998668493184397</v>
          </cell>
          <cell r="G2245">
            <v>0.62165328641608397</v>
          </cell>
          <cell r="H2245">
            <v>0.80252692894702304</v>
          </cell>
          <cell r="I2245">
            <v>0.80569521512252196</v>
          </cell>
          <cell r="J2245">
            <v>0.89998668493184397</v>
          </cell>
          <cell r="K2245">
            <v>0.98844396323711603</v>
          </cell>
          <cell r="L2245">
            <v>0.94040929472091594</v>
          </cell>
          <cell r="M2245">
            <v>191</v>
          </cell>
          <cell r="N2245" t="str">
            <v>TP53; ESR1; CHRM1; ACHE; AHR; PTGS1; APP; PPARG; PTPRC; XDH; CASP3; HBB; MCL1; IL1B; DLD; STAT3; TNF; YWHAG; CXCR1; ALB; PRMT1; MAPK3; MAOB; INS; STAT1; ATP4A; GCK; DHFR; ACE; AKR1B1; PCNA; DNMT1; TYR; DNMT3A; ND2; NDUFA5; CYP2B6; BCL2; HPD; CYP2C8; AURKB; DDR2; PSMA7; COMT; GC; ROS1; SOD1; NR4A3; CBS; HLA-DMA; DSC2; SLC7A1; TCOF1; BORA; CAT; GNS; C7orf49; SMC3; CDT1; PRDX2; SLC25A16; TSC1; AATF; CBX8; CYLD; FST; HMOX1; MADD; PLA2G15; SLC52A2; TNFAIP1; TRIP10; OPTN; ICAM1; IL6; KRT6B; HSPA4; IRF6; EREG; ISG15; IRF1; MTR; SLC25A20; ACSM3; SNRPB; FLT3LG; HAMP; NRG1; RHO; TBX1; SULT1A3; CEACAM1; PRL; F3; SRM; IFNA1; TXN; DDT; GPX1; NELFCD; NONO; PRSS3; DECR1; ASRGL1; CMPK1; GCSH; GGH; HEBP1; MPO; CROT; LYZ; KAT8; TRAPPC9; BHMT2; HOXD13; EGF; CFD; ISYNA1; LEP; GLUD1; TNNT1; NOC2L; GSTK1; GSTM1; PVALB; ADCY2; CFB; VWF; CBL; SLC17A5; CD8A; PLXNA3; FGD1; IGF2; IGFBP1; KSR1; MTHFR; CYCS; S100A10; PMP2; CDSN; CSN2; GPR182; LNPEP; ME3; KCNJ3; RHOD; AGT; FTO; GTF2A1L; CD4; ATP8A2; KRT12; POMC; SH3PXD2A; RUNX2; BBS9; NHS; PDC; CYGB; HLP; LDHA; PR@; IL10; F9; IGLL2P; ASPA; IGLL3P; TUBE1; NPHS1; TAS2R62P; HSD17B6; VCAM1; FAM109A; POTEF; CD40LG; PAH; DNER; SIL1; CCK; SST; TAF8; CYTL1; FLVCR1; CYTB; SPRR2A; SPAG17; ITS; MS2; COX1; SLC38A5</v>
          </cell>
        </row>
        <row r="2246">
          <cell r="B2246" t="str">
            <v>chloral hydrate</v>
          </cell>
          <cell r="C2246">
            <v>0.82870757061322398</v>
          </cell>
          <cell r="D2246">
            <v>1</v>
          </cell>
          <cell r="E2246">
            <v>0.47004795880778899</v>
          </cell>
          <cell r="F2246">
            <v>0.67247385768496304</v>
          </cell>
          <cell r="G2246">
            <v>0.92678783557486899</v>
          </cell>
          <cell r="H2246">
            <v>0.39073803229341603</v>
          </cell>
          <cell r="I2246">
            <v>0.53820399197453095</v>
          </cell>
          <cell r="J2246">
            <v>0.84059232210620405</v>
          </cell>
          <cell r="K2246">
            <v>0.84969828930274305</v>
          </cell>
          <cell r="L2246">
            <v>0.74451225797597897</v>
          </cell>
          <cell r="M2246">
            <v>7</v>
          </cell>
          <cell r="N2246" t="str">
            <v>GABRB1; GABRA2; GABBR1; ALDH2; GLRA1; SLC2A1; HSD17B4</v>
          </cell>
        </row>
        <row r="2247">
          <cell r="B2247" t="str">
            <v>Anticodon</v>
          </cell>
          <cell r="C2247">
            <v>0.230915394098892</v>
          </cell>
          <cell r="D2247">
            <v>0.115457697049446</v>
          </cell>
          <cell r="E2247">
            <v>0.39342441049945498</v>
          </cell>
          <cell r="F2247">
            <v>0.974411108925755</v>
          </cell>
          <cell r="G2247">
            <v>2.1169853243122799E-2</v>
          </cell>
          <cell r="H2247">
            <v>0.46492151423359701</v>
          </cell>
          <cell r="I2247">
            <v>0.57898236399879399</v>
          </cell>
          <cell r="J2247">
            <v>0.105849266215614</v>
          </cell>
          <cell r="K2247">
            <v>0.26850208799780501</v>
          </cell>
          <cell r="L2247">
            <v>0.29261892271814199</v>
          </cell>
          <cell r="M2247">
            <v>8</v>
          </cell>
          <cell r="N2247" t="str">
            <v>EIF4A1; FBN2; ETF1; EIF1; SNORD34; MTG1; ATP8A2; EEF1A1</v>
          </cell>
        </row>
        <row r="2248">
          <cell r="B2248" t="str">
            <v>AFLATOXIN B1</v>
          </cell>
          <cell r="C2248">
            <v>0.28915118771813098</v>
          </cell>
          <cell r="D2248">
            <v>1</v>
          </cell>
          <cell r="E2248">
            <v>0.84628960379263296</v>
          </cell>
          <cell r="F2248">
            <v>0.93322877746760602</v>
          </cell>
          <cell r="G2248">
            <v>0.83745607247285603</v>
          </cell>
          <cell r="H2248">
            <v>0.39238697731310901</v>
          </cell>
          <cell r="I2248">
            <v>0.92586518813604402</v>
          </cell>
          <cell r="J2248">
            <v>0.93322877746760602</v>
          </cell>
          <cell r="K2248">
            <v>0.98469887195787997</v>
          </cell>
          <cell r="L2248">
            <v>0.93036141585318799</v>
          </cell>
          <cell r="M2248">
            <v>3089</v>
          </cell>
          <cell r="N2248" t="str">
            <v>IDS; ABHD5; HNF4A; CA2; CHRNA3; CYP2C19; PLG; PLAT; FEN1; HIF1A; TP53; CA5A; CA12; RECQL; NR1I2; CYP19A1; CYP2D6; CYP3A4; CYP2C9; CYP1A2; KCNV1; KCNS3; SCN1A; SCN9A; BCHE; SLC47A1; AHR; CYP1A1; PTGS2; MMP12; AR; GMNN; ATAD5; NR1H4; KLF5; MCHR1; VDR; ADRB2; FDPS; XDH; DUSP1; HPGD; GABRE; BRD3; LARGE; ADORA2B; PDE4C; EBP; HTR2C; FYN; CHRM3; SQLE; HRH1; DRD5; SLC22A1; PKM; SENP7; CASP3; IDH1; TNFRSF10B; PAFAH2; MCL1; NPY1R; RGS4; AGTR1; RORC; STAT3; NQO2; ALOX5; SIX1; MAPT; KCNN4; NR5A2; HMGCR; EYA2; BCL2L1; MDM2; APAF1; PPARA; JUN; CDK1; CXCR1; RAPGEF4; PTAFR; NR1I3; TLR3; ALB; KCNJ8; CXCL8; UGT2B7; SLC29A1; PDE6C; PDE11A; THRB; RAPGEF3; PDE8B; PDE2A; PDE9A; RUNX1; CBFB; MGLL; TRPA1; CXCR2; GLS; ALDH5A1; HDAC4; ABAT; UHRF1; ALPL; GSTP1; GSTA1; POLH; GRIN2C; NR3C2; CASP1; TYMS; ADH1C; ADH1B; HSD11B1; CACNB4; CACNA1E; RORA; RXRA; ABCC9; USP2; SMAD3; GALK1; BARD1; PRNP; PLA2G1B; STAT1; CDC25A; RRM1; RRM2; RRM2B; SLCO1B1; DHRS9; SLCO1B3; TTR; HPSE; KDR; CDC25B; BLM; SELE; TACC3; ABCC2; ABCG2; SLC22A3; GLA; SLC22A11; S1PR4; ABCA1; APOBEC3G; AKR1B1; SCNN1A; SHBG; NCOA1; HSD17B1; PCNA; ESRRG; NR4A2; HNF4G; AKR1C4; MCOLN3; TUBA1A; TUBB6; TUBA4A; POLA1; MYC; GALR3; ABCB11; PRKAA2; ND1; NR2F2; CYP2B6; DCK; ATP1A2; FXYD2; TOP2A; DHCR7; BCL2; TK1; ITGAV; CHEK1; CYP24A1; SRD5A2; HSD3B1; EPHX2; ALOX5AP; CYP3A5; SLCO2B1; ADK; RGS16; RAD54L; NR1H3; CYP2A6; CHRNA5; SLC6A1; RACGAP1; F2; S1PR3; S1PR1; HPD; CPS1; ERBB4; CSNK1E; ERBB3; CIT; AXL; STK17A; EPHB6; SRC; EPHA1; NUAK2; TNIK; NPC1L1; CYP2C8; PIK3C2G; AURKB; DDR1; MAPK11; EPHA2; FGFR2; CDK14; PLK4; TTK; AURKA; LIMK2; RPS6KA1; EZH2; CAMK2B; F12; NCOA2; CASP9; BCL2A1; NR2F6; RBP4; SERPINC1; CSK; DIO1; PLD1; SIK1; PKMYT1; TGFBR1; EIF2AK4; STK4; ULK3; MAP3K13; NEK2; TYRO3; FGFR4; GC; MYLK; MAP3K12; CASK; PLK2; RPS6KA3; MAP2K6; PRKCD; RIOK3; ZAP70; RIOK1; PRKCE; RPS6KA2; NUAK1; MST1R; DAPK2; INSR; SGK3; MELK; DCLK1; CAMK1G; IGF1R; PIM2; PRKCA; MAP3K5; RIN1; PLA2G3; MTTP; F10; L3MBTL1; MMP3; CCND1; CDC7; PRKX; SGK1; GSG2; PRKG1; PLK3; PDK1; MAPKAPK3; PRKCZ; CDKL5; PASK; SGK2; DYRK4; BUB1; PBK; WNK3; ACSL1; AREG; CBLB; CEP68; CPD; DOCK4; DUSP4; ELL2; GABARAPL1; HOMER1; IFNGR1; IL1R2; ISG20; MT2A; RHOB; SAP30; SAT1; SDC2; SH3BP5; SLC16A10; SLC26A2; THBS1; TOB1; WIPI1; GDF15; CYR61; HSPA4L; CDC42EP3; CTH; EMP1; ENPP2; MYB; PCK2; PUS1; S100A8; SLC7A11; SRSF7; TRIB3; CCNE2; NCALD; ZNF652; HIST2H2BE; CCL20; CHN2; FAM13A; MAFB; TIMP1; AKAP12; AQP3; ATF3; ETV1; HBEGF; IL11; IL1RL1; MAP7; MUC5AC; PITPNC1; PTHLH; SMOX; TFPI2; PSAT1; G0S2; PTX3; SERPINE1; SNAI2; ADARB1; AMY2B; AMZ2; ANXA1; ATXN1; BTG1; CCNG2; CPQ; CSGALNACT1; DSE; FADS3; GBP2; HGSNAT; HIST1H2AD; HIST1H2AG; HIST1H3B; HIST1H3D; ID3; IER3; IGFLR1; IL1RN; KLHL24; LPP; MTUS1; PHLDA1; PLCB1; PRKAG2; RASAL1; RBM47; RGS2; RIN3; TGM5; TNFRSF21; VCAN; ARL14; C5; FLRT3; ITPR1; SERPIND1; TBL1X; ASNS; BATF3; BCAT1; CCDC86; DDX21; ELOVL6; IDH3A; NOLC1; NTHL1; PFDN6; PSTPIP2; RRP12; SLC1A5; SLC7A1; STC2; TPD52; TRHDE; TSR1; WDR43; GINS4; HERPUD1; EGR1; DDIT4; CYP1B1; INSIG1; AMIGO2; ASPM; CCNA2; CCNB1; CDC20; CENPA; CENPE; CENPF; DEPDC1; DLGAP5; HMMR; HNRNPDL; KIF11; KIF20A; KIF23; KIF2C; LDLR; MKI67; NDC80; PSRC1; SPC25; TPX2; ACACA; ACTA2; AEN; ATP6AP2; BLNK; BORA; BTG2; CD59; CDH1; CDKN1A; CLP1; COMMD10; FAS; FBXW7; FDXR; FOSL1; FZD6; GADD45A; GPR87; HIST1H2BG; HIST1H2BI; IFI27; IFI6; SUSD6; KLF6; LIF; MIR22HG; MR1; NEAT1; PGAP1; PMAIP1; PPM1D; PRKAB1; SCD; SERPINF1; SESN1; SLC30A1; SMAD5; STIP1; TXNIP; UBE2H; ZMAT3; ZNF211; ZNF263; ZNF337; ZNF79; ACOT7; ACY1; ANXA9; BCKDHB; BDH2; BIRC5; CAT; DHRS2; DUT; ECHDC2; EIF5A; GM2A; GSTM4; GULP1; H2AFY; HIST1H4C; HLA-DQB1; IL6ST; MDK; MFSD10; TRAPPC6A; TRIM29; TSPAN1; ADSS; AGAP1; ALMS1; ARAP2; BRCA2; CCNE1; CDC6; CDR2L; CEBPA; CENPI; CHAF1A; CHORDC1; DIP2C; DLX2; DSCC1; DTL; DUSP7; E2F8; EAF2; EHBP1; EHHADH; EXO1; FAM45A; FAM57A; FANCA; FJX1; GINS1; HDHD3; INPP5A; KLF11; LHX2; LRP8; MCM10; MEIS1; MMACHC; MMD; MSH6; MYO10; PAQR4; PLCG2; POLD3; POLE2; PRR15L; RAD51AP1; REEP1; RFWD3; RPP25; SACS; SLC10A3; SLC2A10; SOBP; STAU2; TAF5; TEX10; TIPIN; TMEM185B; U2SURP; USP13; TBC1D31; WWC3; ZC3H3; ZCCHC2; MAD1L1; SLC25A13; ADNP; AMD1; ARHGEF3; ARMCX1; ATAD2B; AUNIP; BAMBI; BAZ1A; BLCAP; BRIX1; BYSL; CALHM2; CBLL1; CD3EAP; CDCA4; CDT1; CEP76; CKAP2; CKS2; CSRNP2; ACKR3; DBF4; DDX31; DKK1; DNAJB9; DUSP11; DUSP14; EHD1; ENC1; EPN3; ERCC6L; FAM111A; FAM46A; FAM53C; FBXL14; FBXO5; FICD; FOSL2; FOXA1; FTSJ2; GADD45B; GATA6; GEMIN4; GOLPH3L; HAUS3; HJURP; HOXC6; ID1; IER2; IER5; IRS1; JARID2; KIF18A; KIF2A; LRRC8B; MAK16; NAT1; NDE1; NEIL3; NET1; NFIL3; NFKBIE; NOP2; NXT1; OSR2; PEX11A; JADE1; PHLDA3; PI4K2A; PLAGL2; PNRC1; PPM1B; PPRC1; RAD54B; RAP2B; RAPGEF2; RBBP6; RND3; RWDD2A; SAC3D1; SEC62; SERTAD2; SFN; SHROOM2; SLC20A1; SLC25A36; SNAPC1; SOCS2; SOX4; SPRED2; ST3GAL1; STIL; SYNJ2; TAF1A; TANC2; TBPL1; TGS1; THAP10; THBD; TICAM1; TNFAIP8; TOR1AIP2; TPBG; TRIB1; TRIM26; TSC1; TSKU; TSPYL5; TUFT1; UBN1; URB2; VAV3; VPS37B; WDR47; XPC; ZBTB10; ZHX2; ZNF189; ZNF195; ZNF267; ZNF273; ZNF324; ZNF473; ZNF562; ZNF84; ACACB; ADAMTS3; ADM; AGFG2; AGPS; AIMP1; AMPD3; ANKRA2; ARFGEF2; ARSJ; ASB13; ATP8B1; ATXN3; BAK1; BDNF; BET1; BICC1; BIK; BIRC3; BUB1B; CABYR; CAPN2; CAPRIN2; CCDC68; CCP110; CCRL2; CD2BP2; CD44; CENPQ; CEP164; CEP250; CEP290; CEP55; CEP57; CHAF1B; CHST3; CLDN14; COL5A2; COQ10B; CPSF4; CSGALNACT2; CTPS1; CYLD; CYP2R1; DCTN5; DDX56; DFFB; DNAJB4; DOCK10; DONSON; DST; DUSP10; DUSP2; DUSP5; DUSP6; ECT2; EIF2S1; ELF4; ELK3; ELL3; EML1; EOGT; EPB41L4B; ERI2; ESRP2; ETV5; FAM117A; FARS2; FHL2; FHOD3; FST; FZD3; FZD4; FZD7; GEM; GHR; GOLGA8A; GPHN; GPSM2; GRAMD3; GRK5; HECA; HEG1; HELZ; HEY1; HLX; HMGA2; HMGB2; HMGCS1; HSPA13; HSPB8; IDI1; IFI16; IL6R; INHBA; INHBB; INPP1; INVS; IRF7; ISL1; ITSN1; JAG1; KCNK1; KCTD3; KIAA0753; KIAA0754; KIF14; KIF16B; KIF20B; KLHDC2; KLHL21; KPNA2; KRI1; KRT19; LAMB3; LDB1; LPCAT1; LPCAT4; LRP12; LRRC1; LRRC37A3; LRRC8E; MAFF; MAP7D1; MAST4; MCM4; MEF2C; MICB; MID1; MIS18BP1; MLPH; MOSPD1; MSX1; MT1H; MT1X; MTMR4; MTSS1; MVK; MYBL1; NAP1L3; NBEA; NCAPG; NCAPH; NKX3-1; NLRX1; NOP56; NSDHL; NUSAP1; NXF1; ORC1; ORC6; OSBPL3; OTUB2; OTUD3; PALMD; PANX1; PCDH9; PDCD4; PGF; PGM3; PHLPP1; PIAS3; PKP4; PLAU; PLCL2; PLEKHO1; PLIN2; KIZ; PML; PNMA1; PNP; POLR1E; POLR2D; PPFIBP1; PPM1H; PPP1R15A; PPP2R1B; PRIM2; PRKY; PRPF4; PRPSAP1; PRRG1; RAD51C; RAD54L2; RALGDS; RANBP10; RASSF1; RBM38; REEP4; RFC4; RHBDF2; RNGTT; ROR1; RRP1; SAMD4A; SATB2; SCAPER; SEC14L1; SEC24A; SEC24D; SEMA3C; SEPHS2; SERPINB8; SH3BP4; SHANK2; SHCBP1; SKA1; SKP2; SLBP; SLC1A1; SLC26A6; SLC33A1; SLC35G2; SLC43A1; SLC52A2; SLC7A6; SMC4; SMPDL3A; SMTN; SNN; SNX16; SOWAHC; SOX9; SPATA7; SPDL1; SPHK1; SPRY1; SRSF1; STAG1; STAG3L1; STX6; STXBP3; SYDE1; SYNC; TBC1D3F; TES; TESK2; TGFBRAP1; TLE4; TMA16; TMCC1; TMEM194A; TMEM243; TNIP2; TOE1; TOR4A; TRIAP1; TRIM38; TRIP10; TRIP6; TTC28; TTF2; TWIST1; TYW1; UCK2; USP7; VEGFC; WARS2; WDHD1; WNT5A; XRCC2; XRCC4; YY1; ZBED4; ZDHHC18; ZNF277; ZNF609; ZNF614; FAM198B; PVRL1; SLC6A6; ZNF440; ZNF750; FBN2; ASF1B; BBS7; CLEC16A; DEPTOR; DIO2; ENOX2; ETNK1; GPRC5B; ITPR2; KDM4C; MICALL1; MSH2; NRP1; RABGAP1L; SLC35E2; SLC6A14; UBE2K; UST; VPS13B; WDR7; ZNF395; DHTKD1; DIAPH2; LRIG1; FGFBP1; ICAM1; IL15; IL33; KMO; LIPG; NUPR1; SEL1L; TNFAIP3; BTG3; CDC45; ENDOD1; HELLS; MCM6; PHLDA2; SLC27A2; SPAG1; E2F1; GINS2; MCM2; MCM3; MCM7; FABP4; ERLIN1; OSMR; IGFBP3; TMEM135; ARG2; CRYAB; CSRP2; FAM46C; FOS; HIST2H2AA4; HOPX; KRT6C; MMP10; RGCC; RND1; TNFSF9; SPRY4; TCEB3; MSMO1; SCARB1; MT1G; MT1HL1; CYP26A1; DHRS3; BBS4; COL4A2; EPHX1; PIR; SLC48A1; INHBE; MORC4; P4HA2; SH3BGR; IRF8; NFE2; PRTN3; GJA1; RAB26; BAX; MTHFD2; XPOT; BBC3; CEL; CES2; CYFIP2; DDB2; DNAJB2; DPYSL4; EPS8L2; FBXO16; FXYD3; GLS2; LPXN; LY6D; NCKIPSD; NUDT13; ORAI3; P4HA1; PTPRE; RGS20; TAP1; TP53I3; RSL1D1; BTN3A3; CYP4F11; IQGAP1; FUS; AZGP1; TNP2; HDGFRP3; ALDH8A1; ARHGAP26; CD83; CRADD; DOCK1; EGR2; EREG; GOT1; ICOSLG; ISG15; MCTP2; MTHFD2L; PCDH7; PEA15; PID1; PRDM1; RBKS; SERPINB2; SERPINE2; SH2D2A; ST3GAL5; STX1A; UPP1; CSF2; EDN1; IL32; JUNB; KRT17; LAMC2; NEDD4L; RRAD; SPSB1; TM4SF1; ACYP1; AGL; AGMAT; ALAD; AP3M2; ASCC3; ATG5; BDH1; CRYZ; CSE1L; CYB5A; DKC1; EIF3B; ELMO1; ERAP2; EXTL2; FRY; GALNT7; GLRX; ICMT; IMPA2; IQGAP2; MAD2L1; MAN1C1; MPST; MSRB1; N4BP2L1; NCAPD3; OIP5; OSTM1; PARP1; PARPBP; PFKM; PFKP; PTPN18; RCBTB1; RRP9; SLC2A5; SLC37A4; SLC39A6; SLC43A3; SMC2; STOM; TCF3; TNS1; TOR3A; TRIP13; VRK1; ZWILCH; ABCF2; ACSM3; LDLRAD4; MT1E; NEB; SF3B3; DKK2; HCAR3; LPAR6; LRMP; PTBP3; SCP2; HERC6; IFITM2; TTC38; CRIP2; LOXL1; PLP2; RAC2; RANGAP1; RBBP4; RRAS; SH3BGRL3; SLC25A1; ZYX; DBNDD1; KDELR3; PERP; TAF15; PDAP1; F2R; GLTP; NUBPL; RAB3B; ADAMTS13; ALDOB; APOBEC3F; CGB; DCN; DOHH; ESPN; GJB1; GPC1; HAMP; HLA-DOA; IGF1; LZTS1; MAF; Mar-02; MASP1; MYH14; PARVB; PCDH1; PKLR; PLEK2; SELENBP1; SLAMF7; SLC52A1; SYT17; TNFRSF10C; TNXB; TTC39A; CDKN3; CTNNAL1; DENND1C; EFCAB11; ERCC1; FABP5; GGT1; GGTLC2; HIST1H1C; HNMT; IPO13; MUT; NBAS; P4HTM; PCCB; PLXNB2; PRPS1; PSMB9; PSMD2; RASSF2; RECK; S100A6; SPAG5; YBX3; AKAP7; LY96; ITGA2; PHGDH; HP; ATP7B; ARHGAP28; CEACAM1; HPR; SEMA6A; SLC35E3; SPTLC3; ZNF415; RNF125; ACOX2; B3GNTL1; ENOSF1; GNG11; GNG7; LAPTM5; MCAM; MICAL2; POR; QPCT; RFTN1; SLC6A12; SOAT1; SRRT; STX11; ACSL5; EVL; F3; HOMER3; MYOF; PCYT2; PRPF19; SOHLH2; ST6GAL1; UPB1; ABCG5; AMPD1; APOE; BBS1; COL18A1; COTL1; DGAT1; GCDH; GMDS; GSTT1; MACROD1; MSMB; NMB; PRLH; S100A2; SMA5; ZNF219; DCBLD2; TRIOBP; TMPRSS2; RAB23; APOH; GRINA; HMGA1; IGFBP4; NRXN2; SNTB1; ALDH6A1; FGF13; LRBA; MARCKS; TXN; AK1; ATG7; BRMS1; CD9; DCXR; DDT; EMP3; GCHFR; GPX1; GRN; NIPSNAP1; PEBP1; PTMS; RHOC; RNASEH2A; S100A11; S100A13; SEPW1; SHC1; SHMT2; SRGN; TOMM34; UBAP2L; TFDP1; APCS; APLP1; BCAS1; DDC; EBI3; EDA2R; EFNB1; EFR3B; FMO4; HMGCS2; ICA1; KRT15; MFGE8; NEUROG3; PCDHB6; PDLIM7; POLR3G; PPP1R1A; TPM2; AIF1; ASL; ADGRE5; FAF1; FAH; GARS; KIF4A; NUDT1; ORMDL2; PAPSS1; SEC63; SLC25A10; SMYD3; ST7; TAX1BP3; ABCB4; AQP9; ARID5A; GALK2; HIST1H1T; KIF13B; LPCAT3; MAN1A1; MAP3K8; MKLN1; PAPSS2; SETBP1; TLR1; TLR4; YAP1; ZNF506; ZP3; ABCA5; CCDC170; CXCL10; CYP2B7P; DPY19L2P2; DZIP3; PLGLB1; RHBDF1; SLC22A4; SYNGR3; SYT1; UBD; ANKRD1; ANXA10; CPA4; ENPP1; ETS1; FGD6; FLNC; GFPT2; GLDC; GLIPR1; KITLG; MAPKBP1; MICALL2; NABP1; PALLD; PAN2; PBLD; RUNDC3B; SLC4A4; TBC1D19; TMEM40; ZNF442; ANXA6; CCND3; CDK2AP1; CIDEB; DENND2D; FAM172A; FANCI; FOXM1; FXYD5; GRHPR; GSN; HADH; HEBP1; HERC5; IFFO1; ITGB2; ITM2C; KIAA0101; LIG1; LSS; MPRIP; MYBL2; SCCPDH; SLC27A3; SORL1; STMN1; TM7SF3; TMC6; TRIM22; TWF2; CROT; EI24; GRB14; Mar-01; MATN2; PACSIN3; PBX1; PCYOX1; PODXL; TBC1D16; UBL3; ANG; APOBEC3C; DENND1B; GPR161; MREG; POPDC3; RAI14; SLC35D2; SNTB2; TMEM30A; ARHGDIB; LDHB; DENND1A; DNAJB14; ERP44; NPR3; TAC3; ARG1; NCF2; POGLUT1; SC5D; MVD; SLCO4C1; SAMD9; COPS8; DSG2; HIGD1A; NCAPG2; SLC27A6; OCLN; P2RY6; ATP13A2; DNMT3L; GPD1; GYG2; HRASLS2; IQCK; TJP3; TNFRSF14; TRAPPC9; ANXA3; CCDC28A; CENPJ; COMMD8; HRSP12; MIS18A; RSRC1; WWC2; ACOT13; HRAS; IGFBP7; NME1; RPS27L; TSSC1; ITGA6; ABCC6; LIN7A; HSD17B2; CCDC90B; KIAA0391; APOB; BHMT2; CPN2; GBP1; LMF1; MAGI2; RALGPS1; TF; UGT2B17; PTPRJ; ADAMTSL3; EGF; GPD2; IVD; ISYNA1; LEFTY1; LHPP; NES; PLEKHF1; SDC1; ADGRB2; CLIC3; FBXL15; FCGRT; GSTT2; HYAL1; IGFBP2; PLTP; POLE3; S100A3; SLC16A2; SNORA64; TSPAN8; TUSC3; RIBC2; PTPRK; C1S; SCGB2A1; REPS1; GLUD1; ANK3; CERS6; ERC1; MYO6; SLC39A1; SLIT2; ALDH3A1; IL18; PLIN3; MNS1; ITGA3; WWOX; AFF4; CD101; FMO5; PKIG; THBS4; CARD14; GADD45G; MCF2L; OVOL1; PLLP; PPP1R12B; TMEM231; MCCC1; PTPRN2; PXMP2; EGLN3; PRSS23; F11; FETUB; INADL; MEGF6; PRDM12; DNAJC10; KIF3B; STX8; ARHGAP44; CD3D; PALM; PPP2R2B; SEMA4G; SLC1A2; FIG4; MTCH2; PRC1; ALDH1L1; ANGPTL2; AP1M2; CRP; CYP4F2; DPF3; DUSP9; F7; FGA; FOXF1; KANK3; NAT2; PAGE4; SMPX; VTN; ETFDH; GSTK1; TNFRSF10D; UPF3B; DYM; GSTM1; HNRNPAB; NFE2L3; TBC1D22A; ZDHHC14; ZNF74; HOMER2; ROBO1; SEMA3F; STARD5; ARHGAP4; DHRS12; DLK2; FCGBP; PIPOX; SERPINA5; SORBS2; TP53I11; GALNT10; PEMT; SCRN1; SIGIRR; TMSB15A; CYP2A13; HSPB2; TWSG1; CXCL14; DLGAP1; APOL1; BHMT; CCR7; SLC22A18AS; SLC22A7; TGM4; ETFB; SUCLG2; CCL15; SPIDR; LAMA3; APBB1IP; CYP2A7P1; CYP39A1; HES2; MYO7A; POU3F3; AAMDC; LAMP3; ARVCF; CFB; EPO; GRTP1; HNF1A; VWF; MARCKSL1; PDSS2; AHNAK2; HPX; PIDD1; RETSAT; TIMP2; NME7; DPYD; STEAP1; TGFB1I1; STBD1; CBL; HNRNPU; UTRN; LIMD2; AOC1; CAPN3; E2F2; SDPR; STAMBP; TRIM8; FANCG; ARHGEF9; DRAM1; TPK1; PSMC3IP; AKTIP; CPEB3; CEP70; ICAM4; POLD4; MGMT; APOC3; EDIL3; ENTPD5; IL7; KRT20; KRT23; PLXNC1; PTN; SRPX; UNC93A; CRABP2; CCT6B; GMIP; NINJ2; PIP5K1B; COL7A1; EML2; NCS1; NMU; ASTN2; TP53TG1; GPX2; DCAF11; VMP1; CST6; VSNL1; FAXDC2; CDH15; C4BPB; FRAS1; GSTA3; MAT1A; NBL1; TG; CLIC1; CENPU; OPLAH; QSOX1; SMIM14; ADCK2; ABCB9; BACE1; CALCOCO1; CLMN; CSTA; PAIP2B; SREBF1; CCDC53; ECHDC3; RLN2; SUV39H2; OPHN1; SULT1C2; ACAA1; CEP170B; CRY2; FAM212B; HPN; LHX6; PROCR; ALDH4A1; CDKN2B; EN2; SPEG; ARMC9; CCDC91; DEK; ELP4; NAIP; APOC1; CYP21A2; SH3GL2; CADPS2; OCEL1; ZFP69B; ACOT1; ACOT2; ADARB2; AGXT; APOA2; APOBEC3B; ASGR1; ATXN7L1; BBOX1; CLCA2; CYP3A43; FABP1; FAM153B; FBXO24; FCN2; GPR88; GRM2; HEMK1; IGF2; IGFBP1; IL18R1; LGALS2; LIME1; MDFI; NAT8; NAT8B; NOX4; NRTN; NUP62CL; PCK1; RASGRF1; RERGL; SEMA3D; SERPINA10; SULT1B1; TAT; TSHZ2; BRE; FAM127A; HAGH; MICU1; MSRA; PNPO; SLC27A5; MPC2; SORBS1; REPS2; IL12A; LDB2; SEC31B; SLC31A1; LGALS1; LRP10; S100A10; SLC7A7; MBL2; QPRT; LPAR3; CD70; ABCA8; ACSL6; ADH6; AFP; AHSG; ANGPT1; APOA1; AQP7; CA8; CD36; CDH12; CDKAL1; CHRNA9; COX6A2; CTIF; CXCL11; CYP2C18; CYP7A1; FRZB; GBA3; GDNF; GGT5; GLYAT; GPM6B; ADGRG2; HAAO; HAO1; HLA-DQB2; KALRN; LIFR; LNPEP; MCF2; MDFIC; MGAT4A; MMP7; NBEAL2; NDRG2; NPHS2; PTPRD; RAD51B; RGN; SARDH; SCGB1D2; SETD8; SLC30A10; SLC38A4; ST6GALNAC2; STMN4; SULT2A1; TCEAL2; TM4SF4; TREH; TRPC3; ABCG4; DFNA5; ETNK2; GSTZ1; SLC2A9; SPA17; SLC1A3; ZFYVE9; SUSD4; NPPC; PRAMEF11; RHOD; TCP11L1; GTDC1; TLN2; EMILIN2; ADGRG1; KIAA1462; LUM; PLAC8; SEPP1; SRPX2; VGLL3; ETV4; C8A; CYTH3; TFPT; MLXIPL; PHC1; BAAT; ACSL4; SERF1A; SERF1B; ASB9; TBCD; LILRB1; NTN1; SCN3B; TNNI2; RIPPLY3; FGGY; RAB17; MTHFS; RNF43; SSUH2; ZBTB20; AUH; AGPAT2; CLDN7; BTD; ABCA12; WNT10B; AGT; GRAMD1C; COBL; F5; ALPK1; MRC1; FTO; FAM89B; PMEL; CNTNAP2; SLC12A2; PRR7; ARAP3; ITIH4; UGT2B28; DACT1; C1RL; CYP4F8; ETNPPL; HAVCR1; IQCC; PECR; KLHL3; R3HDM2; CYP3A7; CUX2; MUSTN1; RPGRIP1L; TM7SF2; PPP1R3C; ECM2; BPHL; GSTA4; CARF; CYP2E1; GNMT; SERGEF; SH3PXD2A; SLC2A2; CFAP70; AMBP; BBS9; CYGB; HLP; LDHA; F9; TYRP1; B3GAT1; IGHV3-16; FANCC; ASPA; TUBE1; SLC25A21; SLC43A2; HSD17B6; GYPE; SERPINF2; PNPLA3; RAPH1; PAH; DNER; PDXP; KNG1; HIST2H2AC; G6PC; MYOM2; CDCA7L; CCK; TSPAN33; ERC2; PC; SLC2A4; NAPRT; KCTD11; HGD; CSPG4; DUOX2; NEUROD1; SERPINA7; ABCG8; KHK; ISCU; AQP8; SLC6A13; SLC17A8; DIAPH3; NGFR; TMPRSS6; SERPINA6; DPYS; ACOT11; MC1R; GLI1; CREB3L4; FAM20C; LOX; TRPV6; COL9A2; SULF2; SDC3; WNT4; OSR1; CERS5; AS3MT; HAS3; HABP2; GPT; ESCO2; PCSK9; COL17A1; SMAD9; LACE1; SPATA5; PROC; PPP1R1C; GALT; IRF2BPL; SLC28A1; ALOX12B; SPINK1; CX3CL1; TET1; SLC40A1; CARD16; PPM1K; HCN4; SLC15A1; GYS2; PPARGC1A; UBASH3B; SLC26A3; TSLP; ENPP3; TNFSF4; SMOC1; LMO1; RBP5; RDH10; BCO2; IP6K3; H2AFZ; FBXO32; ARSE; CHST6; PEPD; MBOAT4; SLC22A9; SOX17; HSD17B3; HSH2D; CYP8B1; GCGR; CCBL1; SLC10A1; TP53INP2; AADAT; CYP4A11; COMMD1; GCKR; A1BG; DGAT2; AGTRAP; UGT8; FMO3; HFE2; SLC7A9; ACVR1C; MIXL1; HLF; TGM1; UTS2R; APOA5; RORB; RARRES3; GAST; A1CF; ABRACL; ACAD11; ACSM5; ADH4; ADSSL1; AGBL2; AGPAT9; AIG1; AKR1D1; ALG14; ANKS4B; ANLN; AQP11; ARHGAP5-AS1; ARL15; ARRDC3; ART4; ATG16L2; ATL1; BLOC1S2; BTBD11; C10ORF10; C10ORF11; C11ORF52; C11ORF54; C11ORF96; C12ORF5; C15ORF48; C16ORF45; C16ORF58; C19ORF80; C1ORF216; C1ORF64; C3ORF52; C4BPA; C5ORF34; C6ORF226; C8B; C8G; C8ORF4; CAMSAP3; CASC10; CCDC17; CD109; CDCA5; CDIP1; CDO1; CENPK; CENPW; CGNL1; CHST13; CHST9; CLYBL; CMBL; CMTR2; CPB2; CREB3L3; CRYL1; CTHRC1; CYP2S1; DCP1B; DDIAS; DEPDC1B; DGKA; DHRS13; DKK4; DOK6; DPH6; E2F7; EID2B; EID3; ERP27; EVA1A; EXOC4; EXOC6; FAM102B; FAM122B; FAM19A4; FHIT; FIGN; FIGNL1; FRMD5; GALM; GAREM; GAS2; GATM; GDA; GLTPD2; GNG4; GPAM; GPC6; GPR160; HACL1; HES4; IGDCC4; IKBIP; IL22RA1; INTU; IPO8; ITIH1; ITPRIP; JDP2; JMY; KANK4; KBTBD3; KIAA1211; KLC4; LCN15; LEAP2; LETM2; LINC00261; LPPR1; LYSMD2; MAGI3; TAB3; MASTL; METRNL; MIA2; MIB2; MIDN; MMAB; MOGAT1; MPP7; MROH8; MRPL49; MSANTD3; MST1; MTFR2; MUC13; NAP1L5; NCEH1; NGEF; NIPSNAP3A; NKD2; NR0B2; NTN4; NUF2; OAF; PABPC1L; PAEP; PAQR5; PAQR9; PCCA; PDP2; PEAR1; PHYHD1; PIEZO2; PIK3AP1; PLA2G12B; PLEKHG4; PLP1; PON1; PPP1R16A; PPP1R18; PQLC3; PRAP1; PRODH2; PROX1; PRSS30P; PTCHD4; PTGR2; PTTG1; PUS10; PVRL4; RAB11FIP4; RASD1; RBM24; RBP1; REEP6; RHBDL2; RNF213; RRN3P3; S100A16; SAPCD2; SASS6; SCFD2; SELO; SERPINA4; SERTAD1; SESN2; SESN3; SGOL2; SH2D5; ARHGAP27; SLC17A2; SLC23A1; SLC25A43; SLC25A45; SLC38A11; SLC38A3; SLC39A10; SLC39A11; SLC39A5; SLC41A2; SLC44A5; SLC4A11; SLC51B; SLC5A9; SMIM3; SNORA61; SPATA18; SPIN4; SPOCD1; STARD9; STEAP2; SUSD3; SYTL1; TCF19; TEP1; TEX9; THAP2; TMC7; TMEM117; TMEM178A; TMEM27; TMEM68; TMEM86B; TMSB10; TMX3; TNFRSF10A; TP53INP1; TREM2; TRIM47; TTC39C; TTC7B; UBE2Q2; UGT2B4; UNC5CL; UPK3A; USP43; WDR66; ZBED3; ZC3H6; ZFYVE1; ZG16B; ZIC2; ZNF114; ZNF280A; ZNF30; ZNF362; ZNF385B; ZNF561; ZNF600; ZSCAN4; TM6SF2; UGT2B10; FOXF2; KRT80; LGALS7; MCM8; OCA2; THRSP; ACP5; ACSM2A; ANO3; ANO5; APCDD1L; ARRDC4; C8ORF22; C9ORF62; CDCA7; CDCP1; CKAP2L; CNTN3; CYP4X1; DIRAS3; EAF1; FAM111B; FAM90A1; FAM90A7P; FOXJ1; GLYATL1; HEPN1; HES5; KDM2B; KREMEN2; LRCH2; MT1B; MT1L; NEURL3; NOL4; NPTX2; PCSK6; PON3; PTCHD1; RAB3C; RNF145; SAMD5; SCGN; SKA3; SNHG7; SPINK5; STAMBPL1; TAC1; TICRR; TIGD3; TMEM200A; UBE2T; ZWINT; CAPN10; GLYCTK; GPLD1; SHMT1; SRXN1; NTS; GJB2; BANK1; C3ORF22; CALN1; CCDC74B; CITED4; CRISPLD1; CRMP1; DNAH10; DSC3; FAM151A; FGF12; FSTL5; GAS2L2; GLIS1; GPM6A; GPR150; HES6; JAKMIP3; MATN3; MYRIP; NTNG2; RAB37; RNF186; RTKN2; SDR16C5; SLC16A12; STAC2; TMEM171; TMEM173; TMEM176A; VASH1; WBSCR27; WFDC2; ZNF503; GSTA2; AKR7A3; AATK; ABCA6; ABCB5; ABCC11; ABCD2; ABLIM2; ACBD4; ACMSD; ACOT4; ACSM2B; ACSS2; ACTN4; ADAMTS17; ADAMTS9; ADCYAP1; ADHFE1; ADPGK; AFAP1L1; AFM; AGMO; AGPAT6; AGXT2; AHSA2; AIF1L; AJUBA; AKR1C6P; ALKBH7; AMICA1; AMOTL1; AMZ2P1; ANGPTL3; ANGPTL7; ANKRD13B; ANKRD20A9P; ANKRD32; ANKRD65; AP1S3; APOL3; AQP7P2; ARHGAP10; ARHGAP23; ARHGEF19; ARID3A; ARL8A; ASGR2; ASPG; ASPHD2; ATG10; ATP6V0E2; ATRIP; B3GNT5; BCAS3; BCL9L; BEX5; BPESC1; BRMS1L; BST1; BTBD10; BTBD16; BTBD9; C10ORF2; C11ORF49; C12ORF45; C13ORF31; C14ORF105; C14ORF79; C14ORF93; C15ORF27; C17ORF53; C19ORF12; C1ORF168; C1ORF180; C1ORF21; C1ORF210; C1ORF226; C1ORF54; C1QTNF2; C2; C21ORF91; C2CD4C; C2ORF54; C3ORF62; C4ORF33; C5ORF30; C6; C6ORF141; C8ORF46; C9ORF3; C9ORF66; CABP7; CABS1; CACNA2D4; CADM2; CALHM1; CAMK2N2; CARD6; CASKIN1; CATSPER1; CCDC137; CCDC146; CCDC34; CCDC89; CCDC96; CCNK; CDCA2; CDH10; CDH24; CENPH; CENPL; CENPM; CENPO; CENPP; CEP120; CEP19; CFAP45; CFHR2; CGN; CHADL; CHST14; CHST8; CIRBP-AS1; CLEC3A; CLIC2; CLMP; CLRN3; CMSS1; CMTM8; CNGA1; CNKSR3; CNRIP1; CNTNAP4; COG1; COL12A1; COMMD7; COQ5; CPA6; CPEB4; CPNE6; CPPED1; CRIP3; CSMD3; CTTNBP2NL; CXORF23; CYP2A7; CYP4F12; CYP4V2; DACH2; DAO; DCBLD1; DCUN1D3; DDX55; DFNB59; DHRSX; DIO3OS; DLGAP3; DMGDH; DMKN; DQX1; DRAXIN; DSEL; DTD1; DUOXA1; DUSP13; DUX4L1; DYSF; ECHS1; EEFSEC; EFCAB12; ADGRE1; ENOX1; EPS8L3; ERICH5; ESPNL; ESYT2; ETV7; F13B; FAAH2; FAHD2A; FAM110A; FAM132B; FAM133A; FAM181A; FAM19A2; FAM20A; FAM210A; FAM210B; FAM212A; FAM213A; FAM213B; FAM214A; FAM27E3; FAM43A; FAM65B; FAM69B; FAM71E1; FAM73A; FAM81B; FAM83H; FAM84B; FAM89A; FAM90A10P; FAM98C; FAM9A; FBLN7; FBXL17; FBXO15; FBXO22; FBXO36; FBXO45; FBXO6; FBXO8; FCRLA; FGL1; FHL3; FILIP1; FLVCR1-AS1; FLYWCH1; FOXQ1; FREM2; FRMD6; FUOM; GAL3ST4; GALNT16; GAREML; GBP7; GFRAL; GIMAP7; GIMAP8; GLIPR2; GLIS2; GNAZ; GNG12; GOLGA6A; GOLGA6L1; GORAB; ADGRF4; GPR153; ADGRV1; GPSM1; GRHL3; GRIP2; GSTA5; GTF3C6; GUCY2F; GUSBP2; GXYLT1; GXYLT2; HAO2; HCAR1; HCP5; HEPACAM; HHAT; HLCS; HNF1A-AS1; HOGA1; HRCT1; HRG; HSD3BP5; HSDL1; IDNK; IFT122; IGFALS; IL17D; IMMP2L; ING5; INTS2; IRAK2; ISM1; JAZF1; KCNJ16; KCNK5; KCTD18; KIAA1211L; KIAA1324; KIAA1671; KIAA2018; KIRREL2; KIRREL3; KLB; KLHDC8B; KLHDC9; KLHL4; KLKB1; KLRC4; KRT222; KRT77; KRT8P25; KRTAP3-1; L3MBTL2; L3MBTL4; LACC1; LCE5A; LDHD; LGALS7B; LHX8; LIMS2; LINC00174; LINC00176; LINC00324; LINC00346; LINC00482; LMBRD2; LMO3; LOXL4; LRP11; LRP1B; LRRC31; LRRC37B; LRRC57; LRRC73; LRRTM3; LUZP2; LUZP4; LYAR; LYSMD4; LYZL4; MAB21L3; MACROD2; MARVELD1; MCEE; MCEMP1; MESDC1; METTL25; MEX3B; MFSD2A; MFSD3; MFSD6; MGME1; MIG7; MIR99AHG; MLKL; MMS22L; MND1; MPND; MRAP; MT1A; MTMR9LP; MYADM; MYO1D; MYO5B; MYO5BP2; MYOM1; MZT1; N4BP2; NANOS1; NBEAL1; NCKAP5; NCOA7; NEDD1; NEURL1B; NEURL2; NFASC; NFIA; NHLRC3; NHSL1; NKX3-2; NOL4L; NOM1; NOXO1; NR2C2AP; NRBP2; NSMCE2; NTPCR; NUDT16; NUP188; ODF2; ODF3L1; OGDHL; ORMDL3; OTC; OTOA; OXGR1; P2RY8; PALM2; PARD3B; PCDHB10; PCDHB14; PCDHB15; PCSK4; PERM1; PFKFB1; PGLYRP2; PHAX; PHLDB3; PI4K2B; PIK3R6; PLA1A; PLCL1; PLEKHM3; PNMA3; PNMA5; POC1A; POSTN; POTEB; PPM1J; PPP1R14C; PPP1R3B; PRAMEF2; PRICKLE1; PRRT3; PTPRM; PTTG3P; PXMP4; PYGO1; PYHIN1; RAB43; RAB7B; RAET1E; RBMXL3; RBPMS2; RCAN2; RCC2; RDH16; REEP2; RELT; RGMA; RHNO1; RHOV; RIIAD1; RILP; RMI2; RNASE7; RPL22L1; RPP25L; RPTOR; SAA4; SALL3; SAMD8; SAMD9L; SBF2; SCARNA17; SCGB1D1; SCGB3A1; SDCBP2; SDK1; SDS; SDSL; SEMA5B; SFT2D1; SFTA1P; SFXN2; SFXN5; SGMS2; SHANK1; SHC4; SHROOM3; SIPA1L3; SKAP1; SLC16A13; SLC16A5; SLC16A9; SLC17A4; SLC25A33; SLC25A42; SLC25A47; SLC25A51; SLC26A7; SLC41A3; SLC5A11; SLC6A16; SLC9A9; SLC9B2; SLC9C1; SLFN5; SMCO3; SMIM11; SMPDL3B; SNAI3; SNHG9; SNORA43; SNX29; SORCS2; SOWAHA; SOX2-OT; SOX7; SPARCL1; SPATA17; SPATA25; SPDYE1; SPNS2; SPOCK3; SPP2; SPRED1; SPRYD4; SRA1; SSR4P1; STAG3; STARD10; STOX1; STRIP2; STXBP4; SUGCT; SULT1C4; SUMO4; SUPT3H; SYT9; SYTL3; TAS2R20; TBC1D10C; TBC1D3B; TBL1Y; TBX15; TDH; TDO2; TDRD6; THAP8; THNSL2; THSD7A; TIAM2; TINCR; TMED8; TMEM100; TMEM107; TMEM116; TMEM120A; TMEM133; TMEM141; TMEM143; TMEM163; TMEM176B; TMEM190; TMEM217; TMEM256; TMEM257; TMEM37; TMEM44; TMEM53; TMEM55A; TMEM56; TMEM74; TMTC1; TNFAIP8L3; TNS4; TPSG1; TPTE2; TRBV5-4; TRERF1; TRIM6; TRIM69; TRIML1; TRIML2; TRMT6; TSNARE1; TSPEAR; TTC32; TTPA; TUBA4B; TYMSOS; UBALD2; UBR1; UCA1; UNC45B; USP30; UTS2B; VEPH1; VSIG1; VWCE; WDPCP; WDR62; WDR75; WDR88; WDR92; WFIKKN2; XKRX; YPEL3; ZBTB34; ZBTB41; ZC3H18; ZMYND19; ZNF121; ZNF280C; ZNF383; ZNF385A; ZNF425; ZNF485; ZNF488; ZNF521; ZNF530; ZNF541; ZNF567; ZNF575; ZNF579; ZNF641; ZNF658B; ZNF676; ZNF681; ZNF697; ZNF707; ZNFX1; ZNRF1; ZRANB3</v>
          </cell>
        </row>
        <row r="2249">
          <cell r="B2249" t="str">
            <v>DICYCLOHEXYLCARBODIIMIDE</v>
          </cell>
          <cell r="C2249">
            <v>0.206930042845483</v>
          </cell>
          <cell r="D2249">
            <v>0.103465021422742</v>
          </cell>
          <cell r="E2249">
            <v>0.23730839473894799</v>
          </cell>
          <cell r="F2249">
            <v>8.3616315479791703E-2</v>
          </cell>
          <cell r="G2249">
            <v>7.3636964696588203E-2</v>
          </cell>
          <cell r="H2249">
            <v>0.91712522829890797</v>
          </cell>
          <cell r="I2249">
            <v>0.81171199178489495</v>
          </cell>
          <cell r="J2249">
            <v>0.20904078869947901</v>
          </cell>
          <cell r="K2249">
            <v>0.18969654521495899</v>
          </cell>
          <cell r="L2249">
            <v>0.23080202305400799</v>
          </cell>
          <cell r="M2249">
            <v>8</v>
          </cell>
          <cell r="N2249" t="str">
            <v>NFE2L2; ESR1; CYP19A1; AR; NR1H4; CXCL8; ATP1B1; ATP8A2</v>
          </cell>
        </row>
        <row r="2250">
          <cell r="B2250" t="str">
            <v>Asceptichrome</v>
          </cell>
          <cell r="C2250">
            <v>0.84787193582548603</v>
          </cell>
          <cell r="D2250">
            <v>1</v>
          </cell>
          <cell r="E2250">
            <v>0.86064272366132699</v>
          </cell>
          <cell r="F2250">
            <v>0.122126179637843</v>
          </cell>
          <cell r="G2250">
            <v>0.56870360639912398</v>
          </cell>
          <cell r="H2250">
            <v>0.54357332005335302</v>
          </cell>
          <cell r="I2250">
            <v>0.83262017839682501</v>
          </cell>
          <cell r="J2250">
            <v>0.61063089818921701</v>
          </cell>
          <cell r="K2250">
            <v>0.70453654522341802</v>
          </cell>
          <cell r="L2250">
            <v>0.61597976642710295</v>
          </cell>
          <cell r="M2250">
            <v>9</v>
          </cell>
          <cell r="N2250" t="str">
            <v>TDP1; PTPRC; CASP3; INS; IL6; RHO; PGP; CD4; SH3PXD2A</v>
          </cell>
        </row>
        <row r="2251">
          <cell r="B2251" t="str">
            <v>Deferoxamine hydrochloride</v>
          </cell>
          <cell r="C2251">
            <v>0.581875726939178</v>
          </cell>
          <cell r="D2251">
            <v>0.290937863469589</v>
          </cell>
          <cell r="E2251">
            <v>0.10367766604211701</v>
          </cell>
          <cell r="F2251">
            <v>8.9978971441659394E-2</v>
          </cell>
          <cell r="G2251">
            <v>0.67203002848020699</v>
          </cell>
          <cell r="H2251">
            <v>0.31725550717499301</v>
          </cell>
          <cell r="I2251">
            <v>0.16692689547853301</v>
          </cell>
          <cell r="J2251">
            <v>0.25919416510529197</v>
          </cell>
          <cell r="K2251">
            <v>9.9041528562641201E-2</v>
          </cell>
          <cell r="L2251">
            <v>0.150758650855217</v>
          </cell>
          <cell r="M2251">
            <v>44</v>
          </cell>
          <cell r="N2251" t="str">
            <v>HIF1A; TP53; FAAH; MMP2; APP; PPARG; CASP3; HBB; TNF; ALB; MAPK3; NLRP1; INS; ABCA1; BCL2; ROS1; SLC7A1; C7orf49; CDT1; SETD2; VEGFA; HMOX1; OPTN; IL6; FTL; ACO1; HAMP; RHO; CHMP2B; F3; GPX1; DECR1; MPO; TRAPPC9; LCN2; HFE; POLD4; GPR182; ATP8A2; LDHA; F9; TAS2R62P; SIL1; LTF</v>
          </cell>
        </row>
        <row r="2252">
          <cell r="B2252" t="str">
            <v>emodin</v>
          </cell>
          <cell r="C2252">
            <v>0.31608535445233299</v>
          </cell>
          <cell r="D2252">
            <v>0.158042677226166</v>
          </cell>
          <cell r="E2252">
            <v>0.17087712074449099</v>
          </cell>
          <cell r="F2252">
            <v>2.26169914999176E-2</v>
          </cell>
          <cell r="G2252">
            <v>0.56277291615347402</v>
          </cell>
          <cell r="H2252">
            <v>0.27606660609011502</v>
          </cell>
          <cell r="I2252">
            <v>0.28148727698917902</v>
          </cell>
          <cell r="J2252">
            <v>0.113084957499588</v>
          </cell>
          <cell r="K2252">
            <v>6.6546326674078393E-2</v>
          </cell>
          <cell r="L2252">
            <v>0.117089570030043</v>
          </cell>
          <cell r="M2252">
            <v>137</v>
          </cell>
          <cell r="N2252" t="str">
            <v>ALDH1A1; NFE2L2; KDM4A; CYP2C19; FEN1; MPHOSPH8; TDP1; TP53; APEX1; EHMT2; ESR1; CYP19A1; CYP2D6; CYP3A4; CYP2C9; CYP1A2; KCNQ1; AHR; CYP1A1; MMP2; AR; NR1H4; JAK2; PPARG; NR3C1; CBX1; SENP6; SENP7; SENP8; CASP3; THPO; MCL1; IL1B; MMP9; MAPK14; PLA2G7; STAT3; ESR2; TNF; MAPT; CXCL8; UGT1A9; UGT1A7; UGT1A10; ATM; MAPK3; GSTP1; POLB; SAE1; AKT1; ABCA1; DHFR; PIM1; UGT1A1; TUBB3; TOP2A; BCL2; CTSD; SRC; DDR2; RAF1; TAOK3; TAOK1; PTPN6; CASP9; ROCK2; ROCK1; PRKCD; JAK1; CSNK2A1; CDK4; PIM2; ROS1; SOD1; PIK3CA; CDK13; NFKBIA; SERPINE1; PECAM1; ITPR1; SLC7A1; CYP1B1; CCNB2; PPM1D; STIP1; BIRC5; H2AFX; JUND; BAG5; CDT1; DNAJB1; ELF3; PDCL; TBCC; VEGFA; BFAR; COPS5; E2F5; FOXO1; KRT19; PIK3C3; SUPT20H; TXNL4B; TXNRD1; MACF1; RB1; IL6; GSTM3; IRF6; UGT1A8; PARP1; HACD3; RCN2; PTP4A3; NSG1; ERCC1; VDAC1; IFNA2; GPX1; PRDX6; CELSR3; MPO; EI24; CANX; TRAF2; UGT2B15; EIF2B1; CYCS; GPR182; ATP8A2; BBS9; IL10; GYPE; ACTA1; GAS2; RHOA; ST8SIA1</v>
          </cell>
        </row>
        <row r="2253">
          <cell r="B2253" t="str">
            <v>ACRYLIC ACID</v>
          </cell>
          <cell r="C2253">
            <v>0.760831805489247</v>
          </cell>
          <cell r="D2253">
            <v>0.380415902744624</v>
          </cell>
          <cell r="E2253">
            <v>0.37059007787988701</v>
          </cell>
          <cell r="F2253">
            <v>0.62246104563020799</v>
          </cell>
          <cell r="G2253">
            <v>0.71631910950092204</v>
          </cell>
          <cell r="H2253">
            <v>0.58728252572757</v>
          </cell>
          <cell r="I2253">
            <v>6.3906498122179398E-2</v>
          </cell>
          <cell r="J2253">
            <v>0.319532490610897</v>
          </cell>
          <cell r="K2253">
            <v>0.42606164167565402</v>
          </cell>
          <cell r="L2253">
            <v>0.408242681442329</v>
          </cell>
          <cell r="M2253">
            <v>26</v>
          </cell>
          <cell r="N2253" t="str">
            <v>ALB; INS; DSC2; CAD; SLC7A1; KRIT1; SLC25A16; CYLD; OPTN; ARC; SLC25A20; TNPO1; TBX1; FN1; USO1; MPO; LYZ; TRAPPC9; CFB; F8; GTF2A1L; NHS; ERVW-1; FAM109A; DSG3; SALL1</v>
          </cell>
        </row>
        <row r="2254">
          <cell r="B2254" t="str">
            <v>Mustard gas</v>
          </cell>
          <cell r="C2254">
            <v>0.91953411287460696</v>
          </cell>
          <cell r="D2254">
            <v>1</v>
          </cell>
          <cell r="E2254">
            <v>0.86710470470357803</v>
          </cell>
          <cell r="F2254">
            <v>0.412303446519451</v>
          </cell>
          <cell r="G2254">
            <v>0.53736336464193801</v>
          </cell>
          <cell r="H2254">
            <v>0.70862676656175005</v>
          </cell>
          <cell r="I2254">
            <v>0.377233732043188</v>
          </cell>
          <cell r="J2254">
            <v>0.86710470470357803</v>
          </cell>
          <cell r="K2254">
            <v>0.82044692201058</v>
          </cell>
          <cell r="L2254">
            <v>0.71611315259789299</v>
          </cell>
          <cell r="M2254">
            <v>232</v>
          </cell>
          <cell r="N2254" t="str">
            <v>TP53; ACHE; MMP2; HSPB1; PPARG; CASP3; NFKB1; MCL1; IL1B; MMP9; MAPK14; TNF; CALM1; EGFR; TRPM2; ALB; CXCL8; ATM; RELA; SUMO2; EIF4G1; CASP6; GAPDH; KDR; ACE; PCNA; NOS2; ND3; BCL2; CHEK1; RAD51; PDGFRB; ERBB4; CHEK2; SLK; TNK1; FGFR3; RPS6KA1; CASP9; NPM1; MAP2K6; AAK1; MAP2K3; OXSR1; NOS3; MAPKAPK2; NFKBIA; CCL2; CCL3; CCL4; CXCL2; HBEGF; CTGF; NUCKS1; RPL27A; CTNNA1; IL10RA; IL7R; TNFRSF1B; CCDC86; CCND2; SLC7A1; FAS; GADD45A; ILF3; SF1; BAD; CAT; PON2; BRCA2; CASP7; CHST15; EPPK1; H2AFX; KPNA3; MDC1; PPP1R13L; ARHGAP12; CASP8; DNAJC2; FADD; GIGYF2; PDGFA; PELO; POP1; RBM39; SFN; TMPO; TNFRSF1A; TRA2A; CCDC94; EIF5B; ELK3; GFOD1; IL4R; IL6R; KRT19; LAMB3; MFAP1; MRPS18B; NBN; PDCD10; PLEC; PRRC2C; PSMD6; RANBP3; RBM10; SDAD1; SLC4A1AP; SRRM1; TP53BP1; TRIP10; VEGFC; XPA; PVRL1; RB1; OPTN; IL6; KRT6B; SQSTM1; BCLAF1; MCM3; MICA; SPAG9; EPS8L2; CASP2; IL1A; KRT10; CSF2; KRT16; KRT17; LAMC2; AHNAK; DKC1; LARP1; PARP1; HACD3; ST13; TJP2; CTNND1; ITGB4; TGFB1; NOTCH2; PKP3; EPB41L1; FN1; LMNA; SNRNP70; SRRM2; SSRP1; IL3; FGF8; NCKAP1; APRT; MIF; RPS6; SMARCC1; NGF; PTPRH; LIG1; MPO; TOMM20; CANX; PRKAR2A; CCL5; GNPDA1; IL9R; ITGA6; S100A7; EGF; GDF1; ISYNA1; PPP6R3; GTF2F1; DFFA; IL4; C3; SRSF9; CETN2; LAMA3; IL5; HUWE1; KRT14; CSF3R; FGF7; CCAR2; NTF3; CYCS; LAMA5; FGF9; LOR; NDRG2; S100A1; CCL11; TIAF1; POMC; CSF3; IL10; IFNG; IL27; IL13; KRT5; CD40LG; FASLG; EEF2K; DEFB103A; MTRNR2L2; LAMA1; IRF2BPL; CD63; IL9; LTA; IVL; CD93; EIF2A; KRT1; TNFRSF10A; LGALS7; CNGA1; FAM83H; LRRC8C; NSUN2; RPLP1; ARHGAP21; VEGFB; HDGF; NAP1L4; PDHA2; PROM2; RPS12; SCAF1; SF3B2</v>
          </cell>
        </row>
        <row r="2255">
          <cell r="B2255" t="str">
            <v>7-Hydroxystaurosporine</v>
          </cell>
          <cell r="C2255">
            <v>0.46380882952540298</v>
          </cell>
          <cell r="D2255">
            <v>0.23190441476270199</v>
          </cell>
          <cell r="E2255">
            <v>0.54040684903592195</v>
          </cell>
          <cell r="F2255">
            <v>0.46718743078990099</v>
          </cell>
          <cell r="G2255">
            <v>2.01265074191684E-2</v>
          </cell>
          <cell r="H2255">
            <v>9.61079046485247E-2</v>
          </cell>
          <cell r="I2255">
            <v>0.439990270573271</v>
          </cell>
          <cell r="J2255">
            <v>0.100632537095842</v>
          </cell>
          <cell r="K2255">
            <v>7.6812681526215607E-2</v>
          </cell>
          <cell r="L2255">
            <v>0.12819897245674799</v>
          </cell>
          <cell r="M2255">
            <v>32</v>
          </cell>
          <cell r="N2255" t="str">
            <v>TP53; CASP3; MCL1; PDPK1; BCL2L1; CDK1; MAPK1; MAPK3; BCL2; CHEK1; CHEK2; RAF1; MAP2K1; CASP9; MAPK8; MAP2K2; MARK3; CCND1; PECAM1; BAG1; MKI67; BIRC5; CASP8; DIABLO; RB1; CASP2; AIFM1; PARP1; BID; XIAP; STS; SP1</v>
          </cell>
        </row>
        <row r="2256">
          <cell r="B2256" t="str">
            <v>DIMETHYLTRYPTAMINE</v>
          </cell>
          <cell r="C2256">
            <v>0.419726941711834</v>
          </cell>
          <cell r="D2256">
            <v>0.209863470855917</v>
          </cell>
          <cell r="E2256">
            <v>0.52640180008766702</v>
          </cell>
          <cell r="F2256">
            <v>0.199972844148397</v>
          </cell>
          <cell r="G2256">
            <v>5.1684842669173399E-2</v>
          </cell>
          <cell r="H2256">
            <v>0.59210885729557705</v>
          </cell>
          <cell r="I2256">
            <v>0.696588232735601</v>
          </cell>
          <cell r="J2256">
            <v>0.25842421334586702</v>
          </cell>
          <cell r="K2256">
            <v>0.27196149200879899</v>
          </cell>
          <cell r="L2256">
            <v>0.29524101225661398</v>
          </cell>
          <cell r="M2256">
            <v>6</v>
          </cell>
          <cell r="N2256" t="str">
            <v>SIGMAR1; HTR2A; HTR6; HTR1D; MAOB; DMTN</v>
          </cell>
        </row>
        <row r="2257">
          <cell r="B2257" t="str">
            <v>silibinin</v>
          </cell>
          <cell r="C2257">
            <v>0.72488418876534699</v>
          </cell>
          <cell r="D2257">
            <v>0.362442094382674</v>
          </cell>
          <cell r="E2257">
            <v>0.15934134099886599</v>
          </cell>
          <cell r="F2257">
            <v>0.70261086726344102</v>
          </cell>
          <cell r="G2257">
            <v>0.398508529868912</v>
          </cell>
          <cell r="H2257">
            <v>0.24077955049749</v>
          </cell>
          <cell r="I2257">
            <v>8.4371817474157104E-2</v>
          </cell>
          <cell r="J2257">
            <v>0.39835335249716403</v>
          </cell>
          <cell r="K2257">
            <v>0.172437641361816</v>
          </cell>
          <cell r="L2257">
            <v>0.21654136206039501</v>
          </cell>
          <cell r="M2257">
            <v>72</v>
          </cell>
          <cell r="N2257" t="str">
            <v>TP53; MMP2; PPARG; CASP3; HBB; NFKB1; IL1B; MMP9; TNF; EGFR; ALB; MAPK3; INS; ABCC2; ABCA1; PCNA; ATP1B1; BCL2; CYP2C8; EPHB2; TAOK1; CASP9; ROS1; SOD1; DSC2; SLC7A1; TCOF1; POLD3; CASP8; CDT1; ELF3; PRDX2; SART3; SETD2; VEGFA; CBX8; CYLD; HMOX1; OPTN; ICAM1; IL6; NSG1; SLC26A1; GGT2; CEACAM1; GPX1; RNASEH2A; DECR1; NFKB2; ASRGL1; HEBP1; MPO; TRAPPC9; ISYNA1; GSTK1; IL2; CDH2; SLC17A5; CYCS; GPR182; LNPEP; ATP8A2; RUNX2; DIANPH; CYGB; HLP; LDHA; IL10; IFNG; REXO1L1P; GYPE; DNER</v>
          </cell>
        </row>
        <row r="2258">
          <cell r="B2258" t="str">
            <v>Silybin</v>
          </cell>
          <cell r="C2258">
            <v>3.7406196917284598E-2</v>
          </cell>
          <cell r="D2258">
            <v>1.8703098458642299E-2</v>
          </cell>
          <cell r="E2258">
            <v>0.56177374275722003</v>
          </cell>
          <cell r="F2258">
            <v>1.8870621835603201E-3</v>
          </cell>
          <cell r="G2258">
            <v>0.940943353002752</v>
          </cell>
          <cell r="H2258">
            <v>0.30303834774106198</v>
          </cell>
          <cell r="I2258">
            <v>0.23684087385875499</v>
          </cell>
          <cell r="J2258">
            <v>9.4353109178015992E-3</v>
          </cell>
          <cell r="K2258">
            <v>3.9146077037265498E-2</v>
          </cell>
          <cell r="L2258">
            <v>8.4111853605343206E-2</v>
          </cell>
          <cell r="M2258">
            <v>66</v>
          </cell>
          <cell r="N2258" t="str">
            <v>ALDH1A1; NFE2L2; TDP1; TP53; CA9; HSD17B10; EHMT2; ESR1; MRGPRX1; CYP3A4; CYP2C9; AHR; GFER; MMP2; GMNN; HSPB1; PTGER2; CASP3; TNFRSF10B; MMP9; ABCC1; GSR; ESR2; TNF; LYPLA1; ALB; CXCL8; UGT1A9; UGT2B7; UGT1A6; ATM; CTSB; AKR1C3; MMP14; NQO1; ABCG2; UGT1A1; ABCB11; BCL2; F2; CHEK2; MAPK9; CASP9; MAPK8; GDF15; SLC16A1; EGR1; CDKN1A; BIRC5; CAT; H2AFX; CASP8; DDIT3; HMOX1; PLAU; ABCC5; BAX; CASP2; PARP1; ABCC4; BID; LYPLA2; UGT2B15; MGMT; IFNG; UGT1A</v>
          </cell>
        </row>
        <row r="2259">
          <cell r="B2259" t="str">
            <v>Genipin</v>
          </cell>
          <cell r="C2259">
            <v>0.23787778936704301</v>
          </cell>
          <cell r="D2259">
            <v>0.11893889468352099</v>
          </cell>
          <cell r="E2259">
            <v>0.60748585917950404</v>
          </cell>
          <cell r="F2259">
            <v>1.39013052312529E-2</v>
          </cell>
          <cell r="G2259">
            <v>0.215923946021119</v>
          </cell>
          <cell r="H2259">
            <v>0.55976365552959495</v>
          </cell>
          <cell r="I2259">
            <v>0.21517242693930799</v>
          </cell>
          <cell r="J2259">
            <v>6.9506526156264695E-2</v>
          </cell>
          <cell r="K2259">
            <v>7.78149034127502E-2</v>
          </cell>
          <cell r="L2259">
            <v>0.129256964852385</v>
          </cell>
          <cell r="M2259">
            <v>15</v>
          </cell>
          <cell r="N2259" t="str">
            <v>CASP3; TNF; INS; NQO1; ABCA1; BCL2; UCP2; HMOX1; IL6; BAX; RHO; FGF13; NGF; CYCS; AWAT2</v>
          </cell>
        </row>
        <row r="2260">
          <cell r="B2260" t="str">
            <v>9001-31-4</v>
          </cell>
          <cell r="C2260">
            <v>0.95333165873116099</v>
          </cell>
          <cell r="D2260">
            <v>0.476665829365581</v>
          </cell>
          <cell r="E2260">
            <v>0.75654545878185797</v>
          </cell>
          <cell r="F2260">
            <v>0.353753283568564</v>
          </cell>
          <cell r="G2260">
            <v>0.30844830571760401</v>
          </cell>
          <cell r="H2260">
            <v>0.39201459904876601</v>
          </cell>
          <cell r="I2260">
            <v>0.396861359413758</v>
          </cell>
          <cell r="J2260">
            <v>0.496076699267198</v>
          </cell>
          <cell r="K2260">
            <v>0.559834058743364</v>
          </cell>
          <cell r="L2260">
            <v>0.50527601248462695</v>
          </cell>
          <cell r="M2260">
            <v>135</v>
          </cell>
          <cell r="N2260" t="str">
            <v>PLG; PLAT; MMP2; PPARG; CASP3; HBB; MCL1; MMP9; TNF; EGFR; ALB; MAPK3; INS; MMP14; KDR; ACE; PCNA; F2RL1; P4HB; HPD; FLT4; AURKB; DDR2; EPHB2; MMP13; ENO1; C7orf49; PRDX2; SLC25A16; VEGFA; ZNF160; CD44; CXCL1; CXXC1; CYLD; HMOX1; PLAU; PLXNA2; SOX9; TGM2; OPTN; ICAM1; IL6; KRT6B; ACP2; ANXA2; IRF6; SERPINB2; MTR; ADAMTS13; ARTN; RHO; ENG; FN1; HP; CEACAM1; C5AR1; F3; TLR2; TFRC; FGF13; PRSS3; RNASEH2A; DES; LCN1; PYCARD; TLR4; NGF; ITGB2; MPO; PITX1; TRAPPC9; SGCD; EGF; HBA1; ISYNA1; SDC1; GP6; FGA; VTN; DYM; PGP; VIM; TGM4; VWF; F8; CD8A; GPX2; FGL2; PLXNA3; PROCR; CPB1; IGFBP1; RASGRF1; SERPINA10; CSN2; GPR182; F5; MMP24; CDH5; TM7SF2; HK1; EFEMP2; RUNX2; DIANPH; CSF3; LDHA; CD34; IL10; IFNG; F9; COX8C; ASPA; WDTC1; VCAM1; BDNF-AS; SERPINF2; PRRT2; POTEF; IGLL1; AWAT2; KNG1; PF4V1; TFF3; MSC; CSPG4; MMEL1; MMRN1; NACC1; OTOR; PROC; F2RL3; PPP1R1C; FGG; HTL</v>
          </cell>
        </row>
        <row r="2261">
          <cell r="B2261" t="str">
            <v>Sucralose</v>
          </cell>
          <cell r="C2261">
            <v>0.287693032007938</v>
          </cell>
          <cell r="D2261">
            <v>0.143846516003969</v>
          </cell>
          <cell r="E2261">
            <v>0.345746023455415</v>
          </cell>
          <cell r="F2261">
            <v>1.28198216014625E-2</v>
          </cell>
          <cell r="G2261">
            <v>0.27581925885598102</v>
          </cell>
          <cell r="H2261">
            <v>0.879201971733648</v>
          </cell>
          <cell r="I2261">
            <v>0.23411363673969399</v>
          </cell>
          <cell r="J2261">
            <v>6.4099108007312597E-2</v>
          </cell>
          <cell r="K2261">
            <v>8.4312611188242195E-2</v>
          </cell>
          <cell r="L2261">
            <v>0.13601442607692801</v>
          </cell>
          <cell r="M2261">
            <v>6</v>
          </cell>
          <cell r="N2261" t="str">
            <v>INS; SLC5A1; TNFRSF14; GCG; TAS1R3; TAS1R2</v>
          </cell>
        </row>
        <row r="2262">
          <cell r="B2262" t="str">
            <v>AMYLOSE</v>
          </cell>
          <cell r="C2262">
            <v>0.82489732464863397</v>
          </cell>
          <cell r="D2262">
            <v>1</v>
          </cell>
          <cell r="E2262">
            <v>0.58440895945287596</v>
          </cell>
          <cell r="F2262">
            <v>0.60316691036286896</v>
          </cell>
          <cell r="G2262">
            <v>0.96062360390149304</v>
          </cell>
          <cell r="H2262">
            <v>0.169889527930804</v>
          </cell>
          <cell r="I2262">
            <v>0.65786182928233705</v>
          </cell>
          <cell r="J2262">
            <v>0.82232728660292198</v>
          </cell>
          <cell r="K2262">
            <v>0.76726939728428001</v>
          </cell>
          <cell r="L2262">
            <v>0.66822775101933396</v>
          </cell>
          <cell r="M2262">
            <v>6</v>
          </cell>
          <cell r="N2262" t="str">
            <v>INS; AMY2A; HPD; DSC2; GBE1; PYGB</v>
          </cell>
        </row>
        <row r="2263">
          <cell r="B2263" t="str">
            <v>benzaldehyde</v>
          </cell>
          <cell r="C2263">
            <v>0.21123728251113999</v>
          </cell>
          <cell r="D2263">
            <v>1</v>
          </cell>
          <cell r="E2263">
            <v>0.95736439322337896</v>
          </cell>
          <cell r="F2263">
            <v>0.94551130682073503</v>
          </cell>
          <cell r="G2263">
            <v>0.29148267314450799</v>
          </cell>
          <cell r="H2263">
            <v>0.730636130547209</v>
          </cell>
          <cell r="I2263">
            <v>0.89731375961444904</v>
          </cell>
          <cell r="J2263">
            <v>0.95736439322337896</v>
          </cell>
          <cell r="K2263">
            <v>0.96678748425649896</v>
          </cell>
          <cell r="L2263">
            <v>0.89258723531866702</v>
          </cell>
          <cell r="M2263">
            <v>12</v>
          </cell>
          <cell r="N2263" t="str">
            <v>ALDH1A1; AOX1; CXCR1; ALDH2; AKR1B1; CYLD; RHO; DECR1; ALDH3B1; ALDH3A1; CFB; ALDH1B1</v>
          </cell>
        </row>
        <row r="2264">
          <cell r="B2264" t="str">
            <v>Granulestin</v>
          </cell>
          <cell r="C2264">
            <v>0.22292007367880701</v>
          </cell>
          <cell r="D2264">
            <v>0.111460036839403</v>
          </cell>
          <cell r="E2264">
            <v>1.81308970416366E-2</v>
          </cell>
          <cell r="F2264">
            <v>0.16987840755316899</v>
          </cell>
          <cell r="G2264">
            <v>0.87516236667290703</v>
          </cell>
          <cell r="H2264">
            <v>8.0776290187069E-2</v>
          </cell>
          <cell r="I2264">
            <v>0.26706157709386602</v>
          </cell>
          <cell r="J2264">
            <v>9.0654485208183005E-2</v>
          </cell>
          <cell r="K2264">
            <v>3.4297803050368302E-2</v>
          </cell>
          <cell r="L2264">
            <v>7.7528990072879694E-2</v>
          </cell>
          <cell r="M2264">
            <v>17</v>
          </cell>
          <cell r="N2264" t="str">
            <v>HBB; TNF; ALB; HSD11B1; SOD1; SLC7A1; OPTN; EREG; GPX1; VCL; LYZ; TRAPPC9; CSNK2B; CSN2; LNPEP; FAM109A; ASCL3</v>
          </cell>
        </row>
        <row r="2265">
          <cell r="B2265" t="str">
            <v>Chloroethylene</v>
          </cell>
          <cell r="C2265">
            <v>0.98971061841889896</v>
          </cell>
          <cell r="D2265">
            <v>0.49485530920944998</v>
          </cell>
          <cell r="E2265">
            <v>0.50106680036462703</v>
          </cell>
          <cell r="F2265">
            <v>0.65779846401618802</v>
          </cell>
          <cell r="G2265">
            <v>0.343629419415726</v>
          </cell>
          <cell r="H2265">
            <v>0.57359939491045697</v>
          </cell>
          <cell r="I2265">
            <v>0.33072718691074798</v>
          </cell>
          <cell r="J2265">
            <v>0.65779846401618802</v>
          </cell>
          <cell r="K2265">
            <v>0.65999357582075302</v>
          </cell>
          <cell r="L2265">
            <v>0.58078185754487699</v>
          </cell>
          <cell r="M2265">
            <v>32</v>
          </cell>
          <cell r="N2265" t="str">
            <v>TP53; TNF; MDM2; ARSA; ALB; ALDH2; GSTP1; ADH1B; TOP2A; GADD45A; C7orf49; XPC; KRAS; XPA; XRCC2; GSTT1; CDKN2A; ERCC4; TRAPPC9; GSTM1; PVALB; CFB; XRCC1; PLXNA3; GPSM3; ANGPT1; ATP8A2; CYP2E1; IGLL2P; SGSM3; FOLR1P1; ERCC2</v>
          </cell>
        </row>
        <row r="2266">
          <cell r="B2266" t="str">
            <v>p,p'-DDE</v>
          </cell>
          <cell r="C2266">
            <v>0.58294020918391398</v>
          </cell>
          <cell r="D2266">
            <v>0.29147010459195699</v>
          </cell>
          <cell r="E2266">
            <v>0.12872887594322699</v>
          </cell>
          <cell r="F2266">
            <v>0.321533345115049</v>
          </cell>
          <cell r="G2266">
            <v>0.43942817216145402</v>
          </cell>
          <cell r="H2266">
            <v>0.39788305506011001</v>
          </cell>
          <cell r="I2266">
            <v>0.85576008848880503</v>
          </cell>
          <cell r="J2266">
            <v>0.54928521520181695</v>
          </cell>
          <cell r="K2266">
            <v>0.42582050405063998</v>
          </cell>
          <cell r="L2266">
            <v>0.40806881766205799</v>
          </cell>
          <cell r="M2266">
            <v>54</v>
          </cell>
          <cell r="N2266" t="str">
            <v>NFE2L2; TP53; ESR1; NR1I2; CYP19A1; CYP3A4; PTGS2; ABCB1; AR; CREBBP; CASP3; NFKB1; ESR2; TNF; MAPK1; BRCA1; MAPK3; ABCG2; PGR; HSD17B1; CYP2B6; BCL2; SRD5A2; PAFAH1B2; KIT; PDGFRB; ERBB3; CYP2C8; PDGFRA; CASP9; ACVRL1; ALK; SOD1; CCND1; NFKBIA; TFF1; CYP1B1; CASP8; ECD; KRT6B; CLU; BAX; PARP1; DDT; BID; HOXD13; IL4; KLK3; CYGB; KRT5; PAH; VASP; FSHB; ACVR1C</v>
          </cell>
        </row>
        <row r="2267">
          <cell r="B2267" t="str">
            <v>Velcade(Bortezomib)</v>
          </cell>
          <cell r="C2267">
            <v>0.902997719389666</v>
          </cell>
          <cell r="D2267">
            <v>0.451498859694833</v>
          </cell>
          <cell r="E2267">
            <v>0.27016263744298802</v>
          </cell>
          <cell r="F2267">
            <v>0.40358153096577098</v>
          </cell>
          <cell r="G2267">
            <v>0.82988024401131999</v>
          </cell>
          <cell r="H2267">
            <v>0.33072608098645101</v>
          </cell>
          <cell r="I2267">
            <v>0.30757182314335602</v>
          </cell>
          <cell r="J2267">
            <v>0.50447691370721404</v>
          </cell>
          <cell r="K2267">
            <v>0.49681259588097698</v>
          </cell>
          <cell r="L2267">
            <v>0.45930402155319</v>
          </cell>
          <cell r="M2267">
            <v>178</v>
          </cell>
          <cell r="N2267" t="str">
            <v>PLG; PLAT; TP53; ESR1; MMP2; GMNN; JAK2; PPARG; VDR; NR3C1; MTOR; TACR2; TNFSF10; CASP3; HBB; TNFRSF10B; NFKB1; MCL1; STAT3; TNF; EGFR; BCL2L1; ALB; ATM; MAPK3; HDAC2; CTSB; RELA; INS; STAT1; KDR; ABCA1; MAP1LC3A; AKR1B1; HSD17B1; PCNA; MYC; HSPA5; CTSL; BCL2; CHEK1; F2; KIT; CYP2C8; AURKB; DDR2; EPHB2; TAOK1; PSMB5; PSMB1; PSMB2; PSMA2; PSMA3; PSMA4; CAPN1; PSMB7; PSMA7; PSMB6; PSMB3; PSMA6; PSMA5; PSMB8; F12; PSMB11; PSMA8; CASP9; BTK; CHUK; ERN1; CDK4; CCND1; CX3CR1; ATF3; EIF4EBP1; TCOF1; CCNB1; PGAP1; C7orf49; H2AFX; SMC3; BCL6; CASP8; CDT1; CEBPZ; CXCL12; DKK1; ELF3; NUP62; PARP2; PRDX2; SETD2; TSC1; VEGFA; BAK1; CBX8; CD44; GLI2; HMOX1; PLAU; TIMM8A; ABO; PLCB4; OPTN; IL6; HSPA4; BAX; DHX40; BBC3; IRF6; PRDM1; WDR77; ACSM3; IGF1; IGH; MAF; NCAM1; NSG1; FN1; PSMB10; PSMB9; BTF3P11; CEACAM1; IL3; ATG7; NELFCD; PSMA1; RNASEH2A; BID; USO1; NFKB2; XIAP; HEBP1; TRAPPC9; HRAS; ATN1; EGF; SDC1; CSH1; MPP2; PGP; IL2; PSMB4; PTEN; PAX3; PPP2CB; POLD4; CD8A; CTRL; IGFBP1; CYCS; CD79A; FGF4; GPR182; HK1; CD4; ATP8A2; SH3PXD2A; RUNX2; DAND5; CYGB; CSF3; LDHA; CD34; PR@; CD19; F9; IRF4; COX8C; TUBE1; TNFSF11; ZNF645; MYOM2; XBP1P1; MMVP1; COG3; KIAA1524; ABHD14B; EMB</v>
          </cell>
        </row>
        <row r="2268">
          <cell r="B2268" t="str">
            <v>Uridine 5'-diphosphate</v>
          </cell>
          <cell r="C2268">
            <v>7.6015524123687797E-2</v>
          </cell>
          <cell r="D2268">
            <v>3.8007762061843899E-2</v>
          </cell>
          <cell r="E2268">
            <v>0.123286721785825</v>
          </cell>
          <cell r="F2268">
            <v>2.8010050778767299E-3</v>
          </cell>
          <cell r="G2268">
            <v>1.6441338049364099E-2</v>
          </cell>
          <cell r="H2268">
            <v>0.171284278342865</v>
          </cell>
          <cell r="I2268">
            <v>0.53699498528383305</v>
          </cell>
          <cell r="J2268">
            <v>1.40050253893837E-2</v>
          </cell>
          <cell r="K2268">
            <v>1.27880825003221E-3</v>
          </cell>
          <cell r="L2268">
            <v>1.09523236655076E-2</v>
          </cell>
          <cell r="M2268">
            <v>26</v>
          </cell>
          <cell r="N2268" t="str">
            <v>CASP3; MAPK1; CYSLTR1; HRH4; CXCL8; UGT2B7; UGT1A10; MAPK3; GALE; P2RY2; CYP2C8; AURKB; PRDX2; CUX1; OPTN; IL6; APRT; P2RY6; MTG1; ATP8A2; REG3A; CYGB; POMGNT2; GYPE; WDTC1; PRRT2</v>
          </cell>
        </row>
        <row r="2269">
          <cell r="B2269" t="str">
            <v>(R)-(-)-Rolipram</v>
          </cell>
          <cell r="C2269">
            <v>0.433784622312887</v>
          </cell>
          <cell r="D2269">
            <v>1</v>
          </cell>
          <cell r="E2269">
            <v>0.26693475487014301</v>
          </cell>
          <cell r="F2269">
            <v>0.74538115912121305</v>
          </cell>
          <cell r="G2269">
            <v>0.456800207050921</v>
          </cell>
          <cell r="H2269">
            <v>0.89879477269147801</v>
          </cell>
          <cell r="I2269">
            <v>0.31229023040734599</v>
          </cell>
          <cell r="J2269">
            <v>0.76133367841820199</v>
          </cell>
          <cell r="K2269">
            <v>0.69326543624982695</v>
          </cell>
          <cell r="L2269">
            <v>0.60694821767447205</v>
          </cell>
          <cell r="M2269">
            <v>7</v>
          </cell>
          <cell r="N2269" t="str">
            <v>CYP3A4; CYP1A2; CREBBP; PDE4A; PDE4C; PDE4D; PDE4B</v>
          </cell>
        </row>
        <row r="2270">
          <cell r="B2270" t="str">
            <v>flavin adenine dinucleotide</v>
          </cell>
          <cell r="C2270">
            <v>0.53092083867919104</v>
          </cell>
          <cell r="D2270">
            <v>0.26546041933959602</v>
          </cell>
          <cell r="E2270">
            <v>3.2511254041896302E-2</v>
          </cell>
          <cell r="F2270">
            <v>0.308388319276651</v>
          </cell>
          <cell r="G2270">
            <v>0.69045784180237302</v>
          </cell>
          <cell r="H2270">
            <v>0.17835067656614001</v>
          </cell>
          <cell r="I2270">
            <v>0.720201541586586</v>
          </cell>
          <cell r="J2270">
            <v>0.16255627020948199</v>
          </cell>
          <cell r="K2270">
            <v>0.17070576407593499</v>
          </cell>
          <cell r="L2270">
            <v>0.21509120498419501</v>
          </cell>
          <cell r="M2270">
            <v>27</v>
          </cell>
          <cell r="N2270" t="str">
            <v>XDH; HBB; DLD; USP1; GSR; NQO2; MAOA; MAOB; INS; NQO1; NDUFA5; KDM1A; DDR2; SOD1; TXNRD1; IL6; TXN; DECR1; RFK; ADIPOR1; GLUD1; DPYD; ATP8A2; TAS2R62P; HSD17B6; PNPLA3; NOS1</v>
          </cell>
        </row>
        <row r="2271">
          <cell r="B2271" t="str">
            <v>DAPTOMYCIN</v>
          </cell>
          <cell r="C2271">
            <v>0.33106750387255501</v>
          </cell>
          <cell r="D2271">
            <v>1</v>
          </cell>
          <cell r="E2271">
            <v>0.935506427068032</v>
          </cell>
          <cell r="F2271">
            <v>0.577197579591472</v>
          </cell>
          <cell r="G2271">
            <v>0.84495878211311704</v>
          </cell>
          <cell r="H2271">
            <v>0.195622860832013</v>
          </cell>
          <cell r="I2271">
            <v>0.25004509953674497</v>
          </cell>
          <cell r="J2271">
            <v>0.62511274884186196</v>
          </cell>
          <cell r="K2271">
            <v>0.66737983698869097</v>
          </cell>
          <cell r="L2271">
            <v>0.58653202810181304</v>
          </cell>
          <cell r="M2271">
            <v>8</v>
          </cell>
          <cell r="N2271" t="str">
            <v>ALB; IL6; SLC9A6; KSR1; LNPEP; SUMF2; PPIP5K1; CAMP</v>
          </cell>
        </row>
        <row r="2272">
          <cell r="B2272" t="str">
            <v>Vatalanib succinate</v>
          </cell>
          <cell r="C2272">
            <v>0.38529505702712602</v>
          </cell>
          <cell r="D2272">
            <v>1</v>
          </cell>
          <cell r="E2272">
            <v>0.78115981430156001</v>
          </cell>
          <cell r="F2272">
            <v>0.83153500127406099</v>
          </cell>
          <cell r="G2272">
            <v>0.111704719408232</v>
          </cell>
          <cell r="H2272">
            <v>0.601275230847644</v>
          </cell>
          <cell r="I2272">
            <v>0.96184902180691101</v>
          </cell>
          <cell r="J2272">
            <v>0.55852359704116195</v>
          </cell>
          <cell r="K2272">
            <v>0.78576637253868498</v>
          </cell>
          <cell r="L2272">
            <v>0.68443007883394402</v>
          </cell>
          <cell r="M2272">
            <v>9</v>
          </cell>
          <cell r="N2272" t="str">
            <v>PPARG; EGFR; KDR; KIT; FLT4; DDR2; FLT1; VEGFA; LDHA</v>
          </cell>
        </row>
        <row r="2273">
          <cell r="B2273" t="str">
            <v>DIOSGENIN</v>
          </cell>
          <cell r="C2273">
            <v>0.18254248626067399</v>
          </cell>
          <cell r="D2273">
            <v>9.1271243130337104E-2</v>
          </cell>
          <cell r="E2273">
            <v>4.3381551580091299E-2</v>
          </cell>
          <cell r="F2273">
            <v>0.266823489238182</v>
          </cell>
          <cell r="G2273">
            <v>0.571194463397525</v>
          </cell>
          <cell r="H2273">
            <v>0.83097367173307501</v>
          </cell>
          <cell r="I2273">
            <v>0.783698743669488</v>
          </cell>
          <cell r="J2273">
            <v>0.21690775790045699</v>
          </cell>
          <cell r="K2273">
            <v>0.36570906536255998</v>
          </cell>
          <cell r="L2273">
            <v>0.36458594126085397</v>
          </cell>
          <cell r="M2273">
            <v>21</v>
          </cell>
          <cell r="N2273" t="str">
            <v>PTGS2; CASP3; NFKB1; MMP9; TNF; BCL2L1; MAPK3; RELA; AKT1; ABCA1; MYC; BCL2; CASP9; BCL2A1; CCND1; NFKBIA; CFLAR; VEGFA; BIRC2; IL6; POLD4</v>
          </cell>
        </row>
        <row r="2274">
          <cell r="B2274" t="str">
            <v>KAOLIN</v>
          </cell>
          <cell r="C2274">
            <v>0.64269432296811202</v>
          </cell>
          <cell r="D2274">
            <v>1</v>
          </cell>
          <cell r="E2274">
            <v>0.89270624300172696</v>
          </cell>
          <cell r="F2274">
            <v>0.34779892484970298</v>
          </cell>
          <cell r="G2274">
            <v>0.56071121239626798</v>
          </cell>
          <cell r="H2274">
            <v>0.86358298143829604</v>
          </cell>
          <cell r="I2274">
            <v>0.238928026111137</v>
          </cell>
          <cell r="J2274">
            <v>0.86949731212425696</v>
          </cell>
          <cell r="K2274">
            <v>0.75775903642445697</v>
          </cell>
          <cell r="L2274">
            <v>0.66005676103246302</v>
          </cell>
          <cell r="M2274">
            <v>9</v>
          </cell>
          <cell r="N2274" t="str">
            <v>AQP4; F12; CSF2; SLC25A20; F3; F11; GFAP; F9; MS2</v>
          </cell>
        </row>
        <row r="2275">
          <cell r="B2275" t="str">
            <v>Tetradioxin</v>
          </cell>
          <cell r="C2275">
            <v>9.9772706518952606E-2</v>
          </cell>
          <cell r="D2275">
            <v>1</v>
          </cell>
          <cell r="E2275">
            <v>0.98650426313640804</v>
          </cell>
          <cell r="F2275">
            <v>0.92998506684360205</v>
          </cell>
          <cell r="G2275">
            <v>0.770500273863582</v>
          </cell>
          <cell r="H2275">
            <v>0.97896547303438297</v>
          </cell>
          <cell r="I2275">
            <v>0.740962474589409</v>
          </cell>
          <cell r="J2275">
            <v>0.98650426313640804</v>
          </cell>
          <cell r="K2275">
            <v>0.99936202188134204</v>
          </cell>
          <cell r="L2275">
            <v>0.98780798359554001</v>
          </cell>
          <cell r="M2275">
            <v>3781</v>
          </cell>
          <cell r="N2275" t="str">
            <v>ABHD5; ALDH1A1; NFE2L2; KDM4A; CA2; CYP2C19; PLG; PLAT; DRD1; FEN1; MPHOSPH8; HIF1A; TP53; CA4; CA12; CA9; GABRA6; ESR1; PPARD; CYP19A1; CYP3A4; CYP2C9; CYP1A2; HSP90AA1; KCNG1; KCNB1; SCN1A; SCN9A; ACHE; AHR; MB; CYP1A1; PTGS2; BRD2; MMP2; MMP12; CA11; ABCB1; AR; GMNN; ATAD5; NR1H4; HSPB1; JAK2; KLF5; PPARG; VDR; FDPS; XDH; HPRT1; DUSP1; NR3C1; HPGD; GABRA5; GABRE; GABRD; CREBBP; PBRM1; ADORA2A; ADORA2B; PDE4D; FYN; ERBB2; CCR2; BDKRB2; MTOR; OPRK1; CBX1; ADRA1D; SLC22A1; NPC1; PKM; TNFSF10; CASP3; CACNA1D; CACNA1S; ITGB3; HBB; PPAT; GABBR2; NFKB1; MCL1; IL1B; NPY1R; ADRA1A; CFTR; MMP9; AGTR1; GSR; OXTR; HCRTR1; MAPK14; RORC; PLA2G7; PTGES; NQO2; ESR2; ALOX15B; CCR6; TNF; RBBP8; AOX1; EGFR; MAPT; KCNN4; NR5A2; SLC47A2; ABCB6; HMGCR; EYA2; BCL2L1; LYPLA1; MITF; GNAI1; MDM4; MDM2; CACNA1H; APAF1; JUN; CDK1; CXCR1; RAPGEF4; MAPK1; HRH3; GRIA3; ARSA; ALB; KCNJ8; CXCL8; UGT1A9; UGT1A4; UGT2B7; UGT1A7; UGT1A6; UGT1A10; PDE8B; CRHR2; TNNT2; PDE2A; PDE7A; TNNC1; PDE9A; BRCA1; RUNX1; MAPK3; GLS; MAOA; ALDH2; HDAC1; HDAC3; MAOB; MMP1; UHRF1; ALPL; ATP6V1B2; GSTP1; GSTA1; SMPD1; RELA; CASP1; TYMS; AKR1C3; AKR1C2; PRKAR2B; INS; ADH1C; ADH1A; ADH1B; HSD11B1; CACNG4; CACNB2; NR1H2; RARA; RARG; NR2F1; RARB; RXRA; ABCC9; LCK; BARD1; UBA2; PLA2G1B; STAT1; AKT1; CDC25A; RRM2; GAPDH; S100A4; PTGDR2; DHRS9; GLO1; SLCO1B3; PMP22; HPSE; KDR; AKR1C1; IDO1; NQO1; CDC25B; CDC25C; ARNT; ABCC3; ABCG2; GNAS; MLLT3; GUCY1B3; SLC22A3; S100B; GLA; NCF1; MBD2; NCOR2; APOBEC3G; METAP1; PIM1; AKR1B1; SCNN1A; KAT2B; PGR; GPER1; NCOA1; NCOA3; PCNA; CTSA; UGT1A1; HNF4G; AKR1C4; DNMT1; FOLR1; TUBB4B; TUBA1A; TUBB1; TUBB2B; TUBB2A; TUBA4A; TUBA1C; TUBB3; POLD1; POLE; NOS2; TYR; DNMT3A; MYC; ABCB11; GBA; GSK3A; GSK3B; F2RL1; HSPA5; NDUFA12; NDUFC1; NDUFB5; NDUFS3; NDUFA8; NDUFS2; NDUFV1; NDUFAF1; NDUFAB1; NDUFS1; CYP2B6; DPP4; ATP1A2; FXYD2; TOP2A; BCL2; CXCR4; TK1; AVPR1A; CHEK1; ARRB1; PAFAH1B3; CES1; P2RX4; LTA4H; CYP24A1; GBA2; UGCG; ITGAL; SRD5A2; HSD3B1; LTB4R; EPHX2; ALOX5AP; CYP3A5; IDE; SLCO2B1; GALR2; HSPA1A; PAFAH1B2; CTSD; RAD54L; NR1H3; EDNRB; S1PR5; S1PR1; CPS1; BCR; PDGFRB; ERBB4; MAP2K5; CDK7; ERBB3; SLK; LYN; CIT; MAPK6; ABL2; AXL; FRK; STK17A; CSNK1D; STK17B; SRC; NLK; STK36; PIM3; TNIK; MAP4K4; LIMK1; MAP4K5; CYP2C8; AURKB; RET; DDR2; FLT1; MAPK11; CDK19; CDK17; HIPK2; EPHA2; FGFR1; FGFR2; TAOK1; MAP2K1; TTK; MERTK; AURKA; MAPK13; RPS6KA6; CDK2; EZH2; STK16; CTNNB1; PSMB2; CAPN1; PSMB8; F12; NCOA2; ADA; STAT6; CASP9; BCL2L2; FKBP5; MAPK8; CSK; DIO1; PLD2; PLD1; CTSS; DAGLB; BMX; SIK1; PTK6; ACVR2B; MAP4K3; STK4; NEK2; FES; PKN2; RIPK4; ADCK4; PTGER4; PTGFR; GRIK1; CSNK1A1; STK3; STK24; ULK2; BMPR2; PRKCQ; RPS6KA3; ULK1; MAP2K6; PRKCD; RIOK1; MAPK7; PKN1; STK39; NUAK1; MST1R; JAK1; DYRK1A; MELK; DCLK1; CHUK; SNRK; CDK4; PAK4; IGF1R; MARK4; PRKCA; NOS3; MAP3K5; RIN1; ROS1; DPP9; HKDC1; MTTP; SLC5A2; SLC5A1; MMP3; MMP13; SOD1; CCND1; PIK3CB; PIK3CG; CDC7; SGK1; PRKG1; PRKCZ; CDK6; PRKCH; PNCK; PRKCB; NEK4; BUB1; NEK3; SLC12A7; PBK; ABHD2; ACSL1; ADD3; AIM1; AKAP13; AREG; ASAH1; CEBPD; DUSP4; EIF5; ELL2; ETS2; FOXN3; FTH1; GABARAPL1; GK; GNA13; HIST1H2BD; HOMER1; IFNGR1; IL13RA1; IL1R2; ISG20; LPL; METTL7A; MT2A; NFKBIA; OPN3; PLSCR1; PTPN1; SAT1; SDC2; SLC16A10; SLC26A2; SPTSSA; SSBP2; THBS1; TOB1; ZFP36L2; GDF15; CYR61; HSPA4L; TGFB2; CCL2; CTH; EMP1; ENPP2; HGF; MYB; NAT10; NOC3L; PCK2; RRP15; S100A8; S100A9; SLC7A11; TMEM45A; TRIB3; TRIM14; UCP2; HIST1H3H; TAF9B; TRMT2B; ZNF652; HIST2H2BE; CCL20; CD86; CHN2; ENTPD1; MAFB; SEL1L3; AKAP12; AQP3; CD55; CXCL2; CXCL3; ETV1; HBEGF; IL11; CEMIP; MUC5AC; PLA2G4A; SLC7A5; SMOX; TFPI2; CBS; PCOLCE2; PSAT1; TERT; CTGF; SERPINE1; SNAI2; ANKRD12; EEF1E1; ENO1; HSP90B1; NUCKS1; PGK1; RPL27A; WSB1; AMY2B; ANXA1; ATXN1; BMP6; CCDC69; CCNG2; CTNNA1; EPB41L3; FADS3; GBP2; HIST1H2AI; HIST1H2AM; HIST1H3B; HIST1H3D; HIST1H3F; HIST1H3J; HLA-DMA; HLA-DRB4; ID3; IER3; IFI30; IL1R1; IL1RN; IL24; LPP; LXN; MTUS1; NT5E; PHLDA1; PLCB1; RAB31; RASAL1; RGS2; RUNX3; SATB1; SPTAN1; SSH1; TFPI; TGM5; TNFRSF1B; TNFRSF21; VCAN; YPEL5; B4GALT1; C5; DMBT1; DSC2; FLRT3; ITPR1; LMAN1; RAP2A; S100P; SERPINB3; SERPINB5; SERPIND1; TFF1; ABCE1; ASNS; ATF5; BCAT1; CAD; CD69; DDX10; DDX21; DIMT1; DTNA; EIF3J; ELOVL6; FAM216A; FAR2; FBXO41; GTPBP4; MRTO4; NOP16; NTHL1; OSBPL1A; PPAN; PRMT3; RPIA; RRP12; RRS1; SLC16A1; SLC39A4; SLC7A1; SPP1; SPTBN1; STC2; TRHDE; UTP20; WDR3; HERPUD1; EGR1; NAV2; SGPP1; DDIT4; CYP1B1; FAM105A; INSIG1; AMIGO2; ASPM; CCNA2; CCNB2; CDC20; CDCA3; CENPA; CENPE; DEPDC1; DLGAP5; HMMR; HNRNPDL; KIF11; KIF20A; KIF23; NDC80; PSRC1; SLC35F6; ACACA; ATP5C1; BLNK; CCDC88C; CD59; CDH1; CDKN1A; COMMD10; CPT1A; FDXR; FOSL1; GADD45A; GPR87; GTF3C2; HIST1H2AE; HIST1H2BE; HIST1H2BG; HIST1H2BH; HIST1H2BI; HNRNPA3; IFI27; IFI6; IP6K2; KLF6; LIF; MARS; MIR22HG; MR1; NNT; PAPOLA; PARD6B; PGAP1; PIK3R3; PMAIP1; PRKAB1; PRKAB2; QKI; RHOBTB3; SCAMP1; SCD; SDHC; SESN1; SOCS5; SPTLC1; TXNIP; ASPH; ACOT7; ACY1; ANXA9; AP1S2; BAD; BDH2; CAT; CAV1; CAV2; COX15; CPE; DHRS2; DUT; EPB41L2; FHL1; GLUD2; GPX3; GSTM4; HIST1H4D; HIST1H4H; HIST1H4L; HIST4H4; HLA-B; HLA-G; HSDL2; IL6ST; KRT13; KRT7; LGALS3BP; MDK; NDRG3; OLFML3; RABAC1; RALB; SKAP2; TCN1; ACSL3; ADCY9; ADSS; ALMS1; ASAP2; BCL2L13; BMP7; BRCA2; CARD10; CASP7; CCDC15; CDC6; CEBPA; CENPI; CHST15; CLPX; CTBP2; CUL2; DLX2; DNAJC22; DSCC1; DSN1; DTL; E2F8; EHHADH; EPS15; ESPL1; EXO1; FAM69A; FAN1; FANCL; FMR1; GCLC; GEMIN2; GPRC5C; GSE1; HSPA2; ID2; INTS5; INTS7; IVNS1ABP; KANK2; KDM4B; KHNYN; LCMT2; LPAR2; LRP8; MAMLD1; MBP; MCM10; MFAP3L; MYO10; NAMPT; NFATC1; NSMCE4A; ORC5; PAQR4; PCYOX1L; PDLIM5; PDS5B; JADE2; PMS1; PNN; POLD3; POLE2; POLR3E; PPP3CB; PRIM1; RAD51AP1; REEP1; RHOBTB1; SFMBT1; SLC35A5; SMAGP; SMC3; SMEK2; SPATA2L; STRADA; SVIL; TACC1; TAF5; TBC1D2B; TCF12; TIAM1; TNFRSF12A; TRMT1L; TUBGCP3; U2SURP; UBR5; WBP1L; TBC1D31; ZCCHC2; ZIC1; HIST1H1D; JUND; RBL1; AKIRIN1; ARHGAP29; ATAD2B; AUNIP; BACH1; BAMBI; BCAR3; BCL3; BCL6; BCL7A; BHLHE40; BMP4; BRIX1; CASP8; CCNL1; CDKN1B; CDR2; CDT1; CEBPB; CEBPG; CEBPZ; CHERP; CITED2; CNOT2; CXCL12; ACKR3; DBF4; DDX17; DGCR14; DKK1; DLC1; DNAJB1; DNTTIP2; DR1; EFNA1; EGLN1; EGR3; ELF1; ELF3; ENC1; EP300; EPN3; ERCC6L; ESF1; FAM111A; FAM208B; FBXO5; FOSL2; FOXA1; FOXD1; FOXO3; FUT4; FUT9; GADD45B; GATA6; GNL3; GPR37; HES1; HJURP; HSD17B7; ID1; IRS1; IRX5; KANK1; KAT7; KIAA0485; ICE1; KIAA1551; KLF10; KLF4; LGR4; LRRC8D; MEF2A; MID1IP1; MIS12; MNX1; MOAP1; MRPS30; MTERF3; MYLIP; NAT1; NEDD9; NEIL3; NET1; NFIL3; NOP2; NRF1; NRIP1; PALB2; PARP2; PCGF1; PDP1; PEX11A; PIAS1; PIGA; PIGC; PIK3R1; PNRC2; PPP1R8; PRDM2; PRPF39; RANBP6; RAP2B; RAPGEF6; RASGRP1; RCL1; REV3L; RND3; RNF19B; RNF4; RNFT1; RPL10; SERTAD2; SH2D4A; SIAH2; SIRT7; SLC19A2; SLC20A1; SMAD7; SMG8; SNW1; SOCS2; SOS1; SOX4; SPECC1L; ST3GAL1; STARD13; STIL; STX18; SYNJ2; TAF1A; TCF7L2; TFAP2A; THBD; TIPARP; TLE1; TNKS2; TOB2; TPBG; TRAM2; TRIB1; TRIM13; TRIM24; TRIM26; TSKU; TUFT1; VAV3; VEGFA; VPS72; WDR37; WDR47; YTHDF1; YTHDF2; ZBTB1; ZBTB10; ZBTB11; ZFP36; ZKSCAN4; ZMIZ1; ZMYM2; ZMYND8; ZNF131; ZNF143; ZNF180; ZNF184; ZNF292; ZNF3; ZNF330; ABCC10; ABCF3; ABHD6; ABI3BP; ACTR3B; ADAMTS1; ADAMTS3; ADM; AGPS; ALAS1; AMPD3; ANKRD27; ANKZF1; AP1AR; APBB2; ARHGAP11A; ARHGEF28; ASAP1; ATAD2; ATF4; ATP2B1; BICC1; BICD2; BIK; BIRC3; BPGM; BRIP1; BTN2A2; CAMLG; CANT1; CASD1; CEP83; CCDC6; CCDC68; CCNJ; CD44; CDC14B; CDKN1C; CDV3; CENPN; CENPQ; CEP192; CEP55; CHAF1B; CLDN3; COBLL1; COL5A2; COPE; COX10; COX11; CRY1; CSGALNACT2; CTPS1; CYP26B1; CYTH1; DAB2; DDX23; DDX24; DDX56; DDX58; DFFB; DFNB31; DHRS7; DHX34; DLG1; DNA2; DNMBP; DNMT3B; DONSON; DST; DUSP10; DUSP2; DUSP5; DUSP6; ECT2; EDC3; EIF2S1; EIF4A3; EIF4E; ELF4; ELK3; ELP3; EML4; ENPP4; EOGT; EPB41L4B; ERCC6; ERI2; ETV5; EXOC7; EXOSC8; FAM117A; FAM169A; FAM64A; FHL2; FHOD3; FNBP1L; FST; FUT8; FXR1; FZD7; FZR1; GAD1; GCA; GCLM; GEM; GHR; GLMN; GLRX2; GLTSCR1; GOLGA8A; GRK5; GRPEL1; GTF2H3; HCRP1; HEG1; HELZ; HERC1; HEY1; HHEX; HK2; HMGB2; HMGCS1; HMOX1; HMOX2; HNRNPF; HNRNPH2; HNRNPH3; HSD17B11; HSPA13; HSPB11; HSPB8; HYAL2; IBTK; ID4; IFIT1; IFIT5; IL10RB; INHBB; INTS12; IRF7; IRF9; ISL1; ITSN1; JAG1; KCNK1; KDELC1; KDM4D; KIAA0895; KIAA1033; KIF14; KIF15; KIF20B; KIF22; KLF7; KLHL23; KMT2B; KRAS; KRT19; LAMB3; LGALS8; LIMD1; LMO4; LPAR1; LRP6; LUC7L2; LYST; MAFF; MAGOH; MCM4; MECOM; MEIS2; MFSD9; MIA3; MINPP1; MISP; MLPH; MOCOS; MOSPD1; MRPL39; MSH3; MT1H; MT1X; MUM1; MYBL1; MYO1B; MZT2B; NASP; NAT9; NBEA; NCAPG; NCAPH; NMI; NOVA1; NPAS2; NPEPPS; NUP214; NUP50; NUSAP1; NVL; ORC1; ORC6; OSBPL2; OTUB2; OTUD3; PAK1IP1; PAQR3; PARP12; PCYT1A; PDCD4; PELI1; PEX3; PGF; PGGT1B; PHF20L1; PIAS2; PIK3C3; PILRB; PISD; PKP4; PLAU; PLAUR; PLEC; PLEKHA1; PLEKHM1; KIZ; PLXNA2; POU2F1; PPAP2A; PPAP2B; PPCDC; PPIF; PPM1H; PPP1CC; PPP1R15A; PRAME; PSPC1; PXDC1; RAB33B; RABGGTB; RASSF7; RB1CC1; RDX; RFC3; RFC4; RGL1; RHOQ; RIN2; RNF138; RNPS1; ROR1; RQCD1; RUNX1-IT1; SAMD4A; SASH1; SATB2; SEC14L1; SEC24A; SEMA3C; SENP2; SEPHS2; SFT2D2; SH3BP4; SHANK2; SHCBP1; SKA1; SKP2; SLBP; SLC1A1; SLC23A3; SLC25A32; SLC26A6; SLC43A1; SLC4A7; SLC52A2; SMPDL3A; SMTN; SNX16; SOCS1; SOWAHC; SOX9; SP110; SPRY1; SPTLC2; SRSF5; SS18; SSFA2; SYBU; TBC1D8; TBC1D9; TBX3; TEAD3; TES; TGFBRAP1; THOC1; TIMM8A; TJP1; TMA16; TMCC1; TMEM168; TMEM2; TMOD1; TNFAIP2; TNFRSF11A; TNS3; TPRA1; TRADD; TRAFD1; TRAIP; TRIB2; TRIM16; TRIO; TRIP11; TTF2; TUBGCP5; TXNRD1; UAP1; UBE2C; UBE2D1; UBE4B; UBIAD1; UBR2; UCK2; UNC45A; USP10; USP3; VAPB; VRK3; VWA1; WDHD1; WDR76; WNT5A; WRAP53; XPA; YEATS4; ZBED4; ZBTB38; ZNF207; ZNF248; ZNF264; ZNF365; ZNF551; ZNF606; ARPP19; CLDN1; GPR107; NUPL1; SLC6A6; STX16; ZBTB17; ZNF750; FBN2; TGM2; ABCC5; ASF1B; DEPTOR; DNAJC12; ELOVL4; FA2H; GREB1; ITPR2; LACTB2; LPIN1; LRRFIP1; MACF1; MPPED2; NRP1; PKD2; PLCB4; RABGAP1L; RAD51D; RB1; SLC16A6; SLC6A14; VPS13B; ZNF395; ALG13; TENM4; IFIH1; LRIG1; OPTN; SGCG; ICAM1; IL6; KMO; KRT6B; LIPG; NUPR1; OASL; SOD2; TNFAIP3; CDC45; HELLS; HIRA; HSPH1; MCM5; PP14571; RFC2; RFC5; SLC27A2; E2F1; GINS2; MCM2; MCM3; MCM7; FABP4; HSPA4; OSMR; IGFBP3; ME1; ARG2; ATP6V1C1; CLU; CRISPLD2; F11R; FAM46C; FOS; FOSB; HOPX; KCNJ2; KRT6A; MMP10; RAI2; RGCC; RND1; SLC3A2; TNFSF9; UNG; PSD3; SPRY4; TCEB3; MSMO1; NPM3; TNPO3; MT1F; MT1G; MT1HL1; OAS1; DHRS3; TGFBI; GSTM3; HTATIP2; TNFAIP6; INHBE; MAP1B; MLLT11; NDRG1; OSGIN1; P4HA2; PPM1E; AKR1B10; KIAA0930; SLC5A6; TARBP1; GJA1; RAB26; SULF1; BAX; MTHFD2; PSPH; VLDLR; XPOT; CAPZA1; ALDOC; DDB2; DNAJB2; EPS8L2; GLS2; LOXL2; LPXN; P4HA1; PGM1; PTPRE; RGS20; SFXN3; SLC2A1; SPAG4; TP53I3; WISP2; UGT1A3; UGT1A5; UGT1A8; UGDH; PRKCDBP; ALDH1A3; CLGN; ADGRA3; COL2A1; IGFBP5; CASP2; IQGAP1; APOC2; VIPR1; AZGP1; ATP6V0E1; ALDH8A1; ARHGAP26; CAMTA2; CLCN3; CNTNAP1; CXADR; DNAJB5; EGR2; EREG; FILIP1L; GMFB; GOT1; H3F3A; H3F3B; ICOSLG; IL1A; ISG15; KRT10; MTHFD2L; PCDH7; PID1; REL; RELB; SERPINB2; SERPINE2; SH2B3; SLC23A2; SOCS3; SYTL2; TMX4; TRAF1; UPP1; ANTXR1; BMP2; CXCL5; IL32; IRF1; JUNB; JUP; KRT17; KRT34; LAMC2; NEDD4L; RRAD; SPSB1; TM4SF1; YOD1; AGPAT5; AIFM1; AKAP11; ARHGAP19; ATP2A2; BDH1; CALM2; COLGALT2; CRYZ; CSE1L; CTSC; CYB5A; DAG1; DEGS1; DENND3; DHCR24; DKC1; EIF4G3; ELMO1; ELOVL1; ENDOG; FAT1; FSCN1; GALNT2; GLRX; GNPTAB; GOLM1; HAL; HLTF; ICMT; IKBKAP; IMPA2; IMPACT; IPO5; LRP3; LRPPRC; MAD2L1; MPP6; MRPL17; MS4A6A; MTFR1; NCAPD3; NHLRC2; NOTCH1; OIP5; PARP1; PCMTD2; PDCD2; PFKM; PFKP; PGRMC1; HACD3; PTPRA; RBL2; RCN2; RNF144A; SCLY; SLC25A20; SMARCA4; SMC2; ST13; STX7; SUB1; TBL1XR1; TJP2; TMEM106B; TMEM97; TNPO1; TNS1; TRIP13; TRMT11; TSFM; TTLL12; UBE2G2; VAV1; VRK1; ZWILCH; CDS2; MXD3; ACSM3; AVIL; LDLRAD4; MT1E; NEB; RPL31; SCG5; SH3YL1; GOLGA6L9; HCAR3; LPAR6; NCF1B; BZW1; GOLIM4; SERINC2; DDX60; HERC6; IFI44; IFI44L; IFITM1; IFITM2; MX1; OAS2; OAS3; RSAD2; USP18; LRRC23; PTP4A3; PEG10; AIP; CAPG; CAPNS1; CDA; CDC37; CRIP2; HMG20B; LOXL1; MPDU1; PLP2; PSENEN; RBBP4; RRAS; SH3BGRL3; TGFB1; PKP3; TAF15; YIPF5; MUC1; F2R; FKBP14; LARS; PRRG4; TGOLN2; ZNF91; ALDOB; ARSD; CGB; CSF1; CYP2W1; DCN; DOK4; EPB41L1; ESPN; FLT3LG; HAMP; HLA-DOA; HS1BP3; IGF1; KCNJ5; KCNJ6; MAF; Mar-02; NRG1; PCP4; PKLR; SELENBP1; SLC26A1; SLC6A11; SLPI; SNCAIP; STMN2; TMPRSS4; TNXB; ACADVL; ALCAM; ANXA4; BLVRA; CHI3L1; EFCAB11; ELAVL1; FAM136A; FN1; HIST1H1C; HNMT; HSBP1; LITAF; LMNA; MAPRE1; NT5DC2; PINK1; PPP1R2; PRDX4; PRPS1; PSMB10; PSMB9; PSMD2; RECK; S100A6; ORM2; KDM7A; P2RX7; ITGA2; SERPINA3; PHGDH; PHB; ATP7B; PRMT7; UBA6; ADAM28; BTF3P11; CEACAM1; HPR; NAG18; PLCE1; SLC35E3; SPTLC3; ZNF711; EHBP1L1; ACOX2; B3GNTL1; C5AR1; GAS7; GNG11; HMGB3; LAPTM5; MAN2A1; MICAL2; MXRA8; ODC1; PAM; POR; QPCT; RFTN1; SLC44A1; SNAI1; SOAT1; SPOCK1; STX11; TARP; TRGC2; ABCC4; SDHAF3; ACSL5; ANXA8L1; BCCIP; CARD9; DCTPP1; DEAF1; F3; FTSJ1; GSAP; HIP1; KCNN2; LIG3; LMO2; MEST; MYBBP1A; MYOF; PAICS; RASSF4; SERPINA1; SRM; ST6GAL1; TBRG4; UPB1; VAMP8; ABCG5; ALLC; ALS2CL; APOE; ASCC2; CEACAM6; COL18A1; COL21A1; COTL1; CTNND2; EFHD1; GMDS; GPR157; IGSF1; MAPRE2; MRC2; MSMB; NRGN; NUCB1; S100A2; SCAND2P; SEZ6L2; STAP2; STXBP2; ZNF185; GCAT; IFNA1; BATF; EIF1; FAM3C; ADGRL2; MAP6D1; PIGH; TMPRSS2; BST2; PCBD1; TFRC; EEF1A2; FGF8; IGFBP4; SLC9A3R2; TMX1; EFEMP1; ALDH6A1; FGF13; LRRC16A; MANSC1; MARCKS; PBXIP1; SLC3A1; TAX1BP1; TMEFF1; TXN; ACTG1; ATP6V0C; ATP6V0D1; B2M; CAPZB; CD9; CDK2AP2; COL6A1; EMP3; FLNA; GPI; GPX1; GRN; HLA-E; HNRNPC; IFITM3; IFT27; IGFBP6; M6PR; MSRB2; NUDT21; PEBP1; PSMA1; RHOC; RNASEH2A; RPL13A; RPS6; S100A11; SERPINB6; SHMT2; SPINT1; TAF12; TMBIM6; TPI1; TSPO; UQCRFS1; TFDP1; APCS; BARX2; CD7; DDC; HMGCS2; KRT15; LMCD1; NTM; PDLIM7; PKD2L1; POU4F3; PPP1R1A; PSG7; RAMP1; RUNX1T1; SAMD14; SLC13A3; STX2; TPM2; TRPV4; AIF1; APITD1; BLMH; BUD31; CISD1; CKLF; EMC1; EXT2; FAF1; FAH; FNDC3B; GAL; GALNT1; GARS; GPN1; IGBP1; ITGB3BP; LARS2; NUDT1; ORMDL2; PFKL; PI4KA; PYCARD; QARS; SCAP; SQRDL; TAX1BP3; TCIRG1; UBR7; APOOL; AQP9; CASP4; CCNH; CDKN2A; EVI2A; GCOM1; HIST1H1T; MAN1A1; MAP3K8; MTMR6; OGFRL1; PANK4; PAPSS2; TLR1; UBE2V2; XPO4; YAP1; ABCA5; CXCL10; CYP2B7P; DCAF17; ENO3; FRMD4B; FSTL3; ADGRG6; GRB7; HIST1H1B; INPP4B; PPL; PTPN21; SEMA3B; SLC22A4; SYNGR3; TGFA; TMCO3; UBD; AADAC; AASS; ALOXE3; ANKRD1; ANXA10; ARL4D; COL4A6; CSRP1; EHF; ENPP1; EPS8; FAM110B; FGD6; FGF2; GFPT2; GLDC; GLIPR1; KITLG; MYO1E; NBR1; PBLD; PTPRH; TACSTD2; TMEM156; TMEM47; VAMP2; ALDH3B1; ANPEP; ANXA11; ASB1; ASRGL1; ATP2A3; CADM1; CCDC109B; CCNG1; CDK2AP1; CIDEB; CYBRD1; DISC1; DNASE1L1; DPY19L1; FAM65A; FANCI; FLNB; GALNT6; GGH; GOLGA8IP; GSN; HADH; HEBP1; HECTD3; HERC5; IDH2; ITGA5; ITGB2; ITPK1; KIAA0101; LAPTM4B; LPGAT1; LSS; MGAT5; MYBL2; NDST1; NENF; NMRK1; RGS10; SIPA1; SIRPA; SLC27A3; SORL1; STMN1; TBC1D1; TM7SF3; TMC6; TOMM20; USF2; VAT1; VOPP1; WDYHV1; ALDH3A2; CROT; ERMP1; GRB14; IGSF3; Mar-01; MATN2; P2RX5; PODXL; UNC119B; ANG; ARPC5; CDH11; EMP2; FAM171A1; NFIC; RAI14; RAPGEF5; TMEM30A; LYZ; SUPT4H1; ARG1; CD47; EHD4; LAMC1; NAGK; NCF2; SP100; GPNMB; LGALS3; CCL5; IFIT3; MVD; SLCO4C1; AGR2; SAMD9; SLC2A3; CNIH1; DNAJC9; DSG2; HS2ST1; MANEA; MRPL19; OAT; PIGK; SDHD; SLC27A6; TMEM123; MLLT4; ADIPOR2; OCLN; P2RY6; COL1A1; GPD1; HR; MAPRE3; SGCA; TNFRSF14; CENPJ; CIB1; COQ3; ENOPH1; S100A12; SLC16A7; TFAM; CNOT1; DNM1L; IGFBP7; OLA1; RPL41; RPS17; RPS27L; RTN4; SSBP1; ITGA6; C1R; OLAH; BMP8A; COL4A3; LIN7A; SPRR2B; DYNC1I1; HSD17B2; S100A7; HIRIP3; ORC3; ADIRF; AKAP5; BFSP1; CYP2U1; GBP1; IGHG1; LAMB1; MUC5B; NMUR1; SERPINB13; SPRR1A; TEF; TF; UGT2B17; ATRNL1; MFAP5; PTPRJ; EGF; PHACTR2; RNASEH2B; FUT6; HAUS5; CFD; CKB; HLA-C; PLEKHF1; UQCRB; CLIC3; ERV3-2; GPAA1; HHLA3; HLA-F; HYAL1; IGFBP2; LCN2; LCP1; POLE3; SULT1A2; TSPAN8; FCHSD2; LRRFIP2; GNA14; LBR; TGFBR3; C1S; MGP; PDZK1; ARL6IP1; CCT8; DYNLT1; PDXDC2P; SLC16A4; GLUD1; HSPD1; CERS6; CMTM6; CRIM1; CUEDC1; HTATSF1; LTBP1; OSBPL8; SLC39A1; SLIT2; TSPAN5; ALDH3A1; IL18; PLIN3; MNS1; ATP11A; ANK2; MTMR7; SEMG2; FABP7; HOXD10; IL4; ITGA3; PLCH1; KLK6; PLAC1; CLN5; COL15A1; CXCR5; FMO5; KPNA5; LRP5L; MYO5C; PSTPIP1; TNFSF14; TRIM21; C3; CYP4B1; DMXL2; FLVCR2; GADD45G; GAS8; NSUN6; OVOL1; PCDH8; PDLIM2; PLLP; TCHH; TRIM36; TTC12; MCCC1; PTPRN2; SLC22A5; TPCN1; FADS1; ITGB1; NUP205; OXCT1; RBCK1; SPON2; CELSR2; EGLN3; PRSS23; SERINC5; DCP2; ELK1; NID1; F11; PAPPA; SOAT2; TNFRSF25; ABLIM3; DNAJC10; HSF1; MECR; MRPS7; CALB1; ARHGAP44; GAB1; GYPB; SLC1A2; DSTN; FOCAD; MCM3AP; MED16; MTCH2; PRC1; SCML2; TFDP2; ZPR1; A4GALT; AP1M2; ASCL1; CASQ2; CCL1; CNN1; CORO1B; CYP4F2; DCT; DPF3; DUSP9; FGA; FMO2; MZF1; NAT2; PGLYRP4; PPIL6; PRM1; ROR2; UCP3; VTN; COPS3; ECHDC1; PHF10; TMEM184B; ZFAND1; EDN3; Sep-04; SLC35F2; UPF3B; GSTM1; NFE2L3; VIM; ROBO1; RNASE4; DLK2; HGC6.3; HOXC10; NUDT18; PADI1; PSCA; SERPINA5; TP53I11; BACE2; CKS1B; FAM50A; FBP1; GALNT10; GLTSCR2; PKP1; SMARCD1; CXCL14; DLGAP1; FOXP3; IL2; MYL10; UGT2B15; APOL1; CCR7; BRINP2; SLC22A7; TP63; ZNF532; ADI1; APMAP; ATP6V1E1; CCT5; ETFB; HSPA9; POT1; PTEN; PYGL; STX4; TCEB1; TRAP1; XRCC6; CRAT; THY1; SEMA3G; ARNT2; DNAAF1; LAMA3; RAP1GAP; SERHL2; TIMP3; ADAM19; KHDRBS3; ADAM22; APBB1IP; COMP; CYP39A1; FAM149A; IMPG1; MEOX2; PAX3; ZNF460; LAMP3; APH1B; ARVCF; BCAM; BPIFA1; CFB; PPIC; RARRES2; ATP6V1G1; CBR4; CYB5R3; MCCC2; NUP133; AHNAK2; HPX; IL17RB; NPTX1; POLG; RETSAT; IRF3; TIMP2; NT5C2; SRR; STEAP1; TGFB1I1; STBD1; AGPAT1; UTRN; ANP32E; CCNC; DENR; SMC1A; UBE2E3; GSDMB; CAPN3; E2F2; PDPN; RGS9; SDPR; ZNF550; DUS4L; TXNRD3NB; DRAM1; TPK1; DEFB1; PSMC3IP; XRCC1; CPEB3; RAB30; ICAM4; POLD4; IARS; ALDH1B1; TRPM4; BMS1; CD8A; DOCK5; KIAA0040; KRT20; KRT23; MOG; PTN; DCAF6; MYCL; KRT18; GIMAP5; PIP5K1B; CIDEC; COL7A1; ST5; SYNPO; CCNJL; KCTD9; GPX2; FGL2; VMP1; APOD; KRT81; MMP19; CST6; KRTAP1-3; VSNL1; FAXDC2; MAT1A; MYL5; NBL1; HAX1; CENPU; PRDX3; CRIP1; DGCR11; QSOX1; CRABP1; PLEKHB1; ACSBG1; CLMN; CSTA; GDPD5; LIMCH1; PADI3; SREBF1; BAZ2A; RLN2; SULT1C2; NSMAF; ASPHD1; CALML4; LGMN; MVP; PITPNM1; PROCR; PRODH; RDH5; SLC2A8; SOX3; SPATA20; TGFB3; ALDH4A1; CDKN2B; SPEG; ARMC9; CDK5RAP2; OSBPL10; PTPN13; XPO6; CLIP2; COL13A1; KLHL2; APOC1; DLK1; SPARC; SLC17A9; FBRS; MXD1; SP1; SH3GL2; RFXAP; CADPS2; ZFP69B; KRT75; ACOT1; ACOX1; AGXT; APOBEC3B; ATP8A1; ATXN7L1; BBOX1; BFSP2; BTNL2; BTNL8; CP; CPN1; CPVL; CSH2; CYP3A43; DCAKD; FABP1; GAS1; GPR88; IGF2; IGFBP1; ITGB6; LCE2B; LDOC1; LGALS2; MTRF1L; PCK1; PLN; POU6F1; RARRES1; SFTPA2; SLC14A1; SULT1B1; TAT; TBX10; TLL2; TNFRSF11B; TPD52L1; TRIM15; TSPAN2; VIL1; ZNF93; ATP5G1; FAM127A; FAM32A; INPP4A; MICU1; PMM1; TMEM161A; ARHGEF26; CYCS; SEC61G; SNRNP27; GCNT3; PLSCR4; REPS2; ZNF117; ANO10; SEC31B; SLC25A24; CTDSPL; LRP5; MALL; ADAP1; LGALS1; LRP10; MPG; SLC7A7; HOOK1; MBL1P; MBL2; KDSR; LEF1; MAN2B2; MGST2; TCTN2; ACSL6; ADAMDEC1; ADAMTSL4; ADH6; AFP; AHSG; ALX4; CCL25; CD36; CD79A; CDH12; CHRNA9; CLDN17; COL4A4; CXCL11; CXCL13; CYB5R2; CYP2C18; CYP2J2; CYP7A1; ELOVL2; FGB; FGF9; GAL3ST1; GBA3; GLYAT; GPM6B; ADGRG2; GUCY2C; HHIPL2; IL27RA; KLK15; LEPR; LIFR; MCF2; MDFIC; ME3; MFAP4; MLLT4-AS1; MMP7; MOGAT2; NDRG2; NPAS3; PCSK5; PDZD3; PDZK1IP1; PLA2G2A; PRUNE2; PTPRD; RAD51B; RGN; RPH3AL; SLC30A10; SLC38A4; SULT2A1; TBC1D2; TENM3; TGM3; TLE2; TMEM19; TMEM206; TNFRSF9; TRPV2; VNN2; WNT11; WNT6; ZNF208; ZNF423; AGPAT3; CAP1; CD82; CDH17; CYBA; ETNK2; KLK12; RPLP0; SNX5; SUN2; TMEM140; PRSS8; SLC1A3; DDAH1; SUSD4; GALNT12; SYT12; CEACAM5; FGF1; KIAA1462; KRT37; LINC00312; LUM; MAP3K7CL; PLAC8; SEPP1; SLC24A3; CRCT1; ITGB7; BAAT; ASB9; LECT2; LILRB1; MSR1; ST8SIA4; CRLF1; TNNI2; FGGY; RAB17; SSUH2; ZNF197; AGPAT2; MYL6; ABCA12; TTC9; WLS; NOVA2; WIF1; DEFA5; UTS2; CFAP69; NDRG4; PQLC1; SLC12A2; EVPL; LGALSL; SCMH1; ARHGAP24; COLEC12; PROS1; C1RL; CYP4F8; ETNPPL; IL2RA; KRT31; MAGIX; VPRBP; DSP; PECR; HACD1; PDGFRL; FADS2; CYP3A7; CUX2; DPEP2; SEMA6B; BLVRB; GDI1; RPGRIP1L; HSPA12A; PPP1R3C; NUDT3; PDK4; HK1; CD4; KIAA1467; ACADL; AKAP6; ATP8A2; BGN; CCL7; CYP2E1; FAM13C; GNMT; RPL5; SERGEF; SH3PXD2A; SLC2A2; MTSS1L; AMBP; RUNX2; NHS; CYGB; LDHA; IL10; SAA1; IL27; IRF4; FANCC; ASPA; TNFRSF8; SP5; TUBE1; TPM3; HSD17B6; WDTC1; VCAM1; PNPLA3; TNFSF11; CD40LG; AK5; PAH; FBN1; KNG1; G6PC; KCNE3; SELL; DLX3; TFF3; CAV3; FASLG; ERC2; PC; SLC2A4; NMNAT1; CALCR; CYTL1; HGD; TMPRSS11D; MTHFD1L; STIM2; PRG4; DSG3; SERPINA7; FGF21; IYD; ABCG8; TENM1; HNF1B; FOXC2; FSHR; LGALS14; DIAPH3; DLX1; CENPV; CDX2; NGFR; SPRR2A; ALDH1A2; DNASE1L3; MAGEC2; LOX; ZNF234; PM20D1; PNPLA4; PAX2; KCNJ10; LRP2; SMPD3; SPAM1; ESCO2; PCSK9; LAMB2; CD151; CHDH; CLDN2; EEF1A1; OTOR; FGG; SLCO2A1; KIAA1524; KISS1R; IRF2BPL; CCT4; CERS3; ALOX12B; SPINK1; CX3CL1; SLC46A1; TET1; SLC40A1; H19; PPM1K; SCGB1A1; GYS2; PPARGC1A; UBASH3B; FIGF; SLC26A3; BEST2; CD63; TNFSF4; SMOC1; RAPGEF1; MOGAT3; TRDMT1; BCO1; BCO2; IP6K3; SENP1; FBXO32; UPK3B; CHST6; FMOD; PCID2; CRB1; SLC20A2; WDR35; NAT8L; CYP8B1; TNFSF13B; SLC10A1; HTN3; TRPV3; TP53INP2; IDO2; SOD3; GCKR; A1BG; DGAT2; FNIP2; APCDD1; FMO3; HFE2; RASL12; ATG4C; NAV1; SERPING1; MIXL1; PICK1; HLF; TGM1; LRRC15; APOA5; CLEC4M; HBG1; EPGN; SULT1E1; SULT2B1; AAED1; ABRACL; ACADSB; ACBD6; ACER3; ACSM5; ADAL; ADH4; AGPAT9; AHRR; AKR1D1; ALPK2; AMDHD1; APOM; ARHGAP18; ARRDC2; ARSG; ART4; ASB2; ATL1; BBS12; BCL2L14; BPIFB2; BTBD11; C10ORF10; C11ORF52; C11ORF96; C16ORF45; C17ORF62; C17ORF75; C19ORF80; C3ORF33; C3ORF35; C4BPA; C5AR2; C8G; C8ORF4; C9ORF91; CCDC138; CD109; CDCA5; CENPK; CGNL1; CHST9; CLYBL; COG6; COLCA2; CPB2; CPED1; CPNE2; CREB3L3; CRYL1; CTHRC1; CYORF15A; CYP2S1; DCDC2; DDIAS; DEPDC1B; DGKA; DKK4; DOK6; E2F7; EID2B; EID3; ELOVL3; ERP27; EVA1B; FAM122B; FAM19A4; FAM83D; FAM98B; FANCB; FBXL21; FBXO2; FBXO25; FGFBP3; FHIT; FOXA3; FREM1; FTCD; G2E3; GALM; GAS2; GATA1; GATM; GDA; GLCCI1; GPAM; GPR146; GPR160; GPT2; GSTO2; GUSBP11; HIST3H3; HOXD1; IER5L; IGDCC4; IL22RA1; INO80; INTU; IRX3; ITGA10; ITIH1; ITPKA; JDP2; JMY; KANK4; KBTBD6; KIAA1211; KLHL14; KLHL5; KRT1; LACTB; LEAP2; LIM2; LIN28B; LINC00261; LIPC; LIPH; LMO7; LNX2; LPPR1; LRG1; LRIG3; LRRIQ3; LYSMD2; MAL2; TAB3; MARS2; MASTL; MED30; METTL10; METTL21A; METTL7B; MIA2; MITD1; MOGAT1; MRPL50; MUC13; MUC2; NADK2; NDFIP2; NEXN; NIN; NIPSNAP3A; NKAIN1; NKD2; NR0B2; NTN4; NUF2; NUP35; OAF; OMA1; PABPC1L; PAEP; PAQR9; PDP2; PGAM1; PGBD3; PGM2; PHLDB2; PHYHD1; PIEZO2; PIF1; PKDCC; PLA2G12B; PLA2G16; PLD3; PLP1; PON1; POU2AF1; PPP1R16A; PPP6R2; PQLC3; SGK223; PRAP1; PROX1; PRR15; PTGES3; PTGR1; PXYLP1; RAVER2; RBM24; RGMB; RHBDD2; RHBDL2; RNF213; RPPH1; SASS6; SCARNA2; SCLT1; SEC11C; SERPINA4; SESN3; SGOL2; SH3BGRL2; SH3D19; ARHGAP27; SH3RF1; SHPRH; SKIDA1; SLC13A5; SLC17A2; SLC18B1; SLC22A15; SLC25A30; SLC25A45; SLC37A2; SLC38A11; SLC39A10; SLC41A2; SLC44A3; SLC51B; SLC5A9; SMIM3; SNHG1; SNHG8; SPIN3; STEAP2; STRBP; STYX; SUSD3; SVIP; SYNE4; SYTL4; TANGO2; TEP1; TMC7; TMEM138; TMEM139; TMEM178A; TMEM263; TMEM68; TMEM86B; TMSB10; TNFRSF19; TSEN15; TTC30B; TTC39C; TTYH3; TXNDC16; TYW3; UBE3D; UGT2B4; UNC5CL; UTP15; VASN; VPS36; VSIG10L; WDSUB1; ZBED9; ZBTB21; ZDHHC23; ZIC2; ZNF30; ZNF37BP; ZNF385B; ZNF555; ZNF561; ZNF608; ZNF684; ZNF788; KLK14; LRRC25; UGT2B10; POU5F1; FBL; KRT80; MCM8; SLC22A18; THRSP; ACSM2A; ARRDC4; C6ORF10; CDCA7; CKAP2L; CYP4X1; DOCK7; EPDR1; FOLR3; GLYATL1; HIST2H2AB; KDM2B; KSR2; LIMS3; NPTX2; PLCXD3; RNF145; SCGN; SEC14L4; SKA3; TAC1; TMEM45B; TNAP; UBE2T; UBQLNL; ZWINT; KLK1; GLYCTK; MRAS; SAT2; SHMT1; SRXN1; MGST1; TET2; PTGDS; EEF1G; C1ORF106; CALN1; CDC42EP5; CDHR1; CKMT2; CLDN6; DSC3; GSTM5; KLK10; KRT78; MATN3; MICU3; MPZL3; MYRIP; OXER1; PCED1B; RERG; TIMP4; TMEM41A; WFDC2; ZNF132; GSTA2; ABCD2; ACSS2; ADAMTS9; AFM; AGPAT6; AGXT2; AHSA2; AJUBA; ALKBH7; AMZ2P1; ANKRD32; ARL8A; ATP6V0E2; ATRIP; B3GNT5; BST1; BTBD10; C10ORF2; C14ORF105; C14ORF79; C19ORF12; C1ORF21; C1ORF226; C2; C6; CCDC34; CENPO; CEP19; CFHR2; CGN; CLMP; COL12A1; CPEB4; CYP4V2; DAO; DCBLD1; DMGDH; DMKN; EPS8L3; FAM110A; FAM20A; FAM213A; FAM65B; FAM69B; FAM73A; FAM89A; FOXQ1; FREM2; GLIS2; GNAZ; GPR153; GRHL3; GSTA5; GXYLT1; HAO2; HCP5; HEPACAM; HHAT; HOGA1; ISM1; KCNJ16; KCNK5; KCTD18; KIAA1324; KLHL4; KLKB1; KRT77; KRTAP3-1; LACC1; LINC00176; LRP11; LRRC31; LYAR; MFSD2A; MFSD6; MND1; MT1A; MYADM; MZT1; NANOS1; NCKAP5; NEURL2; NFIA; NKX3-2; NUDT16; OGDHL; ORMDL3; PCSK4; PFKFB1; PGLYRP2; PI4K2B; PLA1A; POC1A; PPP1R3B; PTPRM; RCAN2; RDH16; RGMA; RMI2; RNASE7; SAA4; SDK1; SDS; SGMS2; SLC17A4; SLC25A33; SLC25A47; SLC9A9; SMIM11; SPARCL1; SPDYE1; SPOCK3; SPP2; SPRED1; STRIP2; TDO2; TMEM100; TMEM37; TMEM55A; TSPEAR; UBALD2; VWCE; ZBTB41; ZNF641; ZNF676; ZRANB3; MME; ATP5A1; ATP12A; LHCGR; CRHR1; FLG; CYP27A1; TSPAN7; VPREB1; TRIM16L; SSTR3; LIN52; SLC25A25; SRFBP1; C1ORF198; GREM2; MTBP; SGOL1; ATPAF1; CPEB2; KCTD1; KLHL28; LCORL; NCOA5; OCIAD1; OR7D2; PLD6; SLC27A4; TNRC18; U2AF1L4; BDKRB1; ADAT2; AIFM2; ANKRD13C; BCAS4; CCDC82; CD80; CDKN2AIPNL; CPNE8; DDHD1; DHX37; ELP2; GBP3; HPDL; HVCN1; IPO11; LMBR1; PARP14; PARP9; PM20D2; PNPLA8; PNPT1; PXK; RAB33A; RPL7; SIPA1L2; TANC1; ZBTB4; ZNF367; ZNF680; AMHR2; HLA-A; RCN1; RPLP1; SBSPON; KMT2C; DTX3; FOXN4; USP44; GALNS; GFRA1; MB21D2; SECTM1; LFNG; ACKR4; CES4A; CMTM3; GBP4; GRHL1; HAND2; IL20RA; KCNE4; MIR335; MMP27; MUM1L1; NFKBIZ; PCBP3; PLEKHA7; RNF144B; SAMD12; SCGB2A2; ST8SIA1; TC2N; TCEA3; TMPRSS3; TOX3; TRNP1; USP53; VTCN1; WNT5B; SPRR1B; ARPC1B; C4ORF32; CYSTM1; FAM65C; NPNT; NUDT7; OLIG1; RAB38; TNRC6C; RPTN; CHRNA2; BMF; ABHD13; ARL14EP; ARL6IP6; BDP1; BOK; BUD13; C10ORF12; C15ORF52; C15ORF61; C19ORF33; C2ORF69; C8ORF58; CCDC142; CCDC18; CCDC77; CDC42SE2; CLEC4E; COL27A1; COX7A2L; DLL1; EME1; ERI1; EXO5; FOXRED1; GBP5; GRPEL2; HAUS8; HIST1H2AA; HSCB; HTRA3; ITIH2; KBTBD8; LHX3; LRRCC1; LRRN4; LURAP1L; MAD2L2; N4BP3; NAA25; NEU4; NLRC5; NPM2; PLEKHH3; POF1B; PROZ; PTH2; RAB9B; RPS3; SETD9; SH3KBP1; SHISA5; SLC27A1; SLC2A11; STK40; SUMF1; SUSD1; TMEM167A; TMEM180; TRUB2; TTC39B; UBB; UBE2J2; VEZT; VMA21; WDR90; ZNF490; ZNF714; ZNF800; C1ORF109; GZMA; SLC10A7; SPTY2D1; IL22; KLRF1; CNTLN; DEGS2; HOTAIR; RNPC3; AGR3; ELF5; NRM; PHF19; SYDE2; TMTC2; ANXA13; C1QA; C1QC; FSCN2; AVEN; COX7B; IFNLR1; SEMA3E; STARD3NL; CTF1; FBXO43; PGLYRP3; UPK2; FAU; GOT2; PPHLN1; ACOT12; C14ORF142; C20ORF194; CTU2; CYB561A3; CYP4F22; DAAM2; DNAH5; ELMOD1; EMILIN3; EXOSC6; FUNDC1; KLF15; KRTCAP2; LCN12; LONRF2; LYRM5; LYRM7; NOTUM; PCDHB7; PTPDC1; RASSF6; SLC25A18; SMAP2; SMARCD3; TCEAL3; TNS2; TMEM154; TMEM209; ZNF620; ZNF879; CRISP3; SHISA4; FUT2; SERPINB4; KRT2; SPRR3; COX2; MAGEA9; RIBC1; RNA28S5; RPS15A; RPS4X; GLRA3; CCNY; DIP2B; DMAP1; KLRAP1; LIN9; MAML2; MCOLN2; MYSM1; SNORD15A; AP1G2; C11ORF24; C19ORF24; CFAP97; CLIC5; DEPDC5; GGT7; KANSL1; LCE3A; NCAPH2; NIPAL2; RPRM; SAMD4B; SLC2A3P1; ZBTB33; ZNF100; ZNF33A; ZNF391; ZNF799; CD247; CS; KRT27; NAP1L4; KLHL8; PSTK; RSPH1; UBN2; UPK1A; USP29; ZMYND12; ZNF846; TWIST2; GDF6; ATOH8; B3GALT4; CBLN2; CCDC9; CLDN11; KLHL35; KLK13; LAYN; LPCAT2; NNAT; NPY5R; PDDC1; PRKAR1B; RCSD1; SPRR2D; TBKBP1; EPYC; IFI27L2; ALDH16A1; CNFN; LOXL3; NUDT17; TRIM43; TULP2; ZNF605; RLN1; RNF32; RPS27; ZNF326; COMMD6; C16ORF74; C1ORF95; CCDC134; LHX9; GJB4; LCE1C; SERPINA11; SIRPB2; DNASE1L2; GLDN; OR2H1; TAAR5; WASH1; ABTB1; PRO2852; WDR63; USP39; IFNK; SYCP2; SEZ6; ZNF354C; ARMC5; CD3E; ADCY4; DNAH11; ZNF677; ZNF730; HRNR; DACT2; NKX2-8; TEAD2; IGFL1; PSG5; GPR135; KPRP; NIPAL4; GPR68; CCDC65; KLK11; PLA2G4D; ZFP91; GSDMA; ZNF566; SSX5; ZNF630; ZNF70; DNASE2B; LCE3E; SPRR4; USP54; SLFNL1; DNAH8; ADAM29; ADAMTS14; AWAT1; BPIFC; C1QTNF9B-AS1; DERL3; DOC2B; EBF4; EEF1A1P15; FAM160A1; FAM66D; FAM95B1; FLG2; HCG4B; HOXA-AS2; HSD17B13; IGLV2-14; KLHL34; KLK9; KRT84; LCE2A; LCE3D; LCN10; LINC00326; LRRC16B; MTMR12; NCKAP5L; OR5A2; PITPNM2; PIWIL2; PPP1R32; PRPF40B; PSORS1C2; PSORS1C3; RANBP3L; RNF166; S100A7A; SPINK7; SPRR2E; SPRR2G; TMEM95; UPP2; WFDC12; ZNF728</v>
          </cell>
        </row>
        <row r="2276">
          <cell r="B2276" t="str">
            <v>1,3-BUTADIENE</v>
          </cell>
          <cell r="C2276">
            <v>0.94406324366340899</v>
          </cell>
          <cell r="D2276">
            <v>1</v>
          </cell>
          <cell r="E2276">
            <v>0.58186187938057099</v>
          </cell>
          <cell r="F2276">
            <v>0.19720025172557401</v>
          </cell>
          <cell r="G2276">
            <v>0.27565784558108403</v>
          </cell>
          <cell r="H2276">
            <v>0.53435479864064295</v>
          </cell>
          <cell r="I2276">
            <v>0.784921066930928</v>
          </cell>
          <cell r="J2276">
            <v>0.68914461395270998</v>
          </cell>
          <cell r="K2276">
            <v>0.56608884957876604</v>
          </cell>
          <cell r="L2276">
            <v>0.50988622946319195</v>
          </cell>
          <cell r="M2276">
            <v>10</v>
          </cell>
          <cell r="N2276" t="str">
            <v>HPRT1; CXCR1; MAPK3; TRPA1; EPHX1; GSTT1; MPO; GSTM1; GPSM3; CYP2E1</v>
          </cell>
        </row>
        <row r="2277">
          <cell r="B2277" t="str">
            <v>FERROUS SULFATE</v>
          </cell>
          <cell r="C2277">
            <v>8.2849128996992399E-2</v>
          </cell>
          <cell r="D2277">
            <v>1</v>
          </cell>
          <cell r="E2277">
            <v>9.1861941489447596E-2</v>
          </cell>
          <cell r="F2277">
            <v>0.92815181750889697</v>
          </cell>
          <cell r="G2277">
            <v>0.96982876681355601</v>
          </cell>
          <cell r="H2277">
            <v>0.88889098301715996</v>
          </cell>
          <cell r="I2277">
            <v>0.86894539612673405</v>
          </cell>
          <cell r="J2277">
            <v>0.45930970744723798</v>
          </cell>
          <cell r="K2277">
            <v>0.85523834815446897</v>
          </cell>
          <cell r="L2277">
            <v>0.75010451371178499</v>
          </cell>
          <cell r="M2277">
            <v>60</v>
          </cell>
          <cell r="N2277" t="str">
            <v>HIF1A; TRPV1; HBB; NFKB1; STAT3; CCR6; TNF; JUN; CXCL8; CXCR2; RELA; EPAS1; F2; BCL2A1; F10; CCL20; CXCL3; IL1RN; SPP1; EGR1; CDKN1A; CEBPB; DNAJB1; EGLN1; ABCF1; HMOX1; IL10RB; SLC11A2; IL6; FTL; CSF2; SELPLG; ACO1; HAMP; F3; IFNA2; TFRC; CCR8; IL36RN; CXCL10; PMEPA1; TF; LEP; IL4; CCL24; CRP; CXCL14; CCR7; CCL15; IL37; CCL21; CXCL11; CXCL13; CCL17; LTA; CCL19; PON1; XCR1; KLK1; MIR146A</v>
          </cell>
        </row>
        <row r="2278">
          <cell r="B2278" t="str">
            <v>Tropisetron hydrochloride</v>
          </cell>
          <cell r="C2278">
            <v>0.19759114775331599</v>
          </cell>
          <cell r="D2278">
            <v>9.8795573876657897E-2</v>
          </cell>
          <cell r="E2278">
            <v>0.73218003884693295</v>
          </cell>
          <cell r="F2278">
            <v>3.0806721247369401E-2</v>
          </cell>
          <cell r="G2278">
            <v>0.10490917508290799</v>
          </cell>
          <cell r="H2278">
            <v>7.2110217762344206E-2</v>
          </cell>
          <cell r="I2278">
            <v>0.27187910741676902</v>
          </cell>
          <cell r="J2278">
            <v>0.154033606236847</v>
          </cell>
          <cell r="K2278">
            <v>2.9664542660873299E-2</v>
          </cell>
          <cell r="L2278">
            <v>7.0921283513345396E-2</v>
          </cell>
          <cell r="M2278">
            <v>7</v>
          </cell>
          <cell r="N2278" t="str">
            <v>KCNH2; SLC22A1; TNF; HTR4; HTR3A; P2RY2; CD52</v>
          </cell>
        </row>
        <row r="2279">
          <cell r="B2279" t="str">
            <v>Tegaserod</v>
          </cell>
          <cell r="C2279">
            <v>0.50791524405342203</v>
          </cell>
          <cell r="D2279">
            <v>0.25395762202671102</v>
          </cell>
          <cell r="E2279">
            <v>0.274033870942896</v>
          </cell>
          <cell r="F2279">
            <v>0.19067634671425299</v>
          </cell>
          <cell r="G2279">
            <v>6.0480979781063197E-2</v>
          </cell>
          <cell r="H2279">
            <v>0.72741598243221295</v>
          </cell>
          <cell r="I2279">
            <v>0.90421001042431104</v>
          </cell>
          <cell r="J2279">
            <v>0.30240489890531602</v>
          </cell>
          <cell r="K2279">
            <v>0.262181574165544</v>
          </cell>
          <cell r="L2279">
            <v>0.28781244153978103</v>
          </cell>
          <cell r="M2279">
            <v>5</v>
          </cell>
          <cell r="N2279" t="str">
            <v>CYP2D6; CYP1A2; VDR; HTR2B; HTR4</v>
          </cell>
        </row>
        <row r="2280">
          <cell r="B2280" t="str">
            <v>(-)-Quinpirole hydrochloride</v>
          </cell>
          <cell r="C2280">
            <v>0.46209146059373601</v>
          </cell>
          <cell r="D2280">
            <v>0.23104573029686801</v>
          </cell>
          <cell r="E2280">
            <v>0.28257543226645598</v>
          </cell>
          <cell r="F2280">
            <v>9.2587385070581701E-2</v>
          </cell>
          <cell r="G2280">
            <v>0.17322388633209401</v>
          </cell>
          <cell r="H2280">
            <v>0.20846648294572301</v>
          </cell>
          <cell r="I2280">
            <v>0.49592342659898397</v>
          </cell>
          <cell r="J2280">
            <v>0.34744413824287201</v>
          </cell>
          <cell r="K2280">
            <v>0.12042557727396901</v>
          </cell>
          <cell r="L2280">
            <v>0.17103424574425399</v>
          </cell>
          <cell r="M2280">
            <v>13</v>
          </cell>
          <cell r="N2280" t="str">
            <v>SLC6A3; DRD3; DRD2; AHR; TACR2; HTR4; MAPK3; GCH1; PRDX2; ACIN1; SLC25A20; ADCY8; REG3A</v>
          </cell>
        </row>
        <row r="2281">
          <cell r="B2281" t="str">
            <v>Aprepitant</v>
          </cell>
          <cell r="C2281">
            <v>0.24000800313517801</v>
          </cell>
          <cell r="D2281">
            <v>0.120004001567589</v>
          </cell>
          <cell r="E2281">
            <v>0.46631070675815001</v>
          </cell>
          <cell r="F2281">
            <v>0.67018602119678905</v>
          </cell>
          <cell r="G2281">
            <v>0.119756989879774</v>
          </cell>
          <cell r="H2281">
            <v>0.14598626233041401</v>
          </cell>
          <cell r="I2281">
            <v>2.9669990249099401E-3</v>
          </cell>
          <cell r="J2281">
            <v>1.4834995124549701E-2</v>
          </cell>
          <cell r="K2281">
            <v>1.48034310640836E-2</v>
          </cell>
          <cell r="L2281">
            <v>4.6504789033971802E-2</v>
          </cell>
          <cell r="M2281">
            <v>6</v>
          </cell>
          <cell r="N2281" t="str">
            <v>TACR1; HTR3A; P2RY2; PPT1; HLP; B3GAT1</v>
          </cell>
        </row>
        <row r="2282">
          <cell r="B2282" t="str">
            <v>D-Isoglucosamine</v>
          </cell>
          <cell r="C2282">
            <v>0.95091944423274899</v>
          </cell>
          <cell r="D2282">
            <v>0.475459722116374</v>
          </cell>
          <cell r="E2282">
            <v>0.36343083516268898</v>
          </cell>
          <cell r="F2282">
            <v>0.17561668422952201</v>
          </cell>
          <cell r="G2282">
            <v>0.58841165784674998</v>
          </cell>
          <cell r="H2282">
            <v>0.183539695175611</v>
          </cell>
          <cell r="I2282">
            <v>0.593882867795956</v>
          </cell>
          <cell r="J2282">
            <v>0.45884923793902799</v>
          </cell>
          <cell r="K2282">
            <v>0.357776123792655</v>
          </cell>
          <cell r="L2282">
            <v>0.35881166831141098</v>
          </cell>
          <cell r="M2282">
            <v>13</v>
          </cell>
          <cell r="N2282" t="str">
            <v>HBB; TNF; ALB; INS; HSD11B1; IL6; LEP; ST3GAL4; DIANPH; LDHA; GCG; PNPLA3; FN3K</v>
          </cell>
        </row>
        <row r="2283">
          <cell r="B2283" t="str">
            <v>Deuterium hydride</v>
          </cell>
          <cell r="C2283">
            <v>0.83584330066707702</v>
          </cell>
          <cell r="D2283">
            <v>0.41792165033353801</v>
          </cell>
          <cell r="E2283">
            <v>0.35709785856077197</v>
          </cell>
          <cell r="F2283">
            <v>0.56742247458065398</v>
          </cell>
          <cell r="G2283">
            <v>0.65979276992631397</v>
          </cell>
          <cell r="H2283">
            <v>0.67919311212986999</v>
          </cell>
          <cell r="I2283">
            <v>0.206733290050439</v>
          </cell>
          <cell r="J2283">
            <v>0.67919311212986999</v>
          </cell>
          <cell r="K2283">
            <v>0.63364252420995504</v>
          </cell>
          <cell r="L2283">
            <v>0.56050658491357097</v>
          </cell>
          <cell r="M2283">
            <v>35</v>
          </cell>
          <cell r="N2283" t="str">
            <v>CXCR1; ALB; MAOB; INS; TYR; NDUFA5; CYP2B6; PSMA7; SOD1; PRDX2; SART3; HMGN4; SLC25A20; RHO; F3; PI3; PRSS3; DECR1; FBXL15; PVALB; CFB; CBL; PLXNA3; CYCS; PMP2; HAVCR1; CD4; ATP8A2; EMCN; BBS9; CYGB; PAH; AWAT2; MAS1; HDX</v>
          </cell>
        </row>
        <row r="2284">
          <cell r="B2284" t="str">
            <v>1,3,5-TRINITROBENZENE</v>
          </cell>
          <cell r="C2284">
            <v>0.35589872771555098</v>
          </cell>
          <cell r="D2284">
            <v>0.17794936385777599</v>
          </cell>
          <cell r="E2284">
            <v>6.5538476464804096E-2</v>
          </cell>
          <cell r="F2284">
            <v>0.83622457724210897</v>
          </cell>
          <cell r="G2284">
            <v>0.401361966204618</v>
          </cell>
          <cell r="H2284">
            <v>8.4751062669569693E-2</v>
          </cell>
          <cell r="I2284">
            <v>0.235667566530228</v>
          </cell>
          <cell r="J2284">
            <v>0.211877656673924</v>
          </cell>
          <cell r="K2284">
            <v>0.11615378014954</v>
          </cell>
          <cell r="L2284">
            <v>0.16707498217196001</v>
          </cell>
          <cell r="M2284">
            <v>16</v>
          </cell>
          <cell r="N2284" t="str">
            <v>TNF; HMOX1; OPTN; ICAM1; IL6; NELFCD; TLR4; MPO; FOXP3; IL2; IGFBP1; CD4; IL10; IL27; VTRNA1-1; IL36G</v>
          </cell>
        </row>
        <row r="2285">
          <cell r="B2285" t="str">
            <v>methoxychlor</v>
          </cell>
          <cell r="C2285">
            <v>0.27194457857294702</v>
          </cell>
          <cell r="D2285">
            <v>1</v>
          </cell>
          <cell r="E2285">
            <v>0.15860188067015801</v>
          </cell>
          <cell r="F2285">
            <v>0.70894456397809802</v>
          </cell>
          <cell r="G2285">
            <v>0.87341592927108802</v>
          </cell>
          <cell r="H2285">
            <v>0.82071363120413998</v>
          </cell>
          <cell r="I2285">
            <v>0.93391969344596204</v>
          </cell>
          <cell r="J2285">
            <v>0.79300940335078995</v>
          </cell>
          <cell r="K2285">
            <v>0.879308133261131</v>
          </cell>
          <cell r="L2285">
            <v>0.775372650028197</v>
          </cell>
          <cell r="M2285">
            <v>56</v>
          </cell>
          <cell r="N2285" t="str">
            <v>ALDH1A1; NFE2L2; CYP2C19; ESR1; NR1I2; CYP19A1; CYP2D6; CYP3A4; CYP2C9; CYP1A2; AHR; CYP1A1; AR; PPARG; NR3C1; CYP11A1; CASP3; STAT3; ESR2; MAPK1; NR1I3; UGT1A9; MAPK3; HSD11B1; AKR1B1; PGR; NCOA1; HSD17B1; UGT1A1; CYP2B6; HSD3B1; CYP2A6; CYP2C8; CDK2; CCND1; MT2A; CCL2; ID3; TFF1; CDKN1A; LIF; EGR3; TBX3; UGT1A3; EREG; HOXA10; TGOLN2; SELENBP1; DDT; DLX4; UGT2B15; CYP2C18; ITGB5; CD53; ZNF676; CNST</v>
          </cell>
        </row>
        <row r="2286">
          <cell r="B2286" t="str">
            <v>L-threonine</v>
          </cell>
          <cell r="C2286">
            <v>0.93688635390209496</v>
          </cell>
          <cell r="D2286">
            <v>0.46844317695104698</v>
          </cell>
          <cell r="E2286">
            <v>0.22189064463297101</v>
          </cell>
          <cell r="F2286">
            <v>0.60040002791056901</v>
          </cell>
          <cell r="G2286">
            <v>0.303774293497584</v>
          </cell>
          <cell r="H2286">
            <v>0.52558260778799704</v>
          </cell>
          <cell r="I2286">
            <v>0.67620475993645801</v>
          </cell>
          <cell r="J2286">
            <v>0.67620475993645801</v>
          </cell>
          <cell r="K2286">
            <v>0.58172671165581002</v>
          </cell>
          <cell r="L2286">
            <v>0.52146150296530902</v>
          </cell>
          <cell r="M2286">
            <v>181</v>
          </cell>
          <cell r="N2286" t="str">
            <v>TP53; KCNJ11; APP; ERBB2; MTOR; CASP3; MCL1; SLC12A1; MAPK14; STAT3; TNF; EGFR; MAPT; YWHAG; CDK1; ALB; ATM; MAPK3; HDAC2; INS; ATP4A; MMP14; ACP1; GCK; SLC22A3; ABCA1; AKR1B1; PCNA; ADRBK1; MYC; NDUFA5; CYP2B6; ATP1A3; ATP1B1; BCL2; IDE; HPD; CHEK2; NLK; CYP2C8; AURKB; DDR2; AURKC; EPHB2; CDK5; CDK2; EZH2; RPS6KB1; CASP9; MAPK8; LRRK2; NPM1; STK24; PTK2B; ROCK1; TLK2; MAP2K4; PKN1; MAP3K1; PAK3; STK11; INSR; DYRK1A; STK38; ICK; RYR1; SOD1; PDK1; PASK; PTPN1; EIF4EBP1; SLC7A1; CCNB1; FBXW7; H2AFX; KRIT1; POLD3; ELF3; FOXO3; PRDX2; TSC1; ATR; DUSP8; IKBKG; KIF22; OGT; PLAU; RDX; SMG1; TJP1; UBE2K; OPTN; IL6; ACP2; GJA1; IRF6; CDC42; KRT10; MGEA5; CSF2; JUP; HERC2; SLC25A20; NSG1; RHO; SOX2; PPP1R2; SMAD2; APOE; COTL1; MSMB; FGF13; APRT; KRT8; NONO; PRSS3; RNASEH2A; CDKN2A; DECR1; ETS1; ASRGL1; MPO; MSN; PXDN; OCLN; TRAPPC9; HRAS; RAC1; EGF; ISYNA1; EEF2; F7; GSTK1; IL2; PTEN; PAX3; CDH2; PPP2CB; POLD4; UBL5; RASGRF1; RBP3; CYCS; AFP; CSN2; RHOD; MTG1; AGT; HK1; ATP8A2; EFEMP2; CYGB; LDHA; IL10; IL27; F9; TUBE1; NPHS1; TAS2R62P; POMGNT2; ERVW-1; HSD17B6; WDTC1; FAM109A; IRS4; PRRT2; POTEF; SGSM3; ZNF645; PDXP; CAV3; MMVP1; COG3; RNY4; WNK4; OSR1; EEF1A1; PPP1R1C; CRYBB1; TARSL2; PPP1R1B</v>
          </cell>
        </row>
        <row r="2287">
          <cell r="B2287" t="str">
            <v>Apamine</v>
          </cell>
          <cell r="C2287">
            <v>0.17545252383179</v>
          </cell>
          <cell r="D2287">
            <v>8.7726261915894804E-2</v>
          </cell>
          <cell r="E2287">
            <v>0.38423378802858499</v>
          </cell>
          <cell r="F2287">
            <v>7.0430532859627901E-2</v>
          </cell>
          <cell r="G2287">
            <v>2.2821693179290001E-3</v>
          </cell>
          <cell r="H2287">
            <v>0.76031481853568805</v>
          </cell>
          <cell r="I2287">
            <v>0.253308160393593</v>
          </cell>
          <cell r="J2287">
            <v>1.1410846589645E-2</v>
          </cell>
          <cell r="K2287">
            <v>1.1996061620613801E-2</v>
          </cell>
          <cell r="L2287">
            <v>4.0984088290925799E-2</v>
          </cell>
          <cell r="M2287">
            <v>16</v>
          </cell>
          <cell r="N2287" t="str">
            <v>P2RY2; SLC7A1; IKZF1; EDN1; SLC25A20; RHO; CSF2RA; KCNN2; TRPV4; PAPSS1; PAPSS2; KCNN3; ATP8A2; KNG1; VIP; KCNN1</v>
          </cell>
        </row>
        <row r="2288">
          <cell r="B2288" t="str">
            <v>COUMESTROL</v>
          </cell>
          <cell r="C2288">
            <v>0.29107258885638099</v>
          </cell>
          <cell r="D2288">
            <v>0.14553629442819099</v>
          </cell>
          <cell r="E2288">
            <v>0.43931929048598101</v>
          </cell>
          <cell r="F2288">
            <v>0.44363785536057598</v>
          </cell>
          <cell r="G2288">
            <v>0.15273760805100201</v>
          </cell>
          <cell r="H2288">
            <v>2.9983517174405099E-2</v>
          </cell>
          <cell r="I2288">
            <v>6.3163435250467706E-2</v>
          </cell>
          <cell r="J2288">
            <v>0.149917585872025</v>
          </cell>
          <cell r="K2288">
            <v>3.3625766578863403E-2</v>
          </cell>
          <cell r="L2288">
            <v>7.6591274451741201E-2</v>
          </cell>
          <cell r="M2288">
            <v>1813</v>
          </cell>
          <cell r="N2288" t="str">
            <v>IDS; NFE2L2; CA2; FEN1; TDP1; CA12; ADRA2A; RECQL; ESR1; AHR; AR; GMNN; TUBB; APP; FDPS; HPRT1; DUSP1; NR3C1; BRD3; EBP; ERBB2; SENP6; SENP7; SENP8; CASP3; PPAT; NFKB1; MCL1; RBBP9; NPY1R; USP1; OXTR; STAT3; PTGES; NQO2; ESR2; RBBP8; MAPT; CTBP1; GNAI1; APAF1; JUN; CDK1; CYP51A1; CYTH2; POLI; UGT1A9; UGT1A7; UGT1A10; SLC29A1; PLK1; BRCA1; RUNX1; CBFB; MGLL; GLS; CBR3; ABAT; UHRF1; ALPL; CTSB; EIF2AK3; TYMS; PTBP1; PRKACB; SMAD3; SUMO1; POLB; BARD1; SAE1; CDC25A; RRM1; RRM2; UBE2N; GSTO1; PMP22; NQO1; BLM; CDC25C; ARNT; TACC3; WHSC1; VKORC1; GLA; DHFR; METAP2; KLK7; KAT2B; PGR; GPER1; NCOA1; NCOA3; PCNA; NR4A2; UGT1A1; DNMT1; PSIP1; TUBB4B; TUBB2A; TUBA3C; POLA1; POLD1; POLE; MYC; F2RL1; NDUFV1; NDUFS8; NR2F2; KDM1A; DCK; ATP1B1; TOP2A; DHCR7; BCL2; TK1; CHEK1; GANAB; P4HB; ADK; RAD51; RAD54L; CHRNA5; RACGAP1; S1PR3; MKNK2; ERBB4; ERBB3; CHEK2; LYN; CIT; MAP4K4; CAMK2D; GART; AURKB; RET; EPHA4; CDK17; HIPK2; FGFR1; TAOK3; TAOK1; HIPK1; PLK4; TTK; AURKA; EZH2; NCOA2; UCHL5; FANCD2; NR2C1; NR2F6; FKBP5; CDC42BPB; CTSV; PKMYT1; TGFBR1; ACVR1; STK4; NEK2; ROCK2; COMT; CSNK1A1; CAMK1D; BMPR2; TLK2; MAP2K3; PIP5K1A; NUAK1; CSNK2A2; SGK3; CSNK1G3; MELK; DCLK1; CSNK1G1; STK38L; PIM2; SRD5A3; CCND1; CDC7; GSG2; CDK13; CDKL5; PRKCH; GRK6; BUB1; PBK; ADD3; AKAP13; CBLB; CEBPD; FOXN3; HIST1H2BD; KLF9; METTL7A; NFKBIA; PTP4A1; PTPN1; SAT1; SDC2; SLC26A2; SSBP2; THBS1; TSC22D3; WIPI1; GDF15; CYR61; HSPA4L; SNAP23; TGFB2; GATA2; MYB; NOC3L; PCK2; RRP15; SLC7A11; UBE2J1; CCNE2; HIST1H3H; HIST2H2BE; AQP3; ATF3; CD55; GPRC5A; PPP1R10; SLC7A5; STC1; COG5; HSP90B1; PGK1; RAB2A; SLC39A8; ATXN1; BTG1; CCNG2; CFLAR; GBP2; HIST1H2AC; HIST1H2AG; HIST1H2AI; HIST1H2AK; HIST1H3D; ID3; IER3; IGFLR1; IL1R1; KLHL24; MTUS1; NT5E; RAB31; RGS2; SERPINB1; SWAP70; TFPI; TNFRSF21; YPEL5; C5; CD24; DSC2; ITPR1; TBL1X; TFF1; ABCE1; AHSA1; ATF5; BCS1L; DTNA; ELOVL6; EXOSC2; FAM216A; FKBP4; GRB10; IFRD2; METTL1; NOLC1; SLC39A4; SLC7A1; STC2; TPD52; GINS4; GNL3L; EGR1; DDIT4; CYP1B1; INSIG1; ASPM; CCNA2; CCNB1; CCNB2; CDCA3; CENPA; CENPE; CENPF; DEPDC1; DLGAP5; HMMR; KIF11; KIF20A; KIF2C; LDLR; MKI67; NDC80; PSRC1; SPC25; SRSF3; TPX2; ATF2; ATP2C1; BLNK; BORA; BTG2; CALU; CCDC88C; CD59; CDKN1A; CDYL; CLDN4; CTTN; EED; FBXL5; GADD45A; GGA2; GPATCH2L; HIST1H2AE; HIST1H2BC; HIST1H2BE; HIST1H2BF; HIST1H2BG; HIST1H2BH; HIST1H2BI; IP6K2; KLF6; KLHDC10; KPNA4; LAMP1; NEAT1; NNT; OSER1; PAPOLA; PMAIP1; RBM15; SCD; SF1; SLC30A1; SOCS5; SPTLC1; STIP1; TAB2; TMEM230; TRAF4; UBE2H; ZNF654; LARP6; ACOT7; ANXA9; BCKDHB; BIRC5; CAV1; CPE; DHRS2; DNASE2; DUT; EPB41L2; FH; FHL1; GNS; GULP1; HIST1H4H; IL6ST; KIAA0100; MXRA7; MYCBP; SH3BGRL; SKAP2; TSPAN1; TSPAN31; VARS; XPO7; ACSL3; AGAP1; BMP7; BRCA2; ZBED8; CAMK2N1; CASP7; CASP8AP2; CDC6; CENPI; CHAF1A; DDX11; DIP2C; DLX2; DSCC1; DSN1; E2F8; ESPL1; EXO1; EXOSC9; FAM57A; FANCA; FANCL; GEMIN2; GEMIN6; GINS1; GMPS; GPRC5C; H2AFX; INTS7; IVNS1ABP; KNTC1; KPNA3; KRCC1; LCMT2; LHX2; LRP8; MCM10; MDC1; MEIS3P1; MEPCE; MPHOSPH9; MSH6; NMT1; PAGR1; PAIP1; PLEKHA5; PMS1; POLA2; POLD3; POLE2; PPP1R13L; PRIM1; RAD51AP1; RHOBTB1; RHOT1; SACS; SLC5A3; SNAPC3; SPATA2L; SRSF10; SSX2IP; STRADA; SYNCRIP; TAF5; THEM6; TIPIN; TNFRSF12A; UBE2B; UMPS; WWC3; ZCCHC10; ZIC1; TEX30; ACBD3; AMD1; AMOTL2; ARID4B; ATG14; BAG3; BAG5; BCAR3; BCL3; BHLHE40; BIN3; BRWD1; CBX4; CCNF; CDC5L; CDCA4; CDCA8; CDKN2C; CDT1; CITED2; CKAP2; CKS2; CLN8; CSRNP2; CSTF1; CXCL12; ACKR3; DBF4; DCLRE1B; DNAJB9; DNAJC16; EFNA1; EFNB2; EGR3; ELMO2; ENC1; ERCC6L; FAM111A; FAM178A; FAM222B; FBXO38; FBXO5; FOXD1; FOXO3; FTSJ2; FZD2; GATA3; GEMIN4; GINS3; GTF2IRD1; HES1; HIVEP1; HJURP; HOXC13; HOXC6; IER2; IER5; IRS1; KAT6A; KDM3A; KDM5B; KIAA0513; ICE1; KIF18A; KIF18B; KIFC1; KLF4; MAGI1; Mar-07; MEF2A; MGA; MOAP1; MSX2; MYLIP; N4BP1; NDE1; NEDD9; NEIL3; NFIL3; NOP2; NUP210; PAPD7; PARP2; PCBP2; PDP1; PGRMC2; PLEKHF2; PNRC1; POLQ; PPP1R12A; PPP2R2A; PUS3; RAD54B; RAE1; RAPGEF2; RASGRP1; RMI1; RND3; RPL37A; RSF1; SAC3D1; SFN; SIRT1; SOCS2; SOX4; SPRED2; ST3GAL1; STIL; STRN3; SUV39H1; SUV420H1; TANC2; TFAP2C; TGIF1; TGIF2; TLE1; TMPO; TOB2; TPTE; TRIB1; TROAP; TUBD1; TUFT1; VEGFA; ZBTB1; ZBTB10; ZMIZ1; ZNF12; ZNF160; ZNF292; ZNF44; ZNF587; ZNF84; ABCF1; ABI1; AFAP1; ALG6; APBB2; ARFGEF2; ASAP1; ATAD2; ATP2B1; ATP8B1; BAG2; BCL9; BIK; BLZF1; BSDC1; BUB1B; CFAP20; CANT1; CCDC101; CCDC51; CCP110; CD44; CDC14B; CDC27; CDKN1C; CDKN2AIP; CDS1; CDV3; CENPN; CENPQ; CEP152; CEP192; CEP55; CEP57; CEP85; CHAF1B; CLIP1; CRY1; CSTF2; CTPS1; CTR9; CYP2R1; DAAM1; DCAF15; DCAF4; DCLRE1A; DDX39B; DDX56; DHRS7; DICER1; DIXDC1; DLEU2L; DMXL1; DNA2; DNAJA2; DONSON; DUSP10; DYNC1LI1; E2F5; ECT2; EDEM3; EIF2S1; ELK3; EPS15L1; ERI2; EXOSC8; EXT1; FAM169A; FAM174B; FAM64A; FCF1; FERMT2; FHL2; FKBPL; FLCN; FNBP1L; GCLM; GEM; GLMN; GOLGA2; GPSM2; GRPEL1; GTF2H4; GTSE1; HAUS2; HBP1; HERC1; HMGB2; HNRNPH3; HNRNPM; IDI1; INHBB; IRF9; IRS2; JAG1; KIAA0586; KIAA1033; KIF14; KIF15; KLF12; KLHDC3; KRAS; LGALS8; LIG4; LMNB1; LRRC8E; LUC7L; MAFF; MAGOHB; MAST4; MAX; MCM4; MEAF6; MFAP1; MICB; MINA; MIS18BP1; MOSPD1; MSH3; MTMR4; MYCBP2; MYO1B; NAB1; NASP; NBEA; NBPF1; NBPF11; NCAPG; NCAPH; NFATC2IP; NPEPPS; NUP37; NUP50; NUP85; NUSAP1; ORC1; ORC6; OSBPL2; PARD3; PARVA; PAWR; PCNT; PCTP; PDCD4; PDSS1; PGF; PGGT1B; PGM3; PHF20L1; PHTF1; PIK3C3; PLCXD1; PNP; POLR1B; POLR2D; PPCDC; PPIF; PPM1A; PPP1R15A; PPP2R3A; PPP2R5E; PPP3CC; PRIM2; PRPF4; PRRC2C; PTPRF; RAB11FIP1; RAB14; RAB33B; RAD1; RAD51C; RALGAPA1; RASA1; RB1CC1; RBM10; RBMS1; RCOR3; REEP4; RFC3; RFC4; RHOQ; RNF19A; RRAGC; SAFB; SAMD4A; SASH1; SATB2; SEC23B; SEC24D; SEMA3C; Sep-08; SH3BP4; SHCBP1; SKA1; SKIL; SKP2; SLBP; SLC1A4; SLC25A37; SLC35E1; SMC4; SMC5; SMYD2; SNN; SNRPA1; SNRPD1; SNX24; SOX9; SPATA7; SPDL1; SPG20; SRSF1; STAG1; STX3; SYBU; TCF7L1; TES; TMCC1; TMEM168; TMEM194A; TMEM5; TNFAIP1; TOE1; TOPBP1; TRA2B; TRAPPC2; TRAPPC8; TSPYL1; TTF2; TUG1; TWIST1; UBE2D1; UCK2; USP3; VGLL4; WDHD1; WDR76; WRAP53; WWP1; ZBTB38; ZC2HC1A; ZDHHC17; ZKSCAN1; ZMYM5; ZNF124; ZNF277; ZNF350; ZNF354A; ZNF623; CLDN1; GLE1; ZNF750; PHTF2; ABCC5; ABCG1; ADAT1; ASF1B; DEPTOR; ETNK1; EXOC2; GREB1; KDM5A; MICALL1; MPPED2; MSH2; NINL; RAB40B; SLC6A14; TULP4; UST; ZNF395; DHTKD1; LRIG1; MXD4; OPTN; SGCG; ACLY; FAM149B1; IFIT2; MAP1LC3B; PRKDC; PTPN12; SQSTM1; ANP32A; CDC45; ENDOD1; HELLS; MCM5; MCM6; NUP155; PHLDA2; RFC2; RFC5; SLC25A11; SLC27A2; SRSF2; BCLAF1; E2F1; GINS2; MCM2; MCM3; MCM7; PICALM; CACYBP; CLU; FAM46C; FOS; NETO2; UNG; PSD3; DDX39A; NDC1; NPM3; SCARB1; ANXA2; ANXA2P2; CYB5R1; MAP1B; PPM1E; SULF1; PDIA3; USP4; BNIP3L; CYFIP2; DDB2; IRF6; MXI1; PLOD2; WISP2; UGT1A8; UGDH; RAB32; RCAN1; POLR2E; IGFBP5; EZR; ARHGDIA; ATP6V0E1; TM6SF1; DDAH2; EREG; FILIP1L; GOT1; H3F3B; MGEA5; QSER1; SNX13; SYTL2; TMX4; ZC3H12A; EDN1; FAIM3; HIST3H2A; JUNB; JUP; LIN7C; NEDD4L; TM4SF1; ABCD3; ACYP1; ANAPC5; ARHGAP19; ATP5S; CALM3; CBR1; CCDC47; CSE1L; CTSC; DARS2; DKC1; DLAT; EIF4G3; FSCN1; GALNT7; ICMT; IMPA2; KIDINS220; LMNB2; LSM2; MAD2L1; N4BP2L1; NCAPD2; NCAPD3; NCBP1; NDFIP1; NUP107; OIP5; OSTM1; PARP1; PARPBP; PGRMC1; POLR2H; PRPS2; RBL2; RCBTB1; REEP5; RPA1; RYK; SEPHS1; SLC37A4; SMC2; SNX10; STX7; SUPT16H; THOP1; TMEM106B; TMEM97; TRIP13; TUBG1; VRK1; ZWILCH; CBX5; CTNND1; RPL31; SF3B3; SH3YL1; FNBP1; FUCA1; IFI44L; SCARB2; AP2S1; CRIP2; DPM2; ILVBL; LSM4; PSMC3; RANGAP1; RBBP4; RBFOX2; SELT; SNRPB; TECR; YWHAE; ZYX; PERP; ELP6; F2R; FAM49B; OGFOD1; PLEKHB2; ZNF91; ARSD; ATP8B2; MYH14; PCP4; RANBP1; SELENBP1; SYT17; AHCYL1; ALCAM; CDKN3; COCH; CTNNAL1; DENND1C; DERA; FABP5; HIST1H1C; HMGN3; IMP4; PINK1; PLXNB2; PPP1R2; PRDX4; RBM41; S100A6; SMAD2; SNRNP25; SNX6; SPAG5; SRRM2; SSRP1; VDAC1; WIPI2; ZDHHC6; CCPG1; HIST1H2BK; FAM189A2; ITGA2; PHGDH; MMP16; PCDHGC3; EVI5; EMD; ENOSF1; MAN2A1; MCAM; RFTN1; SRRT; AARS; DBN1; DCPS; DCTPP1; FTSJ1; FYCO1; HAUS7; MTHFD1; MYOF; PAICS; PLXND1; POLD2; Sep-09; SRI; SRM; TUBGCP4; BBS1; COL21A1; CTNND2; EFHD1; KIAA0556; L1CAM; GNAQ; TRIOBP; B3GALNT1; TFRC; HMGA1; IGFBP4; RAD21; TMX1; EFEMP1; GADD45GIP1; GPR137B; MARCKS; NMT2; B2M; BANF1; BSG; CARHSP1; CDK2AP2; COA1; COMMD4; CYB5B; GCHFR; GRN; HYPK; ILF2; LSM7; MGAT4B; NUDT21; OAZ2; PIH1D1; PRMT5; PSME2; RNASEH2A; SHMT2; TAF12; TPI1; TPM1; TSN; YBX1; HNRNPH1; PPIB; TFDP1; MAZ; ENTPD4; ICA1; LMCD1; SLC12A4; WIZ; APITD1; CHPT1; CISD1; CKLF; COQ2; DESI2; DYNLT3; FAH; FIBP; FKBP11; FNDC3B; GAL; GALNT1; GATAD1; H2AFV; IFT20; ITGB3BP; LONP1; NUDT1; PFKL; RECQL4; RUVBL2; SQRDL; UBR7; VPS41; COPS2; COQ7; NEU1; PAPSS2; SERINC1; UBE2W; ZNF226; INPP4B; LIMA1; PMEPA1; PPL; PTPN21; RHBDF1; SYNGR3; BTBD7; FAM110B; MICALL2; PAN2; RUNDC3B; TACSTD2; ACAA2; ATP2A3; CADM1; CCDC109B; CKAP4; DPY19L1; FANCI; FOXM1; GGCT; GGH; HADH; HAUS4; HEBP1; HECTD3; KIAA0101; LIG1; MGAT5; MYBL2; PDIA6; RAB29; RNF187; SCCPDH; SEC61A1; SFXN1; SLC25A15; SLC27A3; SLC2A4RG; SNRPA; STMN1; TIMELESS; TMEM106C; VAT1; WSB2; ZNF467; CAST; EIF4EBP2; NRCAM; OLFM1; PBX1; TATDN2; TMEM164; DENND1B; L2HGDH; OBSL1; SLC35D2; SYNJ2BP; TMEM30A; DENND1A; DOPEY2; AGR2; DNAJC9; MANEA; NCAPG2; SYNE2; G3BP2; AMMECR1; IQCK; VPS45; ZSWIM8; ANXA3; ARL3; CENPJ; MEA1; NAA15; RAB8A; RSRC1; WWC2; DNM1L; HMGB1; AMFR; SLC35A3; KMT2D; LIN7A; NEBL; KTN1; HIRIP3; PYROXD1; TARS2; SLC12A8; PHACTR2; GPD2; ISYNA1; RASL11B; GPAA1; IGFBP2; POLE3; RAPGEFL1; RIBC2; LBR; PTPRK; CSPG5; EFNB3; MGP; PDZK1; CCNI; MRPL57; MYO6; MNS1; ELP5; RAB6A; AFF4; PLLP; ELOVL5; FADS1; NUP205; OXCT1; PIK3C2A; CELSR2; PDLIM1; PRSS23; SERINC5; ELK1; INADL; MRE11A; FDFT1; MLH1; PRR14; DPAGT1; PRRC2A; UBE2D2; ZDHHC7; CORO1B; ALG8; CORO1C; PHF10; UPF3B; CORO2A; MYO19; THOC5; AAAS; BACE2; CKS1B; CLCC1; GALNT10; IPO9; TMSB15A; IL2; UGT2B15; ZXDB; CHMP3; CKAP5; DUSP22; HAT1; HSPA9; LAGE3; POLR2G; PTCD3; PTEN; SRPRB; XRCC6; YWHAB; TIMP3; NXPE3; ABHD11; IL17RB; CD320; TIMP2; SPDEF; SRR; VPS13C; HNRNPU; PPP5C; SLC17A5; ANP32E; DENR; SMC1A; E2F2; POLDIP2; FANCG; PSMC3IP; CARD8; AP1B1; EDIL3; COG4; EMC9; GPATCH4; OARD1; NMU; KCTD9; MIR21; APOD; CENPU; SMIM14; BACE1; CSTA; KIF5C; MLF1; RTN2; BAZ2A; ALDH3B2; SUV39H2; CLN6; MVP; SOX3; SPATA20; ALDH4A1; CDKN2B; CDK5RAP2; DEK; DNAJC1; INCENP; ACAT2; APOBEC3B; MTCP1; NUP62CL; PDLIM3; TPD52L1; ATP5G1; ARHGEF26; PDCD6IP; ZNF117; SLC9A3R1; SLC31A1; LGALS1; LRP10; S100A10; ITGAE; AUTS2; CDH12; TKFC; ELOVL2; ENTPD2; GDPD3; LEPR; NPAS3; TMEM19; AGPAT3; ATP9A; PVRL2; PRSS8; RPA3; FOXRED2; THSD4; MORF4L2; MTG1; RBMX; SEPP1; TBCD; MYO5A; ST8SIA4; RPL39L; TTC9; COBL; WDR4; SLC12A2; PECR; NOTCH3; R3HDM2; CASC5; BLVRB; ACSS3; CTSH; HSD17B6; CDCA7L; TFF3; CALCR; EXOSC3; DIAPH3; CREB3L4; MALAT1; SULF2; HS6ST2; IMMP1L; ESCO2; EEF1A1; KIAA1524; ARX; H2AFZ; SENP1; ALYREF; TRMT5; TP53INP2; AGTRAP; ANO6; ABHD12; FARSB; SULT2B1; AGO2; ANLN; ARRDC3; C12ORF5; C16ORF45; C1ORF115; C1ORF64; C1ORF85; C3ORF52; C4ORF3; C5ORF34; C9ORF152; HAUS1; CDCA5; CENPW; CEP128; CEP78; CHAC2; CHD2; COG6; DDIAS; DEPDC1B; E2F7; EPB41L5; FAM122B; FAM175A; FIGNL1; FRMD3; G2E3; GABPB2; GAS2L3; GPR160; GPX8; HYLS1; IER5L; JMY; KATNAL1; KDM1B; KIAA1211; ARFGEF3; KLHL5; LACTB; MASTL; MMAB; MRPS6; MTFR2; NADK2; NKAIN1; NTN4; NUP35; PAQR5; PGM2L1; PHLDB2; PHOSPHO2; PIF1; PRR15; PTTG1; RASD1; RBM24; REEP3; SESN2; SGOL2; SH3D19; SH3RF1; SLC25A39; SPIN4; SYCE2; SYTL4; TCF19; TMEM27; TMEM64; TMEM65; TP53INP1; TRIM59; TSC2; TSEN15; UHMK1; WDR34; WDR54; XRCC6BP1; YPEL2; ZFYVE1; ZG16B; ZNF260; ZNF385B; ZNF561; ZNRD1; C7ORF49; KRT80; MCM8; ARHGEF39; CKAP2L; CSRNP1; DOCK8; ELOVL7; FAM111B; IL20; PCSK6; SKA3; SNHG7; TICRR; TMEM45B; UBE2T; ZWINT; SHMT1; BEX2; MATN3; RASEF; RERG; ZBTB8OS; ACOT4; AGPAT6; AJUBA; ALKBH7; ANKRD32; B3GNT5; BCAS3; BCL9L; C1ORF168; C8ORF46; C9ORF66; CCDC34; CDCA2; CENPH; CENPL; CENPM; CENPO; CGN; CMSS1; CMTM8; CTTNBP2NL; CXORF23; ESYT2; FAM210B; FAM214A; FAM43A; FRMD6; GRHL3; IFT122; KCNK5; KIAA1324; LYAR; MESDC1; MLKL; MYO5B; MZT1; NANOS1; NBEAL1; NCOA7; NEURL1B; NOM1; NR2C2AP; NUDT16; ODF2; POC1A; PRRT3; RHNO1; RMI2; SFXN2; SHROOM3; SNX29; TMED8; TMEM107; TRERF1; TRMT6; UBALD2; ZNF641; HSD17B8; ZFAND2A; SHISA2; C19ORF48; CCDC58; ERRFI1; LIN52; C1ORF112; IQGAP3; KNSTRN; LRR1; PCMTD1; SGOL1; BRI3BP; CPEB2; IRF2BP2; SPC24; EPT1; ALS2; ANAPC7; AP1M1; BLOC1S6; CCDC117; CEP57L1; CTDSPL2; DANCR; DCAF5; FAM126B; FAM161B; HERPUD2; IFT43; IPO11; MAGED2; NAA50; OTUD1; PNPLA8; PPAPDC2; PREX1; RSU1; SNX25; STON2; TMEM237; WASH3P; ZBTB4; ZBTB46; ZNF367; ZNF627; ZNF678; ZNF776; C3ORF14; GALNS; GFRA1; MB21D2; RICTOR; CHN1; FAM110C; FAM171B; NELL2; RAI1; RNF144B; SLC25A29; SYTL5; TC2N; TMPRSS3; CXXC5; NPNT; WBP1; BMF; BRAT1; BRI3; C14ORF80; C2ORF69; C9ORF40; CCDC14; CCDC167; CPSF3; EHMT1; EME1; FAM107B; FBLIM1; GPATCH11; HAUS8; INO80E; KMT2E; MAD2L2; MRPL37; MRPS26; NANP; RAB24; RCCD1; RMDN2; RNF26; RPF2; SAAL1; SFR1; SH3KBP1; SLC22A23; SLC26A11; SNX9; TIMM21; TLCD1; TMEM150A; TMEM38B; TTC39B; UQCC2; VARS2; PPAP2C; USP5; ABHD16A; RDH13; RDM1; ZFPM1; PKIB; ZNF496; ZNF703; AGR3; ARHGEF37; BCL2L12; CMC2; ELF5; FOXP2; GRAMD1A; HELZ2; KIAA1147; LINC00052; MRPS27; MTFP1; NPHP3; NRM; PHF19; PMPCB; RASSF3; RAVER1; SALL4; SKA2; SNORA24; SNORD52; SYDE2; TMTC2; UBE2QL1; ZBTB26; ZNF718; RPN1; FMNL2; TBC1D24; USP40; CCDC23; CHD6; LYPD6; PCDH10; STX17; TRMT10A; KIAA1191; NATD1; NCAPH2; PHYKPL; RAD18; RPRM; NAP1L4; PROM2; C18ORF32; TMEM150C; TMEM181; ALDH16A1; PSMG3; TPRG1L; TMC4; RUNDC3A; BMP5; C4ORF46; SERHL; ANKRD18A; KLRG2; SPIRE2; ZNF785; EFTUD2; USP54; ARHGAP39; C9ORF142; MRT4; ST8SIA6; UQCC3</v>
          </cell>
        </row>
        <row r="2289">
          <cell r="B2289" t="str">
            <v>Decanoic acid</v>
          </cell>
          <cell r="C2289">
            <v>0.50849633628041402</v>
          </cell>
          <cell r="D2289">
            <v>1</v>
          </cell>
          <cell r="E2289">
            <v>0.99848964344657998</v>
          </cell>
          <cell r="F2289">
            <v>0.61747695411945602</v>
          </cell>
          <cell r="G2289">
            <v>0.547849735081823</v>
          </cell>
          <cell r="H2289">
            <v>0.75335526113206797</v>
          </cell>
          <cell r="I2289">
            <v>0.77643327532281603</v>
          </cell>
          <cell r="J2289">
            <v>0.97054159415352004</v>
          </cell>
          <cell r="K2289">
            <v>0.97510513088775796</v>
          </cell>
          <cell r="L2289">
            <v>0.90863412366304797</v>
          </cell>
          <cell r="M2289">
            <v>10</v>
          </cell>
          <cell r="N2289" t="str">
            <v>PPARD; AR; PPARG; TSHR; CLDN1; UGT1A3; ADH5; FAM109A; C12orf57; PPARGC1A</v>
          </cell>
        </row>
        <row r="2290">
          <cell r="B2290" t="str">
            <v>GONADORELIN</v>
          </cell>
          <cell r="C2290">
            <v>0.62459594605630697</v>
          </cell>
          <cell r="D2290">
            <v>0.31229797302815399</v>
          </cell>
          <cell r="E2290">
            <v>0.218593704404902</v>
          </cell>
          <cell r="F2290">
            <v>0.43007453449147198</v>
          </cell>
          <cell r="G2290">
            <v>2.5050116042663301E-2</v>
          </cell>
          <cell r="H2290">
            <v>0.56730957577588603</v>
          </cell>
          <cell r="I2290">
            <v>0.39733385516213698</v>
          </cell>
          <cell r="J2290">
            <v>0.125250580213316</v>
          </cell>
          <cell r="K2290">
            <v>0.12909771316493601</v>
          </cell>
          <cell r="L2290">
            <v>0.178949949073405</v>
          </cell>
          <cell r="M2290">
            <v>193</v>
          </cell>
          <cell r="N2290" t="str">
            <v>SLC6A3; TP53; ESR1; SCN5A; ACHE; AHR; PTGS1; BRD2; MMP2; APP; PPARG; NR3C1; CYP11A1; ERBB2; MTOR; MC4R; TACR2; CASP3; HBB; MMP9; ESR2; TNF; EGFR; NR5A1; NR5A2; CYP17A1; ALB; BRCA1; MAPK3; INS; HSD11B1; KDR; GCK; ABCA1; AKR1B1; PGR; SHBG; ESRRB; HSD17B1; PCNA; MYC; CYP2B6; BCL2; HSD3B1; CYP2C8; AURKB; DDR2; EPHB2; MERTK; NR4A1; ROCK1; STK11; INSR; IGF1R; GNRHR; SLC7A1; LIF; C7orf49; GCH1; CDT1; CHD7; PER2; PPIG; PRDX2; RLF; TSC1; VEGFA; DUSP8; FST; HMOX1; PGF; PLAU; SOX9; OPTN; IL6; KRT6B; ACP2; IGFBP3; GJA1; IRF6; EREG; EDN1; CBR1; MPP6; SLC25A20; MXD3; CGB5; CYSLTR2; IGF1; NKX2-1; NSG1; SLC26A1; CHMP2B; SMAD2; CEACAM1; IL3; PDX1; BEST1; PRL; NPFF; FGF13; TXN; GPX1; NONO; RNASEH2A; NFKB2; NGF; GGH; ITM2C; PPT1; CROT; PITX1; TAC3; IHH; TRAPPC9; ADCY8; EGF; ISYNA1; CSH1; LEP; ZRSR2; NSMF; IL2; PTEN; GNRH1; CDH2; CBL; POLD4; PTN; BMP15; GHRH; STS; PLXNA3; CYP21A2; STAR; CPB1; IGF2; IGFBP1; KISS1; MUC16; GPR182; LEPR; SULT2A1; NPY; SSTR4; TACR3; AGT; GFAP; GNRH2; POMC; REG3A; PTH; DAND5; CYGB; HLP; LDHA; PR@; IL10; TYRP1; IGLL3P; TPM3; HSD17B6; GYPE; BDNF-AS; ARSH; PNPLA3; PRRT2; SGSM3; TNFSF11; IGLL1; SIL1; CPP; VIP; SST; TRH; AGRP; MZB1; HSD11B2; NLRP2; FOXL2; FSHR; GALP; ZNF234; ZNF469; KISS1R; PROKR2; PROK2; NPFFR1; SEMA7A; GDF9; LHB; FSHB; IRF2BPL</v>
          </cell>
        </row>
        <row r="2291">
          <cell r="B2291" t="str">
            <v>VANADIUM</v>
          </cell>
          <cell r="C2291">
            <v>0.69190788781660995</v>
          </cell>
          <cell r="D2291">
            <v>0.34595394390830497</v>
          </cell>
          <cell r="E2291">
            <v>0.40170294302045001</v>
          </cell>
          <cell r="F2291">
            <v>0.87051628933222502</v>
          </cell>
          <cell r="G2291">
            <v>0.151352750477669</v>
          </cell>
          <cell r="H2291">
            <v>0.64834572271806501</v>
          </cell>
          <cell r="I2291">
            <v>0.25465509904727701</v>
          </cell>
          <cell r="J2291">
            <v>0.63663774761819403</v>
          </cell>
          <cell r="K2291">
            <v>0.48722866395324699</v>
          </cell>
          <cell r="L2291">
            <v>0.45236861946221502</v>
          </cell>
          <cell r="M2291">
            <v>162</v>
          </cell>
          <cell r="N2291" t="str">
            <v>HIF1A; TP53; SLC6A9; KCNA3; KCNQ4; KCNC1; KCNQ3; SCN10A; AHR; CYP1A1; CASP3; CACNA1F; TNF; TBXAS1; MAPK1; ALB; CXCL8; MAPK3; MMP1; INS; CACNG4; CACNB1; AOC3; MMP14; ABL1; ARNT; S1PR4; ADAM17; PRKD1; ATP1B1; P4HB; SLCO2B1; STK17A; MAP3K2; MAP4K4; BRAF; CDK8; CDK17; JAK3; CSK; BMX; PTK6; MAP3K4; ALK; CSNK1A1; PTK2B; CAMKK2; PRKCQ; MAP2K6; PRKCD; ZAP70; CDK16; PKN1; MST1R; CSNK2A2; STK38; NOS3; ROS1; PRKACA; PRKG1; PRKG2; MAPKAPK3; CDK6; PRKCI; PRKCB; PRKACG; SLC12A7; MAP3K14; PTPN1; CYR61; HGF; TIMP1; MUC5AC; PECAM1; SLC7A1; INSIG1; ATP6AP2; ATP6V1A; PIK3R3; MFAP2; KLF11; NEDD9; TROAP; ATP2B1; ATP5O; CYLD; PLAU; SLC1A1; SLC1A4; CUX1; FGFBP1; IL6; CLU; NDRG1; IGFBP5; IRF1; ACO1; PFKP; GP1BB; CACNA2D2; FGF17; INSL5; LITAF; F3; COL5A1; IGFBP4; ATP6AP1; ATP6V0C; GPX1; VDAC2; COL4A6; ATP2A3; NRCAM; COL1A1; ATP5L; ATP6V0B; SLC30A3; SLCO4A1; SLC39A1; ITGA3; SMARCD1; IL2; SLC22A18AS; ATP5B; CFB; TAP2; SLC17A5; ICAM4; ATP2B2; ATP1B4; SLC31A1; CD36; PLA2G2A; ETV4; ITGB7; NPY; SLC12A2; TIAF1; ATP8A2; DGKI; SLC14A2; SLC2A4; SLC30A4; SLC13A2; SLC15A1; FIGF; PICK1; USF1; CCL16; ITGA10; MEGF8; SLC23A1; INSL4; SLC22A14; SLC16A5; ATP5J2; ITGAX; DGKB; DGKG; ADAMTS4; CEACAM8; DGKQ</v>
          </cell>
        </row>
        <row r="2292">
          <cell r="B2292" t="str">
            <v>PIPERONYL BUTOXIDE</v>
          </cell>
          <cell r="C2292">
            <v>8.3901076207210698E-2</v>
          </cell>
          <cell r="D2292">
            <v>4.19505381036053E-2</v>
          </cell>
          <cell r="E2292">
            <v>1.86339252132127E-2</v>
          </cell>
          <cell r="F2292">
            <v>0.688138227166182</v>
          </cell>
          <cell r="G2292">
            <v>5.9294785157103201E-3</v>
          </cell>
          <cell r="H2292">
            <v>0.318637910323395</v>
          </cell>
          <cell r="I2292">
            <v>0.28903651077723702</v>
          </cell>
          <cell r="J2292">
            <v>2.9647392578551601E-2</v>
          </cell>
          <cell r="K2292">
            <v>8.3255335443668203E-3</v>
          </cell>
          <cell r="L2292">
            <v>3.2946496697384801E-2</v>
          </cell>
          <cell r="M2292">
            <v>199</v>
          </cell>
          <cell r="N2292" t="str">
            <v>ALDH1A1; SLC6A3; PLAT; TP53; CA3; APEX1; ESR1; NR1I2; CYP3A4; CYP1A2; SCN5A; AQP4; ACHE; AHR; GRIN2B; CYP1A1; PTGS1; MMP2; APP; JAK2; PPARG; NR3C1; OPRD1; MTOR; TACR2; CASP3; HTT; HBB; NFKB1; TSHR; IL1B; MMP9; STAT3; TNF; EGFR; HTR4; BCL2L1; ALB; MAPK3; MAOB; MMP1; INS; CNR1; GCK; ABCA1; DHFR; ACE; AKR1B1; SHBG; P2RY2; PCNA; HSPA5; NDUFA5; CNR2; CYP2B6; ATP1A3; ATP1B1; BCL2; IDE; HPD; CYP2C8; AURKB; DDR2; EPHB2; TAOK1; CASP9; PTK2B; ROCK1; ERN1; ROS1; SOD1; ATF3; CTGF; SLC7A1; TCOF1; TPD52; SCD; C7orf49; GCH1; GINS1; CDT1; PPIG; PRDX2; SETD2; SIRT1; SLC25A16; TSC1; VEGFA; AATF; ARCN1; CYP20A1; HMOX1; PDCD4; PLAU; OPTN; ICAM1; IL6; TNFAIP3; HSPA4; IRF6; SERPINB2; CSF2; EDN1; MPP6; MTR; SLC25A20; MXD3; ACSM3; GP1BB; ARTN; NSG1; RHO; SLC26A1; FN1; SMAD2; CEACAM1; IL3; BEST1; F3; TLR2; IFNA1; FGF13; TXN; DDT; GPX1; NELFCD; NONO; RNASEH2A; LCN1; DECR1; NFKB2; TLR4; NGF; PALLD; ASRGL1; HEBP1; MPO; PPT1; CCL5; OCLN; CALCA; SYP; TRAPPC9; SGCD; EGF; ISYNA1; GP6; LEP; IL18; IL4; HFE; FOXP3; IL2; IL5; CFB; CBL; SLC17A5; POLD4; CD8A; ST3GAL4; PLXNA3; CD68; GAP43; IGFBP1; CYCS; CSN2; GPR182; AGT; HK1; CD4; ATP8A2; GFAP; POMC; REG3A; NHS; DIANPH; CYGB; CSF3; LDHA; IL10; IFNG; IL27; F9; IL13; TYRP1; REXO1L1P; VTRNA1-1; TAS2R62P; GCG; VCAM1; FAM109A; BDNF-AS; PNPLA3; IRS4; PRRT2; AWAT2; SIL1; MMEL1; AQP5</v>
          </cell>
        </row>
        <row r="2293">
          <cell r="B2293" t="str">
            <v>BARIUM</v>
          </cell>
          <cell r="C2293">
            <v>0.68843847333508601</v>
          </cell>
          <cell r="D2293">
            <v>1</v>
          </cell>
          <cell r="E2293">
            <v>0.92743930740778102</v>
          </cell>
          <cell r="F2293">
            <v>0.210711564357838</v>
          </cell>
          <cell r="G2293">
            <v>0.23329662698638401</v>
          </cell>
          <cell r="H2293">
            <v>0.66211322475080803</v>
          </cell>
          <cell r="I2293">
            <v>0.476648349528216</v>
          </cell>
          <cell r="J2293">
            <v>0.58324156746595901</v>
          </cell>
          <cell r="K2293">
            <v>0.58179941823078996</v>
          </cell>
          <cell r="L2293">
            <v>0.521515495234394</v>
          </cell>
          <cell r="M2293">
            <v>53</v>
          </cell>
          <cell r="N2293" t="str">
            <v>CHRNB4; KCNH1; KCNA10; KCNQ1; HBB; CACNA1H; ALB; KCNK18; CACNA1G; CACNA1I; INS; CACNA2D1; CACNA1B; CACNG3; CACNG2; CACNB3; CACNB4; CACNA1E; ATP4A; F2RL1; KCNE1; FXYD2; DDR2; SGK3; SGK1; TRPM6; SGK2; GNB5; C7orf49; KCNJ12; KCNJ2; JUP; GNB2; P2RX7; UROD; RPN2; GNB1; NPR3; TRPC4; KCNJ15; PLXNA3; GNGT1; GNG3; TRPC3; GNB3; KCNJ14; GCG; TRPV6; GNG2; KCNJ4; CHRNA2; KCNH3; GNB4</v>
          </cell>
        </row>
        <row r="2294">
          <cell r="B2294" t="str">
            <v>ARSENIC</v>
          </cell>
          <cell r="C2294">
            <v>0.92260420636464902</v>
          </cell>
          <cell r="D2294">
            <v>0.46130210318232401</v>
          </cell>
          <cell r="E2294">
            <v>0.40123335016916101</v>
          </cell>
          <cell r="F2294">
            <v>0.19494765570584799</v>
          </cell>
          <cell r="G2294">
            <v>0.63658801626467199</v>
          </cell>
          <cell r="H2294">
            <v>0.39671679047390201</v>
          </cell>
          <cell r="I2294">
            <v>0.22362727560241299</v>
          </cell>
          <cell r="J2294">
            <v>0.50154168771145102</v>
          </cell>
          <cell r="K2294">
            <v>0.36977238387647399</v>
          </cell>
          <cell r="L2294">
            <v>0.36753919889133002</v>
          </cell>
          <cell r="M2294">
            <v>938</v>
          </cell>
          <cell r="N2294" t="str">
            <v>NFE2L2; PLG; HIF1A; TP53; CA6; APEX1; HSD17B10; ESR1; KCNH2; ACHE; PTGS2; MMP2; ABCB1; TUBB; PPARG; DUSP1; NR3C1; PDE4C; PDE4B; CCR2; MTOR; CCR4; PKM; TNFSF10; CASP3; HBB; PPAT; TNFRSF10B; NFKB1; MCL1; IL1B; MPI; MMP9; ABCC1; RORC; STAT3; ALOX5; CCR6; PSMD14; TNF; EGFR; MAPT; BCL2L1; MDM2; APAF1; PPARA; CDK1; CFL1; CYP17A1; MAPK1; ALB; CXCL8; KEAP1; MAPK3; GLS; MMP1; GSTP1; PTBP1; INS; NR1H2; RARA; POLB; CASP6; HSPA1B; GSTO1; PTGDR2; SLCO1B1; NQO1; BLM; ABCC2; GCK; S1PR4; ABCA1; NCF1; ADAM17; NRP2; PCNA; NR4A2; DNMT1; TUBB4B; TUBB2B; TUBB2A; GSK3B; HSPA5; NDUFB8; NDUFS3; NDUFS2; NDUFV1; NDUFA4L2; ND4; CYP2B6; ATP1B1; FXYD2; TOP2A; BCL2; TOP2B; CXCR4; P4HB; SLCO2B1; S1PR5; S1PR1; HPD; BCR; ERBB4; BLK; MAPK9; STK17B; SRC; NLK; NUAK2; TNIK; PRKD2; PRKD3; CYP2C8; AURKB; RET; DDR2; PDGFRA; EPHB2; AURKA; CDK5; TGFBR2; CTNNB1; CASP9; MAPK8; ACVR2A; ACVR1B; ACVR2B; BMPR1A; ROCK2; SV2A; NPM1; PTK2; BMPR2; PRKCD; MAP3K1; MATK; CSNK2A1; DAPK1; INSR; CHUK; LATS1; CDK4; NOS3; ROS1; IKBKB; SOD1; CCND1; PIK3CD; CDK6; AFF1; METTL7A; MT2A; TSC22D3; GDF15; CCL2; CCL3L3; CCL4; HGF; LTB; CCNE2; CCL20; AQP3; CXCL2; CXCL3; IL11; CBS; TERT; CTGF; PTX3; SERPINE1; EEF1E1; ENO1; ANKRD10; ANXA1; ATXN1; CCL22; EPB41L3; HLA-DMA; HLA-DPA1; HLA-DRB1; HLA-DRB4; IER3; IL1R1; IL1RN; IL7R; PECAM1; RAB31; SSH1; TNFRSF1B; CCNA1; SERPINB5; TNFSF15; CCND2; CD69; SLC7A1; EGR1; CCNA2; CENPE; BCL10; CDKN1A; CLDN4; CLP1; DIEXF; FBXL5; GUCA1B; N4BP2L2; NUP160; PIK3R3; RHOBTB3; SFPQ; SMAD5; BIRC5; CAT; EIF5A; HLA-DQB1; PON2; TRIM29; BTAF1; CARD10; CCNE1; CEBPA; CHORDC1; E2F8; ERBB2IP; GCLC; GINS1; GTPBP3; HDHD3; ID2; JMJD6; KNTC1; MAT2A; MMD; PDS5B; RANBP2; RPP25; TNFRSF12A; USP13; ZCCHC2; IFRD1; AAR2; AHCTF1; AKAP9; ATXN7; BAG3; BHLHE40; BMP4; BRF2; BTBD3; CCDC59; CDT1; CEBPB; CEBPZ; DDX17; E2F3; FAM53C; GADD45B; GOLGA4; GOSR1; HAUS3; IER2; ING3; MYLIP; NFIL3; NFKBIE; NRF1; NUP210; PARP2; PFKFB3; PHF20; PIAS1; PIK3R1; PRDM2; PRDX2; RANBP6; RNF4; SETD2; SFN; SMAD1; SOCS6; SOS1; STAM; SYNJ2; TAF1D; THAP11; TNFRSF1A; TRA2A; TRAF5; TRAPPC10; TSC1; TSPYL5; UBL4A; VEGFA; XPC; ZBTB10; ZFC3H1; ZNF267; ZNF500; AATF; ADM; ARSJ; BIK; BIRC3; C2CD3; CCDC68; CCRL2; CD44; CEP72; CSTF2; CXCL1; CYLD; DDIT3; DFFB; DNMT3B; DUSP3; E2F5; ERCC3; ERCC5; ERCC6; FBXO3; GAD1; GCLM; GLTSCR1L; GRPEL1; GTSE1; HMOX1; HSPA13; IFNAR2; IL10RB; IL6R; INHBA; INHBB; ISCA1; KPNA2; LIG4; MALT1; MAT2B; MECOM; MED18; MEF2C; MEIS2; MEX3C; MINPP1; MON2; MSX1; MT1X; MTRR; ICE2; NFATC3; NMD3; PCIF1; PELI1; PLAU; PLEC; PLEKHG3; PML; PNP; PSMC6; RASA1; RASSF1; RBMS1; RBPJ; RHOQ; RNF216; RUFY3; SKIL; SMPDL3A; SOS2; SOX9; SRSF5; TANK; TESK2; TNFRSF11A; TRAF6; TWIST1; WARS2; WDR26; WNT5A; XPA; XRCC3; XRCC4; ZBTB25; ZFAND6; ZNF665; DCAF7; NUPL1; SLC6A6; SLC11A2; ATP2B4; LRIG1; OPTN; FAM149B1; ICAM1; IL6; OASL; PRKDC; SOD2; RFC2; E2F1; HSPA4; FOS; HSPA1L; KCNJ2; KRT6A; RGCC; SLC3A2; TNFSF9; UBE2E1; CYP26A1; DHRS3; ANXA2; EPHX1; GSTM3; NRIP3; TNFAIP6; NEFL; SET; PDIA3; CEL; DDB2; NFE2L1; BTN3A3; CASP2; CDC42; CD14; CD83; EREG; IL1A; SOCS3; ZNF230; BMP2; CSF2; CXCL5; EDN1; ESM1; IL32; IRF1; JUNB; NRAS; SPSB1; ACO1; ARIH2; ENDOG; GCN1L1; GLRX; MTR; NCL; NEFH; PARP1; SLC25A20; SLC2A5; SMARCD2; XRCC5; MXD3; IFITM2; RGS1; ABHD17A; CAPG; RAC2; TGFB1; YWHAE; NOTCH2; F2R; GLTP; APC2; ARTN; FGF17; KIR2DL2; MYH14; NCAM1; NRG1; NSG1; SLC26A1; TPSB2; CREG1; ERCC1; GGT1; PRPS1; RAD23A; SSRP1; CDKN2D; PCDHGA12; SKP1; KIR2DS1; KIR3DL3; PDX1; OSM; PRL; STAT4; F3; LIG3; NHP2L1; PAICS; PDGFC; Sep-09; SERPINA1; SRM; TOMM40; AES; APOE; GSTT1; NOV; YBX2; IFNA1; IL13RA2; TXN; GPX1; KRT8; MIF; NIPSNAP1; PPP2R1A; PRSS3; RNASEH2A; SIVA1; TKT; TPD52L2; UQCRC1; TFDP1; SH2D3C; CCR8; EDA2R; KIR2DL1; KIR2DL3; KIR2DL4; KIR2DL5A; MFGE8; ALDOA; BID; PRDX6; T; USO1; SMARCC1; CASP4; CDKN2A; DECR1; ERCC4; FEZ1; KRR1; TLR4; XIAP; ZEB2; NR1D2; PMEPA1; RHBDF1; TGFA; VCL; CHML; IL1RAP; RASAL2; VAMP2; AHCY; ASRGL1; CADM1; CCNG1; CIDEB; HEBP1; MPO; NRN1; SORL1; CROT; EIF4EBP2; ERMP1; NRCAM; PDGFD; KAT8; PIGZ; RNF13; GNPDA1; OCLN; ZNF331; HOXB5; IL2RB; NCAN; SPTBN2; TNFRSF14; TRAPPC9; TUBA8; IGF2R; S100A12; TFAM; MDH2; SDHA; SSBP1; AP3D1; MYH10; SIDT2; LMF1; PLA2G5; PLEKHF1; TAGLN; PTPN9; LEP; ARPC2; HSPD1; CRIM1; GNA11; ZNF271P; ALDH3A1; DFFA; IL4; AFF4; CCR1; CDADC1; CXCR3; CXCR5; TNFSF12; CCNO; TRAF2; ITGB1; NID1; CCL24; CD27; HFE; TNFRSF25; PALM; PSPN; PRDX1; TFDP2; CCL1; CRP; FOXF1; KIF25; GSTK1; EDN3; IGSF6; GSTM1; SBF1; TP53I11; GALNT10; TCTN3; FOXP3; IL2; BHMT; ATP5B; HAT1; HSPA9; CCL14; DKKL1; BPIFA1; CFB; ERN2; FGF6; MT3; TIMP2; ANO1; CDH2; CBL; SLC17A5; CCNC; PLS3; E2F2; RGS9; DEFB1; XRCC1; EFCAB2; POLD4; KIR3DL1; KIR3DL2; NEFM; KRT18; EML2; ARHGEF12; GPX2; MIR21; IGLV1-44; NBL1; STS; PLXNA3; ASPHD1; TGFB3; TIMM50; VAMP5; CDKN2B; DLK1; CCL21; CD40; DCAKD; FGD1; GYPA; HOXB9; IGFBP1; IL18R1; MTHFR; NRG2; NRTN; NTF3; NUP62CL; PCK1; ATP5G1; BRE; GSS; N6AMT1; CYCS; SORBS1; SLC9A3R1; QPRT; ANGPT1; AQP7; AUTS2; FRZB; HLA-DQA1; INHBC; LIFR; LNPEP; MLC1; SARDH; STAT2; TBR1; TNFRSF17; UTF1; ZNF343; ZNF771; CYBA; KCNJ3; OGG1; KCNJ14; ADGRG1; PF4; GDF10; CLDN7; INPPL1; IL2RA; MAGIX; MSTN; ITGA7; ATP8A2; CYP2E1; ICAM5; WISP1; CYGB; LDHA; IL10; IFNG; F9; IL13; COX8C; IGHV3-16; REXO1L1P; IGLL2P; PRF1; TNFRSF8; TPM3; HSD17B6; WDTC1; VCAM1; APBB1; TNFSF11; CD40LG; PRDX5; PAH; DNER; IGLL1; TNFRSF13C; CDCA7L; FASLG; KLK8; KRT83; NEUROD1; FGF23; AQP10; SLC6A13; CCL28; NKX2-6; OSR1; AS3MT; SMAD9; CHDH; PRAM1; SFRP4; GSC; SLC44A2; FGF19; PPARGC1A; CRTC1; CCR3; LTA; FBXO32; KLRK1; RNF20; ERCC2; WNT3A; SLC34A2; ASIC3; CCL19; DYNLL2; C7ORF50; CHD2; CXCL16; DIRC2; E2F7; EPB41L5; ERP29; EXOC8; FAM117B; FOXP1; GSTO2; HIST3H3; HKR1; KRT1; MASTL; PON1; TIGD1; TNFRSF19; TP53INP1; UBE2E2; WDR34; ADIPOQ; BMPER; C6ORF58; CDCP1; CDH16; COL24A1; CXCL9; CAPN10; MRAS; SHMT1; MGST1; ATP11AUN; FGF12; VASH1; CENPL; CMTM8; CPEB4; ADGRE1; FBXO45; HRG; MT1A; NRBP2; REEP2; RIIAD1; SNAI3; VEPH1; WDR88; ZNF579; NOX1; DEFB4A; RNF149; BCDIN3D; RIMKLB; SRP68; ZNF414; SDE2; ATL3; CD80; KLHL15; PARP10; PLEKHA8; RFX3; RHEBL1; TAGAP; WNT10A; ZBTB8A; ZNF782; USP44; C6ORF62; GFRA1; YPEL1; SH2D1B; CCL18; FGF16; CXXC5; ANAPC16; BOK; FAM156A; GBP5; KBTBD8; MMP15; MMS19; NTMT1; SPIB; SUFU; TAL1; TMC8; VEGFB; TTC7A; CTLA4; IL17A; KLRF1; EDN2; OSBPL5; DDX26B; RASGEF1B; SOX18; GOT2; CCDC150; DAAM2; SELM; TCEAL3; TNFSF8; COX2; SNORA74A; SNORD43; FGF11; HAPLN2; MMRN2; PATL1; UVSSA; ZNF524; ARID3C; C10ORF67; C10ORF76; C11ORF70; C17ORF82; C2ORF27A; CCDC140; CCDC83; CD247; CER1; CFC1; CIDEA; CRLF2; CS; DMRTA2; EDAR; FAM53A; FCRL1; HCRT; HSPD1P7; IL1F10; KCNA4; KCNK17; KIR2DS5; KLF16; KLHL32; KRT27; MFRP; MIR489; MTG2; NME1-NME2; NRG3; OTULIN; PLAC9; RPLP0P1; SLC10A5; SPRN; TMEM185A; ZSWIM2</v>
          </cell>
        </row>
        <row r="2295">
          <cell r="B2295" t="str">
            <v>CDR</v>
          </cell>
          <cell r="C2295">
            <v>0.54039433868373798</v>
          </cell>
          <cell r="D2295">
            <v>0.27019716934186899</v>
          </cell>
          <cell r="E2295">
            <v>0.10063898992449399</v>
          </cell>
          <cell r="F2295">
            <v>0.224322104198625</v>
          </cell>
          <cell r="G2295">
            <v>0.25861217704253098</v>
          </cell>
          <cell r="H2295">
            <v>8.1315083448872894E-2</v>
          </cell>
          <cell r="I2295">
            <v>0.772069999609443</v>
          </cell>
          <cell r="J2295">
            <v>0.25159747481123401</v>
          </cell>
          <cell r="K2295">
            <v>0.104817518480253</v>
          </cell>
          <cell r="L2295">
            <v>0.15635375920557401</v>
          </cell>
          <cell r="M2295">
            <v>12</v>
          </cell>
          <cell r="N2295" t="str">
            <v>TP53; INS; APOBEC3G; DNMT1; DCK; CDT1; TSC1; TK2; CDKN2A; APOBEC3B; CDCA7L; SLC28A1</v>
          </cell>
        </row>
        <row r="2296">
          <cell r="B2296" t="str">
            <v>136572-09-3</v>
          </cell>
          <cell r="C2296">
            <v>0.79642365608495103</v>
          </cell>
          <cell r="D2296">
            <v>0.39821182804247501</v>
          </cell>
          <cell r="E2296">
            <v>0.171472707037614</v>
          </cell>
          <cell r="F2296">
            <v>0.64893787910002099</v>
          </cell>
          <cell r="G2296">
            <v>0.25890223296030801</v>
          </cell>
          <cell r="H2296">
            <v>0.316206713397363</v>
          </cell>
          <cell r="I2296">
            <v>0.117988702951558</v>
          </cell>
          <cell r="J2296">
            <v>0.39525839174670402</v>
          </cell>
          <cell r="K2296">
            <v>0.18852626629260399</v>
          </cell>
          <cell r="L2296">
            <v>0.22984538280862701</v>
          </cell>
          <cell r="M2296">
            <v>70</v>
          </cell>
          <cell r="N2296" t="str">
            <v>TDP1; TP53; PPARG; ERBB2; CASP3; HBB; EGFR; ALB; UGT1A10; BRCA1; MAPK3; TYMS; INS; KDR; ABCC2; ABCG2; TOP1; BCL2; CHEK1; CYP2C8; AURKB; DDR2; FLT1; PIK3CD; ENO1; C7orf49; H2AFX; CDT1; ELF3; PARP2; TSC1; VEGFA; DHDDS; NFKBIL1; PGF; SLC52A2; MSH2; OPTN; KRT6B; NRAS; ERCC1; IFNA1; RPN2; CDKN2A; CROT; TRAPPC9; HRAS; EGF; IL2; PTEN; XRCC1; POLD4; MGMT; PLXNA3; MTHFR; CYGB; HLP; CSF3; LDHA; PR@; IGLL3P; GYPE; FAM109A; AK5; SCARNA5; COG3; CEACAM3; TENM1; DPYS; IKZF3</v>
          </cell>
        </row>
        <row r="2297">
          <cell r="B2297" t="str">
            <v>UNII-768N7QO4KH</v>
          </cell>
          <cell r="C2297">
            <v>0.94417780799237605</v>
          </cell>
          <cell r="D2297">
            <v>0.47208890399618803</v>
          </cell>
          <cell r="E2297">
            <v>0.30247111598675402</v>
          </cell>
          <cell r="F2297">
            <v>0.35016969832141698</v>
          </cell>
          <cell r="G2297">
            <v>0.67698760129292701</v>
          </cell>
          <cell r="H2297">
            <v>0.216326537912026</v>
          </cell>
          <cell r="I2297">
            <v>0.32070677495684702</v>
          </cell>
          <cell r="J2297">
            <v>0.43771212290177203</v>
          </cell>
          <cell r="K2297">
            <v>0.38895990706155698</v>
          </cell>
          <cell r="L2297">
            <v>0.38145081937227898</v>
          </cell>
          <cell r="M2297">
            <v>90</v>
          </cell>
          <cell r="N2297" t="str">
            <v>TP53; MMP2; PPARG; PTPRC; TACR2; CASP3; MCL1; IL1B; MMP9; TNF; EGFR; BCL2L1; CDK1; ALB; MAPK3; INS; CDC25C; ABCA1; MAP1LC3A; PCNA; NDUFA2; BCL2; CYP2C8; AURKB; DDR2; EPHB2; F12; CASP9; PTK2B; ROCK1; ROS1; SOD1; SLC7A1; TRAF3; CCNB1; H2AFX; CASP8; ELF3; PARP2; TSC1; VEGFA; CBX8; CD44; CYLD; GLI2; PML; TIMM8A; OPTN; IL6; HSPA4; BAX; CSF2; NSG1; RHO; ENG; FN1; GPX1; PRSS3; RNASEH2A; NFKB2; TRAPPC9; BECN1; HBA1; ISYNA1; ITGB1; PGP; VIM; IL2; THY1; CFB; CDH2; CBL; POLD4; FBRS; IGFBP1; CYCS; AFP; DNTT; GPR182; ATP8A2; REG3A; LDHA; CD34; IL10; WDTC1; SGSM3; CD53; MSC; SCARNA5; CCT4</v>
          </cell>
        </row>
        <row r="2298">
          <cell r="B2298" t="str">
            <v>Direct Blue 14</v>
          </cell>
          <cell r="C2298">
            <v>0.507639942671958</v>
          </cell>
          <cell r="D2298">
            <v>0.253819971335979</v>
          </cell>
          <cell r="E2298">
            <v>0.14085175510871201</v>
          </cell>
          <cell r="F2298">
            <v>6.9579726009731502E-2</v>
          </cell>
          <cell r="G2298">
            <v>0.33785366245195497</v>
          </cell>
          <cell r="H2298">
            <v>0.17027658436412299</v>
          </cell>
          <cell r="I2298">
            <v>0.30165288032252102</v>
          </cell>
          <cell r="J2298">
            <v>0.28379430727353799</v>
          </cell>
          <cell r="K2298">
            <v>6.6796962258069706E-2</v>
          </cell>
          <cell r="L2298">
            <v>0.117367149707612</v>
          </cell>
          <cell r="M2298">
            <v>5</v>
          </cell>
          <cell r="N2298" t="str">
            <v>ATAD5; BAZ2B; KAT2A; USP2; L3MBTL1</v>
          </cell>
        </row>
        <row r="2299">
          <cell r="B2299" t="str">
            <v>Picryl chloride</v>
          </cell>
          <cell r="C2299">
            <v>0.282452857114944</v>
          </cell>
          <cell r="D2299">
            <v>0.141226428557472</v>
          </cell>
          <cell r="E2299">
            <v>0.15843499464577199</v>
          </cell>
          <cell r="F2299">
            <v>0.35311481390392602</v>
          </cell>
          <cell r="G2299">
            <v>0.85265718159011095</v>
          </cell>
          <cell r="H2299">
            <v>0.355839429282506</v>
          </cell>
          <cell r="I2299">
            <v>0.235635955657821</v>
          </cell>
          <cell r="J2299">
            <v>0.444799286603133</v>
          </cell>
          <cell r="K2299">
            <v>0.35417563619584802</v>
          </cell>
          <cell r="L2299">
            <v>0.35618691307498002</v>
          </cell>
          <cell r="M2299">
            <v>5</v>
          </cell>
          <cell r="N2299" t="str">
            <v>IL1B; TNF; CASP1; IL18; IL4</v>
          </cell>
        </row>
        <row r="2300">
          <cell r="B2300" t="str">
            <v>L-alanine</v>
          </cell>
          <cell r="C2300">
            <v>0.51928309847194698</v>
          </cell>
          <cell r="D2300">
            <v>0.25964154923597299</v>
          </cell>
          <cell r="E2300">
            <v>0.65890332983523403</v>
          </cell>
          <cell r="F2300">
            <v>0.90628556308203001</v>
          </cell>
          <cell r="G2300">
            <v>0.13300890376016899</v>
          </cell>
          <cell r="H2300">
            <v>0.169376206816791</v>
          </cell>
          <cell r="I2300">
            <v>0.58336020582137704</v>
          </cell>
          <cell r="J2300">
            <v>0.42344051704197699</v>
          </cell>
          <cell r="K2300">
            <v>0.467646737224794</v>
          </cell>
          <cell r="L2300">
            <v>0.43822481480182601</v>
          </cell>
          <cell r="M2300">
            <v>187</v>
          </cell>
          <cell r="N2300" t="str">
            <v>SLC6A3; TP53; MMP2; APP; PPARG; MTOR; TACR2; CASP3; HBB; NFKB1; MCL1; MMP9; STAT3; TNF; EGFR; YWHAG; CDK1; ALB; ATM; MAPK3; ABAT; INS; HSD11B1; STAT1; DHRS9; GCK; ABCA1; AKR1B1; SHBG; P2RY2; PCNA; NDUFA5; CYP2B6; DPP4; ATP1A3; ATP1B1; BCL2; IDE; HPD; CYP2C8; AURKB; DDR2; AURKC; EPHB2; TAOK1; CDK2; LRRK2; PTK2B; ROCK1; CHUK; RYR1; SOD1; SGK1; CPQ; SLC7A1; TRAF3; PABPN1; C7orf49; GINS1; KRIT1; POLD3; CDT1; EP300; PRDX2; TSC1; UBL4A; VEGFA; AATF; ATR; CBX8; HMOX1; IKBKG; SAR1A; SLC52A2; UBE2K; OPTN; IL6; KRT6B; ACP2; HSPA4; PGD; IRF6; VIPR1; KRT10; NFAT5; CSF2; JUP; MTR; SLC25A20; CYSLTR2; NSG1; RHO; CSF2RA; FN1; GGT2; IL3; PDX1; ACOX2; F3; IFNA1; APRT; GPX1; MRPL23; NONO; PRSS3; RNASEH2A; RAMP1; USO1; DECR1; TLR4; ASRGL1; MPO; CROT; TRAPPC9; ADCY8; HOXD13; EGF; ISYNA1; SLC16A2; CSH1; LEP; IL4; HFE; GSTK1; HSPB2; IL2; TP63; PVALB; CFB; SLC17A5; POLD4; ALDH1B1; CD8A; PLXNA3; IGFBP1; RASGRF1; CYCS; PMP2; AFP; CSN2; GPR182; LNPEP; RHOD; MTG1; S100A1; AGT; ITIH4; HK1; CD4; ATP8A2; POMC; EFEMP2; REG3A; RUNX2; BBS9; CYGB; LDHA; PR@; IL10; IFNG; IL27; F9; REXO1L1P; NPHS1; TPM3; TAS2R62P; GCG; SLC43A2; ERVW-1; HSD17B6; WDTC1; FAM109A; PNPLA3; PRRT2; POTEF; SGSM3; HFM1; ZNF645; PDXP; AAA1; G6PC; TAF8; PC; FOXL2; RNY4; PHOX2B; ARX</v>
          </cell>
        </row>
        <row r="2301">
          <cell r="B2301" t="str">
            <v>Udp glucuronic acid</v>
          </cell>
          <cell r="C2301">
            <v>0.87284596834204997</v>
          </cell>
          <cell r="D2301">
            <v>1</v>
          </cell>
          <cell r="E2301">
            <v>0.81180594519816296</v>
          </cell>
          <cell r="F2301">
            <v>0.21316055649861901</v>
          </cell>
          <cell r="G2301">
            <v>0.58823030194461201</v>
          </cell>
          <cell r="H2301">
            <v>0.85548177796593095</v>
          </cell>
          <cell r="I2301">
            <v>0.72954234721126798</v>
          </cell>
          <cell r="J2301">
            <v>0.85548177796593095</v>
          </cell>
          <cell r="K2301">
            <v>0.85442219107948802</v>
          </cell>
          <cell r="L2301">
            <v>0.74927588568930203</v>
          </cell>
          <cell r="M2301">
            <v>11</v>
          </cell>
          <cell r="N2301" t="str">
            <v>UGT2B7; UGT1A10; NDUFA5; CYP2C8; HAS2; DECR1; GLUD1; ATP8A2; CYGB; POMGNT2; GYPE</v>
          </cell>
        </row>
        <row r="2302">
          <cell r="B2302" t="str">
            <v>N-Stearoyl-D-sphingosine</v>
          </cell>
          <cell r="C2302">
            <v>0.77783422154775395</v>
          </cell>
          <cell r="D2302">
            <v>0.38891711077387697</v>
          </cell>
          <cell r="E2302">
            <v>0.16443904756354599</v>
          </cell>
          <cell r="F2302">
            <v>0.33154514409842201</v>
          </cell>
          <cell r="G2302">
            <v>0.32355534101125299</v>
          </cell>
          <cell r="H2302">
            <v>0.24976537890859299</v>
          </cell>
          <cell r="I2302">
            <v>0.68561895504335002</v>
          </cell>
          <cell r="J2302">
            <v>0.41443143012302802</v>
          </cell>
          <cell r="K2302">
            <v>0.312396082847199</v>
          </cell>
          <cell r="L2302">
            <v>0.32549865436155301</v>
          </cell>
          <cell r="M2302">
            <v>35</v>
          </cell>
          <cell r="N2302" t="str">
            <v>CASP3; TNF; SMPD1; INS; GBA; UGCG; DDR2; PTK2B; INSR; PTPN1; SPTLC1; SPTLC2; OPTN; IL6; MTR; ASNA1; MBTPS1; PAPSS1; CERS2; CERS4; SOX3; CYCS; GPR182; ATP8A2; BBS9; PNPLA3; CCL4L2; ASAH2; SMPD2; CERS5; SMPD3; ACER2; EOS; CERS3; ALOX12B</v>
          </cell>
        </row>
        <row r="2303">
          <cell r="B2303" t="str">
            <v>lithocholic acid</v>
          </cell>
          <cell r="C2303">
            <v>0.78126432825941505</v>
          </cell>
          <cell r="D2303">
            <v>0.39063216412970803</v>
          </cell>
          <cell r="E2303">
            <v>0.66965943274582995</v>
          </cell>
          <cell r="F2303">
            <v>0.15500906551864299</v>
          </cell>
          <cell r="G2303">
            <v>0.38912949219174098</v>
          </cell>
          <cell r="H2303">
            <v>0.70606827455222299</v>
          </cell>
          <cell r="I2303">
            <v>0.221082635305588</v>
          </cell>
          <cell r="J2303">
            <v>0.55270658826397101</v>
          </cell>
          <cell r="K2303">
            <v>0.42892704917658298</v>
          </cell>
          <cell r="L2303">
            <v>0.41030854984328202</v>
          </cell>
          <cell r="M2303">
            <v>125</v>
          </cell>
          <cell r="N2303" t="str">
            <v>NFE2L2; NR1I2; CYP3A4; PTGS2; MMP2; ABCB1; AR; NR1H4; HSPB1; VDR; NR3C1; ERBB2; SENP8; CASP3; IL1B; MMP9; ABCC1; KAT2A; TNF; NLRP3; PPARA; CFL1; MAPK1; ALB; CXCL8; UGT2B7; PLK1; MAPK3; ALPL; GSTA1; RELA; AKR1C3; AKR1C2; INS; RXRA; SLCO1B1; SLCO1B3; AKR1C1; NQO1; ABCC3; ABCC2; ABCA1; NCOR1; NCOR2; GPBAR1; NCOA1; CTDSP1; ABCB11; CYP24A1; RXRB; EPHB4; EPHA2; MAP2K1; CTNNB1; CASP9; PTK2; PRKCB; NFKBIA; PGK1; CDH1; FAS; WDR1; CAV1; HLA-B; BRCA2; CREB1; GCLC; CASP8; CDT1; EFNA1; EFNB2; ST3GAL1; BFAR; GCLM; HMOX1; MAFG; PLAUR; SLC52A2; TXNRD1; ICAM1; PXN; SCARB1; CYP26A1; FTL; UGT1A3; CASP2; CD14; CCT6A; PARP1; RANGAP1; TGFB1; MAF; ITGAM; RNH1; ST6GAL1; KCNMA1; TXN; BID; HEBP1; HR; EGF; HLA-C; ITGB1; TRAP1; ST3GAL4; BGLAP; GSS; CYP7A1; SULT2A1; KCNMB1; CYGB; HLP; GYPE; VCAM1; TNFSF11; CPP; CAMP; TRPV6; UGT2B11; FGF19; FABP6; NR0B2; SLC51A; SLC51B; ST3GAL3</v>
          </cell>
        </row>
        <row r="2304">
          <cell r="B2304" t="str">
            <v>EPICHLOROHYDRIN</v>
          </cell>
          <cell r="C2304">
            <v>0.98017069937488699</v>
          </cell>
          <cell r="D2304">
            <v>0.49008534968744299</v>
          </cell>
          <cell r="E2304">
            <v>0.40992548563988002</v>
          </cell>
          <cell r="F2304">
            <v>0.31999564654802398</v>
          </cell>
          <cell r="G2304">
            <v>0.60791870260311298</v>
          </cell>
          <cell r="H2304">
            <v>0.65331225931921599</v>
          </cell>
          <cell r="I2304">
            <v>0.52297966545708496</v>
          </cell>
          <cell r="J2304">
            <v>0.65331225931921599</v>
          </cell>
          <cell r="K2304">
            <v>0.70589248984969899</v>
          </cell>
          <cell r="L2304">
            <v>0.61707259963658301</v>
          </cell>
          <cell r="M2304">
            <v>20</v>
          </cell>
          <cell r="N2304" t="str">
            <v>TNFRSF10B; TNNT2; NQO1; MYC; FTH1; SLC7A11; SEL1L3; AMPD3; GCLM; HMOX1; TXNRD1; SQSTM1; FTL; TBX1; SYNE2; GSTM1; TNFRSF9; F9; TNFRSF10A; TRIM16L</v>
          </cell>
        </row>
        <row r="2305">
          <cell r="B2305" t="str">
            <v>Stannic fluoride</v>
          </cell>
          <cell r="C2305">
            <v>0.59014294119762201</v>
          </cell>
          <cell r="D2305">
            <v>1</v>
          </cell>
          <cell r="E2305">
            <v>0.84195742463852397</v>
          </cell>
          <cell r="F2305">
            <v>0.75058131053678501</v>
          </cell>
          <cell r="G2305">
            <v>0.92687567342778598</v>
          </cell>
          <cell r="H2305">
            <v>0.42102679783895602</v>
          </cell>
          <cell r="I2305">
            <v>0.889794232034125</v>
          </cell>
          <cell r="J2305">
            <v>0.92687567342778598</v>
          </cell>
          <cell r="K2305">
            <v>0.98062742640634404</v>
          </cell>
          <cell r="L2305">
            <v>0.92058319683390599</v>
          </cell>
          <cell r="M2305">
            <v>35</v>
          </cell>
          <cell r="N2305" t="str">
            <v>TNF; ALB; INS; HSD17B1; DDR2; MMP13; BMP7; C7orf49; VEGFA; CXXC1; MRS2; SMARCA5; SOX9; IL6; BMP2; CSF2; BTF3P11; CEACAM1; BEST1; SOX10; THY1; PLXNA3; IGFBP1; S100A1; PTH; CD34; IGLL2P; TNFSF11; IGLL1; AWAT2; MSC; PAX7; SPINK1; AIS1; SOST</v>
          </cell>
        </row>
        <row r="2306">
          <cell r="B2306" t="str">
            <v>Hexadrin</v>
          </cell>
          <cell r="C2306">
            <v>0.82611742753645001</v>
          </cell>
          <cell r="D2306">
            <v>1</v>
          </cell>
          <cell r="E2306">
            <v>0.94255771382840903</v>
          </cell>
          <cell r="F2306">
            <v>0.72069517293060303</v>
          </cell>
          <cell r="G2306">
            <v>0.44560619373142302</v>
          </cell>
          <cell r="H2306">
            <v>0.42673263579432003</v>
          </cell>
          <cell r="I2306">
            <v>0.68802167745521803</v>
          </cell>
          <cell r="J2306">
            <v>0.90086896616325396</v>
          </cell>
          <cell r="K2306">
            <v>0.90153673705312198</v>
          </cell>
          <cell r="L2306">
            <v>0.80044325566951802</v>
          </cell>
          <cell r="M2306">
            <v>10</v>
          </cell>
          <cell r="N2306" t="str">
            <v>SLC6A3; CYP19A1; NR1H4; HSPB1; NR3C1; KRT6B; DDT; PALLD; KRT5; PAH</v>
          </cell>
        </row>
        <row r="2307">
          <cell r="B2307" t="str">
            <v>Disodium selenite</v>
          </cell>
          <cell r="C2307">
            <v>0.50599503875769303</v>
          </cell>
          <cell r="D2307">
            <v>1</v>
          </cell>
          <cell r="E2307">
            <v>0.95406553208283895</v>
          </cell>
          <cell r="F2307">
            <v>0.14075315024252799</v>
          </cell>
          <cell r="G2307">
            <v>0.44999727520938898</v>
          </cell>
          <cell r="H2307">
            <v>0.47853960992703498</v>
          </cell>
          <cell r="I2307">
            <v>0.49680202409734697</v>
          </cell>
          <cell r="J2307">
            <v>0.62100253012168305</v>
          </cell>
          <cell r="K2307">
            <v>0.58150226857132103</v>
          </cell>
          <cell r="L2307">
            <v>0.52129484101287105</v>
          </cell>
          <cell r="M2307">
            <v>1390</v>
          </cell>
          <cell r="N2307" t="str">
            <v>PLIN1; NFE2L2; MTNR1A; TP53; APEX1; SLC6A9; KCNA5; KCNA2; KCNS2; SLC22A2; AR; GMNN; VDR; PTGER2; NR3C1; TNFSF10; CASP3; HBB; IL1B; RBBP9; GSR; TLR7; ESR2; TNF; CALM1; KCNN4; MDM2; JUN; CFL1; MAPK1; ALB; UGT2B7; UGT1A6; PDE7A; PDE1B; TNNC1; BRCA1; HSP90AB1; MAPK3; HDAC3; HDAC7; GSTP1; RELA; TARDBP; INS; CACNB1; SMAD3; EIF4G1; HSPA8; EIF4H; PABPC1; SLC5A7; AKT1; RRM2B; GSTO1; NQO1; SELE; ABCC3; GUCY1A3; VKORC1; SLC22A11; ABCA1; EPAS1; KAT2B; EBPL; PGR; SNUPN; PCNA; NR4A2; DNMT1; TUBB4A; DNMT3A; MYC; GALR3; ABCB11; GSK3B; NDUFB4; NDUFA2; NDUFA3; NDUFB10; NDUFS3; NDUFV2; NDUFA4; NDUFS5; NDUFAB1; XBP1; ATP1A4; TOP2A; BCL2; P2RX4; TOP1MT; RAD51; GGPS1; GAK; MKNK2; CSNK1E; STK10; IRAK4; CDK7; MAPK9; PHKG2; MAP4K5; PIK3C2B; FLT1; BRAF; TNNI3K; MAP3K7; CDK17; HIPK2; MAP2K1; CDK5; MAPK12; PSMB1; PSMA2; PSMB7; PSMA7; UCHL5; CASP9; MAPK8; CELA1; DAGLB; MAP2K2; TYRO3; ADCK4; PTGER4; GRIK3; GRIK1; CLK3; PTK2; ROCK1; PLK2; MAP2K6; ZAP70; ITK; MATK; DAPK1; CDK4; MARK4; ROS1; SMO; SOD1; CCND1; CDK9; PLK3; PRKCZ; RPS6KB2; GRK6; MAP3K14; ARL4C; DOCK4; FOXN3; PTPN1; RHOH; SH3BP5; SLAMF1; ZFP36L2; GDF15; SNAP23; CX3CR1; DNPH1; HGF; KBTBD11; LTB; PCK2; PUS1; S100A8; SLC7A11; SRSF7; TRIB3; SIPA1L1; CXCL2; PPP1R10; SLC7A5; SMOX; CBS; CHAC1; PSAT1; TERT; EEF1E1; ANXA1; CCDC69; GPR65; GRAMD1B; IER3; PHLDA1; RGS2; RNASE6; RUNX3; SATB1; DSC2; ITGA1; ASNS; ATF5; BATF3; CCDC86; CCND2; DIMT1; FUT7; GRB10; GTPBP4; IFRD2; MFNG; PLXNA1; PMM2; PSTPIP2; RPIA; RPP40; RRS1; RUVBL1; SLC1A5; SLC7A1; STC2; TCOF1; TTC27; WDR74; EGR1; FAM105A; ASPM; CCNA2; CCNB1; CENPE; CENPF; MKI67; NDC80; NUP98; PSRC1; SRSF3; ACTA2; B3GNT2; BTG2; CDKN1A; DDX3X; FBXL5; FDXR; GADD45A; HIST1H2BE; HIST1H2BI; PMAIP1; PPM1D; SESN1; SMIM7; TMEM230; HNRNPD; AGA; AIDA; GPX3; GULP1; H2AFY; HIST1H4B; HIST1H4C; HLA-G; MDK; MYCBP; PON2; ARMCX5; BANP; BRCA2; CASP7; CCNE1; CDC6; CHMP6; F8A1; GCLC; GMPS; H2AFX; HSPA2; LCMT2; MAMLD1; MCM10; MCM3AP-AS1; NAMPT; NELFA; PDS5B; RAD50; SFMBT1; STAU2; TAF5; TBL2; TMEM223; TRMT1L; TSEN2; WTAP; IFRD1; RING1; AKIRIN1; ANKRD46; APC; ATAD2B; AXIN1; BAG5; BAZ1A; BMP4; EDRF1; CEBPG; CEP76; CHSY1; CKS2; CSRNP2; DDI2; DNTTIP2; E2F3; EP300; FBXL12; FBXO5; GATA3; GCC1; GOLGA5; GON4L; HAUS3; MPHOSPH10; NACA; NEDD9; NET1; NXT1; PDGFA; PER2; PNRC1; PPRC1; PUM1; RBBP6; RBM15B; RIC8B; RNF219; RNF4; RPL10; RPL17; RPL37A; RRP8; SAC3D1; SART3; SEC24B; SETD5; SHOC2; SS18L2; ST3GAL1; STARD13; STARD7; STIL; SYNJ1; TAF7; TGIF1; TIMM9; TMPO; TRIM24; UIMC1; VEGFA; YTHDC1; ZBTB11; ZFP36; ZGPAT; ZNF148; ZNF443; ZNF84; ZZZ3; ABCF1; AIMP1; ANKRA2; ARFGAP3; ATP8B1; BAK1; BCL9; BIK; BIRC2; BIRC3; BLZF1; BRF1; CAMLG; CAPRIN1; CBX8; CCDC6; CDC14B; CDK5R1; CDKN1C; CEP85; CHAF1B; COPS5; COX4I1; CRBN; DAXX; DBF4B; DDIT3; DDX18; DFFB; DHX30; DYNC2LI1; EIF3A; EIF4B; EIF5B; ELP3; EMC8; ERCC3; EXOG; FAM117A; FAM129A; FERMT2; FHL2; FNBP1L; FNTA; GHR; GLTSCR1; GPR39; GRAMD3; H1F0; HECA; HMOX2; IFIT5; IFNAR2; IL10RB; IL17RA; KIF14; KLF7; LRP12; LRRC47; MAFG; MEAF6; MED4; METTL21B; METTL5; MKL1; MMADHC; MNAT1; MOCOS; MRPS17; MRPS2; MT1H; MTO1; MVK; MYBL1; MYCBP2; NCAPG; NEMF; NF1; NSL1; NUMB; OPA3; ORC4; PAPOLG; PARG; PAXBP1; PCNT; PLEC; PMPCA; PNP; PPP1R15A; PPP2R2D; PPP2R5E; PQBP1; PRPF6; PSEN1; PSMD7; RBM23; RBPJ; RNF220; RPL28; RPL35A; RRAGC; SAR1A; SCAPER; SH3BP4; SLC35D1; SPDL1; SPHK2; SRSF1; SS18; ST3GAL6; STAU1; TDRD3; TERF2IP; TES; TMA16; TMED5; TMEM115; TMEM168; TMEM184C; TPRA1; TRA2B; TRADD; TUSC2; TWISTNB; TXNDC15; TXNRD1; U2AF1; UBE2C; USP47; VAMP4; VEGFC; XKR8; YY1; ZBTB44; ZC3H15; ZMYM6; ZNF134; ZNF280D; ZNF329; ZNF671; METTL16; SLC39A9; GPR19; KDM5A; MAP7D3; PER3; RFX5; ZDHHC13; ACTB; ICAM1; IL23A; IL6; SOD2; SQSTM1; ERLIN1; PXN; FOS; MRPL18; UNG; KIAA1598; SCARB1; SSB; MT1F; SPAG9; BBS4; CD84; GSTM3; INHBE; RPLP2; CACNA2D3; CEBPE; SDCCAG3; SULF1; BAX; MTHFD2; TMED10; VLDLR; SRP72; FAM162A; LOXL2; LPXN; NFE2L1; P4HA1; PGM1; RGS20; TNIP1; CLGN; WARS; CDC42; SRPR; TNP2; TM6SF1; CD14; CD83; CYTIP; EFCAB14; EREG; GOT1; ITCH; NINJ1; PID1; PRDM1; SERPINB2; SLC9A1; TRIM25; UPP1; SELPLG; AIFM1; ARIH2; ASCC3; CCT6A; COA4; DGKZ; DKC1; GALNT11; GLOD4; GLRX; GRAMD4; IMPA2; IQGAP2; KHSRP; MAN1C1; MRPL17; NCL; NME3; PARP1; PDCD2; PTPN18; RRP9; SEPHS1; SLC43A3; ST13; STOM; SYPL1; TBL1XR1; TTC3; XRCC5; HBS1L; FNBP1; KLHL7; HERC6; PTP4A3; TTC38; AIP; CDC37; CLPTM1; PLP2; POLR2J2; RAC2; RBBP4; TGFB1; RAB5C; NUBPL; RAB3B; APOBEC3F; CLTA; CSHL1; DLG4; GPC1; IL3RA; KCNJ5; PSMD4; PYY; SIT1; CDKN3; DALRD3; DARS; EMC3; ERCC1; GLG1; GOLGA7; HINT1; LCMT1; POLR2L; PRPF8; PSMB10; RAB4A; SCRIB; SF3A1; STUB1; TMEM208; UXT; ZNHIT3; COX16; SKP1; BTF3P11; KCNJ13; KIR2DS2; RBM8A; MCAM; MOB3B; MXRA8; STAT4; DCTPP1; F3; HEATR1; MRPL12; MRPS34; NHP2L1; RABEPK; FARP1; GSTT1; PYGM; KCNAB1; SAP30L; PCBD1; HADHA; SLC25A40; RPL14; TXN; APRT; ARL6IP4; CLPP; COL6A2; COX8A; DBI; GPX1; GPX4; HLA-E; IFT27; MRPS15; PFDN5; POLR2F; PSMA1; RER1; RPL29; RPS7; SEPW1; SF3B5; SHC1; SNX1; SSR2; UQCRC1; ATP5G2; TFDP1; SORBS3; EDA2R; HOXB6; IDUA; MYBPC3; NEUROG3; PART1; TFF2; ADSL; DDX41; DNPEP; DYNLT3; EIF3H; EXT2; FAF1; GALNT1; GARS; H2AFV; KIF4A; MAGED1; MYO9A; NPRL2; NPTN; ORMDL2; RAB21; SCAND1; SEC63; VDAC2; VPS51; ARID5A; COPS2; DECR1; EGR4; FEZ1; HIST1H2BN; KHDRBS1; RNF40; UBE2V2; ZNF268; BTBD7; CHML; EPS8; PORCN; TMEM156; TMEM47; ACAA2; ANXA11; ARHGEF6; CCNG1; FAM65A; FXYD5; ICAM3; ITGA5; MPO; MPRIP; NRN1; TBC1D9B; THYN1; TRIM22; VAT1; WDR6; ZNF573; EI24; EIF4EBP2; THAP4; ANG; GPR161; MTDH; VASH2; LDHB; PIGZ; CD47; CREBL2; LAMC1; CLCN6; AGR2; Sep-15; NAP1L1; CALCA; COMMD8; MEA1; NUBP2; S100A12; CCT3; IGFBP7; MRPL20; PRR13; RAC1; RPL36AL; RTN4; SSBP1; SCD5; KTN1; GTF2F2; RAB27B; RPS3A; SCN2B; TUB; APOL6; GTPBP6; SLC30A3; ENPEP; FUT6; ISYNA1; UQCRB; HMGN5; POLE3; TUSC3; IGF2BP2; NGRN; PHC3; REPS1; ZNF224; ARPC2; COQ9; GLUD1; HSPD1; DYNC1LI2; GRB2; HMBOX1; LTBP1; MRPL57; SERINC3; SSPN; ADD1; CASP10; TOP3B; MCF2L; SH2D3A; EZH1; PKD1; PXMP2; RBCK1; AGAP2; NEURL1; PAPPA; TNFRSF25; ATG4A; EEF2; HSF1; POP4; PLCH2; CHMP2A; DPP3; MRPL42; PRDX1; TUFM; UBE2D2; UFD1L; ANGPTL2; ASCL1; ATP6V0A1; CRP; PAPPA2; COPS3; ETFDH; GSTK1; HEBP2; LSM6; PSMC4; SLC35B1; SNRPF; ZMYND11; NFE2L3; VIM; ZDHHC14; RRAGA; DLK2; GMFG; PLA2G4B; TP53I11; CKS1B; CLCC1; PPP6C; SDHB; TMSB15A; TRNAU1AP; DDX3Y; IL2; ANXA7; APMAP; DAP3; ETFB; HSPA9; JTB; TCEA1; TRMT112; YWHAB; F2RL2; CETN2; ARNT2; FRS2; HES2; OTOF; ENTPD7; SORT1; ECSIT; TPT1P8; RSPH14; MCTS1; Sep-07; POLR2A; DMWD; CDH2; GPR132; LIMD2; CCNC; UBXN1; TPRKB; DRAM1; ARF5; SNX19; KIAA0195; TXNRD2; TG; ARHGEF1; CHCHD2; CLNS1A; DDX47; HAX1; PPP4C; XAF1; SNTA1; NPR1; CSTA; GAS6; HPN; PRODH; RHBDL1; CDKN2B; EN2; SP1; ADAM12; ATP2B3; CCL21; CHGA; CLCN1; COL3A1; GZMK; LDOC1; LLPH; MTRF1L; SLC14A1; TNFRSF11B; TSPAN12; ITPA; PGAP2; PLSCR3; ARL2BP; CYCS; SEC61G; GCNT3; LRP10; CD52; THBS2; CD70; ABCA8; ARHGAP6; C9; CD2; DEFA3; GBA3; ICOS; LRFN3; PDZK1IP1; SREK1IP1; TNFRSF4; TNFRSF9; WNT11; ACAN; CTDNEP1; RPLP0; SCAMP2; TMEM140; UNC5B; FOXRED2; NBR2; OBSCN; PARK7; RPL30; SEPP1; C8A; RNPEPL1; SERF1B; KLK3; SEC11A; LILRA5; TCF7; NDRG4; DDRGK1; NANOG; HNRNPK; RPL18A; DLGAP2; HOXD3; ABCD1; PPP2R4; CASC5; ANGEL1; TSEN34; YIPF1; ATP8A2; CARF; ADGRL4; LPA; PSG4; RPL5; RPL22; LDHA; IL27; REXO1L1P; TUBE1; VCAM1; SGSM3; RAPH1; PRDX5; PDXP; CD53; TRH; LRSAM1; NDOR1; MSC; LTF; NMNAT3; CSPG4; MMEL1; PRG4; LGALS13; ATP5E; ISCU; P2RY4; MLANA; ACOT11; COASY; CAMP; SDHAF2; KCNJ10; ASAH2; GPT; TBCA; LACE1; EMB; PROKR2; RIT2; TNFSF4; MOGAT3; TSHZ1; FBXO32; LGALS4; ZNF135; SND1; PHB2; ISCA2; CNDP1; OPN1SW; NR6A1; APCDD1; FMO3; ATG4C; DHX36; MIXL1; FARSB; UTS2R; HBG1; PPARGC1B; SLC45A2; AAED1; ANLN; ART4; C10ORF32; C1ORF162; C6ORF48; C8ORF4; CENPK; CTC1; CYP2S1; DGKA; DPH3; FOXP1; GATM; HIST3H3; KDM1B; MBD6; MED10; NKAIN1; NTN4; NUF2; PGM2; PON1; PTCHD4; RPL15; RPSA; S100A16; SART1; SESN2; SLC25A30; TCEAL8; TMC7; TMEM126A; TP53INP1; TUBGCP6; WDFY1; WIBG; ZNF260; FBL; MAGEC1; RPL6; ADIPOQ; DDIT4L; FAM111B; FMN2; MGARP; MICALCL; NOS1; PKHD1L1; TNFSF18; TP53TG3; YIF1B; MGST1; MTCH1; CITED4; CRMP1; LHX1; LY86; OXER1; PLD4; SLC16A11; SLC25A5; XAGE2; AGMO; AIF1L; ATP6V0E2; CACNA2D4; DUX4L1; ESYT2; FAM98C; MARVELD1; MT1A; MYOM1; PHAX; PI4K2B; PTPRM; RELT; RPL22L1; RPP25L; RPTOR; SKAP1; SLC25A51; SLFN5; SPP2; SYTL3; TINCR; TRERF1; COX5A; SUCLG1; CRHR1; ECH1; TRIM16L; SSTR3; ZNF777; C18ORF25; KCTD1; ZNF341; C1ORF43; CHURC1; RPL24; C18ORF21; CNEP1R1; KRTAP19-1; LTV1; MAML3; MARVELD2; NOP58; PARP10; PREX1; RPL7; TIGD7; TMEM14C; TRIM35; TRMT10C; ZNF319; TSHB; VPS29; HLA-A; RPS15; CCBE1; ATP5H; CD8B; CIB3; NME2; YPEL1; SCARA3; CD96; FAT2; GRHL1; EIF4G2; SHFM1; CXXC5; STARD4; NUDT5; RPL12; TXNDC17; ADAM11; ADAT3; ANAPC11; APOPT1; BRAT1; C14ORF166; C17ORF70; C1ORF131; C2ORF88; C9ORF40; CCDC142; CCDC167; CELF6; CHAMP1; CHRAC1; COPZ1; COX14; CTBP1-AS2; EID2; ELFN2; GPATCH11; GPBP1; GSKIP; LENG1; LRRC45; LSM10; MDH1; MPLKIP; MPV17L; MRPS26; MRPS36; MVB12A; NLRC5; NT5DC1; ORMDL1; PNKD; PRELID1; RMDN2; RPF2; RPL10A; RPS3; SBDS; SELK; SGTB; SH3KBP1; SLC30A9; SPO11; SSU72; TAS2R31; TAS2R43; TMA7; TMED4; TMEM203; TOM1L2; TTC39B; UQCR11; ZNF354B; ZNF616; ZNF823; ZRANB2; MMP17; ZFPM1; DGKQ; MTFP1; LGTN; RPS5; PCDHB4; TOX2; TMEM205; LY6G6C; RPL7A; RPUSD1; FKBP2; PPHLN1; PURB; RPS13; ZBP1; ATP5F1; B3GALT6; EMILIN3; EXOSC6; LSM8; NACAP1; RPL10L; RPL4; RPL8; CCDC151; RPS4X; TCAF2; LDLRAD3; TMEM199; TRPC4AP; CCSAP; CLIC5; DEPDC5; HBQ1; RPL9; TMIGD2; TRPM5; WDR81; HCRT; COX6C; CSRP3; HSPB9; IL22RA2; RPS6KL1; ASIC2; HBE1; SORCS1; MYLPF; FCER1A; C5ORF27; CXORF56; KIAA1468; KRT38; KRT72; MRPL32; MRPL45; MRPS24; OR1N2; OR52H1; OR52W1; POU5F2; RPL32; RPS16; WDR83; ZNF511; DIRC1; CAPNS2; OR2W3; IFNE; ALKBH6; ATP6V1G2; AUP1; B3GNT6; C16ORF3; C5ORF46; CLDN18; CLEC1B; CSN1S1; DCAF4L2; EEF1DP3; EIF3FP2; EMC10; FAM135B; FRMD8P1; GIMAP1; GJB4; GNL3LP1; GPHB5; KCNH4; KRT35; LCE1C; LCE1F; LCE2D; LMTK3; METTL17; MKRN3; MYL3; NDNL2; NT5C3B; OPTC; OR10A4; OR13C4; OR13C5; OR13F1; OR14A16; OR14J1; OR1Q1; OR4C15; OR4K2; OR52B4; OR52K2; OR5W2; OR6Y1; OR7D4; OR8D2; OR9G4; P2RY10; PATE1; PLEKHA4; PTTG1IP; REG1B; S100Z; SERPINA11; SIRPB2; SLC22A13; SLC6A5; SMCO2; SNORA71D; SPACA1; STARD6; TAS2R19; CD300LB; UBA52; UBE2DNL; VN1R3; WWC2-AS2</v>
          </cell>
        </row>
        <row r="2308">
          <cell r="B2308" t="str">
            <v>Marimastat</v>
          </cell>
          <cell r="C2308">
            <v>0.47788311452249299</v>
          </cell>
          <cell r="D2308">
            <v>1</v>
          </cell>
          <cell r="E2308">
            <v>0.92175830633470801</v>
          </cell>
          <cell r="F2308">
            <v>0.84829881511224103</v>
          </cell>
          <cell r="G2308">
            <v>0.864028335939376</v>
          </cell>
          <cell r="H2308">
            <v>0.70328580638704596</v>
          </cell>
          <cell r="I2308">
            <v>0.57731873884377105</v>
          </cell>
          <cell r="J2308">
            <v>0.92175830633470801</v>
          </cell>
          <cell r="K2308">
            <v>0.98954645448751999</v>
          </cell>
          <cell r="L2308">
            <v>0.94362829160745898</v>
          </cell>
          <cell r="M2308">
            <v>10</v>
          </cell>
          <cell r="N2308" t="str">
            <v>MMP2; MMP9; MMP1; ADAM10; PRNP; ADAM17; AREG; TGFA; MMP7; GRP</v>
          </cell>
        </row>
        <row r="2309">
          <cell r="B2309" t="str">
            <v>N-Acetyl-L-cysteine</v>
          </cell>
          <cell r="C2309">
            <v>0.58616665567360804</v>
          </cell>
          <cell r="D2309">
            <v>0.29308332783680402</v>
          </cell>
          <cell r="E2309">
            <v>8.6483910141322506E-2</v>
          </cell>
          <cell r="F2309">
            <v>0.39967115063009201</v>
          </cell>
          <cell r="G2309">
            <v>0.30987130760432302</v>
          </cell>
          <cell r="H2309">
            <v>0.64593513722294205</v>
          </cell>
          <cell r="I2309">
            <v>0.80265018370394403</v>
          </cell>
          <cell r="J2309">
            <v>0.43241955070661198</v>
          </cell>
          <cell r="K2309">
            <v>0.40723792778061302</v>
          </cell>
          <cell r="L2309">
            <v>0.39466246367762498</v>
          </cell>
          <cell r="M2309">
            <v>442</v>
          </cell>
          <cell r="N2309" t="str">
            <v>NFE2L2; PLAT; HIF1A; TP53; APEX1; KDM4E; ESR1; AHR; CYP1A1; PTGS2; MMP2; ABCB1; AR; APP; JAK2; PPARG; XDH; NR3C1; FYN; MTOR; TNFSF10; CASP3; HBB; TNFRSF10B; NFKB1; MCL1; IL1B; CFTR; MMP9; ABCC1; GSR; MAPK14; STAT3; ESR2; TNF; EGFR; BCL2L1; JUN; CDK1; MAPK1; ALB; CXCL8; KEAP1; ATM; MAPK3; NLRP1; ALDH2; HDAC2; MMP1; RELA; CASP1; EIF2AK3; AKR1C3; INS; RXRA; CASP6; STAT1; HSPA1B; AKT1; KDR; MAPK10; NQO1; CDC25C; SELE; ARNT; ABCC3; ABCC2; ACP1; SLC22A6; ABCA1; NCF1; DHFR; ACE; MAP1LC3A; AKR1B1; PGR; PCNA; DNMT1; NOS2; MYC; SNCA; HSPA5; NDUFB6; NDUFS7; XBP1; CYP2B6; ATP1B1; BCL2; ITGAV; CHEK1; HSPA1A; HPD; CHEK2; MAPK9; SRC; CYP2C8; AURKB; DDR2; FLT1; EPHB2; TAOK1; MAP2K1; CLK1; CTNNB1; CASP9; FKBP5; MAPK8; PLD2; PLD1; MAP2K2; ALK; PRKAA1; NPM1; PTK2B; PTK2; ROCK1; MAP2K6; PRKCD; MAP2K4; MAP2K3; MAP3K1; JAK1; CHUK; ERN1; PIM2; NOS3; MAP3K5; ROS1; RYR1; IKBKB; SOD1; CCND1; PDK1; DUSP4; MT2A; NFKBIA; SAT1; ZFP36L2; CYR61; CCL2; HGF; SLC7A11; TRIB3; CCL20; CD86; CXCL2; HBEGF; MUC5AC; SLC39A14; TERT; CTGF; ATXN1; BTG1; CCL22; IL24; CCNA1; SLC7A1; TCOF1; HERPUD1; DDIT4; CYP1B1; CCNB1; ACTA2; ATF2; CDH1; CDKN1A; FAS; GADD45A; OSER1; PMAIP1; SLC30A1; BAD; BIRC5; CAT; CAV1; CPE; DUT; GULP1; PON2; PSME4; CASP7; GCLC; GINS1; H2AFX; ID2; PDLIM5; RHOBTB1; IFRD1; BACH1; BAG3; CASP8; CDKN1B; CDT1; CEBPZ; DNAJB1; DNAJB9; EFNB2; ELF3; EP300; FOXO3; IER5; MOAP1; NEDD9; NUP62; PARP2; PIGA; PRDX2; SETD2; SLC19A2; TNFRSF1A; TSC1; UBL4A; USPL1; VEGFA; ZMYM2; ZNF394; AATF; AIMP1; AMACR; ARCN1; ATF4; BIRC2; BIRC3; BPGM; CBX8; CXCL1; CXXC1; DDIT3; DNAJB4; EIF2S1; GCLM; GLI2; HK2; HMOX1; IL10RB; JAG1; KRAS; MT1H; MT1X; NBN; PLAU; PLAUR; PML; PPP2CA; PPP2R1B; TANK; TXNL1; TXNRD1; XRCC3; BCL2L11; ABCG1; RB1; OPTN; ICAM1; IL6; MAP1LC3B; SOD2; SQSTM1; E2F1; HSPA4; FOS; KRT6A; SERPINH1; MT1F; MT1G; HTATIP2; NFE2; GJA1; BAX; IRF6; UGDH; DSPP; CD14; CNTF; CRADD; EGR2; FILIP1L; MGEA5; SERPINB2; CSF2; EDN1; IRF1; AIFM1; ATG5; ATP2A2; ENDOG; GLRX; HMBS; MTR; PARP1; REEP5; SLC25A20; TNPO1; MT1E; MT1M; TGFB1; MMP25; NSG1; RHO; SLC26A1; FN1; TRIM28; VDAC1; ITGA2; CEACAM1; SNAI1; F3; TLR2; COL18A1; TMPRSS2; TXN; APRT; ATG7; B2M; CST3; GPX1; GPX4; KRT8; NELFCD; NONO; RNASEH2A; BID; ATF6; CASP4; CDKN2A; DECR1; NFKB2; TLR4; XIAP; UFM1; ETS1; FGF2; HEBP1; MPO; TSPAN6; ATG12; CCL5; COL1A1; TRAPPC9; BECN1; HMGB1; RAC1; GBP1; EGF; ISYNA1; GP6; IL4; CASP10; GADD45G; TRAF2; ITGB1; HSF1; PRDX1; GSTK1; GSTM1; PGP; IL2; CYBB; PTEN; MEOX2; PAX3; CDH2; CBL; PPP5C; SLC17A5; SMC1A; XRCC1; POLD4; MGMT; MIR21; HAX1; PLXNA3; SPARC; SP1; GRM2; IGFBP1; NOX4; CYCS; ANGPT1; COL1A2; GPR182; IL27RA; MMP7; PARK7; TYMP; KLK3; NFKBIB; AGT; CCL11; COL4A1; HK1; ATP8A2; RUNX2; DIANPH; DAND5; CYGB; LDHA; IL10; IFNG; IL27; F9; TYRP1; COX8C; REXO1L1P; ASPA; TUBE1; VTRNA1-1; NPHS1; TAS2R62P; WDTC1; VCAM1; FAM109A; BDNF-AS; PNPLA3; PRRT2; POTEF; SGSM3; PDXP; XBP1P1; CAV3; FASLG; SCARNA5; HSD11B2; DUOX2; GRM3; GRM5; FGF21; MALAT1; GJA4; MAPK8IP2; PPARGC1A; TSLP; TNFSF4; CYP4A11; CDH13; ART4; GATA1; TNFRSF10A; DEFB4A; HSD17B8; MIR144; ZFAND2A</v>
          </cell>
        </row>
        <row r="2310">
          <cell r="B2310" t="str">
            <v>MPTP</v>
          </cell>
          <cell r="C2310">
            <v>1.25440549996076E-2</v>
          </cell>
          <cell r="D2310">
            <v>6.2720274998038202E-3</v>
          </cell>
          <cell r="E2310">
            <v>0.63586200324907405</v>
          </cell>
          <cell r="F2310">
            <v>0.291109333648499</v>
          </cell>
          <cell r="G2310">
            <v>9.2995302835064504E-4</v>
          </cell>
          <cell r="H2310">
            <v>4.5947256608839998E-2</v>
          </cell>
          <cell r="I2310">
            <v>7.8145228113416496E-2</v>
          </cell>
          <cell r="J2310">
            <v>4.6497651417532204E-3</v>
          </cell>
          <cell r="K2310">
            <v>1.4495306560043501E-3</v>
          </cell>
          <cell r="L2310">
            <v>1.17805878150858E-2</v>
          </cell>
          <cell r="M2310">
            <v>66</v>
          </cell>
          <cell r="N2310" t="str">
            <v>SLC6A3; TP53; CYP2D6; PPARG; CASP3; TNF; HTR4; MAPK1; MAPK3; MAOA; MAOB; ABCA1; DHFR; SLC18A2; SNCA; NDUFA5; XBP1; BCL2; IDE; EPHB2; TAOK1; CDK5; CASP9; PTK2B; ROS1; MMP3; SOD1; PTX3; SLC7A1; GCH1; HMOX1; PLAU; PPIF; IL6; HSPA4; ACO1; MPP6; SLC25A20; ARTN; PINK1; GPX1; MFN2; MRPL23; NONO; DECR1; NGF; HEBP1; MPO; TRAPPC9; TFAM; ISYNA1; HSPD1; SLC18A1; CP; CYCS; GDNF; PARK7; ATP8A2; GFAP; CSF3; LDHA; IL10; WDTC1; BDNF-AS; GRM5; CX3CL1</v>
          </cell>
        </row>
        <row r="2311">
          <cell r="B2311" t="str">
            <v>PHENOL RED</v>
          </cell>
          <cell r="C2311">
            <v>0.92115357465561198</v>
          </cell>
          <cell r="D2311">
            <v>0.46057678732780599</v>
          </cell>
          <cell r="E2311">
            <v>0.52193424238738995</v>
          </cell>
          <cell r="F2311">
            <v>0.26653537108902398</v>
          </cell>
          <cell r="G2311">
            <v>0.72758409523953405</v>
          </cell>
          <cell r="H2311">
            <v>0.63480879342214303</v>
          </cell>
          <cell r="I2311">
            <v>0.380536860939027</v>
          </cell>
          <cell r="J2311">
            <v>0.72758409523953405</v>
          </cell>
          <cell r="K2311">
            <v>0.68507705064523094</v>
          </cell>
          <cell r="L2311">
            <v>0.60044296602757896</v>
          </cell>
          <cell r="M2311">
            <v>9</v>
          </cell>
          <cell r="N2311" t="str">
            <v>ESR1; CYP1A2; PTGER2; SMAD3; AKT1; PGR; CDT1; UGT2B15; POU5F1</v>
          </cell>
        </row>
        <row r="2312">
          <cell r="B2312" t="str">
            <v>Pemetrexed disodium</v>
          </cell>
          <cell r="C2312">
            <v>0.70249270334408997</v>
          </cell>
          <cell r="D2312">
            <v>0.35124635167204499</v>
          </cell>
          <cell r="E2312">
            <v>0.62724001878045599</v>
          </cell>
          <cell r="F2312">
            <v>0.39766582526129501</v>
          </cell>
          <cell r="G2312">
            <v>0.17343943534210701</v>
          </cell>
          <cell r="H2312">
            <v>0.111720983897101</v>
          </cell>
          <cell r="I2312">
            <v>0.77718742065949498</v>
          </cell>
          <cell r="J2312">
            <v>0.43359858835526799</v>
          </cell>
          <cell r="K2312">
            <v>0.344531202266396</v>
          </cell>
          <cell r="L2312">
            <v>0.34914254643739701</v>
          </cell>
          <cell r="M2312">
            <v>28</v>
          </cell>
          <cell r="N2312" t="str">
            <v>TP53; HBB; TNFRSF10B; EGFR; TBXAS1; PRMT1; TYMS; INS; DHFR; CHEK1; MET; DDR2; ALK; SLC19A1; VEGFA; PDF; NKX2-1; ERCC1; FPGS; RPN2; CDKN2A; GGH; HRAS; EGF; PLXNA3; MTHFR; PR@; CDCA7L</v>
          </cell>
        </row>
        <row r="2313">
          <cell r="B2313" t="str">
            <v>Pemetrexed</v>
          </cell>
          <cell r="C2313">
            <v>0.605586748545069</v>
          </cell>
          <cell r="D2313">
            <v>1</v>
          </cell>
          <cell r="E2313">
            <v>0.81905337615468998</v>
          </cell>
          <cell r="F2313">
            <v>0.38639023449312898</v>
          </cell>
          <cell r="G2313">
            <v>0.15930872332339599</v>
          </cell>
          <cell r="H2313">
            <v>0.889084288495394</v>
          </cell>
          <cell r="I2313">
            <v>0.92097458789179398</v>
          </cell>
          <cell r="J2313">
            <v>0.79654361661697903</v>
          </cell>
          <cell r="K2313">
            <v>0.78286875310830295</v>
          </cell>
          <cell r="L2313">
            <v>0.68186308532986495</v>
          </cell>
          <cell r="M2313">
            <v>34</v>
          </cell>
          <cell r="N2313" t="str">
            <v>TP53; TNFRSF10B; CXCL8; TYMS; DHFR; BCL2; ALK; CCND1; CCL2; IL11; IL1RL1; CFLAR; IFI30; IL7R; SLC19A1; CDKN1A; FAS; DDIT3; IL33; TNFAIP3; IL1A; TRAF1; IL32; ATIC; FPGS; IL13RA2; BID; GGH; C3; RBM17; KLRC1; TNFRSF9; TYMP; SLC46A1</v>
          </cell>
        </row>
        <row r="2314">
          <cell r="B2314" t="str">
            <v>Bryostatin 1</v>
          </cell>
          <cell r="C2314">
            <v>0.21156480849049</v>
          </cell>
          <cell r="D2314">
            <v>1</v>
          </cell>
          <cell r="E2314">
            <v>0.28487317068747098</v>
          </cell>
          <cell r="F2314">
            <v>0.199862140501292</v>
          </cell>
          <cell r="G2314">
            <v>0.38345557221307203</v>
          </cell>
          <cell r="H2314">
            <v>0.98287373955205404</v>
          </cell>
          <cell r="I2314">
            <v>0.92839330136375897</v>
          </cell>
          <cell r="J2314">
            <v>0.63909262035512004</v>
          </cell>
          <cell r="K2314">
            <v>0.64525368559891005</v>
          </cell>
          <cell r="L2314">
            <v>0.56939682013415105</v>
          </cell>
          <cell r="M2314">
            <v>12</v>
          </cell>
          <cell r="N2314" t="str">
            <v>CDK1; PRKCD; PRKCE; PRKCA; PRKCG; PRKCB; BIRC3; IL12B; CD22; IL10; PRRT2; ITGAX</v>
          </cell>
        </row>
        <row r="2315">
          <cell r="B2315" t="str">
            <v>5-Methylcytosine</v>
          </cell>
          <cell r="C2315">
            <v>0.92812150226466705</v>
          </cell>
          <cell r="D2315">
            <v>1</v>
          </cell>
          <cell r="E2315">
            <v>0.41645014938504199</v>
          </cell>
          <cell r="F2315">
            <v>0.387888252342659</v>
          </cell>
          <cell r="G2315">
            <v>0.39243543608616699</v>
          </cell>
          <cell r="H2315">
            <v>0.48506064803621002</v>
          </cell>
          <cell r="I2315">
            <v>0.84399397116484298</v>
          </cell>
          <cell r="J2315">
            <v>0.60632581004526298</v>
          </cell>
          <cell r="K2315">
            <v>0.69656341099673202</v>
          </cell>
          <cell r="L2315">
            <v>0.60958139103266296</v>
          </cell>
          <cell r="M2315">
            <v>19</v>
          </cell>
          <cell r="N2315" t="str">
            <v>TP53; YWHAG; SLC22A3; MBD2; DNMT1; DNMT3A; ROS1; TDG; TSC1; VIPR1; CDKN2A; IDH2; TET3; APOBEC3B; PITX2; TAF8; TET1; DPPA3; NANOGP8</v>
          </cell>
        </row>
        <row r="2316">
          <cell r="B2316" t="str">
            <v>Deamido NAD</v>
          </cell>
          <cell r="C2316">
            <v>0.76933721879241601</v>
          </cell>
          <cell r="D2316">
            <v>0.38466860939620801</v>
          </cell>
          <cell r="E2316">
            <v>0.861086910249523</v>
          </cell>
          <cell r="F2316">
            <v>0.79170603450550303</v>
          </cell>
          <cell r="G2316">
            <v>0.30979969812960501</v>
          </cell>
          <cell r="H2316">
            <v>0.326842157111214</v>
          </cell>
          <cell r="I2316">
            <v>0.119044808343599</v>
          </cell>
          <cell r="J2316">
            <v>0.54473692851869104</v>
          </cell>
          <cell r="K2316">
            <v>0.47598801398636698</v>
          </cell>
          <cell r="L2316">
            <v>0.44424594907301101</v>
          </cell>
          <cell r="M2316">
            <v>8</v>
          </cell>
          <cell r="N2316" t="str">
            <v>INS; DDR2; RYR1; PGAP1; SLC25A20; TPCN1; ATP8A2; TPCN2</v>
          </cell>
        </row>
        <row r="2317">
          <cell r="B2317" t="str">
            <v>trifluralin</v>
          </cell>
          <cell r="C2317">
            <v>0.91380379739554296</v>
          </cell>
          <cell r="D2317">
            <v>1</v>
          </cell>
          <cell r="E2317">
            <v>0.87166852161914399</v>
          </cell>
          <cell r="F2317">
            <v>0.67651942291485601</v>
          </cell>
          <cell r="G2317">
            <v>0.34889024607625801</v>
          </cell>
          <cell r="H2317">
            <v>0.58658940965418205</v>
          </cell>
          <cell r="I2317">
            <v>0.65340768486682199</v>
          </cell>
          <cell r="J2317">
            <v>0.84564927864356898</v>
          </cell>
          <cell r="K2317">
            <v>0.88575349567199202</v>
          </cell>
          <cell r="L2317">
            <v>0.78244759139518605</v>
          </cell>
          <cell r="M2317">
            <v>6</v>
          </cell>
          <cell r="N2317" t="str">
            <v>NR1I2; INS; CYP2B6; C7orf49; PALLD; CD4</v>
          </cell>
        </row>
        <row r="2318">
          <cell r="B2318" t="str">
            <v>Policapran</v>
          </cell>
          <cell r="C2318">
            <v>0.59220215130545395</v>
          </cell>
          <cell r="D2318">
            <v>0.29610107565272697</v>
          </cell>
          <cell r="E2318">
            <v>0.17400282323823901</v>
          </cell>
          <cell r="F2318">
            <v>0.41982679070462697</v>
          </cell>
          <cell r="G2318">
            <v>0.78505339666717</v>
          </cell>
          <cell r="H2318">
            <v>0.45505725009203202</v>
          </cell>
          <cell r="I2318">
            <v>8.3158552018296999E-2</v>
          </cell>
          <cell r="J2318">
            <v>0.41579276009148503</v>
          </cell>
          <cell r="K2318">
            <v>0.26765638391322499</v>
          </cell>
          <cell r="L2318">
            <v>0.29197699847935898</v>
          </cell>
          <cell r="M2318">
            <v>13</v>
          </cell>
          <cell r="N2318" t="str">
            <v>MMP9; INS; DSC2; BORA; SLC25A16; CYLD; IL6; JUP; NRG1; TFF2; MPO; GTF2A1L; BBS9</v>
          </cell>
        </row>
        <row r="2319">
          <cell r="B2319" t="str">
            <v>ETHYLENE GLYCOL</v>
          </cell>
          <cell r="C2319">
            <v>0.50630004128086503</v>
          </cell>
          <cell r="D2319">
            <v>1</v>
          </cell>
          <cell r="E2319">
            <v>0.49635199902907401</v>
          </cell>
          <cell r="F2319">
            <v>0.75089316599421896</v>
          </cell>
          <cell r="G2319">
            <v>0.121081851712446</v>
          </cell>
          <cell r="H2319">
            <v>0.92627844014084404</v>
          </cell>
          <cell r="I2319">
            <v>0.77097761986438296</v>
          </cell>
          <cell r="J2319">
            <v>0.60540925856223204</v>
          </cell>
          <cell r="K2319">
            <v>0.737671829775569</v>
          </cell>
          <cell r="L2319">
            <v>0.64311496451573502</v>
          </cell>
          <cell r="M2319">
            <v>125</v>
          </cell>
          <cell r="N2319" t="str">
            <v>PLAT; TP53; APEX1; SCN5A; MMP2; APP; PPARG; ERBB2; CASP3; HBB; TNF; EGFR; CXCR1; ALB; NLRP1; INS; ADH1C; ADH1A; ADH1B; GCK; SLC22A3; AKR1B1; PCNA; ATP1B1; BCL2; HPD; FLT4; AURKB; DDR2; INSR; ROS1; SOD1; CCL2; CCL3; AQP3; VNN1; DSC2; SLC7A1; TUBGCP2; C7orf49; CDT1; PRDX2; SLC25A16; VEGFA; CBX8; CD44; CXXC1; CYLD; HMOX1; PLAU; OPTN; IL6; KRT6B; EREG; CSF2; MTR; SLC25A20; NSG1; RHO; TBX1; FN1; PRL; F3; IFNA1; GPX1; NONO; PRSS3; PYCARD; RPN2; USO1; DECR1; ASRGL1; MPO; LYZ; TRAPPC9; CDC123; EGF; SARS2; ISYNA1; IL4; NOC2L; ETFB; PVALB; CFB; F8; PLXNA3; GH1; IGFBP1; TAT; CYCS; ADH7; CSN2; GPR182; SSTR4; AGT; GTF2A1L; HAVCR1; NANS; CD4; ATP8A2; EMCN; BBS9; NHS; CSF3; LDHA; PR@; IL10; IFNA17; F9; CPA1; REXO1L1P; IGLL3P; TUBE1; GCG; HSD17B6; FAM109A; POTEF; DNER; IGLL1; FCRL4; CDCA7L; SCARNA5; FGF21; PROC; ADH4</v>
          </cell>
        </row>
        <row r="2320">
          <cell r="B2320" t="str">
            <v>CADMIUM</v>
          </cell>
          <cell r="C2320">
            <v>0.92001480900027399</v>
          </cell>
          <cell r="D2320">
            <v>1</v>
          </cell>
          <cell r="E2320">
            <v>0.61357038727600299</v>
          </cell>
          <cell r="F2320">
            <v>0.23510460125152799</v>
          </cell>
          <cell r="G2320">
            <v>0.45747920464673802</v>
          </cell>
          <cell r="H2320">
            <v>0.58159737099419595</v>
          </cell>
          <cell r="I2320">
            <v>0.82524985835520803</v>
          </cell>
          <cell r="J2320">
            <v>0.76696298409500396</v>
          </cell>
          <cell r="K2320">
            <v>0.73442803060020301</v>
          </cell>
          <cell r="L2320">
            <v>0.64041634439299799</v>
          </cell>
          <cell r="M2320">
            <v>1247</v>
          </cell>
          <cell r="N2320" t="str">
            <v>NFE2L2; PLAT; MTNR1B; HIF1A; TP53; CA4; CA14; APEX1; GABRA6; ESR1; CYP19A1; CYP2C9; HSP90AA1; KCNC1; ACHE; AHR; ADRB1; CYP1A1; PTGS2; BRD2; ABCB1; APP; PTPRC; DUSP1; NR3C1; GABRD; ADORA2A; ADORA3; ADORA2B; EBP; SLC6A4; MTOR; DRD5; GAA; TNFSF10; CASP3; KCNK2; THPO; HBB; IDH1; WEE1; IL1B; RGS4; CFTR; MMP9; GSR; MAPK14; PDPK1; STAT3; ESR2; SIAE; TNF; EGFR; YWHAG; ALPI; JUN; CDK1; NPSR1; TACR1; MAPK1; PTAFR; ALB; CXCL8; PDE1C; BRCA1; HSP90AB1; MGLL; MAPK3; MMP1; ALPL; GSTP1; RELA; EIF2AK3; TYMS; AKR1C2; INS; CACNA1E; RARA; HSPA8; CASP6; STAT1; HSPA1B; AKT1; ATP4A; AKR1C1; NQO1; SELE; ABCC2; ABCG2; ABCA1; GNAO1; AKR1B1; KAT2B; GPER1; PCNA; NR4A2; DNMT1; FOLR2; TUBB2A; TUBB3; NOS2; MYC; HSPA5; NDUFV1; NDUFA5; NDUFS7; CYP2B6; ATP1B1; BCL2; CXCR4; TK1; AMY1A; AMY2A; P2RX4; CYP24A1; SRD5A1; HSPA1A; RACGAP1; S1PR2; HPD; CIT; MAPK9; MAPK6; MINK1; MET; HCK; CYP2C8; AURKB; DDR2; RAF1; PDGFRA; HIPK2; EPHB2; MAP2K1; TGFBR2; CLK1; RPS6KB1; TH; CASP9; NR4A1; SERPINC1; MAPK8; CELA1; TNK2; PKMYT1; ADCK3; MAP2K2; STK26; PAK1; PAK3; IGF1R; ROS1; SLC5A1; IKBKB; MMP13; SOD1; CCND1; PIK3CG; SGK1; PRKCZ; MAP3K6; BUB1; PBK; MAP3K14; AREG; BIN1; DUSP4; ELL2; ETS2; GK; IL1R2; ISG20; KYNU; MT2A; NFKBIA; SAT1; SLC26A2; THBS1; TPM4; ZFP36L2; HSPA6; SNAP23; CCL2; CX3CR1; ENO2; FCGR2B; SLC7A11; SRSF7; TRIB3; UCP2; CCNE2; TAF9B; TREM1; ATF3; CXCL2; CXCL3; IL11; IL1RL1; SLC39A14; CTGF; G0S2; SERPINE1; ENO1; HSP90B1; NUCKS1; PGK1; SLC39A8; ANXA1; CPNE3; FADS3; IFI30; IL1RN; PECAM1; PPP1R16B; RASAL1; RGS2; SERPINB1; TNFRSF21; CCNA1; S100P; CLEC11A; SLC7A1; SPP1; STC2; TRAF3; BAG1; EGR1; SGPP1; CCNB1; CENPA; CENPF; KIF2C; LDLR; PSRC1; TPX2; CDH1; CDKN1A; DIS3; FAS; FBXL5; GADD45A; KLF6; LIF; PMAIP1; SCD; SLC30A1; ACTR2; CAT; GM2A; GPX3; HLA-B; HSDL2; KRT7; PCSK1N; SH3BGRL; CASP7; CBFA2T3; CCNE1; CDC42EP2; CREB1; CSTF2T; DTL; GCLC; GINS1; GLUL; HPS6; INTS5; KANK2; KRIT1; MGAT2; NAA38; PAQR4; PCYOX1L; PPP1R13L; REEP1; SLC29A2; THEM6; TNFRSF12A; JUND; RING1; AMOTL2; ATXN7; BAG3; BTN2A1; RSRP1; CASP8; CCNF; CDT1; CEBPZ; CXCL12; DKK1; DNAJB1; ERF; EXOSC4; FEM1B; FOSL2; GABPB1; GADD45B; GUSBP3; IMP3; KIF18B; KLF4; MTF1; NFIL3; NPIPB3; PDGFA; PER2; PGRMC2; PIGC; PRDX2; RASGRP1; RND3; RNF19B; RNF4; RNF8; RREB1; SAC3D1; SETD2; SGMS1; SLC25A16; SNRNP35; TNFRSF1A; TPTE; TRIB1; TSC1; TSPYL4; UBL4A; VEGFA; VPS37B; YTHDF3; ZFP36; ZMIZ1; ZNF282; AATF; ADM; AMACR; ARHGAP17; ARMC1; ATP2B1; BEX4; BIRC2; BIRC3; CAPN2; CBX8; CD44; CHPF2; CLCF1; COX11; CYLD; DAB2; DDIT3; DUSP5; DUSP6; DZANK1; EIF1B; EIF4B; ETV5; FBXO3; FHL2; FST; GCLM; GEM; GPR4; HK2; HMOX1; HNRNPA0; HNRNPH2; INHBA; INHBB; KIF14; KIF22; KRAS; KRT19; LAMB3; MT1H; MT1X; NEMF; NUSAP1; PALMD; PLAU; PPIA; PPIF; PPP1R15A; RASSF1; RNMT; RPL28; RUFY1; SERPINB8; SPDYE2; SPHK1; TBC1D3; TBC1D3F; TOPBP1; TRADD; TRIM16; TUSC2; TXNRD1; UBE2D1; WBP5; WWP1; XPA; ZNF207; ZNF552; ZNHIT2; ZSCAN26; GPR107; SLC11A2; HGH1; MSH2; NPIPA1; PKD1P1; RAB40B; AP2B1; OPTN; IL23A; IL6; KRT6B; NUPR1; SOD2; TNFAIP3; HIRA; HSPH1; MCM5; SRSF2; E2F1; MCM2; HSPA4; OSMR; PXN; CACYBP; FOS; FOSB; KRT6A; LGSN; SLC3A2; MT1F; MT1G; MT1HL1; ANXA2; ANXA2P2; GSTM3; FECH; MLLT11; AKR1B10; ATP8B4; MEX3D; BAX; CALR; PSPH; BNIP3; PER1; RGS20; SH2B2; SLC2A1; FTL; CLGN; RAB32; EZR; ARHGDIA; RHEB; ARID3B; CD14; CNTF; EGR2; EREG; IL1A; RELB; SERPINB2; SERPINE2; TMX4; UPP1; BMP2; CSF2; JUNB; JUP; KRT17; TM4SF1; ADCY7; AIFM1; ALAD; ARHGAP19; DAG1; HERC2; IMPACT; NCAPD2; OIP5; PARP1; Sep-06; SLC25A20; TIMM23; AVIL; MT1E; MT1M; GOLGA6L10; GOLGA6L5P; GOLGA6L9; LPAR6; GP1BB; IFI44; IFITM2; ZNF286A; PTP4A3; RAC2; SNRPB; NPRL3; OGFOD1; AMDHD2; CD209; DUX4L4; EPB41L1; GPC1; IBSP; IGF1; IGHD; KIF1C; KIR2DL2; MAF; MYH14; NCAM1; RASA3; RHO; SLC26A1; SNCG; SSX2; TBX1; VGF; BLVRA; CHI3L1; CHMP2B; CREG1; GGT2; NME4; NT5M; PGLS; S100A6; VDAC1; HIST1H2BK; ITGA2; FAM155B; CEACAM1; KIR2DS2; KIR2DS4; KIR3DL3; MAP4; PRKAR1A; PRL; QDPR; CD302; F3; ITGAM; SERPINA1; SRM; AMPD1; DOK5; SMA5; TCEB2; UCN; IFNA1; IFNA13; PIGH; USP25; CYHR1; BST2; EEF1A2; ALDH6A1; TXN; ADAM15; B2M; CST3; DBI; DDT; GPX1; IFITM3; KRT8; MRPS14; NEDD8; OS9; RNASEH2A; RPL13; RPL13AP6; SEPW1; SHC1; TPM1; BCAS1; EDA2R; KIR2DL3; LCN1; LMCD1; RAMP1; STX2; ALDOA; COX17; DEXI; GABARAP; ITGB3BP; KIF4A; NUDT1; ORMDL2; PARN; PRDX6; TAX1BP3; TTC19; CDKN2A; DECR1; ERCC4; FAM188A; LRRC37A2; NFKB2; TLR4; FSTL3; PLGLA; PLGLB2; ANKRD1; FGF2; IL1RAP; RUNDC3B; ULBP2; ARHGEF6; ASRGL1; ATP2A3; CIDEB; EXOC3; FLNB; GSN; HEBP1; ITGA5; LASP1; MPO; MTA1; NUCB2; PRR11; RNF187; SLC25A15; SNORD115-26; STMN1; ZNF467; CROT; AGAP4; AGAP7P; TAC3; SGSH; C1D; ATP13A2; GAGE12G; GAGE12I; GAGE12J; IGHM; IGKC; SPTBN2; TRAPPC9; ANXA3; HEXB; ATP6V0B; MZT2A; VAMP7; ITGA6; IGHA1; SMR3A; SPANXD; XCL1; GTPBP6; SH3GL3; SLCO4A1; CKB; ISYNA1; LHPP; HLA-F; HMGN5; TMEM8A; LBR; GP6; HSPD1; GRB2; SLC39A1; ITGA3; SLC9A8; AGAP5; GADD45G; MCF2L; MTMR11; ITGB1; SPON2; PDLIM1; CDR1; F11; TNFRSF25; HSF1; OSTF1; CD3D; DSTN; PRDX1; CALB2; CNN1; CRP; DPF3; DUSP9; SCG2; VTN; GSTK1; SNRPF; TFCP2; PPCS; VIM; RRAGA; FAM182A; MSI1; CKS1B; CNN3; RAB25; HSPB2; CCR7; PRY; TMEM132A; TP63; CYBB; TRAP1; TIMP3; CFB; EPO; FGF6; GRTP1; MT3; CDH2; SRR; TAP2; SLC17A5; PDIA2; ANP32E; PLS3; IL37; PPIAL4A; F8; UBE2D4; POLD4; GPR21; ACTG2; CERS4; ANGPT2; HOXA7; NMU; MIR21; VSNL1; SSX4; ZXDA; SLC25A4; ECRP; CLSPN; CRABP1; PLXNA3; RABGGTA; SPATA20; TGFB3; ALDH4A1; BGLAP; MYBPH; SPARC; FBRS; SP1; CADPS2; ANXA2P1; ASGR1; CELA2B; CHGA; CPN1; FGD1; GAP43; GSC2; IGF2; IL1RAPL2; NUP62CL; PLN; SLC5A12; SSTR2; TCEB3B; CYCS; PCNP; SLC25A24; SLC7A7; ADH6; CD1A; CD2; CHAT; FGF4; ADGRG2; IGLJ3; LNPEP; MS4A12; OCM2; OR3A1; PLA2G2A; RNF39; SETD8; SLC30A10; ST6GALNAC2; TRIM17; VHL; WNT6; DFNA5; PRSS8; TMSB4X; OGG1; FGF1; MAP2; NPDC1; DCTN6; NPY; NTN1; CLIP4; ADGRE3; ATP7A; FAM89B; PRR7; COLEC12; ITIH4; NANOG; RPL18A; HAVCR1; LHFP; B4GALT7; FKBP9; BPHL; ATP8A2; CD3G; POMC; MTSS1L; REG3A; PTH; RUNX2; RPL22; CYGB; LDHA; IL10; IFNG; F9; TYRP1; REXO1L1P; IGLL2P; KRT5; TUBE1; TPM3; TAS2R62P; HSD17B6; WDTC1; POTEF; PAH; AAA1; CDCA7L; RNLS; TSPAN33; MUC7; FEZF1; HSD11B2; PRG4; FGF23; FOXL2; VASP; SERPINA6; PAX2; KL; LRP2; PROC; FN3K; KISS1R; FSHB; NAA20; SPINK1; SLC46A1; SLC40A1; PARP3; IV; GIF; PENK; MPL; CCR3; DCD; ZP1; LGALS4; BTC; USP17L2; SLC15A4; HSH2D; DDX4; AMELX; EPGN; ANTXR2; C11ORF96; C1ORF85; C8ORF4; C8ORF59; CASP12; NSRP1; CENPK; CRYL1; DEPDC1B; FAM122B; FAM209B; GAS2L3; HES4; IPO8; JDP2; LRRC75A-AS1; LZTR1; MARS2; MYL12A; NUP35; PGC; PKDCC; PPIL4; PTTG1; RFFL; SESN2; TMEM27; WDSUB1; FOXF2; KRT80; C1QL3; CPO; FAM90A7P; HIST2H3A; IRX2; MGAT3; MT1B; MT1L; PAGE2; PRSS38; RAB3C; RGSL1; RSPH10B; SPDYE8P; VIT; KCNK4; SRXN1; MIR1275; MIR23B; MIRLET7B; SSBP4; FSTL5; GSTM5; HES6; SLC16A12; SLC25A5; SLC44A4; STAC2; MAFA; ABCA6; ABCC11; AJUBA; AMICA1; ARHGAP23; ASPHD2; C1ORF54; CASKIN1; CCDC96; CENPM; CHST8; CLEC3A; DUX4L1; ADGRE1; FAM27E3; FBXO6; GOLGA6L1; GTF3C6; GXYLT1; IRAK2; KCNK5; MAB21L3; MT1A; PPP1R14C; RELT; SNAI3; SPDYE1; TBC1D3B; MIR375; ZFAND2A; CRYAA; MIR146A; NUDT16L1; PDCD2L; FAM72D; LRR1; PLEKHH2; GUSBP1; PLD6; ZNF709; D2HGDH; FCAMR; FRMD8; GPCPD1; LRRC8C; MYBPC2; NLGN4X; RHEBL1; SMCR8; THEM4; TLR10; TMEM79; CASP14; CIB3; SERTAD4; ZNF816; C11ORF80; MIR15B; MIR206; SYTL5; CADPS; FAHD1; UNC93B1; HSP90AB2P; ABCA9; KIFC3; BOK; CCDC97; CCL26; CIART; DENND2C; DOT1L; EID2; FBLIM1; GNPTG; HIST2H3D; HMGN2P46; HNRNPA1L2; HOXC9; LZTS2; NXF5; OVOS2; PQLC2; RBP2; RNF183; SURF6; TIGD5; ZNF256; ZNF404; ZSWIM3; MMP17; C15ORF57; CT45A5; MESP1; MIR222; MIRLET7G; RNF135; SP7; MUC12; GDPD1; ALS2CR12; ANKRD20A3; ANKRD20A8P; ANKRD30BP2; ANP32C; APOL5; AQP7P1; ARGFX; ARHGAP30; ATAT1; B4GALNT4; BTF3P9; C11ORF34; C11ORF40; C15ORF23; C17ORF47; C17ORF64; C1ORF137; C1QTNF6; C20ORF144; C20ORF62; C6ORF97; C7ORF66; CCDC175; CERCAM; COL22A1; CSTL1; CT45A2; CT45A3; CT45A4; CT45A6; CTF1; CXORF40B; DDX26B; DEFB108B; DSCAML1; EDDM3B; FAM106CP; FAM138A; FAM138B; FAM177B; NXPE2; FAM74A3; FAM90A25P; FBXO43; FER1L6; FRG2B; FRG2C; GAGE12B; GIPR; GPR119; ADGRG7; GPR26; GPX5; GSTM2P1; HCG8; HELT; HEMGN; HES3; HES7; HILS1; HIST2H2BF; IL1RAPL1; IL1RL2; KBTBD13; KRTAP5-2; EWSAT1; LINC00336; LRRC34; LRRTM4; LY6G6C; MAGEB16; MAGEB18; MB21D1; MEIOB; MIR1233-1; MIR1247; MIR129-2; MIR138-1; MIR181B1; MIR19B2; MIR32; MIR492; MIR509-1; MIRLET7E; MORF4; MROH9; MST1P2; MT1JP; MUC3A; MYF5; MYRFL; NBPF4; NBPF6; NKX2-4; NLRP7; NUP210L; NXF4; OCM; OR10H3; OR10J1; OR1D5; OR1J1; OR1L3; OR1L8; OR2AT4; OR2T3; OR2T34; OR2Y1; OR4C46; OR4D5; OR4F16; OR4F21; OR4K1; OR4Q3; OR4X1; OR51B4; OR52D1; OR5AK3P; OR5AN1; OR5B3; OR6C75; OR6S1; OR7E125P; OR7E87P; OR8B2; OR8B3; OSTN; PGLYRP3; PIGQ; POM121L2; PRAMEF1; PRAMEF14; PRAMEF5; PRR20A; PYURF; RASGEF1B; RBMXL2; REXO1L2P; RNF208; RNU2-1; RPL13AP20; RPL21P44; RPL23AP82; RPL7A; RPS18P9; RPS2P32; RPUSD1; SAMD1; SBK2; SCARNA9; SLAMF8; SLC26A10; SLC45A1; SLFN12L; SLITRK6; SNORA58; SNORD104; SNORD115-1; SNORD115-11; SNORD115-12; SNORD115-20; SNORD115-30; SNORD115-40; SNORD115-42; SNORD115-6; SNORD59B; SOX18; SPDYE5; SPDYE7P; SPZ1; SYT7; TBC1D29; TBC1D3P2; TBX4; TCEAL6; TCF24; TDGF1P3; TELO2; TMEM229B; TMEM31; TMEM99; TPTEP1; TREML1; TRIM49; TRIM51; TSPAN16; TSSK6; TXNDC2; UPK2; USP17L6P; USP50; WFDC13; XKR9; YBX1P2; ZDHHC9; ZIM3; ZNF286B; ZNF296; ZNF554; ZNF747; ZNF831; ZNF90</v>
          </cell>
        </row>
        <row r="2321">
          <cell r="B2321" t="str">
            <v>UNII-M201HC068W</v>
          </cell>
          <cell r="C2321">
            <v>0.321588789045051</v>
          </cell>
          <cell r="D2321">
            <v>0.160794394522526</v>
          </cell>
          <cell r="E2321">
            <v>0.51080846797821799</v>
          </cell>
          <cell r="F2321">
            <v>6.9763044958481304E-2</v>
          </cell>
          <cell r="G2321">
            <v>0.15974375008230099</v>
          </cell>
          <cell r="H2321">
            <v>0.88786356573509995</v>
          </cell>
          <cell r="I2321">
            <v>0.144563535940952</v>
          </cell>
          <cell r="J2321">
            <v>0.26623958347050197</v>
          </cell>
          <cell r="K2321">
            <v>0.15372109710726301</v>
          </cell>
          <cell r="L2321">
            <v>0.20066044031957</v>
          </cell>
          <cell r="M2321">
            <v>36</v>
          </cell>
          <cell r="N2321" t="str">
            <v>KCNH2; SCN5A; PDE4A; SLC22A1; CASP3; KCNK2; TNF; ALB; ABCG2; CYP2B6; CYP2C8; SLC7A1; CDT1; PPIG; HMOX1; IL6; GNPTAB; MTR; SLC25A20; RHO; SLC26A1; GPX1; DECR1; HEBP1; HK1; PRCP; ATP8A2; BBS9; CYGB; HLP; LDHA; F9; REXO1L1P; HSD17B6; POTEM; CYP2D7</v>
          </cell>
        </row>
        <row r="2322">
          <cell r="B2322" t="str">
            <v>ZINC</v>
          </cell>
          <cell r="C2322">
            <v>0.17695765359221999</v>
          </cell>
          <cell r="D2322">
            <v>1</v>
          </cell>
          <cell r="E2322">
            <v>0.989436711198456</v>
          </cell>
          <cell r="F2322">
            <v>0.50165509351521498</v>
          </cell>
          <cell r="G2322">
            <v>0.85084729403816395</v>
          </cell>
          <cell r="H2322">
            <v>0.35820257796541199</v>
          </cell>
          <cell r="I2322">
            <v>0.32742601418391198</v>
          </cell>
          <cell r="J2322">
            <v>0.83609182252535896</v>
          </cell>
          <cell r="K2322">
            <v>0.81439978437311</v>
          </cell>
          <cell r="L2322">
            <v>0.71044960381090205</v>
          </cell>
          <cell r="M2322">
            <v>1769</v>
          </cell>
          <cell r="N2322" t="str">
            <v>NFE2L2; HNF4A; CA2; SLC6A3; PLG; MTNR1B; HIF1A; TP53; CA5A; CA14; CA3; APEX1; ESR1; PPARD; CYP2D6; HSP90AA1; KCNA5; KCNG3; ACHE; GRIN2A; PTGS2; PTGS1; MMP2; HSPB1; APP; PPARG; VDR; ADRB2; PTGER2; XDH; DUSP1; GABRE; PDE4A; PDE4D; TACR2; HRH1; NPC1; PKM; SENP7; CASP3; UBE2M; HTR7; THPO; HBB; TNFRSF10B; NFKB1; WEE1; MCL1; IL1B; ADRA1A; CFTR; MMP9; STAT3; NQO2; ALOX5; TNF; EGFR; BCL2L1; RGS12; MDM4; MDM2; PPARA; JUN; CXCR1; MAPK1; CYTH2; ALB; CXCL8; ATM; MCOLN1; RUNX1; MAPK3; NLRP1; HDAC1; HDAC8; HDAC2; HDAC4; HDAC5; UHRF1; GLRA1; RELA; EIF2AK3; TYMS; AKR1C3; INS; RARA; HSPA1B; AKT1; CDC25A; GAPDH; TTR; ABL1; AKR1C1; IDO1; NQO1; ARNT; GCK; SLC22A3; ABCA1; ACE; AKR1B1; NRP2; NCOA3; PCNA; NR4A2; TUBB3; MYC; GSK3B; HSPA5; NDUFV2; NDUFA5; DCK; ATP1A3; ATP1B1; TOP1; TOP2A; CTSL; BCL2; CXCR4; TK1; ITGAV; GPR183; LTA4H; CYP24A1; UGCG; P4HB; CYP3A5; IDE; HSPA1A; RGS16; RAD54L; MMP8; AASDHPPT; NR1H3; HPD; CPS1; BCR; BLK; IRAK3; STK17A; SIK2; CSNK1D; SRC; PIM3; PRKD2; GART; AURKB; DDR2; FLT1; BRAF; TNNI3K; HIPK2; EPHB2; EPHA2; NTRK2; TAOK1; AURKA; JAK3; CLK1; MAPK12; CTNNB1; STAT6; CASP9; BCL2A1; NR4A1; NR2C2; MAPK8; CDC42BPB; DAGLB; SIK1; SIK3; ACVR2A; STK26; NEK2; RIPK4; DPP8; GRIK2; CLK3; PTK2B; MAP3K12; RIOK3; PRKCE; MAP2K3; STK39; PAK3; CSNK2A1; DCLK1; MARK3; CAMK1G; LATS2; OXSR1; SNRK; CSNK1G1; IGF1R; PIM2; PRKCA; ROS1; MTTP; SLC5A1; IKBKB; GNRHR; SMO; MMP3; MMP13; SOD1; CCND1; NEK6; PLK3; PDK1; PRKCB; BUB1; MAP3K14; ABHD2; AREG; ARL4C; EIF5; ELL2; ETS2; GABARAPL1; HOMER1; IL1R2; JOSD1; MT2A; NFKBIA; NR4A3; PTPN1; PTPN22; RHOB; SAMSN1; SAP30; TSC22D3; GDF15; HSPA4L; HSPA6; TGFB2; CCL2; CCL3L1; CCL3L3; CDC42EP3; EMP1; MYB; S100A8; S100A9; SLC7A11; TRIB3; UBE2J1; WT1; CCNE2; CCL20; CD38; MAFB; ATF3; CD55; CREM; CXCL3; HBEGF; IL11; PPP1R10; SMOX; TFPI2; CHAC1; SLC39A14; CTGF; PTX3; SERPINE1; SNAI2; ANKRD12; ENO1; HSP90B1; PGK1; SLC39A8; SNRPE; WSB1; PPP3R1; ANXA1; CPQ; HIST1H2AC; HIST1H3B; ID3; IER3; IL1RN; IL24; KLHL24; MTUS1; PHLDA1; RGS13; RGS2; SH3TC1; VNN1; YPEL5; ARL14; CCNA1; ITGA1; S100P; AHSA1; ASNS; ATF5; DDX10; DNAJA1; FKBP4; GRB10; OSBPL1A; RPIA; SLC39A4; SLC7A1; SPP1; STC2; TCOF1; TRAF3; TRHDE; WDR46; HERPUD1; BAG1; EGR1; INSIG1; CCNA2; CCNB2; CDC20; DLGAP5; KIF20A; KIF2C; LDLR; NUP98; TPX2; AEN; B3GNT2; BCL10; BTG2; CCNT1; CDH1; CDKN1A; CDYL; FAM120C; FAS; FBXW7; FEM1C; FOSL1; GADD45A; HIST1H2BG; IP6K2; KLF3; KLF6; LIF; Mar-06; MIR22HG; N4BP2L2; OSER1; PDE4DIP; PIK3R3; PMAIP1; PPM1D; PRKAB2; QRSL1; RAB22A; RBM15; RC3H1; SLC30A1; SLC35A2; SNIP1; STIP1; TMEM230; TRAF4; UBE2H; ZBTB43; ZNF24; ZNF263; ZNF337; BIRC5; CAT; DBT; DHRS2; GM2A; GSTM4; HIST1H4H; HIST1H4K; HLA-G; IL6ST; MAGT1; PROSC; ANKRD11; ARAP2; BAIAP2; BANP; BCL2L13; BICD1; BRCA2; BTAF1; C7orf49; CCNE1; CD58; CDC42EP2; CEBPA; CHORDC1; CREB1; CREBZF; DLX2; EFNA4; GCH1; GCLC; GOLGA3; H2AFX; ID2; IQCE; JMJD6; KANK2; KDM4B; KLF11; KRCC1; LHX2; MAMLD1; MAT2A; MBP; METTL4; MFAP3L; NFATC1; NFX1; NOL3; PCDHA2; PMS1; PNN; RFWD3; SLC29A2; SLC35A5; SPATA2L; STAU2; TACC2; TAF9; TNFRSF12A; UBE2B; WWC1; ZCCHC6; ZNF174; IFRD1; JUND; ADNP2; AKAP17A; AKIRIN1; ANKRD46; APC; ARHGEF7; ARID1A; ARID4B; ARIH1; ATF7IP; AVPI1; BAG3; BAG5; BBS10; BCL3; BCL7A; BRAP; BRD8; ATG101; RSRP1; CAMTA1; CBX4; CCNL1; CDCA4; CDCA8; CDKN2C; CDT1; CEBPG; CHSY1; CITED2; CKS2; CLN8; CSRNP2; ACKR3; DDX17; DNAJB1; DNAJB9; E2F6; EFNB2; EGLN1; EHD1; ELF3; EP300; FAM46A; FAM53C; FBXL12; FBXL14; FBXO11; FBXO28; FNIP1; FOSL2; FOXA1; FOXD1; FRAT2; FUT9; GADD45B; GATA6; GCC1; GPATCH2; HJURP; HMG20A; HSD17B7; HSF2; IER2; IER5; ING1; IRS1; JARID2; JMJD1C; KANSL2; KBTBD2; KDM2A; KLF10; KLF4; KLHL18; LARP4B; LEMD3; LRIF1; MAD2L1BP; MED17; MEF2A; MIS12; MNT; MOB4; MTF1; MTF2; MYLIP; NACC2; NDEL1; NFIL3; NFKBIE; NKRF; NRBF2; NRF1; PAFAH1B1; PALB2; PARP2; PLAGL2; POLQ; PRDX2; RAPGEF2; RASGRP1; RBBP6; RBM22; RBM25; RBM39; RIC8B; RND3; RPL37A; RREB1; RSRC2; RYBP; SENP5; SERTAD3; SETD2; SETX; SFN; SGMS1; SHB; SIAH2; SIRT1; SLC20A1; SLC25A16; SLC25A44; SLC38A2; SMURF1; SMURF2; SOCS2; SOS1; SPRED2; TAF4; TAF7; TBPL1; TFAP2C; TGIF1; TIPARP; TNFRSF1A; TOB2; TRA2A; TRAM2; TRIB1; TRIM26; TSC1; TSC22D2; TUFT1; TULP3; UBAP1; UBC; USPL1; VEGFA; VPS37B; WAPAL; YRDC; ZBTB1; ZFP36; ZKSCAN5; ZNF131; ZNF266; ZNF274; ZNF394; ZNF408; ZNF410; ZNF473; ZNF587B; AATF; ABTB2; ADM; AP1G1; AP5Z1; ARFGEF2; ARNTL; ASAP1; ASAP1-IT1; ATF4; ATXN3; AVL9; BAG2; BCAS2; BIK; BIRC3; BNIP2; CALD1; CAMSAP2; CANT1; CARS; CBX8; CCDC93; CCSER2; CDK5R1; CDKN1C; CHMP1B; CHTOP; CLCF1; COQ10B; CTAGE5; CXXC1; CYLD; CYP2R1; CYTH1; DCUN1D4; DDIT3; DENND5B; DNAJB4; DUSP10; DUSP2; DUSP5; DUSP8; ELF4; ENPP4; EXT1; FAM117A; FAM131A; FAM64A; FBXO3; FERMT2; FLCN; FOXA2; FOXO1; FXR1; GABPA; GAD1; GCA; GCLM; GEM; GLI2; GPR39; GRPEL1; GTF2H1; HBP1; HERC4; HMGCS1; HMOX1; HPS5; HSPB8; ID4; IDI1; IFNAR2; IL4R; IL6R; INHBA; INPP1; INVS; IRF9; IRS2; ISCA1; KCTD5; KIF1B; KLF12; KLF2; KLHL21; KLHL23; LUC7L; MAFF; MAFG; MAGOHB; MBOAT7; MCM4; MED13L; MED4; MED9; MFF; MID1; MRPS17; MSX1; MT1H; MT1X; MUM1; NAB1; NAP1L3; NCAPG; NF1; NFIB; NFKBIL1; NKX3-1; NUSAP1; NXF1; OSBPL3; PANK2; PAX6; PDSS1; PEX1; PGF; PIK3R4; PKNOX1; PLAU; PLAUR; PML; POFUT2; PPAP2B; PPIA; PPIF; PPM1A; PPP1R15A; PRDM10; PSEN1; PURA; RALGDS; RBMS1; RNF138; RNF216; SAMD4A; SBNO1; SCHIP1; SEC23B; SEC24A; SERPINB8; SETMAR; SHANK2; SKIL; SLC12A9; SLC1A4; SLC25A17; SLC25A37; SLC33A1; SLC52A2; SMAD6; SMYD2; SOWAHC; SOX12; SPATS2; SPTLC2; SRSF5; STX3; TBX3; TCF4; TES; TGDS; THAP1; TIMM17A; TNFAIP1; TOR1B; TPST2; TRA2B; TRAF6; TRAPPC2; TRIAP1; TXNRD1; UBE2C; UBR2; UPF2; USP36; VAMP4; VRK3; WBP5; WDR26; XPA; XRCC4; ZEB1; ZNF124; ZNF16; ZNF304; ZNF32; ZNF574; ZNF696; ZNF821; ZSCAN26; ZSCAN5A; ARPP19; BCL2L11; PRB1; SLC39A9; STX16; CXCL6; SLC11A2; ABCG1; CUX1; DEPTOR; ETNK1; KDM4C; NINL; PER3; PKD1P1; RB1; UBE2K; OPTN; ICAM1; IL6; KRT6B; MAP1LC3B; SQSTM1; TNFAIP3; CDC45; HSPH1; PHLDA2; MCM2; FABP4; HSPA4; IGFBP3; DNAJB6; ARC; ATP6V1C1; CACYBP; CLU; CRISPLD2; CSRP2; FOS; FOSB; HOPX; HSPA1L; MRPL18; RGCC; RND1; SERPINH1; SLC3A2; TNFSF9; TSPYL2; SPRY4; TCEB3; ETF1; PALM2-AKAP2; MT1F; MT1G; MT1HL1; SPAG9; DNAJA4; GFPT1; PGD; SLC48A1; MLLT11; NDRG1; OSGIN1; P4HA2; BAX; MTHFD2; PSPH; PDIA3; DDB2; DNAJB2; IRF6; PER1; RGS20; TAP1; FTL; UGT1A3; RSL1D1; RRN3P1; RCAN1; IGFBP5; SRPR; TLN1; RHEB; CD14; CLCN3; CXADR; EGR2; GMFB; GRM1; H3F3B; IL1A; ITCH; KDM6B; NAB2; PEA15; RELB; SERPINB2; SERPINE2; SLC23A2; SOCS3; ZC3H12A; AOC2; CSF2; CXCL5; EDN1; IRF1; JUNB; NEDD4L; SPSB1; TNC; ATG5; CCT6A; CRYZ; DENND3; EIF4G3; HAL; HERC2; MLEC; MTR; PARP1; POP5; RAB11A; RCN2; RHOF; SDF2L1; SEMA4A; SLC25A20; SLC2A5; SLC30A5; SLC39A6; SMARCA4; TCF3; TMEM106B; TMEM50B; TRIP13; TROVE2; WIPF1; ZWILCH; ABCF2; HBS1L; MT1E; MT1M; DKK2; ICAM2; USP18; HMG20B; HPCAL1; RANGAP1; TGFB1; YWHAE; ZYX; TAF15; MUC1; SLC39A7; ADAMTS13; CSHL1; DCTN1; IBSP; IGF1; IGHD; LAMA4; MASP1; MYH14; NF2; NSG1; PCP4; RHO; RNF5; SLC52A1; TBX1; TUT1; VIPR2; CDKN3; CHMP2B; COCH; CSF2RA; DYNC1H1; ERCC1; FABP5; FN1; HNMT; LEPROTL1; LYRM4; NT5DC2; NUDC; ZBTB16; KDM7A; LY96; ITGA2; PHGDH; CEACAM1; IL3; NAG18; PTGDR; HYOU1; EHBP1L1; MAP4; ARRB2; C5AR1; PRL; SERPINB9; SNAI1; STAT4; TRGC2; VPS8; AARS; F3; ITGAM; NOP14-AS1; SPN; ABCG5; COL18A1; FOXO4; IDI2-AS1; S100A2; CDRT1; DCBLD2; IFNA1; EIF1; RMND5A; ENGASE; SLC9A3R2; CR1; ALDH6A1; MARCKS; RPL38; RPS10; CD9; COA1; COL6A2; GPX1; MFN2; PRSS3; RNASEH2A; S100A13; SEPW1; SIVA1; TPI1; UBA1; YBX1; HNRNPH1; FMO4; INTS3; NGB; POU4F3; RUNX1T1; SLC12A4; ALDOA; CCNB1IP1; DIAPH1; FKBP11; KLF13; MBTPS1; MYH9; NARF; RAB21; CDKN2A; CELSR3; DECR1; EGR4; FAM188A; MKLN1; NFKB2; PTS; RAB7A; SDC4; TLR6; XIAP; YAP1; ZEB2; FRMD4B; INPP4B; PMEPA1; AASS; ADAM8; ANXA10; ETS1; FGF2; GFPT2; GLDC; IL1RAP; KITLG; NABP1; PAN2; PTPRH; RUNDC3B; SYNE1; ALDH3B1; ASRGL1; ASS1; CADM1; CKAP4; FLOT2; GGH; HEBP1; ITGB2; ITM2C; MPO; PDIA4; PDIA5; PPT1; PRR11; SEC61A1; SLC38A10; SORL1; PCYOX1; ARL6IP5; L2HGDH; PITX1; VASH2; ATG12; KAT8; SLC2A3; MOCS2; SCML1; ADIPOR2; P2RY6; PRLR; ZNF331; GYG2; IL9R; MT4; NFATC4; POU2F2; TRAPPC9; ANXA3; MKKS; RPA2; CARKD; CNBP; IGFBP7; NME1; RPL35; TCP1; ADAM3A; APOB; CD226; CPN2; EDA; LAMB1; RAB27B; SGCD; TF; SLC30A3; SPON1; EGF; PTRF; CKMT1A; OR2A9P; DENND5A; CSH1; LEP; NGRN; PHC3; MTA2; HSPD1; CERS6; RRBP1; SLC39A1; SEMG2; BMI1; IL4; ITGA3; AFF4; CMAHP; FMO5; KPNA5; TRAF2; PTPRN2; ZNF235; FADS1; ITGB1; PIK3C2A; DCP2; CCL24; CDR1; HFE; MRE11A; MS4A1; PTGES2; RABEP1; USE1; HSF1; KLK5; UBE2D3; CCT7; PRDX1; TUFM; CCL1; CRP; KLRD1; MZF1; NCR3; UCP3; VTN; ZMIZ2; GABARAPL2; GSTK1; SLC35B1; ZMYM6NB; TNFRSF10D; UPF1; NFE2L3; PGP; RNASE4; HOXC10; SERPINA5; USH1C; COPG1; GATAD2A; MAL; PEMT; ZMPSTE24; DDX3Y; IL2; ZXDB; AZIN1; PTEN; SMARCE1; SRSF9; F2RL2; THY1; SERHL2; ADAM19; COMP; FRS2; JCHAIN; MEOX2; MYH6; SEZ6L; ZNF257; SORT1; CFB; MT3; CYB5R3; CCS; POLR2A; TIMP2; CDH2; CBL; GFRA2; PPP2CB; GSDMB; TSPAN13; ZNF550; ARHGEF9; PEG3; ZNF141; POLD4; MGMT; SPINK4; CD8A; CNGB1; KIR3DL1; SLFN12; ST5; TXNDC5; CRIPT; FOXN2; MMP19; TTC22; MYH7; CLEC1A; LAIR2; CLNS1A; PPA2; SPCS2; STT3A; NAAA; MBTD1; ABCB9; ASAP3; PLXNA3; SOX3; C7; MXD1; SP1; ADAM12; ADAM2; AGXT; AMBN; APOBEC3B; CD40; COL3A1; CP; EPS15P1; FGD1; GH1; GYPA; GZMK; IGF2; IGFBP1; IL1RAPL2; ITGB6; ITGB8; LGALS2; NOX4; PCK1; RARRES1; SMG7-AS1; TRIM15; TRPM3; GMPPB; IGHMBP2; INPP4A; SLC27A5; RAB3A; SNAP25; CYCS; LAMA5; ILK; MBL2; ACADS; ADH6; APOA1; CD22; CDKAL1; CIITA; CMKLR1; COL1A2; CRTAM; CSN2; CYP7A1; ELN; EYA3; FOXB1; GCNT2; GPR182; IFNAR1; IL12RB2; INHBC; LNPEP; MLLT4-AS1; MMP7; NXPH4; RGS11; SARDH; SLC30A10; STAT2; TMEM206; TNFRSF17; TNFRSF9; PVRL2; WAS; HRK; TMEM9B; KLHL25; KCNJ14; MTG1; PARM1; TUBAL3; ETV4; GDF10; LILRB1; KLK3; ZBTB20; AGT; ADGRE3; TMOD2; F5; MMP24; ZKSCAN7; HAVCR1; IL2RA; SIGLEC6; TP73; UBA7; GMPPA; TMEM214; CROCC; FAM49A; UNC119; MEF2D; CD4; ACADL; ATP8A2; C1QB; ADGRL4; EXOSC1; NDUFAF5; PTPRN; RPL5; SLC14A2; SNORD21; REG3A; PTH; RUNX2; PDC; DAND5; CSF3; LDHA; PR@; IL10; IFNG; F9; IRF4; TYRP1; B3GAT1; COX8C; REXO1L1P; ASPA; IGLL3P; NPHS1; CREBRF; TPM3; TAS2R62P; GCG; VCAM1; FAM109A; BDNF-AS; SLC4A1; PRRT2; PAH; IGLL1; SIL1; ZNF645; TNFRSF13B; CIC; SST; AVSD1; FASLG; MZB1; KLK8; GRM5; SLC6A13; GLI1; ZNF234; KL; ENPP7; EEF1A1; LBX1; PARP3; SLC39A3; SLC30A2; SLC30A7; SLC30A4; IGKV1-27; SLC39A2; GIF; MIR145; SLC15A1; FIGF; IL9; FBXW10; TSHZ1; FBXO32; VTA1; NUDT11; MIB1; TP53INP2; WDR20; MYOC; FOXH1; RORB; IGKV3D-20; LTBP2; ACADSB; ACRC; AGO2; AGPAT9; ANKRD37; ARRDC2; BTBD2; C11ORF96; C7ORF60; C9ORF85; CDCA5; CHD2; EFCAB7; ERP27; FAM83D; FBXO30; G2E3; HES4; IRAK1BP1; ITPRIP; JDP2; JMY; KBTBD6; LENG8; LMO7; LRRC75A-AS1; TAB3; MBD6; MED26; MED30; METRNL; MN1; MRPS6; PITHD1; PLA2G12B; POU2AF1; PPP1R18; PQLC3; PYCR2; RASD1; RHOU; RP9P; SCFD2; SERTAD1; SESN2; ARHGAP27; SLC39A10; SLC39A11; SLC39A5; TICAM2; TMEM106A; TMEM117; TNFRSF10A; TRIM11; TSC2; ZBTB2; ZBTB21; ZCCHC7; ZNF57; ZNF594; ZNF75A; ZSWIM6; FOXF2; RASIP1; ARL5B; CCDC102B; CSRNP1; DHDH; GNG2; HIST1H2BL; INE1; MGAT3; MT1B; MT1L; NFKBID; SUCNR1; UBQLN1; MRAS; SHMT1; MAFK; MIR200C; BEX2; ZBTB32; AHSA2; ARID3A; B3GNT5; C21ORF91; CENPM; CFHR2; CNKSR3; ESYT2; FAM43A; HRG; IRAK2; LINC00324; MFSD6; MT1A; PGLYRP2; PTTG3P; PYGO1; RCC2; SAMD8; SGMS2; SLC25A33; SLC25A51; TRIML2; NOX1; MIR204; MIR375; ZFAND2A; GFI1B; CRYAA; DUSP16; MIR146A; DEDD2; CYP2F1; NUDT16L1; PRPF38A; RLIM; SLC25A25; C16ORF72; C18ORF25; LARP1B; PACRGL; PLD6; SPC24; TNRC18; ZNF341; EPT1; BDKRB1; AK3; C15ORF39; C4ORF47; CAPN6; CEP95; DISP1; EPG5; FRMD8; INSM1; LRRC8C; NOP58; NUFIP2; OTUD1; PNPLA8; RFX3; SLU7; SPICE1; TTC9C; WDR72; ZNF275; ZNF627; ZNF746; MIR200B; ZACN; ITGAX; C3ORF14; EMID1; SLCO1C1; C19ORF10; MSLN; PCOLCE; RPS19; YPEL1; SCARA3; ALG2; GRHL1; KLRB1; MIR155; MIR15B; MIR195; MIR25; MIR296; NFKBIZ; ZNF486; CAPN11; CAPN9; CCL18; CNTN6; FGF16; LRRN3; SPIRE1; RHPN2; SOX8; AMMECR1L; ARL14EP; ARPC5L; C1ORF131; CCL26; CFAP53; CHAMP1; COL8A1; COX7A2L; EIF1AD; FAM220A; FBXO18; GNPTG; GPBP1; GZF1; ISL2; LRRC8A; MRPS36; PDRG1; S100A5; SEC13; SLC30A9; STK40; TMLHE; ZNF256; ZNF622; SPTY2D1; TMEM55B; NIPA1; PARD6G; SEMA3E; MB21D1; MT1JP; NLRP7; ZNF296; AP4B1; AQP12B; BCL2L15; BMP8B; BRK1; C11ORF84; C16ORF91; C17ORF67; C1ORF52; C21ORF2; C2ORF42; C9ORF78; CCL4L1; CCR9; CD160; CLPTM1L; CNGB3; DNAJC25; DRP2; ERICH1; FAHD2B; FAM179A; FAM204A; FAU; FBXO33; FHL5; FKBP2; FOPNL; GK5; GOT2; GPR6; GPRC5D; HSF5; IGKV1D-13; IGKV1D-33; JOSD2; KLHL42; KRTAP9-9; LINC00304; LINC00474; LINC00493; MED29; MIR10B; MIR182; MIR183; MIR192; MIR200A; MIR205; MIR208A; MIR211; MIR96; MOB2; MRGPRG-AS1; NACAD; NPIPB15; NRARP; OR1D2; OR2AG1; OTUD5; OXCT2; PIK3R5; PNLDC1; PPHLN1; PPP1R36; PRDM6; PRELP; PRR5L; PSG1; PURB; RAB3IP; RGS18; RPL32P20; RPL36P14; RPS12P22; RPS12P23; RPS12P4; RPS13; RPS25P6; RPS27P19; RPSAP19; RPSAP56; RSBN1L; SDHDP2; SEMA4B; SEMG1; SLC13A1; SLC30A6; SLC30A8; SLC39A12; SLC39A13; SLC5A10; SLX4; SMG1P1; SNORA11B; SNORA76C; SUGT1; THEMIS; TMEM170A; TXNDC11; ZBBX; ZBP1; ZNF251; ZNF480</v>
          </cell>
        </row>
        <row r="2323">
          <cell r="B2323" t="str">
            <v>ETHANE</v>
          </cell>
          <cell r="C2323">
            <v>0.92702913526323805</v>
          </cell>
          <cell r="D2323">
            <v>0.46351456763161902</v>
          </cell>
          <cell r="E2323">
            <v>0.21645966146593901</v>
          </cell>
          <cell r="F2323">
            <v>0.54846153608256099</v>
          </cell>
          <cell r="G2323">
            <v>0.552540932633797</v>
          </cell>
          <cell r="H2323">
            <v>0.21114408388331299</v>
          </cell>
          <cell r="I2323">
            <v>0.28903462957911202</v>
          </cell>
          <cell r="J2323">
            <v>0.48172438263185302</v>
          </cell>
          <cell r="K2323">
            <v>0.35431092870755898</v>
          </cell>
          <cell r="L2323">
            <v>0.356285589016274</v>
          </cell>
          <cell r="M2323">
            <v>22</v>
          </cell>
          <cell r="N2323" t="str">
            <v>ACHE; CASP3; TNF; CXCR1; INS; MBD2; KDM1A; BCL2; CYP2C8; DDR2; ROS1; VEGFA; AATF; CBX8; SLC52A2; IL6; MTR; NSG1; RHO; PRSS3; BBS9; FAM109A</v>
          </cell>
        </row>
        <row r="2324">
          <cell r="B2324" t="str">
            <v>Vardenafil hydrochloride trihydrate</v>
          </cell>
          <cell r="C2324">
            <v>0.80432353281239199</v>
          </cell>
          <cell r="D2324">
            <v>0.402161766406196</v>
          </cell>
          <cell r="E2324">
            <v>0.224022496723388</v>
          </cell>
          <cell r="F2324">
            <v>0.74068283988425698</v>
          </cell>
          <cell r="G2324">
            <v>0.61377361314975898</v>
          </cell>
          <cell r="H2324">
            <v>7.8812691932887494E-2</v>
          </cell>
          <cell r="I2324">
            <v>0.28760757086927602</v>
          </cell>
          <cell r="J2324">
            <v>0.39406345966443801</v>
          </cell>
          <cell r="K2324">
            <v>0.27564446584886998</v>
          </cell>
          <cell r="L2324">
            <v>0.29802610891140102</v>
          </cell>
          <cell r="M2324">
            <v>12</v>
          </cell>
          <cell r="N2324" t="str">
            <v>TNF; PDE5A; AURKB; DDR2; CDT1; ABCC10; OPTN; LARP1; CSF2RA; ALDH7A1; SIL1; Sep-03</v>
          </cell>
        </row>
        <row r="2325">
          <cell r="B2325" t="str">
            <v>PENTYLENETETRAZOLE</v>
          </cell>
          <cell r="C2325">
            <v>0.38936035103951699</v>
          </cell>
          <cell r="D2325">
            <v>0.194680175519759</v>
          </cell>
          <cell r="E2325">
            <v>0.235564004537448</v>
          </cell>
          <cell r="F2325">
            <v>0.41580216216601301</v>
          </cell>
          <cell r="G2325">
            <v>0.102546644483652</v>
          </cell>
          <cell r="H2325">
            <v>9.4858592953026399E-2</v>
          </cell>
          <cell r="I2325">
            <v>5.7594146851712401E-2</v>
          </cell>
          <cell r="J2325">
            <v>0.170911074139419</v>
          </cell>
          <cell r="K2325">
            <v>3.3049071930818699E-2</v>
          </cell>
          <cell r="L2325">
            <v>7.5781269342085802E-2</v>
          </cell>
          <cell r="M2325">
            <v>22</v>
          </cell>
          <cell r="N2325" t="str">
            <v>SLC6A3; CA3; GABRG2; GABRA1; ACHE; ABCB1; GABRB2; GABRA2; CASP3; HRH3; CNR1; SLC7A1; CDT1; JUP; SLC25A20; TXN; ISYNA1; NRXN1; NPY; GFAP; BDNF-AS; MCS</v>
          </cell>
        </row>
        <row r="2326">
          <cell r="B2326" t="str">
            <v>pyrazole</v>
          </cell>
          <cell r="C2326">
            <v>0.34386532977942702</v>
          </cell>
          <cell r="D2326">
            <v>0.17193266488971301</v>
          </cell>
          <cell r="E2326">
            <v>0.13480763454799299</v>
          </cell>
          <cell r="F2326">
            <v>0.84042511995687696</v>
          </cell>
          <cell r="G2326">
            <v>9.5398309496021697E-2</v>
          </cell>
          <cell r="H2326">
            <v>0.22769873552653999</v>
          </cell>
          <cell r="I2326">
            <v>8.7539394068072499E-2</v>
          </cell>
          <cell r="J2326">
            <v>0.22467939091332201</v>
          </cell>
          <cell r="K2326">
            <v>7.6931877982157795E-2</v>
          </cell>
          <cell r="L2326">
            <v>0.12832503216520699</v>
          </cell>
          <cell r="M2326">
            <v>24</v>
          </cell>
          <cell r="N2326" t="str">
            <v>TP53; ESR1; PTGS1; CASP3; ESR2; ALOX5; TNF; CXCR1; CNR1; AKR1B1; BCL2; CYP2A6; CYP2C8; AURKB; SLC52A2; EREG; SLC25A20; ATP6AP1; PPT1; IL4; TRPC3; ATP8A2; CYP2E1; COX8C</v>
          </cell>
        </row>
        <row r="2327">
          <cell r="B2327" t="str">
            <v>acridin-9-amine hydrochloride</v>
          </cell>
          <cell r="C2327">
            <v>0.78015732885309796</v>
          </cell>
          <cell r="D2327">
            <v>1</v>
          </cell>
          <cell r="E2327">
            <v>0.52685673599930205</v>
          </cell>
          <cell r="F2327">
            <v>0.12357903030888701</v>
          </cell>
          <cell r="G2327">
            <v>0.32144418316595402</v>
          </cell>
          <cell r="H2327">
            <v>0.80761621067703104</v>
          </cell>
          <cell r="I2327">
            <v>0.84005176985385499</v>
          </cell>
          <cell r="J2327">
            <v>0.61789515154443697</v>
          </cell>
          <cell r="K2327">
            <v>0.57922792488562802</v>
          </cell>
          <cell r="L2327">
            <v>0.51960690757589201</v>
          </cell>
          <cell r="M2327">
            <v>12</v>
          </cell>
          <cell r="N2327" t="str">
            <v>NFE2L2; TP53; CASP3; HBB; ALB; INS; SLC7A1; PRSS3; HEBP1; MPO; LYZ; ATP8A2</v>
          </cell>
        </row>
        <row r="2328">
          <cell r="B2328" t="str">
            <v>Fenclonine</v>
          </cell>
          <cell r="C2328">
            <v>0.159716192652642</v>
          </cell>
          <cell r="D2328">
            <v>7.9858096326320904E-2</v>
          </cell>
          <cell r="E2328">
            <v>0.67589686349896005</v>
          </cell>
          <cell r="F2328">
            <v>7.0454478442931595E-2</v>
          </cell>
          <cell r="G2328">
            <v>0.105626315049617</v>
          </cell>
          <cell r="H2328">
            <v>0.105445426896545</v>
          </cell>
          <cell r="I2328">
            <v>0.468580979667367</v>
          </cell>
          <cell r="J2328">
            <v>0.17604385841602799</v>
          </cell>
          <cell r="K2328">
            <v>8.3698958481326205E-2</v>
          </cell>
          <cell r="L2328">
            <v>0.135383469443625</v>
          </cell>
          <cell r="M2328">
            <v>8</v>
          </cell>
          <cell r="N2328" t="str">
            <v>EHMT2; HTT; HTR4; MAOB; P2RY2; DDR2; CD52; POMC</v>
          </cell>
        </row>
        <row r="2329">
          <cell r="B2329" t="str">
            <v>Zebularine</v>
          </cell>
          <cell r="C2329">
            <v>5.9804806198459397E-2</v>
          </cell>
          <cell r="D2329">
            <v>2.9902403099229698E-2</v>
          </cell>
          <cell r="E2329">
            <v>9.4961318874460604E-2</v>
          </cell>
          <cell r="F2329">
            <v>0.121929394466293</v>
          </cell>
          <cell r="G2329">
            <v>9.38620022070818E-3</v>
          </cell>
          <cell r="H2329">
            <v>0.27688597504993201</v>
          </cell>
          <cell r="I2329">
            <v>0.77045482546139499</v>
          </cell>
          <cell r="J2329">
            <v>4.6931001103540898E-2</v>
          </cell>
          <cell r="K2329">
            <v>1.8818046034799099E-2</v>
          </cell>
          <cell r="L2329">
            <v>5.3755714107949201E-2</v>
          </cell>
          <cell r="M2329">
            <v>52</v>
          </cell>
          <cell r="N2329" t="str">
            <v>TP53; ESR1; HSP90AA1; CASP3; APAF1; MAPK1; MAPK3; RRM2B; MBD2; DNMT1; DNMT3A; BCL2; CDK2; CASP9; EIF2AK2; CCND1; THBS1; SLA; S100P; CDKN1A; SNIP1; HLA-DQB1; CREB1; H2AFX; CASP8; MECP2; RBM34; TSC1; WDR47; CSGALNACT2; NFATC2IP; PML; ST3GAL6; ANKRD6; CUX1; RABGAP1L; RB1; SOD2; IGFBP3; BAX; JUNB; PARP1; LARP7; MAP1A; MAPK8IP3; TFE3; DERL1; NFIC; PHLDB1; APOBEC3B; MTRF1L; MBD3</v>
          </cell>
        </row>
        <row r="2330">
          <cell r="B2330" t="str">
            <v>DL-ISOLEUCINE</v>
          </cell>
          <cell r="C2330">
            <v>0.19275015777292301</v>
          </cell>
          <cell r="D2330">
            <v>9.6375078886461504E-2</v>
          </cell>
          <cell r="E2330">
            <v>5.7263944167057601E-2</v>
          </cell>
          <cell r="F2330">
            <v>4.1819634047089802E-3</v>
          </cell>
          <cell r="G2330">
            <v>0.210095706043089</v>
          </cell>
          <cell r="H2330">
            <v>0.54403503160379396</v>
          </cell>
          <cell r="I2330">
            <v>0.54084711088938098</v>
          </cell>
          <cell r="J2330">
            <v>2.0909817023544899E-2</v>
          </cell>
          <cell r="K2330">
            <v>1.3921796350211299E-2</v>
          </cell>
          <cell r="L2330">
            <v>4.4817474434229301E-2</v>
          </cell>
          <cell r="M2330">
            <v>33</v>
          </cell>
          <cell r="N2330" t="str">
            <v>MTOR; TACR2; HBB; ALB; INS; NDUFA5; ATP1B1; CYP2C8; AURKB; BCAT1; SLC7A1; POLD3; ARID4B; PRDX2; BRIP1; LAT2; SERPINA1; HADHA; DECR1; CSN2; MTG1; CD4; ATP8A2; BBS9; F9; SP5; NPHS1; SLC43A2; ERVW-1; HSD17B6; FAM109A; PNPLA3; AAA1</v>
          </cell>
        </row>
        <row r="2331">
          <cell r="B2331" t="str">
            <v>SILVER</v>
          </cell>
          <cell r="C2331">
            <v>0.80972131827648197</v>
          </cell>
          <cell r="D2331">
            <v>0.40486065913824099</v>
          </cell>
          <cell r="E2331">
            <v>0.14797409094504299</v>
          </cell>
          <cell r="F2331">
            <v>0.491067011078897</v>
          </cell>
          <cell r="G2331">
            <v>0.54610648342643497</v>
          </cell>
          <cell r="H2331">
            <v>8.4957519431375902E-2</v>
          </cell>
          <cell r="I2331">
            <v>0.292223398888734</v>
          </cell>
          <cell r="J2331">
            <v>0.36993522736260798</v>
          </cell>
          <cell r="K2331">
            <v>0.18016329662437799</v>
          </cell>
          <cell r="L2331">
            <v>0.222966445667479</v>
          </cell>
          <cell r="M2331">
            <v>85</v>
          </cell>
          <cell r="N2331" t="str">
            <v>NFE2L2; TP53; ADORA2A; TNFSF10; CASP3; NFKB1; IL1B; MAPK14; TNF; JUN; CDK1; MAPK1; TLR3; CXCL8; MAPK3; CASP1; AKR1C1; NQO1; CDC25C; PCNA; HSPA5; XBP1; BCL2; HSPA1A; IRAK1; BCL2L2; MAPK8; MAP3K1; RIPK1; CHUK; SOD1; PRKCZ; IFNGR1; MT2A; NFKBIA; CD55; SERPINE1; IL1R1; SLC31A2; C5; EGR1; CCNB1; CDKN1A; PMAIP1; CAT; CCNE1; GCLC; MYD88; CYLD; GCLM; HMOX1; TRAF6; TXNRD1; ICAM1; IL6; HSPA4; FOS; EPHX1; BAX; IL1A; IRF1; FN1; LY96; IFNA1; MIF; BID; CASP4; NFKB2; TLR6; IL1RAP; TNFSF14; HSF1; IL5; IL37; GPX2; IFNB1; ATP7A; COLEC12; IL10; IFNG; TOLLIP; NLRC4; IRAK2; MT1A; IL1RL2</v>
          </cell>
        </row>
        <row r="2332">
          <cell r="B2332" t="str">
            <v>1-butanol</v>
          </cell>
          <cell r="C2332">
            <v>5.5984455952780003E-2</v>
          </cell>
          <cell r="D2332">
            <v>1</v>
          </cell>
          <cell r="E2332">
            <v>4.83067056475453E-2</v>
          </cell>
          <cell r="F2332">
            <v>0.98895573611808096</v>
          </cell>
          <cell r="G2332">
            <v>0.37008498672023699</v>
          </cell>
          <cell r="H2332">
            <v>0.43639200521772598</v>
          </cell>
          <cell r="I2332">
            <v>0.92402605368357604</v>
          </cell>
          <cell r="J2332">
            <v>0.241533528237727</v>
          </cell>
          <cell r="K2332">
            <v>0.450455009700506</v>
          </cell>
          <cell r="L2332">
            <v>0.425826451498582</v>
          </cell>
          <cell r="M2332">
            <v>88</v>
          </cell>
          <cell r="N2332" t="str">
            <v>CHRNB2; CHRNB4; CHRNA4; DRD3; TP53; GABRG2; GABRA1; ACHE; PTGS2; PTGS1; APP; XDH; GABRB2; MTOR; CASP3; HBB; IL1B; ALOX5; TNF; MAPK1; HTR3A; ALB; CXCL8; MAPK3; MMP1; RELA; INS; AKT1; ABCA1; AKR1B1; TYR; NDUFA5; BCL2; FGR; DDR2; RPS6KB1; PLD2; HTR3B; ROS1; SOD1; PRKCZ; RPS6KB2; PRKCB; C5; SLC7A1; CAT; GINS1; ARF6; PRDX2; VEGFA; AATF; CYLD; PDGFB; SPHK1; OPTN; IL6; IRF6; GRM1; PRL; F3; GPX1; PRKCSH; LCN1; DECR1; CCND3; MPO; ISYNA1; IL2; CFB; CBL; SLC17A5; STS; PLXNA3; GH1; IGFBP1; CYCS; ACADS; GPR182; AGT; ATP8A2; EMCN; BBS9; LDHA; IL10; FAM109A; GRM5; P2RY1; CHRNA2</v>
          </cell>
        </row>
        <row r="2333">
          <cell r="B2333" t="str">
            <v>ketanserin</v>
          </cell>
          <cell r="C2333">
            <v>4.3871814512269201E-2</v>
          </cell>
          <cell r="D2333">
            <v>2.1935907256134601E-2</v>
          </cell>
          <cell r="E2333">
            <v>0.31482780394711701</v>
          </cell>
          <cell r="F2333">
            <v>6.9061704209274294E-2</v>
          </cell>
          <cell r="G2333">
            <v>1.65230498494514E-2</v>
          </cell>
          <cell r="H2333">
            <v>5.15967365852536E-2</v>
          </cell>
          <cell r="I2333">
            <v>0.67225745096562095</v>
          </cell>
          <cell r="J2333">
            <v>8.2615249247257105E-2</v>
          </cell>
          <cell r="K2333">
            <v>1.23831997433434E-2</v>
          </cell>
          <cell r="L2333">
            <v>4.1772481921305102E-2</v>
          </cell>
          <cell r="M2333">
            <v>30</v>
          </cell>
          <cell r="N2333" t="str">
            <v>NFE2L2; SLC6A3; CYP2C19; DRD1; EHMT2; CYP2C9; HPGD; HTR2C; HTR2B; HTR2A; ADRA1D; HTR1A; HTR7; HTT; HTR5A; ADRA1A; ADRA1B; MAPT; HTR4; MAPK1; HTR3A; HTR1B; HTR1D; CXCL8; MAPK3; MAOB; P2RY2; DDR2; CD52; BDNF-AS</v>
          </cell>
        </row>
        <row r="2334">
          <cell r="B2334" t="str">
            <v>codeine</v>
          </cell>
          <cell r="C2334">
            <v>0.51757747875341098</v>
          </cell>
          <cell r="D2334">
            <v>0.25878873937670499</v>
          </cell>
          <cell r="E2334">
            <v>0.221575546381372</v>
          </cell>
          <cell r="F2334">
            <v>9.7120325651602002E-2</v>
          </cell>
          <cell r="G2334">
            <v>0.17412992631396099</v>
          </cell>
          <cell r="H2334">
            <v>0.69451099705727704</v>
          </cell>
          <cell r="I2334">
            <v>0.45062298823588898</v>
          </cell>
          <cell r="J2334">
            <v>0.36929257730228598</v>
          </cell>
          <cell r="K2334">
            <v>0.19720330915596801</v>
          </cell>
          <cell r="L2334">
            <v>0.23690539705980801</v>
          </cell>
          <cell r="M2334">
            <v>13</v>
          </cell>
          <cell r="N2334" t="str">
            <v>NFE2L2; ABCB1; AR; OPRD1; ARSA; UGT2B7; CYP2B6; CYP2C8; CDT1; PPIG; BBS9; CYGB; GYPE</v>
          </cell>
        </row>
        <row r="2335">
          <cell r="B2335" t="str">
            <v>CHOLINE HYDROXIDE</v>
          </cell>
          <cell r="C2335">
            <v>0.96581026528869096</v>
          </cell>
          <cell r="D2335">
            <v>1</v>
          </cell>
          <cell r="E2335">
            <v>0.30286077298830999</v>
          </cell>
          <cell r="F2335">
            <v>0.45540647881825702</v>
          </cell>
          <cell r="G2335">
            <v>0.79589344234106296</v>
          </cell>
          <cell r="H2335">
            <v>0.41879605482818899</v>
          </cell>
          <cell r="I2335">
            <v>0.60650879733237295</v>
          </cell>
          <cell r="J2335">
            <v>0.75813599666546705</v>
          </cell>
          <cell r="K2335">
            <v>0.710307372353986</v>
          </cell>
          <cell r="L2335">
            <v>0.62064056368227005</v>
          </cell>
          <cell r="M2335">
            <v>108</v>
          </cell>
          <cell r="N2335" t="str">
            <v>TP53; EHMT2; ESR1; ACHE; SLC22A2; APP; PPARG; CASP3; HBB; DLD; TNF; EGFR; ALB; MAPK3; SMPD1; INS; HSD11B1; SLC5A7; PLA2G1B; GCK; SLC22A3; ABCA1; PGR; PCNA; ATP1B1; BCL2; CHRNA7; HPD; AURKB; DDR2; EPHB2; PLD2; SOD1; CBS; DSC2; SLC7A1; C7orf49; GCH1; GINS1; SMUG1; PRDX2; AATF; CBX8; CHKA; CYLD; MADD; MTRR; SMG1; TNFAIP1; PLCB4; OPTN; IL6; CSF2; MTR; SLC25A20; SLC25A1; SLC44A1; MTHFD1; GPX1; PRKCSH; SH2D3C; DES; USO1; DECR1; NGF; ASRGL1; IDH2; MPO; PPT1; LYZ; TRAPPC9; TCP1; BHMT2; ISYNA1; AZIN1; CBL; SLC17A5; PLXNA3; ALDH7A1; MTHFR; CSN2; GPR182; HK1; CD4; ATP8A2; GFAP; POMC; EFEMP2; BBS9; LDHA; IL10; F9; REXO1L1P; TAS2R62P; GCG; HSD17B6; FAM109A; BDNF-AS; PRRT2; VIP; SCARNA5; FLVCR1; MAS1; SLC18A3; CHDH; EEF1A1; SLC44A2; C11orf96</v>
          </cell>
        </row>
        <row r="2336">
          <cell r="B2336" t="str">
            <v>pyrilamine</v>
          </cell>
          <cell r="C2336">
            <v>0.95117849603335503</v>
          </cell>
          <cell r="D2336">
            <v>0.47558924801667701</v>
          </cell>
          <cell r="E2336">
            <v>0.71907379577351005</v>
          </cell>
          <cell r="F2336">
            <v>0.302449356525819</v>
          </cell>
          <cell r="G2336">
            <v>0.35309094809122399</v>
          </cell>
          <cell r="H2336">
            <v>0.416315689439827</v>
          </cell>
          <cell r="I2336">
            <v>0.27899200169562299</v>
          </cell>
          <cell r="J2336">
            <v>0.52039461179978397</v>
          </cell>
          <cell r="K2336">
            <v>0.49099954712148203</v>
          </cell>
          <cell r="L2336">
            <v>0.45509620975793402</v>
          </cell>
          <cell r="M2336">
            <v>23</v>
          </cell>
          <cell r="N2336" t="str">
            <v>SLC6A3; CYP2C19; CYP2D6; CYP3A4; CYP2C9; CYP1A2; KCNH2; BCHE; SLC22A2; AR; SLC6A4; HRH2; HRH1; ALOX5; MAPK1; HRH3; CXCL8; MAPK3; DHX8; HECA; SLC25A20; F3; KNG1</v>
          </cell>
        </row>
        <row r="2337">
          <cell r="B2337" t="str">
            <v>Tenofovir Disoproxil Fumarate</v>
          </cell>
          <cell r="C2337">
            <v>0.458607248446397</v>
          </cell>
          <cell r="D2337">
            <v>1</v>
          </cell>
          <cell r="E2337">
            <v>0.96972316141438997</v>
          </cell>
          <cell r="F2337">
            <v>0.41714812035669502</v>
          </cell>
          <cell r="G2337">
            <v>6.7347726948133499E-2</v>
          </cell>
          <cell r="H2337">
            <v>0.85614303055248397</v>
          </cell>
          <cell r="I2337">
            <v>0.456369605250388</v>
          </cell>
          <cell r="J2337">
            <v>0.33673863474066701</v>
          </cell>
          <cell r="K2337">
            <v>0.52401567861554399</v>
          </cell>
          <cell r="L2337">
            <v>0.47905644956909998</v>
          </cell>
          <cell r="M2337">
            <v>7</v>
          </cell>
          <cell r="N2337" t="str">
            <v>TDP1; RAPGEF5; SRY; CD4; HLP; FGF23; NLRP2</v>
          </cell>
        </row>
        <row r="2338">
          <cell r="B2338" t="str">
            <v>MAGNESIUM</v>
          </cell>
          <cell r="C2338">
            <v>0.67267428050312705</v>
          </cell>
          <cell r="D2338">
            <v>0.33633714025156403</v>
          </cell>
          <cell r="E2338">
            <v>0.17293009690652</v>
          </cell>
          <cell r="F2338">
            <v>0.40736623042426101</v>
          </cell>
          <cell r="G2338">
            <v>0.101748764666811</v>
          </cell>
          <cell r="H2338">
            <v>0.325669750890135</v>
          </cell>
          <cell r="I2338">
            <v>0.16059213101313299</v>
          </cell>
          <cell r="J2338">
            <v>0.28821682817753302</v>
          </cell>
          <cell r="K2338">
            <v>0.106171167740194</v>
          </cell>
          <cell r="L2338">
            <v>0.15765145300717601</v>
          </cell>
          <cell r="M2338">
            <v>129</v>
          </cell>
          <cell r="N2338" t="str">
            <v>PLAT; TP53; CA3; SCN5A; GRIN2A; GRIN2B; APP; HBB; SLC12A1; MMP9; TNF; EGFR; ARSA; ALB; ALDH2; INS; HSD11B1; TTR; ATP4A; ABCA1; ACE; SHBG; DNMT1; ATP1B1; CASR; AURKB; DDR2; EPHB2; PTK2; SOD1; TRPM6; THBS1; ENO1; SLC7A1; SPP1; C7orf49; KRIT1; PRDX2; TSC1; ZNF143; CXXC1; CYLD; FOXC1; MRS2; TNFAIP1; CERK; OPTN; ICAM1; IL6; TNFAIP6; IRF6; SERPINB2; MTR; SLC25A20; ACSM3; SNRPB; IBSP; IGF1; RHO; GGT2; ATP7B; BTF3P11; CEACAM1; ACOX2; F3; GPX1; NONO; RNASEH2A; SHC1; UROD; USO1; FAM188A; ASRGL1; ITGA5; MPO; PITX1; RAPGEF5; COL1A1; TRAPPC9; TCP1; EGF; LEP; ITGB1; CFB; SLC17A5; PLXNA3; BGLAP; SPARC; IGFBP1; NUDT9; COL1A2; LNPEP; MTG1; AGT; CNNM4; ATP8A2; POMC; PTH; LDHA; IL10; F9; TYRP1; REXO1L1P; NPHS1; WDTC1; FAM109A; ARSH; PNPLA3; AAA1; TRPV5; LRSAM1; NDOR1; TAF8; MUC7; MMEL1; KLK8; FGF23; MAS1; SERPINA6; ADCY5; TRPM7; CLDN16; CNNM2; CLDN19; SLC41A1; MARCO; ITIH1; KLK1; ITIH2</v>
          </cell>
        </row>
        <row r="2339">
          <cell r="B2339" t="str">
            <v>MALACHITE GREEN</v>
          </cell>
          <cell r="C2339">
            <v>0.11871308440277401</v>
          </cell>
          <cell r="D2339">
            <v>5.9356542201387197E-2</v>
          </cell>
          <cell r="E2339">
            <v>5.31244455091422E-2</v>
          </cell>
          <cell r="F2339">
            <v>4.2295709693878003E-3</v>
          </cell>
          <cell r="G2339">
            <v>0.75906573292170199</v>
          </cell>
          <cell r="H2339">
            <v>0.74077412212321603</v>
          </cell>
          <cell r="I2339">
            <v>0.17126743382238299</v>
          </cell>
          <cell r="J2339">
            <v>2.1147854846938999E-2</v>
          </cell>
          <cell r="K2339">
            <v>1.79719509945203E-2</v>
          </cell>
          <cell r="L2339">
            <v>5.2279851226973199E-2</v>
          </cell>
          <cell r="M2339">
            <v>7</v>
          </cell>
          <cell r="N2339" t="str">
            <v>ATP1B1; SLC7A1; APRT; MPO; ATP8A2; REG3A; BBS9</v>
          </cell>
        </row>
        <row r="2340">
          <cell r="B2340" t="str">
            <v>Pregnane-3,20-diol</v>
          </cell>
          <cell r="C2340">
            <v>0.68765148457846204</v>
          </cell>
          <cell r="D2340">
            <v>1</v>
          </cell>
          <cell r="E2340">
            <v>0.62605202617466704</v>
          </cell>
          <cell r="F2340">
            <v>0.31793329904496798</v>
          </cell>
          <cell r="G2340">
            <v>0.326329587528989</v>
          </cell>
          <cell r="H2340">
            <v>0.64438210726225398</v>
          </cell>
          <cell r="I2340">
            <v>0.846462360615862</v>
          </cell>
          <cell r="J2340">
            <v>0.80547763407781703</v>
          </cell>
          <cell r="K2340">
            <v>0.75522665538293898</v>
          </cell>
          <cell r="L2340">
            <v>0.65789794401568003</v>
          </cell>
          <cell r="M2340">
            <v>10</v>
          </cell>
          <cell r="N2340" t="str">
            <v>TP53; PTGS1; CYP2B6; CYP2C8; SLC25A16; EPHX1; BBS9; CYGB; PAH; TAF8</v>
          </cell>
        </row>
        <row r="2341">
          <cell r="B2341" t="str">
            <v>iodoacetamide</v>
          </cell>
          <cell r="C2341">
            <v>0.17990072187579301</v>
          </cell>
          <cell r="D2341">
            <v>1</v>
          </cell>
          <cell r="E2341">
            <v>0.120855884059329</v>
          </cell>
          <cell r="F2341">
            <v>0.157621914241488</v>
          </cell>
          <cell r="G2341">
            <v>0.99648014699551901</v>
          </cell>
          <cell r="H2341">
            <v>0.81591191290482201</v>
          </cell>
          <cell r="I2341">
            <v>0.71472634191798201</v>
          </cell>
          <cell r="J2341">
            <v>0.39405478560371998</v>
          </cell>
          <cell r="K2341">
            <v>0.53143121384054703</v>
          </cell>
          <cell r="L2341">
            <v>0.48446225744601701</v>
          </cell>
          <cell r="M2341">
            <v>29</v>
          </cell>
          <cell r="N2341" t="str">
            <v>ALDH1A1; MPHOSPH8; TP53; KDM4E; HSD17B10; EHMT2; CYP3A4; CYP1A2; ALOX15; VDR; THPO; RGS4; KAT2A; ALB; KEAP1; INS; USP2; GLA; NAT1; FUT8; IL6; PRSS3; MPO; F11; NAT2; SP1; F13A1; HLP; CTSH</v>
          </cell>
        </row>
        <row r="2342">
          <cell r="B2342" t="str">
            <v>Ethene</v>
          </cell>
          <cell r="C2342">
            <v>0.68748440577666603</v>
          </cell>
          <cell r="D2342">
            <v>0.34374220288833301</v>
          </cell>
          <cell r="E2342">
            <v>0.16899951712837399</v>
          </cell>
          <cell r="F2342">
            <v>0.58393292907337802</v>
          </cell>
          <cell r="G2342">
            <v>0.90154845613630896</v>
          </cell>
          <cell r="H2342">
            <v>0.18050196374410901</v>
          </cell>
          <cell r="I2342">
            <v>0.41671741989201899</v>
          </cell>
          <cell r="J2342">
            <v>0.45125490936027202</v>
          </cell>
          <cell r="K2342">
            <v>0.43929555436721801</v>
          </cell>
          <cell r="L2342">
            <v>0.417782551400949</v>
          </cell>
          <cell r="M2342">
            <v>149</v>
          </cell>
          <cell r="N2342" t="str">
            <v>TP53; MMP2; CASP3; HBB; TNFRSF10B; MMP9; STAT3; TNF; YWHAG; CXCR1; ALB; NLRP1; MAOB; INS; CNR1; ABCA1; AKR1B1; PCNA; ATP1B1; BCL2; AMY2A; HPD; SRC; AURKB; STK38; ROS1; SOD1; ACSL1; MYB; CBS; ENO1; DSC2; C10orf2; CAD; PES1; SLC7A1; ACACA; C7orf49; KRIT1; CDT1; CEBPZ; EIF4A1; PRDX2; SLC25A16; VEGFA; CYLD; HMOX1; PLA2G15; SHCBP1; PLCB4; UBE2K; OPTN; IL6; KRT6B; FABP4; FOS; ETF1; IRF6; CSF2; EDN1; JUP; ACO1; DHCR24; NOTCH1; REEP5; SLC25A20; ACSM3; SNRPB; FLT3LG; TBX1; CSF2RA; EDF1; FN1; LITAF; BTF3P11; TKTL1; F3; FGF13; TXN; DDT; GPX1; PRSS3; DEFA4; USO1; DECR1; MPO; CROT; LYZ; COL1A1; TRAPPC9; CFD; ISYNA1; DYNLL1; ASCL1; DNAI1; PGP; CYBB; IL5; CFB; PLXNA3; BGLAP; STAR; TNFRSF11B; CYCS; RAP1B; LCT; GPSM3; PMP2; CSN2; GPR182; KLK15; AGT; ATP8A2; EFEMP2; RUNX2; BBS9; PDC; CYGB; LDHA; PR@; IL10; F9; COX8C; REXO1L1P; IGLL2P; DDX53; IGLL3P; TUBE1; NPHS1; CTSH; HSD17B6; FAM109A; SGSM3; TNFSF11; PAH; DNER; ZNF645; EVA1C; FEZF1; KLK8; NEUROD1; SPRR2A; FOLR1P1; RIT2; RTE1; CARD16; ACP5; HES5; FOXG1</v>
          </cell>
        </row>
        <row r="2343">
          <cell r="B2343" t="str">
            <v>1-propanol</v>
          </cell>
          <cell r="C2343">
            <v>0.73451489937789105</v>
          </cell>
          <cell r="D2343">
            <v>1</v>
          </cell>
          <cell r="E2343">
            <v>0.15783613469299301</v>
          </cell>
          <cell r="F2343">
            <v>0.82607056944617596</v>
          </cell>
          <cell r="G2343">
            <v>0.86607593778320602</v>
          </cell>
          <cell r="H2343">
            <v>0.58540960037492196</v>
          </cell>
          <cell r="I2343">
            <v>0.36419931811511602</v>
          </cell>
          <cell r="J2343">
            <v>0.78918067346496601</v>
          </cell>
          <cell r="K2343">
            <v>0.68208750370960303</v>
          </cell>
          <cell r="L2343">
            <v>0.59807911696976201</v>
          </cell>
          <cell r="M2343">
            <v>12</v>
          </cell>
          <cell r="N2343" t="str">
            <v>CHRNB4; HTR3A; AKR1B1; NDUFA5; HTR3B; SLC7A1; DECR1; CFB; GH1; BBS9; FAM109A; CHRNA2</v>
          </cell>
        </row>
        <row r="2344">
          <cell r="B2344" t="str">
            <v>hydroquinone</v>
          </cell>
          <cell r="C2344">
            <v>0.34309107762986302</v>
          </cell>
          <cell r="D2344">
            <v>0.17154553881493201</v>
          </cell>
          <cell r="E2344">
            <v>0.10339870146475701</v>
          </cell>
          <cell r="F2344">
            <v>0.23481893905284301</v>
          </cell>
          <cell r="G2344">
            <v>0.69846633233755795</v>
          </cell>
          <cell r="H2344">
            <v>5.1218882167467499E-2</v>
          </cell>
          <cell r="I2344">
            <v>0.21369332739248001</v>
          </cell>
          <cell r="J2344">
            <v>0.25609441083733703</v>
          </cell>
          <cell r="K2344">
            <v>7.0397472285650201E-2</v>
          </cell>
          <cell r="L2344">
            <v>0.12131798840582</v>
          </cell>
          <cell r="M2344">
            <v>191</v>
          </cell>
          <cell r="N2344" t="str">
            <v>NFE2L2; TDP1; HIF1A; TP53; HSD17B10; EHMT2; CYP19A1; CYP2D6; CYP3A4; AHR; CYP1A1; MMP2; PTGER2; HPGD; CASP3; THPO; HTT; HBB; TNFRSF10B; NFKB1; MMP9; TNF; MAPK1; CXCL8; MAPK3; TRPA1; GLS; ALDH2; POLH; RELA; TARDBP; CASP6; GSTO1; MMP14; NQO1; MBD2; DNMT1; WRN; TYR; DNMT3A; MYC; NDUFA5; TOP2A; CYP3A5; CYP2C8; CSF1R; CASP9; ROS1; MMP3; SOD1; FTH1; GDF15; CYR61; CCL2; CCL3; CCL4; GATA2; CCNE2; CD86; HIST1H2AH; HIST1H2AI; HIST1H3B; HIST1H3C; DNAJA1; SLC7A1; STC2; DDIT4; CYP1B1; CENPA; PSRC1; AEN; BORA; BTG2; CDKN1A; GADD45A; PPM1D; SESN1; TRAF4; BAD; CAT; HIST1H4A; HIST1H4B; HIST1H4C; HIST1H4E; HIST1H4F; HIST1H4H; HIST1H4K; HIST2H4A; CASP7; H2AFX; HSPA2; HIST1H1D; CASP8; CCNF; CXCL12; DKK1; DNAJB1; ELF3; FADD; FBXO5; HJURP; KIF18A; TIPARP; ATF4; BIRC3; DDIT3; DNMT3B; GCLM; HMGB2; HMOX1; JAG1; PA2G4; TRADD; TXNRD1; WNT5A; OPTN; IL6; PRKDC; SOD2; HIST1H1E; FOS; HIST2H2AA3; NFE2; BBC3; BNIP3; ARHGDIA; HIST1H2AJ; CSF2; HMBS; PARP1; LAMA4; RHO; SLC26A1; FN1; LMNA; PGLS; SPI1; TFRC; TXN; RECQL4; TALDO1; DECR1; HIST1H1B; KITLG; HEBP1; ITGB2; LASP1; MPO; CCL5; COL1A1; TRAPPC9; GRB2; TNFSF12; ITGB1; TNFRSF25; PRDX1; TNFRSF10D; GSTM1; IL2; TIMP2; GYPA; GSS; CYCS; GPR182; LECT1; TNFRSF9; CCL11; COL4A1; ATP8A2; CYP2E1; RUNX2; PDC; LDHA; IL10; TAS2R62P; HSD17B6; HIST2H2AC; FOXC2; CYTB; MPL; FAM83D; GATA1; HYLS1; SESN2; TP53INP1; TRIM59; HIST2H2AB; MGST1; CDCA2; DAP; MMP15</v>
          </cell>
        </row>
        <row r="2345">
          <cell r="B2345" t="str">
            <v>D-Lactic acid</v>
          </cell>
          <cell r="C2345">
            <v>0.92056945317454597</v>
          </cell>
          <cell r="D2345">
            <v>0.46028472658727299</v>
          </cell>
          <cell r="E2345">
            <v>0.42857466156241403</v>
          </cell>
          <cell r="F2345">
            <v>0.20703017727846801</v>
          </cell>
          <cell r="G2345">
            <v>0.33220171569076301</v>
          </cell>
          <cell r="H2345">
            <v>0.79151997858685597</v>
          </cell>
          <cell r="I2345">
            <v>0.29017249660109301</v>
          </cell>
          <cell r="J2345">
            <v>0.53571832695301802</v>
          </cell>
          <cell r="K2345">
            <v>0.44132296667747101</v>
          </cell>
          <cell r="L2345">
            <v>0.419243875793748</v>
          </cell>
          <cell r="M2345">
            <v>17</v>
          </cell>
          <cell r="N2345" t="str">
            <v>ESR1; DLD; TNF; ALB; GLO1; SHBG; NDUFA5; SLC7A1; TJP1; ICAM1; IL6; MPO; OCLN; HAGH; ATP8A2; LDHA; IL10</v>
          </cell>
        </row>
        <row r="2346">
          <cell r="B2346" t="str">
            <v>bicuculline</v>
          </cell>
          <cell r="C2346">
            <v>0.26214327285713501</v>
          </cell>
          <cell r="D2346">
            <v>0.13107163642856801</v>
          </cell>
          <cell r="E2346">
            <v>0.270364100142649</v>
          </cell>
          <cell r="F2346">
            <v>0.45054693801194501</v>
          </cell>
          <cell r="G2346">
            <v>3.06811501132358E-2</v>
          </cell>
          <cell r="H2346">
            <v>4.8722450147850101E-2</v>
          </cell>
          <cell r="I2346">
            <v>0.183874911590517</v>
          </cell>
          <cell r="J2346">
            <v>0.121806125369625</v>
          </cell>
          <cell r="K2346">
            <v>2.39911767797663E-2</v>
          </cell>
          <cell r="L2346">
            <v>6.2297818686645502E-2</v>
          </cell>
          <cell r="M2346">
            <v>16</v>
          </cell>
          <cell r="N2346" t="str">
            <v>SLC6A3; CA3; GABRA1; HTR4; CNR1; ACIN1; SLC25A20; RHO; NONO; CFB; GAD2; KISS1; POMC; BDNF-AS; SST; GRM5</v>
          </cell>
        </row>
        <row r="2347">
          <cell r="B2347" t="str">
            <v>3-Iodobenzylguanidine</v>
          </cell>
          <cell r="C2347">
            <v>0.39336700238433697</v>
          </cell>
          <cell r="D2347">
            <v>1</v>
          </cell>
          <cell r="E2347">
            <v>0.94769712192273703</v>
          </cell>
          <cell r="F2347">
            <v>0.200433933004076</v>
          </cell>
          <cell r="G2347">
            <v>0.78875363440394797</v>
          </cell>
          <cell r="H2347">
            <v>0.15733033537806099</v>
          </cell>
          <cell r="I2347">
            <v>0.71357295913797403</v>
          </cell>
          <cell r="J2347">
            <v>0.50108483251018998</v>
          </cell>
          <cell r="K2347">
            <v>0.61220243979413402</v>
          </cell>
          <cell r="L2347">
            <v>0.54425303617623899</v>
          </cell>
          <cell r="M2347">
            <v>6</v>
          </cell>
          <cell r="N2347" t="str">
            <v>TSPAN1; C7orf49; GLUD1; IFNG; SST; MYCN</v>
          </cell>
        </row>
        <row r="2348">
          <cell r="B2348" t="str">
            <v>TEPROTIDE</v>
          </cell>
          <cell r="C2348">
            <v>0.88787189441271497</v>
          </cell>
          <cell r="D2348">
            <v>1</v>
          </cell>
          <cell r="E2348">
            <v>0.83900069095294405</v>
          </cell>
          <cell r="F2348">
            <v>0.84192882062783603</v>
          </cell>
          <cell r="G2348">
            <v>0.52921147128950097</v>
          </cell>
          <cell r="H2348">
            <v>0.72138840406368199</v>
          </cell>
          <cell r="I2348">
            <v>0.58623348591625402</v>
          </cell>
          <cell r="J2348">
            <v>0.84192882062783603</v>
          </cell>
          <cell r="K2348">
            <v>0.96028164106634795</v>
          </cell>
          <cell r="L2348">
            <v>0.88119022214796605</v>
          </cell>
          <cell r="M2348">
            <v>21</v>
          </cell>
          <cell r="N2348" t="str">
            <v>MMP2; HBB; AGTR1; TNF; ALB; NR3C2; INS; ACE; SHBG; VEGFA; EDN1; RHO; BEST1; ANG; RAPGEF5; HSD17B4; PLXNA3; GPR182; AGT; DIANPH; KNG1</v>
          </cell>
        </row>
        <row r="2349">
          <cell r="B2349" t="str">
            <v>ALUMINUM ION</v>
          </cell>
          <cell r="C2349">
            <v>0.36731854357867799</v>
          </cell>
          <cell r="D2349">
            <v>0.183659271789339</v>
          </cell>
          <cell r="E2349">
            <v>0.324993346075788</v>
          </cell>
          <cell r="F2349">
            <v>0.84942543600779497</v>
          </cell>
          <cell r="G2349">
            <v>0.27440073528765702</v>
          </cell>
          <cell r="H2349">
            <v>0.33487443144461998</v>
          </cell>
          <cell r="I2349">
            <v>3.3392316762296197E-2</v>
          </cell>
          <cell r="J2349">
            <v>0.16696158381148099</v>
          </cell>
          <cell r="K2349">
            <v>0.16637021499293</v>
          </cell>
          <cell r="L2349">
            <v>0.21144437093428201</v>
          </cell>
          <cell r="M2349">
            <v>15</v>
          </cell>
          <cell r="N2349" t="str">
            <v>CASP3; TNF; ALB; CAD; KRIT1; CXXC1; CYLD; OPTN; IL6; FN1; SNRPN; CEACAM1; ISYNA1; CFB; GTF2A1L</v>
          </cell>
        </row>
        <row r="2350">
          <cell r="B2350" t="str">
            <v>glutathione</v>
          </cell>
          <cell r="C2350">
            <v>0.55981851752681999</v>
          </cell>
          <cell r="D2350">
            <v>0.27990925876341</v>
          </cell>
          <cell r="E2350">
            <v>0.26679005407402501</v>
          </cell>
          <cell r="F2350">
            <v>0.42955816565495297</v>
          </cell>
          <cell r="G2350">
            <v>0.18308014257833499</v>
          </cell>
          <cell r="H2350">
            <v>0.91653873262058105</v>
          </cell>
          <cell r="I2350">
            <v>0.36490361891934198</v>
          </cell>
          <cell r="J2350">
            <v>0.53694770706869099</v>
          </cell>
          <cell r="K2350">
            <v>0.44764672077953399</v>
          </cell>
          <cell r="L2350">
            <v>0.42380206030710299</v>
          </cell>
          <cell r="M2350">
            <v>286</v>
          </cell>
          <cell r="N2350" t="str">
            <v>NFE2L2; CYP2C19; HIF1A; TP53; APEX1; CYP2D6; CYP3A4; CYP2C9; CYP1A2; SCN5A; ACHE; CYP1A1; PTGS2; PTGS1; MMP2; APP; PPARG; XDH; NR3C1; FYN; MTOR; CASP3; HBB; TNFRSF10B; NFKB1; MCL1; IL1B; CFTR; MMP9; ABCC1; GSR; STAT3; ALOX5; TNF; EGFR; BCL2L1; MAPK1; ALB; CXCL8; KEAP1; MAPK3; TRPA1; NLRP1; MAOB; GSTP1; GSTA1; RELA; INS; HSD11B1; LCK; STAT1; AKT1; GAPDH; GLO1; NQO1; CDC25B; CDC25C; SELE; ABCC3; ABCC2; SLC22A6; ABCA1; ACE; AKR1B1; PCNA; NOS2; TYR; MYC; HSPA5; NDUFA5; CYP2B6; ATP1A3; ATP1B1; BCL2; P4HB; CYP3A5; IDE; CYP2A6; HPD; LYN; CYP2C8; AURKB; DDR2; EPHB2; TAOK1; CASP9; MAPK8; PTK2B; ROCK1; PRKCD; ROS1; SOD1; CCND1; PDK1; FTH1; CCL2; SLC7A11; CCL20; CD86; CHST2; SLC7A1; CYP1B1; CDKN1A; SCD; GPX3; GSTM4; PON2; GCH1; GCLC; GINS1; CASP8; CDT1; CEBPZ; ELF3; GOSR1; KLF4; PARP2; PPIG; PRDX2; SETD2; SIRT1; SLC25A16; UBL4A; VEGFA; AATF; BIRC2; BIRC3; CBX8; DDIT3; GCLM; GLI2; HMOX1; KAT5; PLAU; SLC1A1; SP3; ABCC5; RB1; OPTN; ICAM1; IL6; SOD2; SQSTM1; HSPA4; SLC3A2; GSTM3; BAX; IRF6; CNTF; SERPINB2; EDN1; JUP; ACO1; ADH5; CRYZ; GLRX; MTR; PARP1; SLC25A20; NSG1; RGS6; RHO; SLC26A1; GGT2; BTF3P11; ABCC4; F3; ITGAM; SERPINA1; TLR2; GSTT1; TXN; GPX1; NELFCD; PRSS3; RNASEH2A; SEPW1; AKR7A2; DECR1; NFKB2; TLR4; XIAP; NGF; PALLD; ASRGL1; HEBP1; MPO; SORD; LYZ; CCL5; TRAPPC9; RFK; HRAS; ABCC6; EGF; ISYNA1; LCN2; LEP; GLUD1; BMI1; IL4; DSTN; PRDX1; GSTK1; GSTM1; PGP; HSPB2; IL2; CYBB; CFB; EPO; CBL; SLC17A5; POLD4; ALDH1B1; MGMT; PTMA; GPX2; GSTA3; ST3GAL4; PLXNA3; PROCR; SP1; CP; IGFBP1; GSS; HAGH; CYCS; CYP2C18; CYP2J2; GPR182; LNPEP; GSTZ1; KCNJ3; PARK7; AGT; WLS; HK1; CD4; GSTA4; ATP8A2; CYP2E1; GFAP; REG3A; DIANPH; CYGB; HLP; LDHA; IL10; IFNG; IL27; F9; IL13; TYRP1; IGHV3-16; REXO1L1P; NPHS1; TAS2R62P; HSD17B6; WDTC1; VCAM1; FAM109A; BDNF-AS; PNPLA3; PRRT2; SGSM3; PRDX5; PDXP; G6PC; FASLG; SCARNA5; CSPG4; MMEL1; LPO; AS3MT; SLC39A2; GMCL1P1; GSX1; PPARGC1A; UCHL1; SP4; PON1; PON3; GSTA2; DEFB4A; GSTM2</v>
          </cell>
        </row>
        <row r="2351">
          <cell r="B2351" t="str">
            <v>THALLIUM</v>
          </cell>
          <cell r="C2351">
            <v>0.139021268959405</v>
          </cell>
          <cell r="D2351">
            <v>6.9510634479702293E-2</v>
          </cell>
          <cell r="E2351">
            <v>0.94378390302804205</v>
          </cell>
          <cell r="F2351">
            <v>0.15903608148740001</v>
          </cell>
          <cell r="G2351">
            <v>8.7049172086101398E-2</v>
          </cell>
          <cell r="H2351">
            <v>0.13709056815402099</v>
          </cell>
          <cell r="I2351">
            <v>0.325023141062805</v>
          </cell>
          <cell r="J2351">
            <v>0.26506013581233301</v>
          </cell>
          <cell r="K2351">
            <v>0.135844739235819</v>
          </cell>
          <cell r="L2351">
            <v>0.185004456628</v>
          </cell>
          <cell r="M2351">
            <v>15</v>
          </cell>
          <cell r="N2351" t="str">
            <v>KCNA3; KCNQ4; KCNQ5; KCNH2; KCNQ3; KCNQ2; SLC12A5; C7orf49; KCNJ6; GRM8; KCNN2; KCNN3; GRM4; KCNJ3; KCNJ4</v>
          </cell>
        </row>
        <row r="2352">
          <cell r="B2352" t="str">
            <v>idebenone</v>
          </cell>
          <cell r="C2352">
            <v>0.181625392314086</v>
          </cell>
          <cell r="D2352">
            <v>1</v>
          </cell>
          <cell r="E2352">
            <v>0.955581129053925</v>
          </cell>
          <cell r="F2352">
            <v>0.10587400925906</v>
          </cell>
          <cell r="G2352">
            <v>0.66056797215232299</v>
          </cell>
          <cell r="H2352">
            <v>0.25534528779299298</v>
          </cell>
          <cell r="I2352">
            <v>0.96080214096511896</v>
          </cell>
          <cell r="J2352">
            <v>0.52937004629529905</v>
          </cell>
          <cell r="K2352">
            <v>0.60721648232201997</v>
          </cell>
          <cell r="L2352">
            <v>0.54050081169368402</v>
          </cell>
          <cell r="M2352">
            <v>18</v>
          </cell>
          <cell r="N2352" t="str">
            <v>DRD1; TDP1; PPARD; CYP19A1; CHRM5; HSP90AA1; SLC22A2; AR; VDR; CHRM4; BAZ2B; MCL1; MPI; DLD; NOD1; GAPDH; FXN; ATP8A2</v>
          </cell>
        </row>
        <row r="2353">
          <cell r="B2353" t="str">
            <v>CTX Toxin</v>
          </cell>
          <cell r="C2353">
            <v>0.43281052837133799</v>
          </cell>
          <cell r="D2353">
            <v>0.21640526418566899</v>
          </cell>
          <cell r="E2353">
            <v>0.38850303342903603</v>
          </cell>
          <cell r="F2353">
            <v>0.22958029759442899</v>
          </cell>
          <cell r="G2353">
            <v>2.4059203826159399E-2</v>
          </cell>
          <cell r="H2353">
            <v>0.54102146049049604</v>
          </cell>
          <cell r="I2353">
            <v>0.175828075183076</v>
          </cell>
          <cell r="J2353">
            <v>0.120296019130797</v>
          </cell>
          <cell r="K2353">
            <v>7.45084049989376E-2</v>
          </cell>
          <cell r="L2353">
            <v>0.125749529025075</v>
          </cell>
          <cell r="M2353">
            <v>9</v>
          </cell>
          <cell r="N2353" t="str">
            <v>KCNN4; SLC7A1; IKZF1; EDN1; SLC25A20; CSF2RA; KCNMA1; KCNN3; ATP8A2</v>
          </cell>
        </row>
        <row r="2354">
          <cell r="B2354" t="str">
            <v>PERINDOPRIL</v>
          </cell>
          <cell r="C2354">
            <v>0.89826864810669405</v>
          </cell>
          <cell r="D2354">
            <v>1</v>
          </cell>
          <cell r="E2354">
            <v>0.63203926443374503</v>
          </cell>
          <cell r="F2354">
            <v>0.54678228083559799</v>
          </cell>
          <cell r="G2354">
            <v>0.72063391909059205</v>
          </cell>
          <cell r="H2354">
            <v>0.70672708784285398</v>
          </cell>
          <cell r="I2354">
            <v>0.82325144737229605</v>
          </cell>
          <cell r="J2354">
            <v>0.82325144737229605</v>
          </cell>
          <cell r="K2354">
            <v>0.95329580890460597</v>
          </cell>
          <cell r="L2354">
            <v>0.869785619150796</v>
          </cell>
          <cell r="M2354">
            <v>20</v>
          </cell>
          <cell r="N2354" t="str">
            <v>ACHE; MMP2; IL1B; AGTR1; TNF; ALB; INS; ACE; SHBG; REN; CCL2; VEGFA; AATF; IL6; LEP; VWF; AGT; IL10; KNG1; SLC15A1</v>
          </cell>
        </row>
        <row r="2355">
          <cell r="B2355" t="str">
            <v>Idocyklin</v>
          </cell>
          <cell r="C2355">
            <v>0.637845167360931</v>
          </cell>
          <cell r="D2355">
            <v>0.318922583680466</v>
          </cell>
          <cell r="E2355">
            <v>0.476382573710177</v>
          </cell>
          <cell r="F2355">
            <v>0.70022940147689094</v>
          </cell>
          <cell r="G2355">
            <v>0.55642102331055598</v>
          </cell>
          <cell r="H2355">
            <v>0.31849540077760002</v>
          </cell>
          <cell r="I2355">
            <v>2.7707330638560301E-2</v>
          </cell>
          <cell r="J2355">
            <v>0.13853665319280101</v>
          </cell>
          <cell r="K2355">
            <v>0.23341157615653799</v>
          </cell>
          <cell r="L2355">
            <v>0.265644232284448</v>
          </cell>
          <cell r="M2355">
            <v>85</v>
          </cell>
          <cell r="N2355" t="str">
            <v>TP53; ESR1; MMP2; PPARG; CASP3; HBB; IL1B; MMP9; TNF; EGFR; ALB; MAPK3; INS; TTR; KDR; ABCA1; ACE; PCNA; MYC; BCL2; MMP8; HPD; AURKB; DDR2; EPHB2; TAOK1; ROCK1; ROS1; MMP3; MMP13; C7orf49; CDT1; CXCL12; KLF4; PRDX2; TSC1; VEGFA; PLAU; OPTN; IL6; ACP2; IRF6; BMP2; CSF2; SLC25A20; NSG1; RHO; SOX2; FN1; SLC9A6; SMAD2; CEACAM1; FGF13; HN1; NONO; RNASEH2A; NFKB2; MPO; PITX1; TRAPPC9; EGF; IL5; PAX3; CDH2; CD8A; IGFBP1; KSR1; GPR182; MMP7; AGT; CD4; ATP8A2; RUNX2; BBS9; LDHA; IL10; IL27; F9; TYRP1; FAM109A; BDNF-AS; SERPINF2; CD40LG; AWAT2; SCGB1A1</v>
          </cell>
        </row>
        <row r="2356">
          <cell r="B2356" t="str">
            <v>phenformin</v>
          </cell>
          <cell r="C2356">
            <v>0.55154494841299495</v>
          </cell>
          <cell r="D2356">
            <v>0.27577247420649798</v>
          </cell>
          <cell r="E2356">
            <v>0.29035547355508201</v>
          </cell>
          <cell r="F2356">
            <v>0.108115146155936</v>
          </cell>
          <cell r="G2356">
            <v>0.89307601374741796</v>
          </cell>
          <cell r="H2356">
            <v>1.5671215517000101E-2</v>
          </cell>
          <cell r="I2356">
            <v>8.5106194360247606E-2</v>
          </cell>
          <cell r="J2356">
            <v>7.8356077585000503E-2</v>
          </cell>
          <cell r="K2356">
            <v>2.5787941981196799E-2</v>
          </cell>
          <cell r="L2356">
            <v>6.5101901737619802E-2</v>
          </cell>
          <cell r="M2356">
            <v>8</v>
          </cell>
          <cell r="N2356" t="str">
            <v>SLC22A2; INS; DHFR; AURKB; CDKN1A; ATIC; APRT; ATP8A2</v>
          </cell>
        </row>
        <row r="2357">
          <cell r="B2357" t="str">
            <v>succinic acid</v>
          </cell>
          <cell r="C2357">
            <v>0.232440129946753</v>
          </cell>
          <cell r="D2357">
            <v>0.116220064973376</v>
          </cell>
          <cell r="E2357">
            <v>0.61453514954376198</v>
          </cell>
          <cell r="F2357">
            <v>0.191950855606869</v>
          </cell>
          <cell r="G2357">
            <v>3.1688987787828797E-2</v>
          </cell>
          <cell r="H2357">
            <v>0.106746952402449</v>
          </cell>
          <cell r="I2357">
            <v>0.126030878671369</v>
          </cell>
          <cell r="J2357">
            <v>0.15844493893914399</v>
          </cell>
          <cell r="K2357">
            <v>3.1248068762462201E-2</v>
          </cell>
          <cell r="L2357">
            <v>7.3218543489005306E-2</v>
          </cell>
          <cell r="M2357">
            <v>65</v>
          </cell>
          <cell r="N2357" t="str">
            <v>CASP3; TNF; ALB; ALDH5A1; ABAT; INS; GCK; ABCA1; P2RY2; NDUFA5; ATP1B1; BCL2; KIT; NLK; DDR2; ROS1; SOD1; PCK2; UCP2; HLA-DMA; SLC7A1; SDHC; CDT1; SETD2; SLC25A16; VEGFA; CBX8; DHDDS; IKBKG; OPTN; IL6; KRT6B; JUP; ACO1; SLC25A20; RHO; APRT; GPX1; SLC13A3; USO1; DECR1; IDH2; MPO; SORD; GLUD1; PVALB; CFB; CYCS; ME3; ATP8A2; KRT12; BBS9; LDHA; PR@; TAS2R62P; HSD17B6; WDTC1; FAM109A; PC; NAPRT; CLEC4D; CYTB; SDHAF2; ZNF469; SLC13A2</v>
          </cell>
        </row>
        <row r="2358">
          <cell r="B2358" t="str">
            <v>Sodium EGTA</v>
          </cell>
          <cell r="C2358">
            <v>0.18287310921080699</v>
          </cell>
          <cell r="D2358">
            <v>9.1436554605403397E-2</v>
          </cell>
          <cell r="E2358">
            <v>0.59913556451731698</v>
          </cell>
          <cell r="F2358">
            <v>0.16998080051431799</v>
          </cell>
          <cell r="G2358">
            <v>0.16712540560394201</v>
          </cell>
          <cell r="H2358">
            <v>1.00339204599231E-2</v>
          </cell>
          <cell r="I2358">
            <v>0.28907076642502</v>
          </cell>
          <cell r="J2358">
            <v>5.0169602299615597E-2</v>
          </cell>
          <cell r="K2358">
            <v>3.0878042805479899E-2</v>
          </cell>
          <cell r="L2358">
            <v>7.26855475755456E-2</v>
          </cell>
          <cell r="M2358">
            <v>36</v>
          </cell>
          <cell r="N2358" t="str">
            <v>CASP3; CACNA1S; TNF; MAPK3; INS; ABCA1; ATP1B1; HPD; AURKB; DDR2; ROCK1; ROS1; RYR1; SLC7A1; SCD; KRIT1; PRDX2; OPTN; SLC25A20; RHO; RNASEH2A; ADCY8; PGP; SPARC; CYCS; CSN2; MMP24; ATP8A2; LDHA; F9; VTRNA1-1; WDTC1; PRRT2; CAV3; MUC7; ORAI1</v>
          </cell>
        </row>
        <row r="2359">
          <cell r="B2359" t="str">
            <v>DL-METHIONINE</v>
          </cell>
          <cell r="C2359">
            <v>0.43496262251683898</v>
          </cell>
          <cell r="D2359">
            <v>0.21748131125841999</v>
          </cell>
          <cell r="E2359">
            <v>0.18554077323665599</v>
          </cell>
          <cell r="F2359">
            <v>0.50327701999281005</v>
          </cell>
          <cell r="G2359">
            <v>3.5651062073502902E-2</v>
          </cell>
          <cell r="H2359">
            <v>7.7340793894785903E-2</v>
          </cell>
          <cell r="I2359">
            <v>0.33070208177124299</v>
          </cell>
          <cell r="J2359">
            <v>0.17825531036751499</v>
          </cell>
          <cell r="K2359">
            <v>4.36608175938549E-2</v>
          </cell>
          <cell r="L2359">
            <v>8.9988709343497106E-2</v>
          </cell>
          <cell r="M2359">
            <v>167</v>
          </cell>
          <cell r="N2359" t="str">
            <v>PLG; TP53; SCN5A; MMP2; APP; PPARG; NR3C1; MTOR; TACR2; CASP3; KCNK2; HBB; MMP9; STAT3; TNF; EGFR; ALB; MAPK3; MMP1; TYMS; INS; HSD11B1; TTR; GCK; ABCA1; DHFR; AKR1B1; SHBG; PCNA; DNMT1; NDUFA5; ATP1B1; BCL2; HPD; MET; CYP2C8; AURKB; DDR2; RPS6KB1; COMT; ROS1; SOD1; SLC7A5; CBS; ENO1; EIF4EBP1; SLC19A1; SLC7A1; ACACA; DIEXF; PON2; C7orf49; GINS1; KRIT1; MAT2A; MMACHC; SMUG1; STXBP1; CDT1; EIF4A1; GNE; PRDX2; SIRT1; SLC25A16; TSC1; CBX8; GCLM; HMOX1; KAT5; KIF22; MADD; MAT2B; MTRR; TNFAIP1; MLYCD; PLCB4; OPTN; IL6; HSPA4; VIPR1; CSF2; EDN1; JUP; GLRX; MSRB1; MTR; SLC25A20; ACSM3; MAP1A; NSG1; RHO; GGT2; MUT; PLXNB2; ACOX2; F3; MTHFD1; IFNA1; TXN; APRT; CNPY2; GPX1; MRPL23; MSRB2; NONO; PRSS3; SHMT2; CDKN2A; DECR1; TLR4; AHCY; ASRGL1; GCSH; GGH; HEBP1; MPO; PPT1; LYZ; TRAPPC9; BHMT2; ISYNA1; LEP; PRDX1; BHMT; CFB; VWF; CBL; SLC17A5; POLD4; SREBF1; IGFBP1; MTHFR; CYCS; CSN2; GPR182; AGT; ATP8A2; GFAP; REG3A; PTH; BBS9; CYGB; CSF3; LDHA; F9; TYRP1; REXO1L1P; NPHS1; SLC25A21; TPM3; TAS2R62P; GCG; SLC43A2; HSD17B6; FAM109A; BDNF-AS; PNPLA3; SGSM3; PRDX5; PDXP; G6PC; PITX2; MMVP1; FEZF1; VSIG2; MSRB3; ND5</v>
          </cell>
        </row>
        <row r="2360">
          <cell r="B2360" t="str">
            <v>SILICON</v>
          </cell>
          <cell r="C2360">
            <v>0.58895644224516897</v>
          </cell>
          <cell r="D2360">
            <v>0.29447822112258398</v>
          </cell>
          <cell r="E2360">
            <v>0.107973723258971</v>
          </cell>
          <cell r="F2360">
            <v>0.27523673241414898</v>
          </cell>
          <cell r="G2360">
            <v>0.61829969637451698</v>
          </cell>
          <cell r="H2360">
            <v>0.29014331845626301</v>
          </cell>
          <cell r="I2360">
            <v>0.100807795421671</v>
          </cell>
          <cell r="J2360">
            <v>0.26993430814742703</v>
          </cell>
          <cell r="K2360">
            <v>0.12998363472895</v>
          </cell>
          <cell r="L2360">
            <v>0.17974992561950701</v>
          </cell>
          <cell r="M2360">
            <v>56</v>
          </cell>
          <cell r="N2360" t="str">
            <v>PPARG; HBB; TNF; CXCR1; ALB; INS; GCK; ND3; DSC2; SLC7A1; C7orf49; KRIT1; SLC25A16; VEGFA; ATR; CYLD; HMOX1; OPTN; IL6; HMGN4; EREG; SLC25A20; RHO; TBX1; FN1; SULT1A3; CEACAM1; FGF13; PRSS3; TFF2; T; VCL; MPO; LYZ; TRAPPC9; SARS2; DYNLL1; NOC2L; IL2; CFB; CYCS; ASIC1; PMP2; CDSN; PNMA2; GTF2A1L; ATP8A2; REG3A; RUNX2; LDHA; PR@; DNER; CEACAM3; MAS1; MCS; WDM</v>
          </cell>
        </row>
        <row r="2361">
          <cell r="B2361" t="str">
            <v>6-MERCAPTOPURINE MONOHYDRATE</v>
          </cell>
          <cell r="C2361">
            <v>0.33691375939608698</v>
          </cell>
          <cell r="D2361">
            <v>0.16845687969804399</v>
          </cell>
          <cell r="E2361">
            <v>3.2043453016736403E-2</v>
          </cell>
          <cell r="F2361">
            <v>0.20266485607433599</v>
          </cell>
          <cell r="G2361">
            <v>0.43885982413657498</v>
          </cell>
          <cell r="H2361">
            <v>0.80474009897284404</v>
          </cell>
          <cell r="I2361">
            <v>0.11931014146475701</v>
          </cell>
          <cell r="J2361">
            <v>0.160217265083682</v>
          </cell>
          <cell r="K2361">
            <v>8.8548751250690297E-2</v>
          </cell>
          <cell r="L2361">
            <v>0.14033147371258101</v>
          </cell>
          <cell r="M2361">
            <v>20</v>
          </cell>
          <cell r="N2361" t="str">
            <v>KDM4A; XDH; HBB; IDH1; TNFRSF10B; BAZ2B; TNF; AOX1; ALB; PAX8; TYMS; CYP2C8; CDT1; IL6; ABCC4; TG; TPMT; MTHFR; ITPA; ATP8A2</v>
          </cell>
        </row>
        <row r="2362">
          <cell r="B2362" t="str">
            <v>.beta.-Adenosine</v>
          </cell>
          <cell r="C2362">
            <v>0.50113014622496899</v>
          </cell>
          <cell r="D2362">
            <v>0.25056507311248499</v>
          </cell>
          <cell r="E2362">
            <v>0.85200778419922996</v>
          </cell>
          <cell r="F2362">
            <v>5.5119489014636203E-2</v>
          </cell>
          <cell r="G2362">
            <v>0.215036381306275</v>
          </cell>
          <cell r="H2362">
            <v>0.66875329294202401</v>
          </cell>
          <cell r="I2362">
            <v>0.39785320499797799</v>
          </cell>
          <cell r="J2362">
            <v>0.27559744507318101</v>
          </cell>
          <cell r="K2362">
            <v>0.29599379407856602</v>
          </cell>
          <cell r="L2362">
            <v>0.31330407885133399</v>
          </cell>
          <cell r="M2362">
            <v>44</v>
          </cell>
          <cell r="N2362" t="str">
            <v>TDP1; MRGPRX1; ADORA2B; PDE4A; CASP3; RGS4; TNF; PDE1B; MAPK3; SMARCA2; INS; SLC5A7; S1PR4; ABCA1; DHFR; P2RY2; ATP1B1; S1PR1; AURKB; DDR2; AVPR1B; ADA; FGF22; PRDX2; ACIN1; OPTN; IL6; ACP2; GJA1; SLC25A20; APRT; ADCY8; ALDH7A1; ATP8A2; POMC; REG3A; LDHA; WDTC1; BDNF-AS; IGKV2D-29; ADCY5; RXFP1; RXFP2; PPP1R1B</v>
          </cell>
        </row>
        <row r="2363">
          <cell r="B2363" t="str">
            <v>PALLADIUM</v>
          </cell>
          <cell r="C2363">
            <v>7.0304927198209494E-2</v>
          </cell>
          <cell r="D2363">
            <v>3.5152463599104698E-2</v>
          </cell>
          <cell r="E2363">
            <v>5.9159598660364597E-2</v>
          </cell>
          <cell r="F2363">
            <v>0.30045554581377398</v>
          </cell>
          <cell r="G2363">
            <v>0.26667342637739</v>
          </cell>
          <cell r="H2363">
            <v>5.9012548767742402E-2</v>
          </cell>
          <cell r="I2363">
            <v>3.2042312263471602E-2</v>
          </cell>
          <cell r="J2363">
            <v>9.8599331100607604E-2</v>
          </cell>
          <cell r="K2363">
            <v>9.8781316158280397E-3</v>
          </cell>
          <cell r="L2363">
            <v>3.6485072174598301E-2</v>
          </cell>
          <cell r="M2363">
            <v>12</v>
          </cell>
          <cell r="N2363" t="str">
            <v>CXCR1; HLA-DRB1; HLA-DRB4; HLA-DRB5; HLA-DQB1; CYLD; PAF1; TXNRD1; HMGN4; CFB; HLA-DQA1; DNER</v>
          </cell>
        </row>
        <row r="2364">
          <cell r="B2364" t="str">
            <v>Propene</v>
          </cell>
          <cell r="C2364">
            <v>0.37309812637765</v>
          </cell>
          <cell r="D2364">
            <v>0.186549063188825</v>
          </cell>
          <cell r="E2364">
            <v>0.43012707525662902</v>
          </cell>
          <cell r="F2364">
            <v>0.57323835959486003</v>
          </cell>
          <cell r="G2364">
            <v>0.88039326309694299</v>
          </cell>
          <cell r="H2364">
            <v>0.74154191807289505</v>
          </cell>
          <cell r="I2364">
            <v>5.0901467970206601E-2</v>
          </cell>
          <cell r="J2364">
            <v>0.25450733985103302</v>
          </cell>
          <cell r="K2364">
            <v>0.47545776826146402</v>
          </cell>
          <cell r="L2364">
            <v>0.44386304724427</v>
          </cell>
          <cell r="M2364">
            <v>25</v>
          </cell>
          <cell r="N2364" t="str">
            <v>MMP2; HBB; TNF; CXCR1; ARSA; ALB; MAOB; DSC2; C7orf49; SLC25A16; ATR; IL6; TBX1; FGF13; USO1; LYZ; TRAPPC9; CFB; PLXNA3; CD68; CYCS; GTF2A1L; ATP8A2; BBS9; F9</v>
          </cell>
        </row>
        <row r="2365">
          <cell r="B2365" t="str">
            <v>Lenalidomide</v>
          </cell>
          <cell r="C2365">
            <v>0.77411336671946795</v>
          </cell>
          <cell r="D2365">
            <v>1</v>
          </cell>
          <cell r="E2365">
            <v>0.53268209026403801</v>
          </cell>
          <cell r="F2365">
            <v>0.65315574722579495</v>
          </cell>
          <cell r="G2365">
            <v>0.75901791703740196</v>
          </cell>
          <cell r="H2365">
            <v>0.903666797080245</v>
          </cell>
          <cell r="I2365">
            <v>0.24906018080891201</v>
          </cell>
          <cell r="J2365">
            <v>0.903666797080245</v>
          </cell>
          <cell r="K2365">
            <v>0.84409926575895899</v>
          </cell>
          <cell r="L2365">
            <v>0.73893509703076099</v>
          </cell>
          <cell r="M2365">
            <v>57</v>
          </cell>
          <cell r="N2365" t="str">
            <v>TP53; JAK2; PPARG; MTOR; TACR2; CASP3; HBB; MCL1; TNF; YWHAG; TEK; CDC25C; GCK; MYC; BCL2; AURKB; DDR2; CASP9; BTK; TGFBR1; IL1R1; TNFRSF1B; IL6ST; C7orf49; CASP8; CDT1; CEBPZ; TNFRSF1A; VEGFA; CRBN; IL6; IKZF1; CSF2; F2R; NSG1; F3; PRSS2; NFKB2; TRAPPC9; SDC1; CSH1; RTEL1; IL2; CD8A; CD4; SH3PXD2A; CSF3; LDHA; CD34; PR@; IL10; IRF4; ZNF645; MYOM2; FGF23; IKZF3; MIR145</v>
          </cell>
        </row>
        <row r="2366">
          <cell r="B2366" t="str">
            <v>Digitonin</v>
          </cell>
          <cell r="C2366">
            <v>0.183882850759682</v>
          </cell>
          <cell r="D2366">
            <v>9.1941425379840999E-2</v>
          </cell>
          <cell r="E2366">
            <v>0.92192198571130002</v>
          </cell>
          <cell r="F2366">
            <v>0.16447293038424399</v>
          </cell>
          <cell r="G2366">
            <v>3.24284487928257E-2</v>
          </cell>
          <cell r="H2366">
            <v>0.149625875448123</v>
          </cell>
          <cell r="I2366">
            <v>0.46684841463865701</v>
          </cell>
          <cell r="J2366">
            <v>0.16214224396412799</v>
          </cell>
          <cell r="K2366">
            <v>0.100992066760084</v>
          </cell>
          <cell r="L2366">
            <v>0.15265886731667</v>
          </cell>
          <cell r="M2366">
            <v>14</v>
          </cell>
          <cell r="N2366" t="str">
            <v>ALDH1A1; TP53; ESR1; CYP19A1; KCNH2; SLC22A2; AR; VDR; MAPK1; CDT1; CYCS; ATP8A2; WDTC1; FAM109A</v>
          </cell>
        </row>
        <row r="2367">
          <cell r="B2367" t="str">
            <v>Triolein</v>
          </cell>
          <cell r="C2367">
            <v>0.691648415151352</v>
          </cell>
          <cell r="D2367">
            <v>1</v>
          </cell>
          <cell r="E2367">
            <v>0.678307709579273</v>
          </cell>
          <cell r="F2367">
            <v>0.28790939945835298</v>
          </cell>
          <cell r="G2367">
            <v>0.35609002275881402</v>
          </cell>
          <cell r="H2367">
            <v>0.90073505420328503</v>
          </cell>
          <cell r="I2367">
            <v>0.59553374304448603</v>
          </cell>
          <cell r="J2367">
            <v>0.847884636974091</v>
          </cell>
          <cell r="K2367">
            <v>0.76465157253919203</v>
          </cell>
          <cell r="L2367">
            <v>0.665968357201706</v>
          </cell>
          <cell r="M2367">
            <v>6</v>
          </cell>
          <cell r="N2367" t="str">
            <v>INS; HSD11B1; LPL; CSH1; FAM109A; LINC01194</v>
          </cell>
        </row>
        <row r="2368">
          <cell r="B2368" t="str">
            <v>sn-Glycerol 3-phosphate</v>
          </cell>
          <cell r="C2368">
            <v>0.98641577689456295</v>
          </cell>
          <cell r="D2368">
            <v>0.49320788844728197</v>
          </cell>
          <cell r="E2368">
            <v>0.27169641558950702</v>
          </cell>
          <cell r="F2368">
            <v>0.52600412173820499</v>
          </cell>
          <cell r="G2368">
            <v>0.27536021144280298</v>
          </cell>
          <cell r="H2368">
            <v>0.320184206362296</v>
          </cell>
          <cell r="I2368">
            <v>0.40518099442940902</v>
          </cell>
          <cell r="J2368">
            <v>0.50647624303676197</v>
          </cell>
          <cell r="K2368">
            <v>0.393225516928144</v>
          </cell>
          <cell r="L2368">
            <v>0.38453704500304298</v>
          </cell>
          <cell r="M2368">
            <v>22</v>
          </cell>
          <cell r="N2368" t="str">
            <v>TNF; INS; GCK; NDUFA5; AURKB; DDR2; GK; SLC7A1; ACACA; GINS1; FKBPL; DGAT1; GPD1; GP6; CBL; GDPD5; HAVCR1; ATP8A2; REG3A; WDTC1; LINC01194; COASY</v>
          </cell>
        </row>
        <row r="2369">
          <cell r="B2369" t="str">
            <v>temephos</v>
          </cell>
          <cell r="C2369">
            <v>0.276061588432712</v>
          </cell>
          <cell r="D2369">
            <v>1</v>
          </cell>
          <cell r="E2369">
            <v>0.227035034666286</v>
          </cell>
          <cell r="F2369">
            <v>0.452237063097784</v>
          </cell>
          <cell r="G2369">
            <v>0.38132062152699597</v>
          </cell>
          <cell r="H2369">
            <v>0.95381222710816604</v>
          </cell>
          <cell r="I2369">
            <v>0.93813878828143904</v>
          </cell>
          <cell r="J2369">
            <v>0.753728438496307</v>
          </cell>
          <cell r="K2369">
            <v>0.75316177687240304</v>
          </cell>
          <cell r="L2369">
            <v>0.65614275473484196</v>
          </cell>
          <cell r="M2369">
            <v>16</v>
          </cell>
          <cell r="N2369" t="str">
            <v>NFE2L2; ESR1; ACHE; AR; PPARG; VDR; NR3C1; GSTP1; INS; PABPC1; AATF; IL6; DDT; PALLD; CYGB; IL10</v>
          </cell>
        </row>
        <row r="2370">
          <cell r="B2370" t="str">
            <v>2-Butanone</v>
          </cell>
          <cell r="C2370">
            <v>0.46141907258644399</v>
          </cell>
          <cell r="D2370">
            <v>1</v>
          </cell>
          <cell r="E2370">
            <v>0.55964610693067196</v>
          </cell>
          <cell r="F2370">
            <v>0.982570363295585</v>
          </cell>
          <cell r="G2370">
            <v>0.34032773863203097</v>
          </cell>
          <cell r="H2370">
            <v>0.77529162796701001</v>
          </cell>
          <cell r="I2370">
            <v>0.62254016657168998</v>
          </cell>
          <cell r="J2370">
            <v>0.96911453495876299</v>
          </cell>
          <cell r="K2370">
            <v>0.90358593339481497</v>
          </cell>
          <cell r="L2370">
            <v>0.80285800280752995</v>
          </cell>
          <cell r="M2370">
            <v>197</v>
          </cell>
          <cell r="N2370" t="str">
            <v>PLAT; TP53; ESR1; MMP2; APP; JAK2; PPARG; ERBB2; MTOR; CASP3; TNFRSF10B; NFKB1; MCL1; MMP9; MAPK14; STAT3; TNF; EGFR; BCL2L1; MITF; YWHAG; CDK1; MAPK3; MMP1; INS; STAT1; KDR; SLC22A3; ABCA1; DHFR; ADAM17; AKR1B1; PCNA; MYC; BCL2; IDE; HPD; KIT; PDGFRB; ERBB3; MET; SRC; CYP2C8; AURKB; DDR2; FLT1; RAF1; EPHB2; TAOK1; CDK2; RPS6KB1; CASP9; MAPK8; MAP2K2; ALK; PTK2B; PTK2; ROCK1; MAP2K6; TLK2; MAP2K4; MAP2K3; PKN1; MAP3K1; STK11; INSR; CHUK; CDK4; IGF1R; ROS1; MMP3; MMP13; PIK3CD; PDK1; ARAF; CTGF; EIF4EBP1; SLC7A1; CCNB1; LIF; ATP6V0A2; KRIT1; SMC3; CASP8; CDT1; EIF4A1; ELF3; FOXO3; PARP2; PRDX2; SETD2; TSC1; VEGFA; ZHX2; CBX8; CD44; CXXC1; DUSP8; FOXO1; GLI2; HMOX1; PLAU; OPTN; ICAM1; IL6; BBC3; IRF6; VIPR1; EREG; SERPINB2; CSF2; EDN1; NRAS; SLC25A20; WDR77; MXD3; CSF1; CYSLTR2; IGF1; NRG1; NSG1; RHO; SOX2; FN1; SMAD2; IL3; PDX1; GNAQ; IFNA1; FGF13; KRT8; MRPL23; PI3; RNASEH2A; USO1; CDKN2A; DECR1; NFKB2; TFE3; TLR4; ETS1; NGF; ASRGL1; HEBP1; MPO; CROT; TRAPPC9; HRAS; RAC1; ADCY8; EGF; ISYNA1; LEP; GNA11; MPP2; CDK20; PGP; VIM; IL2; PTEN; PAX3; CDH2; CBL; POLD4; IGFBP1; KSR1; RASGRF1; CYCS; GPR182; MTG1; AGT; ATP8A2; CYP2E1; RUNX2; IL10; IL27; F9; IL13; COX8C; TPM3; GCG; VCAM1; FAM109A; BDNF-AS; ARSH; IRS4; PRRT2; POTEF; SGSM3; CD40LG; SCARNA5; MMVP1; COG3; FGF23; ZNF234; CD274; MAPK8IP2</v>
          </cell>
        </row>
        <row r="2371">
          <cell r="B2371" t="str">
            <v>Cromakalim</v>
          </cell>
          <cell r="C2371">
            <v>0.50101867273728096</v>
          </cell>
          <cell r="D2371">
            <v>1</v>
          </cell>
          <cell r="E2371">
            <v>0.58368831271752997</v>
          </cell>
          <cell r="F2371">
            <v>0.39257630874953198</v>
          </cell>
          <cell r="G2371">
            <v>0.61207485407100404</v>
          </cell>
          <cell r="H2371">
            <v>0.97062291730939398</v>
          </cell>
          <cell r="I2371">
            <v>0.483378389724269</v>
          </cell>
          <cell r="J2371">
            <v>0.76509356758875502</v>
          </cell>
          <cell r="K2371">
            <v>0.85975409013418502</v>
          </cell>
          <cell r="L2371">
            <v>0.75472021181031002</v>
          </cell>
          <cell r="M2371">
            <v>6</v>
          </cell>
          <cell r="N2371" t="str">
            <v>CYP1A2; KCNJ11; KCNJ8; ABCA1; KCNJ5; ATP8A2</v>
          </cell>
        </row>
        <row r="2372">
          <cell r="B2372" t="str">
            <v>Thioridazine hydrochloride</v>
          </cell>
          <cell r="C2372">
            <v>0.56479545204230497</v>
          </cell>
          <cell r="D2372">
            <v>0.28239772602115198</v>
          </cell>
          <cell r="E2372">
            <v>0.35610008283524103</v>
          </cell>
          <cell r="F2372">
            <v>2.3629488924335699E-2</v>
          </cell>
          <cell r="G2372">
            <v>0.47463422285357498</v>
          </cell>
          <cell r="H2372">
            <v>0.29126580085366099</v>
          </cell>
          <cell r="I2372">
            <v>0.188923487660179</v>
          </cell>
          <cell r="J2372">
            <v>0.118147444621679</v>
          </cell>
          <cell r="K2372">
            <v>7.7844298064576906E-2</v>
          </cell>
          <cell r="L2372">
            <v>0.12928792925140101</v>
          </cell>
          <cell r="M2372">
            <v>43</v>
          </cell>
          <cell r="N2372" t="str">
            <v>KDM4A; DRD3; DRD2; DRD1; MPHOSPH8; TDP1; TP53; EHMT2; CYP19A1; CHRM5; CHRM1; KCNQ1; KCNH2; GFER; NPBWR1; MCHR1; PPARG; ADRB2; CHRM4; IDH1; BAZ2B; MAP4K2; OXTR; MDM4; MDM2; PREPL; NLRP3; APAF1; NPSR1; ATXN2; NLRP1; CASP1; PTBP1; UBE2N; MMP14; ARNT; TACC3; MLLT3; RAD52; CYP2C8; NCOA2; CDT1; TNFRSF13C</v>
          </cell>
        </row>
        <row r="2373">
          <cell r="B2373" t="str">
            <v>Levorphanol tartrate</v>
          </cell>
          <cell r="C2373">
            <v>0.72775345584037199</v>
          </cell>
          <cell r="D2373">
            <v>0.36387672792018599</v>
          </cell>
          <cell r="E2373">
            <v>0.21890492170988901</v>
          </cell>
          <cell r="F2373">
            <v>0.14223229861320899</v>
          </cell>
          <cell r="G2373">
            <v>0.364895616712689</v>
          </cell>
          <cell r="H2373">
            <v>0.10292584525712099</v>
          </cell>
          <cell r="I2373">
            <v>0.37960778612561902</v>
          </cell>
          <cell r="J2373">
            <v>0.35558074653302202</v>
          </cell>
          <cell r="K2373">
            <v>0.116829989178213</v>
          </cell>
          <cell r="L2373">
            <v>0.16770450401544101</v>
          </cell>
          <cell r="M2373">
            <v>96</v>
          </cell>
          <cell r="N2373" t="str">
            <v>TP53; ESR1; CYP2D6; CYP3A4; APP; NPBWR1; PPARG; GLP1R; ERBB2; TACR2; CASP3; GPR55; IL1B; MMP9; TNF; APLNR; EGFR; NR5A1; NR5A2; MAPK3; INS; CNR1; ABCA1; AKR1B1; ESRRB; NR4A2; GBA; CNR2; CYP2B6; ATP1A3; ATP1B1; CYP3A5; CYP2C8; AURKB; DDR2; EPHB2; MERTK; NR4A1; NR2C2; SOD1; NR4A3; CX3CR1; SLC7A1; CDT1; GPR37; PPIG; PRDX2; TSC1; SLC52A2; OPTN; IL33; IL6; ACP2; EREG; MPP6; MTR; SLC25A20; CYSLTR2; NRG1; RHO; BEST1; NELFCD; NONO; PRSS2; RHOC; RNASEH2A; DECR1; CROT; GRPR; EGF; IL4; ROR2; FOXP3; IL2; TMED1; GPR88; KISS1; SSTR4; CD4; POMC; CYGB; HLP; IL10; THM; IL27; F9; COX8C; TPM3; GCG; IL36G; SST; PITX2; BCAR1; SLC6A20; APLN; NPW</v>
          </cell>
        </row>
        <row r="2374">
          <cell r="B2374" t="str">
            <v>arsenite</v>
          </cell>
          <cell r="C2374">
            <v>0.99849719905460199</v>
          </cell>
          <cell r="D2374">
            <v>1</v>
          </cell>
          <cell r="E2374">
            <v>0.60007695878216605</v>
          </cell>
          <cell r="F2374">
            <v>0.41630962979559899</v>
          </cell>
          <cell r="G2374">
            <v>0.63934394594849497</v>
          </cell>
          <cell r="H2374">
            <v>0.56571416911125305</v>
          </cell>
          <cell r="I2374">
            <v>0.531558208008022</v>
          </cell>
          <cell r="J2374">
            <v>0.63934394594849497</v>
          </cell>
          <cell r="K2374">
            <v>0.809187612712985</v>
          </cell>
          <cell r="L2374">
            <v>0.70561834194227602</v>
          </cell>
          <cell r="M2374">
            <v>1325</v>
          </cell>
          <cell r="N2374" t="str">
            <v>NFE2L2; PLAT; HIF1A; TP53; CA5B; APEX1; EHMT2; GABRG2; ESR1; PPARD; CHRM1; KCNC3; KCNA1; KCNH8; KCNC1; KCNQ1; KCNQ2; GRIN1; GRIN2B; CYP1A1; NR0B1; PTGS2; MMP2; NPBWR1; VDR; ADRB2; DUSP1; GABRA4; GABRD; CREBBP; PDE4C; HTR2C; ADRB3; CASP3; KCNK2; CACNA1D; HTR1A; TNFRSF10B; NFKB1; MCL1; SLC12A5; IL1B; ADRA1A; CFTR; MMP9; ABCC1; AGTR1; OXTR; MAPK14; ESR2; TNF; SIX1; EGFR; KCNN4; NR5A2; MDM2; ITGA4; JUN; CDK1; MAPK1; GRIA2; GRIA4; CXCL8; KEAP1; PDE7A; CRHBP; RUNX1; MAPK3; NLRP1; HDAC7; UHRF1; GLRA1; GSTP1; GRIN3A; RELA; INS; CACNG4; CACNB2; CACNG8; RARA; USP2; EIF4G1; HSPA8; POLB; SLC5A7; STAT1; HSPA1B; AKT1; GSTO1; KDR; IDO1; NQO1; GRM6; ABCC3; ABCC2; GNAS; FZD1; ABCA1; GNAO1; FKBP1A; SCNN1B; PGR; PCNA; NOS2; SNCA; GSK3B; HSPA5; NDUFA4L2; NDUFAF4; XBP1; ATP1B1; BCL2; TK1; AVPR1A; CYP24A1; HSPA1A; F2; HPD; MKNK1; EPHB1; MAPK9; EPHA5; HCK; LTK; TNIK; DMPK; GART; CYP2C8; AURKB; PDGFRA; NTRK3; EPHB2; FGFR2; MAP2K1; HIPK1; RPS6KB1; CTNNB1; CASP9; MAPK8; PTK6; MYT1; ACVR1B; STK35; MAP2K2; CDC42BPA; PKN2; MAP3K10; EPHA10; GRIK3; MYO3A; PIP4K2B; CSNK2A1; DAPK1; SRPK2; CHUK; CAMK4; MARK1; NOS3; ROS1; IKBKB; SOD1; CCND1; AKT3; MAPKAPK2; CDK6; BUB1; MAP3K14; ACSL1; ELL2; FLRT2; GNA13; IL1R2; NFKBIA; NR4A3; SPRY2; HSPA6; TGFB2; CCL2; CCL4; CTH; ENO2; IFT57; SRSF7; TRIB3; WT1; CCNE2; MAFB; AQP3; CD55; PLA2G4A; PTHLH; TFPI2; G0S2; PRR16; SERPINE1; ANKRD12; ENO1; HSP90B1; NUCKS1; WSB1; ADARB1; BMP6; HLA-DMA; IGFLR1; MIR124-1; PPP1R16B; RNASE6; RUNX3; VCAN; CD24; ITPR1; S100P; ATF5; BCAT1; CD69; FAR2; SLC7A1; BAG1; DDIT4; CCNB1; CDC20; CENPF; GBX2; SIM2; ACACA; API5; ATP6AP2; B3GNT2; CDH1; COPA; DIEXF; FEM1C; FUBP1; GADD45A; KLF6; NNT; PDE4DIP; SFPQ; BIRC5; CAT; CAV1; DNASE2; ECHDC2; EIF5A; HIST1H4K; HIST4H4; KRT7; MDK; MFAP2; ASXL1; B4GALT5; CAMK2N1; CASP7; CHORDC1; CHST15; DGKD; DLX2; EPS15; FAN1; FMR1; GAS2L1; GCLC; GPRC5C; HSPA2; ID2; INPP5A; LHX2; MMD; NAMPT; PATZ1; PCDHA11; PCDHA13; PCDHA3; PCDHAC1; PCDHAC2; PNN; SMAGP; SVIL; SYNCRIP; TNFRSF12A; ZIC1; ZNF232; IFRD1; SLC25A13; ARMCX1; BACH1; BAG3; BAMBI; BHLHE40; BMP4; CAMSAP1; CBLL1; CBX4; CDKN1B; CDT1; CEBPB; ACKR3; DLC1; DNAJC6; EGR3; EIF4EBP3; ELF2; ENC1; FAM46A; BRINP3; FNIP1; FOSL2; GATA3; GATA6; GPR37; HES1; HOXC13; HOXC6; IRS1; IRX5; MNT; MRFAP1L1; MSX2; NAP1L2; NFIL3; NKRF; PDZRN3; PLAGL2; SEMA4C; SETD2; SLC19A2; SLC38A2; SNW1; STARD13; TFAP2A; TFAP2C; TGIF2; THBD; TIMM22; TMPO; TNFRSF1A; TRIB1; TRIM32; TSC22D1; UTP3; VEGFA; WAC; ZNF239; ADAMTS1; ARMCX3; ATF4; ATP2B1; BAK1; BDNF; BIRC2; CALD1; CBX8; CDK5R1; CDV3; CYP2R1; DDIT3; EIF2S1; EIF3A; EIF4E; EN1; EXTL3; FGF5; FOXA2; FST; GCLM; GNB2L1; GPATCH3; GSPT2; HMGCS1; HMOX1; HS3ST1; JAG1; KCNJ12; KLF12; KRT19; LMNB1; LMO4; LONRF3; MAFF; MCM4; MECOM; MEIS2; MISP; MLPH; MSX1; MUM1; NEDD4; NOVA1; PARD3; PAX6; PDCD4; PDF; PDGFB; PELI1; PML; PNP; PTCH1; RBM38; RBM4; RBPJ; RFC3; RNF220; SAFB2; SAMD4A; SKP2; SMG9; SNX24; SOX9; SPRY1; TBX3; TDRD3; TES; TFG; TIMM17A; TNRC6B; TNS3; TOX; TWIST1; TXNL1; TXNRD1; WARS2; WASL; WNT5A; XPA; YARS2; ZMYM6; ZNF133; ZNF432; ZNF606; ZNF665; ZFY; ZNF750; FBN2; LRRFIP1; NRP1; THNSL1; ALG13; HOXB13; OPTN; PRKDC; SPAG1; HSPA4; FAM46C; FOSB; SLC3A2; UNG; SPRY4; SPAG9; TGFBI; SLCO3A1; INHBE; MLLT11; GJA1; NEFL; BAX; VLDLR; PDIA3; BBC3; BNIP3L; LPXN; NFE2L1; RGS20; PRKCDBP; PKIA; ALDH1A3; COL2A1; WARS; RBPMS; VIPR1; TM6SF1; CD14; CNTNAP1; EREG; FILIP1L; GRM1; IL1A; KRT10; PCDH7; PNOC; RELB; SERPINE2; SH2B3; SLC23A2; ST3GAL5; TMX4; IRF1; SELPLG; AHNAK; AIFM1; CALM2; CALM3; DGKZ; ELMO1; NOTCH1; PARP1; PARP4; SEMA4D; SLC37A4; SLC39A6; SLC43A3; TIMM23; TNKS; HOXA10; LRMP; NOTCH2; RAB3B; CCL27; CDH8; DNAH9; EPB41L1; HOXC4; IGF2-AS; LAMA2; MYF6; NKX2-1; NRG1; PLEK2; SOX2; STMN2; SVEP1; TNFRSF10C; WNT2; ZNF385D; HNMT; PNPLA6; RAB4A; WASF2; YBX3; CCPG1; FAM155B; PCDHGA10; PCDHGA11; PCDHGA12; PCDHGA2; PCDHGA3; PCDHGA8; PCDHGB4; PCDHGB5; PCDHGB6; PCDHGB7; PCDHGC4; PDX1; SEMA6A; ZNF334; MCAM; ODC1; PAM; TMEM255A; KCNN2; LONRF1; MEST; OLIG2; PDGFC; PRDM13; ZNF667; COL5A1; DOK5; ZNF219; GNAQ; ADGRL2; EEF1A2; NRXN2; GUK1; RPL38; SPAG16; TXN; XK; GPX1; IGFBP6; PDCD5; PSAP; PSMA1; RNASEH2A; SHC1; TPD52L2; YBX1; HNRNPH1; TMEM87A; MAZ; HOXB6; KRT15; PCDHB6; POU3F4; MRPS33; PAPSS1; T; ABCB4; AQP9; ATF6; CDKN2A; DECR1; FEZ1; KHDRBS1; NEU1; YME1L1; ABCA5; SYT1; TGFA; ZNF682; CPA4; DPYSL3; EHF; PCDH17; ST6GALNAC5; ANXA6; ASS1; HEBP1; IFFO1; LIG1; MPO; NRN1; SFXN1; SIRPA; CDH11; FAM171A1; PDGFD; PITX1; RAI14; NPR3; DOPEY2; CCL5; FLI1; PRLR; ZFHX3; AMMECR1; CALCA; IHH; MAPRE3; NKX6-1; PRPH; SLC7A8; IGF2R; PTOV1; LEPROT; RAC1; SCD5; ADCY8; DYNC1I1; CALML3; HOXB8; MAGI2; NEUROG1; SCN2B; TEF; XCL1; DLX4; PTPRJ; ST8SIA3; SLCO4A1; RASL11B; IGFBP2; POLE3; GNA14; LEP; HSPD1; GNA11; GRB2; RRBP1; CD163; ALDH3A1; ELAVL2; IL18; TAGLN3; ANK2; HOXD10; TAPBPL; ANKMY1; PCDH8; TRIM36; ELK1; PAPPA; PRDM12; TNNT1; SYNDIG1; KLRD1; SLIT3; SRY; TNFRSF10D; VWA5A; DDX6; NEUROG2; GPR63; VIM; HOMER2; BCAN; HOXC10; PAX5; PRDM14; PSCA; MAL; DDX3Y; TWSG1; CXCL14; BRINP1; IL2; BHMT; ECEL1; SHC3; TP63; HSPA9; PSMB4; PTEN; THY1; RAP1GAP; APBB1IP; CEACAM21; JCHAIN; LENEP; PAX3; POU3F3; ZNF257; MOXD1; GDF5; HYI; KCNJ15; MATN4; CD320; CDH2; BARX1; RAX; FEZF2; FOXD3; KRT14; SDPR; SSBP3; XRCC1; POLD4; IARS; DOCK5; DOCK6; PLXNC1; NEFM; PIP5K1B; VILL; EML2; GPATCH4; NMU; MIR21; KRT81; TTC22; TEKT2; VSNL1; FRAS1; STS; ST3GAL4; XAF1; CRIP1; HOXC11; LTBR; LHX6; LZTS3; SOX3; TRIP12; SPARC; SLITRK5; ADAM12; CALCB; CCDC28B; CFH; COL11A1; EIF1AY; GAD2; GPC4; GREM1; HOXB9; HOXC8; MAB21L1; ONECUT1; SEMA3D; SOX14; SOX5; SYNPO2L; TBX5; TLX3; TSPAN12; VSX1; ZNF93; CYCS; CLEC5A; ST8SIA5; MALL; S100A10; THBS2; LEF1; ITGAE; ADAMTS20; ALX4; AQP7; BTN1A1; CBLN1; CHAT; CPLX2; ELOVL2; FGF4; FOXB1; GALNT8; GATA4; GCNT2; GDNF; GHSR; IL12RB2; MMP7; NLGN4Y; PNMAL1; PRSS21; RXFP3; SNCB; SPATA6; SSTR1; STMN4; TNFRSF9; USP9Y; ZNF154; ZNF343; ZSCAN18; CYBA; RELN; SLC2A9; TMEM140; NPPC; RBMX; EMILIN2; NMNAT2; SEMA5A; SDCBP; ANXA5; CRCT1; FOLH1; NPY; RIC3; ST8SIA4; TACR3; MYOD1; CLDN7; ABCA12; FBP2; CD74; HOXD3; KLHL3; INA; MEF2D; CDH3; NCAM2; GSTA4; ACSS3; ATP8A2; DGKI; GNRH2; ICAM5; SLC2A2; TMSB4Y; RUNX2; CD34; IFNG; IRF4; REXO1L1P; KRT5; TNFRSF8; CTSH; WDTC1; VCAM1; PNPLA3; TNFSF11; FCRL4; PF4V1; CCK; SST; PITX2; RNLS; MSC; ERC2; NFATC2; FEZF1; NEUROD1; NLRP2; HNF1B; FOXC2; FOXL2; SLC32A1; SLC17A6; BHLHE22; EXOSC3; DLX1; GRM7; ALDH1A2; LOX; TRPV6; COL9A2; SLC5A8; HS6ST2; SALL1; AS3MT; HAS3; ACTA1; ESCO2; GJA4; LAMB2; NID2; PAX7; LAMA1; SLC38A5; PROKR2; PHOX2B; ARX; MAPK8IP2; LBX1; H19; GSC; RIT2; PENK; GSX1; TSLP; SMOC1; STRA6; CARTPT; UCHL1; VSX2; OTX2; POU4F2; SOX17; PRDM16; TNFSF13B; SOD3; NOXA1; BNC1; HOXD11; UGT8; HFE2; NAV1; MYOC; EBF1; ST8SIA2; RORB; LMX1A; IVL; AXIN2; AGPAT9; ANAPC4; ANKRD37; AQP11; CCL16; CD109; CDO1; CLDN10; CTHRC1; CYORF15A; EIF2A; EXOC8; FOXA3; FRMD3; GAS2; GATA1; GIPC2; GNG4; GOLT1A; GPC6; GPT2; HNRNPA2B1; HOXD1; KANK4; KRT1; LBH; LIN28B; MBD6; MPP7; MRPS6; MUC15; PAQR8; PHYHD1; PROX1; SLC13A5; SLC4A11; TEX9; TMEM139; ZFP69; ZNF608; ZNF788; DMD; FOXF2; ALDH1L2; ANO4; CCDC144A; CTTNBP2; CYP4X1; CYYR1; DIRAS3; DLL4; DOCK8; EOMES; ITGA8; JAM2; NFKBID; NPFFR2; NPTX2; OLIG3; P2RY1; PLCXD3; PLXDC2; PON3; RAB3C; RASGRF2; RNF150; TAC1; TMEFF2; SRXN1; GJB2; CALN1; CKMT2; CLEC14A; DMRT2; ESYT3; FGF12; GLIPR1L1; GPR150; KRT78; LHX1; LNX1; MYRIP; NELL1; NETO1; PPM1N; QRFPR; RAB37; SFRP2; SIX6; SLITRK3; TBX20; TCERG1L; TMEM173; UCN3; VGLL2; ZBTB32; ZFP82; ZNF132; ZNF583; MAFA; ADCYAP1; CHST8; COMMD7; CPPED1; DACH2; FAM19A2; FAM210B; FAM43A; FRMD6; LHX8; LMO3; MIR99AHG; PLA1A; PRICKLE1; PXMP4; RAET1E; RNASE7; SLC16A5; TBL1Y; TBX15; TMEM100; TMTC1; TRIML1; XKRX; ZNF541; GRP; DUSP16; SHISA2; ERRFI1; MSI2; FAM180A; C18ORF25; FZD10; TSHZ3; SNAP91; BDKRB1; ABHD15; C12ORF54; CCDC71L; ERGIC1; INSM1; LCE1B; RSU1; RTTN; SEMA6D; SLC35F3; THEM4; ZBTB46; ZNF420; CASP14; AFAP1L2; CNTN1; ERGIC3; TAS2R40; NKD1; DBNDD2; FAM107A; FAM171B; FNDC1; HAND2; HS3ST3B1; KCNT2; LRRN1; MIR346; HACD4; SGIP1; SOX11; TC2N; WNT16; ZNF300; ZNF486; CA10; CADPS; CELF4; HAND1; IRX1; LGI1; PTPRZ1; RSPO2; SOGA3; SV2C; TCF21; ZFP42; CDX4; ACAD9; ACSS1; ADAMTSL1; BARHL2; BOLA3; CIART; CSRP2BP; ERMN; FAM107B; FOXD2; HOXC9; ITIH5; LAG3; LHX3; NR2E1; PCSK2; PPAPDC1B; SCAMP5; SLC27A1; SLITRK2; SNTG2; TAL1; TBCEL; WNT1; ZNF572; ZNF737; ZNF781; MMP17; PPAP2C; TXLNGY; ZNF496; FOXP2; PMPCB; WDR5; C1QTNF6; HELT; HES7; OR1L3; OR4K1; ZNF90; CLPTM1L; NRARP; SLC13A1; LVRN; C10ORF97; C16ORF62; C1QL1; CACHD1; CRAMP1L; EBF3; GPR158; GREB1L; LRFN5; MKX; NDNF; PCDHB16; PCDHB7; RPL8; ZNF577; ANKRD34A; RIPPLY2; ANKRD19P; SERPINB4; CECR6; ANKRD44; LYPD6; SIM1; THAP5; ZNF382; ATOH1; KCP; LCE1D; PAX1; RPRM; SYT6; ZNF483; TRIM72; CCDC140; CIDEA; EDAR; SYN3; UBE2F; OPCML; GDF6; ALX1; BEND4; EGFLAM; FAM78B; FOXG1; LAYN; LRRTM1; NKX2-2; NKX2-5; NSUN7; NXPH1; PRDM8; PRTFDC1; RNF152; SHOX2; SLC25A35; ZNF471; ZNF826P; ZNF582; TOMM5; C20ORF103; CRISP2; FAM163A; FERD3L; LOXL3; MOS; OR2A14; PPP1R42; SLC24A4; SRP14; ZIK1; FBXO39; MIR135A2; OTP; ZNF542P; TAF7L; WBSCR17; ZDHHC15; LHX9; SLC6A5; DNASE1L2; RPS4Y1; GPR143; LHX4; MIR137; PCSK1; ANKLE1; C14ORF39; C7ORF46; DMRT3; FAM83A; HMX2; SEZ6; ADCY4; AMELY; BHLHE23; C12ORF42; C17ORF104; C20ORF7; C9ORF106; CBLN4; CCDC67; CLEC9A; CNTNAP5; CPAMD8; CXORF67; CYORF15B; DBX1; DBX2; DNAH11; EFCAB1; ENKUR; FOXI2; GIGYF1; HOXC12; INSL6; KDM5D; KRBA2; LHFPL3; LINC00200; MAGEE2; MGAT5B; MIR124-2; MIR196A2; MIR9-2; MIR9-3; NKX2-3; OR11L1; OR51D1; OR52M1; OR5P2; OR8S1; OR9A2; OTOP3; PCDHB1; PRLHR; PTF1A; RBMY1F; RNF133; SEMA6C; SKOR1; SNORD117; SORCS3; SPSB4; SUSD2; TCEAL7; TFAP2D; TMEM196; TMEM26; TRIM67; ULBP1; UTY; VN1R4; ZFP28; ZNF157; ZNF454; ZNF560; ZNF677; ZNF730; ZNF835; ZPBP</v>
          </cell>
        </row>
        <row r="2375">
          <cell r="B2375" t="str">
            <v>CANRENONE</v>
          </cell>
          <cell r="C2375">
            <v>0.10567049659694</v>
          </cell>
          <cell r="D2375">
            <v>1</v>
          </cell>
          <cell r="E2375">
            <v>0.28339858292918502</v>
          </cell>
          <cell r="F2375">
            <v>0.37944814954879902</v>
          </cell>
          <cell r="G2375">
            <v>0.43956605712045099</v>
          </cell>
          <cell r="H2375">
            <v>0.12516834494326301</v>
          </cell>
          <cell r="I2375">
            <v>0.98908492933118297</v>
          </cell>
          <cell r="J2375">
            <v>0.54945757140056395</v>
          </cell>
          <cell r="K2375">
            <v>0.416114670018637</v>
          </cell>
          <cell r="L2375">
            <v>0.40106887021670301</v>
          </cell>
          <cell r="M2375">
            <v>8</v>
          </cell>
          <cell r="N2375" t="str">
            <v>NFE2L2; DRD1; TDP1; CYP19A1; AR; NR3C1; NR3C2; UBE2N</v>
          </cell>
        </row>
        <row r="2376">
          <cell r="B2376" t="str">
            <v>6-O-phosphono-beta-D-mannopyranose</v>
          </cell>
          <cell r="C2376">
            <v>0.88334401639536997</v>
          </cell>
          <cell r="D2376">
            <v>0.44167200819768498</v>
          </cell>
          <cell r="E2376">
            <v>0.51585136828746203</v>
          </cell>
          <cell r="F2376">
            <v>0.71804976482208205</v>
          </cell>
          <cell r="G2376">
            <v>0.18621600430872201</v>
          </cell>
          <cell r="H2376">
            <v>0.34278883005717897</v>
          </cell>
          <cell r="I2376">
            <v>0.35023134262433903</v>
          </cell>
          <cell r="J2376">
            <v>0.58371890437389795</v>
          </cell>
          <cell r="K2376">
            <v>0.47738736604690202</v>
          </cell>
          <cell r="L2376">
            <v>0.44525655515714402</v>
          </cell>
          <cell r="M2376">
            <v>10</v>
          </cell>
          <cell r="N2376" t="str">
            <v>ARSA; NLK; PMM2; PGRMC1; ARTN; F3; OS9; RNASEH2A; IGF2R; IGF2</v>
          </cell>
        </row>
        <row r="2377">
          <cell r="B2377" t="str">
            <v>Elacridar</v>
          </cell>
          <cell r="C2377">
            <v>0.91629409608918799</v>
          </cell>
          <cell r="D2377">
            <v>0.458147048044594</v>
          </cell>
          <cell r="E2377">
            <v>9.8595269281453707E-2</v>
          </cell>
          <cell r="F2377">
            <v>0.57636893719399396</v>
          </cell>
          <cell r="G2377">
            <v>0.58589529829380205</v>
          </cell>
          <cell r="H2377">
            <v>0.27795814624538301</v>
          </cell>
          <cell r="I2377">
            <v>0.25546968290546901</v>
          </cell>
          <cell r="J2377">
            <v>0.46326357707563898</v>
          </cell>
          <cell r="K2377">
            <v>0.278776530508</v>
          </cell>
          <cell r="L2377">
            <v>0.300389530132322</v>
          </cell>
          <cell r="M2377">
            <v>6</v>
          </cell>
          <cell r="N2377" t="str">
            <v>ABCB1; ABCC2; ABCG2; ABCB11; ATP1B1; CDT1</v>
          </cell>
        </row>
        <row r="2378">
          <cell r="B2378" t="str">
            <v>DITHIZONE</v>
          </cell>
          <cell r="C2378">
            <v>0.127773109420871</v>
          </cell>
          <cell r="D2378">
            <v>6.3886554710435695E-2</v>
          </cell>
          <cell r="E2378">
            <v>3.0043859143970598E-2</v>
          </cell>
          <cell r="F2378">
            <v>0.434122722489033</v>
          </cell>
          <cell r="G2378">
            <v>0.118739631358061</v>
          </cell>
          <cell r="H2378">
            <v>4.5536123798619599E-2</v>
          </cell>
          <cell r="I2378">
            <v>0.54572077054576096</v>
          </cell>
          <cell r="J2378">
            <v>0.113840309496549</v>
          </cell>
          <cell r="K2378">
            <v>2.62773074918102E-2</v>
          </cell>
          <cell r="L2378">
            <v>6.5853167379915006E-2</v>
          </cell>
          <cell r="M2378">
            <v>19</v>
          </cell>
          <cell r="N2378" t="str">
            <v>ALDH1A1; TDP1; EHMT2; AHR; GFER; CBX1; NFKB1; BAZ2B; SLC12A5; MPI; MAPT; SMARCA2; RELA; INS; ADRBK1; PDX1; NEUROG3; SLC2A2; GCG</v>
          </cell>
        </row>
        <row r="2379">
          <cell r="B2379" t="str">
            <v>Triton X-100</v>
          </cell>
          <cell r="C2379">
            <v>0.69810234735001198</v>
          </cell>
          <cell r="D2379">
            <v>1</v>
          </cell>
          <cell r="E2379">
            <v>0.79816546557659196</v>
          </cell>
          <cell r="F2379">
            <v>0.16039023756095799</v>
          </cell>
          <cell r="G2379">
            <v>0.219897558520978</v>
          </cell>
          <cell r="H2379">
            <v>0.54166478097817605</v>
          </cell>
          <cell r="I2379">
            <v>0.88606190008498298</v>
          </cell>
          <cell r="J2379">
            <v>0.54974389630244602</v>
          </cell>
          <cell r="K2379">
            <v>0.56961586268188202</v>
          </cell>
          <cell r="L2379">
            <v>0.51249065650833503</v>
          </cell>
          <cell r="M2379">
            <v>35</v>
          </cell>
          <cell r="N2379" t="str">
            <v>NFE2L2; TDP1; CYP19A1; KCNH2; AR; ERBB2; PTGES; ALB; INS; PLA2G1B; HPD; GINS1; PRDX2; SLC25A16; KAT5; OPTN; GJA1; IL1A; EDN1; SLC25A20; FLOT1; FN1; PRSS3; MPO; TRAPPC9; CDH2; CSN2; CLDN7; ATP8A2; LDHA; F9; FAM109A; PAH; AWAT2; CAV3</v>
          </cell>
        </row>
        <row r="2380">
          <cell r="B2380" t="str">
            <v>Tosyllysyl chloromethane</v>
          </cell>
          <cell r="C2380">
            <v>0.60460422127080704</v>
          </cell>
          <cell r="D2380">
            <v>1</v>
          </cell>
          <cell r="E2380">
            <v>0.81470831282637901</v>
          </cell>
          <cell r="F2380">
            <v>0.732780753017369</v>
          </cell>
          <cell r="G2380">
            <v>0.29924492274619402</v>
          </cell>
          <cell r="H2380">
            <v>0.96721753181426595</v>
          </cell>
          <cell r="I2380">
            <v>0.46031253785732301</v>
          </cell>
          <cell r="J2380">
            <v>0.96721753181426595</v>
          </cell>
          <cell r="K2380">
            <v>0.88692887011566102</v>
          </cell>
          <cell r="L2380">
            <v>0.78375376887938497</v>
          </cell>
          <cell r="M2380">
            <v>19</v>
          </cell>
          <cell r="N2380" t="str">
            <v>NFKB1; TNF; CXCL8; RELA; RPS6KB1; NFKBIA; CCL2; CXCL1; TGM2; NRP1; ICAM1; IRF1; ITGAM; PRSS3; FGF2; CYP2E1; F9; VCAM1; CX3CL1</v>
          </cell>
        </row>
        <row r="2381">
          <cell r="B2381" t="str">
            <v>Guanosine 5'-diphosphate</v>
          </cell>
          <cell r="C2381">
            <v>0.45149446773712298</v>
          </cell>
          <cell r="D2381">
            <v>1</v>
          </cell>
          <cell r="E2381">
            <v>0.18077538595786599</v>
          </cell>
          <cell r="F2381">
            <v>0.59091844415984596</v>
          </cell>
          <cell r="G2381">
            <v>0.119980779852633</v>
          </cell>
          <cell r="H2381">
            <v>0.72500377662890902</v>
          </cell>
          <cell r="I2381">
            <v>0.93742064101825295</v>
          </cell>
          <cell r="J2381">
            <v>0.45193846489466499</v>
          </cell>
          <cell r="K2381">
            <v>0.48664563853964099</v>
          </cell>
          <cell r="L2381">
            <v>0.45194703042724599</v>
          </cell>
          <cell r="M2381">
            <v>8</v>
          </cell>
          <cell r="N2381" t="str">
            <v>RAB9A; FUT8; TGM2; RAC1; EEF2; RASGRF1; MTG1; EEF1A1</v>
          </cell>
        </row>
        <row r="2382">
          <cell r="B2382" t="str">
            <v>FLAVONE</v>
          </cell>
          <cell r="C2382">
            <v>0.16317350889886301</v>
          </cell>
          <cell r="D2382">
            <v>8.1586754449431406E-2</v>
          </cell>
          <cell r="E2382">
            <v>8.4080352144528095E-2</v>
          </cell>
          <cell r="F2382">
            <v>1.6173467525740001E-2</v>
          </cell>
          <cell r="G2382">
            <v>0.82588454281667101</v>
          </cell>
          <cell r="H2382">
            <v>0.77107541780009803</v>
          </cell>
          <cell r="I2382">
            <v>0.371191076749678</v>
          </cell>
          <cell r="J2382">
            <v>8.0867337628699895E-2</v>
          </cell>
          <cell r="K2382">
            <v>9.7215184338331206E-2</v>
          </cell>
          <cell r="L2382">
            <v>0.14896908347719001</v>
          </cell>
          <cell r="M2382">
            <v>65</v>
          </cell>
          <cell r="N2382" t="str">
            <v>NFE2L2; TP53; GABRA1; ESR1; NR1I2; CYP19A1; CYP3A4; CYP2C9; CYP1A2; AHR; CYP1A1; NR0B1; AR; ATAD5; XDH; NR3C1; HPGD; ADORA3; SENP8; CASP3; ABCC1; STAT3; ESR2; TNF; ALB; MAPK3; INS; ABCG2; ABCA1; ESRRB; ESRRA; CYP2B6; BCL2; CYP2C8; AURKB; EPHB2; ROS1; SLC7A1; CYP1B1; CASP8; CDT1; VEGFA; AATF; CBX8; HMOX1; OPTN; IL6; IRF6; KRT10; GPX1; LCN1; NFKB2; ASRGL1; HEBP1; ISYNA1; SLC17A5; POLD4; CYCS; GPR182; ATP8A2; CYGB; LDHA; GYPE; PNPLA3; PON1</v>
          </cell>
        </row>
        <row r="2383">
          <cell r="B2383" t="str">
            <v>Oxotremorine</v>
          </cell>
          <cell r="C2383">
            <v>0.24515920576306</v>
          </cell>
          <cell r="D2383">
            <v>0.12257960288153</v>
          </cell>
          <cell r="E2383">
            <v>2.0549324782780602E-2</v>
          </cell>
          <cell r="F2383">
            <v>0.88204740237034196</v>
          </cell>
          <cell r="G2383">
            <v>0.25770797069572798</v>
          </cell>
          <cell r="H2383">
            <v>0.10662607584183</v>
          </cell>
          <cell r="I2383">
            <v>0.34954011042803501</v>
          </cell>
          <cell r="J2383">
            <v>0.102746623913903</v>
          </cell>
          <cell r="K2383">
            <v>6.7741944449184993E-2</v>
          </cell>
          <cell r="L2383">
            <v>0.118410668931695</v>
          </cell>
          <cell r="M2383">
            <v>131</v>
          </cell>
          <cell r="N2383" t="str">
            <v>HNF4A; CYP2C19; HIF1A; TP53; ESR1; CHRM5; CHRM1; MRGPRX1; CYP2D6; CYP2C9; ACHE; PTGS1; MMP2; APP; PPARG; CHRM4; CHRM2; MTOR; SQLE; CASP3; HBB; NFKB1; IL1B; MMP9; STAT3; TNF; EGFR; ALB; MAPK3; MAOB; INS; KDR; ABCA1; DHFR; ACE; AKR1B1; PCNA; DNMT1; MCOLN3; HSPA5; ATP1B1; BCL2; IDE; CYP2C8; AURKB; DDR2; EPHB2; TAOK1; CASP9; COMT; PTK2B; PAK3; DYRK1A; CDK4; ROS1; SOD1; SLC7A1; TCOF1; BORA; GINS1; CDT1; CEBPZ; ELF3; PRDX2; SETD2; TSC1; VEGFA; AATF; CBX8; GLI2; HMOX1; OPTN; ICAM1; IL6; IRF6; EDN1; MPP6; SLC25A20; ACSM3; TGFB1; NSG1; RHO; SLC26A1; FN1; F3; GPX1; NELFCD; NONO; RNASEH2A; DECR1; NFKB2; TLR4; HEBP1; MPO; LYZ; TRAPPC9; ISYNA1; CSH1; LEP; IL18; IL4; PGP; HSPB2; CDH2; CBL; SLC17A5; POLD4; IGF2; IGFBP1; CYCS; CSN2; GPR182; MTG1; AGT; ATP8A2; BBS9; CYGB; HLP; LDHA; IL10; TYRP1; REXO1L1P; GYPE; VCAM1; FAM109A; BDNF-AS; PNPLA3; PRRT2; PDXP; G6PC; CCL4L2</v>
          </cell>
        </row>
        <row r="2384">
          <cell r="B2384" t="str">
            <v>hemin</v>
          </cell>
          <cell r="C2384">
            <v>0.94908717115226104</v>
          </cell>
          <cell r="D2384">
            <v>0.47454358557613002</v>
          </cell>
          <cell r="E2384">
            <v>0.29582611579851598</v>
          </cell>
          <cell r="F2384">
            <v>0.347119597827653</v>
          </cell>
          <cell r="G2384">
            <v>0.47035852706536702</v>
          </cell>
          <cell r="H2384">
            <v>0.34780524812393299</v>
          </cell>
          <cell r="I2384">
            <v>0.73182393929335299</v>
          </cell>
          <cell r="J2384">
            <v>0.57967541353988905</v>
          </cell>
          <cell r="K2384">
            <v>0.55144126950983097</v>
          </cell>
          <cell r="L2384">
            <v>0.49910604064213998</v>
          </cell>
          <cell r="M2384">
            <v>181</v>
          </cell>
          <cell r="N2384" t="str">
            <v>TP53; AHR; PTGS1; APP; PPARG; XDH; CASP3; HBB; NFKB1; IL1B; MMP9; STAT3; TNF; CYP17A1; CYP51A1; CXCR1; ALB; KEAP1; PRMT1; MAPK3; CASP1; INS; ATP4A; IDO1; ABCG2; GCK; ABCA1; AKR1B1; NDUFA5; CYP2B6; ATP1B1; BCL2; HPD; CYP2C8; AURKB; DDR2; EPHB2; PTK2B; NOS3; ROS1; SOD1; FTH1; CBS; ENO1; FXN; SLC7A1; TCOF1; FDXR; SCD; KRIT1; SUOX; PPIG; PPP1R12A; PRDX2; SETD2; SLC25A16; UBL4A; VEGFA; ALAS1; BRIP1; CYLD; CYP20A1; DGCR8; HCCS; HMOX1; HMOX2; NFKBIL1; PHF11; SLC52A2; SYF2; MLYCD; OPTN; ICAM1; IL6; PSEN2; HSPA4; FECH; IRF6; FTL; KRT10; EDN1; ACO1; CYB5A; GLRX; HMBS; MPP6; MTR; PGRMC1; SLC25A20; CD244; HAMP; NRG1; RGS6; RHO; SLC26A1; WNT2; BLVRA; CHMP2B; CSF2RA; FN1; IMMT; HP; POR; F3; ARSB; TXN; GPX1; NONO; PRSS3; RNASEH2A; UROD; NGB; USO1; DECR1; TLR4; HEBP1; MPO; PITX1; LYZ; TRAPPC9; ATN1; ISYNA1; HFE; PRDX1; GSTK1; HSPB2; PVALB; CFB; HPX; CBL; PPOX; POLD4; PLXNA3; CYP21A2; CP; IGHMBP2; CYCS; GPR182; IFNAR1; MTG1; IREB2; AGT; CYP46A1; GTF2A1L; CD4; ATP8A2; AMBP; PDC; CYGB; HLP; LDHA; IL10; IL27; F9; COX8C; REXO1L1P; TAS2R62P; HSD17B6; GYPE; WDTC1; VCAM1; HBG2; PNPLA3; PRRT2; PRDX5; PDXP; CDCA7L; DLX3; MSC; LTF; FLVCR1; PRG4; CEACAM3; FOXC2; CYTB; DPYS; LPO; SLC40A1; RNY1; SHE; CYB5D2</v>
          </cell>
        </row>
        <row r="2385">
          <cell r="B2385" t="str">
            <v>Sapropterin</v>
          </cell>
          <cell r="C2385">
            <v>0.143413601183702</v>
          </cell>
          <cell r="D2385">
            <v>7.1706800591850903E-2</v>
          </cell>
          <cell r="E2385">
            <v>0.19236503829877</v>
          </cell>
          <cell r="F2385">
            <v>0.79967125006087902</v>
          </cell>
          <cell r="G2385">
            <v>4.8775147748744599E-2</v>
          </cell>
          <cell r="H2385">
            <v>7.4556006181323298E-2</v>
          </cell>
          <cell r="I2385">
            <v>0.696670334230449</v>
          </cell>
          <cell r="J2385">
            <v>0.18639001545330799</v>
          </cell>
          <cell r="K2385">
            <v>0.108542358855645</v>
          </cell>
          <cell r="L2385">
            <v>0.159912783114599</v>
          </cell>
          <cell r="M2385">
            <v>23</v>
          </cell>
          <cell r="N2385" t="str">
            <v>TACR1; DHFR; ACE; NOS3; ROS1; SLC7A1; GCH1; KRIT1; EGLN2; IL6; HSPA4; EDN1; DECR1; PTS; ATN1; ISYNA1; CYBB; CBL; NOX4; MTG1; AGT; DIANPH; PAH</v>
          </cell>
        </row>
        <row r="2386">
          <cell r="B2386" t="str">
            <v>Colfosceril palmitate</v>
          </cell>
          <cell r="C2386">
            <v>0.43050799585849198</v>
          </cell>
          <cell r="D2386">
            <v>0.21525399792924599</v>
          </cell>
          <cell r="E2386">
            <v>0.50562988989566005</v>
          </cell>
          <cell r="F2386">
            <v>0.95965358372403398</v>
          </cell>
          <cell r="G2386">
            <v>0.32286635072623598</v>
          </cell>
          <cell r="H2386">
            <v>0.52402315552669598</v>
          </cell>
          <cell r="I2386">
            <v>0.134819103522894</v>
          </cell>
          <cell r="J2386">
            <v>0.65502894440837001</v>
          </cell>
          <cell r="K2386">
            <v>0.53140317358322597</v>
          </cell>
          <cell r="L2386">
            <v>0.48444179668910098</v>
          </cell>
          <cell r="M2386">
            <v>11</v>
          </cell>
          <cell r="N2386" t="str">
            <v>ALB; EIF2AK3; DSC2; SLC25A16; CYLD; OPTN; TLR4; TRAPPC9; SFTPB; GTF2A1L; SP5</v>
          </cell>
        </row>
        <row r="2387">
          <cell r="B2387" t="str">
            <v>Sorbinil</v>
          </cell>
          <cell r="C2387">
            <v>0.32619138768327299</v>
          </cell>
          <cell r="D2387">
            <v>1</v>
          </cell>
          <cell r="E2387">
            <v>0.184452488105319</v>
          </cell>
          <cell r="F2387">
            <v>0.93390884085758996</v>
          </cell>
          <cell r="G2387">
            <v>0.35155749621784299</v>
          </cell>
          <cell r="H2387">
            <v>0.60620201418380804</v>
          </cell>
          <cell r="I2387">
            <v>0.485768107243924</v>
          </cell>
          <cell r="J2387">
            <v>0.75775251772976104</v>
          </cell>
          <cell r="K2387">
            <v>0.62362319346272499</v>
          </cell>
          <cell r="L2387">
            <v>0.55288610805429195</v>
          </cell>
          <cell r="M2387">
            <v>9</v>
          </cell>
          <cell r="N2387" t="str">
            <v>NFKB1; TNF; CXCL8; RELA; AKR1B1; IL6; AKR1B10; NFKB2; MS4A1</v>
          </cell>
        </row>
        <row r="2388">
          <cell r="B2388" t="str">
            <v>GLYCOGEN</v>
          </cell>
          <cell r="C2388">
            <v>0.82864283302709796</v>
          </cell>
          <cell r="D2388">
            <v>0.41432141651354898</v>
          </cell>
          <cell r="E2388">
            <v>0.50155746126793399</v>
          </cell>
          <cell r="F2388">
            <v>0.106312735735829</v>
          </cell>
          <cell r="G2388">
            <v>0.64918002836734301</v>
          </cell>
          <cell r="H2388">
            <v>0.64824134875614603</v>
          </cell>
          <cell r="I2388">
            <v>0.28321954801066501</v>
          </cell>
          <cell r="J2388">
            <v>0.531563678679144</v>
          </cell>
          <cell r="K2388">
            <v>0.43029306790171401</v>
          </cell>
          <cell r="L2388">
            <v>0.411293329677207</v>
          </cell>
          <cell r="M2388">
            <v>167</v>
          </cell>
          <cell r="N2388" t="str">
            <v>HNF4A; HIF1A; TP53; ACHE; PPARG; NR3C1; MTOR; GAA; CASP3; HBB; TNF; HTR4; ALB; MAPK3; INS; HSD11B1; GCK; SLC22A3; ABCA1; DHFR; AKR1B1; PCNA; MYC; GSK3B; NDUFA5; ATP1B1; AMY2A; IDE; NLK; CYP2C8; AURKB; DDR2; FLT1; EPHB2; PTK2B; TLK2; INSR; AKT2; RYR1; SOD1; LPL; PTPN1; SMOX; ENO1; PRKAG2; SLC7A1; ACACA; KRT7; C7orf49; GINS1; IRS1; MEF2A; PRDX2; SETD2; UBL4A; VEGFA; CD44; DHDDS; FOXA2; FOXO1; IRS2; KRT19; TBC1D4; UBE2K; OPTN; IL6; GBE1; GYS1; IRF6; JUP; AGL; HERC2; KHSRP; PFKM; SLC25A20; IGF1; RHO; SOX2; ENG; PHB; ACOX2; PRL; TLR2; PYGM; APRT; GPX1; KRT8; RNASEH2A; DES; LCN1; DECR1; GGH; MPO; NUCB2; IGF2R; ISYNA1; LBR; GP6; LEP; GLUD1; GYG1; ITGB1; F7; GABARAPL2; PGP; VIM; ETFB; THY1; CFB; CDH2; STBD1; CBL; SLC17A5; KRT18; ST3GAL4; PLXNA3; IGFBP1; PCK1; RASGRF1; TAT; CYCS; EPM2A; AFP; CSN2; CYP7A1; GPR182; LNPEP; ME3; TREH; MTG1; MSTN; PPP1R3C; PDK4; HK1; ATP8A2; GFAP; POMC; SLC2A2; REG3A; EMCN; BBS9; DIANPH; CYGB; HLP; LDHA; CD34; IL10; IFNG; COX8C; GCG; WDTC1; FAM109A; PNPLA3; IRS4; PRRT2; ZNF645; G6PC; MMVP1; PC; SLC2A4; PYGB; HNF1B; RNY4; GYS2; FGF19; PRKAG3; PPARGC1A</v>
          </cell>
        </row>
        <row r="2389">
          <cell r="B2389" t="str">
            <v>rapamycin</v>
          </cell>
          <cell r="C2389">
            <v>0.37856773128295301</v>
          </cell>
          <cell r="D2389">
            <v>0.18928386564147601</v>
          </cell>
          <cell r="E2389">
            <v>0.28710629133508198</v>
          </cell>
          <cell r="F2389">
            <v>0.22305033804562399</v>
          </cell>
          <cell r="G2389">
            <v>0.18326217774297901</v>
          </cell>
          <cell r="H2389">
            <v>0.18827466476628399</v>
          </cell>
          <cell r="I2389">
            <v>0.95359873482334601</v>
          </cell>
          <cell r="J2389">
            <v>0.35888286416885301</v>
          </cell>
          <cell r="K2389">
            <v>0.263898706929376</v>
          </cell>
          <cell r="L2389">
            <v>0.28912031557520501</v>
          </cell>
          <cell r="M2389">
            <v>394</v>
          </cell>
          <cell r="N2389" t="str">
            <v>HIF1A; TP53; ESR1; CYP3A4; MMP2; ABCB1; AR; NR1H4; APP; JAK2; PPARG; ERBB2; MTOR; OPRK1; TACR2; PKM; CASP3; HBB; NFKB1; MCL1; MMP9; RORC; STAT3; TNF; EGFR; HMGCR; BCL2L1; YWHAG; MDM2; CDK1; MAPK1; ALB; CXCL8; ATM; MAPK3; MMP1; PAX8; RELA; TYMS; INS; STAT1; GZMB; HSPA1B; AKT1; KDR; SLC22A3; ABCA1; DHFR; ACE; FKBP1A; MAP1LC3A; PCNA; DNMT1; FOLR1; MYC; GSK3B; HSPA5; GPR18; XBP1; BCL2; IDE; RAD51; NR1H3; CHRNB3; S1PR1; HPD; KIT; MKNK1; CYP2C8; AURKB; DDR2; RAF1; EPHB2; TAOK1; MAP2K1; TTK; CDK2; RPS6KA1; RPS6KB1; CASP9; MAPK8; MAP2K2; NEK2; PTGER1; PTK2B; MYLK; ROCK1; ULK1; PRKCD; TLK2; MAP3K1; PAK3; STK11; INSR; STK38; IGF1R; AKT2; PRKCA; NOS3; ROS1; RYR1; SOD1; CCND1; PIK3CA; PIK3CD; PRKCG; PDK1; PRKCH; RPS6KB2; BUB1; NFKBIA; WT1; CCNE2; TERT; SERPINE1; CCNG2; KLHL24; MBNL2; OLR1; CCND2; EIF4EBP1; MLST8; SLC7A1; TCOF1; DDIT4; CCNA2; CCNB2; CDC20; MKI67; NDC80; ACTA2; CDKN1A; LAMP1; PMAIP1; PSMD11; QRSL1; SCD; STIP1; BIRC5; SIRT2; ATP6V0A2; ZBED8; C7orf49; CASP7; ESPL1; GINS1; RBL1; CASP8; CDKN1B; CDT1; CEBPZ; CXCL12; EIF4A1; ELF3; FBXO5; FOXO3; HES1; ID1; IRS1; NUP62; PARP2; PIK3R1; PNRC1; PRDX2; REST; SART3; SETD2; SIRT1; TSC1; VEGFA; BIRC2; BUB1B; CALD1; DDIT3; DIABLO; DUSP10; EIF4E; FOXO1; GLI2; HMOX1; HSPB8; IRS2; JAG1; KLF2; NUP214; PDCD4; PDGFB; PLAU; PML; SEMA3C; SKP2; SYBU; BCL2L11; DEPTOR; RB1; OPTN; IL15; IL6; KRT6B; MAP1LC3B; SQSTM1; E2F1; FABP4; IGFBP3; CD84; HOXA9; BAX; BBC3; IRF6; FTL; CASP2; VIPR1; KRT10; CSF2; EDN1; JUP; RRAD; AIFM1; ATG5; HERC2; MAD2L1; MTR; PARP1; RBL2; SLC25A20; URI1; SCARB2; TGFB1; IGF1; NSG1; RHO; FN1; ATIC; F3; ITGAM; MYOF; SERPINA1; GSTT1; L1CAM; IFNA1; FRAT1; ATG7; KRT8; NELFCD; NONO; OXA1L; PI3; RNASEH2A; RPS6; DES; BID; CDKN2A; EVI2A; TLR4; XIAP; SYT1; CCND3; FOXM1; TIMELESS; RAPGEF5; ATG12; TRAPPC9; BECN1; HRAS; NME1; RAC1; RPS27L; EGF; HBA1; LEP; EWSR1; TEAD1; MPP2; IL4; KLK2; MAPKAP1; PGP; VIM; ZMPSTE24; FOXP3; IL2; TP63; PTEN; TIMP3; PAX3; IL17RB; CDH2; DPYD; PPP2CB; POLD4; ALDH1B1; CD28; CD8A; ING4; NMU; MYH11; FAXDC2; STS; SMIM14; SREBF1; NHLH1; CD40; CD68; FGF7; IGFBP1; RASGRF1; E2F4; CYCS; CD36; COL1A2; GPR182; ICOS; NPHS2; MSR1; KLK3; IL2RA; TP73; CD4; ATP8A2; POMC; DIANPH; HLP; CSF3; LDHA; CD34; IL10; IFNG; IL27; F9; IL13; COX8C; ASPA; PRF1; NPHS1; TAS2R62P; FAM109A; PNPLA3; IRS4; PRRT2; POTEF; CD40LG; AWAT2; SST; CAV3; FASLG; SCARNA5; SRL; MMVP1; COG3; CRTC2; ACER2; TAS2R63P; SLC15A1; CRTC1; UBASH3B; FIGF; AKT1S1; FBXO32; BTBD11; JMY; PTTG1; TCF19; ZIC2; ZNRD1; MIR654; ZWINT; ZNF628; C9ORF3; PLCL1; RPTOR; STARD10; CYP3A; CYP27A1; SHISA2; TMEM14C; RICTOR; YPEL1; MIR503; MIR508; EIF4G2; MIR29C; TAL1; MTURN; GCM2; MIR181A2; MIR190A; MIR151A; MIR324; MIR650; MIR379; MIR433; MIR758; MIR760; RPL7P26</v>
          </cell>
        </row>
        <row r="2390">
          <cell r="B2390" t="str">
            <v>2,6-Pyridinedicarboxylic acid</v>
          </cell>
          <cell r="C2390">
            <v>0.60711925043703097</v>
          </cell>
          <cell r="D2390">
            <v>1</v>
          </cell>
          <cell r="E2390">
            <v>0.37120457615442898</v>
          </cell>
          <cell r="F2390">
            <v>0.65046592402272596</v>
          </cell>
          <cell r="G2390">
            <v>0.90735537881670303</v>
          </cell>
          <cell r="H2390">
            <v>0.28491838743794901</v>
          </cell>
          <cell r="I2390">
            <v>0.92889453364640295</v>
          </cell>
          <cell r="J2390">
            <v>0.92801144038607197</v>
          </cell>
          <cell r="K2390">
            <v>0.840187891126011</v>
          </cell>
          <cell r="L2390">
            <v>0.73508125534783397</v>
          </cell>
          <cell r="M2390">
            <v>5</v>
          </cell>
          <cell r="N2390" t="str">
            <v>KDM4E; MPI; DLD; GAPDH; EFEMP2</v>
          </cell>
        </row>
        <row r="2391">
          <cell r="B2391" t="str">
            <v>3,4-dichloroisocoumarin</v>
          </cell>
          <cell r="C2391">
            <v>0.25094678589979402</v>
          </cell>
          <cell r="D2391">
            <v>0.12547339294989701</v>
          </cell>
          <cell r="E2391">
            <v>0.24167022429901899</v>
          </cell>
          <cell r="F2391">
            <v>0.30152956115739599</v>
          </cell>
          <cell r="G2391">
            <v>0.90502332928972695</v>
          </cell>
          <cell r="H2391">
            <v>9.8741921970271707E-2</v>
          </cell>
          <cell r="I2391">
            <v>0.85833418398022199</v>
          </cell>
          <cell r="J2391">
            <v>0.49370960985135898</v>
          </cell>
          <cell r="K2391">
            <v>0.40833792940114499</v>
          </cell>
          <cell r="L2391">
            <v>0.39545662775338702</v>
          </cell>
          <cell r="M2391">
            <v>26</v>
          </cell>
          <cell r="N2391" t="str">
            <v>ALDH1A1; DRD3; MPHOSPH8; TDP1; HSD17B10; EHMT2; CYP2C9; CYP1A2; GMNN; STK33; VDR; ADRB2; MTOR; CBX1; THPO; PAFAH2; IL1B; RGS4; USP1; MAPT; MITF; PLK1; FASN; ELANE; PRSS2; F9</v>
          </cell>
        </row>
        <row r="2392">
          <cell r="B2392" t="str">
            <v>GNF-Pf-4325</v>
          </cell>
          <cell r="C2392">
            <v>0.67645704684198005</v>
          </cell>
          <cell r="D2392">
            <v>1</v>
          </cell>
          <cell r="E2392">
            <v>0.49657531035359997</v>
          </cell>
          <cell r="F2392">
            <v>0.33283009106443201</v>
          </cell>
          <cell r="G2392">
            <v>0.27287268007388799</v>
          </cell>
          <cell r="H2392">
            <v>0.92715568213021804</v>
          </cell>
          <cell r="I2392">
            <v>0.60247853475602198</v>
          </cell>
          <cell r="J2392">
            <v>0.75309816844502797</v>
          </cell>
          <cell r="K2392">
            <v>0.69084034532005001</v>
          </cell>
          <cell r="L2392">
            <v>0.60501683489807501</v>
          </cell>
          <cell r="M2392">
            <v>91</v>
          </cell>
          <cell r="N2392" t="str">
            <v>NFE2L2; TDP1; HIF1A; AHR; CYP1A1; ADRB2; CREBBP; MTOR; CASP3; IDH1; TNFRSF10B; IL1B; CFTR; MAPK14; NOD2; TNF; NR5A1; NR5A2; MITF; JUN; MAPK1; NR1I3; CXCL8; RIPK2; MAPK3; NR2E3; INS; RORA; RXRA; SMAD3; CASP6; PRNP; MAPK10; ABCA1; EPAS1; NCOA1; NCOA3; MYC; NR2F2; CYP2B6; MKNK1; MAPK9; AURKB; ZAK; EPHB2; NCOA2; CASP9; MAPK8; RHOH; CCL2; CCL4; ATF3; CD55; CD69; ATF2; FAS; PMAIP1; CAV1; CREB1; JUND; CASP8; EIF4A1; MRPS30; VEGFA; CXCL1; DDIT3; DUSP6; EIF4E; IL6R; MAFF; FOS; FOSB; TNFSF9; SLC25A20; IGF1; ATF1; RNASEH2A; BID; EVI2A; SRF; CCL5; ELK1; POLD4; BDNF-AS; RNY4; RNY1; AGO2; USP30; BACH2; RNY3; RNY5</v>
          </cell>
        </row>
        <row r="2393">
          <cell r="B2393" t="str">
            <v>calyculin A</v>
          </cell>
          <cell r="C2393">
            <v>0.20535634145305501</v>
          </cell>
          <cell r="D2393">
            <v>1</v>
          </cell>
          <cell r="E2393">
            <v>0.100578797451729</v>
          </cell>
          <cell r="F2393">
            <v>0.83639799479082599</v>
          </cell>
          <cell r="G2393">
            <v>0.93527158793660303</v>
          </cell>
          <cell r="H2393">
            <v>0.79336699917160203</v>
          </cell>
          <cell r="I2393">
            <v>0.73735696015678598</v>
          </cell>
          <cell r="J2393">
            <v>0.50289398725864498</v>
          </cell>
          <cell r="K2393">
            <v>0.80189865972291696</v>
          </cell>
          <cell r="L2393">
            <v>0.69893608426074905</v>
          </cell>
          <cell r="M2393">
            <v>29</v>
          </cell>
          <cell r="N2393" t="str">
            <v>CREBBP; HTT; MCL1; STAT3; BCL2L1; RELA; AKT1; CASR; AURKB; CTNNB1; CCND1; PRKG1; EIF4EBP1; CYP1B1; LIF; RBL1; RB1; FOS; RBL2; PPP1R2; PDX1; RPS6; LCP1; F7; PPP2CB; PRRT2; MMVP1; RNY4; ARHGEF17</v>
          </cell>
        </row>
        <row r="2394">
          <cell r="B2394" t="str">
            <v>SODIUM BICARBONATE</v>
          </cell>
          <cell r="C2394">
            <v>0.80351103431725202</v>
          </cell>
          <cell r="D2394">
            <v>0.40175551715862601</v>
          </cell>
          <cell r="E2394">
            <v>0.21748299219441</v>
          </cell>
          <cell r="F2394">
            <v>0.15943435648757001</v>
          </cell>
          <cell r="G2394">
            <v>0.26541661816525097</v>
          </cell>
          <cell r="H2394">
            <v>0.61323515860044098</v>
          </cell>
          <cell r="I2394">
            <v>0.64018110483840396</v>
          </cell>
          <cell r="J2394">
            <v>0.44236103027541801</v>
          </cell>
          <cell r="K2394">
            <v>0.338642759974985</v>
          </cell>
          <cell r="L2394">
            <v>0.34483104383649099</v>
          </cell>
          <cell r="M2394">
            <v>110</v>
          </cell>
          <cell r="N2394" t="str">
            <v>CA3; KCND3; SCN5A; ERBB2; CASP3; HBB; TNF; EGFR; CACNA1H; ARSA; ALB; INS; ATP4A; ACE; AKR1B1; ATP1B1; HPD; CYP2C8; AURKB; DDR2; EPHB2; SOD1; NR4A3; SLC16A10; SLC39A8; DSC2; SLC7A1; C7orf49; PAGR1; AATF; ABCC10; CYLD; HMOX1; OPTN; IL6; ACP2; EREG; KRT10; SLC9A1; EDN1; SLC25A20; SNRPB; RHO; TBX1; CSF2RA; F3; FGF13; APRT; CST3; PRSS3; USO1; DECR1; FAM188A; SLC4A4; ASRGL1; CMPK1; MPO; PITX1; RAPGEF5; TRAPPC9; ADCY8; EGF; LCN2; LEP; F7; HMGCL; PVALB; CFB; MCCC2; SLC17A5; OSGEP; SRPX; NAAA; PLXNA3; PMP2; LNPEP; ME3; AGT; PRCP; ATP8A2; REG3A; PTH; BBS9; DIANPH; LDHA; PR@; IL10; F9; IGLL2P; IGLL3P; GCG; WDTC1; FAM109A; SLC4A1; DNER; IGLL1; EVA1C; VIP; CCK; AQP2; MMEL1; FGF23; SERPINA6; SLC9A7; ZNF234; NBPF3; SLC4A10; SLC26A3; GUCA2B; BEST2</v>
          </cell>
        </row>
        <row r="2395">
          <cell r="B2395" t="str">
            <v>nutlin-3B</v>
          </cell>
          <cell r="C2395">
            <v>0.34926799810826298</v>
          </cell>
          <cell r="D2395">
            <v>0.17463399905413099</v>
          </cell>
          <cell r="E2395">
            <v>0.33404060507218603</v>
          </cell>
          <cell r="F2395">
            <v>3.5228823209462398E-2</v>
          </cell>
          <cell r="G2395">
            <v>0.58479167502021201</v>
          </cell>
          <cell r="H2395">
            <v>0.84589915847169395</v>
          </cell>
          <cell r="I2395">
            <v>0.60580259054785701</v>
          </cell>
          <cell r="J2395">
            <v>0.176144116047312</v>
          </cell>
          <cell r="K2395">
            <v>0.33501049719057502</v>
          </cell>
          <cell r="L2395">
            <v>0.34216720611242701</v>
          </cell>
          <cell r="M2395">
            <v>28</v>
          </cell>
          <cell r="N2395" t="str">
            <v>TP53; TNFSF10; CASP3; TNFRSF10B; MCL1; BCL2L1; ATM; MAPK3; YES1; ABCA1; BCL2; AURKB; CASP9; H2AFX; CDT1; PARP2; SETD2; TSC1; BAX; BBC3; RITA1; NSG1; CDKN2A; RBP3; WLS; TP73; ZNF645; MYCN</v>
          </cell>
        </row>
        <row r="2396">
          <cell r="B2396" t="str">
            <v>RUTHENIUM</v>
          </cell>
          <cell r="C2396">
            <v>0.973431947057808</v>
          </cell>
          <cell r="D2396">
            <v>1</v>
          </cell>
          <cell r="E2396">
            <v>0.62226334934506899</v>
          </cell>
          <cell r="F2396">
            <v>0.57593401723267801</v>
          </cell>
          <cell r="G2396">
            <v>0.63123845225068698</v>
          </cell>
          <cell r="H2396">
            <v>0.699930119812889</v>
          </cell>
          <cell r="I2396">
            <v>0.30949830600309097</v>
          </cell>
          <cell r="J2396">
            <v>0.699930119812889</v>
          </cell>
          <cell r="K2396">
            <v>0.81260087233154898</v>
          </cell>
          <cell r="L2396">
            <v>0.70877701630766898</v>
          </cell>
          <cell r="M2396">
            <v>31</v>
          </cell>
          <cell r="N2396" t="str">
            <v>TP53; CASP3; MDM4; MDM2; CXCR1; ALB; GSK3A; GSK3B; NDUFA5; CYP2C8; CASP9; DCLK2; DSC2; TCOF1; PMAIP1; BAD; CYLD; HMGN4; PARP1; F3; PI3; LYZ; NOC2L; PGP; PVALB; CFB; CCL21; CYCS; ANXA5; F9; SPAG17</v>
          </cell>
        </row>
        <row r="2397">
          <cell r="B2397" t="str">
            <v>antimycin A</v>
          </cell>
          <cell r="C2397">
            <v>0.50670330165660304</v>
          </cell>
          <cell r="D2397">
            <v>0.25335165082830102</v>
          </cell>
          <cell r="E2397">
            <v>0.76310475385714704</v>
          </cell>
          <cell r="F2397">
            <v>0.21275806667177599</v>
          </cell>
          <cell r="G2397">
            <v>4.8188159782694001E-2</v>
          </cell>
          <cell r="H2397">
            <v>0.79256735346011398</v>
          </cell>
          <cell r="I2397">
            <v>0.60672408099509001</v>
          </cell>
          <cell r="J2397">
            <v>0.24094079891347001</v>
          </cell>
          <cell r="K2397">
            <v>0.34476871441485102</v>
          </cell>
          <cell r="L2397">
            <v>0.34931627805072701</v>
          </cell>
          <cell r="M2397">
            <v>39</v>
          </cell>
          <cell r="N2397" t="str">
            <v>NFE2L2; TDP1; HSD17B10; MMP2; CASP3; IL1B; MAPK14; TNF; JUN; CXCL8; DHODH; NDUFA5; BCL2; ROS1; CCL2; CCL3; CCL4; CD38; SLC7A1; CCNA2; CCNB1; FAS; VEGFA; IL6R; ICAM1; IL6; SOD2; CD14; EDN1; PARP1; ELAVL1; DECR1; MPO; CCL5; CP; CYCS; ATP8A2; PRDX5; CYTB</v>
          </cell>
        </row>
        <row r="2398">
          <cell r="B2398" t="str">
            <v>acetoin</v>
          </cell>
          <cell r="C2398">
            <v>0.40968605728561203</v>
          </cell>
          <cell r="D2398">
            <v>1</v>
          </cell>
          <cell r="E2398">
            <v>0.72643777501113604</v>
          </cell>
          <cell r="F2398">
            <v>0.87723521714495301</v>
          </cell>
          <cell r="G2398">
            <v>0.19928643818199701</v>
          </cell>
          <cell r="H2398">
            <v>0.77835926416935797</v>
          </cell>
          <cell r="I2398">
            <v>0.99951661632621203</v>
          </cell>
          <cell r="J2398">
            <v>0.99643219090998403</v>
          </cell>
          <cell r="K2398">
            <v>0.91452796498146505</v>
          </cell>
          <cell r="L2398">
            <v>0.81610462899284297</v>
          </cell>
          <cell r="M2398">
            <v>6</v>
          </cell>
          <cell r="N2398" t="str">
            <v>AKR1B1; NDUFA5; SLC7A1; AKR1B10; DECR1; LDHA</v>
          </cell>
        </row>
        <row r="2399">
          <cell r="B2399" t="str">
            <v>Quisqualate</v>
          </cell>
          <cell r="C2399">
            <v>3.9686471167267298E-2</v>
          </cell>
          <cell r="D2399">
            <v>1.9843235583633701E-2</v>
          </cell>
          <cell r="E2399">
            <v>4.3715698040313597E-2</v>
          </cell>
          <cell r="F2399">
            <v>0.56032761444294799</v>
          </cell>
          <cell r="G2399">
            <v>5.9009737116356903E-2</v>
          </cell>
          <cell r="H2399">
            <v>1.0554729791917E-2</v>
          </cell>
          <cell r="I2399">
            <v>0.17473572615432501</v>
          </cell>
          <cell r="J2399">
            <v>5.2773648959585202E-2</v>
          </cell>
          <cell r="K2399">
            <v>4.2103191817430699E-3</v>
          </cell>
          <cell r="L2399">
            <v>2.19973097980176E-2</v>
          </cell>
          <cell r="M2399">
            <v>8</v>
          </cell>
          <cell r="N2399" t="str">
            <v>GRIK1; GRM1; GRM8; GRM2; FOLH1; GRM3; GRM5; GRM7</v>
          </cell>
        </row>
        <row r="2400">
          <cell r="B2400" t="str">
            <v>Raltitrexed</v>
          </cell>
          <cell r="C2400">
            <v>0.195230093410279</v>
          </cell>
          <cell r="D2400">
            <v>9.7615046705139305E-2</v>
          </cell>
          <cell r="E2400">
            <v>0.61970623889715903</v>
          </cell>
          <cell r="F2400">
            <v>0.20409843732576</v>
          </cell>
          <cell r="G2400">
            <v>0.14398571167671201</v>
          </cell>
          <cell r="H2400">
            <v>8.1039942359831599E-2</v>
          </cell>
          <cell r="I2400">
            <v>0.93322369822616802</v>
          </cell>
          <cell r="J2400">
            <v>0.34016406220959999</v>
          </cell>
          <cell r="K2400">
            <v>0.214037573791379</v>
          </cell>
          <cell r="L2400">
            <v>0.25040063284189201</v>
          </cell>
          <cell r="M2400">
            <v>15</v>
          </cell>
          <cell r="N2400" t="str">
            <v>TDP1; TP53; ITGA4; TYMS; STAT1; FOLR1; ADRBK1; SAT1; SLC19A1; FAS; ANXA2; FXYD3; HSPE1; SLC46A1; TMSB10</v>
          </cell>
        </row>
        <row r="2401">
          <cell r="B2401" t="str">
            <v>AFLATOXIN G1</v>
          </cell>
          <cell r="C2401">
            <v>0.30143799958086298</v>
          </cell>
          <cell r="D2401">
            <v>0.15071899979043199</v>
          </cell>
          <cell r="E2401">
            <v>0.74184851777491501</v>
          </cell>
          <cell r="F2401">
            <v>9.4601741568995697E-3</v>
          </cell>
          <cell r="G2401">
            <v>0.175528359193629</v>
          </cell>
          <cell r="H2401">
            <v>0.25923753576106401</v>
          </cell>
          <cell r="I2401">
            <v>0.19723886128005899</v>
          </cell>
          <cell r="J2401">
            <v>4.7300870784497899E-2</v>
          </cell>
          <cell r="K2401">
            <v>3.6091421585487102E-2</v>
          </cell>
          <cell r="L2401">
            <v>8.0000362154474397E-2</v>
          </cell>
          <cell r="M2401">
            <v>36</v>
          </cell>
          <cell r="N2401" t="str">
            <v>TP53; NR1I2; CYP3A4; CYP1A2; CASP3; HBB; ALB; ATM; BRCA1; YES1; CYP2B6; CYP3A5; CHEK2; CYP2C8; SLC7A1; HLA-B; H2AFX; KRIT1; ATR; TAP1; PARP1; SLC25A20; PSMB9; GPX1; LCN1; TLR4; CYP2A13; TFPT; BBS9; CYGB; HLP; LDHA; FAM126A; LACE1; SPATA5; HLA-A</v>
          </cell>
        </row>
        <row r="2402">
          <cell r="B2402" t="str">
            <v>SU 5416</v>
          </cell>
          <cell r="C2402">
            <v>0.17690287378347899</v>
          </cell>
          <cell r="D2402">
            <v>1</v>
          </cell>
          <cell r="E2402">
            <v>0.55674379634239901</v>
          </cell>
          <cell r="F2402">
            <v>0.30874460895116501</v>
          </cell>
          <cell r="G2402">
            <v>0.25854648280336001</v>
          </cell>
          <cell r="H2402">
            <v>0.19286064224719601</v>
          </cell>
          <cell r="I2402">
            <v>0.98468305095806397</v>
          </cell>
          <cell r="J2402">
            <v>0.51457434825194104</v>
          </cell>
          <cell r="K2402">
            <v>0.48085660663666102</v>
          </cell>
          <cell r="L2402">
            <v>0.44776270832835302</v>
          </cell>
          <cell r="M2402">
            <v>42</v>
          </cell>
          <cell r="N2402" t="str">
            <v>DRD2; DRD1; MPHOSPH8; HIF1A; EHMT2; CHRM1; KCNH2; AHR; GFER; SENP8; MCL1; CFTR; USP1; MAPT; BCL2L1; NLRP3; PRMT1; TNNT2; TNNI3; TNNC1; MCOLN1; AKT1; KDR; YES1; APOBEC3G; NOS2; AVPR1A; IDE; KIT; PDGFRB; FLT3; FLT4; RET; FLT1; PDGFRA; FGFR1; RPS6KB1; VEGFA; APOBEC3F; C1S; PRG4; MPL</v>
          </cell>
        </row>
        <row r="2403">
          <cell r="B2403" t="str">
            <v>pralidoxime iodide</v>
          </cell>
          <cell r="C2403">
            <v>0.86878031397448097</v>
          </cell>
          <cell r="D2403">
            <v>0.43439015698723998</v>
          </cell>
          <cell r="E2403">
            <v>0.427958018497335</v>
          </cell>
          <cell r="F2403">
            <v>0.25817577639222999</v>
          </cell>
          <cell r="G2403">
            <v>0.22013573936092501</v>
          </cell>
          <cell r="H2403">
            <v>0.66213467154503003</v>
          </cell>
          <cell r="I2403">
            <v>0.63163492690029399</v>
          </cell>
          <cell r="J2403">
            <v>0.64543944098057604</v>
          </cell>
          <cell r="K2403">
            <v>0.51546998260600496</v>
          </cell>
          <cell r="L2403">
            <v>0.472839034024925</v>
          </cell>
          <cell r="M2403">
            <v>7</v>
          </cell>
          <cell r="N2403" t="str">
            <v>KDM4A; ACHE; ERAP1; CTDSP1; APOBEC3A; AATF; PALLD</v>
          </cell>
        </row>
        <row r="2404">
          <cell r="B2404" t="str">
            <v>Isoflavone</v>
          </cell>
          <cell r="C2404">
            <v>0.98023217518646599</v>
          </cell>
          <cell r="D2404">
            <v>0.490116087593233</v>
          </cell>
          <cell r="E2404">
            <v>0.42157803011164802</v>
          </cell>
          <cell r="F2404">
            <v>0.516764118030834</v>
          </cell>
          <cell r="G2404">
            <v>0.52353283959132202</v>
          </cell>
          <cell r="H2404">
            <v>0.34468681497138198</v>
          </cell>
          <cell r="I2404">
            <v>0.252857704828581</v>
          </cell>
          <cell r="J2404">
            <v>0.52353283959132202</v>
          </cell>
          <cell r="K2404">
            <v>0.51114981704183504</v>
          </cell>
          <cell r="L2404">
            <v>0.46970047990320701</v>
          </cell>
          <cell r="M2404">
            <v>85</v>
          </cell>
          <cell r="N2404" t="str">
            <v>TP53; APEX1; ESR1; BRD2; MMP2; PPARG; ERBB2; CASP3; NFKB1; MMP9; ESR2; TNF; EGFR; MAPK3; INS; KDR; SELE; ABCG2; GCK; ABCA1; DHFR; AKR1B1; PGR; SHBG; PCNA; CYP2B6; BCL2; CYP2C8; AURKB; DDR2; EPHB2; TAOK1; CASP9; NR4A1; PTK2B; SLC7A1; GINS1; KRIT1; CDT1; EIF4A1; PARP2; PRDX2; TSC1; VEGFA; CBX8; CD44; HMOX1; MID1; OPTN; ICAM1; IL6; IRF6; EREG; IGF1; SLC26A1; BTF3P11; CEACAM1; BEST1; PRL; GPX1; RNASEH2A; NFKB2; TLR4; HEBP1; EGF; ISYNA1; LEP; PTEN; CBL; POLD4; SREBF1; IGFBP1; CSN2; GPR182; RUNX2; BBS9; CYGB; LDHA; PR@; IL10; VCAM1; PNPLA3; IRS4; SLC2A4; PRG4</v>
          </cell>
        </row>
        <row r="2405">
          <cell r="B2405" t="str">
            <v>dibutyl phthalate</v>
          </cell>
          <cell r="C2405">
            <v>0.14458124509874701</v>
          </cell>
          <cell r="D2405">
            <v>7.2290622549373504E-2</v>
          </cell>
          <cell r="E2405">
            <v>1.6551777001009502E-2</v>
          </cell>
          <cell r="F2405">
            <v>0.78151730742313996</v>
          </cell>
          <cell r="G2405">
            <v>0.834864300964409</v>
          </cell>
          <cell r="H2405">
            <v>0.17950267463818201</v>
          </cell>
          <cell r="I2405">
            <v>0.39392009574074799</v>
          </cell>
          <cell r="J2405">
            <v>8.27588850050473E-2</v>
          </cell>
          <cell r="K2405">
            <v>0.15741122078429601</v>
          </cell>
          <cell r="L2405">
            <v>0.20382966646688</v>
          </cell>
          <cell r="M2405">
            <v>47</v>
          </cell>
          <cell r="N2405" t="str">
            <v>ESR1; NR1I2; PPARD; CYP3A4; AHR; AR; PPARG; IL1B; CFTR; TLR9; ESR2; EGFR; PPARA; NR1I3; CXCL8; TRPA1; HDAC6; RXRA; AKT1; GOPC; AKR1C1; AKR1B1; PCNA; GSK3B; RXRG; RXRB; SRC; CTNNB1; TPO; COMT; CDK4; CCND1; SLC7A1; CYP1B1; CDH1; KRT7; TFAP2A; TCF4; IL6; HSD17B4; VIM; THY1; LEF1; SLC5A5; KLK3; HSD11B2; INHA</v>
          </cell>
        </row>
        <row r="2406">
          <cell r="B2406" t="str">
            <v>sucrose</v>
          </cell>
          <cell r="C2406">
            <v>0.75267095532092299</v>
          </cell>
          <cell r="D2406">
            <v>0.37633547766046199</v>
          </cell>
          <cell r="E2406">
            <v>0.22755424614443101</v>
          </cell>
          <cell r="F2406">
            <v>0.66495067886817105</v>
          </cell>
          <cell r="G2406">
            <v>0.151923659791803</v>
          </cell>
          <cell r="H2406">
            <v>0.182361127101798</v>
          </cell>
          <cell r="I2406">
            <v>0.19220850833815301</v>
          </cell>
          <cell r="J2406">
            <v>0.28444280768053798</v>
          </cell>
          <cell r="K2406">
            <v>0.162000738083204</v>
          </cell>
          <cell r="L2406">
            <v>0.207744214484924</v>
          </cell>
          <cell r="M2406">
            <v>187</v>
          </cell>
          <cell r="N2406" t="str">
            <v>SLC6A3; TP53; CA3; SCN5A; ACHE; GRIN2B; APP; PPARG; GLP1R; NR3C1; PBRM1; PDE4A; MTOR; OPRM1; TACR2; CASP3; HTT; HBB; MMP9; ESR2; TNF; HTR4; GRIA1; ALB; MAPK3; MAOB; NR3C2; INS; HSD11B1; IDO1; CNR1; GCK; SLC22A3; ABCA1; DHFR; ACE; AKR1B1; P2RY2; PCNA; MYC; NDUFA2; NDUFA5; ATP1A3; ATP1B1; BCL2; HPD; NLK; CYP2C8; AURKB; DDR2; EPHB2; PTK2B; INSR; ROS1; SOD1; MYB; PCK2; CD55; CBS; ENO1; DSC2; SLC39A4; SLC7A1; NFYA; C7orf49; GINS1; KRIT1; CDT1; EIF4A1; PRDX2; SLC25A16; UBL4A; VEGFA; ACIN1; AMACR; CBX8; CYLD; HMOX1; PDSS1; RAB5A; SMARCA5; THOC1; OPTN; IL6; ACP2; FABP4; HSPA4; GJA1; GBE1; IRF6; SERPINB2; CSF2; JUP; KHSRP; SLC25A20; FLOT1; SNRPB; RHO; F3; TXN; GPX1; NONO; PRSS3; RNASEH2A; LCN1; USO1; DECR1; TLR4; NGF; MPO; CROT; LYZ; SYP; TNFRSF14; TRAPPC9; ISYNA1; GP6; LEP; GLUD1; IL4; NOC2L; PGP; IL2; PVALB; SLC13A4; CFB; CBL; POLD4; ST3GAL4; PLXNA3; SREBF1; CD2AP; GRM2; IGFBP1; CYCS; LCT; CSN2; GHSR; GPR182; LEPR; LNPEP; ME3; TREH; MTG1; NPY; AGT; SMARCB1; HK1; CD4; ATP8A2; GFAP; POMC; REG3A; BBS9; CYGB; LDHA; CD34; IL10; F9; TYRP1; REXO1L1P; VTRNA1-1; TAS2R62P; GCG; POMGNT2; ERVW-1; HSD17B6; WDTC1; FAM109A; BDNF-AS; SERPINF2; PNPLA3; POTEF; SIL1; CD53; CCK; NDOR1; CAV3; FLVCR1; FEZF1; GRM5; PYGB; LOH19CR1; TAS1R3; CD63; VHLL; TAS1R2</v>
          </cell>
        </row>
        <row r="2407">
          <cell r="B2407" t="str">
            <v>3,4-Dihydro-2-phenyl-2H-1-benzopyran-3,4-diol</v>
          </cell>
          <cell r="C2407">
            <v>0.75843696274236505</v>
          </cell>
          <cell r="D2407">
            <v>0.37921848137118302</v>
          </cell>
          <cell r="E2407">
            <v>0.109743291195808</v>
          </cell>
          <cell r="F2407">
            <v>0.33256443551822701</v>
          </cell>
          <cell r="G2407">
            <v>0.57227970654277305</v>
          </cell>
          <cell r="H2407">
            <v>0.51059723127835499</v>
          </cell>
          <cell r="I2407">
            <v>0.29050802865709302</v>
          </cell>
          <cell r="J2407">
            <v>0.54871645597903895</v>
          </cell>
          <cell r="K2407">
            <v>0.31601937841099997</v>
          </cell>
          <cell r="L2407">
            <v>0.32817980307301797</v>
          </cell>
          <cell r="M2407">
            <v>78</v>
          </cell>
          <cell r="N2407" t="str">
            <v>TP53; ACHE; MMP2; ERBB2; MTOR; CASP3; MMP9; TNF; ALB; MAPK3; INS; ABCA1; ACE; AKR1B1; TYR; BCL2; AMY2A; CYP2C8; AURKB; DDR2; EPHB2; TAOK1; CASP9; ROS1; SOD1; MYB; SLC7A1; DET1; GINS1; CDT1; PARP2; AATF; ACIN1; CBX8; HMOX1; LYST; SHCBP1; DCAF7; OPTN; ICAM1; IL6; EDN1; RHO; GPX1; PI3; RNASEH2A; LCN1; DECR1; NFKB2; HEBP1; MPO; CROT; ISYNA1; LEP; GSTK1; CFB; CBL; POLD4; CYCS; GPR182; ATP8A2; REG3A; BBS9; CYGB; LDHA; IL10; REXO1L1P; POMGNT2; VCAM1; PNPLA3; FLVCR1; DIAPH3; CARD16; RAPGEF1; SFTPA1; LMO1; LPPR5; FBXW10</v>
          </cell>
        </row>
        <row r="2408">
          <cell r="B2408" t="str">
            <v>xanthine</v>
          </cell>
          <cell r="C2408">
            <v>0.870609548850377</v>
          </cell>
          <cell r="D2408">
            <v>0.435304774425189</v>
          </cell>
          <cell r="E2408">
            <v>0.21658891180357401</v>
          </cell>
          <cell r="F2408">
            <v>0.35218202178227698</v>
          </cell>
          <cell r="G2408">
            <v>0.39342128139542598</v>
          </cell>
          <cell r="H2408">
            <v>0.15100800259147501</v>
          </cell>
          <cell r="I2408">
            <v>0.29724643369249498</v>
          </cell>
          <cell r="J2408">
            <v>0.39342128139542598</v>
          </cell>
          <cell r="K2408">
            <v>0.211646084863364</v>
          </cell>
          <cell r="L2408">
            <v>0.24849859235888599</v>
          </cell>
          <cell r="M2408">
            <v>31</v>
          </cell>
          <cell r="N2408" t="str">
            <v>XDH; ADORA2B; CASP3; HBB; TNF; AOX1; INS; ABCA1; NDUFA5; DDR2; ROS1; SOD1; SLC7A1; CAT; CDT1; IL6; TGFB1; APRT; GPX1; DECR1; GGH; MPO; NT5C2; CYCS; GPR182; ATP8A2; REG3A; LDHA; NPHS1; WDTC1; IGKV2D-29</v>
          </cell>
        </row>
        <row r="2409">
          <cell r="B2409" t="str">
            <v>lumichrome</v>
          </cell>
          <cell r="C2409">
            <v>0.61876235434378801</v>
          </cell>
          <cell r="D2409">
            <v>1</v>
          </cell>
          <cell r="E2409">
            <v>0.77145357949634297</v>
          </cell>
          <cell r="F2409">
            <v>0.705601489835054</v>
          </cell>
          <cell r="G2409">
            <v>0.83998458134448095</v>
          </cell>
          <cell r="H2409">
            <v>0.787631228012735</v>
          </cell>
          <cell r="I2409">
            <v>0.45580779979945601</v>
          </cell>
          <cell r="J2409">
            <v>0.83998458134448195</v>
          </cell>
          <cell r="K2409">
            <v>0.96308764813908998</v>
          </cell>
          <cell r="L2409">
            <v>0.88600241099036903</v>
          </cell>
          <cell r="M2409">
            <v>6</v>
          </cell>
          <cell r="N2409" t="str">
            <v>NDUFA5; GHR; DECR1; PDC; TAS2R62P; FOXC2</v>
          </cell>
        </row>
        <row r="2410">
          <cell r="B2410" t="str">
            <v>Furafylline</v>
          </cell>
          <cell r="C2410">
            <v>0.10373388172705</v>
          </cell>
          <cell r="D2410">
            <v>1</v>
          </cell>
          <cell r="E2410">
            <v>2.2617235278273199E-2</v>
          </cell>
          <cell r="F2410">
            <v>0.60475798792676905</v>
          </cell>
          <cell r="G2410">
            <v>0.726095605725808</v>
          </cell>
          <cell r="H2410">
            <v>0.452562406926665</v>
          </cell>
          <cell r="I2410">
            <v>0.96299365556303795</v>
          </cell>
          <cell r="J2410">
            <v>0.11308617639136601</v>
          </cell>
          <cell r="K2410">
            <v>0.36653462507357998</v>
          </cell>
          <cell r="L2410">
            <v>0.36518619525914803</v>
          </cell>
          <cell r="M2410">
            <v>10</v>
          </cell>
          <cell r="N2410" t="str">
            <v>CYP2C19; CYP1A2; CYP1A1; NFKB1; CYP2B6; KMT2A; MEN1; CYP2C8; CYGB; HLP</v>
          </cell>
        </row>
        <row r="2411">
          <cell r="B2411" t="str">
            <v>Ticrynafen</v>
          </cell>
          <cell r="C2411">
            <v>0.26758825699068101</v>
          </cell>
          <cell r="D2411">
            <v>1</v>
          </cell>
          <cell r="E2411">
            <v>0.14353252368462099</v>
          </cell>
          <cell r="F2411">
            <v>8.5287588145197504E-2</v>
          </cell>
          <cell r="G2411">
            <v>0.62262748994587802</v>
          </cell>
          <cell r="H2411">
            <v>0.99767354777766404</v>
          </cell>
          <cell r="I2411">
            <v>0.80596682517243401</v>
          </cell>
          <cell r="J2411">
            <v>0.35883130921155199</v>
          </cell>
          <cell r="K2411">
            <v>0.424024958316505</v>
          </cell>
          <cell r="L2411">
            <v>0.40677414160971198</v>
          </cell>
          <cell r="M2411">
            <v>9</v>
          </cell>
          <cell r="N2411" t="str">
            <v>CYP2D6; CYP3A4; CYP2C9; CYP1A2; UGT1A1; CYP2B6; REN; CYP2C8; HMOX1</v>
          </cell>
        </row>
        <row r="2412">
          <cell r="B2412" t="str">
            <v>POTASSIUM DICHROMATE</v>
          </cell>
          <cell r="C2412">
            <v>3.8900731727221097E-2</v>
          </cell>
          <cell r="D2412">
            <v>1.94503658636105E-2</v>
          </cell>
          <cell r="E2412">
            <v>0.74055504549610496</v>
          </cell>
          <cell r="F2412">
            <v>0.417550849278436</v>
          </cell>
          <cell r="G2412">
            <v>0.47570106657810901</v>
          </cell>
          <cell r="H2412">
            <v>5.7625498249391201E-3</v>
          </cell>
          <cell r="I2412">
            <v>0.91336292886149395</v>
          </cell>
          <cell r="J2412">
            <v>2.88127491246956E-2</v>
          </cell>
          <cell r="K2412">
            <v>0.158577596960115</v>
          </cell>
          <cell r="L2412">
            <v>0.20482730620887399</v>
          </cell>
          <cell r="M2412">
            <v>558</v>
          </cell>
          <cell r="N2412" t="str">
            <v>NFE2L2; TDP1; HIF1A; TP53; CYP19A1; CYP2D6; PTGS1; NR1H4; HSPB1; FDPS; HPRT1; NR3C1; PDE4D; EBP; FYN; PKM; TNFSF10; CASP3; GGCX; IDH1; IL1B; DLD; GSR; STAT3; TNF; MAPT; HMGCR; JUN; CYP51A1; MAPK1; CXCL8; HSP90AB1; MAPK3; RELA; TYMS; LCK; FASN; SIRT5; STAT1; AKT1; RRM2; RRM2B; HPSE; MMP14; NQO1; CDC25B; ABCG2; DHFR; PIM1; AKR1B1; GPER1; PSIP1; TUBA1A; MYC; ATP1B1; DHCR7; TK1; UGCG; HSPA1A; RXRB; CSNK1E; LYN; PIP4K2C; DDR1; RAF1; CDK17; SERPINC1; CSK; SIK1; COMT; MATK; JAK1; CSNK2A1; RYR3; NEK9; SOD1; PRKG2; MAPKAPK2; MAPKAPK3; CDK6; PRKCB; ACSL1; EIF5; FOXN3; MT2A; NFKBIA; TOB1; GDF15; CYR61; CCL4; S100A9; SRSF7; CCL20; CD86; ATF3; MAP7; COG5; SERPINE1; HSP90B1; NUCKS1; PPP3R1; PIK3R2; SERPINB1; ASNS; DDX21; DIMT1; DNAJA1; SLC7A1; UTP20; EGR1; CCNA2; CCNB2; LDLR; CDKN1A; FDXR; FOSL1; GADD45A; GGA2; PMAIP1; SERPINF1; TXNIP; ACTR2; CAT; GPX3; HIST1H4C; NDRG3; ACSL3; ARHGEF10; CASP7; CENPB; CREB1; GLUL; GTPBP3; HEXIM1; KANK2; KPNA3; MGAT2; PPP3CB; STXBP1; JUND; BHLHE40; BRD1; COIL; CSTF1; CUL1; EHD1; HEATR6; IER2; KIFC1; KLF10; KNOP1; MTF1; NDEL1; POGZ; PRKRIP1; RBM5; RPL10; RPUSD2; SEC62; SHOC2; SIAH1; SPEN; TAF7; TIMM9; TPBG; TSC22D1; UBL4A; URB2; VEGFA; YRDC; ABCF1; ACAP2; ADM; AGO3; AMPD3; ANKLE2; ATP2B1; CALD1; CCT2; CDC27; CEP85; CHKA; CHST3; COL4A3BP; COL5A2; CRY1; DCUN1D4; DENND5B; DNAJA2; DSCR3; DST; EPM2AIP1; FAM129A; FASTKD2; FHL2; FXR1; GTSE1; H1FX; HMGCS1; HMOX1; HNRNPH2; HSD17B11; IDI1; LDLRAP1; LMO4; MAFF; MED4; METTL5; MMADHC; MT1H; MT1X; MVK; NBN; NNMT; NSDHL; NUSAP1; PAF1; PDCD4; PGF; PHLPP1; PLAUR; PLEKHA2; PLIN2; PNMA1; PPP2R3A; PTPRF; PWP1; RABGGTB; SEC16A; SKP2; SP140L; SREK1; SRSF5; STX3; TCEAL1; TIMM17A; TRAF6; TRAPPC8; TRIO; TRIP10; UBE2C; UBE2G1; UCK2; WARS2; WASL; WDR76; ASF1B; KDM5A; PLCB4; ICAM1; IL6; KRT6B; TNFAIP3; ACP2; PHLDA2; PSME3; RFC2; SRSF2; MCM2; MCM7; CLU; KRT6A; KRT6C; SERPINH1; TCEB3; MT1G; TGFBI; ANXA2; NDRG1; CALR; MTHFD2; BNIP3L; RRAGD; TRRAP; CLGN; AZGP1; IL1A; JUNB; ATP2A2; DAG1; DHCR24; DPYSL2; ENDOG; ERAP2; GLYR1; NCAPD3; PARP1; PARP4; RAB5B; REPIN1; SERBP1; GOLIM4; CAPG; CLPTM1; GNB2; HPCAL1; PLP2; POLR2J; CCL27; PCP4; ACTN1; DDX19B; FN1; GLG1; LMNA; MYL6B; NBAS; PPIH; S100A6; UBE2V1; CDKN2D; COX16; WFS1; H6PD; LAPTM4A; MCAM; MXRA8; PCYT2; SRI; TBRG4; AES; COL5A1; GSTT1; HMGA1; GUK1; PBXIP1; RPL38; CD9; CST3; CYB5B; GPX1; NPC2; OS9; PTMS; RNASEH2A; TPM1; UBA1; EFNB1; TPM2; GNAI3; ITGB3BP; NPTN; PARN; SQRDL; UBR7; UCKL1; CDKN2A; SERINC1; TOM1; ENPP1; FGF2; CCNG1; EXOC3; GNB1; GSN; ITM2C; LSS; NUCB2; PDIA4; SNRPA; TBC1D9B; CAST; CROT; PCYOX1; ZFYVE21; CANX; CDH11; ARHGDIB; LGALS3; MVD; MANF; ARL5A; Sep-15; COL1A1; NCAN; ANXA3; LSM1; FAM21A; RPL41; RPS17; Sep-10; HIRIP3; TARS2; RPL21; GTPBP6; SARS2; BCL7C; ECE1; LEP; HSPD1; EHD2; FDFT1; PRC1; PRDX1; HP1BP3; HEBP2; TARS; RPS20; CDK5R2; RAB6B; ACAT1; ADI1; TRAP1; CRAT; KIF1A; CFB; IL17RB; TIMP2; HNRNPU; FAM114A2; RAB30; ACADM; MGMT; EDIL3; CRABP2; GPATCH4; OARD1; STATH; CST6; MYH11; STT3A; ARMCX2; DDX51; ECM1; MVP; PTPN13; ACAT2; APOBEC3B; COL3A1; ATP5G1; CD81; FAM127A; RPAP1; SLC9A3R1; COL14A1; KDSR; ATPAF2; CDKAL1; COL1A2; TKFC; STAT2; STXBP6; DFNA5; SUN2; RPA3; SDCBP; SH3GLB2; IREB2; FURIN; F5; G6PD; MPP1; DDRGK1; NMNAT1; MTHFD1L; LEO1; DIAPH3; SLC1A6; FAR1; SEMA7A; CX3CL1; PPARGC1A; DCD; LTA; TPT1; ERCC2; PDK2; PYGO2; ACBD6; ARL6; C14ORF1; CDCA5; CHTF18; EVA1B; FAM83D; ITIH3; KRT1; MED30; MMAB; NR0B2; PGC; PLD3; PTTG1; RBP1; UTP15; VASN; FABP3; FBLN1; HIST2H2AB; ZWINT; BIRC6; DNAJC5; HMGN2; ACSS2; C10ORF2; C12ORF45; FRMD6; ORMDL3; SOX7; TBX15; TMEM55A; WDR62; ZNF280C; EPCAM; MME; CRYAA; PRSS1; DHX37; ELP2; PAIP2; STON2; HLA-A; C9ORF16; GALNS; PCOLCE; ZNF428; CCDC127; CD248; CUL7; ROMO1; RPL34; SH2B1; SNX9; TCEAL4; TOM1L2; ZNF830; BCL2L12; CCDC175; SEMG1; GNG5; LEMD2; RPS24; SH3PXD2B; TCEAL3; RPS4X; CCDC132; EXOC6B; RAD18; SAMD4B; FLYWCH2; ELMSAN1; CEND1; NRK; PTPRS; C9ORF93; RPS27A; RPS27; UBA52; TRIM56; C16ORF75; C6ORF103; EPN1; HRNR; MBLAC1; RNF169; SGSM1; TCEAL5; ZNF740</v>
          </cell>
        </row>
        <row r="2413">
          <cell r="B2413" t="str">
            <v>Phenylthiourea</v>
          </cell>
          <cell r="C2413">
            <v>0.73329437324789204</v>
          </cell>
          <cell r="D2413">
            <v>1</v>
          </cell>
          <cell r="E2413">
            <v>0.346247842610092</v>
          </cell>
          <cell r="F2413">
            <v>0.886802148562439</v>
          </cell>
          <cell r="G2413">
            <v>0.81673828465825304</v>
          </cell>
          <cell r="H2413">
            <v>0.701621888447993</v>
          </cell>
          <cell r="I2413">
            <v>0.36725910185388799</v>
          </cell>
          <cell r="J2413">
            <v>0.886802148562439</v>
          </cell>
          <cell r="K2413">
            <v>0.85701687511063995</v>
          </cell>
          <cell r="L2413">
            <v>0.75191609069121501</v>
          </cell>
          <cell r="M2413">
            <v>8</v>
          </cell>
          <cell r="N2413" t="str">
            <v>PPARA; RELA; TYR; CASP9; FOS; F9; FMO3; TAS2R38</v>
          </cell>
        </row>
        <row r="2414">
          <cell r="B2414" t="str">
            <v>water</v>
          </cell>
          <cell r="C2414">
            <v>0.83902362438092204</v>
          </cell>
          <cell r="D2414">
            <v>1</v>
          </cell>
          <cell r="E2414">
            <v>0.54055567038594399</v>
          </cell>
          <cell r="F2414">
            <v>0.84169177451910904</v>
          </cell>
          <cell r="G2414">
            <v>0.245596905136615</v>
          </cell>
          <cell r="H2414">
            <v>0.42718185494083499</v>
          </cell>
          <cell r="I2414">
            <v>0.79426977737402404</v>
          </cell>
          <cell r="J2414">
            <v>0.84169177451910904</v>
          </cell>
          <cell r="K2414">
            <v>0.767598304305668</v>
          </cell>
          <cell r="L2414">
            <v>0.66851218805713297</v>
          </cell>
          <cell r="M2414">
            <v>201</v>
          </cell>
          <cell r="N2414" t="str">
            <v>PLAT; TP53; ESR1; MMP2; APP; JAK2; PPARG; NR3C1; ERBB2; MTOR; TACR2; CASP3; NFKB1; MCL1; IL1B; MMP9; MAPK14; STAT3; ALOX5; TNF; EGFR; BCL2L1; MITF; YWHAG; CDK1; MAPK3; MMP1; INS; STAT1; KDR; ACP1; GCK; ABCA1; DHFR; AKR1B1; PCNA; TYR; MYC; F2RL1; BCL2; IDE; HPD; KIT; ERBB3; MET; CYP2C8; AURKB; DDR2; RAF1; EPHB2; TAOK1; MERTK; CDK2; RPS6KB1; CASP9; NR2C2; MAPK8; MAP2K2; PTK2B; PTK2; ROCK1; TLK2; MAP2K4; MAP2K3; MAP3K1; INSR; CHUK; CDK4; IGF1R; MAP3K5; ROS1; MMP3; MMP13; SOD1; PIK3CD; AQP3; CTGF; SLC7A1; ATP6V0A2; MYD88; ARHGEF7; CASP8; CDT1; CXCL12; EIF4A1; ELF3; PARP2; PRDX2; SETD2; TSC1; VEGFA; ZHX2; CBX8; CD44; CXXC1; DUSP8; GLI2; HMOX1; PLAU; OPTN; ICAM1; IL6; ACP2; GJA1; IRF6; VIPR1; EREG; SERPINB2; CSF2; EDN1; NRAS; MTR; SLC25A20; WDR77; MXD3; CYSLTR2; IGF1; NSG1; RHO; FN1; SMAD2; CEACAM1; IL3; TLR2; IFNA1; FGF13; GPX1; KRT8; NELFCD; PI3; RNASEH2A; AQP9; CDKN2A; DECR1; NFKB2; TFE3; TLR4; NGF; ASRGL1; HEBP1; MPO; CROT; CCL5; TRAPPC9; HRAS; RAC1; ADCY8; EGF; ISYNA1; LEP; IL4; F7; CDK20; PGP; VIM; HSPB2; IL2; PTEN; PAX3; CDH2; CBL; POLD4; IGFBP1; RASGRF1; CYCS; GPR182; LEPR; AGT; AQP1; CD4; ATP8A2; GFAP; POMC; RUNX2; DIANPH; DAND5; LDHA; IL10; IFNG; IL27; F9; IL13; TYRP1; COX8C; GCG; VCAM1; FAM109A; BDNF-AS; ARSH; PNPLA3; IRS4; PRRT2; POTEF; SGSM3; CAV3; SCARNA5; COG3; AQP8; ZNF234; MAPK8IP2; HPGDS</v>
          </cell>
        </row>
        <row r="2415">
          <cell r="B2415" t="str">
            <v>Methylmalonic acid</v>
          </cell>
          <cell r="C2415">
            <v>0.16914229016069399</v>
          </cell>
          <cell r="D2415">
            <v>1</v>
          </cell>
          <cell r="E2415">
            <v>0.92980488507516601</v>
          </cell>
          <cell r="F2415">
            <v>1.06283527819183E-2</v>
          </cell>
          <cell r="G2415">
            <v>0.97234893889554197</v>
          </cell>
          <cell r="H2415">
            <v>0.68103781981283296</v>
          </cell>
          <cell r="I2415">
            <v>0.78701835693441802</v>
          </cell>
          <cell r="J2415">
            <v>5.31417639095913E-2</v>
          </cell>
          <cell r="K2415">
            <v>0.39467574692975499</v>
          </cell>
          <cell r="L2415">
            <v>0.385585851978269</v>
          </cell>
          <cell r="M2415">
            <v>13</v>
          </cell>
          <cell r="N2415" t="str">
            <v>EHMT2; HBB; PADI4; ALB; C7orf49; MMACHC; MMD; TNFAIP1; VIPR1; MTR; MUT; MTHFR; GIF</v>
          </cell>
        </row>
        <row r="2416">
          <cell r="B2416" t="str">
            <v>snap</v>
          </cell>
          <cell r="C2416">
            <v>0.49419218533795101</v>
          </cell>
          <cell r="D2416">
            <v>0.247096092668976</v>
          </cell>
          <cell r="E2416">
            <v>0.78179605148571196</v>
          </cell>
          <cell r="F2416">
            <v>0.58142051532182104</v>
          </cell>
          <cell r="G2416">
            <v>1.9681260992148699E-2</v>
          </cell>
          <cell r="H2416">
            <v>0.232451408780284</v>
          </cell>
          <cell r="I2416">
            <v>0.75743076323621195</v>
          </cell>
          <cell r="J2416">
            <v>9.8406304960743596E-2</v>
          </cell>
          <cell r="K2416">
            <v>0.228926350511617</v>
          </cell>
          <cell r="L2416">
            <v>0.262140068574853</v>
          </cell>
          <cell r="M2416">
            <v>9</v>
          </cell>
          <cell r="N2416" t="str">
            <v>TP53; CASP3; NOS2; PARP1; CSF2RA; FGF2; ISYNA1; SNAP25; FASLG</v>
          </cell>
        </row>
        <row r="2417">
          <cell r="B2417" t="str">
            <v>Salicylate, sodium</v>
          </cell>
          <cell r="C2417">
            <v>0.19034929656997401</v>
          </cell>
          <cell r="D2417">
            <v>9.5174648284987007E-2</v>
          </cell>
          <cell r="E2417">
            <v>5.7997060235625099E-2</v>
          </cell>
          <cell r="F2417">
            <v>1.27469476536542E-2</v>
          </cell>
          <cell r="G2417">
            <v>0.57645502258482695</v>
          </cell>
          <cell r="H2417">
            <v>0.56777213505666502</v>
          </cell>
          <cell r="I2417">
            <v>0.202855166624026</v>
          </cell>
          <cell r="J2417">
            <v>6.3734738268271196E-2</v>
          </cell>
          <cell r="K2417">
            <v>3.0763542401172801E-2</v>
          </cell>
          <cell r="L2417">
            <v>7.2520155336600306E-2</v>
          </cell>
          <cell r="M2417">
            <v>46</v>
          </cell>
          <cell r="N2417" t="str">
            <v>TP53; ESR1; PPARG; ERBB2; CASP3; HBB; STAT3; TNF; EGFR; ALB; INS; GCK; ABCA1; AKR1B1; MYC; MET; CYP2C8; DDR2; EPHB2; PIK3CD; C7orf49; CDT1; CEBPZ; TSC1; VEGFA; SMG1; IL6; CSF2; IFNA1; MRPL23; RNASEH2A; CDKN2A; TFE3; HRAS; SGCD; EGF; MPP2; IL2; PTEN; CD8A; CD4; ATP8A2; SH3PXD2A; CSF3; LDHA; COG3</v>
          </cell>
        </row>
        <row r="2418">
          <cell r="B2418" t="str">
            <v>farnesol</v>
          </cell>
          <cell r="C2418">
            <v>0.463921943852518</v>
          </cell>
          <cell r="D2418">
            <v>0.231960971926259</v>
          </cell>
          <cell r="E2418">
            <v>0.19627416551560301</v>
          </cell>
          <cell r="F2418">
            <v>4.6164455522824797E-2</v>
          </cell>
          <cell r="G2418">
            <v>0.57142953522104001</v>
          </cell>
          <cell r="H2418">
            <v>0.32502328622807702</v>
          </cell>
          <cell r="I2418">
            <v>0.32795788799616399</v>
          </cell>
          <cell r="J2418">
            <v>0.23082227761412399</v>
          </cell>
          <cell r="K2418">
            <v>0.131906581385933</v>
          </cell>
          <cell r="L2418">
            <v>0.18148105330355899</v>
          </cell>
          <cell r="M2418">
            <v>6</v>
          </cell>
          <cell r="N2418" t="str">
            <v>MAOB; FES; BFAR; CBL; IL10; ALG11</v>
          </cell>
        </row>
        <row r="2419">
          <cell r="B2419" t="str">
            <v>Gibberellin</v>
          </cell>
          <cell r="C2419">
            <v>0.64121090874106301</v>
          </cell>
          <cell r="D2419">
            <v>0.32060545437053101</v>
          </cell>
          <cell r="E2419">
            <v>0.129387627192348</v>
          </cell>
          <cell r="F2419">
            <v>0.23962664537881401</v>
          </cell>
          <cell r="G2419">
            <v>0.86041767897457899</v>
          </cell>
          <cell r="H2419">
            <v>0.61027063943221804</v>
          </cell>
          <cell r="I2419">
            <v>0.51339791306563398</v>
          </cell>
          <cell r="J2419">
            <v>0.59906661344703604</v>
          </cell>
          <cell r="K2419">
            <v>0.47908202385379001</v>
          </cell>
          <cell r="L2419">
            <v>0.44648063832034601</v>
          </cell>
          <cell r="M2419">
            <v>24</v>
          </cell>
          <cell r="N2419" t="str">
            <v>NLRP1; CYP2B6; HPD; AURKB; FES; DCLK2; MYB; SLC7A1; QRSL1; ETF1; GPX1; SCFD1; MPO; NAA15; RGL2; ANO1; BBS9; CYGB; LBX1; FBXW10; DCD; CUP2Q35; ABI3; RGL3</v>
          </cell>
        </row>
        <row r="2420">
          <cell r="B2420" t="str">
            <v>Natriuretic peptide, C-type</v>
          </cell>
          <cell r="C2420">
            <v>0.78998240989708701</v>
          </cell>
          <cell r="D2420">
            <v>1</v>
          </cell>
          <cell r="E2420">
            <v>0.31695694006864999</v>
          </cell>
          <cell r="F2420">
            <v>0.81081051353897604</v>
          </cell>
          <cell r="G2420">
            <v>0.27829744729667499</v>
          </cell>
          <cell r="H2420">
            <v>0.473971293859415</v>
          </cell>
          <cell r="I2420">
            <v>0.69144871057022295</v>
          </cell>
          <cell r="J2420">
            <v>0.78995215643235805</v>
          </cell>
          <cell r="K2420">
            <v>0.676898428561439</v>
          </cell>
          <cell r="L2420">
            <v>0.59398979753616499</v>
          </cell>
          <cell r="M2420">
            <v>14</v>
          </cell>
          <cell r="N2420" t="str">
            <v>NPPB; PDE1B; AURKB; DDR2; OPTN; EDN1; NPRL3; CSF2RA; CNP; IGFBP1; HESX1; AGT; KNG1; PLB1</v>
          </cell>
        </row>
        <row r="2421">
          <cell r="B2421" t="str">
            <v>Diatrizoic acid</v>
          </cell>
          <cell r="C2421">
            <v>0.82373639327298198</v>
          </cell>
          <cell r="D2421">
            <v>0.41186819663649099</v>
          </cell>
          <cell r="E2421">
            <v>0.38299014654248098</v>
          </cell>
          <cell r="F2421">
            <v>0.21179993589635901</v>
          </cell>
          <cell r="G2421">
            <v>0.25181394415945701</v>
          </cell>
          <cell r="H2421">
            <v>0.28398409778384498</v>
          </cell>
          <cell r="I2421">
            <v>0.34043294444994499</v>
          </cell>
          <cell r="J2421">
            <v>0.38299014654248098</v>
          </cell>
          <cell r="K2421">
            <v>0.25578303398298102</v>
          </cell>
          <cell r="L2421">
            <v>0.28292480807486398</v>
          </cell>
          <cell r="M2421">
            <v>15</v>
          </cell>
          <cell r="N2421" t="str">
            <v>CASP3; STAT3; ALB; CXCL8; RELA; BCL2; F2; MAPK9; SERPINC1; MAPK8; FOXO3; BAX; CST3; RAPGEF5; LCN2</v>
          </cell>
        </row>
        <row r="2422">
          <cell r="B2422" t="str">
            <v>UNII-852497M0QB</v>
          </cell>
          <cell r="C2422">
            <v>0.98348735922664798</v>
          </cell>
          <cell r="D2422">
            <v>1</v>
          </cell>
          <cell r="E2422">
            <v>0.52920744466305203</v>
          </cell>
          <cell r="F2422">
            <v>0.75696371057146805</v>
          </cell>
          <cell r="G2422">
            <v>0.61448711106657805</v>
          </cell>
          <cell r="H2422">
            <v>0.535108513023421</v>
          </cell>
          <cell r="I2422">
            <v>0.69407741276121904</v>
          </cell>
          <cell r="J2422">
            <v>0.75696371057146805</v>
          </cell>
          <cell r="K2422">
            <v>0.90510211323522005</v>
          </cell>
          <cell r="L2422">
            <v>0.80465738873446302</v>
          </cell>
          <cell r="M2422">
            <v>8</v>
          </cell>
          <cell r="N2422" t="str">
            <v>HBB; ALB; AKR1B1; SLC7A1; SBNO2; CSF2RA; TXN; ISYNA1</v>
          </cell>
        </row>
        <row r="2423">
          <cell r="B2423" t="str">
            <v>alpha-GalNAc</v>
          </cell>
          <cell r="C2423">
            <v>0.68114280430007601</v>
          </cell>
          <cell r="D2423">
            <v>0.34057140215003801</v>
          </cell>
          <cell r="E2423">
            <v>0.58996496989097502</v>
          </cell>
          <cell r="F2423">
            <v>7.7911016178612402E-2</v>
          </cell>
          <cell r="G2423">
            <v>0.61520138117895595</v>
          </cell>
          <cell r="H2423">
            <v>0.33125566701845899</v>
          </cell>
          <cell r="I2423">
            <v>0.15416714064683301</v>
          </cell>
          <cell r="J2423">
            <v>0.38541785161708197</v>
          </cell>
          <cell r="K2423">
            <v>0.21920372156165599</v>
          </cell>
          <cell r="L2423">
            <v>0.25449350592625197</v>
          </cell>
          <cell r="M2423">
            <v>128</v>
          </cell>
          <cell r="N2423" t="str">
            <v>MMP2; PTPRC; ERBB2; CASP3; MMP9; ESR2; TNF; EGFR; ALB; INS; GCK; ABCA1; CTSA; ATP1B1; UGCG; HPD; NLK; AURKB; DDR2; EPHB2; PSMA7; ROS1; SOD1; MUC5AC; CHST2; SLC7A1; XPNPEP1; CHST15; PAGR1; FUT4; GNE; PRDX2; SLC25A16; C1GALT1; CXXC1; EXT1; FUT8; LYST; OGT; THOC1; TM9SF1; ABO; OPTN; IL6; HSPA4; CHST11; IRF6; MGEA5; DAG1; GALNT2; CD209; TBX1; FN1; ACOX2; SNAI1; F3; TLR2; HADHA; FGF13; HN1; MGAT4B; NONO; PRSS3; RNASEH2A; DES; STX2; DECR1; TLR4; YME1L1; MGAT5; MPO; NDST1; CROT; LYZ; NAGK; POFUT1; IGHA1; EGF; POMGNT1; CSH1; IL4; IL12B; NPL; VIM; MUC6; IL2; ETFB; IL5; CFB; CDH2; CD8A; APOBEC3B; CHIT1; LGALS2; REG1A; CSN2; GPR182; TREH; ITIH4; HAVCR1; CD4; ATP8A2; EFEMP2; EMCN; PDC; LDHA; IL10; IFNG; IL27; F9; IL13; GCG; POMGNT2; GYPE; FAM109A; POTEF; SGSM3; CD40LG; SELL; LTF; FEZF1; LOH19CR1; CHIA; MOGAT3; FCN1; GK2; CHSY3; LTA</v>
          </cell>
        </row>
        <row r="2424">
          <cell r="B2424" t="str">
            <v>TRICHLOROETHYLENE</v>
          </cell>
          <cell r="C2424">
            <v>0.72288894244916602</v>
          </cell>
          <cell r="D2424">
            <v>1</v>
          </cell>
          <cell r="E2424">
            <v>0.52366297093332603</v>
          </cell>
          <cell r="F2424">
            <v>0.30664114805304399</v>
          </cell>
          <cell r="G2424">
            <v>0.61622210856623305</v>
          </cell>
          <cell r="H2424">
            <v>0.93788466545810101</v>
          </cell>
          <cell r="I2424">
            <v>0.82952248338583001</v>
          </cell>
          <cell r="J2424">
            <v>0.93788466545810101</v>
          </cell>
          <cell r="K2424">
            <v>0.882442084449234</v>
          </cell>
          <cell r="L2424">
            <v>0.77879455570306599</v>
          </cell>
          <cell r="M2424">
            <v>88</v>
          </cell>
          <cell r="N2424" t="str">
            <v>TP53; GABRA1; GABRB1; CYP1A1; PTGER2; CASP3; GABBR1; PPARA; CXCL8; GLRA1; PRNP; GSTO1; NOS2; XBP1; BCL2; CXCR4; CYP2C8; BCL2A1; NOS3; NFKBIA; CTH; SLC7A11; BTG1; SERPINB1; ELOVL6; CYP1B1; HMMR; GADD45A; PMAIP1; BAD; ZCCHC2; BCL6; CEP170; DNAJB9; EGR3; NAT1; NEDD9; SLC38A2; TAF1A; BIRC3; CYLD; HIVEP2; HMOX1; IFIT1; NFIB; PELI1; RAB8B; TAF1B; ZC3HAV1; IFIT2; IL6; TNFAIP3; SET; BAX; FILIP1L; NFAT5; RELB; ALAD; USP18; STX11; EEF1A2; P2RX3; EVI2A; MAP3K8; IFNGR2; HERC5; NCF2; IFIT3; DENND5A; IL4; CD27; NAT2; MXD1; GPSM3; VHL; KCNJ3; ABCA12; CYP2E1; CYGB; TNFRSF8; P2RY4; EEF1A1; FOLR1P1; SESN2; P2RY1; HNRNPLL; PRSS1; RNF149</v>
          </cell>
        </row>
        <row r="2425">
          <cell r="B2425" t="str">
            <v>Thuringiensin</v>
          </cell>
          <cell r="C2425">
            <v>0.67692519355615999</v>
          </cell>
          <cell r="D2425">
            <v>1</v>
          </cell>
          <cell r="E2425">
            <v>0.31789446491408602</v>
          </cell>
          <cell r="F2425">
            <v>0.97776443516960199</v>
          </cell>
          <cell r="G2425">
            <v>0.204906144892336</v>
          </cell>
          <cell r="H2425">
            <v>0.57557453923748003</v>
          </cell>
          <cell r="I2425">
            <v>0.84801029098559699</v>
          </cell>
          <cell r="J2425">
            <v>0.79473616228521404</v>
          </cell>
          <cell r="K2425">
            <v>0.73091370655640497</v>
          </cell>
          <cell r="L2425">
            <v>0.63750363383104303</v>
          </cell>
          <cell r="M2425">
            <v>20</v>
          </cell>
          <cell r="N2425" t="str">
            <v>EDNRA; CASP3; TNF; EGFR; INS; PAGR1; OPTN; IL6; SLC25A1; SLC9A6; NELFCD; SETBP1; IL4; IL2; CD22; CD4; IL10; F9; IL13; CTSH</v>
          </cell>
        </row>
        <row r="2426">
          <cell r="B2426" t="str">
            <v>cytosine</v>
          </cell>
          <cell r="C2426">
            <v>0.38571863164243197</v>
          </cell>
          <cell r="D2426">
            <v>0.19285931582121599</v>
          </cell>
          <cell r="E2426">
            <v>0.86287956711327896</v>
          </cell>
          <cell r="F2426">
            <v>0.32327118662544302</v>
          </cell>
          <cell r="G2426">
            <v>0.131376125670086</v>
          </cell>
          <cell r="H2426">
            <v>0.18541110158722601</v>
          </cell>
          <cell r="I2426">
            <v>0.83578178517477497</v>
          </cell>
          <cell r="J2426">
            <v>0.463527753968065</v>
          </cell>
          <cell r="K2426">
            <v>0.41101768127571803</v>
          </cell>
          <cell r="L2426">
            <v>0.39739096077353903</v>
          </cell>
          <cell r="M2426">
            <v>75</v>
          </cell>
          <cell r="N2426" t="str">
            <v>TP53; APEX1; NR3C1; TLR9; TNF; EGFR; YWHAG; CXCR1; HDAC2; UHRF1; INS; SLC22A3; MBD2; APOBEC3G; AKR1B1; DNMT1; DNMT3A; MYC; ATP1B1; HPD; CYP2C8; DDR2; ROS1; SOD1; SMUG1; TDG; CTCF; EP300; SLC25A16; TSC1; CXXC1; CYLD; LIG4; SMARCA5; SOX9; MSH2; OPTN; IL6; KRT6B; UNG; SET; VIPR1; SLC25A20; SLC25A1; SNRPN; APRT; CNPY2; RNASEH2A; CDKN2A; IDH2; DNMT3L; HRAS; ISYNA1; GZMM; CDH2; NT5C2; TET3; APOBEC3B; IGF2; PMP2; AGO4; CD4; ATP8A2; DAND5; TAS2R62P; PDXP; PITX2; TAF8; COG3; NLRP2; TET1; NANOGP8; LBX1; TRDMT1; APOBEC1</v>
          </cell>
        </row>
        <row r="2427">
          <cell r="B2427" t="str">
            <v>eugenol</v>
          </cell>
          <cell r="C2427">
            <v>1.23583317916443E-3</v>
          </cell>
          <cell r="D2427">
            <v>1</v>
          </cell>
          <cell r="E2427">
            <v>0.18441134893916</v>
          </cell>
          <cell r="F2427">
            <v>0.16494186190622301</v>
          </cell>
          <cell r="G2427">
            <v>0.99602230532846203</v>
          </cell>
          <cell r="H2427">
            <v>0.99127049917949905</v>
          </cell>
          <cell r="I2427">
            <v>2.6495134706418799E-2</v>
          </cell>
          <cell r="J2427">
            <v>0.132475673532094</v>
          </cell>
          <cell r="K2427">
            <v>0.160916974835174</v>
          </cell>
          <cell r="L2427">
            <v>0.20682247995740199</v>
          </cell>
          <cell r="M2427">
            <v>168</v>
          </cell>
          <cell r="N2427" t="str">
            <v>ALDH1A1; NFE2L2; PLAT; HIF1A; TP53; ESR1; CYP2D6; CYP2C9; CYP1A2; KCNA5; AHR; CYP1A1; PTGS2; AR; PPARG; VDR; PDE4B; CCR2; CASP3; NFKB1; IL1B; GSR; ESR2; TNF; CXCL8; UGT1A9; UGT1A7; UGT1A6; UGT1A10; CCR5; ALPL; GSTP1; GSTA1; RELA; AKR1C3; STAT1; RRM2B; AKR1C1; NQO1; AKR1B1; UGT1A1; GSK3B; CTSL; BCL2; CXCR4; CYP2C8; PTGER3; SOD1; CDK6; BUB1; ARL4C; IL1R2; SAT1; SDC2; SLAMF1; SLC16A10; HSPA6; CCL2; CCL3; CCL3L1; CCL4; FCGR2B; MYB; CD86; ATF3; CREM; RPL27A; BMP6; IL7R; Sep-11; SLC7A1; CYP1B1; DLGAP5; KIF23; HNRNPA3; PMAIP1; CAT; GPX3; HLA-B; CREB1; GCLC; NAMPT; CDKN1B; E2F3; E2F6; FOSL2; ARHGAP17; CXCL1; DNAJB4; E2F5; GCLM; HMOX1; IDI1; MAFF; MAFG; MT1X; TXNRD1; ZBTB17; RB1; SOD2; TNFAIP3; HSPH1; BCLAF1; E2F1; PICALM; ME1; KCNJ2; PGD; TNFAIP6; FECH; AKR1B10; FTL; UGT1A8; UGDH; EGR2; DKC1; RGS1; TXN2; IBSP; FBXO9; MRPL35; NUP88; STAT4; PAICS; B2M; LCN1; NFKB2; TLR4; SLC2A3; ITGA6; UGT2B17; IPCEF1; ITGB1; GYPB; GSTM1; UGT2B15; CCR7; TP63; MCTS1; E2F2; TXNRD2; PRDX3; MXD1; E2F4; CD36; F13A1; G6PD; CYP2E1; LDHA; VTRNA1-1; EMB; TRPV3; SOD3; CCL19; AHRR; PTGR1; SRXN1; STAT5B; MAFK; MGST1; CCL13; GLYCAM1; ABCA6; CYP27A1; MS4A7; CALCRL; C12ORF4; HEATR5B</v>
          </cell>
        </row>
        <row r="2428">
          <cell r="B2428" t="str">
            <v>Epiestriol</v>
          </cell>
          <cell r="C2428">
            <v>0.60045415787996503</v>
          </cell>
          <cell r="D2428">
            <v>0.30022707893998202</v>
          </cell>
          <cell r="E2428">
            <v>0.206532420263841</v>
          </cell>
          <cell r="F2428">
            <v>5.7288196975949598E-2</v>
          </cell>
          <cell r="G2428">
            <v>0.566675411742255</v>
          </cell>
          <cell r="H2428">
            <v>0.40672386644129599</v>
          </cell>
          <cell r="I2428">
            <v>6.6380171373701405E-2</v>
          </cell>
          <cell r="J2428">
            <v>0.165950428434254</v>
          </cell>
          <cell r="K2428">
            <v>6.9347834110984899E-2</v>
          </cell>
          <cell r="L2428">
            <v>0.120173171513656</v>
          </cell>
          <cell r="M2428">
            <v>8</v>
          </cell>
          <cell r="N2428" t="str">
            <v>ESR1; BRD2; INS; SHBG; DNAI1; AFP; POMC; BBS9</v>
          </cell>
        </row>
        <row r="2429">
          <cell r="B2429" t="str">
            <v>METHIONINE SULFOXIMINE</v>
          </cell>
          <cell r="C2429">
            <v>0.30835700524527998</v>
          </cell>
          <cell r="D2429">
            <v>1</v>
          </cell>
          <cell r="E2429">
            <v>0.79834287711571095</v>
          </cell>
          <cell r="F2429">
            <v>0.23039909165281</v>
          </cell>
          <cell r="G2429">
            <v>1.51564544415023E-2</v>
          </cell>
          <cell r="H2429">
            <v>0.89733980774688904</v>
          </cell>
          <cell r="I2429">
            <v>0.58310952810726102</v>
          </cell>
          <cell r="J2429">
            <v>7.5782272207511506E-2</v>
          </cell>
          <cell r="K2429">
            <v>0.22031557604531499</v>
          </cell>
          <cell r="L2429">
            <v>0.255371592058109</v>
          </cell>
          <cell r="M2429">
            <v>8</v>
          </cell>
          <cell r="N2429" t="str">
            <v>CXCL8; CCL2; CCL3; CCL4; VEGFA; IL6R; JUP; CCL5</v>
          </cell>
        </row>
        <row r="2430">
          <cell r="B2430" t="str">
            <v>phosphate</v>
          </cell>
          <cell r="C2430">
            <v>0.51771309504812901</v>
          </cell>
          <cell r="D2430">
            <v>0.25885654752406401</v>
          </cell>
          <cell r="E2430">
            <v>0.80850778234035703</v>
          </cell>
          <cell r="F2430">
            <v>9.519992167553E-2</v>
          </cell>
          <cell r="G2430">
            <v>0.17629907130431</v>
          </cell>
          <cell r="H2430">
            <v>0.78427004810899803</v>
          </cell>
          <cell r="I2430">
            <v>0.56365993756927102</v>
          </cell>
          <cell r="J2430">
            <v>0.44074767826077499</v>
          </cell>
          <cell r="K2430">
            <v>0.42034267474954801</v>
          </cell>
          <cell r="L2430">
            <v>0.404118655522685</v>
          </cell>
          <cell r="M2430">
            <v>37</v>
          </cell>
          <cell r="N2430" t="str">
            <v>CXCR1; MAPK1; ALB; CXCL8; MAPK3; ALPL; AKT1; MKNK1; RAF1; MAP2K1; MAP2K2; EIF4EBP1; SMC3; SLC20A1; CXXC1; PNP; SLC17A7; SNRPB; DMP1; APRT; TRAPPC9; PGP; CFB; STS; GAS6; CYCS; LNPEP; MEPE; ATP8A2; PTH; BBS9; WDTC1; FGF23; KL; PHEX; SLC20A2; SLC34A3</v>
          </cell>
        </row>
        <row r="2431">
          <cell r="B2431" t="str">
            <v>Phytic acid</v>
          </cell>
          <cell r="C2431">
            <v>0.58711671994989301</v>
          </cell>
          <cell r="D2431">
            <v>0.293558359974946</v>
          </cell>
          <cell r="E2431">
            <v>0.75069134965200801</v>
          </cell>
          <cell r="F2431">
            <v>0.655376500900823</v>
          </cell>
          <cell r="G2431">
            <v>0.43638236432913302</v>
          </cell>
          <cell r="H2431">
            <v>5.6520833866017202E-2</v>
          </cell>
          <cell r="I2431">
            <v>0.12397319949397299</v>
          </cell>
          <cell r="J2431">
            <v>0.28260416933008597</v>
          </cell>
          <cell r="K2431">
            <v>0.223741337083776</v>
          </cell>
          <cell r="L2431">
            <v>0.25807107361644199</v>
          </cell>
          <cell r="M2431">
            <v>25</v>
          </cell>
          <cell r="N2431" t="str">
            <v>TP53; CASP3; HBB; MAPK1; ALB; MAPK3; INS; AKT1; ACE; ATP1B1; AURKB; PRKCD; CDKN1B; IPPK; GLE1; RB1; DDX19B; APRT; PRSS3; LNPEP; ATP8A2; CTSH; PPIP5K1; WDTC1; IP6K3</v>
          </cell>
        </row>
        <row r="2432">
          <cell r="B2432" t="str">
            <v>FLUOXETINE HYDROCHLORIDE</v>
          </cell>
          <cell r="C2432">
            <v>0.60455341405584095</v>
          </cell>
          <cell r="D2432">
            <v>0.30227670702791998</v>
          </cell>
          <cell r="E2432">
            <v>0.301146118147126</v>
          </cell>
          <cell r="F2432">
            <v>0.25904608504584897</v>
          </cell>
          <cell r="G2432">
            <v>0.16022738258927199</v>
          </cell>
          <cell r="H2432">
            <v>0.43460090254019001</v>
          </cell>
          <cell r="I2432">
            <v>0.89713442806548804</v>
          </cell>
          <cell r="J2432">
            <v>0.50191019691187699</v>
          </cell>
          <cell r="K2432">
            <v>0.38559987879477398</v>
          </cell>
          <cell r="L2432">
            <v>0.37901829807006798</v>
          </cell>
          <cell r="M2432">
            <v>127</v>
          </cell>
          <cell r="N2432" t="str">
            <v>SLC6A3; DRD1; TDP1; TP53; CA3; PPARD; CYP19A1; CYP3A4; KCNH2; ACHE; GRIN2B; ABCB1; AR; APP; NR3C1; HTR2C; HTR2B; SLC6A4; HTR2A; TACR2; CASP3; KCNK2; HTT; HBB; IL1B; ADRA1A; MAP4K2; MMP9; TNF; EGFR; HTR4; BCL2L1; MDM4; MDM2; ATXN2; HTR3A; HTR1B; MAPK3; MAOA; MAOB; SMPD1; INS; UBE2N; CNR1; ABCA1; ACE; P2RY2; CYP2B6; ATP1B1; BCL2; IDE; CYP2C8; AURKB; DDR2; EPHB2; GRIK5; PTK2B; SLC7A1; SCD; TSPAN1; C7orf49; GCH1; KRIT1; CDT1; PPIG; PRDX2; VEGFA; AATF; FST; PLAU; SLC52A2; THOC1; OPTN; IL6; IRF6; EREG; SLC17A7; MTR; SLC25A20; TST; ARTN; CYSLTR2; RHO; PRL; GPX1; MRPL23; NONO; PYCARD; NGF; MPO; SYP; TRAPPC9; ADCY8; EGF; ISYNA1; CSH1; IL2; POLD4; GRM2; IGFBP1; CD52; MCPH1; NPY; S100A1; AGT; CD4; ATP8A2; GFAP; POMC; BBS9; RPL22; CYGB; HLP; IL10; F9; REXO1L1P; TPM3; TAS2R62P; BDNF-AS; DLX3; TAF8; CYTL1; PRG4; LGALS13; LOH19CR1; TPH1; H2AFZ</v>
          </cell>
        </row>
        <row r="2433">
          <cell r="B2433" t="str">
            <v>2,2,2-TRIFLUOROETHANOL</v>
          </cell>
          <cell r="C2433">
            <v>0.97216417600777305</v>
          </cell>
          <cell r="D2433">
            <v>1</v>
          </cell>
          <cell r="E2433">
            <v>0.81269336023482097</v>
          </cell>
          <cell r="F2433">
            <v>0.40056501772476599</v>
          </cell>
          <cell r="G2433">
            <v>0.43053257389300198</v>
          </cell>
          <cell r="H2433">
            <v>0.50463974874161299</v>
          </cell>
          <cell r="I2433">
            <v>0.49250004749051202</v>
          </cell>
          <cell r="J2433">
            <v>0.63079968592701696</v>
          </cell>
          <cell r="K2433">
            <v>0.75210707378707797</v>
          </cell>
          <cell r="L2433">
            <v>0.65524797529561996</v>
          </cell>
          <cell r="M2433">
            <v>8</v>
          </cell>
          <cell r="N2433" t="str">
            <v>GABRB1; GABRA2; GABBR1; GLRA1; PRNP; PRDX2; AKR1A1; GH1</v>
          </cell>
        </row>
        <row r="2434">
          <cell r="B2434" t="str">
            <v>voglibose</v>
          </cell>
          <cell r="C2434">
            <v>0.31808811514309299</v>
          </cell>
          <cell r="D2434">
            <v>0.15904405757154599</v>
          </cell>
          <cell r="E2434">
            <v>0.22880097444640199</v>
          </cell>
          <cell r="F2434">
            <v>3.16223829256796E-2</v>
          </cell>
          <cell r="G2434">
            <v>0.19427159477898301</v>
          </cell>
          <cell r="H2434">
            <v>0.43180944813405803</v>
          </cell>
          <cell r="I2434">
            <v>0.82969387118573201</v>
          </cell>
          <cell r="J2434">
            <v>0.15811191462839799</v>
          </cell>
          <cell r="K2434">
            <v>0.12537328653257099</v>
          </cell>
          <cell r="L2434">
            <v>0.175569623041365</v>
          </cell>
          <cell r="M2434">
            <v>5</v>
          </cell>
          <cell r="N2434" t="str">
            <v>NFE2L2; HBB; INS; MGAM; GCG</v>
          </cell>
        </row>
        <row r="2435">
          <cell r="B2435" t="str">
            <v>sodium benzoate</v>
          </cell>
          <cell r="C2435">
            <v>0.90670858119332398</v>
          </cell>
          <cell r="D2435">
            <v>0.45335429059666199</v>
          </cell>
          <cell r="E2435">
            <v>0.56289079513468898</v>
          </cell>
          <cell r="F2435">
            <v>0.53613072202945</v>
          </cell>
          <cell r="G2435">
            <v>0.25602214713288501</v>
          </cell>
          <cell r="H2435">
            <v>0.29735889560758899</v>
          </cell>
          <cell r="I2435">
            <v>0.20732696506095499</v>
          </cell>
          <cell r="J2435">
            <v>0.495598159345982</v>
          </cell>
          <cell r="K2435">
            <v>0.38188031416874801</v>
          </cell>
          <cell r="L2435">
            <v>0.37632382864441799</v>
          </cell>
          <cell r="M2435">
            <v>42</v>
          </cell>
          <cell r="N2435" t="str">
            <v>NPPB; TP53; ESR1; KCNQ2; AHR; CYP1A1; CASP3; HBB; CXCR1; INS; SHBG; TYR; ATP1B1; CYP2C8; PTPN1; SLC7A1; PON2; GCH1; CDT1; PRDX2; AATF; ACIN1; CYLD; IL6; KRT6B; CLCN3; SLC25A20; SNRPB; SLC26A1; F3; TXN; MPO; CFB; KSR1; MSR1; ATP8A2; BBS9; CYGB; LDHA; TAS2R62P; FAM109A; DAO</v>
          </cell>
        </row>
        <row r="2436">
          <cell r="B2436" t="str">
            <v>myo-inositol</v>
          </cell>
          <cell r="C2436">
            <v>9.6749251838085401E-2</v>
          </cell>
          <cell r="D2436">
            <v>4.8374625919042701E-2</v>
          </cell>
          <cell r="E2436">
            <v>5.8021020134097302E-2</v>
          </cell>
          <cell r="F2436">
            <v>0.60488954859330701</v>
          </cell>
          <cell r="G2436">
            <v>0.40284621351404598</v>
          </cell>
          <cell r="H2436">
            <v>5.0714598623693898E-3</v>
          </cell>
          <cell r="I2436">
            <v>0.19454689082684201</v>
          </cell>
          <cell r="J2436">
            <v>2.5357299311846999E-2</v>
          </cell>
          <cell r="K2436">
            <v>1.33714444754076E-2</v>
          </cell>
          <cell r="L2436">
            <v>4.3743688439700702E-2</v>
          </cell>
          <cell r="M2436">
            <v>104</v>
          </cell>
          <cell r="N2436" t="str">
            <v>TDP1; TP53; CHRM1; BRD2; APP; PPARG; MTOR; CASP3; HBB; TNF; ITGA4; MAPK3; HDAC2; INS; HSD11B1; ACP1; ABCA1; AKR1B1; P2RY2; GBA; IMPA1; HSPA5; ATP1B1; IDE; NLK; AURKB; DDR2; EPHB2; PTK2B; TLK2; INSR; ERN1; ROS1; RYR1; SOD1; SLC7A1; SCD; C7orf49; KRIT1; PPIP5K2; SLC5A3; CBFA2T2; IPPK; PRDX2; SART3; SYNJ1; TSC1; VEGFA; PMPCA; PLCB4; OPTN; IL6; CSF2; APPL1; IMPA2; INPP5D; MTR; SLC25A20; ITPR3; CYSLTR2; GPX1; RNASEH2A; LONP1; USO1; ATF6; INPP4B; ITPK1; TRAPPC9; ADCY8; EGF; ISYNA1; CSH1; LEP; OCRL; F7; INPP5B; PTEN; POLD4; SPARC; IGFBP1; INPP4A; GHSR; INPPL1; CD4; ATP8A2; GFAP; POMC; REG3A; DIANPH; CSF3; TAS2R62P; PPIP5K1; WDTC1; FAM109A; BDNF-AS; PNPLA3; PRRT2; POTEF; XBP1P1; BPNT1; CDIPT; IP6K3; MIOX; IPMK</v>
          </cell>
        </row>
        <row r="2437">
          <cell r="B2437" t="str">
            <v>2-Hydroxyquinoline</v>
          </cell>
          <cell r="C2437">
            <v>0.64728157338071801</v>
          </cell>
          <cell r="D2437">
            <v>1</v>
          </cell>
          <cell r="E2437">
            <v>0.83030648222245995</v>
          </cell>
          <cell r="F2437">
            <v>0.27120231965347702</v>
          </cell>
          <cell r="G2437">
            <v>0.57671957190134404</v>
          </cell>
          <cell r="H2437">
            <v>0.82596372079567004</v>
          </cell>
          <cell r="I2437">
            <v>0.26587429831220399</v>
          </cell>
          <cell r="J2437">
            <v>0.67800579913369396</v>
          </cell>
          <cell r="K2437">
            <v>0.71460526971236404</v>
          </cell>
          <cell r="L2437">
            <v>0.62412865469085699</v>
          </cell>
          <cell r="M2437">
            <v>10</v>
          </cell>
          <cell r="N2437" t="str">
            <v>ALB; CNR2; PON2; CYLD; KAT5; SLC9A6; KSR1; SUMF2; ST11; PON1</v>
          </cell>
        </row>
        <row r="2438">
          <cell r="B2438" t="str">
            <v>L-glutamine</v>
          </cell>
          <cell r="C2438">
            <v>0.51816222153909397</v>
          </cell>
          <cell r="D2438">
            <v>0.25908111076954699</v>
          </cell>
          <cell r="E2438">
            <v>0.72058933082118903</v>
          </cell>
          <cell r="F2438">
            <v>0.46634699232428101</v>
          </cell>
          <cell r="G2438">
            <v>0.283000630793795</v>
          </cell>
          <cell r="H2438">
            <v>5.6537437607791903E-2</v>
          </cell>
          <cell r="I2438">
            <v>0.31586982316624701</v>
          </cell>
          <cell r="J2438">
            <v>0.28268718803895898</v>
          </cell>
          <cell r="K2438">
            <v>0.237624821871286</v>
          </cell>
          <cell r="L2438">
            <v>0.26892320652078799</v>
          </cell>
          <cell r="M2438">
            <v>190</v>
          </cell>
          <cell r="N2438" t="str">
            <v>HIF1A; TP53; AQP4; BRD2; APP; PPARG; ERBB2; MTOR; CASP3; HTT; HBB; NFKB1; DLD; STAT3; TNF; EGFR; BCL2L1; YWHAG; ALB; MAPK3; HDAC2; TARDBP; INS; VCP; DHRS9; GCK; ABCA1; DHFR; MAP1LC3A; AKR1B1; SHBG; PCNA; MYC; HSPA5; NDUFA5; ATP1A3; ATP1B1; BCL2; HPD; AURKB; DDR2; EPHB2; TAOK1; ROCK1; CHUK; ROS1; SLC5A4; SOD1; CX3CR1; CD55; SLC7A5; TGM5; C10orf2; EIF4EBP1; SLC7A1; TRAF3; PON2; TSPAN1; C7orf49; GMPS; HSPA2; ARID4B; ATXN7; CDT1; DNAJB1; NUP62; PRDX2; SETD2; SIRT1; TBP; TSC1; VEGFA; ATXN3; CBX8; DHDDS; HDHD1; HMOX1; KAT5; OGT; PHF11; PLAU; PML; PTBP2; SMARCA5; SRSF5; TGM2; UBE2K; OPTN; IL6; HSPA4; IRF6; FUS; KRT10; CSF2; JUP; MPP6; MTR; SLC25A20; ITPR3; SLC25A1; RHO; SLC1A7; FN1; GGT2; HP; F3; APRT; ATG7; GPX1; LY6E; PRSS3; RNASEH2A; DECR1; TLR4; ASRGL1; ASS1; GGH; HEBP1; IDH2; MPO; ADAR; LYZ; OCLN; TRAPPC9; JPH3; EGF; ISYNA1; LEP; GLUD1; IL4; ZRSR2; SLC1A2; PRDX1; PGP; HSPB2; IL2; TRAP1; PVALB; CFB; PDSS2; SLC17A5; POLD4; CD8A; PLXNA3; SPARC; GAD2; GRM2; IGFBP1; CYCS; CSN2; FGF4; GPR182; ME3; SLC30A10; SLC1A3; KCNJ3; KCNJ14; MTG1; S100A1; HK1; CD4; ATP8A2; GFAP; POMC; RUNX2; EMCN; LDHA; IL10; IL27; F9; NPHS1; SLC25A21; TAS2R62P; GCG; SLC43A2; WDTC1; FAM109A; BDNF-AS; PRRT2; POTEF; IGLL1; CDCA7L; CAV3; MMVP1; PC; HPCA; SLC38A5; CRTC1; ATOX1; TSHZ1</v>
          </cell>
        </row>
        <row r="2439">
          <cell r="B2439" t="str">
            <v>L-leucine</v>
          </cell>
          <cell r="C2439">
            <v>0.30213766495205502</v>
          </cell>
          <cell r="D2439">
            <v>0.15106883247602701</v>
          </cell>
          <cell r="E2439">
            <v>0.122174024532148</v>
          </cell>
          <cell r="F2439">
            <v>5.2327694790310603E-2</v>
          </cell>
          <cell r="G2439">
            <v>8.0950952636810194E-2</v>
          </cell>
          <cell r="H2439">
            <v>0.63904639724212597</v>
          </cell>
          <cell r="I2439">
            <v>0.25340884494393601</v>
          </cell>
          <cell r="J2439">
            <v>0.20237738159202501</v>
          </cell>
          <cell r="K2439">
            <v>4.3229473875591597E-2</v>
          </cell>
          <cell r="L2439">
            <v>8.9436676979931504E-2</v>
          </cell>
          <cell r="M2439">
            <v>182</v>
          </cell>
          <cell r="N2439" t="str">
            <v>SLC6A3; CYP2C19; TP53; ESR1; CYP2D6; CYP3A4; CYP2C9; CYP1A2; MMP2; APP; NR3C1; ERBB2; MTOR; TACR2; CASP3; HTT; HBB; MMP9; STAT3; TNF; EGFR; TLR3; ALB; ATM; MAPK3; NLRP1; HDAC2; INS; HSD11B1; GCK; ABCA1; DHFR; ACE; MAP1LC3A; AKR1B1; SHBG; MYC; NDUFA5; CYP2B6; ATP1B1; BCL2; HPD; CYP2C8; AURKB; DDR2; EPHB2; RPS6KB1; EIF2AK4; LRRK2; PTK2B; ULK1; TLK2; INSR; SOD1; ATF3; SLC7A5; CPQ; BCAT1; EIF4EBP1; FXN; SLC7A1; C7orf49; GINS1; KRIT1; ARID4B; EIF4A1; FOXO3; ING1; PPP1R12A; PRDX2; SIRT1; TSC1; FOXO1; KAT5; PIAS2; PLAU; PLEC; PTBP2; UBE2K; OPTN; IL6; ACP2; IRF6; APPL1; LAT2; SLC25A20; LARS; DCN; IGF1; NKX2-1; RHO; SLC1A7; FN1; GGT2; PINK1; ACOX2; F3; HADHA; APRT; GPX1; MRPL23; NONO; PI3; PRSS3; RNASEH2A; RPS6; USO1; DECR1; GGH; HEBP1; MPO; ANG; TRAPPC9; ADIPOR1; APOB; EGF; IVD; ISYNA1; LEP; GLUD1; MPP2; ZRSR2; EEF2; HMGCL; FOXP3; PVALB; CFB; MCCC2; CDH2; PPP2CB; POLD4; CTRL; PLXNA3; IGFBP1; CYCS; SLC7A7; CSN2; LEPR; LNPEP; KCNJ3; MTG1; LUM; AGT; SFTPB; CD4; ATP8A2; POMC; REG3A; EMCN; BBS9; DIANPH; CYGB; LDHA; F9; TYRP1; COX8C; NPHS1; TPM3; TAS2R62P; GCG; SLC43A2; ERVW-1; WDTC1; FAM109A; SERPINF2; PNPLA3; IRS4; PRRT2; SGSM3; AWAT2; ZNF645; G6PC; TAF8; MMVP1; SLC2A4; LOH19CR1; GRID1; CRTC1; AKT1S1; FBXO32; TRIM63; NRL</v>
          </cell>
        </row>
        <row r="2440">
          <cell r="B2440" t="str">
            <v>dimethoate</v>
          </cell>
          <cell r="C2440">
            <v>0.73912758286514302</v>
          </cell>
          <cell r="D2440">
            <v>1</v>
          </cell>
          <cell r="E2440">
            <v>0.31189548821137397</v>
          </cell>
          <cell r="F2440">
            <v>0.91209695788641798</v>
          </cell>
          <cell r="G2440">
            <v>0.49022602281224498</v>
          </cell>
          <cell r="H2440">
            <v>0.49314948552589799</v>
          </cell>
          <cell r="I2440">
            <v>0.82365754658679102</v>
          </cell>
          <cell r="J2440">
            <v>0.82191580920982898</v>
          </cell>
          <cell r="K2440">
            <v>0.83646496471607601</v>
          </cell>
          <cell r="L2440">
            <v>0.73144397956876195</v>
          </cell>
          <cell r="M2440">
            <v>26</v>
          </cell>
          <cell r="N2440" t="str">
            <v>ESR1; BCHE; ACHE; AHR; CHRM3; IL1B; MAPK1; CXCL8; PRMT1; PABPC1; AKT2; KLF9; CCL2; CD86; ID3; SLC7A1; CAT; GULP1; AATF; TBX3; TGOLN2; GPX1; PALLD; IL10; ZNF676; CNST</v>
          </cell>
        </row>
        <row r="2441">
          <cell r="B2441" t="str">
            <v>Tilarginine</v>
          </cell>
          <cell r="C2441">
            <v>0.45593338187384902</v>
          </cell>
          <cell r="D2441">
            <v>0.22796669093692501</v>
          </cell>
          <cell r="E2441">
            <v>0.11994078190995899</v>
          </cell>
          <cell r="F2441">
            <v>0.50514346319052394</v>
          </cell>
          <cell r="G2441">
            <v>0.12557113841440201</v>
          </cell>
          <cell r="H2441">
            <v>0.25948262193571497</v>
          </cell>
          <cell r="I2441">
            <v>0.71944281160080603</v>
          </cell>
          <cell r="J2441">
            <v>0.31392784603600499</v>
          </cell>
          <cell r="K2441">
            <v>0.21737894386012299</v>
          </cell>
          <cell r="L2441">
            <v>0.25305027740455099</v>
          </cell>
          <cell r="M2441">
            <v>10</v>
          </cell>
          <cell r="N2441" t="str">
            <v>CASP3; INS; DDAH2; EDN1; RHO; CSF2RA; ISYNA1; POLD4; AGT; CYGB</v>
          </cell>
        </row>
        <row r="2442">
          <cell r="B2442" t="str">
            <v>colcemid</v>
          </cell>
          <cell r="C2442">
            <v>0.59507081034214504</v>
          </cell>
          <cell r="D2442">
            <v>1</v>
          </cell>
          <cell r="E2442">
            <v>0.40572671886217898</v>
          </cell>
          <cell r="F2442">
            <v>0.59896238112187095</v>
          </cell>
          <cell r="G2442">
            <v>0.90584346702179297</v>
          </cell>
          <cell r="H2442">
            <v>0.87281807700731395</v>
          </cell>
          <cell r="I2442">
            <v>0.665428835024792</v>
          </cell>
          <cell r="J2442">
            <v>0.90584346702179297</v>
          </cell>
          <cell r="K2442">
            <v>0.94206987953588295</v>
          </cell>
          <cell r="L2442">
            <v>0.85283273732466802</v>
          </cell>
          <cell r="M2442">
            <v>8</v>
          </cell>
          <cell r="N2442" t="str">
            <v>TDP1; ESR1; NR0B1; AR; MDM4; MDM2; PAX8; TUBE1</v>
          </cell>
        </row>
        <row r="2443">
          <cell r="B2443" t="str">
            <v>DICOFOL</v>
          </cell>
          <cell r="C2443">
            <v>0.75917992052401095</v>
          </cell>
          <cell r="D2443">
            <v>0.37958996026200498</v>
          </cell>
          <cell r="E2443">
            <v>6.8424521476306205E-2</v>
          </cell>
          <cell r="F2443">
            <v>0.36407853812654001</v>
          </cell>
          <cell r="G2443">
            <v>0.34345180412512499</v>
          </cell>
          <cell r="H2443">
            <v>0.66776040782676305</v>
          </cell>
          <cell r="I2443">
            <v>0.42802602976892401</v>
          </cell>
          <cell r="J2443">
            <v>0.342122607381531</v>
          </cell>
          <cell r="K2443">
            <v>0.28325151938811199</v>
          </cell>
          <cell r="L2443">
            <v>0.303758490082845</v>
          </cell>
          <cell r="M2443">
            <v>8</v>
          </cell>
          <cell r="N2443" t="str">
            <v>ESR1; NR1I2; CYP19A1; KCNH2; AR; ESR2; DDT; KRT5</v>
          </cell>
        </row>
        <row r="2444">
          <cell r="B2444" t="str">
            <v>Coke</v>
          </cell>
          <cell r="C2444">
            <v>0.119969199764447</v>
          </cell>
          <cell r="D2444">
            <v>5.9984599882223301E-2</v>
          </cell>
          <cell r="E2444">
            <v>0.46207205311663901</v>
          </cell>
          <cell r="F2444">
            <v>0.57937294123720195</v>
          </cell>
          <cell r="G2444">
            <v>2.05631417640279E-3</v>
          </cell>
          <cell r="H2444">
            <v>0.118458801638616</v>
          </cell>
          <cell r="I2444">
            <v>0.36594825689706101</v>
          </cell>
          <cell r="J2444">
            <v>1.0281570882014E-2</v>
          </cell>
          <cell r="K2444">
            <v>1.9183474636010198E-2</v>
          </cell>
          <cell r="L2444">
            <v>5.4385487670975202E-2</v>
          </cell>
          <cell r="M2444">
            <v>190</v>
          </cell>
          <cell r="N2444" t="str">
            <v>SLC6A3; CHRNA3; DRD3; DRD1; CA3; ESR1; ACHE; AHR; GRIN2B; FAAH; APP; NR3C1; OPRD1; MTOR; MC4R; OPRK1; OPRM1; TACR2; CASP3; HTT; HBB; ADRA1A; DLD; HCRTR1; TNF; EGFR; HTR4; CXCR1; GRIA1; ALB; MAPK3; HDAC2; HDAC5; MAOB; INS; CNR1; GCK; ABCA1; ACE; SHBG; SLC18A2; NR4A2; DNMT1; CNR2; ATP1B1; BCL2; IDE; HPD; NLK; CYP2C8; AURKB; DDR2; EPHB2; CDK5; ROCK1; ROS1; HOMER1; THBS1; ENO1; DSC2; CAD; SLC7A1; ACACA; BORA; TSPAN1; C7orf49; GCH1; KRIT1; CDT1; EP300; GNE; PRDX2; VEGFA; AATF; ACIN1; AHI1; CYLD; ELK3; PARD3; PLAU; SLC52A2; OPTN; ICAM1; IL6; KRT6B; ARC; PDYN; IRF6; CDC42; GRM1; CSF2; MTR; SLC25A20; SNRPB; ARSD; ARTN; FLT3LG; RHO; WASF2; ACOX2; TFRC; GPX1; NONO; RNASEH2A; ASRGL1; GGH; MPO; MSN; PPT1; CROT; TRAPPC9; RAC1; ADCY8; SGCD; EGF; CFD; ISYNA1; LEP; GLUD1; IL4; AZIN1; PVALB; CFB; CDH2; POLD4; ALDH1B1; MGMT; CD8A; SLC18A1; PLXNA3; GRM2; CYCS; CD52; HESX1; CSN2; GHSR; GPR182; NBEAL2; SULT2A1; KCNJ3; MTG1; NPY; AGT; CD4; PRCP; ATP8A2; GFAP; POMC; REG3A; BBS9; RPL22; DAND5; CYGB; LDHA; PR@; IL10; F9; IL13; NPHS1; TPM3; GCG; FAM109A; BDNF-AS; SLC4A1; POTEF; PAH; IGLL1; CPP; PDXP; CLLS2; VIP; CCK; PITX2; NDOR1; AGRP; MUC7; FEZF1; IGKV2D-29; GRM3; GRM5; LOH19CR1; NACC1; DNASE1L3; ZNF234; PPP1R1B; CARTPT; SNORD50A; MIR212; UPK3B; NPS</v>
          </cell>
        </row>
        <row r="2445">
          <cell r="B2445" t="str">
            <v>Lopinavir</v>
          </cell>
          <cell r="C2445">
            <v>0.79412178896598995</v>
          </cell>
          <cell r="D2445">
            <v>0.39706089448299497</v>
          </cell>
          <cell r="E2445">
            <v>0.14404585938464601</v>
          </cell>
          <cell r="F2445">
            <v>0.18686467041653801</v>
          </cell>
          <cell r="G2445">
            <v>0.58476790062406303</v>
          </cell>
          <cell r="H2445">
            <v>0.76359042064197802</v>
          </cell>
          <cell r="I2445">
            <v>0.53635771320882197</v>
          </cell>
          <cell r="J2445">
            <v>0.46716167604134501</v>
          </cell>
          <cell r="K2445">
            <v>0.43277009629950702</v>
          </cell>
          <cell r="L2445">
            <v>0.41307894759035102</v>
          </cell>
          <cell r="M2445">
            <v>29</v>
          </cell>
          <cell r="N2445" t="str">
            <v>NFE2L2; TDP1; ESR1; CYP3A4; ABCB1; NR3C1; IL1B; TNF; SMAD3; ABCC2; ABCB11; CCL2; CCL3; CAT; CDT1; NFKBIL1; RB1; IL6; LMNA; LEP; ZMPSTE24; CD4; CYGB; HLP; PR@; SLCO1A2; AGRP; NLRP2; ADIPOQ</v>
          </cell>
        </row>
        <row r="2446">
          <cell r="B2446" t="str">
            <v>Epothilone A</v>
          </cell>
          <cell r="C2446">
            <v>6.8712004026760101E-2</v>
          </cell>
          <cell r="D2446">
            <v>1</v>
          </cell>
          <cell r="E2446">
            <v>0.97427780192640601</v>
          </cell>
          <cell r="F2446">
            <v>5.2787400356052103E-2</v>
          </cell>
          <cell r="G2446">
            <v>0.81252466349803898</v>
          </cell>
          <cell r="H2446">
            <v>0.82737486166483798</v>
          </cell>
          <cell r="I2446">
            <v>0.61691786495157996</v>
          </cell>
          <cell r="J2446">
            <v>0.26393700178026103</v>
          </cell>
          <cell r="K2446">
            <v>0.65856837059031004</v>
          </cell>
          <cell r="L2446">
            <v>0.579675906748782</v>
          </cell>
          <cell r="M2446">
            <v>8</v>
          </cell>
          <cell r="N2446" t="str">
            <v>MCL1; BCL2L1; BCL2; CDT1; BIRC3; BAX; XIAP; TUBE1</v>
          </cell>
        </row>
        <row r="2447">
          <cell r="B2447" t="str">
            <v>OZONE</v>
          </cell>
          <cell r="C2447">
            <v>0.307822384618748</v>
          </cell>
          <cell r="D2447">
            <v>0.153911192309374</v>
          </cell>
          <cell r="E2447">
            <v>2.7618486455454099E-2</v>
          </cell>
          <cell r="F2447">
            <v>0.235843882617322</v>
          </cell>
          <cell r="G2447">
            <v>0.61598160517994205</v>
          </cell>
          <cell r="H2447">
            <v>5.8336489329674897E-2</v>
          </cell>
          <cell r="I2447">
            <v>0.58171430510257005</v>
          </cell>
          <cell r="J2447">
            <v>0.138092432277271</v>
          </cell>
          <cell r="K2447">
            <v>5.8372073383507597E-2</v>
          </cell>
          <cell r="L2447">
            <v>0.107836601693057</v>
          </cell>
          <cell r="M2447">
            <v>83</v>
          </cell>
          <cell r="N2447" t="str">
            <v>CYP1A2; AHR; CYP1A1; PTGS2; APP; IL1B; CFTR; PLA2G7; TNF; EGFR; PPARA; CXCR1; MAPK1; ALB; CXCL8; MAPK3; TRPA1; GSTP1; INS; STAT1; AKT1; NQO1; MAPK9; AURKB; MAPK8; ROS1; SOD1; NR4A3; ELOVL6; SLC7A1; CYP1B1; SMC3; CEBPB; TFAP2A; ARCN1; HMOX1; OPTN; ICAM1; IL6; IRF6; ATP2A2; SNRPB; TGFB1; SERPINA1; GSTT1; GPX1; NELFCD; PARN; DECR1; TLR4; HEBP1; MPO; PPT1; COL1A1; TRAPPC9; HSD17B4; ISYNA1; LEP; IL4; GSTM1; IL5; CFB; TMED1; PLXNA3; COL3A1; SFTPA2; CYCS; GPR182; MS4A2; KCNJ3; BRS3; ATP8A2; CSF3; LDHA; IL10; IL27; IL13; IGHV3-16; PNPLA3; PAH; MS2; SFTPA1; TAC1</v>
          </cell>
        </row>
        <row r="2448">
          <cell r="B2448" t="str">
            <v>1-Ethyl-1-nitrosourea</v>
          </cell>
          <cell r="C2448">
            <v>0.41269021270666301</v>
          </cell>
          <cell r="D2448">
            <v>1</v>
          </cell>
          <cell r="E2448">
            <v>0.65891995868015696</v>
          </cell>
          <cell r="F2448">
            <v>0.98946097227390095</v>
          </cell>
          <cell r="G2448">
            <v>0.32344616381584101</v>
          </cell>
          <cell r="H2448">
            <v>0.40436123249883899</v>
          </cell>
          <cell r="I2448">
            <v>0.40559336274228602</v>
          </cell>
          <cell r="J2448">
            <v>0.67598893790381098</v>
          </cell>
          <cell r="K2448">
            <v>0.75079025373171504</v>
          </cell>
          <cell r="L2448">
            <v>0.65413245734706604</v>
          </cell>
          <cell r="M2448">
            <v>14</v>
          </cell>
          <cell r="N2448" t="str">
            <v>CASP3; RRM2B; DDR2; ALK; CD59; CDKN1A; PIGA; XRCC3; RHO; GSTT1; SPTB; HRAS; XRCC1; MGMT</v>
          </cell>
        </row>
        <row r="2449">
          <cell r="B2449" t="str">
            <v>ryanodine</v>
          </cell>
          <cell r="C2449">
            <v>8.6584141279770502E-2</v>
          </cell>
          <cell r="D2449">
            <v>4.3292070639885299E-2</v>
          </cell>
          <cell r="E2449">
            <v>0.411884751013471</v>
          </cell>
          <cell r="F2449">
            <v>0.93161411398743599</v>
          </cell>
          <cell r="G2449">
            <v>2.3523703377547899E-2</v>
          </cell>
          <cell r="H2449">
            <v>5.2703647029707902E-2</v>
          </cell>
          <cell r="I2449">
            <v>0.11962580016709599</v>
          </cell>
          <cell r="J2449">
            <v>0.117618516887739</v>
          </cell>
          <cell r="K2449">
            <v>3.3828498521016701E-2</v>
          </cell>
          <cell r="L2449">
            <v>7.6874848774996202E-2</v>
          </cell>
          <cell r="M2449">
            <v>23</v>
          </cell>
          <cell r="N2449" t="str">
            <v>CACNA1S; INS; P2RY2; ATP1B1; RYR3; RYR1; PGAP1; SCD; KRIT1; PRDX2; SLC25A20; ITPR3; RHO; NONO; ATP2A3; CASQ2; TRDN; SLC24A3; ATP8A2; BDNF-AS; PRRT2; PLB1; RYR2</v>
          </cell>
        </row>
        <row r="2450">
          <cell r="B2450" t="str">
            <v>methanol</v>
          </cell>
          <cell r="C2450">
            <v>0.85823639735822199</v>
          </cell>
          <cell r="D2450">
            <v>0.429118198679111</v>
          </cell>
          <cell r="E2450">
            <v>0.13559002701978301</v>
          </cell>
          <cell r="F2450">
            <v>0.637393355897657</v>
          </cell>
          <cell r="G2450">
            <v>0.38065057406316399</v>
          </cell>
          <cell r="H2450">
            <v>0.68262553673641002</v>
          </cell>
          <cell r="I2450">
            <v>0.49212496017165103</v>
          </cell>
          <cell r="J2450">
            <v>0.677950135098915</v>
          </cell>
          <cell r="K2450">
            <v>0.53111825697401704</v>
          </cell>
          <cell r="L2450">
            <v>0.48423390404670202</v>
          </cell>
          <cell r="M2450">
            <v>192</v>
          </cell>
          <cell r="N2450" t="str">
            <v>NFE2L2; PLAT; TP53; ESR1; ACHE; PTGS2; PTGS1; MMP2; PPARG; XDH; ERBB2; MTOR; CASP3; HBB; NFKB1; IL1B; DLD; MMP9; STAT3; TNF; AOX1; HTR4; MITF; CXCR1; ALB; MAPK3; MAOB; MMP1; INS; ADH1C; ADH1A; ADH1B; HSD11B1; DHRS9; ABCG2; GCK; ABCA1; ACE; AKR1B1; TYR; MYC; NDUFA5; CYP2B6; ATP1B1; BCL2; AMY2A; HPD; CYP2C8; AURKB; DDR2; FLT1; EPHB2; TAOK1; PSMA7; CASP9; ROCK1; DCLK2; ROS1; SOD1; NR4A3; PTPN1; CBS; IL24; DSC2; SLC7A1; BORA; CASP8; CDT1; PRPF3; SLC25A16; VEGFA; AATF; ACIN1; AHI1; CBX8; CYLD; ECD; GLI2; HMOX1; JAG1; OPA3; PML; TIMM8A; OPTN; IL6; KRT6B; GJA1; HMGN4; IRF6; EREG; CSF2; NCL; SLC25A20; TNPO1; SNRPB; NSG1; RGS6; RHO; SLC26A1; TBX1; F3; SRM; TXN; DDOST; GPX1; NONO; PI3; PRSS3; RNASEH2A; LCN1; PARN; USO1; DECR1; FAM188A; NFKB2; ASRGL1; CMPK1; MPO; LYZ; KAT8; TRAPPC9; EGF; ISYNA1; SULT1A1; CSH1; IL4; TNNT1; NOC2L; ALDH1L1; GSTK1; PGP; IL2; PVALB; CFB; CBL; SLC17A5; POLD4; SRPX; ST3GAL4; PLXNA3; KSR1; CYCS; PMP2; CDSN; CSN2; GPR182; LNPEP; AGT; GTF2A1L; ATP8A2; POMC; EMCN; BBS9; CYGB; HLP; LDHA; PR@; IL10; IFNG; F9; TYRP1; COX8C; REXO1L1P; IGLL3P; TUBE1; NPHS1; TAS2R62P; HSD17B6; GYPE; WDTC1; FAM109A; SERPINF2; PAH; DNER; IGLL1; AWAT2; AAA1; G6PC; CD53; NFATC2; CYTL1; FEZF1; C12orf57; MAS1; SPRR2A; SPAG17; MS2; SLC38A5; LACE1; FCMTE1; SCX; ARSE</v>
          </cell>
        </row>
        <row r="2451">
          <cell r="B2451" t="str">
            <v>keratan sulfate</v>
          </cell>
          <cell r="C2451">
            <v>0.59411608065782195</v>
          </cell>
          <cell r="D2451">
            <v>0.29705804032891098</v>
          </cell>
          <cell r="E2451">
            <v>0.30737774650238697</v>
          </cell>
          <cell r="F2451">
            <v>0.49308325647857998</v>
          </cell>
          <cell r="G2451">
            <v>0.104941350475396</v>
          </cell>
          <cell r="H2451">
            <v>0.84989315926751996</v>
          </cell>
          <cell r="I2451">
            <v>0.56881946506403802</v>
          </cell>
          <cell r="J2451">
            <v>0.52470675237697995</v>
          </cell>
          <cell r="K2451">
            <v>0.46396209673443001</v>
          </cell>
          <cell r="L2451">
            <v>0.43556643393234401</v>
          </cell>
          <cell r="M2451">
            <v>9</v>
          </cell>
          <cell r="N2451" t="str">
            <v>PPP3CA; PAGR1; DCN; FGF13; LUM; CSPG4; CHST6; FMOD; OGN</v>
          </cell>
        </row>
        <row r="2452">
          <cell r="B2452" t="str">
            <v>dGTP</v>
          </cell>
          <cell r="C2452">
            <v>0.547970236276763</v>
          </cell>
          <cell r="D2452">
            <v>1</v>
          </cell>
          <cell r="E2452">
            <v>0.26213921953330699</v>
          </cell>
          <cell r="F2452">
            <v>0.56511939058331095</v>
          </cell>
          <cell r="G2452">
            <v>0.42452772299149399</v>
          </cell>
          <cell r="H2452">
            <v>0.931434952878747</v>
          </cell>
          <cell r="I2452">
            <v>0.73444820327871296</v>
          </cell>
          <cell r="J2452">
            <v>0.91806025409839098</v>
          </cell>
          <cell r="K2452">
            <v>0.79015596364996799</v>
          </cell>
          <cell r="L2452">
            <v>0.68834045263005095</v>
          </cell>
          <cell r="M2452">
            <v>6</v>
          </cell>
          <cell r="N2452" t="str">
            <v>SLC25A1; SAMHD1; MTG1; ATP8A2; TAF8; KLK8</v>
          </cell>
        </row>
        <row r="2453">
          <cell r="B2453" t="str">
            <v>4-aminobenzoic acid</v>
          </cell>
          <cell r="C2453">
            <v>0.96955065706763999</v>
          </cell>
          <cell r="D2453">
            <v>1</v>
          </cell>
          <cell r="E2453">
            <v>0.54474778312977601</v>
          </cell>
          <cell r="F2453">
            <v>0.56343494355622803</v>
          </cell>
          <cell r="G2453">
            <v>0.85908131254324904</v>
          </cell>
          <cell r="H2453">
            <v>0.48512395684541199</v>
          </cell>
          <cell r="I2453">
            <v>0.39665148427852498</v>
          </cell>
          <cell r="J2453">
            <v>0.70429367944528498</v>
          </cell>
          <cell r="K2453">
            <v>0.81843304832160102</v>
          </cell>
          <cell r="L2453">
            <v>0.71421987495371997</v>
          </cell>
          <cell r="M2453">
            <v>5</v>
          </cell>
          <cell r="N2453" t="str">
            <v>NFKB1; TNF; TSPAN1; CREB1; NAT1</v>
          </cell>
        </row>
        <row r="2454">
          <cell r="B2454" t="str">
            <v>DEHP</v>
          </cell>
          <cell r="C2454">
            <v>0.457123363129048</v>
          </cell>
          <cell r="D2454">
            <v>1</v>
          </cell>
          <cell r="E2454">
            <v>0.51098126295658897</v>
          </cell>
          <cell r="F2454">
            <v>0.78584357239284697</v>
          </cell>
          <cell r="G2454">
            <v>0.96436578304180498</v>
          </cell>
          <cell r="H2454">
            <v>0.78004768280242698</v>
          </cell>
          <cell r="I2454">
            <v>0.78219692340358904</v>
          </cell>
          <cell r="J2454">
            <v>0.96436578304180498</v>
          </cell>
          <cell r="K2454">
            <v>0.98399143229106101</v>
          </cell>
          <cell r="L2454">
            <v>0.928588614771927</v>
          </cell>
          <cell r="M2454">
            <v>51</v>
          </cell>
          <cell r="N2454" t="str">
            <v>ALDH1A1; ESR1; NR1I2; PPARD; CYP3A4; AHR; CYP1A1; MMP2; ABCB1; AR; PPARG; MTOR; CASP3; MMP9; ESR2; TNF; PPARA; MAPK1; NR1I3; CXCL8; MAPK3; INS; RXRA; AKT1; NCOA1; MYC; BCL2; RXRB; CYP2C8; RPS6KB1; CASP9; RIPK1; PIK3CA; CYP1B1; CASP7; SUOX; CASP8; VEGFA; BAX; ACADVL; PAPSS1; PAPSS2; HEXB; HSD17B4; HOXD13; HEXA; IL4; LAMP3; TIMP2; ACADM; CDO1</v>
          </cell>
        </row>
        <row r="2455">
          <cell r="B2455" t="str">
            <v>bicalutamide</v>
          </cell>
          <cell r="C2455">
            <v>0.32335713593148602</v>
          </cell>
          <cell r="D2455">
            <v>0.16167856796574301</v>
          </cell>
          <cell r="E2455">
            <v>0.63492793936273895</v>
          </cell>
          <cell r="F2455">
            <v>0.959322083416279</v>
          </cell>
          <cell r="G2455">
            <v>0.249546869717646</v>
          </cell>
          <cell r="H2455">
            <v>0.27370806444594398</v>
          </cell>
          <cell r="I2455">
            <v>0.100381242698996</v>
          </cell>
          <cell r="J2455">
            <v>0.456180107409906</v>
          </cell>
          <cell r="K2455">
            <v>0.36090082548558799</v>
          </cell>
          <cell r="L2455">
            <v>0.361087499856445</v>
          </cell>
          <cell r="M2455">
            <v>176</v>
          </cell>
          <cell r="N2455" t="str">
            <v>TP53; ESR1; CYP1A2; BCHE; PTGS2; MMP2; AR; ADRB2; CREBBP; EBP; CASP3; TNF; CDK1; MAPK1; MAPK3; TYMS; RARB; BARD1; AKT1; RRM2; GCK; MBD2; NCOR2; AKR1B1; NCOA1; PCNA; MYC; BCL2; TK1; RXRB; RACGAP1; MAP2K1; RPS6KB1; NCOA2; MAP2K2; NEK2; MMP13; PBK; ACSL1; CCL2; SLC7A11; TRIB3; ATF3; CXCL3; GPRC5A; TERT; SERPINE1; CCNG2; S100P; EIF4EBP1; CCNA2; CCNB1; CDC20; KIF20A; LDLR; MKI67; TPX2; CDH1; CDKN1A; GADD45A; STIP1; ZMAT3; BIRC5; MDK; ASAP2; CDC6; PDS5B; AMD1; BTBD3; CDKN1B; CDKN2C; CKS2; DNAJB9; YTHDF3; AMACR; BUB1B; CBX8; FAM129A; GTPBP2; IFIT1; LMNB1; NKX3-1; NUSAP1; PA2G4; UAP1; GREB1; NRP1; RB1; ICAM1; IL6; SQSTM1; MCM2; FABP4; IGFBP3; ARG2; CLU; FOS; SLC3A2; BAX; BNIP3; TP53I3; ALDH1A3; CLGN; WARS; EZR; UPP1; DKC1; MAD2L1; SMARCA4; ADAM9; GPC1; IGF1; RANBP1; UXT; CCPG1; PHB; HYOU1; OSM; TMPRSS2; TRAM1; FGF13; LRBA; CD9; COA1; RPS6; CCNB1IP1; FKBP11; MAN1A1; TLR4; DIO3; HIST1H2BB; SLC4A4; HERC5; ALDH3A2; LAMP2; ARG1; GPNMB; AGR2; NEBL; UGT2B17; EGF; IGFBP2; LCN2; SCGB2A1; MYO6; KLK2; PRC1; COPB2; PTEN; GNRH1; LAMP3; MIR21; CD40; IGFBP1; AAMP; SNAP25; ACPP; ATP5I; TMSB4X; SPINT2; KLK3; PECR; GCG; VCAM1; TMEFF2; ZWINT; NTS; PIP; MME; KIAA1217; SHFM1; ANKIB1; TAMM41; B4GALT6; ROM1; SORDL</v>
          </cell>
        </row>
        <row r="2456">
          <cell r="B2456" t="str">
            <v>inositol 1-phosphate</v>
          </cell>
          <cell r="C2456">
            <v>0.431013891307441</v>
          </cell>
          <cell r="D2456">
            <v>0.215506945653721</v>
          </cell>
          <cell r="E2456">
            <v>0.209645512020598</v>
          </cell>
          <cell r="F2456">
            <v>0.44685972479234998</v>
          </cell>
          <cell r="G2456">
            <v>0.78313074214467804</v>
          </cell>
          <cell r="H2456">
            <v>5.6489885043790898E-2</v>
          </cell>
          <cell r="I2456">
            <v>0.74577942401758801</v>
          </cell>
          <cell r="J2456">
            <v>0.282449425218954</v>
          </cell>
          <cell r="K2456">
            <v>0.31567964719491898</v>
          </cell>
          <cell r="L2456">
            <v>0.32792859237774102</v>
          </cell>
          <cell r="M2456">
            <v>25</v>
          </cell>
          <cell r="N2456" t="str">
            <v>TACR2; HTR4; MAPK3; ATP1A3; CASR; AURKB; EPHB2; PTK2B; IPPK; PRDX2; IKBKG; ACP2; GRM1; SLC25A20; CYSLTR2; NONO; ADCY8; ISYNA1; KISS1; AGT; SIL1; GRM5; KISS1R; PPARGC1A; IPMK</v>
          </cell>
        </row>
        <row r="2457">
          <cell r="B2457" t="str">
            <v>N-Acetylmuramyl-L-alanyl-D-isoglutamine</v>
          </cell>
          <cell r="C2457">
            <v>5.8843438684660798E-2</v>
          </cell>
          <cell r="D2457">
            <v>2.9421719342330399E-2</v>
          </cell>
          <cell r="E2457">
            <v>0.20262811346787199</v>
          </cell>
          <cell r="F2457">
            <v>0.95891165068531303</v>
          </cell>
          <cell r="G2457">
            <v>3.5897955282026703E-2</v>
          </cell>
          <cell r="H2457">
            <v>7.6051992875830907E-2</v>
          </cell>
          <cell r="I2457">
            <v>0.49594451019168101</v>
          </cell>
          <cell r="J2457">
            <v>0.179489776410134</v>
          </cell>
          <cell r="K2457">
            <v>8.6537545247697203E-2</v>
          </cell>
          <cell r="L2457">
            <v>0.138290110905231</v>
          </cell>
          <cell r="M2457">
            <v>16</v>
          </cell>
          <cell r="N2457" t="str">
            <v>NFKB1; TNF; NOD1; ATP1A3; HLA-DRB5; OPTN; IL6; TLR2; NELFCD; NFKB2; TLR4; ATN1; POLD4; IL10; IL27; CCK</v>
          </cell>
        </row>
        <row r="2458">
          <cell r="B2458" t="str">
            <v>1,10-phenanthroline</v>
          </cell>
          <cell r="C2458">
            <v>0.57212121765207602</v>
          </cell>
          <cell r="D2458">
            <v>1</v>
          </cell>
          <cell r="E2458">
            <v>0.43712924912571799</v>
          </cell>
          <cell r="F2458">
            <v>0.89601640715990505</v>
          </cell>
          <cell r="G2458">
            <v>0.79726472904329204</v>
          </cell>
          <cell r="H2458">
            <v>0.86380643405035196</v>
          </cell>
          <cell r="I2458">
            <v>0.75178218929504304</v>
          </cell>
          <cell r="J2458">
            <v>0.89601640715990505</v>
          </cell>
          <cell r="K2458">
            <v>0.97655913647235204</v>
          </cell>
          <cell r="L2458">
            <v>0.91166021626207105</v>
          </cell>
          <cell r="M2458">
            <v>115</v>
          </cell>
          <cell r="N2458" t="str">
            <v>NPPB; NFE2L2; KDM4A; DRD3; TDP1; HIF1A; TP53; CA9; KDM4E; EHMT2; ESR1; PPARD; CYP19A1; CYP1A2; HSP90AA1; KCNH2; AHR; MMP2; AR; ATAD5; NR1H4; HSPB1; PPARG; VDR; NR3C1; MTOR; HTT; IDH1; BAZ2B; CFTR; STAT3; RBBP8; SIX1; MAPT; NR5A1; NR5A2; MITF; MDM4; MDM2; CXCR1; ATXN2; ALB; CXCL8; TNNT2; TNNI3; TNNC1; RUNX1; CBFB; NLRP1; PAX8; CASP1; AKR1C3; AKR1C2; SLC5A7; PRNP; GAPDH; AKR1C1; SELE; ARNT; TACC3; ACE; AKR1C4; MMP8; SOD1; PDK1; ENO2; CD86; AQP3; SERPINE1; ENO1; PGK1; CPQ; IL1R1; EGR1; CAT; GPX3; AKAP9; EGLN1; EGLN2; HILPDA; VEGFA; HK2; HMOX1; PPP2R1B; TIMM17A; ICAM1; SOD2; P4HA2; PSPH; ALDOC; BNIP3L; CD83; EREG; HIF3A; LAMC2; PDK3; TFRC; AK1; MBTPS2; MIF; ALDOA; PARN; PLOD3; ATF6; ANPEP; OCLN; SREBF1; MMP24; HK1; LDHA; F9; ASPA; ERCC2; ANKRD37; NUB1</v>
          </cell>
        </row>
        <row r="2459">
          <cell r="B2459" t="str">
            <v>Merphalan</v>
          </cell>
          <cell r="C2459">
            <v>0.307683032035866</v>
          </cell>
          <cell r="D2459">
            <v>1</v>
          </cell>
          <cell r="E2459">
            <v>0.93398059350000195</v>
          </cell>
          <cell r="F2459">
            <v>0.81752329654395395</v>
          </cell>
          <cell r="G2459">
            <v>0.91896118962425599</v>
          </cell>
          <cell r="H2459">
            <v>0.45912104875200399</v>
          </cell>
          <cell r="I2459">
            <v>0.15659373839107199</v>
          </cell>
          <cell r="J2459">
            <v>0.78296869195536101</v>
          </cell>
          <cell r="K2459">
            <v>0.81747154804618205</v>
          </cell>
          <cell r="L2459">
            <v>0.71331849312343998</v>
          </cell>
          <cell r="M2459">
            <v>30</v>
          </cell>
          <cell r="N2459" t="str">
            <v>TP53; CASP3; HBB; MCL1; STAT3; TNF; YWHAG; ALB; TTR; BCL2; CHEK1; SLC7A5; C7orf49; CDT1; ELF3; PARP2; VEGFA; IL6; RHO; USO1; FXYD5; RAB8A; SDC1; CSF3; LDHA; CD34; PR@; EFS; TAS2R62P; MYOM2</v>
          </cell>
        </row>
        <row r="2460">
          <cell r="B2460" t="str">
            <v>Sarcolysin</v>
          </cell>
          <cell r="C2460">
            <v>3.0756505234299101E-2</v>
          </cell>
          <cell r="D2460">
            <v>1.53782526171495E-2</v>
          </cell>
          <cell r="E2460">
            <v>0.35818696034213099</v>
          </cell>
          <cell r="F2460">
            <v>0.51021601519484605</v>
          </cell>
          <cell r="G2460">
            <v>0.98534330688788496</v>
          </cell>
          <cell r="H2460">
            <v>6.7116286158070804E-2</v>
          </cell>
          <cell r="I2460">
            <v>0.73160359240167505</v>
          </cell>
          <cell r="J2460">
            <v>0.33558143079035402</v>
          </cell>
          <cell r="K2460">
            <v>0.48939916573365699</v>
          </cell>
          <cell r="L2460">
            <v>0.45393842523428102</v>
          </cell>
          <cell r="M2460">
            <v>6</v>
          </cell>
          <cell r="N2460" t="str">
            <v>ALDH1A1; TDP1; KDM4E; EHMT2; CBX1; MAPT</v>
          </cell>
        </row>
        <row r="2461">
          <cell r="B2461" t="str">
            <v>mizoribine</v>
          </cell>
          <cell r="C2461">
            <v>0.89583657449500897</v>
          </cell>
          <cell r="D2461">
            <v>1</v>
          </cell>
          <cell r="E2461">
            <v>0.567397184259677</v>
          </cell>
          <cell r="F2461">
            <v>0.134517675304788</v>
          </cell>
          <cell r="G2461">
            <v>0.59057844248879299</v>
          </cell>
          <cell r="H2461">
            <v>0.60748278788812404</v>
          </cell>
          <cell r="I2461">
            <v>0.65423927996803499</v>
          </cell>
          <cell r="J2461">
            <v>0.65423927996803499</v>
          </cell>
          <cell r="K2461">
            <v>0.62451516449242195</v>
          </cell>
          <cell r="L2461">
            <v>0.55356269750537002</v>
          </cell>
          <cell r="M2461">
            <v>6</v>
          </cell>
          <cell r="N2461" t="str">
            <v>EHMT2; MRGPRX1; ALB; NUP214; GPR182; SLC28A1</v>
          </cell>
        </row>
        <row r="2462">
          <cell r="B2462" t="str">
            <v>SARIN</v>
          </cell>
          <cell r="C2462">
            <v>0.997101246136194</v>
          </cell>
          <cell r="D2462">
            <v>0.498550623068097</v>
          </cell>
          <cell r="E2462">
            <v>0.45672741513123399</v>
          </cell>
          <cell r="F2462">
            <v>0.34391316635200803</v>
          </cell>
          <cell r="G2462">
            <v>0.486807643706471</v>
          </cell>
          <cell r="H2462">
            <v>0.410065538472841</v>
          </cell>
          <cell r="I2462">
            <v>0.34401353074149199</v>
          </cell>
          <cell r="J2462">
            <v>0.486807643706471</v>
          </cell>
          <cell r="K2462">
            <v>0.52652617732557105</v>
          </cell>
          <cell r="L2462">
            <v>0.48088540575483102</v>
          </cell>
          <cell r="M2462">
            <v>231</v>
          </cell>
          <cell r="N2462" t="str">
            <v>IDS; CHRNA3; CHRNB4; CHRNB1; GABRR1; SCN10A; BCHE; ACHE; GRIN2B; ABCB1; HTR1E; APP; GABRG3; ADORA1; ADORA2A; DRD5; UBE2M; MCL1; RGS4; NQO2; CALM1; MAPT; BCL2L1; PPP1CA; ALB; KCNJ8; GLS; GLRA1; CACNG4; PMP22; NQO1; GNAS; NCOR1; CHRNE; SNCA; NDUFS4; CNR2; ATP1B1; TOP2A; CXCR4; CES1; P4HB; CTSD; MUSK; NTRK3; HIPK2; NTRK2; CDK5; PSMA3; F12; MAP2K2; GRIK5; SGK1; PRKCB; ETS2; FTH1; CFLAR; OLR1; CD24; ITPR1; DNAJA1; BAG1; INSIG1; GADD45A; SCD; SOCS5; VAMP3; COX15; PON2; TSPAN3; ATP6V0A2; EFNA4; GCH1; GLUL; LRP8; SPAST; IFRD1; AKAP9; BPTF; IRF2; KAT6B; NACA; PANK3; SLC20A1; TBCC; TRAF5; AATF; AMACR; ATP5O; ATP9B; CEPT1; IFI16; KAT5; MFN1; MPZL1; PLAA; PNMA1; PSEN1; PTPRR; UBE2G1; ZEB1; NRP1; ACLY; PSEN2; HSPA4; OSMR; CLU; RASGRP2; BAX; TMED10; DNAJB2; IQGAP1; APOC4; ATP6V0E1; CLCN3; LIN7C; ABCD3; CALM3; DAG1; IKBKAP; PCMT1; PFKP; TCFL5; TUBG1; ABCF2; SCARB2; MPDU1; YWHAE; NOTCH2; USP14; RANBP1; STMN2; CYC1; DGUOK; LITAF; MRPS28; PARL; RFXANK; UCHL3; VDAC1; POR; SERPINI1; DBN1; APOE; TFRC; HADHA; MARCKS; TM2D1; B2M; CD9; CST3; CSTB; GPI; ILF2; LAMTOR2; NOSIP; PSMD8; TPM1; APLP1; DDC; ALDOA; ASL; CKLF; GABARAP; CASP4; PTS; SYT1; ACAA2; AHCY; PPT1; RTN3; NRCAM; LAMP2; EID1; AGRN; PLA2G5; TF; GSTT2; PLTP; NGRN; GLUD1; ADD1; CUL4B; CCR1; TNFRSF6B; MTMR2; DYNLL1; ASCL1; PEMT; TMSB15A; ZNF532; ETFB; STX4; YWHAB; EIF2B1; DBH; APBB3; NMU; CLNS1A; DLK1; ACAT2; COL3A1; GAP43; TRPM3; IL17RC; IL27RA; MFAP4; TNFRSF9; GSTZ1; PARK7; SDCBP; PDHB; CREB3; GSTA4; FEV; PEPD; IL22RA1; PON1; FBLN1; GSTM5; AK3; ITM2B; SLC6A15; NGFRAP1; PRSS12; FCER1A; GPR27; PLA2G6; ENTPD8; COX6A1; IFNA7</v>
          </cell>
        </row>
        <row r="2463">
          <cell r="B2463" t="str">
            <v>2,4-Dinitrofluorobenzene</v>
          </cell>
          <cell r="C2463">
            <v>0.17360914087189</v>
          </cell>
          <cell r="D2463">
            <v>1</v>
          </cell>
          <cell r="E2463">
            <v>0.596825361568183</v>
          </cell>
          <cell r="F2463">
            <v>0.15481643523740701</v>
          </cell>
          <cell r="G2463">
            <v>0.98424247060382797</v>
          </cell>
          <cell r="H2463">
            <v>0.40204964731909698</v>
          </cell>
          <cell r="I2463">
            <v>0.51279874535832703</v>
          </cell>
          <cell r="J2463">
            <v>0.74603170196022806</v>
          </cell>
          <cell r="K2463">
            <v>0.63341224217877901</v>
          </cell>
          <cell r="L2463">
            <v>0.56033092208069402</v>
          </cell>
          <cell r="M2463">
            <v>60</v>
          </cell>
          <cell r="N2463" t="str">
            <v>ALDH1A1; NFE2L2; AHR; PTGS2; AR; CCR2; NFKB1; IL1B; MAPK14; TNF; CXCL8; NR2F2; HSPA1A; RGS16; NTRK2; HSPA6; CCL2; CCL4; CCNE2; CD86; AQP3; ATF3; CREM; PTX3; PMAIP1; DHRS2; CREB1; GCLC; H2AFX; NAMPT; TAF7; TRIB1; TRIM27; ADM; DNAJB4; GCLM; MAFF; ICAM1; HSPH1; ARG2; FOSB; CD83; CYTIP; IL1A; PEG10; EIF1; NELFCD; SLC2A3; IL4; IL2; ZXDB; MXD1; BRE; IL10; IFNG; AKIRIN2; TICAM2; TNFRSF10A; EPC1; ZNF670</v>
          </cell>
        </row>
        <row r="2464">
          <cell r="B2464" t="str">
            <v>Menadione sodium bisulfite</v>
          </cell>
          <cell r="C2464">
            <v>0.59000880314789905</v>
          </cell>
          <cell r="D2464">
            <v>0.29500440157395003</v>
          </cell>
          <cell r="E2464">
            <v>0.185692397917402</v>
          </cell>
          <cell r="F2464">
            <v>0.262337980636214</v>
          </cell>
          <cell r="G2464">
            <v>6.9905164857814006E-2</v>
          </cell>
          <cell r="H2464">
            <v>0.464960162066761</v>
          </cell>
          <cell r="I2464">
            <v>0.70825953609292802</v>
          </cell>
          <cell r="J2464">
            <v>0.34952582428906998</v>
          </cell>
          <cell r="K2464">
            <v>0.192711592826734</v>
          </cell>
          <cell r="L2464">
            <v>0.233260178249833</v>
          </cell>
          <cell r="M2464">
            <v>31</v>
          </cell>
          <cell r="N2464" t="str">
            <v>TDP1; ESR1; CYP19A1; AHR; AR; CASP3; TNF; AOX1; MAOB; ABCA1; NDUFA5; BCL2; EPHB2; ROS1; SOD1; SLC7A1; CDT1; SOD2; CBR1; SLC26A1; TXN; RNASEH2A; DECR1; YAP1; HEBP1; MPO; PRDX1; CYCS; ATP8A2; REXO1L1P; PRDX5</v>
          </cell>
        </row>
        <row r="2465">
          <cell r="B2465" t="str">
            <v>Nitro-L-arginine</v>
          </cell>
          <cell r="C2465">
            <v>0.78061824165403104</v>
          </cell>
          <cell r="D2465">
            <v>0.39030912082701602</v>
          </cell>
          <cell r="E2465">
            <v>0.33720385466267799</v>
          </cell>
          <cell r="F2465">
            <v>0.76681288077450105</v>
          </cell>
          <cell r="G2465">
            <v>0.150590901894991</v>
          </cell>
          <cell r="H2465">
            <v>0.75876443497821799</v>
          </cell>
          <cell r="I2465">
            <v>0.38864691912663402</v>
          </cell>
          <cell r="J2465">
            <v>0.64774486521105601</v>
          </cell>
          <cell r="K2465">
            <v>0.53839442537736604</v>
          </cell>
          <cell r="L2465">
            <v>0.48954818805986799</v>
          </cell>
          <cell r="M2465">
            <v>25</v>
          </cell>
          <cell r="N2465" t="str">
            <v>PTGS1; PPARG; CASP3; TNF; ACE; ROCK1; NOS3; SLC7A1; VEGFA; HMOX1; EDN1; SLC25A20; CSF2RA; ACOX2; DECR1; ISYNA1; CYBB; CBL; AGT; ATP8A2; POMC; KNG1; VIP; CAV3; NOS1</v>
          </cell>
        </row>
        <row r="2466">
          <cell r="B2466" t="str">
            <v>33258 Hoechst</v>
          </cell>
          <cell r="C2466">
            <v>0.70255280450789803</v>
          </cell>
          <cell r="D2466">
            <v>0.35127640225394902</v>
          </cell>
          <cell r="E2466">
            <v>0.216597605551133</v>
          </cell>
          <cell r="F2466">
            <v>0.16815303166937801</v>
          </cell>
          <cell r="G2466">
            <v>0.399413131368546</v>
          </cell>
          <cell r="H2466">
            <v>0.46596385340813101</v>
          </cell>
          <cell r="I2466">
            <v>8.7577409201754802E-2</v>
          </cell>
          <cell r="J2466">
            <v>0.36099600925188902</v>
          </cell>
          <cell r="K2466">
            <v>0.13730775031956699</v>
          </cell>
          <cell r="L2466">
            <v>0.186306104014757</v>
          </cell>
          <cell r="M2466">
            <v>99</v>
          </cell>
          <cell r="N2466" t="str">
            <v>TP53; SCN5A; PPARG; PTPRC; TACR2; CASP3; TNFRSF10B; NFKB1; MCL1; MMP9; STAT3; TNF; EGFR; BCL2L1; CDK1; ALB; MAPK3; NLRP1; INS; ABCG2; SLC22A3; ABCA1; MAP1LC3A; HSD17B1; PCNA; MYC; ATP1B1; BCL2; IDE; HPD; CHEK2; AURKB; DDR2; EPHB2; TAOK1; CASP9; CDK4; ROS1; SLC7A1; TCOF1; CCNB1; GINS1; H2AFX; STXBP1; CASP8; CDT1; CEBPZ; ELF3; PARP2; PRDX2; SIRT1; TSC1; VEGFA; CBX8; CD44; HMOX1; JAG1; PLAU; TIMM8A; OPTN; IL6; HSPA4; BAX; IRF6; EREG; SLC25A20; NSG1; RHO; SOX2; IL3; GPX1; RNASEH2A; DECR1; NFKB2; XIAP; HEBP1; TRAPPC9; ATN1; EGF; HBA1; ITGB1; PGP; VIM; HSPB2; THY1; CFB; CDH2; POLD4; IGFBP1; CYCS; DNTT; ATP8A2; GFAP; LDHA; CD34; TUBE1; POTEF; SCARNA5; NANOGP8</v>
          </cell>
        </row>
        <row r="2467">
          <cell r="B2467" t="str">
            <v>CPD000059133</v>
          </cell>
          <cell r="C2467">
            <v>0.120283429809852</v>
          </cell>
          <cell r="D2467">
            <v>6.01417149049258E-2</v>
          </cell>
          <cell r="E2467">
            <v>0.11885069928341099</v>
          </cell>
          <cell r="F2467">
            <v>0.157487750924171</v>
          </cell>
          <cell r="G2467">
            <v>0.22442961026350899</v>
          </cell>
          <cell r="H2467">
            <v>6.1976550844406897E-2</v>
          </cell>
          <cell r="I2467">
            <v>0.61658149332073897</v>
          </cell>
          <cell r="J2467">
            <v>0.262479584873619</v>
          </cell>
          <cell r="K2467">
            <v>6.4509740619164202E-2</v>
          </cell>
          <cell r="L2467">
            <v>0.11482115711221</v>
          </cell>
          <cell r="M2467">
            <v>15</v>
          </cell>
          <cell r="N2467" t="str">
            <v>DRD3; DRD2; DRD1; KCNQ1; GMNN; CHRM4; IDH1; BAZ2B; MAP4K2; PLA2G7; APAF1; ATXN2; UBE2N; MLLT3; RAD52</v>
          </cell>
        </row>
        <row r="2468">
          <cell r="B2468" t="str">
            <v>citrinin</v>
          </cell>
          <cell r="C2468">
            <v>4.3578401359840299E-2</v>
          </cell>
          <cell r="D2468">
            <v>2.1789200679920101E-2</v>
          </cell>
          <cell r="E2468">
            <v>0.77196377883323297</v>
          </cell>
          <cell r="F2468">
            <v>0.59558217794450097</v>
          </cell>
          <cell r="G2468">
            <v>4.6314653889740098E-2</v>
          </cell>
          <cell r="H2468">
            <v>2.22724709381091E-2</v>
          </cell>
          <cell r="I2468">
            <v>0.82024273269348502</v>
          </cell>
          <cell r="J2468">
            <v>0.11136235469054601</v>
          </cell>
          <cell r="K2468">
            <v>0.108431892602109</v>
          </cell>
          <cell r="L2468">
            <v>0.159807764008465</v>
          </cell>
          <cell r="M2468">
            <v>27</v>
          </cell>
          <cell r="N2468" t="str">
            <v>TP53; CASP3; JUN; CDK1; MAPK1; MAPK3; HSPA5; NDUFA5; MAPK9; MAPK8; PAK2; ROS1; MMP3; ATF3; EGR1; CDKN1A; GADD45B; ATF4; DDIT3; PPP1R15A; FOS; JUNB; CEACAM1; DECR1; CYCS; ATP8A2; IFNG</v>
          </cell>
        </row>
        <row r="2469">
          <cell r="B2469" t="str">
            <v>paraxanthine</v>
          </cell>
          <cell r="C2469">
            <v>0.48023322319918199</v>
          </cell>
          <cell r="D2469">
            <v>0.240116611599591</v>
          </cell>
          <cell r="E2469">
            <v>1.19650770028536E-2</v>
          </cell>
          <cell r="F2469">
            <v>0.34146661204838202</v>
          </cell>
          <cell r="G2469">
            <v>0.55656310874554704</v>
          </cell>
          <cell r="H2469">
            <v>0.19020138898246999</v>
          </cell>
          <cell r="I2469">
            <v>0.62316793796625303</v>
          </cell>
          <cell r="J2469">
            <v>5.98253850142677E-2</v>
          </cell>
          <cell r="K2469">
            <v>8.7769392748152306E-2</v>
          </cell>
          <cell r="L2469">
            <v>0.13954216509568901</v>
          </cell>
          <cell r="M2469">
            <v>7</v>
          </cell>
          <cell r="N2469" t="str">
            <v>CYP1A2; ADORA2B; TNF; CYP2A6; CYP2C8; IL6; HSD11B2</v>
          </cell>
        </row>
        <row r="2470">
          <cell r="B2470" t="str">
            <v>Paeoniflorin</v>
          </cell>
          <cell r="C2470">
            <v>0.14749283658212201</v>
          </cell>
          <cell r="D2470">
            <v>7.3746418291061197E-2</v>
          </cell>
          <cell r="E2470">
            <v>0.14375299163729599</v>
          </cell>
          <cell r="F2470">
            <v>1.39657478954128E-2</v>
          </cell>
          <cell r="G2470">
            <v>0.53684560955182403</v>
          </cell>
          <cell r="H2470">
            <v>0.84810491274859801</v>
          </cell>
          <cell r="I2470">
            <v>0.28589317418216398</v>
          </cell>
          <cell r="J2470">
            <v>6.9828739477063903E-2</v>
          </cell>
          <cell r="K2470">
            <v>8.6199271934756502E-2</v>
          </cell>
          <cell r="L2470">
            <v>0.13794531522398501</v>
          </cell>
          <cell r="M2470">
            <v>15</v>
          </cell>
          <cell r="N2470" t="str">
            <v>NFE2L2; HIF1A; TP53; CASP3; TNF; ABCA1; BCL2; EPHB2; HMOX1; ICAM1; IL6; BNIP3; BBS9; LDHA; IL10</v>
          </cell>
        </row>
        <row r="2471">
          <cell r="B2471" t="str">
            <v>Daidzin</v>
          </cell>
          <cell r="C2471">
            <v>0.28649021754295301</v>
          </cell>
          <cell r="D2471">
            <v>1</v>
          </cell>
          <cell r="E2471">
            <v>0.43657626787050402</v>
          </cell>
          <cell r="F2471">
            <v>0.69929672443230295</v>
          </cell>
          <cell r="G2471">
            <v>0.94277280928809004</v>
          </cell>
          <cell r="H2471">
            <v>0.92293640788673903</v>
          </cell>
          <cell r="I2471">
            <v>0.41146855992866899</v>
          </cell>
          <cell r="J2471">
            <v>0.94277280928809004</v>
          </cell>
          <cell r="K2471">
            <v>0.92602248389169695</v>
          </cell>
          <cell r="L2471">
            <v>0.83075674032340796</v>
          </cell>
          <cell r="M2471">
            <v>7</v>
          </cell>
          <cell r="N2471" t="str">
            <v>ATAD5; NPC1; ALDH2; PGR; FOS; ALDH1B1; BBS9</v>
          </cell>
        </row>
        <row r="2472">
          <cell r="B2472" t="str">
            <v>bilirubin</v>
          </cell>
          <cell r="C2472">
            <v>0.82567030403876096</v>
          </cell>
          <cell r="D2472">
            <v>0.41283515201938098</v>
          </cell>
          <cell r="E2472">
            <v>0.121620673927278</v>
          </cell>
          <cell r="F2472">
            <v>0.44277964230927302</v>
          </cell>
          <cell r="G2472">
            <v>0.222956462380244</v>
          </cell>
          <cell r="H2472">
            <v>0.36829052815183999</v>
          </cell>
          <cell r="I2472">
            <v>0.67191882008691795</v>
          </cell>
          <cell r="J2472">
            <v>0.55347455288659098</v>
          </cell>
          <cell r="K2472">
            <v>0.31004081204602302</v>
          </cell>
          <cell r="L2472">
            <v>0.32375347095492302</v>
          </cell>
          <cell r="M2472">
            <v>182</v>
          </cell>
          <cell r="N2472" t="str">
            <v>TP53; HSD17B10; ESR1; ACHE; AHR; MMP2; PPARG; XDH; MTOR; CASP3; HBB; NFKB1; IL1B; DLD; MMP9; STAT3; TNF; EGFR; MAPT; BCL2L1; ARSA; ALB; UGT1A10; MMP1; INS; HSD11B1; TTR; ABCC3; ABCC2; ABCG2; GCK; ABCA1; ACE; ADAM17; AKR1B1; SHBG; PCNA; ABCB11; NDUFA5; CYP2B6; BCL2; IDE; CYP2C8; AURKB; FLT1; TAOK1; CASP9; PTK2B; ROCK1; ROS1; MMP13; SOD1; SLC7A1; KRT7; PON2; C7orf49; CASP8; CDT1; PPIG; PRDX2; UBL4A; VEGFA; AATF; BFAR; HMOX1; HMOX2; KAT5; KRT19; NFKBIL1; SLC52A2; ABO; OPTN; ICAM1; IL6; BTG3; HSPA4; IRF6; EREG; SERPINB2; CSF2; EDN1; MTR; SLC25A20; ACSM3; ADAMTS13; HAMP; NCAM1; SLC26A1; BLVRA; FN1; GGT2; HP; CEACAM1; ABCC4; F3; CST3; GPX1; KRT8; NELFCD; PRSS3; RNASEH2A; USO1; ABCB4; DECR1; NFKB2; TLR4; ASRGL1; HEBP1; MPO; PITX1; RAPGEF5; TRAPPC9; ABCB7; ISYNA1; GLUD1; IL18; IL4; HFE; GSTK1; IL2; PVALB; VWF; CBL; SLC17A5; POLD4; CD8A; KRT18; NAAA; PLXNA3; CP; IGFBP1; RASGRF1; CYCS; AFP; CD2; CYP7A1; DNTT; GPR182; LNPEP; S100A1; AGT; PECR; CD4; ATP8A2; POMC; PTH; DIANPH; CYGB; HLP; CSF3; LDHA; CD34; IL10; IFNG; IL27; F9; COX8C; REXO1L1P; IGLL2P; IGLL3P; GCG; FAM126A; GYPE; VCAM1; HBG2; FAM109A; SERPINF2; PNPLA3; PRRT2; SLCO1A2; IGLL1; G6PC; EVA1C; CD53; VIP; PSC; CEACAM3; TENM1; NLRP2; LPO; GPT; IFNL3</v>
          </cell>
        </row>
        <row r="2473">
          <cell r="B2473" t="str">
            <v>maltotriose</v>
          </cell>
          <cell r="C2473">
            <v>0.80622852665553801</v>
          </cell>
          <cell r="D2473">
            <v>0.40311426332776901</v>
          </cell>
          <cell r="E2473">
            <v>0.30251877273535099</v>
          </cell>
          <cell r="F2473">
            <v>0.42956635692350398</v>
          </cell>
          <cell r="G2473">
            <v>0.52201501750212198</v>
          </cell>
          <cell r="H2473">
            <v>0.28414167175702398</v>
          </cell>
          <cell r="I2473">
            <v>7.2749120942393705E-2</v>
          </cell>
          <cell r="J2473">
            <v>0.36374560471196898</v>
          </cell>
          <cell r="K2473">
            <v>0.21598512337134401</v>
          </cell>
          <cell r="L2473">
            <v>0.25194610449458799</v>
          </cell>
          <cell r="M2473">
            <v>182</v>
          </cell>
          <cell r="N2473" t="str">
            <v>TP53; ESR1; MMP2; AR; PPARG; PTPRC; LARGE; ERBB2; CASP3; HBB; NFKB1; IL1B; ADRA1A; MMP9; STAT3; ESR2; TNF; EGFR; ALB; MAPK3; INS; SELE; GCK; ABCA1; AKR1B1; PCNA; CTSA; DNMT1; NDUFA2; ATP1B1; BCL2; AMY2A; HPD; DCLK3; NLK; FLT4; CYP2C8; AURKB; DDR2; EPHB2; TAOK1; PSMA7; CASP9; DCLK2; ROS1; SOD1; THBS1; CD86; MUC5AC; MANBA; DSC2; SLC7A1; ALKBH1; ARHGEF7; CASP8; CXCL12; FUT4; GNE; PRDX2; SLC25A16; VEGFA; CD44; CXXC1; CYLD; GLI2; LGALS8; THOC1; TM9SF1; TRIP10; ABO; PLCB4; UST; OPTN; ICAM1; IL6; KRT6B; GBE1; IRF6; CD83; KRT10; SERPINB2; CSF2; DAG1; MTR; SLC25A20; CD209; DCN; NCAM1; RHO; TBX1; FN1; HP; SNAI1; F3; SERPINA1; TLR2; HADHA; FGF13; GPX1; MGAT4B; NELFCD; OS9; PI3; PRSS3; PSMA1; RNASEH2A; LCN1; USO1; DECR1; NFKB2; TLR4; ASRGL1; MGAT5; MPO; NDST1; CANX; LYZ; TRAPPC9; EGF; ISYNA1; SDC1; CSH1; GP6; IL4; IL12B; HFE; SFTPD; TLR5; PGP; FOXP3; IL2; ETFB; IL5; VWF; CDH2; SLC17A5; POLD4; CD8A; ST3GAL4; PLXNA3; CD40; LGALS2; MUC16; CYCS; AFP; CD22; CSN2; GPR182; ITIH4; GTF2A1L; IL2RA; CD4; ATP8A2; EFEMP2; EMCN; BBS9; CSF3; LDHA; IL10; IFNG; IL27; F9; B3GAT1; PRF1; GCG; POMGNT2; ERVW-1; FAM109A; IL36G; KNG1; CD53; CDCA7L; SELL; LTF; CALCR; CSPG4; FEZF1; MMEL1; CEACAM3; CHIA; ALYREF; ACSBG2</v>
          </cell>
        </row>
        <row r="2474">
          <cell r="B2474" t="str">
            <v>Vildagliptin</v>
          </cell>
          <cell r="C2474">
            <v>0.57839238743542598</v>
          </cell>
          <cell r="D2474">
            <v>1</v>
          </cell>
          <cell r="E2474">
            <v>0.42299239151759599</v>
          </cell>
          <cell r="F2474">
            <v>5.4785163468106003E-2</v>
          </cell>
          <cell r="G2474">
            <v>0.54683344844749404</v>
          </cell>
          <cell r="H2474">
            <v>0.68703664015536603</v>
          </cell>
          <cell r="I2474">
            <v>0.82401869307693998</v>
          </cell>
          <cell r="J2474">
            <v>0.27392581734053001</v>
          </cell>
          <cell r="K2474">
            <v>0.45156715434229799</v>
          </cell>
          <cell r="L2474">
            <v>0.42662819968026799</v>
          </cell>
          <cell r="M2474">
            <v>13</v>
          </cell>
          <cell r="N2474" t="str">
            <v>GLP1R; HBB; TNF; ALB; INS; DPP4; DPP8; SERPINB2; REEP5; CYGB; GCG; PNPLA3; GIP</v>
          </cell>
        </row>
        <row r="2475">
          <cell r="B2475" t="str">
            <v>agmatine</v>
          </cell>
          <cell r="C2475">
            <v>0.32443436545446003</v>
          </cell>
          <cell r="D2475">
            <v>0.16221718272723001</v>
          </cell>
          <cell r="E2475">
            <v>0.71421812979074395</v>
          </cell>
          <cell r="F2475">
            <v>0.21814999465325499</v>
          </cell>
          <cell r="G2475">
            <v>0.13587930167713</v>
          </cell>
          <cell r="H2475">
            <v>0.195835039463787</v>
          </cell>
          <cell r="I2475">
            <v>0.107732178001353</v>
          </cell>
          <cell r="J2475">
            <v>0.272687493316569</v>
          </cell>
          <cell r="K2475">
            <v>0.11723799436747299</v>
          </cell>
          <cell r="L2475">
            <v>0.16808382544796199</v>
          </cell>
          <cell r="M2475">
            <v>13</v>
          </cell>
          <cell r="N2475" t="str">
            <v>TDP1; CYP1A2; CASP3; TNF; MAPT; SLC25A20; RHO; ISYNA1; AZIN1; ATP8A2; LDHA; SLC25A21; SLC43A2</v>
          </cell>
        </row>
        <row r="2476">
          <cell r="B2476" t="str">
            <v>propoxur</v>
          </cell>
          <cell r="C2476">
            <v>6.0690405285708897E-2</v>
          </cell>
          <cell r="D2476">
            <v>1</v>
          </cell>
          <cell r="E2476">
            <v>0.39103626464403501</v>
          </cell>
          <cell r="F2476">
            <v>0.89877545315302099</v>
          </cell>
          <cell r="G2476">
            <v>0.124497273067867</v>
          </cell>
          <cell r="H2476">
            <v>0.95406837665242705</v>
          </cell>
          <cell r="I2476">
            <v>0.85197995604630805</v>
          </cell>
          <cell r="J2476">
            <v>0.62248636533933299</v>
          </cell>
          <cell r="K2476">
            <v>0.75593847259941205</v>
          </cell>
          <cell r="L2476">
            <v>0.65850405819823699</v>
          </cell>
          <cell r="M2476">
            <v>7</v>
          </cell>
          <cell r="N2476" t="str">
            <v>ESR1; ACHE; PGR; AATF; DDT; PALLD; CYGB</v>
          </cell>
        </row>
        <row r="2477">
          <cell r="B2477" t="str">
            <v>MDMA</v>
          </cell>
          <cell r="C2477">
            <v>0.87353343404759198</v>
          </cell>
          <cell r="D2477">
            <v>0.43676671702379599</v>
          </cell>
          <cell r="E2477">
            <v>0.35043853005456999</v>
          </cell>
          <cell r="F2477">
            <v>0.40001740628710503</v>
          </cell>
          <cell r="G2477">
            <v>0.220346188394627</v>
          </cell>
          <cell r="H2477">
            <v>0.38080886570266298</v>
          </cell>
          <cell r="I2477">
            <v>0.15110037985501301</v>
          </cell>
          <cell r="J2477">
            <v>0.40001740628710503</v>
          </cell>
          <cell r="K2477">
            <v>0.242992907201657</v>
          </cell>
          <cell r="L2477">
            <v>0.27308384399178898</v>
          </cell>
          <cell r="M2477">
            <v>40</v>
          </cell>
          <cell r="N2477" t="str">
            <v>SLC6A3; SLC6A2; CHRNB2; CHRNA4; GABRG2; GABRA1; NR1I2; CYP2D6; CYP3A4; CYP1A2; ABCB1; GABRB2; HTR2C; HTR2B; SLC6A4; CASP3; HTT; TNF; HTR4; BCL2L1; TAAR1; MAOB; SLC18A2; BCL2; CHRNA7; CYP2C8; DDR2; SOD1; SLC16A1; BAD; CAT; BAK1; BCL2L11; BAX; BBC3; F3; BID; SLC18A1; GFAP; CYGB</v>
          </cell>
        </row>
        <row r="2478">
          <cell r="B2478" t="str">
            <v>tranilast</v>
          </cell>
          <cell r="C2478">
            <v>0.77597959808452799</v>
          </cell>
          <cell r="D2478">
            <v>1</v>
          </cell>
          <cell r="E2478">
            <v>0.44096823848383598</v>
          </cell>
          <cell r="F2478">
            <v>0.73319845322875499</v>
          </cell>
          <cell r="G2478">
            <v>0.66586359913191695</v>
          </cell>
          <cell r="H2478">
            <v>0.79570129605536399</v>
          </cell>
          <cell r="I2478">
            <v>0.14462098820542699</v>
          </cell>
          <cell r="J2478">
            <v>0.72310494102713696</v>
          </cell>
          <cell r="K2478">
            <v>0.68761280370484101</v>
          </cell>
          <cell r="L2478">
            <v>0.60245263186665199</v>
          </cell>
          <cell r="M2478">
            <v>20</v>
          </cell>
          <cell r="N2478" t="str">
            <v>TP53; ESR1; HSP90AA1; KCNH2; AHR; ATAD5; HPGD; HRH1; NPC1; RAB9A; PKM; SENP6; SENP8; MDM4; MDM2; ARSA; GSTP1; NR2F2; STS; TRPV2</v>
          </cell>
        </row>
        <row r="2479">
          <cell r="B2479" t="str">
            <v>Cefobid</v>
          </cell>
          <cell r="C2479">
            <v>0.47278011136148501</v>
          </cell>
          <cell r="D2479">
            <v>1</v>
          </cell>
          <cell r="E2479">
            <v>0.30382163490002101</v>
          </cell>
          <cell r="F2479">
            <v>0.89395183840450698</v>
          </cell>
          <cell r="G2479">
            <v>0.95066396540309495</v>
          </cell>
          <cell r="H2479">
            <v>0.842304324366423</v>
          </cell>
          <cell r="I2479">
            <v>0.34944234162249299</v>
          </cell>
          <cell r="J2479">
            <v>0.87360585405623303</v>
          </cell>
          <cell r="K2479">
            <v>0.88064994610982195</v>
          </cell>
          <cell r="L2479">
            <v>0.77683363410376605</v>
          </cell>
          <cell r="M2479">
            <v>6</v>
          </cell>
          <cell r="N2479" t="str">
            <v>CYP2C19; CYP2D6; CYP3A4; CYP2C9; CYP1A2; KSR1</v>
          </cell>
        </row>
        <row r="2480">
          <cell r="B2480" t="str">
            <v>anagrelide</v>
          </cell>
          <cell r="C2480">
            <v>0.95881308380726704</v>
          </cell>
          <cell r="D2480">
            <v>0.47940654190363302</v>
          </cell>
          <cell r="E2480">
            <v>0.28195177045553499</v>
          </cell>
          <cell r="F2480">
            <v>0.58283861618687904</v>
          </cell>
          <cell r="G2480">
            <v>0.56648290282031699</v>
          </cell>
          <cell r="H2480">
            <v>0.29610630474472799</v>
          </cell>
          <cell r="I2480">
            <v>0.51413628767494401</v>
          </cell>
          <cell r="J2480">
            <v>0.58283861618687904</v>
          </cell>
          <cell r="K2480">
            <v>0.57886277110642304</v>
          </cell>
          <cell r="L2480">
            <v>0.51933605512407199</v>
          </cell>
          <cell r="M2480">
            <v>12</v>
          </cell>
          <cell r="N2480" t="str">
            <v>JAK2; PDE3A; THPO; ITGA2B; PDGFB; NFE2; TGFB1; FLI1; IFNA17; MPL; GATA1; ZFPM1</v>
          </cell>
        </row>
        <row r="2481">
          <cell r="B2481" t="str">
            <v>Tipifarnib</v>
          </cell>
          <cell r="C2481">
            <v>0.35366125609061</v>
          </cell>
          <cell r="D2481">
            <v>0.176830628045305</v>
          </cell>
          <cell r="E2481">
            <v>0.27262170513828099</v>
          </cell>
          <cell r="F2481">
            <v>0.61670008196978499</v>
          </cell>
          <cell r="G2481">
            <v>4.9546302412080197E-2</v>
          </cell>
          <cell r="H2481">
            <v>4.6514367397177597E-2</v>
          </cell>
          <cell r="I2481">
            <v>0.641001578683143</v>
          </cell>
          <cell r="J2481">
            <v>0.1238657560302</v>
          </cell>
          <cell r="K2481">
            <v>8.3667091243233196E-2</v>
          </cell>
          <cell r="L2481">
            <v>0.13535066388689401</v>
          </cell>
          <cell r="M2481">
            <v>14</v>
          </cell>
          <cell r="N2481" t="str">
            <v>ABCB1; CASP3; MAPK1; MAPK3; AKT1; FES; CCND1; CDKN1B; FNTA; RHEB; CSF2; HRAS; CYCS; CH17-360D5.1</v>
          </cell>
        </row>
        <row r="2482">
          <cell r="B2482" t="str">
            <v>Buckminsterfullerene</v>
          </cell>
          <cell r="C2482">
            <v>0.12267408608190999</v>
          </cell>
          <cell r="D2482">
            <v>6.1337043040955101E-2</v>
          </cell>
          <cell r="E2482">
            <v>1.83648948657631E-2</v>
          </cell>
          <cell r="F2482">
            <v>0.61837311744775902</v>
          </cell>
          <cell r="G2482">
            <v>0.11127284913822701</v>
          </cell>
          <cell r="H2482">
            <v>0.181635914523776</v>
          </cell>
          <cell r="I2482">
            <v>4.4179315783602201E-2</v>
          </cell>
          <cell r="J2482">
            <v>9.18244743288157E-2</v>
          </cell>
          <cell r="K2482">
            <v>1.07539837700018E-2</v>
          </cell>
          <cell r="L2482">
            <v>3.8386418135354601E-2</v>
          </cell>
          <cell r="M2482">
            <v>22</v>
          </cell>
          <cell r="N2482" t="str">
            <v>TP53; CASP3; CXCR1; INS; ROS1; CDKN1A; CAT; C7orf49; CYLD; EREG; ACSM3; SULT1A3; CDKN2A; HERC5; NOC2L; CFB; PMP2; CDSN; GTF2A1L; ATP8A2; PR@; REXO1L1P</v>
          </cell>
        </row>
        <row r="2483">
          <cell r="B2483" t="str">
            <v>SELENIUM</v>
          </cell>
          <cell r="C2483">
            <v>0.120084763538701</v>
          </cell>
          <cell r="D2483">
            <v>6.0042381769350603E-2</v>
          </cell>
          <cell r="E2483">
            <v>0.41148925676260101</v>
          </cell>
          <cell r="F2483">
            <v>0.41839771857741498</v>
          </cell>
          <cell r="G2483">
            <v>0.59873234849982604</v>
          </cell>
          <cell r="H2483">
            <v>2.4039677579437801E-3</v>
          </cell>
          <cell r="I2483">
            <v>0.60061400037035095</v>
          </cell>
          <cell r="J2483">
            <v>1.2019838789718899E-2</v>
          </cell>
          <cell r="K2483">
            <v>6.1622084594118103E-2</v>
          </cell>
          <cell r="L2483">
            <v>0.11156386621509901</v>
          </cell>
          <cell r="M2483">
            <v>1658</v>
          </cell>
          <cell r="N2483" t="str">
            <v>NFE2L2; SLC6A2; CHRNA4; TP53; RECQL; CYP3A4; HSP90AA1; SCN9A; ACHE; FAAH; PTGS1; BRD2; MMP2; AR; GMNN; HSPB1; TUBB; APP; PPARG; XDH; NR3C1; CREBBP; ADORA2A; ERBB2; EDNRA; ADRA2C; PKM; TNFSF10; CASP3; HBB; PPAT; TNFRSF10B; MBNL1; NFKB1; TSHR; IL1B; BAP1; MMP9; PDPK1; STAT3; PTGES; TNF; EGFR; HTR4; EYA2; CTBP1; BCL2L1; LYPLA1; PPME1; NLRP3; CDK1; CXCR1; MAPK1; PTAFR; PPP1CA; GRIA2; ALB; CXCL8; SLC29A1; PRUNE; KEAP1; ATM; PRMT1; PDE8A; HSP90AB1; MAPK3; GSTP1; CTSB; RELA; INS; ADH1B; HSD11B1; RXRA; FASN; SUMO2; EIF4G1; BARD1; SIRT5; AKT1; GAPDH; TTR; MMP14; GNAS; ACP1; GCK; VKORC1; ABCA1; ACE; METAP2; FKBP1A; AKR1B1; KPNB1; PCNA; CTSA; DNMT1; PSIP1; TUBA1B; TUBA4A; TUBA3C; TUBA1C; TUBB3; CHRNE; MYC; GSK3A; GSK3B; NDUFA1; NDUFA7; NDUFB2; NDUFB1; NDUFS4; NDUFS3; NDUFV1; NDUFA4; ATP1B1; TOP1; DHCR7; BCL2; CXCR4; PAFAH1B3; CES1; AMY2A; UGCG; GANAB; EPHX2; CYP3A5; HSPA1A; GGPS1; CSNK1E; MAPK9; AXL; MINK1; EPHB6; DAPK3; PRKD2; CYP2C8; AURKB; RAF1; MAPK11; MAP3K7; HIPK2; TNK1; FGFR1; CDK2; SRMS; PTPN6; RPS6KA1; CAMK2B; CAPN1; NCOA2; CASP9; NR2C1; MAPK8; CSK; MAP2K2; CDC42BPA; NEK2; PKN2; CSNK1A1; STK24; MAP2K3; RPS6KA2; STK11; CSNK2A1; SRPK1; PRPF4B; EIF2AK2; STK38L; CDK4; PAK4; MAP3K5; ROS1; IKBKB; MMP13; SOD1; CCND1; PIK3CD; NEK1; PRKCI; PRKCB; GRK6; ARAF; ABHD2; ADD3; AKAP13; BIN1; CBLB; CPD; CTNNBL1; HOMER1; IL1R2; KLF9; NFKBIA; SAT1; CCL2; CCL3L1; ENO2; NOC3L; SRSF7; TBC1D30; CHN2; HLA-DRA; TIMP1; TREM1; AQP3; CXCL2; MUC5AC; PPP1R10; SLC7A5; SMOX; TERT; G0S2; PTX3; EEF1D; HSP90B1; NUCKS1; RAB2A; WSB1; ATXN1; CEP350; CTNNA1; DSE; FADS3; HLA-DPA1; IER3; IL1RN; KLHL24; PHLDA1; RGS13; RUNX3; SATB1; SPTAN1; DSC2; FLRT3; TBL1X; ATF5; BCL11A; CCND2; FARSA; IFRD2; MLST8; MRPL4; NOLC1; OSBPL1A; PES1; PRMT3; RUVBL1; SLC19A1; SLC7A1; TBL3; RAD23B; BAG1; NAV2; FAM105A; CCNB1; ATP2C1; CALU; CDKN1A; CLDN4; CNOT8; DIDO1; DIEXF; FAS; FBXL5; FBXL8; GADD45A; IFI6; ILF3; KLF6; KLHDC10; KLHL20; LAMP1; Mar-06; N4BP2L2; NIPBL; PGAP1; RHOBTB3; SCAMP1; SERPINF1; SF1; TRAF4; WDR1; ZNF211; ZNF337; HNRNPD; RBM14; ACY1; ARPC4; ASMTL; BDH2; BIRC5; CAT; CNN2; EIF5A; GNS; GPX3; GULP1; HIST1H4F; HIST4H4; HLA-B; HLA-DQB1; HLA-DRB3; HLA-G; IL6ST; KIAA0100; KRT7; MDK; MFAP2; MFSD10; NAPA; NPEPL1; PON2; RABAC1; TPP1; TRIM29; WDR45; ASXL1; ASXL2; ATMIN; BICD1; CHD1; CHORDC1; CREB1; CTBP2; DIP2C; EHBP1; FAM208A; FAM45B; FAN1; GOLGA3; GTF2H2; GTPBP8; H2AFX; ID2; ID2B; INTS6; LPAR2; LRP8; MDM1; MGAT1; NELFA; NOL3; NOL8; PCYOX1L; PDS5B; PEX14; PLEKHA5; PMS1; POLA2; RANBP2; RHOBTB1; SACS; SLC25A12; SOBP; SRSF10; SSX2IP; SYNCRIP; TCF12; TIA1; TNFRSF12A; TRMT61B; TTC17; UTP11L; WDR5B; ZCCHC2; ZCCHC6; CUTC; RING1; APC; APPBP2; ARIH1; ATG14; ATXN7; BAZ1B; BCL3; BPTF; BRF2; BYSL; RSRP1; CALHM2; CASP8; CDC42EP4; CDT1; CEP170; CHD9; CKAP2; CKS2; DDX17; DGCR14; DNAJC2; DR1; E2F6; E4F1; EXOSC4; FADD; FAM111A; FBXO11; FBXO28; FOXO3; GOSR1; HAUS3; HES1; HMGXB4; HSPBAP1; ID1; KANSL2; KLHL9; LARP4B; LIPT1; LUC7L3; MAU2; MBD4; MIOS; MIS12; MTF1; MTF2; NACA; PAFAH1B1; PARP2; PDGFA; PHF3; PIAS4; PPIG; PRDM2; RAPGEF6; RBBP6; RBM25; RBM5; RGPD8; RND3; RNF111; RPL23; RPL37A; RPRD2; RSRC2; RYBP; SART3; SCO2; SEC24B; SEC62; SERTAD2; SETD2; SHB; SIAH1; SIRT1; SLC19A2; SLC25A16; SLC25A36; SMURF1; SMURF2; SNRNP35; SON; SOS1; SOX4; SPEN; SS18L2; SYNJ2; TAF5L; TCF7L2; TFB2M; THAP11; THAP7; THBD; THUMPD1; TIMM9; TMF1; TNFRSF1A; TOB2; TRA2A; TRIM24; TRIM27; TRIM52; TSC1; TSSC4; TULP3; UBL4A; UBN1; USPL1; VEGFA; VPS72; ZBTB11; ZCCHC8; ZMYM2; ZNF12; ZNF131; ZNF148; ZNF180; ZNF195; ZNF26; ZNF274; ZNF324; ZNF500; ZNF586; ZNF85; AATF; ABCF3; ACIN1; AIM1L; AIMP1; AK2; ALAS1; AMPD3; ANAPC2; ANKRA2; ATF4; AVL9; BCL7B; CALD1; CAPN7; CASC3; CBX8; CCDC101; CCHCR1; CCSER2; CD2BP2; CD44; CDC14B; CDC23; CDC73; CDKN1C; CDS1; CEP290; CEP57; CHKA; CHST3; COG7; COG8; COL4A3BP; COPE; CRBN; CSPP1; CUL3; CXCL1; CXXC1; CYLD; DAAM1; DDX18; DDX24; DDX39B; DEDD; DGCR8; DHX30; DICER1; DLG1; DMTF1; DNA2; DNAJA3; DNAJB4; DOLPP1; DUSP8; EIF1B; EIF3A; EIF5B; EPB41L4B; EPN2; ESRP2; EXOSC8; EXT1; TCAF1; FAM129A; FAT4; FHOD3; FXR1; FZD7; FZR1; GLI2; GLMN; GLTSCR1; GOLGA8A; GPKOW; HMGXB3; HMOX1; HNRNPM; HS3ST3A1; IFT74; IL4R; IQCB1; IRF9; KAT5; KLF12; KMT2B; KPNA1; KRT19; LAMB3; LDLRAP1; LPAR1; LRRC41; LRRC47; LUC7L2; MALT1; MAP7D1; MAX; MBD1; MED13L; VCPKMT; MISP; MON1B; MON2; MRPL2; MRPL9; MTMR9; MVK; NASP; NOP56; OGFR; PA2G4; PAXBP1; PCBP1; PCM1; PEX1; PEX3; PGM3; PJA1; PLEC; PLEKHO1; PML; PNISR; POLDIP3; PPAP2B; PPFIBP1; PPP2R5E; PRMT2; PRPF6; PRRC2C; PSMD6; PUF60; PWP1; PYCRL; RAB14; RANBP3; RANBP9; RASSF1; RASSF7; RBM10; RBM4; RBMS1; RCHY1; RCOR3; RDH11; RHOG; RNF114; RNF220; RNPS1; RRP1; RSAD1; RUFY3; SAFB; SAFB2; SCAF11; SCAF4; SCAPER; SEC16A; SEC23B; SECISBP2L; SEPHS2; SETD6; SETMAR; SF3A2; SF3B4; SHANK2; SIN3B; SKI; SLC1A1; SLC25A17; SLC25A37; SLC35D1; SLC4A7; SMARCA5; SMTN; SOX9; SRSF1; SRSF11; SUPT7L; SUZ12; TCERG1; TEAD3; TERF1; TIMM8A; TJP1; TM9SF1; TMEM168; TMEM243; TNFAIP1; TNFAIP2; TOR1A; TOX4; TPR; TRAFD1; TRAPPC2; TRAPPC8; TRIB2; TRIM38; TRIP6; TUG1; TXNRD1; U2AF1; UBAP2; UBE4B; UHRF1BP1L; USP3; USP33; USP47; VRK3; WDR19; WRAP53; WWP1; YLPM1; ZBTB44; ZC2HC1A; ZC3H15; ZCCHC24; ZEB1; ZKSCAN1; ZMYM4; ZNF212; ZNF264; ZNF492; ZNF552; ZNF571; ZNF692; ZNF839; ZZEF1; BCL2L11; GPR107; ZC3HAV1; ZNF580; SLC11A2; ATP2B4; CLASP1; CUL4A; DIO2; LPIN1; LRRFIP1; MACF1; PER3; PLCB4; SMCHD1; ACTB; OPTN; IL6; KRT6B; SOD2; YWHAZ; MCM5; SMG7; BCLAF1; E2F1; MCM7; HSPA4; IGFBP3; ME1; ARG2; ATP6V1C1; CLU; F11R; RND1; SLC3A2; NKTR; TCEB3; CNIH4; TNPO2; BSCL2; TNFAIP6; UBXN4; FECH; CCDC85B; MSH5; SULF1; SET; BAX; CALR; USP4; CEL; PLOD2; TAP1; FTL; TRRAP; EZR; RBPMS; FUS; VIPR1; ARHGDIA; TLN1; ATP6V0E1; IK; ATG13; CD14; CLCN3; DDAH2; EFCAB14; H3F3A; KDM6B; KRT10; NFAT5; NINJ1; PEA15; PITPNA; SERPINB2; KRT17; OVGP1; ABR; B3GAT3; C2CD5; CALM3; CDC16; DEGS1; DHCR24; EIF3B; ENDOG; FAM134A; GLRX; HERC2P2; HMBS; IKBKAP; MLEC; MPST; MRPL34; MSRB1; MTR; OPA1; PARP1; PLEKHJ1; PPIL2; PTPN18; SAMM50; SERBP1; SMARCA4; SMARCD2; TNPO1; TOR3A; TREX1; TRMT11; TROVE2; TSPAN14; TTC3; UBE2L3; USP9X; ACSM3; CBX5; LDLRAD4; RPL31; ATP10D; IFITM1; IFITM2; MX1; UPF3A; ABHD17A; AIP; AP2S1; APLP2; CAPG; CAPNS1; CLPTM1; DHPS; FLII; FLOT1; GNB2; HPCAL1; RANGAP1; RBBP4; SLC25A1; SNRPB; TAGLN2; TECR; YWHAE; ZYX; CHD4; F2R; KPNA6; SLC39A7; TGOLN2; ZNF91; CLDN5; CSF1; DCTN1; DOHH; DXO; GJB1; GNL1; INTS1; KIF1C; LTBP4; Mar-02; NF2; NSG1; PCP4; PDLIM4; PSMD4; SELENBP1; SOX2; TNFRSF10C; TRO; VGF; ZER1; ACO2; ACTN1; ALCAM; AP2A2; COX7C; CTBS; CUEDC2; DERA; DYNC1H1; EDF1; ENG; ERCC1; FIS1; GGT1; GLG1; HNMT; IDH3B; LITAF; LMNA; MUT; NOMO3; NT5DC2; NUDC; NUP93; NUTF2; PIGG; PLXNB2; PNPLA6; POLR2K; PRPF8; PSMB10; RAD23A; RALBP1; RECK; RNASEH1; S100A6; SEC31A; SRRM2; SSRP1; STOML2; STUB1; TBCB; TRIM28; UBE2V1; UQCRQ; VPS28; WASF2; YBX3; CAP2; CCPG1; SLC6A8; MMP16; PCDHGC3; BTF3P11; CEACAM1; EVI5; MAP4; H6PD; PAM; PEF1; POR; PRL; RFTN1; TARP; F3; MRPL12; NHP2L1; RNH1; RRP7A; SERPINA1; SRM; VAMP8; ALS2CL; APOE; ASCC2; CHPF; CLTB; COL18A1; DDX49; FARP1; GPR137; IDH3G; NRGN; NUCB1; PRAF2; RAB11B; SLC25A22; SMA5; TAF10; ZNF219; GCAT; IFNA1; BATF; FRAT1; RABGAP1; TMPRSS2; ZNF768; BST2; EEF1A2; GRINA; IGFBP4; HADHA; TRAM1; GPR137B; MARCKS; PEX7; RPL14; RPL38; TM2D1; TXN; ACTG1; ACTR1A; AK1; AP2M1; ARL6IP4; ARPC1A; ATP6AP1; ATP6V0D1; BRMS1; CAPZB; CDK2AP2; CIZ1; CNPY2; COL6A2; COMMD4; COPS7A; CST3; CYB561D2; DCXR; DDOST; DHRS7B; DYNLRB1; EIF6; EMP3; FLNA; GMPR2; GPI; GPX1; GPX4; GRN; HGS; HLA-E; IFITM3; IGFBP6; KRT8; LY6E; MCRS1; MPV17; NEDD8; NOP10; NOSIP; OAZ1; OAZ2; OS9; PFN1; PI3; PIH1D1; POLR2C; PPP2R1A; PPP2R5D; PRMT5; PSAP; PSMD8; PTMS; QTRT1; RNASEH2A; RPS7; S100A11; SEPW1; SNX1; SNX17; SPINT1; TKT; TM9SF4; TMEM222; TPI1; UBA1; UBAP2L; UQCR10; UQCRC1; ARFRP1; PPIB; TSR3; MAZ; SORBS3; DES; HDLBP; ICA1; IDUA; INTS3; MFGE8; MIIP; PDLIM7; RUNX1T1; TPM2; ADRM1; ALDOA; ALG3; APEH; ARFGAP2; ASL; BBX; BID; DDX41; DESI2; DNAJC7; DNPEP; EFHD2; EXT2; GALNT1; MRPS33; MYH9; PAOX; PFKL; PPP1R14B; PYCARD; RBM42; RUVBL2; SF3B1; SLC25A6; TALDO1; TAPBP; TAX1BP3; YIPF3; SMARCC1; ARFIP2; DECR1; KRR1; MAP3K8; NFKB2; PANK4; POLR2M; PTPRO; RNF40; SAR1B; SEC22B; SETBP1; TAF2; PPL; SEMA3B; AASS; COMMD3; PALLD; RECQL5; SLC4A4; ACAA2; ANP32B; ANPEP; ASB1; ASS1; CLN3; EXOC3; FLOT2; GGH; GSN; HAUS4; HEBP1; ITM2C; MAN1B1; MPO; MSN; RNPEP; SIRPA; TBC1D9B; THYN1; USF2; VAT1; WDR6; ZNF573; LTBP3; UBL3; CDH11; EMP2; GNAI2; NFIC; OBSL1; PITX1; ATG12; SGSH; NAGK; SP100; ARL5A; CNIH1; COPS8; DNAJC9; PIGK; SCML1; Sep-15; TTC37; OCLN; SPG7; IGHM; IQCK; POLL; SLC7A8; TRAPPC9; ATRX; CELF2; CPSF1; IGF2R; PRPF40A; PTOV1; RAB8A; STAG2; BAG6; FAM21C; HARS; HMGB1; HRAS; OLA1; RPS27L; LSR; MED24; SCD5; AGRN; COL4A3; KTN1; HIRIP3; GBP1; MAGI2; RALGPS1; EGF; PHACTR2; CFD; CKB; HBA2; HLA-C; ISYNA1; NES; PTRF; UQCRB; ANAPC15; FCGRT; HLA-F; IGFBP2; UBXN6; TGFBR3; LEP; MGP; EWSR1; LYPLA2; TMEM63A; ANK3; CMTM6; GTF2F1; MYO6; PPP1R9A; RRBP1; SLC39A1; SLIT2; THOC2; EHD2; ADD1; IL4; ITGA3; ST14; ADAMTS5; FMO5; GORASP1; TRIT1; CDK10; GAS8; MCF2L; PIEZO1; PLLP; RHBDD3; TRIM36; MCCC1; PKD1; RBCK1; RPS21; WBP2; ADGRB1; HFE; USE1; CD99; LMAN2; STYXL1; CRELD1; ABCA7; ALG9; CHMP2A; FIG4; MTCH2; SCML2; SNF8; UFD1L; AP1M2; COX7A1; CRP; FBXO17; MUC4; MZF1; PAGE4; PSMC4; RALY; RPS20; UPF3B; DYM; SPSB3; SREBF2; VIM; STARD5; INPP5K; KCTD17; CLCC1; CNN3; COPG1; FAM50A; GATAD2A; PLA2G12A; PNKP; RAB25; SIGIRR; TMSB15A; TMSB15B; DDX3Y; HSPB2; IL2; TRPC4; APOL1; CSNK2B; EIF3C; FKBP3; HSPA9; MLF2; NAA10; PSMB4; R3HDM1; SRSF9; CRAT; TIMM8B; TIMP3; FAM149A; PVALB; ADCY2; ECSIT; KCNJ15; PDSS2; Sep-07; POLR2A; DMWD; IRF3; TIMP2; DPYD; STBD1; CBL; SLC17A5; CCNC; SMG5; UBXN1; IL37; OSGEP; TCEA2; TTC31; POLD4; IARS; ARF5; MED15; AP1B1; CD8A; KIAA0040; KRT18; COG4; VILL; EFHC1; EMC9; EML2; EVC; ST5; SYNPO; TXNRD2; ATP5J; GPX2; PRKAG1; APOD; EMILIN1; FAXDC2; CCDC64; TG; PPP4C; SPCS2; CNPY3; DGCR6; ASAP3; CALCOCO1; CSTA; KIF5C; LIMCH1; PLXNA3; LTBR; CCDC53; H2AFY2; SECISBP2; NSMAF; DHRS4; HPN; MVP; PITPNM1; ALDH4A1; XPO6; LSP1; ACOT2; CFH; CP; EIF1AY; IGFBP1; IL1RAPL2; LIME1; OSBP2; AAMP; CHD3; DRG2; E2F4; FAM32A; HAGH; MBD3; NFS1; PGAP2; SCAMP3; TARBP2; VPS39; SNAP25; CYCS; PSME1; SNRNP27; TMC5; IFI35; MALL; ADAP1; ILK; COL14A1; HOOK1; ITGAE; CHMP1A; ACADS; ANGPT1; CPA3; EYA3; FBLN5; FFAR2; IL17RC; NAGLU; NLGN4Y; PCSK5; PLA2G2A; SARDH; TLE2; USP9Y; ATP5I; CTDNEP1; DFNA5; GTF3C1; PVRL2; PRSS8; UNC5B; ATG9A; CBX7; OGG1; TYMP; SEPP1; FOLH1; KLK3; IFT81; NFKBIB; AGPAT2; MYL6; SSNA1; TSTA3; AGT; HIP1R; MMP24; SLC12A2; FERMT1; UBE2Z; COLEC12; NANOG; DACT1; CD74; TADA3; UBA7; PCSK7; PPP2R4; PIGP; CREB3; GMPPA; NOTCH3; ADCY6; TIAF1; BLVRB; ECM2; CD4; CDH3; ATP8A2; C1QB; DUOX1; GFAP; GNRH2; EFEMP2; EMCN; CYGB; LDHA; IL10; TYRP1; REXO1L1P; NPHS1; HSD17B6; PNPLA3; SGSM3; PRDX5; IGLL1; PDXP; PC; SLC2A4; CSPG4; MMEL1; PRG4; RSS; TFEB; IGHD2-15; GIPC1; PYGB; TMPRSS6; SDC3; KL; AS3MT; NID2; PROC; GDF9; CRTC1; CCR3; CHST6; VTA1; VIMP; HEPH; HLF; ACTR1B; CTSO; FBXO2; HIST3H3; MRPL49; PLA2G16; PPP6R2; RHOU; SART1; TBC1D8B; TEP1; TSC2; PSMC1; POU5F1; C7ORF26; FOXF2; SLC22A18; FABP3; A2M; CLEC3B; CXCL9; FBLN1; SCRG1; ZWINT; PTGDS; UQCRH; HHIP; RERG; SLC44A4; TIMP4; WFDC2; ACTN4; APOL3; C1ORF54; C5ORF30; IRAK2; NSMCE2; PALM2; POSTN; PPM1J; SDK1; SIPA1L3; THSD7A; TMEM53; HSD17B8; AK3; C11ORF30; C11ORF48; MAGED2; PRICKLE2; RPL7; TLR10; ATP5H; ERGIC3; STEAP4; C11ORF68; PCOLCE; ACKR4; CNTNAP3; CORIN; FAM107A; WNT5B; SHFM1; ARPC1B; ZFP42; HMX1; ABCA9; C20ORF27; C6ORF106; C7ORF25; CABIN1; CUL7; MMP15; MMS19; PRX; RPL10A; RPL39; RPS29; RUSC2; SDCCAG8; SEC13; TCTN1; TMA7; TMEM258; TOMM7; VARS2; ZCWPW1; C14ORF132; TXLNGY; GPRIN2; CMC2; PMPCB; COX7B; IL1RL2; PGLYRP3; C2ORF42; AEBP2; FAM127B; HDGF; MRPL44; SMARCD3; TNS2; TAS2R14; C1ORF50; PLVAP; RPS25; SCARA5; STAB1; COX7A2; SUPT5H; Sep-01; ANKRD30B; MAN2B1; RPS27; UBA52; RPS4Y1; COX6A1; MMP23B; VPS4A; KDM5D; C7ORF43; CXORF40A; FAM3A; FAM53B; IFNA10; NCDN; RPL27; SMAD5-AS1; ZNF358</v>
          </cell>
        </row>
        <row r="2484">
          <cell r="B2484" t="str">
            <v>PHENANTHRENE</v>
          </cell>
          <cell r="C2484">
            <v>0.136182009793197</v>
          </cell>
          <cell r="D2484">
            <v>6.80910048965985E-2</v>
          </cell>
          <cell r="E2484">
            <v>0.19272209125369399</v>
          </cell>
          <cell r="F2484">
            <v>2.6047313432254301E-2</v>
          </cell>
          <cell r="G2484">
            <v>0.86043966062737298</v>
          </cell>
          <cell r="H2484">
            <v>0.94639088095202895</v>
          </cell>
          <cell r="I2484">
            <v>0.25013381572029197</v>
          </cell>
          <cell r="J2484">
            <v>0.13023656716127099</v>
          </cell>
          <cell r="K2484">
            <v>0.183693926198226</v>
          </cell>
          <cell r="L2484">
            <v>0.225879861585674</v>
          </cell>
          <cell r="M2484">
            <v>32</v>
          </cell>
          <cell r="N2484" t="str">
            <v>ESR1; CYP2D6; CYP1A2; AHR; CYP1A1; ESR2; TNF; CXCL8; UGT1A7; UGT1A6; CYP2B6; CYP2C8; NR4A3; TIMP1; IER3; SLC7A1; EGR1; CYP1B1; NDC80; ICAM1; KRT6B; PARP1; RHOC; MPO; TRAPPC9; GSTM1; LGALS1; CYP2E1; BBS9; CYGB; PAH; IGHE</v>
          </cell>
        </row>
        <row r="2485">
          <cell r="B2485" t="str">
            <v>Dihydrofolic acid</v>
          </cell>
          <cell r="C2485">
            <v>0.76419090676221901</v>
          </cell>
          <cell r="D2485">
            <v>1</v>
          </cell>
          <cell r="E2485">
            <v>0.79019824819564599</v>
          </cell>
          <cell r="F2485">
            <v>0.70953233452250097</v>
          </cell>
          <cell r="G2485">
            <v>0.16846492202223001</v>
          </cell>
          <cell r="H2485">
            <v>0.400120018498409</v>
          </cell>
          <cell r="I2485">
            <v>0.81242697226968197</v>
          </cell>
          <cell r="J2485">
            <v>0.81242697226968197</v>
          </cell>
          <cell r="K2485">
            <v>0.728581440863451</v>
          </cell>
          <cell r="L2485">
            <v>0.63557679228316</v>
          </cell>
          <cell r="M2485">
            <v>8</v>
          </cell>
          <cell r="N2485" t="str">
            <v>TYMS; DHFR; IGF1R; NAT1; PDF; DECR1; PPARGC1A; DHFRL1</v>
          </cell>
        </row>
        <row r="2486">
          <cell r="B2486" t="str">
            <v>benzamidine</v>
          </cell>
          <cell r="C2486">
            <v>0.58699304810675001</v>
          </cell>
          <cell r="D2486">
            <v>1</v>
          </cell>
          <cell r="E2486">
            <v>0.82713422506543299</v>
          </cell>
          <cell r="F2486">
            <v>0.69122117206359301</v>
          </cell>
          <cell r="G2486">
            <v>0.12617859325658301</v>
          </cell>
          <cell r="H2486">
            <v>0.86537830828722395</v>
          </cell>
          <cell r="I2486">
            <v>0.92268693166087001</v>
          </cell>
          <cell r="J2486">
            <v>0.63089296628291702</v>
          </cell>
          <cell r="K2486">
            <v>0.83913922441044897</v>
          </cell>
          <cell r="L2486">
            <v>0.73405371632648897</v>
          </cell>
          <cell r="M2486">
            <v>8</v>
          </cell>
          <cell r="N2486" t="str">
            <v>EGFR; SRC; PLAU; PRSS3; ST14; KLK6; F9; KLK1</v>
          </cell>
        </row>
        <row r="2487">
          <cell r="B2487" t="str">
            <v>epalrestat</v>
          </cell>
          <cell r="C2487">
            <v>9.9472720425723998E-2</v>
          </cell>
          <cell r="D2487">
            <v>4.9736360212861999E-2</v>
          </cell>
          <cell r="E2487">
            <v>0.56502917208615699</v>
          </cell>
          <cell r="F2487">
            <v>0.247265224017197</v>
          </cell>
          <cell r="G2487">
            <v>0.85098248313348401</v>
          </cell>
          <cell r="H2487">
            <v>0.15520431986984001</v>
          </cell>
          <cell r="I2487">
            <v>0.84940744188802297</v>
          </cell>
          <cell r="J2487">
            <v>0.61816306004299104</v>
          </cell>
          <cell r="K2487">
            <v>0.59843586792007097</v>
          </cell>
          <cell r="L2487">
            <v>0.53391611052795096</v>
          </cell>
          <cell r="M2487">
            <v>5</v>
          </cell>
          <cell r="N2487" t="str">
            <v>SLC22A2; VDR; MAPT; SLC5A7; AKR1B1</v>
          </cell>
        </row>
        <row r="2488">
          <cell r="B2488" t="str">
            <v>RO 20-1724</v>
          </cell>
          <cell r="C2488">
            <v>0.89834351163471904</v>
          </cell>
          <cell r="D2488">
            <v>1</v>
          </cell>
          <cell r="E2488">
            <v>0.80960389302270697</v>
          </cell>
          <cell r="F2488">
            <v>0.29456322228804299</v>
          </cell>
          <cell r="G2488">
            <v>0.65638551351671603</v>
          </cell>
          <cell r="H2488">
            <v>0.76110865200944999</v>
          </cell>
          <cell r="I2488">
            <v>0.427259414740841</v>
          </cell>
          <cell r="J2488">
            <v>0.80960389302270697</v>
          </cell>
          <cell r="K2488">
            <v>0.81897599067146798</v>
          </cell>
          <cell r="L2488">
            <v>0.71472959188502805</v>
          </cell>
          <cell r="M2488">
            <v>12</v>
          </cell>
          <cell r="N2488" t="str">
            <v>PDE4A; PDE3A; PDE4D; PDE4B; IL1B; TNF; CXCL8; CDC25A; REN; DDR2; IL6; IL10</v>
          </cell>
        </row>
        <row r="2489">
          <cell r="B2489" t="str">
            <v>GLYCOPROTEIN</v>
          </cell>
          <cell r="C2489">
            <v>0.46762855023974997</v>
          </cell>
          <cell r="D2489">
            <v>0.23381427511987499</v>
          </cell>
          <cell r="E2489">
            <v>0.89542217453004902</v>
          </cell>
          <cell r="F2489">
            <v>0.109908224864014</v>
          </cell>
          <cell r="G2489">
            <v>0.11386044215713299</v>
          </cell>
          <cell r="H2489">
            <v>0.55784137706556902</v>
          </cell>
          <cell r="I2489">
            <v>0.34772534253783199</v>
          </cell>
          <cell r="J2489">
            <v>0.284651105392832</v>
          </cell>
          <cell r="K2489">
            <v>0.26785655678590398</v>
          </cell>
          <cell r="L2489">
            <v>0.292128970793124</v>
          </cell>
          <cell r="M2489">
            <v>189</v>
          </cell>
          <cell r="N2489" t="str">
            <v>PLG; TP53; ESR1; BRD2; MMP2; APP; PPARG; PTPRC; ERBB2; TACR2; CASP3; HBB; MCL1; IL1B; MMP9; PLA2G7; STAT3; TNF; EGFR; TRPM2; ALB; MAPK3; CCR5; INS; GCK; ABCA1; HSD17B1; PCNA; DPP4; ATP1B1; BCL2; P4HB; HPD; NLK; CYP2C8; AURKB; DDR2; EPHB2; ROCK1; SOD1; THBS1; CD55; MUC5AC; STC1; SLC7A1; TRAF3; POLD3; UBE2B; CDT1; CXCL12; FUT4; GNE; PRDX2; SART3; SLC25A16; TBCC; TSC1; VEGFA; ATR; CD44; CXXC1; IL6R; NCAPG; TM9SF1; PLCB4; OPTN; ICAM1; IL6; KRT6B; IRF6; CSF2; OVGP1; TNC; DAG1; MTR; REEP5; SLC25A20; ADAMTS13; CD209; NRG1; RHO; FN1; ITGA2; HP; BTF3P11; CEACAM1; DMP1; BEST1; SNAI1; F3; SERPINA1; TLR2; COTL1; SLC25A22; IFNA1; HADHA; BSG; GRN; NELFCD; PI3; PRSS3; RNASEH2A; CD7; GTPBP1; MFGE8; ZP2; USO1; CLEC2B; TLR4; ZP3; MPO; CANX; OCLN; TRAPPC9; EGF; SDC1; LCN2; GP6; IL4; EDEM1; HFE; P3H3; VTN; MUC6; IL2; ETFB; GP2; VWF; HPX; CDH2; POLD4; CD8A; PNPLA2; ST3GAL4; SPARC; CP; LGALS2; MUC16; CD81; CYCS; AFP; CD177; GP5; GPR182; ITIH4; HAVCR1; CD4; ATP8A2; GFAP; POMC; EFEMP2; REG3A; EMCN; RPL22; DIANPH; CYGB; LDHA; IL10; IFNG; IL27; F9; TYRP1; POMGNT2; ERVW-1; GYPE; WDTC1; FAM109A; CD40LG; AWAT2; FBN1; CD53; CDCA7L; SELL; TAF8; LTF; CALCR; CSPG4; FEZF1; MMEL1; PRG4; CEACAM3; TENM1; HNF1B; FUZ; SOST; VHLL; ZP1; FABP6; SAG</v>
          </cell>
        </row>
        <row r="2490">
          <cell r="B2490" t="str">
            <v>trans-Lutein</v>
          </cell>
          <cell r="C2490">
            <v>0.17617235054380201</v>
          </cell>
          <cell r="D2490">
            <v>8.8086175271901004E-2</v>
          </cell>
          <cell r="E2490">
            <v>9.5533288485262297E-2</v>
          </cell>
          <cell r="F2490">
            <v>2.2695822593552899E-2</v>
          </cell>
          <cell r="G2490">
            <v>0.85786969396095403</v>
          </cell>
          <cell r="H2490">
            <v>0.29922295102117702</v>
          </cell>
          <cell r="I2490">
            <v>7.4775033703162297E-2</v>
          </cell>
          <cell r="J2490">
            <v>0.113479112967764</v>
          </cell>
          <cell r="K2490">
            <v>2.7649316563482001E-2</v>
          </cell>
          <cell r="L2490">
            <v>6.7932893681458495E-2</v>
          </cell>
          <cell r="M2490">
            <v>81</v>
          </cell>
          <cell r="N2490" t="str">
            <v>APEX1; MMP2; PPARG; MTOR; CASP3; HBB; IL1B; MMP9; TNF; MAPK3; INS; HSD11B1; ATP4A; GCK; ABCA1; CYP2B6; BCL2; HPD; CYP2C8; AURKB; EPHB2; TAOK1; CASP9; FES; ROS1; SOD1; SLC7A1; LHX2; SMEK2; CDT1; PRDX2; VEGFA; GLI2; HMOX1; SLC52A2; OPTN; IL6; KRT6B; SCARB1; IRF6; RHO; SLC26A1; SERPINA1; PLOD1; GPX1; RNASEH2A; LCN1; DECR1; NFKB2; HEBP1; MPO; LYZ; TRAPPC9; ISYNA1; GP6; MATN1; CFB; CBL; POLD4; CFH; DEFA1; GPR182; RHOD; NPDC1; SPX; ATP8A2; RUNX2; BBS9; CYGB; LDHA; TYRP1; REXO1L1P; TUBE1; TAS2R62P; HSD17B6; GYPE; FAM109A; BDNF-AS; EVA1C; BCO1; BCO2</v>
          </cell>
        </row>
        <row r="2491">
          <cell r="B2491" t="str">
            <v>HEXACHLOROBENZENE</v>
          </cell>
          <cell r="C2491">
            <v>0.20380819490614999</v>
          </cell>
          <cell r="D2491">
            <v>1</v>
          </cell>
          <cell r="E2491">
            <v>0.55599299091215604</v>
          </cell>
          <cell r="F2491">
            <v>0.88497223684733395</v>
          </cell>
          <cell r="G2491">
            <v>0.337529878636531</v>
          </cell>
          <cell r="H2491">
            <v>0.139634481525862</v>
          </cell>
          <cell r="I2491">
            <v>0.97488569992866903</v>
          </cell>
          <cell r="J2491">
            <v>0.69817240762930999</v>
          </cell>
          <cell r="K2491">
            <v>0.66989117430493805</v>
          </cell>
          <cell r="L2491">
            <v>0.58849432916130096</v>
          </cell>
          <cell r="M2491">
            <v>23</v>
          </cell>
          <cell r="N2491" t="str">
            <v>ESR1; AHR; CYP1A1; MMP2; MMP9; EGFR; MAPK1; MAPK3; RXRB; SRC; INSR; IGF1R; IRS1; KRT6B; IL3; DDT; HOXD13; IL5; IL10; IFNG; KRT5; PAH; STAT5B</v>
          </cell>
        </row>
        <row r="2492">
          <cell r="B2492" t="str">
            <v>HEPTACHLOR EPOXIDE</v>
          </cell>
          <cell r="C2492">
            <v>0.164251616466666</v>
          </cell>
          <cell r="D2492">
            <v>1</v>
          </cell>
          <cell r="E2492">
            <v>0.47246562977374201</v>
          </cell>
          <cell r="F2492">
            <v>0.16868770072623801</v>
          </cell>
          <cell r="G2492">
            <v>0.84302486759110395</v>
          </cell>
          <cell r="H2492">
            <v>0.94194957279443503</v>
          </cell>
          <cell r="I2492">
            <v>0.38015314144372703</v>
          </cell>
          <cell r="J2492">
            <v>0.78744271628956997</v>
          </cell>
          <cell r="K2492">
            <v>0.68195463377240395</v>
          </cell>
          <cell r="L2492">
            <v>0.59797419157413201</v>
          </cell>
          <cell r="M2492">
            <v>11</v>
          </cell>
          <cell r="N2492" t="str">
            <v>ESR1; NR1I2; AR; ERBB2; ESR2; PGR; SLC18A2; TFF1; KRT6B; GJA1; DDT</v>
          </cell>
        </row>
        <row r="2493">
          <cell r="B2493" t="str">
            <v>cannabidiol</v>
          </cell>
          <cell r="C2493">
            <v>0.200972213086685</v>
          </cell>
          <cell r="D2493">
            <v>0.100486106543343</v>
          </cell>
          <cell r="E2493">
            <v>0.104850110891769</v>
          </cell>
          <cell r="F2493">
            <v>1.31121252394082E-2</v>
          </cell>
          <cell r="G2493">
            <v>0.65042260850064704</v>
          </cell>
          <cell r="H2493">
            <v>0.682245632885914</v>
          </cell>
          <cell r="I2493">
            <v>0.53704546453415902</v>
          </cell>
          <cell r="J2493">
            <v>6.5560626197040797E-2</v>
          </cell>
          <cell r="K2493">
            <v>9.8288495736254394E-2</v>
          </cell>
          <cell r="L2493">
            <v>0.15002201040514301</v>
          </cell>
          <cell r="M2493">
            <v>38</v>
          </cell>
          <cell r="N2493" t="str">
            <v>CYP2C19; CYP2D6; CYP3A4; CYP2C9; CYP1A2; CYP1A1; PTGS2; FAAH; TRPV1; PPARG; CASP3; GPR55; TNF; HTR4; IDO1; CNR1; ABCA1; CNR2; GPR18; CYP2B6; CYP3A5; CYP2C8; TIMP1; SERPINE1; CDT1; PRDX2; ICAM1; IL6; MTR; WASF2; ISYNA1; CBL; TRPV2; CYGB; IFNG; VTRNA1-1; BDNF-AS; OPN1LW</v>
          </cell>
        </row>
        <row r="2494">
          <cell r="B2494" t="str">
            <v>strychnine</v>
          </cell>
          <cell r="C2494">
            <v>8.8945718878402899E-2</v>
          </cell>
          <cell r="D2494">
            <v>4.4472859439201401E-2</v>
          </cell>
          <cell r="E2494">
            <v>0.854542661997722</v>
          </cell>
          <cell r="F2494">
            <v>0.103373731796525</v>
          </cell>
          <cell r="G2494">
            <v>0.58614701922280499</v>
          </cell>
          <cell r="H2494">
            <v>0.376663109742983</v>
          </cell>
          <cell r="I2494">
            <v>3.4310994655823102E-2</v>
          </cell>
          <cell r="J2494">
            <v>0.17155497327911601</v>
          </cell>
          <cell r="K2494">
            <v>0.146584384411825</v>
          </cell>
          <cell r="L2494">
            <v>0.19447285146955301</v>
          </cell>
          <cell r="M2494">
            <v>14</v>
          </cell>
          <cell r="N2494" t="str">
            <v>SLC6A3; SCN5A; SLC22A2; CHRM3; CHRM4; CHRM2; TNF; GLRB; GLRA1; UGCG; CYP2C8; TSPAN1; SLC25A20; RHO</v>
          </cell>
        </row>
        <row r="2495">
          <cell r="B2495" t="str">
            <v>octanoic acid</v>
          </cell>
          <cell r="C2495">
            <v>0.355873170228659</v>
          </cell>
          <cell r="D2495">
            <v>1</v>
          </cell>
          <cell r="E2495">
            <v>0.87862453628014103</v>
          </cell>
          <cell r="F2495">
            <v>7.7736124355649097E-2</v>
          </cell>
          <cell r="G2495">
            <v>0.47618061465448502</v>
          </cell>
          <cell r="H2495">
            <v>0.404050875313755</v>
          </cell>
          <cell r="I2495">
            <v>0.93076191185451296</v>
          </cell>
          <cell r="J2495">
            <v>0.38868062177824603</v>
          </cell>
          <cell r="K2495">
            <v>0.55046355425149696</v>
          </cell>
          <cell r="L2495">
            <v>0.49838841426103703</v>
          </cell>
          <cell r="M2495">
            <v>15</v>
          </cell>
          <cell r="N2495" t="str">
            <v>NR0B1; PPARA; ALB; INS; GINS1; ADH5; GGH; LBR; CBL; GHSR; ATP8A2; GCG; FAM109A; C12orf57; MBOAT4</v>
          </cell>
        </row>
        <row r="2496">
          <cell r="B2496" t="str">
            <v>SKF 38393</v>
          </cell>
          <cell r="C2496">
            <v>0.19129134743845599</v>
          </cell>
          <cell r="D2496">
            <v>9.5645673719228205E-2</v>
          </cell>
          <cell r="E2496">
            <v>0.22572637407107901</v>
          </cell>
          <cell r="F2496">
            <v>0.52608688754107202</v>
          </cell>
          <cell r="G2496">
            <v>0.79460927284633698</v>
          </cell>
          <cell r="H2496">
            <v>7.4735035019598203E-3</v>
          </cell>
          <cell r="I2496">
            <v>0.63907881777894804</v>
          </cell>
          <cell r="J2496">
            <v>3.7367517509799102E-2</v>
          </cell>
          <cell r="K2496">
            <v>0.117830492048</v>
          </cell>
          <cell r="L2496">
            <v>0.16863398540552599</v>
          </cell>
          <cell r="M2496">
            <v>14</v>
          </cell>
          <cell r="N2496" t="str">
            <v>DRD1; TDP1; KDM4E; EHMT2; TACR2; DRD5; CASP3; GLS; COMT; CASP7; ACIN1; SLC25A20; ADCY8; CALY</v>
          </cell>
        </row>
        <row r="2497">
          <cell r="B2497" t="str">
            <v>4-Nitroquinoline N-oxide</v>
          </cell>
          <cell r="C2497">
            <v>0.52932788845651702</v>
          </cell>
          <cell r="D2497">
            <v>0.26466394422825901</v>
          </cell>
          <cell r="E2497">
            <v>0.24788033559598299</v>
          </cell>
          <cell r="F2497">
            <v>0.15785093788823101</v>
          </cell>
          <cell r="G2497">
            <v>0.17127943815701799</v>
          </cell>
          <cell r="H2497">
            <v>0.39367459833304402</v>
          </cell>
          <cell r="I2497">
            <v>0.83686064421909101</v>
          </cell>
          <cell r="J2497">
            <v>0.41313389265997102</v>
          </cell>
          <cell r="K2497">
            <v>0.26986821216914098</v>
          </cell>
          <cell r="L2497">
            <v>0.29365510353538399</v>
          </cell>
          <cell r="M2497">
            <v>10</v>
          </cell>
          <cell r="N2497" t="str">
            <v>TP53; PTGS2; ABCC1; EGFR; NQO1; CCND1; SERPINB3; SLC7A1; PIGA; HRAS</v>
          </cell>
        </row>
        <row r="2498">
          <cell r="B2498" t="str">
            <v>BENZOYL PEROXIDE</v>
          </cell>
          <cell r="C2498">
            <v>0.87847902125160204</v>
          </cell>
          <cell r="D2498">
            <v>0.43923951062580102</v>
          </cell>
          <cell r="E2498">
            <v>0.13258982667261601</v>
          </cell>
          <cell r="F2498">
            <v>0.59822156330154097</v>
          </cell>
          <cell r="G2498">
            <v>0.51876848837977096</v>
          </cell>
          <cell r="H2498">
            <v>0.35267910452863499</v>
          </cell>
          <cell r="I2498">
            <v>0.56169270873897204</v>
          </cell>
          <cell r="J2498">
            <v>0.59822156330154097</v>
          </cell>
          <cell r="K2498">
            <v>0.47451565398950901</v>
          </cell>
          <cell r="L2498">
            <v>0.44318277824542301</v>
          </cell>
          <cell r="M2498">
            <v>14</v>
          </cell>
          <cell r="N2498" t="str">
            <v>PTGS2; RGS12; GNAI1; JUN; CXCR1; CXCL8; SOD1; CAT; IL6; FOS; IL1A; PARP1; ATP8A2; FAM109A</v>
          </cell>
        </row>
        <row r="2499">
          <cell r="B2499" t="str">
            <v>Homovanillic acid</v>
          </cell>
          <cell r="C2499">
            <v>0.79127928959453997</v>
          </cell>
          <cell r="D2499">
            <v>0.39563964479726998</v>
          </cell>
          <cell r="E2499">
            <v>0.12531930194964699</v>
          </cell>
          <cell r="F2499">
            <v>0.35166672797068699</v>
          </cell>
          <cell r="G2499">
            <v>0.41509293077396697</v>
          </cell>
          <cell r="H2499">
            <v>0.50287182167798805</v>
          </cell>
          <cell r="I2499">
            <v>0.18185443508491</v>
          </cell>
          <cell r="J2499">
            <v>0.45463608771227498</v>
          </cell>
          <cell r="K2499">
            <v>0.235862817475474</v>
          </cell>
          <cell r="L2499">
            <v>0.267553386068762</v>
          </cell>
          <cell r="M2499">
            <v>16</v>
          </cell>
          <cell r="N2499" t="str">
            <v>ALDH1A1; SLC6A3; CBX1; PLA2G7; TNNT2; TNNI3; TNNC1; GLS; MAOB; COMT; GCH1; CSF2; SCT; PRL; BBS9; BDNF-AS</v>
          </cell>
        </row>
        <row r="2500">
          <cell r="B2500" t="str">
            <v>Saralasin</v>
          </cell>
          <cell r="C2500">
            <v>0.19222298270398999</v>
          </cell>
          <cell r="D2500">
            <v>1</v>
          </cell>
          <cell r="E2500">
            <v>0.52889437937031802</v>
          </cell>
          <cell r="F2500">
            <v>0.17000209653245801</v>
          </cell>
          <cell r="G2500">
            <v>0.978169424703212</v>
          </cell>
          <cell r="H2500">
            <v>0.72214431170330096</v>
          </cell>
          <cell r="I2500">
            <v>0.62550815354873401</v>
          </cell>
          <cell r="J2500">
            <v>0.85001048266229096</v>
          </cell>
          <cell r="K2500">
            <v>0.77602016000801499</v>
          </cell>
          <cell r="L2500">
            <v>0.67583947107091902</v>
          </cell>
          <cell r="M2500">
            <v>6</v>
          </cell>
          <cell r="N2500" t="str">
            <v>AGTR1; AGTR2; CTGF; COL1A1; COL3A1; AGT</v>
          </cell>
        </row>
        <row r="2501">
          <cell r="B2501" t="str">
            <v>phosphocholine</v>
          </cell>
          <cell r="C2501">
            <v>0.56335702245172203</v>
          </cell>
          <cell r="D2501">
            <v>1</v>
          </cell>
          <cell r="E2501">
            <v>0.93584508077505901</v>
          </cell>
          <cell r="F2501">
            <v>0.32789818971845802</v>
          </cell>
          <cell r="G2501">
            <v>0.77590282671080002</v>
          </cell>
          <cell r="H2501">
            <v>0.620216617832126</v>
          </cell>
          <cell r="I2501">
            <v>0.17904591752853499</v>
          </cell>
          <cell r="J2501">
            <v>0.81974547429614597</v>
          </cell>
          <cell r="K2501">
            <v>0.700138969666531</v>
          </cell>
          <cell r="L2501">
            <v>0.61244498196604402</v>
          </cell>
          <cell r="M2501">
            <v>20</v>
          </cell>
          <cell r="N2501" t="str">
            <v>ERBB2; TNF; MMP1; SMPD1; INS; FASN; TIMP1; C7orf49; PRDX2; CHKA; RAB1A; SLC25A1; USO1; LYZ; CRP; ATP8A2; EMCN; LDHA; MAS1; SMPD2</v>
          </cell>
        </row>
        <row r="2502">
          <cell r="B2502" t="str">
            <v>Kanamycin sulphate</v>
          </cell>
          <cell r="C2502">
            <v>0.44355940332731297</v>
          </cell>
          <cell r="D2502">
            <v>1</v>
          </cell>
          <cell r="E2502">
            <v>0.80662988101035304</v>
          </cell>
          <cell r="F2502">
            <v>0.88324859225900798</v>
          </cell>
          <cell r="G2502">
            <v>0.97690344090673498</v>
          </cell>
          <cell r="H2502">
            <v>0.49506351540437599</v>
          </cell>
          <cell r="I2502">
            <v>0.28985893078421898</v>
          </cell>
          <cell r="J2502">
            <v>0.97690344090673498</v>
          </cell>
          <cell r="K2502">
            <v>0.91580014580551905</v>
          </cell>
          <cell r="L2502">
            <v>0.81768645355950298</v>
          </cell>
          <cell r="M2502">
            <v>11</v>
          </cell>
          <cell r="N2502" t="str">
            <v>AURKB; SGPL1; SLC7A1; ABR; SLC9A6; STX2; ST5; KSR1; ATP8A2; SUMF2; FAM109A</v>
          </cell>
        </row>
        <row r="2503">
          <cell r="B2503" t="str">
            <v>fumagillin</v>
          </cell>
          <cell r="C2503">
            <v>0.43044010993288701</v>
          </cell>
          <cell r="D2503">
            <v>1</v>
          </cell>
          <cell r="E2503">
            <v>0.72355553974831999</v>
          </cell>
          <cell r="F2503">
            <v>0.20616448261232501</v>
          </cell>
          <cell r="G2503">
            <v>0.73088699579328997</v>
          </cell>
          <cell r="H2503">
            <v>0.77219788734073203</v>
          </cell>
          <cell r="I2503">
            <v>0.884359799330943</v>
          </cell>
          <cell r="J2503">
            <v>0.884359799330943</v>
          </cell>
          <cell r="K2503">
            <v>0.87776817926843798</v>
          </cell>
          <cell r="L2503">
            <v>0.77370337631969299</v>
          </cell>
          <cell r="M2503">
            <v>8</v>
          </cell>
          <cell r="N2503" t="str">
            <v>NFE2L2; CYP19A1; ADRB2; NR3C1; YWHAG; METAP1; METAP2; STXBP1</v>
          </cell>
        </row>
        <row r="2504">
          <cell r="B2504" t="str">
            <v>Acid red 87</v>
          </cell>
          <cell r="C2504">
            <v>0.89353342333016095</v>
          </cell>
          <cell r="D2504">
            <v>1</v>
          </cell>
          <cell r="E2504">
            <v>0.52826522719810198</v>
          </cell>
          <cell r="F2504">
            <v>0.89391418105769804</v>
          </cell>
          <cell r="G2504">
            <v>0.32278423532871903</v>
          </cell>
          <cell r="H2504">
            <v>0.40490398791300702</v>
          </cell>
          <cell r="I2504">
            <v>0.48064697549966601</v>
          </cell>
          <cell r="J2504">
            <v>0.66033153399762801</v>
          </cell>
          <cell r="K2504">
            <v>0.722079685627252</v>
          </cell>
          <cell r="L2504">
            <v>0.63023050212670195</v>
          </cell>
          <cell r="M2504">
            <v>193</v>
          </cell>
          <cell r="N2504" t="str">
            <v>PLAT; TP53; ESR1; ACHE; PTGS1; MMP2; APP; PPARG; PTPRC; XDH; ERBB2; TACR2; CASP3; HBB; NFKB1; IL1B; MMP9; STAT3; TLR9; TNF; EGFR; MITF; ALB; MAPK3; MMP1; INS; KDR; GCK; ABCA1; ACE; MAP1LC3A; AKR1B1; PGR; HSD17B1; PCNA; MYC; ATP1B1; BCL2; KIT; CYP2C8; AURKB; DDR2; FLT1; TAOK1; CASP9; MAPK8; PTK2B; ROCK1; MMP3; MMP13; SOD1; CD55; MUC5AC; CTGF; ENO1; SLC7A1; PGAP1; KRT7; BMP7; C7orf49; GINS1; STXBP1; CASP8; CDT1; CXCL12; ELF3; SETD2; SMAD4; VEGFA; CD44; CXXC1; CYLD; HMOX1; KRT19; PHF11; PLXNA2; TJP1; OPTN; ICAM1; IL6; HSPA4; PGD; GJA1; IRF6; KRT10; BMP2; EDN1; MPP6; MTR; SLC25A20; MXD3; NKX2-1; NSG1; RHO; FN1; SMAD2; SLC6A8; BTF3P11; CEACAM1; ACOX2; TLR2; FGF13; GPX1; KRT8; NELFCD; PRSS3; RNASEH2A; CD7; DES; LCN1; CDKN2A; DECR1; NFKB2; TLR4; NGF; ASRGL1; CKAP4; HEBP1; MPO; OCLN; SYP; TRAPPC9; TPSD1; EGF; HBA1; ISYNA1; NES; SDC1; TAGLN; LEP; IL4; ITGB1; VIM; FOXP3; IL2; ETFB; IL5; PAX3; CFB; VWF; CDH2; CBL; SLC17A5; POLD4; CD8A; MOG; KRT18; ST3GAL4; PLXNA3; CD68; IGFBP1; LGALS2; CYCS; DNTT; GPR182; LNPEP; SLC4A3; S100A1; AGT; MMP24; TM7SF2; CD4; GFAP; EFEMP2; RUNX2; CYGB; CSF3; LDHA; CD34; PR@; IL10; IFNG; IL27; F9; IL13; TYRP1; COX8C; ASPA; KRT5; TNFRSF8; VCAM1; BDNF-AS; SLC4A1; TNFSF11; AWAT2; PDXP; MSC; CSPG4; CEACAM3; MLANA; SLN; AQP5; CDX2</v>
          </cell>
        </row>
        <row r="2505">
          <cell r="B2505" t="str">
            <v>CHEMBL376503</v>
          </cell>
          <cell r="C2505">
            <v>0.38036792923929602</v>
          </cell>
          <cell r="D2505">
            <v>0.19018396461964801</v>
          </cell>
          <cell r="E2505">
            <v>2.3069797079199698E-2</v>
          </cell>
          <cell r="F2505">
            <v>0.110677667343346</v>
          </cell>
          <cell r="G2505">
            <v>0.59257550829202998</v>
          </cell>
          <cell r="H2505">
            <v>0.12061323803658899</v>
          </cell>
          <cell r="I2505">
            <v>0.36589971580082298</v>
          </cell>
          <cell r="J2505">
            <v>0.115348985395999</v>
          </cell>
          <cell r="K2505">
            <v>3.7455662266895999E-2</v>
          </cell>
          <cell r="L2505">
            <v>8.1851143176551497E-2</v>
          </cell>
          <cell r="M2505">
            <v>5</v>
          </cell>
          <cell r="N2505" t="str">
            <v>RECQL; HTT; KAT2A; THRB; BLM</v>
          </cell>
        </row>
        <row r="2506">
          <cell r="B2506" t="str">
            <v>beta-Dextrin</v>
          </cell>
          <cell r="C2506">
            <v>0.72851102172132998</v>
          </cell>
          <cell r="D2506">
            <v>1</v>
          </cell>
          <cell r="E2506">
            <v>0.75049235543628701</v>
          </cell>
          <cell r="F2506">
            <v>0.87860630149781704</v>
          </cell>
          <cell r="G2506">
            <v>0.58269603878479603</v>
          </cell>
          <cell r="H2506">
            <v>0.67940100412459004</v>
          </cell>
          <cell r="I2506">
            <v>0.157191349697439</v>
          </cell>
          <cell r="J2506">
            <v>0.78595674848719399</v>
          </cell>
          <cell r="K2506">
            <v>0.78179246882954101</v>
          </cell>
          <cell r="L2506">
            <v>0.68091243934912105</v>
          </cell>
          <cell r="M2506">
            <v>13</v>
          </cell>
          <cell r="N2506" t="str">
            <v>ACHE; ALB; AKT1; AMY2A; DSC2; CDT1; SLC25A16; CYLD; TBX1; LYZ; IL2; BBS9; POMGNT2</v>
          </cell>
        </row>
        <row r="2507">
          <cell r="B2507" t="str">
            <v>Electrocorundum</v>
          </cell>
          <cell r="C2507">
            <v>0.51023320999876998</v>
          </cell>
          <cell r="D2507">
            <v>1</v>
          </cell>
          <cell r="E2507">
            <v>0.88349723835717497</v>
          </cell>
          <cell r="F2507">
            <v>0.31546910007936901</v>
          </cell>
          <cell r="G2507">
            <v>0.78785319243818996</v>
          </cell>
          <cell r="H2507">
            <v>0.38045725218522503</v>
          </cell>
          <cell r="I2507">
            <v>0.141680795263076</v>
          </cell>
          <cell r="J2507">
            <v>0.63409542030870902</v>
          </cell>
          <cell r="K2507">
            <v>0.54418488470752602</v>
          </cell>
          <cell r="L2507">
            <v>0.49378537780008902</v>
          </cell>
          <cell r="M2507">
            <v>83</v>
          </cell>
          <cell r="N2507" t="str">
            <v>TP53; MMP2; TNFSF10; HBB; IL1B; MMP9; TNF; EGFR; BCL2L1; JUN; ALB; CXCL8; MMP1; ALPL; SELE; MMP8; FLT1; TGFBR2; CTSK; PTK2; MMP3; NR4A3; CCL2; BMP6; DSC2; ITGA1; CAD; SPP1; CDKN1A; KRIT1; BMP4; PDGFA; VEGFA; CYLD; PLXNA2; ICAM1; IL6; KRT6B; FOS; SERPINH1; SCARB1; IL1A; BMP2; CSF2; TGFB1; IBSP; IGF1; RHO; TBX1; FN1; SHC1; ITGA5; CDH11; LYZ; COL1A1; SARS2; ISYNA1; ITGA3; COL15A1; ITGB1; COMP; CFB; STATH; PLXNA3; BGLAP; COL11A1; BMP1; CD36; COL1A2; GTF2A1L; BGN; BBS9; LDHA; PR@; IL10; VCAM1; DNER; MAS1; PHEX; ACP5; VEGFB; SP7; COL10A1</v>
          </cell>
        </row>
        <row r="2508">
          <cell r="B2508" t="str">
            <v>4,4'-METHYLENEBIS(2-CHLOROANILINE)</v>
          </cell>
          <cell r="C2508">
            <v>0.68941853380311302</v>
          </cell>
          <cell r="D2508">
            <v>1</v>
          </cell>
          <cell r="E2508">
            <v>0.60371527593446195</v>
          </cell>
          <cell r="F2508">
            <v>0.62811399897909403</v>
          </cell>
          <cell r="G2508">
            <v>0.73425524411565102</v>
          </cell>
          <cell r="H2508">
            <v>0.762939746366463</v>
          </cell>
          <cell r="I2508">
            <v>0.93289127472528399</v>
          </cell>
          <cell r="J2508">
            <v>0.93289127472528399</v>
          </cell>
          <cell r="K2508">
            <v>0.97527637229853703</v>
          </cell>
          <cell r="L2508">
            <v>0.90898654287866099</v>
          </cell>
          <cell r="M2508">
            <v>13</v>
          </cell>
          <cell r="N2508" t="str">
            <v>ESR1; CYP19A1; CYP3A4; AHR; PTGS2; PTGS1; AR; PPARG; NR3C1; CYP2A6; C7orf49; FLT3LG; MPO</v>
          </cell>
        </row>
        <row r="2509">
          <cell r="B2509" t="str">
            <v>methiothepin</v>
          </cell>
          <cell r="C2509">
            <v>0.17226290671236399</v>
          </cell>
          <cell r="D2509">
            <v>8.6131453356182094E-2</v>
          </cell>
          <cell r="E2509">
            <v>0.62519583973924697</v>
          </cell>
          <cell r="F2509">
            <v>2.1601679063213398E-2</v>
          </cell>
          <cell r="G2509">
            <v>3.0787068083967702E-2</v>
          </cell>
          <cell r="H2509">
            <v>0.100773913690547</v>
          </cell>
          <cell r="I2509">
            <v>0.68450078868243203</v>
          </cell>
          <cell r="J2509">
            <v>7.6967670209919403E-2</v>
          </cell>
          <cell r="K2509">
            <v>2.16687167762964E-2</v>
          </cell>
          <cell r="L2509">
            <v>5.8556642393619199E-2</v>
          </cell>
          <cell r="M2509">
            <v>24</v>
          </cell>
          <cell r="N2509" t="str">
            <v>DRD1; TDP1; EHMT2; AR; GMNN; STK33; HTR1E; VDR; HTR2C; HTR2B; HTR2A; HTR6; CBX1; HTR1A; HTR7; HTR5A; HTR4; ATXN2; HTR3A; HTR1F; HTR1B; HTR1D; GBA; CD52</v>
          </cell>
        </row>
        <row r="2510">
          <cell r="B2510" t="str">
            <v>palmitoleic acid</v>
          </cell>
          <cell r="C2510">
            <v>8.7326738325828004E-2</v>
          </cell>
          <cell r="D2510">
            <v>4.3663369162914002E-2</v>
          </cell>
          <cell r="E2510">
            <v>6.2307332762603598E-2</v>
          </cell>
          <cell r="F2510">
            <v>0.14398291185763701</v>
          </cell>
          <cell r="G2510">
            <v>0.69993848233470801</v>
          </cell>
          <cell r="H2510">
            <v>0.54408542776031099</v>
          </cell>
          <cell r="I2510">
            <v>2.7149100556612599E-2</v>
          </cell>
          <cell r="J2510">
            <v>0.13574550278306299</v>
          </cell>
          <cell r="K2510">
            <v>4.6060640952899502E-2</v>
          </cell>
          <cell r="L2510">
            <v>9.3026294618963307E-2</v>
          </cell>
          <cell r="M2510">
            <v>13</v>
          </cell>
          <cell r="N2510" t="str">
            <v>PPARG; TNF; INS; HSD11B1; ELOVL6; SCD; GINS1; FADS1; CBL; FADS2; BBS9; IGLL3P; LINC01194</v>
          </cell>
        </row>
        <row r="2511">
          <cell r="B2511" t="str">
            <v>PARAOXON</v>
          </cell>
          <cell r="C2511">
            <v>0.313202712668054</v>
          </cell>
          <cell r="D2511">
            <v>0.156601356334027</v>
          </cell>
          <cell r="E2511">
            <v>2.2717781742036602E-2</v>
          </cell>
          <cell r="F2511">
            <v>0.69732196185259598</v>
          </cell>
          <cell r="G2511">
            <v>0.36917316959712199</v>
          </cell>
          <cell r="H2511">
            <v>0.34104005782438301</v>
          </cell>
          <cell r="I2511">
            <v>0.13541906379622101</v>
          </cell>
          <cell r="J2511">
            <v>0.113588908710183</v>
          </cell>
          <cell r="K2511">
            <v>8.7877725585399899E-2</v>
          </cell>
          <cell r="L2511">
            <v>0.13965201145096701</v>
          </cell>
          <cell r="M2511">
            <v>85</v>
          </cell>
          <cell r="N2511" t="str">
            <v>CA1; CA2; ESR1; CYP19A1; CHRM1; HSP90AA1; BCHE; ACHE; AHR; FAAH; AR; NR1H4; PPARG; CHRM3; CHRM2; CCR6; ALB; HSP90AB1; HSD11B1; CNR1; CES1; FGFR1; PTK2B; TPM4; HIST2H2BE; AKAP12; ENO1; ACTG1P4; HIST1H2AH; HIST1H2AB; HIST1H4E; PON2; AATF; GCLM; KAT5; ACTB; SOD2; FOS; SET; CES2; ARHGDIA; CXCL5; LAT2; LMNB2; PARP4; PNPLA6; PHB; HNRNPC; ILF2; CCDC177; YAP1; CES3; PALLD; CROT; SCD5; GSTT2; TUFM; ATP5B; GSS; UBE2Z; REG3A; FAM109A; ISCU; AXIN2; PON1; ZFYVE19; KIRREL2; GSTM2; ILDR1; PNLIPRP2; BMP8B; ACBD5; NACAP1; C2ORF27A; C1ORF140; ERV18-1; YY2; C14ORF135; LUZP6; PCED1B-AS1; PFN1P2; RNF113B; RPL13AP17; SRGAP2B; TTC16</v>
          </cell>
        </row>
        <row r="2512">
          <cell r="B2512" t="str">
            <v>Eicosapentaenoic acid</v>
          </cell>
          <cell r="C2512">
            <v>0.58956710386150701</v>
          </cell>
          <cell r="D2512">
            <v>0.29478355193075401</v>
          </cell>
          <cell r="E2512">
            <v>0.17327177188231499</v>
          </cell>
          <cell r="F2512">
            <v>0.16560619363552101</v>
          </cell>
          <cell r="G2512">
            <v>0.103671140277535</v>
          </cell>
          <cell r="H2512">
            <v>0.37007793203388301</v>
          </cell>
          <cell r="I2512">
            <v>0.203381026114827</v>
          </cell>
          <cell r="J2512">
            <v>0.25422628264353397</v>
          </cell>
          <cell r="K2512">
            <v>7.8708673031427701E-2</v>
          </cell>
          <cell r="L2512">
            <v>0.13019680356208499</v>
          </cell>
          <cell r="M2512">
            <v>91</v>
          </cell>
          <cell r="N2512" t="str">
            <v>TP53; ALOX15; PTGS1; PPARG; VDR; CASP3; HBB; IL1B; MMP9; PLA2G7; STAT3; ALOX12; ALOX5; TNF; EGFR; ALB; MAPK3; GLS; INS; HSD11B1; GLA; ABCA1; CNR2; BCL2; CYP2C8; DDR2; EPHB2; TAOK1; SOD1; LPL; SLC7A1; SCD; C7orf49; GINS1; CDT1; VEGFA; FOXC1; GLI2; HMOX1; TNFAIP1; OPTN; ICAM1; IL6; EPHX1; PGD; IRF6; JUP; MTR; SLC25A20; RHO; GPX1; NELFCD; RNASEH2A; CCR8; DECR1; NFKB2; TLR4; NGF; HEBP1; MPO; PITX1; TRAPPC9; ISYNA1; LEP; IL4; ELOVL5; FADS1; IL2; CBL; PNPLA2; PLXNA3; SREBF1; IGFBP1; GPR182; FADS2; ATP8A2; BBS9; DIANPH; CYGB; IL10; IFNG; IL27; IL13; COX8C; TAS2R62P; VCAM1; FAM109A; BDNF-AS; PNPLA3; SLC2A4; MMEL1</v>
          </cell>
        </row>
        <row r="2513">
          <cell r="B2513" t="str">
            <v>Indoxyl sulfate</v>
          </cell>
          <cell r="C2513">
            <v>0.20412775857486201</v>
          </cell>
          <cell r="D2513">
            <v>0.10206387928743101</v>
          </cell>
          <cell r="E2513">
            <v>0.15830515915714299</v>
          </cell>
          <cell r="F2513">
            <v>7.5957964756086599E-2</v>
          </cell>
          <cell r="G2513">
            <v>0.92867387165206305</v>
          </cell>
          <cell r="H2513">
            <v>0.92835850688260801</v>
          </cell>
          <cell r="I2513">
            <v>0.48958888836642001</v>
          </cell>
          <cell r="J2513">
            <v>0.37978982378043302</v>
          </cell>
          <cell r="K2513">
            <v>0.39225947568283898</v>
          </cell>
          <cell r="L2513">
            <v>0.38383827884817701</v>
          </cell>
          <cell r="M2513">
            <v>27</v>
          </cell>
          <cell r="N2513" t="str">
            <v>TP53; CYP1A2; AHR; CYP1A1; HBB; STAT3; ALB; UGT1A6; MAPK3; SLC22A8; ABCA1; UGT1A1; EPHB2; CCL2; CYP1B1; ICAM1; IL6; NSG1; DECR1; HEBP1; TRAPPC9; POLD4; GPR182; PTH; VCAM1; FGF23; KL</v>
          </cell>
        </row>
        <row r="2514">
          <cell r="B2514" t="str">
            <v>[(4-{4-[4-(DIFLUORO-PHOSPHONO-METHYL)-PHENYL]-BUTYL}-PHENYL)-DIFLUORO-METHYL]-PHOSPHONIC ACID</v>
          </cell>
          <cell r="C2514">
            <v>0.832090715054986</v>
          </cell>
          <cell r="D2514">
            <v>0.416045357527493</v>
          </cell>
          <cell r="E2514">
            <v>0.54922230088629997</v>
          </cell>
          <cell r="F2514">
            <v>0.46535625225573202</v>
          </cell>
          <cell r="G2514">
            <v>0.92971927099386797</v>
          </cell>
          <cell r="H2514">
            <v>0.278084791425806</v>
          </cell>
          <cell r="I2514">
            <v>0.229752246172271</v>
          </cell>
          <cell r="J2514">
            <v>0.68652787610787502</v>
          </cell>
          <cell r="K2514">
            <v>0.59222698246656902</v>
          </cell>
          <cell r="L2514">
            <v>0.52927699399162398</v>
          </cell>
          <cell r="M2514">
            <v>18</v>
          </cell>
          <cell r="N2514" t="str">
            <v>PLAT; HBB; TNF; CXCR1; C7orf49; CXXC1; IL6; RHO; F3; PARN; LYZ; TRAPPC9; CFB; PLXNA3; THM; F9; PAH; TFEB</v>
          </cell>
        </row>
        <row r="2515">
          <cell r="B2515" t="str">
            <v>PAPS tetraanion</v>
          </cell>
          <cell r="C2515">
            <v>0.92430434570069997</v>
          </cell>
          <cell r="D2515">
            <v>1</v>
          </cell>
          <cell r="E2515">
            <v>0.78954376800774895</v>
          </cell>
          <cell r="F2515">
            <v>0.44599097846870001</v>
          </cell>
          <cell r="G2515">
            <v>0.60014857724748105</v>
          </cell>
          <cell r="H2515">
            <v>0.74261689462895697</v>
          </cell>
          <cell r="I2515">
            <v>0.175997700717861</v>
          </cell>
          <cell r="J2515">
            <v>0.78954376800774895</v>
          </cell>
          <cell r="K2515">
            <v>0.70850356020469496</v>
          </cell>
          <cell r="L2515">
            <v>0.61918096153769397</v>
          </cell>
          <cell r="M2515">
            <v>5</v>
          </cell>
          <cell r="N2515" t="str">
            <v>TRIP10; SULT1A3; SULT2A1; ATP8A2; SLC35B2</v>
          </cell>
        </row>
        <row r="2516">
          <cell r="B2516" t="str">
            <v>MANEB</v>
          </cell>
          <cell r="C2516">
            <v>2.9383659704795201E-2</v>
          </cell>
          <cell r="D2516">
            <v>1.46918298523976E-2</v>
          </cell>
          <cell r="E2516">
            <v>4.7662924749473402E-2</v>
          </cell>
          <cell r="F2516">
            <v>9.0977765254061406E-3</v>
          </cell>
          <cell r="G2516">
            <v>0.15856623546704299</v>
          </cell>
          <cell r="H2516">
            <v>0.35113847942530602</v>
          </cell>
          <cell r="I2516">
            <v>0.47770499016113999</v>
          </cell>
          <cell r="J2516">
            <v>4.54888826270307E-2</v>
          </cell>
          <cell r="K2516">
            <v>1.1746074835655099E-2</v>
          </cell>
          <cell r="L2516">
            <v>4.04698458208608E-2</v>
          </cell>
          <cell r="M2516">
            <v>31</v>
          </cell>
          <cell r="N2516" t="str">
            <v>NFE2L2; SLC6A3; NR1H4; CASP3; BCL2L1; MAPK1; MAPK3; HDAC3; HDAC6; NQO1; SNCA; CYP2C8; CASP9; SOD1; BAD; SIRT2; CASP7; GCH1; GCLC; CASP8; SIRT1; MEF2C; PTPN4; TXNRD1; BAX; GPX1; NFKB2; PTPN9; PRDX1; SIRT3; HSD11B2</v>
          </cell>
        </row>
        <row r="2517">
          <cell r="B2517" t="str">
            <v>iopanoic acid</v>
          </cell>
          <cell r="C2517">
            <v>0.58145852081996796</v>
          </cell>
          <cell r="D2517">
            <v>1</v>
          </cell>
          <cell r="E2517">
            <v>0.429978526312083</v>
          </cell>
          <cell r="F2517">
            <v>0.46058083413587197</v>
          </cell>
          <cell r="G2517">
            <v>0.45991982926872899</v>
          </cell>
          <cell r="H2517">
            <v>0.93853369790445995</v>
          </cell>
          <cell r="I2517">
            <v>0.84939205849672095</v>
          </cell>
          <cell r="J2517">
            <v>0.76763472355978701</v>
          </cell>
          <cell r="K2517">
            <v>0.87419926934369097</v>
          </cell>
          <cell r="L2517">
            <v>0.76986455394488196</v>
          </cell>
          <cell r="M2517">
            <v>11</v>
          </cell>
          <cell r="N2517" t="str">
            <v>NFE2L2; TDP1; ESR1; PPARG; NR3C1; ID3; TBX3; ITGB5; PRG4; ZNF676; CNST</v>
          </cell>
        </row>
        <row r="2518">
          <cell r="B2518" t="str">
            <v>Miconazole nitrate</v>
          </cell>
          <cell r="C2518">
            <v>0.42947869013762902</v>
          </cell>
          <cell r="D2518">
            <v>1</v>
          </cell>
          <cell r="E2518">
            <v>0.680043625700125</v>
          </cell>
          <cell r="F2518">
            <v>0.64737933957636995</v>
          </cell>
          <cell r="G2518">
            <v>6.6082520657130994E-2</v>
          </cell>
          <cell r="H2518">
            <v>0.48354677153029502</v>
          </cell>
          <cell r="I2518">
            <v>0.91561266752437598</v>
          </cell>
          <cell r="J2518">
            <v>0.33041260328565503</v>
          </cell>
          <cell r="K2518">
            <v>0.560398564827012</v>
          </cell>
          <cell r="L2518">
            <v>0.50569166057570303</v>
          </cell>
          <cell r="M2518">
            <v>21</v>
          </cell>
          <cell r="N2518" t="str">
            <v>DRD1; TDP1; CYP3A4; HSP90AA1; KCNQ1; GMNN; IDH1; BAZ2B; NPY1R; NPY2R; KCNK3; PPP1CA; TAAR1; CYP2B6; CYP2C8; C7orf49; PRDX2; SLC52A2; CDH2; CYGB; HLP</v>
          </cell>
        </row>
        <row r="2519">
          <cell r="B2519" t="str">
            <v>2,2'-BIPYRIDINE</v>
          </cell>
          <cell r="C2519">
            <v>0.19216219919552999</v>
          </cell>
          <cell r="D2519">
            <v>9.6081099597764896E-2</v>
          </cell>
          <cell r="E2519">
            <v>1.5718435833003801E-2</v>
          </cell>
          <cell r="F2519">
            <v>0.67915016162590103</v>
          </cell>
          <cell r="G2519">
            <v>8.5379381796119494E-2</v>
          </cell>
          <cell r="H2519">
            <v>6.7433521268787294E-2</v>
          </cell>
          <cell r="I2519">
            <v>0.37334929346036999</v>
          </cell>
          <cell r="J2519">
            <v>7.8592179165019205E-2</v>
          </cell>
          <cell r="K2519">
            <v>1.8689379731448501E-2</v>
          </cell>
          <cell r="L2519">
            <v>5.3532894149447598E-2</v>
          </cell>
          <cell r="M2519">
            <v>19</v>
          </cell>
          <cell r="N2519" t="str">
            <v>HIF1A; EHMT2; CYP1A2; BAZ2B; MMP9; ABCB6; CXCR1; RUNX1; CBFB; DCLK2; TCOF1; VEGFA; HMOX1; ANGPTL4; HAMP; NOC2L; CFB; IGFBP1; SPAG17</v>
          </cell>
        </row>
        <row r="2520">
          <cell r="B2520" t="str">
            <v>LEVOSIMENDAN</v>
          </cell>
          <cell r="C2520">
            <v>0.89891851893915797</v>
          </cell>
          <cell r="D2520">
            <v>1</v>
          </cell>
          <cell r="E2520">
            <v>0.77953400206616696</v>
          </cell>
          <cell r="F2520">
            <v>0.46280495123359</v>
          </cell>
          <cell r="G2520">
            <v>0.56946569005341097</v>
          </cell>
          <cell r="H2520">
            <v>0.15424911477897199</v>
          </cell>
          <cell r="I2520">
            <v>0.59290053660586794</v>
          </cell>
          <cell r="J2520">
            <v>0.74112567075733404</v>
          </cell>
          <cell r="K2520">
            <v>0.63382250619938296</v>
          </cell>
          <cell r="L2520">
            <v>0.560643895355041</v>
          </cell>
          <cell r="M2520">
            <v>15</v>
          </cell>
          <cell r="N2520" t="str">
            <v>TDP1; PPARD; CYP19A1; AHR; AR; NR1H4; PPARG; VDR; TNF; PDE1B; TNNC1; INS; DDR2; SLC7A1; IL6</v>
          </cell>
        </row>
        <row r="2521">
          <cell r="B2521" t="str">
            <v>11-cis-Retinal</v>
          </cell>
          <cell r="C2521">
            <v>0.62880824798107404</v>
          </cell>
          <cell r="D2521">
            <v>0.31440412399053702</v>
          </cell>
          <cell r="E2521">
            <v>7.5954977442451305E-2</v>
          </cell>
          <cell r="F2521">
            <v>0.72220717858351302</v>
          </cell>
          <cell r="G2521">
            <v>0.30879770584994998</v>
          </cell>
          <cell r="H2521">
            <v>0.65454472529593299</v>
          </cell>
          <cell r="I2521">
            <v>0.28192103039477301</v>
          </cell>
          <cell r="J2521">
            <v>0.379774887212257</v>
          </cell>
          <cell r="K2521">
            <v>0.31729905754606902</v>
          </cell>
          <cell r="L2521">
            <v>0.32912571603763302</v>
          </cell>
          <cell r="M2521">
            <v>197</v>
          </cell>
          <cell r="N2521" t="str">
            <v>ALDH1A1; SLC6A3; PLAT; HIF1A; TP53; AQP4; MMP2; APP; PPARG; PTPRC; MTOR; OPRM1; CASP3; HBB; IL1B; MMP9; MAPK14; STAT3; TNF; BCL2L1; ALB; PDE6C; PDE6B; MAPK3; INS; ATP4A; KDR; GRM6; SLC22A3; ABCA1; AKR1B1; HSD17B1; PCNA; ERG; TYR; ATP1B1; BCL2; HPD; AURKB; DDR2; FLT1; EPHB2; TAOK1; CASP9; PTK2B; ROCK1; ROS1; CD55; CTGF; SLC7A1; LIF; C7orf49; GCH1; ARHGEF7; CDT1; CEBPZ; CXCL12; DKK1; PRDX2; SETD2; SIRT1; TSC1; VEGFA; HMOX1; ISL1; PDSS1; PLAU; PLXNA2; TJP1; ELOVL4; OPTN; ICAM1; IL6; ACP2; PHLDA2; GJA1; CNTF; CSF2; EDN1; JUP; HERC2; MTR; SLC25A20; ARTN; CLDN5; CYSLTR2; NSG1; RHO; SOX2; CSF2RA; FN1; RPE; BEST1; KCNMA1; FGF13; TXN; GPX1; GRN; NELFCD; NONO; PRSS3; RNASEH2A; RTCA; CDKN2A; DECR1; FAM188A; NFKB2; TLR4; NGF; CKAP4; HEBP1; OCLN; PRPH; SYP; TRAPPC9; EGF; HBA1; ISYNA1; NES; CALB1; MED12; PGP; VIM; THY1; MYO7A; PVALB; CFB; CDH2; IFT46; POLD4; CNGB1; PNPLA2; ST3GAL4; PLXNA3; SPARC; CFH; GAP43; IGFBP1; RBP3; TRPM1; CYCS; LPAR3; DNTT; GPR182; RHOD; AGT; CD4; ATP8A2; GFAP; RCVRN; REG3A; LDHA; CD34; IL10; IL27; F9; TYRP1; ASPA; TUBE1; HSD17B6; VCAM1; BDNF-AS; PRRT2; POTEF; IGLL1; AWAT2; PITX2; ERC2; MZB1; CCL4L2; OPN1LW; PDR; LOH19CR1; GJD2; DIAPH3; CENPV; NGFR; ALDH1A2; KCNJ10; LBX1; GMCL1P1; ARMS2; RDH10; CRX; FAM72B; ATOH7; VSX2; OTX2; POU4F2; TAAR8; RLBP1; CRB1; CNGA3; GUCA1A; AAVS1; SND1; GUCA1C</v>
          </cell>
        </row>
        <row r="2522">
          <cell r="B2522" t="str">
            <v>Inositol 1,4,5-triphosphate</v>
          </cell>
          <cell r="C2522">
            <v>0.83406317934853902</v>
          </cell>
          <cell r="D2522">
            <v>0.41703158967426901</v>
          </cell>
          <cell r="E2522">
            <v>0.25852604066120399</v>
          </cell>
          <cell r="F2522">
            <v>0.49212241355502301</v>
          </cell>
          <cell r="G2522">
            <v>0.11169443920007301</v>
          </cell>
          <cell r="H2522">
            <v>0.219765577716207</v>
          </cell>
          <cell r="I2522">
            <v>0.42963621057714202</v>
          </cell>
          <cell r="J2522">
            <v>0.43087673443534003</v>
          </cell>
          <cell r="K2522">
            <v>0.21122498708845799</v>
          </cell>
          <cell r="L2522">
            <v>0.24816318170398999</v>
          </cell>
          <cell r="M2522">
            <v>34</v>
          </cell>
          <cell r="N2522" t="str">
            <v>MTOR; MAPK3; INS; ABCA1; P2RY2; ATP1B1; BCL2; CASR; AURKB; DDR2; EPHB2; ROCK1; RYR1; SCD; KRIT1; PRDX2; GJA1; GRM1; EDN1; SLC25A20; ITPR3; CYSLTR2; RHO; NGF; PGP; IGFBP1; TRPC3; AGT; ATP8A2; TYRP1; PRRT2; STIM1; ORAI1; TRPC6</v>
          </cell>
        </row>
        <row r="2523">
          <cell r="B2523" t="str">
            <v>phloroglucinol</v>
          </cell>
          <cell r="C2523">
            <v>0.552848981677873</v>
          </cell>
          <cell r="D2523">
            <v>0.276424490838937</v>
          </cell>
          <cell r="E2523">
            <v>0.19911394881997399</v>
          </cell>
          <cell r="F2523">
            <v>6.0133679208279202E-2</v>
          </cell>
          <cell r="G2523">
            <v>0.48837779132034698</v>
          </cell>
          <cell r="H2523">
            <v>0.33841766549918101</v>
          </cell>
          <cell r="I2523">
            <v>0.60986509269497702</v>
          </cell>
          <cell r="J2523">
            <v>0.300668396041396</v>
          </cell>
          <cell r="K2523">
            <v>0.200128910677776</v>
          </cell>
          <cell r="L2523">
            <v>0.23926914823002501</v>
          </cell>
          <cell r="M2523">
            <v>11</v>
          </cell>
          <cell r="N2523" t="str">
            <v>CASP3; AKT1; GSK3B; BCL2; CASP9; GDF15; SLC7A1; IL6; BAX; PARP1; RNASEH2A</v>
          </cell>
        </row>
        <row r="2524">
          <cell r="B2524" t="str">
            <v>5-Phosphoribosyl 1-pyrophosphate</v>
          </cell>
          <cell r="C2524">
            <v>0.95850157895642796</v>
          </cell>
          <cell r="D2524">
            <v>0.47925078947821398</v>
          </cell>
          <cell r="E2524">
            <v>0.45528061943724302</v>
          </cell>
          <cell r="F2524">
            <v>0.105215761686846</v>
          </cell>
          <cell r="G2524">
            <v>0.67783648454584</v>
          </cell>
          <cell r="H2524">
            <v>0.56653047858386496</v>
          </cell>
          <cell r="I2524">
            <v>0.305736899349215</v>
          </cell>
          <cell r="J2524">
            <v>0.52607880843423105</v>
          </cell>
          <cell r="K2524">
            <v>0.40938093675612103</v>
          </cell>
          <cell r="L2524">
            <v>0.39620956360609999</v>
          </cell>
          <cell r="M2524">
            <v>5</v>
          </cell>
          <cell r="N2524" t="str">
            <v>GP1BB; NT5C2; QPRT; ATP8A2; REG3A</v>
          </cell>
        </row>
        <row r="2525">
          <cell r="B2525" t="str">
            <v>HS-2012</v>
          </cell>
          <cell r="C2525">
            <v>0.79731057795016103</v>
          </cell>
          <cell r="D2525">
            <v>1</v>
          </cell>
          <cell r="E2525">
            <v>0.57889890906865005</v>
          </cell>
          <cell r="F2525">
            <v>7.5176375786008401E-2</v>
          </cell>
          <cell r="G2525">
            <v>0.84304458865990595</v>
          </cell>
          <cell r="H2525">
            <v>0.63215284628631796</v>
          </cell>
          <cell r="I2525">
            <v>0.61198929775999</v>
          </cell>
          <cell r="J2525">
            <v>0.37588187893004199</v>
          </cell>
          <cell r="K2525">
            <v>0.57915946036641597</v>
          </cell>
          <cell r="L2525">
            <v>0.51955612092245096</v>
          </cell>
          <cell r="M2525">
            <v>14</v>
          </cell>
          <cell r="N2525" t="str">
            <v>GLP1R; CASP3; HBB; ALB; INS; DPP4; BID; TCP1; GPR182; LNPEP; GCG; FAM109A; PNPLA3; GIP</v>
          </cell>
        </row>
        <row r="2526">
          <cell r="B2526" t="str">
            <v>N,N-DIMETHYLFORMAMIDE</v>
          </cell>
          <cell r="C2526">
            <v>0.59741218481118696</v>
          </cell>
          <cell r="D2526">
            <v>0.29870609240559398</v>
          </cell>
          <cell r="E2526">
            <v>0.13494452228019499</v>
          </cell>
          <cell r="F2526">
            <v>1.2647332483996999E-2</v>
          </cell>
          <cell r="G2526">
            <v>0.37693725663870498</v>
          </cell>
          <cell r="H2526">
            <v>0.35852212899597602</v>
          </cell>
          <cell r="I2526">
            <v>0.21982042164679499</v>
          </cell>
          <cell r="J2526">
            <v>6.3236662419984893E-2</v>
          </cell>
          <cell r="K2526">
            <v>3.1411903983830702E-2</v>
          </cell>
          <cell r="L2526">
            <v>7.3453814370058504E-2</v>
          </cell>
          <cell r="M2526">
            <v>14</v>
          </cell>
          <cell r="N2526" t="str">
            <v>TNFSF10; RXRA; NCF1; REN; CELA1; SLC7A1; SULT1A3; MPO; SULT1A1; CFB; SULT2A1; CYP2E1; FAM109A; LTF</v>
          </cell>
        </row>
        <row r="2527">
          <cell r="B2527" t="str">
            <v>Oxypurinol</v>
          </cell>
          <cell r="C2527">
            <v>4.4995409098245398E-2</v>
          </cell>
          <cell r="D2527">
            <v>2.2497704549122699E-2</v>
          </cell>
          <cell r="E2527">
            <v>2.4718192573318701E-2</v>
          </cell>
          <cell r="F2527">
            <v>0.73066697668914604</v>
          </cell>
          <cell r="G2527">
            <v>0.87181122614615303</v>
          </cell>
          <cell r="H2527">
            <v>0.34299280347868499</v>
          </cell>
          <cell r="I2527">
            <v>0.61497069320129705</v>
          </cell>
          <cell r="J2527">
            <v>0.123590962866593</v>
          </cell>
          <cell r="K2527">
            <v>0.32612372514006899</v>
          </cell>
          <cell r="L2527">
            <v>0.33563493771352398</v>
          </cell>
          <cell r="M2527">
            <v>7</v>
          </cell>
          <cell r="N2527" t="str">
            <v>XDH; MMP9; INS; SLC22A11; SLC22A12; DECR1; CYBB</v>
          </cell>
        </row>
        <row r="2528">
          <cell r="B2528" t="str">
            <v>Etoricoxib</v>
          </cell>
          <cell r="C2528">
            <v>0.93318751481260298</v>
          </cell>
          <cell r="D2528">
            <v>1</v>
          </cell>
          <cell r="E2528">
            <v>0.51346992969457395</v>
          </cell>
          <cell r="F2528">
            <v>0.61626449038383402</v>
          </cell>
          <cell r="G2528">
            <v>0.46673637557112002</v>
          </cell>
          <cell r="H2528">
            <v>0.81503112566684499</v>
          </cell>
          <cell r="I2528">
            <v>0.72021471552847205</v>
          </cell>
          <cell r="J2528">
            <v>0.81503112566684499</v>
          </cell>
          <cell r="K2528">
            <v>0.89835628237798604</v>
          </cell>
          <cell r="L2528">
            <v>0.79673330949153498</v>
          </cell>
          <cell r="M2528">
            <v>7</v>
          </cell>
          <cell r="N2528" t="str">
            <v>CYP3A4; CYP1A2; PTGS2; PTGS1; ABCB11; ICAM1; COX8C</v>
          </cell>
        </row>
        <row r="2529">
          <cell r="B2529" t="str">
            <v>Methoprene</v>
          </cell>
          <cell r="C2529">
            <v>0.42684984505540102</v>
          </cell>
          <cell r="D2529">
            <v>0.21342492252770001</v>
          </cell>
          <cell r="E2529">
            <v>0.161931115551713</v>
          </cell>
          <cell r="F2529">
            <v>6.1614311390385201E-2</v>
          </cell>
          <cell r="G2529">
            <v>0.100628507330186</v>
          </cell>
          <cell r="H2529">
            <v>0.59665302238524198</v>
          </cell>
          <cell r="I2529">
            <v>0.65006329190933898</v>
          </cell>
          <cell r="J2529">
            <v>0.251571268325464</v>
          </cell>
          <cell r="K2529">
            <v>0.108494695870857</v>
          </cell>
          <cell r="L2529">
            <v>0.15986747431647699</v>
          </cell>
          <cell r="M2529">
            <v>55</v>
          </cell>
          <cell r="N2529" t="str">
            <v>NFE2L2; TDP1; TP53; APEX1; NR1I2; AHR; VDR; NR3C1; CASP3; HBB; TNFRSF10B; INS; GCK; HPD; AURKB; PTK2B; CAD; C7orf49; KRIT1; CDT1; PRDX2; VEGFA; PLXNA2; OPTN; KRT6B; GJA1; SERPINB2; CSF2; JUP; GNPTAB; REEP5; SLC25A20; CD6; RHO; SULT1A3; SLC6A8; ACOX2; DES; CDKN2A; ITGB2; MPO; VIM; UBL5; PLXNA3; GPR182; ITIH4; GTF2A1L; ATP8A2; RUNX2; COX8C; IGLL2P; KRT5; IGLL3P; POTEF; SGSM3</v>
          </cell>
        </row>
        <row r="2530">
          <cell r="B2530" t="str">
            <v>Pentadecane</v>
          </cell>
          <cell r="C2530">
            <v>0.90731572334962096</v>
          </cell>
          <cell r="D2530">
            <v>0.45365786167480998</v>
          </cell>
          <cell r="E2530">
            <v>0.20729888921117401</v>
          </cell>
          <cell r="F2530">
            <v>0.60280338997292104</v>
          </cell>
          <cell r="G2530">
            <v>0.48677294856442399</v>
          </cell>
          <cell r="H2530">
            <v>0.18190558907319199</v>
          </cell>
          <cell r="I2530">
            <v>0.26357334981806102</v>
          </cell>
          <cell r="J2530">
            <v>0.43928891636343498</v>
          </cell>
          <cell r="K2530">
            <v>0.30740941177988801</v>
          </cell>
          <cell r="L2530">
            <v>0.32180143783173898</v>
          </cell>
          <cell r="M2530">
            <v>83</v>
          </cell>
          <cell r="N2530" t="str">
            <v>TP53; ACHE; MMP2; JAK2; PPARG; MTOR; CASP3; HBB; NFKB1; MCL1; IL1B; MMP9; STAT3; ALOX5; TNF; BCL2L1; ALB; MAPK3; MAOB; INS; STAT1; ABCA1; AKR1B1; PCNA; TYR; MYC; ATP1B1; BCL2; CYP2C8; DDR2; EPHB2; TAOK1; CDK2; CASP9; FES; ROS1; SOD1; SLC7A1; CDT1; PARP2; PRDX2; VEGFA; AATF; CBX8; GLI2; HMOX1; TIMM8A; OPTN; IL6; IRF6; NSG1; GPX1; NELFCD; RNASEH2A; LCN1; NFKB2; ASRGL1; HEBP1; MPO; CROT; ISYNA1; IL4; PGP; IL2; CBL; SLC17A5; POLD4; PLXNA3; CYCS; GPR182; ATP8A2; BBS9; CYGB; HLP; LDHA; IL10; IL27; COX8C; REXO1L1P; GYPE; FAM109A; SIL1; ITS</v>
          </cell>
        </row>
        <row r="2531">
          <cell r="B2531" t="str">
            <v>Nitrogen peroxide</v>
          </cell>
          <cell r="C2531">
            <v>0.53458869663351805</v>
          </cell>
          <cell r="D2531">
            <v>0.26729434831675902</v>
          </cell>
          <cell r="E2531">
            <v>9.8418908167898805E-2</v>
          </cell>
          <cell r="F2531">
            <v>0.135797712156776</v>
          </cell>
          <cell r="G2531">
            <v>0.87755772964595802</v>
          </cell>
          <cell r="H2531">
            <v>0.230657837194292</v>
          </cell>
          <cell r="I2531">
            <v>0.114050865915326</v>
          </cell>
          <cell r="J2531">
            <v>0.22632952026129399</v>
          </cell>
          <cell r="K2531">
            <v>9.4942112131866402E-2</v>
          </cell>
          <cell r="L2531">
            <v>0.14672736667257999</v>
          </cell>
          <cell r="M2531">
            <v>9</v>
          </cell>
          <cell r="N2531" t="str">
            <v>TNF; IL6; SERPINA1; TLR2; MPO; ISYNA1; CFB; IL13; VCAM1</v>
          </cell>
        </row>
        <row r="2532">
          <cell r="B2532" t="str">
            <v>gentamicin</v>
          </cell>
          <cell r="C2532">
            <v>0.917664267177144</v>
          </cell>
          <cell r="D2532">
            <v>1</v>
          </cell>
          <cell r="E2532">
            <v>0.83006316477915998</v>
          </cell>
          <cell r="F2532">
            <v>0.69617416396814003</v>
          </cell>
          <cell r="G2532">
            <v>0.32340818320369102</v>
          </cell>
          <cell r="H2532">
            <v>0.65430459941716801</v>
          </cell>
          <cell r="I2532">
            <v>0.68013105548332997</v>
          </cell>
          <cell r="J2532">
            <v>0.83006316477915998</v>
          </cell>
          <cell r="K2532">
            <v>0.89292118152856303</v>
          </cell>
          <cell r="L2532">
            <v>0.79049443953730603</v>
          </cell>
          <cell r="M2532">
            <v>105</v>
          </cell>
          <cell r="N2532" t="str">
            <v>KCNQ4; ACHE; CASP3; IL1B; CFTR; TNF; TRPM2; MAPK1; ALB; ATM; MAPK3; RELA; INS; KCNJ1; ABCA1; DHFR; BCL2; HSPA1A; EDNRB; CASR; DDR2; CASP9; CCL2; EMP1; RUNX3; SLC7A1; TPP1; C7orf49; PAIP1; PRDX2; ATG3; CXXC1; CYLD; GLI2; HMOX1; LSG1; PARD3; POLM; USP36; ZNF671; PKD2; OPTN; IL6; KRT6B; IGFBP5; STX1A; CSF2; ABR; GLOD4; RHO; FN1; MUT; SLC9A6; BEST1; B2M; BSG; CST3; GPX1; IDUA; STX2; NPRL2; NFKB2; ANPEP; MPO; TRAPPC9; EGF; ISYNA1; HLA-F; LCN2; CRP; VIM; CFB; NT5C2; F8; ST5; HAX1; PLXNA3; KSR1; ARHGEF26; CYCS; LIFR; SLIT1; HAVCR1; GPR20; CD4; ATP8A2; CCL7; SUMF2; AMBP; REG3A; LDHA; IL10; IFNG; F9; IGLL2P; PRF1; KRT5; FAM109A; SERPINF2; IGLL1; HSD11B2; ST8; LRP2; PEPD; DMD</v>
          </cell>
        </row>
        <row r="2533">
          <cell r="B2533" t="str">
            <v>histamine</v>
          </cell>
          <cell r="C2533">
            <v>0.73137523315743402</v>
          </cell>
          <cell r="D2533">
            <v>1</v>
          </cell>
          <cell r="E2533">
            <v>0.56496455983124505</v>
          </cell>
          <cell r="F2533">
            <v>0.36124311326442499</v>
          </cell>
          <cell r="G2533">
            <v>0.134622202584916</v>
          </cell>
          <cell r="H2533">
            <v>0.69693397706606097</v>
          </cell>
          <cell r="I2533">
            <v>0.86290348326783695</v>
          </cell>
          <cell r="J2533">
            <v>0.67311101292458198</v>
          </cell>
          <cell r="K2533">
            <v>0.60872364779274402</v>
          </cell>
          <cell r="L2533">
            <v>0.54163400875613699</v>
          </cell>
          <cell r="M2533">
            <v>223</v>
          </cell>
          <cell r="N2533" t="str">
            <v>SLC6A3; TP53; EHMT2; ESR1; KCNQ3; KCNQ2; ACHE; PTGS2; PTGS1; PPARG; ADRB2; PTPRC; PDE4A; PDE4B; HTR2C; HTR2A; HRH2; TACR2; HRH1; CASP3; NFKB1; IL1B; ADRA1A; MMP9; USP1; STAT3; ALOX5; TNF; EGFR; HTR4; MAPK1; HRH4; HRH3; ALB; CXCL8; MAPK3; HDAC2; MAOB; MMP1; RELA; CASP1; INS; PLA2G1B; ATP4A; ABL1; SELE; ARNT; TACC3; SLC22A3; ABCA1; ACE; AKR1B1; SHBG; SLC18A2; P2RY2; NOS2; F2RL1; PRKAA2; ATP1B1; ALOX5AP; HPD; BCR; KIT; CYP2C8; AURKB; DDR2; EPHB2; TAOK1; CDK2; CMA1; SYK; PRKAA1; ROCK1; STK11; CHUK; SOD1; CCND1; CCL2; UCP2; MUC5AC; PLA2G4A; CCL22; SLC7A1; CDKN1A; C7orf49; PAGR1; CDKN1B; CDT1; GNE; PPP1R12A; PRDX2; UBL4A; VEGFA; ACIN1; DHX8; FOXC1; GLI2; HECA; SLC52A2; SMG1; OPTN; ICAM1; IL33; IL6; ACP2; FOS; FECH; RNASE2; GJA1; IRF6; VIPR1; CD14; KRT10; CSF2; EDN1; MTR; SLC25A20; ARTN; CYSLTR2; RHO; CSF2RA; HNMT; LMNA; IL3; ACOX2; C5AR1; PRL; F3; TLR2; TFRC; FGF13; NELFCD; NONO; PRSS3; RNASEH2A; TPM1; LCN1; NFKB2; TLR4; CXCL10; NGF; IL16; MPO; PPT1; CCL5; OAT; CALCA; TRAPPC9; RAC1; ADCY8; TPSD1; ISYNA1; IL18; IL4; IL12B; FOXP3; IL2; GUSB; IL5; VWF; CDH2; AOC1; POLD4; ALDH1B1; CD8A; SLC18A1; PLXNA3; CD40; IL12A; CD2; GPR182; MTG1; SSTR4; AGT; CCL11; CDH5; HK1; CD4; ATP8A2; POMC; REG3A; BBS9; CYGB; CD34; IL10; IFNG; IL27; F9; IL13; TYRP1; COX8C; VTRNA1-1; TPM3; GCG; VCAM1; BDNF-AS; PRRT2; POTEF; SGSM3; KNG1; VIP; CCK; SST; TRH; CAV3; MMEL1; STIM1; AQP5; GALP; RNASE3; LTC4S; TSLP; CD63; ENPP3; CCL17; SLC8A1; IL31; TPT1; HDC; TAC1; CD80; CLCA1; FCER1A</v>
          </cell>
        </row>
        <row r="2534">
          <cell r="B2534" t="str">
            <v>ofloxacin</v>
          </cell>
          <cell r="C2534">
            <v>0.33747118743486598</v>
          </cell>
          <cell r="D2534">
            <v>1</v>
          </cell>
          <cell r="E2534">
            <v>0.59487163117682496</v>
          </cell>
          <cell r="F2534">
            <v>0.257097715162172</v>
          </cell>
          <cell r="G2534">
            <v>0.98244486099740602</v>
          </cell>
          <cell r="H2534">
            <v>0.73342834803568602</v>
          </cell>
          <cell r="I2534">
            <v>0.43284537507954601</v>
          </cell>
          <cell r="J2534">
            <v>0.91678543504460797</v>
          </cell>
          <cell r="K2534">
            <v>0.80801755559514898</v>
          </cell>
          <cell r="L2534">
            <v>0.704539964713922</v>
          </cell>
          <cell r="M2534">
            <v>54</v>
          </cell>
          <cell r="N2534" t="str">
            <v>CYP2C19; DRD3; TDP1; HSD17B10; CYP2D6; CYP3A4; CYP2C9; CYP1A2; CASP3; IL1B; TNF; ALB; UGT1A9; UGT1A7; SLC5A7; ATP4A; GCK; ACE; KLK7; UGT1A1; ABCB11; TOP2A; TOP2B; MMP3; MMP13; ASAH1; SLC7A1; C7orf49; CDT1; ARCN1; CYLD; IL6; NUPR1; SLC2A1; UGT1A3; CSF2; ITGB4; SLC9A6; PITX1; CSH1; SLC22A5; PHYH; SLC17A5; PLXNA3; KSR1; LNPEP; SUMF2; AMBP; BBS9; LDHA; IGLL2P; IGLL3P; SERPINF2; C10ORF10</v>
          </cell>
        </row>
        <row r="2535">
          <cell r="B2535" t="str">
            <v>Rimonabant</v>
          </cell>
          <cell r="C2535">
            <v>0.107093823707628</v>
          </cell>
          <cell r="D2535">
            <v>5.3546911853813897E-2</v>
          </cell>
          <cell r="E2535">
            <v>3.1770502277581998E-2</v>
          </cell>
          <cell r="F2535">
            <v>0.567290355505634</v>
          </cell>
          <cell r="G2535">
            <v>0.104874685271405</v>
          </cell>
          <cell r="H2535">
            <v>1.61318132506725E-3</v>
          </cell>
          <cell r="I2535">
            <v>0.58583811889832005</v>
          </cell>
          <cell r="J2535">
            <v>8.06590662533627E-3</v>
          </cell>
          <cell r="K2535">
            <v>3.15612833442109E-3</v>
          </cell>
          <cell r="L2535">
            <v>1.8566313441538002E-2</v>
          </cell>
          <cell r="M2535">
            <v>19</v>
          </cell>
          <cell r="N2535" t="str">
            <v>TDP1; FAAH; AR; GMNN; TNF; INS; CNR1; CNR2; DDR2; WASF2; LEP; GPR182; MTG1; POMC; VTRNA1-1; FAM109A; PNPLA3; ISCU; CETP</v>
          </cell>
        </row>
        <row r="2536">
          <cell r="B2536" t="str">
            <v>Chlorophenothane</v>
          </cell>
          <cell r="C2536">
            <v>0.17702810724658499</v>
          </cell>
          <cell r="D2536">
            <v>1</v>
          </cell>
          <cell r="E2536">
            <v>6.8016679971642402E-2</v>
          </cell>
          <cell r="F2536">
            <v>0.89967434554137404</v>
          </cell>
          <cell r="G2536">
            <v>0.38919136610911098</v>
          </cell>
          <cell r="H2536">
            <v>0.63541136584866098</v>
          </cell>
          <cell r="I2536">
            <v>0.937793217080093</v>
          </cell>
          <cell r="J2536">
            <v>0.34008339985821201</v>
          </cell>
          <cell r="K2536">
            <v>0.57912618171032504</v>
          </cell>
          <cell r="L2536">
            <v>0.51953143550213798</v>
          </cell>
          <cell r="M2536">
            <v>98</v>
          </cell>
          <cell r="N2536" t="str">
            <v>NFE2L2; ESR1; NR1I2; CYP3A4; AHR; CYP1A1; PTGS2; ABCB1; AR; NR3C1; GABRP; CREBBP; CYP11A1; ERBB2; CASP3; NFKB1; TSHR; CFTR; MAPK14; STAT3; ESR2; TNF; JUN; MAPK1; NR1I3; ALB; MAPK3; STAT1; ABCC2; ABCG2; PGR; GPER1; HSD17B1; HSPA5; CYP2B6; BCL2; HSD3B1; CTSD; RXRB; MAPK9; MET; CDK2; CTNNB1; MAPK8; MAP2K6; JAK1; MMP3; CCND1; MT2A; SERPINB5; TFF1; CYP1B1; CDH1; FOSL1; CASP7; CREB1; CDT1; SOS1; VEGFA; FAM102A; PDCD4; RB1; KRT6B; FOS; GJA1; NOTCH1; FN1; DDT; PALLD; GSN; ITGA5; COL1A1; TRAPPC9; GRB2; IL4; ITGB1; ELK1; VIM; IL2; GNRH1; CDH2; MIR21; POMC; CYGB; KRT5; PAH; SLC10A1; MIR15B; MIR16-1; MIR638; MIR663A; MIR92B; MIR1915; MIR149; MIR27B; MIR342; MIR193A; MIR99B</v>
          </cell>
        </row>
        <row r="2537">
          <cell r="B2537" t="str">
            <v>SOMAN</v>
          </cell>
          <cell r="C2537">
            <v>0.30839043638323799</v>
          </cell>
          <cell r="D2537">
            <v>1</v>
          </cell>
          <cell r="E2537">
            <v>0.23855804565451499</v>
          </cell>
          <cell r="F2537">
            <v>8.9190313723020206E-2</v>
          </cell>
          <cell r="G2537">
            <v>0.88737410749675505</v>
          </cell>
          <cell r="H2537">
            <v>0.76115419730150402</v>
          </cell>
          <cell r="I2537">
            <v>0.91179574145504305</v>
          </cell>
          <cell r="J2537">
            <v>0.44595156861510099</v>
          </cell>
          <cell r="K2537">
            <v>0.56370625804938501</v>
          </cell>
          <cell r="L2537">
            <v>0.50812883947533005</v>
          </cell>
          <cell r="M2537">
            <v>10</v>
          </cell>
          <cell r="N2537" t="str">
            <v>BCHE; ACHE; ALB; CES1; PON2; AATF; KAT5; TF; PEPD; PON1</v>
          </cell>
        </row>
        <row r="2538">
          <cell r="B2538" t="str">
            <v>CHROMIUM</v>
          </cell>
          <cell r="C2538">
            <v>0.76551267973441794</v>
          </cell>
          <cell r="D2538">
            <v>1</v>
          </cell>
          <cell r="E2538">
            <v>0.54662541908028495</v>
          </cell>
          <cell r="F2538">
            <v>0.81660107915967395</v>
          </cell>
          <cell r="G2538">
            <v>0.62572157178257803</v>
          </cell>
          <cell r="H2538">
            <v>0.37577215512767398</v>
          </cell>
          <cell r="I2538">
            <v>0.90404351463400301</v>
          </cell>
          <cell r="J2538">
            <v>0.90404351463400301</v>
          </cell>
          <cell r="K2538">
            <v>0.90967800873068505</v>
          </cell>
          <cell r="L2538">
            <v>0.810156603647466</v>
          </cell>
          <cell r="M2538">
            <v>185</v>
          </cell>
          <cell r="N2538" t="str">
            <v>NPPB; HIF1A; TP53; APEX1; MMP2; CREBBP; TNFSF10; GGCX; HBB; IL1B; TNF; HMGCR; PPARA; JUN; CDK1; ALB; CXCL8; PLK1; MMP1; RELA; TYMS; INS; HSD11B1; POLB; ABCG2; ABCA1; PIM1; AKR1B1; GPER1; NDUFA5; UGCG; EPHA4; SERPINC1; SIK1; STK26; INSR; ROS1; SOD1; ACSL1; AIM1; MT2A; TOB1; SRSF7; TIMP1; CD55; OLR1; SERPINB1; CD24; DSC2; ASNS; SLC7A1; CYP1B1; CCNB2; CDKN1A; FOSL1; CAT; CPE; HIST1H4C; C7orf49; MGAT2; BHLHE40; IER2; KLF10; TAF7; TFAP2C; ABI3BP; ADAMTS1; ADM; ATP2B1; CHST3; COL5A2; CYLD; DDIT3; HMOX1; HNRNPH2; MAFF; PGF; PNMA1; SATB2; SRSF5; UBE2C; ZFY; ICAM1; IL6; KRT6B; PRKDC; SOD2; TNFAIP3; ACP2; RFC2; SRSF2; MCM2; CRISPLD2; FOS; ANXA2; BAX; CALR; BBC3; CLGN; AZGP1; KRT34; REPIN1; CLPTM1; SNRPB; TGFB1; PERP; EYA4; RHO; PPIH; SNRPN; KIR2DS2; ZNF711; PRL; ADGRL2; HMGA1; TXN; GPX1; NELFCD; OS9; RNASEH2A; PSG7; ITGB3BP; CDKN2A; DECR1; TLR4; PMEPA1; ENPP1; HEBP1; MPO; NUCB2; PDIA4; SNRPA; NPR3; MANF; TRAPPC9; CD226; TF; HBA1; ADAMTS5; GADD45G; PGP; DDX3Y; IL2; CHRDL1; TIMP3; CFB; IL17RB; CD8A; EIF1AY; FGD1; APOA1; USP9Y; FURIN; F5; SFTPB; GTF2A1L; ATP8A2; BGN; LDHA; IL27; REXO1L1P; GCG; IRS4; DNER; CX3CL1; KLRK1; ARRDC3; C14ORF1; ITIH3; NR0B2; PGC; PTTG1; ELOVL7; ZWINT; HMGN2; DSC3; HHIP; CRYAA; SAMD12; PSG1; PSG3; RPS4Y1; IGFL1; PSG2; PSG5</v>
          </cell>
        </row>
        <row r="2539">
          <cell r="B2539" t="str">
            <v>Lercanidipine</v>
          </cell>
          <cell r="C2539">
            <v>0.33096921972037502</v>
          </cell>
          <cell r="D2539">
            <v>0.16548460986018701</v>
          </cell>
          <cell r="E2539">
            <v>0.93632285925405601</v>
          </cell>
          <cell r="F2539">
            <v>0.90797775512244905</v>
          </cell>
          <cell r="G2539">
            <v>9.2767282104808502E-2</v>
          </cell>
          <cell r="H2539">
            <v>0.52017072786473895</v>
          </cell>
          <cell r="I2539">
            <v>0.15979016149338399</v>
          </cell>
          <cell r="J2539">
            <v>0.39947540373346002</v>
          </cell>
          <cell r="K2539">
            <v>0.43568413533203398</v>
          </cell>
          <cell r="L2539">
            <v>0.41517946349935902</v>
          </cell>
          <cell r="M2539">
            <v>6</v>
          </cell>
          <cell r="N2539" t="str">
            <v>GMNN; CBX1; INS; CACNA2D1; CACNG1; ACE</v>
          </cell>
        </row>
        <row r="2540">
          <cell r="B2540" t="str">
            <v>gliquidone</v>
          </cell>
          <cell r="C2540">
            <v>0.73206316499289603</v>
          </cell>
          <cell r="D2540">
            <v>1</v>
          </cell>
          <cell r="E2540">
            <v>0.23263379744644699</v>
          </cell>
          <cell r="F2540">
            <v>0.41851832205088402</v>
          </cell>
          <cell r="G2540">
            <v>0.73113395699517802</v>
          </cell>
          <cell r="H2540">
            <v>0.82222098614016703</v>
          </cell>
          <cell r="I2540">
            <v>0.84586832091485198</v>
          </cell>
          <cell r="J2540">
            <v>0.84586832091485198</v>
          </cell>
          <cell r="K2540">
            <v>0.81431792415332005</v>
          </cell>
          <cell r="L2540">
            <v>0.710373372586251</v>
          </cell>
          <cell r="M2540">
            <v>11</v>
          </cell>
          <cell r="N2540" t="str">
            <v>NFE2L2; KDM4E; HSD17B10; CYP3A4; KCNJ11; ABCC8; NR1H4; PPARG; ABCB11; CYP2C8; KCNJ10</v>
          </cell>
        </row>
        <row r="2541">
          <cell r="B2541" t="str">
            <v>Pyocyanin</v>
          </cell>
          <cell r="C2541">
            <v>6.7624722676169497E-3</v>
          </cell>
          <cell r="D2541">
            <v>3.3812361338084701E-3</v>
          </cell>
          <cell r="E2541">
            <v>0.212572734228238</v>
          </cell>
          <cell r="F2541">
            <v>8.8409254099237097E-2</v>
          </cell>
          <cell r="G2541">
            <v>1.5119622675568399E-3</v>
          </cell>
          <cell r="H2541">
            <v>0.141792462550698</v>
          </cell>
          <cell r="I2541">
            <v>0.77126928864717004</v>
          </cell>
          <cell r="J2541">
            <v>7.5598113377842004E-3</v>
          </cell>
          <cell r="K2541">
            <v>4.6976146597617098E-3</v>
          </cell>
          <cell r="L2541">
            <v>2.34655278227992E-2</v>
          </cell>
          <cell r="M2541">
            <v>11</v>
          </cell>
          <cell r="N2541" t="str">
            <v>NFE2L2; EGFR; MAPK1; MAPK3; AKT1; NQO1; MAP2K1; MAP2K2; GCLC; PRDX2; OPTN</v>
          </cell>
        </row>
        <row r="2542">
          <cell r="B2542" t="str">
            <v>ANTIMONY</v>
          </cell>
          <cell r="C2542">
            <v>0.228347418930644</v>
          </cell>
          <cell r="D2542">
            <v>0.114173709465322</v>
          </cell>
          <cell r="E2542">
            <v>0.690678106117393</v>
          </cell>
          <cell r="F2542">
            <v>0.614646322567443</v>
          </cell>
          <cell r="G2542">
            <v>0.209969852436276</v>
          </cell>
          <cell r="H2542">
            <v>8.7084866829177904E-2</v>
          </cell>
          <cell r="I2542">
            <v>0.91232349367432997</v>
          </cell>
          <cell r="J2542">
            <v>0.43542433414588999</v>
          </cell>
          <cell r="K2542">
            <v>0.44927219465130602</v>
          </cell>
          <cell r="L2542">
            <v>0.42497378605997599</v>
          </cell>
          <cell r="M2542">
            <v>82</v>
          </cell>
          <cell r="N2542" t="str">
            <v>FDPS; DUSP1; SQLE; TNFSF10; ABCC1; TARDBP; TYMS; GLA; AKR1B1; SERPINC1; SIK1; ACSL1; NFKBIA; TOB1; SERPINB1; CCNB2; CDKN1A; FOSL1; KLF6; SCD; HIST1H4C; GCLC; MGAT2; IFRD1; CKS2; DCP1A; HSD17B7; IER2; ING3; PRDX2; TUFT1; ADM; ATP2B1; HMOX1; MAFF; MT1X; SEPHS2; SRSF1; SRSF5; TXNRD1; UBE2C; TNFAIP3; ACP2; RFC2; MCM2; DAZAP1; PSPH; CLGN; RBPMS; AZGP1; CLPTM1; CDKN3; PPIH; HMGA1; ALDH6A1; OS9; RNASEH2A; ITGB3BP; AQP9; LIPA; LSS; MAN1A2; PDIA4; SNRPA; HSD17B2; GTPBP6; FDFT1; ST6GALNAC4; CFB; GCNT3; NDRG2; AQP1; F5; IL10; ITIH3; NR0B2; PGC; PTTG1; A2M; ZWINT; TSPAN7; GHITM</v>
          </cell>
        </row>
        <row r="2543">
          <cell r="B2543" t="str">
            <v>THIOUREA</v>
          </cell>
          <cell r="C2543">
            <v>0.29961112137489898</v>
          </cell>
          <cell r="D2543">
            <v>1</v>
          </cell>
          <cell r="E2543">
            <v>0.51703773066415404</v>
          </cell>
          <cell r="F2543">
            <v>0.55678597080936698</v>
          </cell>
          <cell r="G2543">
            <v>0.73485738870283601</v>
          </cell>
          <cell r="H2543">
            <v>0.90418907876491394</v>
          </cell>
          <cell r="I2543">
            <v>0.983250537365981</v>
          </cell>
          <cell r="J2543">
            <v>0.983250537365981</v>
          </cell>
          <cell r="K2543">
            <v>0.97219887228433799</v>
          </cell>
          <cell r="L2543">
            <v>0.90280162085732996</v>
          </cell>
          <cell r="M2543">
            <v>12</v>
          </cell>
          <cell r="N2543" t="str">
            <v>AHR; ERBB2; TYR; NDUFA5; SLC7A1; CYLD; TBX1; FMO2; CYCS; F9; PRG4; FMO3</v>
          </cell>
        </row>
        <row r="2544">
          <cell r="B2544" t="str">
            <v>Dabigatran</v>
          </cell>
          <cell r="C2544">
            <v>0.59023999826073303</v>
          </cell>
          <cell r="D2544">
            <v>0.29511999913036602</v>
          </cell>
          <cell r="E2544">
            <v>0.16925227131005499</v>
          </cell>
          <cell r="F2544">
            <v>5.2921479420483503E-2</v>
          </cell>
          <cell r="G2544">
            <v>0.23677817037665699</v>
          </cell>
          <cell r="H2544">
            <v>0.76101050729427</v>
          </cell>
          <cell r="I2544">
            <v>0.68113879121183696</v>
          </cell>
          <cell r="J2544">
            <v>0.26460739710241798</v>
          </cell>
          <cell r="K2544">
            <v>0.19074046776419801</v>
          </cell>
          <cell r="L2544">
            <v>0.23165417851193601</v>
          </cell>
          <cell r="M2544">
            <v>16</v>
          </cell>
          <cell r="N2544" t="str">
            <v>PLAT; HBB; NQO2; ADK; CYP2C8; CDT1; HNMT; HYOU1; F3; HNRNPC; BID; CYGB; HLP; F9; FAM109A; PF4V1</v>
          </cell>
        </row>
        <row r="2545">
          <cell r="B2545" t="str">
            <v>beta-Ecdysone</v>
          </cell>
          <cell r="C2545">
            <v>0.60046391527930498</v>
          </cell>
          <cell r="D2545">
            <v>0.30023195763965199</v>
          </cell>
          <cell r="E2545">
            <v>0.15039414583157201</v>
          </cell>
          <cell r="F2545">
            <v>0.66379226524485602</v>
          </cell>
          <cell r="G2545">
            <v>0.48141232575028398</v>
          </cell>
          <cell r="H2545">
            <v>0.38104161469858</v>
          </cell>
          <cell r="I2545">
            <v>0.85969841656491397</v>
          </cell>
          <cell r="J2545">
            <v>0.75197072915786201</v>
          </cell>
          <cell r="K2545">
            <v>0.59929910007131504</v>
          </cell>
          <cell r="L2545">
            <v>0.53456218844756898</v>
          </cell>
          <cell r="M2545">
            <v>10</v>
          </cell>
          <cell r="N2545" t="str">
            <v>CASP3; NR5A2; INS; GSTO1; CYP2B6; PRDX2; CYGB; FAM109A; PRRT2; USP17L2</v>
          </cell>
        </row>
        <row r="2546">
          <cell r="B2546" t="str">
            <v>ethanol</v>
          </cell>
          <cell r="C2546">
            <v>3.5476238344442899E-3</v>
          </cell>
          <cell r="D2546">
            <v>1</v>
          </cell>
          <cell r="E2546">
            <v>0.118228152867056</v>
          </cell>
          <cell r="F2546">
            <v>0.52700223946430902</v>
          </cell>
          <cell r="G2546">
            <v>6.2991818839286798E-2</v>
          </cell>
          <cell r="H2546">
            <v>0.98495025104460199</v>
          </cell>
          <cell r="I2546">
            <v>0.99762049254648599</v>
          </cell>
          <cell r="J2546">
            <v>0.29557038216763898</v>
          </cell>
          <cell r="K2546">
            <v>0.348554356819956</v>
          </cell>
          <cell r="L2546">
            <v>0.35208358860932898</v>
          </cell>
          <cell r="M2546">
            <v>394</v>
          </cell>
          <cell r="N2546" t="str">
            <v>NFE2L2; SLC6A3; CHRNB1; HIF1A; TP53; CA3; GABRA1; ESR1; PPARD; CYP3A4; ACHE; GRIN2A; GRIN2B; PTGS2; PTGS1; MMP2; APP; PPARG; XDH; NR3C1; GABRA2; PLCG1; PDE4B; FYN; MTOR; OPRK1; OPRM1; TACR2; CASP3; HTT; HBB; NFKB1; IL1B; DLD; MMP9; STAT3; TNF; EGFR; HMGCR; HTR4; PPARA; CXCR1; MAPK1; HTR3A; ALB; CXCL8; SLC29A1; MAPK3; ALDH2; MAOB; GLRA1; RELA; INS; ADH1C; ADH1A; ADH1B; HSD11B1; FASN; AKT1; S100A4; DHRS9; ATP4A; NQO1; CDC25B; CNR1; GCK; ABCA1; NCF1; DHFR; ACE; AKR1B1; PGR; SHBG; P2RY2; PCNA; FOLR1; POLE; NOS2; TYR; SNCA; GSK3B; NDUFA5; CYP2B6; ATP1B1; BCL2; TK1; CES1; CYP2A6; CHRNA5; HPD; CYP2C8; AURKB; DDR2; EPHB2; FGFR2; TAOK1; CASP9; FANCD2; PRKAA1; HTR3B; PTK2B; MYLK; PRKCD; PRKCA; ROS1; SOD1; CCND1; PRKCB; BIN1; DNPH1; HBEGF; IL11; CBS; ENO1; DSC2; ITPR1; CCND2; DTNA; SLC19A1; SLC7A1; SPP1; DDIT4; BORA; PMAIP1; CAT; CAV1; GPX3; TSPAN1; C7orf49; CEBPA; GCLC; GINS1; H2AFX; MAT2A; NOL3; CASP8; CDT1; FOXO3; FUT4; PER2; PPIG; PRDX2; SLC25A16; STARD7; TSC1; VEGFA; AATF; CCHCR1; CDC37L1; CEP55; CYLD; HMOX1; HTRA2; PLAU; PMS2; POU2F1; RAD17; TJP1; TNFAIP1; SLC11A2; TGM2; ADAT1; NRP1; OPTN; ICAM1; IL6; KRT6B; MAP1LC3B; SQSTM1; HSPA4; IGFBP3; CLU; BAX; PDYN; IRF6; LOXL2; PER1; PLOD2; PPFIA4; FTL; EREG; SERPINB2; EDN1; RRAD; ADH5; ATG5; GLOD4; MTR; PARP1; SLC25A20; SCP2; SNRPB; TGFB1; ALDOB; HAMP; IGF1; NSG1; RHO; SLC26A1; TBX1; FN1; GGT2; PGLS; SCRIB; SULT1A3; PHGDH; PHB; CEACAM1; PRL; F3; SERPINA1; SRM; DGAT1; GSTT1; L1CAM; TFRC; TXN; ATG7; CAPZB; GPX1; KRT8; NONO; PFDN5; PRSS3; RNASEH2A; TPI1; UROD; LCN1; PRDX6; USO1; CDKN2A; DECR1; NFKB2; TLR4; XIAP; ASRGL1; GGH; HEBP1; ITGA5; MPO; PPT1; NRCAM; PITX1; LYZ; TBX19; NCF2; OCLN; TRAPPC9; BECN1; HSD17B4; NME1; RAC1; TF; CFD; ISYNA1; SULT1A1; CSH1; LEP; IL18; IL4; HFE; PRDX1; ALDH1L1; CCDC70; GSTK1; CDK20; GSTM1; PGP; CNN3; IL2; ATP5B; CYBB; CFB; CDH2; CBL; SLC17A5; MUTYH; XRCC1; C1QBP; POLD4; ALDH1B1; AP1B1; KRT18; PLXNA3; SREBF1; SPARC; CP; GH1; IGFBP1; MTHFR; PLSCR3; CYCS; SMAP1; ADH7; AFP; COL1A2; GHSR; GPR182; SULT2A1; CYBA; ATG9A; OGG1; NPY; TACR3; AGT; HNRNPK; CDH5; GTF2A1L; NOTCH3; NANS; CD4; ATP8A2; CYP2E1; GFAP; POMC; REG3A; PTH; BBS9; NHS; RPL22; PDC; CYGB; HLP; LDHA; PR@; IL10; IFNG; IL27; F9; IL13; COX8C; IGHV3-16; REXO1L1P; IGLL2P; DDX53; IGLL3P; TAS2R62P; GCG; HSD17B6; FAM126A; FAM109A; BDNF-AS; PNPLA3; DNER; IGLL1; AAA1; NDOR1; AGRP; STIM1; ORAI1; TENM1; LOH19CR1; SPRR2A; LHB; FSHB; SLC40A1; PENK; AMPH; DGAT2; SULT1E1; ADH4; ERP29; HNRNPA2B1; POU5F1; ADIPOQ; MIR302B; MIR34A; MATN3; AKR7A3; ZNF521; NOX1; CRYBB3; DUPD1; FBXW9; KREMEN1; MIR139; MIR204; MIR208B; MIR27A; MIR33B; MIR369; MIR370; MIR373; MIR375; MIR432; MIR483; MIR493; MIR497; MIR518F; MIR523; MIR606; MIR656; MIR936; TRIM10</v>
          </cell>
        </row>
        <row r="2547">
          <cell r="B2547" t="str">
            <v>2-BROMOPHENOL</v>
          </cell>
          <cell r="C2547">
            <v>2.79651244399854E-2</v>
          </cell>
          <cell r="D2547">
            <v>1.39825622199927E-2</v>
          </cell>
          <cell r="E2547">
            <v>0.83140717579358503</v>
          </cell>
          <cell r="F2547">
            <v>0.53696654449472303</v>
          </cell>
          <cell r="G2547">
            <v>1.3316116093250801E-2</v>
          </cell>
          <cell r="H2547">
            <v>1.6675564263425501E-2</v>
          </cell>
          <cell r="I2547">
            <v>0.45736537352721501</v>
          </cell>
          <cell r="J2547">
            <v>4.16889106585639E-2</v>
          </cell>
          <cell r="K2547">
            <v>2.92277487681562E-2</v>
          </cell>
          <cell r="L2547">
            <v>7.0279928910961395E-2</v>
          </cell>
          <cell r="M2547">
            <v>9</v>
          </cell>
          <cell r="N2547" t="str">
            <v>CYP19A1; CYP11A1; CYP17A1; TYMS; HSD17B1; PTPN1; HSD17B4; HSD3B2; STAR</v>
          </cell>
        </row>
        <row r="2548">
          <cell r="B2548" t="str">
            <v>hexadecanal</v>
          </cell>
          <cell r="C2548">
            <v>0.485743038857747</v>
          </cell>
          <cell r="D2548">
            <v>1</v>
          </cell>
          <cell r="E2548">
            <v>0.91723959655696896</v>
          </cell>
          <cell r="F2548">
            <v>0.71176975444907098</v>
          </cell>
          <cell r="G2548">
            <v>0.127644964107236</v>
          </cell>
          <cell r="H2548">
            <v>0.90232498847726705</v>
          </cell>
          <cell r="I2548">
            <v>0.50070006007954804</v>
          </cell>
          <cell r="J2548">
            <v>0.63822482053617902</v>
          </cell>
          <cell r="K2548">
            <v>0.76633312384894603</v>
          </cell>
          <cell r="L2548">
            <v>0.66741875864614397</v>
          </cell>
          <cell r="M2548">
            <v>29</v>
          </cell>
          <cell r="N2548" t="str">
            <v>PPARG; HTT; PPARA; INS; DHFR; AURKB; DDR2; LPL; ACACA; CPT1A; SCD; GINS1; DHDDS; ZDHHC17; ZDHHC13; NCL; RHO; TLR2; PPT1; ISYNA1; GP6; LEP; FADS1; CBL; SREBF1; ATP8A2; FAM109A; PNPLA3; LIPE</v>
          </cell>
        </row>
        <row r="2549">
          <cell r="B2549" t="str">
            <v>Vancomycin HCL</v>
          </cell>
          <cell r="C2549">
            <v>0.71791233252884501</v>
          </cell>
          <cell r="D2549">
            <v>0.35895616626442201</v>
          </cell>
          <cell r="E2549">
            <v>0.419782346329722</v>
          </cell>
          <cell r="F2549">
            <v>0.53859169568056198</v>
          </cell>
          <cell r="G2549">
            <v>0.55813823473603197</v>
          </cell>
          <cell r="H2549">
            <v>0.349539518725138</v>
          </cell>
          <cell r="I2549">
            <v>3.9931107524995103E-2</v>
          </cell>
          <cell r="J2549">
            <v>0.19965553762497601</v>
          </cell>
          <cell r="K2549">
            <v>0.24191543970759899</v>
          </cell>
          <cell r="L2549">
            <v>0.27225023029090101</v>
          </cell>
          <cell r="M2549">
            <v>44</v>
          </cell>
          <cell r="N2549" t="str">
            <v>HBB; DLD; TNF; ALB; EMP1; SLC7A1; C7orf49; PRDX2; AZI2; CYLD; OPTN; IL6; CSF2; LAT2; RHO; SLC9A6; CST3; GPX1; CADM1; MPO; TRAPPC9; SGCD; CSH1; CCT7; CFB; ST5; PLXNA3; KSR1; LNPEP; ATP8A2; SUMF2; AMBP; BBS9; LDHA; IGLL2P; PRF1; IGLL3P; PPIP5K1; FAM109A; SERPINF2; IGLL1; CDCA7L; LRSAM1; ST18</v>
          </cell>
        </row>
        <row r="2550">
          <cell r="B2550" t="str">
            <v>CERIUM</v>
          </cell>
          <cell r="C2550">
            <v>2.8939142449158298E-2</v>
          </cell>
          <cell r="D2550">
            <v>1.4469571224579101E-2</v>
          </cell>
          <cell r="E2550">
            <v>0.14605298038755499</v>
          </cell>
          <cell r="F2550">
            <v>0.58754880678078902</v>
          </cell>
          <cell r="G2550">
            <v>0.34290593626733701</v>
          </cell>
          <cell r="H2550">
            <v>9.7934394895982796E-3</v>
          </cell>
          <cell r="I2550">
            <v>8.4392364630768699E-2</v>
          </cell>
          <cell r="J2550">
            <v>4.8967197447991398E-2</v>
          </cell>
          <cell r="K2550">
            <v>1.9426496687121899E-2</v>
          </cell>
          <cell r="L2550">
            <v>5.48018451029871E-2</v>
          </cell>
          <cell r="M2550">
            <v>9</v>
          </cell>
          <cell r="N2550" t="str">
            <v>CASP3; CACNA1G; ROS1; SLC7A1; CYLD; GPX1; CFB; LDHA; DNER</v>
          </cell>
        </row>
        <row r="2551">
          <cell r="B2551" t="str">
            <v>cerulenin</v>
          </cell>
          <cell r="C2551">
            <v>0.49324097804050798</v>
          </cell>
          <cell r="D2551">
            <v>0.24662048902025399</v>
          </cell>
          <cell r="E2551">
            <v>0.62676329858205704</v>
          </cell>
          <cell r="F2551">
            <v>0.74569710962607305</v>
          </cell>
          <cell r="G2551">
            <v>9.8907326249915495E-2</v>
          </cell>
          <cell r="H2551">
            <v>0.185561735674414</v>
          </cell>
          <cell r="I2551">
            <v>0.358108311696959</v>
          </cell>
          <cell r="J2551">
            <v>0.46390433918603602</v>
          </cell>
          <cell r="K2551">
            <v>0.31479561162499697</v>
          </cell>
          <cell r="L2551">
            <v>0.327274726495563</v>
          </cell>
          <cell r="M2551">
            <v>12</v>
          </cell>
          <cell r="N2551" t="str">
            <v>HNF4A; STK33; NFKB1; ALOX5; MITF; INS; FASN; SHBG; XBP1; ERN1; GINS1; EIF2A</v>
          </cell>
        </row>
        <row r="2552">
          <cell r="B2552" t="str">
            <v>rebamipide</v>
          </cell>
          <cell r="C2552">
            <v>0.31023074247708099</v>
          </cell>
          <cell r="D2552">
            <v>0.15511537123854</v>
          </cell>
          <cell r="E2552">
            <v>4.4895420803541301E-2</v>
          </cell>
          <cell r="F2552">
            <v>0.854608828605256</v>
          </cell>
          <cell r="G2552">
            <v>0.58201832197136405</v>
          </cell>
          <cell r="H2552">
            <v>0.61631120928379401</v>
          </cell>
          <cell r="I2552">
            <v>0.351646436990455</v>
          </cell>
          <cell r="J2552">
            <v>0.22447710401770701</v>
          </cell>
          <cell r="K2552">
            <v>0.38446385185802201</v>
          </cell>
          <cell r="L2552">
            <v>0.37819554528111099</v>
          </cell>
          <cell r="M2552">
            <v>10</v>
          </cell>
          <cell r="N2552" t="str">
            <v>FPR1; CXCL8; ATP4A; AURKB; BIRC5; OPTN; IL6; ABCC4; GRM3; GRM5</v>
          </cell>
        </row>
        <row r="2553">
          <cell r="B2553" t="str">
            <v>Methyl folate</v>
          </cell>
          <cell r="C2553">
            <v>0.138785172267995</v>
          </cell>
          <cell r="D2553">
            <v>1</v>
          </cell>
          <cell r="E2553">
            <v>0.88359284033196706</v>
          </cell>
          <cell r="F2553">
            <v>0.12534612921426</v>
          </cell>
          <cell r="G2553">
            <v>0.92012939446603004</v>
          </cell>
          <cell r="H2553">
            <v>0.13236122526904501</v>
          </cell>
          <cell r="I2553">
            <v>0.76086932541973595</v>
          </cell>
          <cell r="J2553">
            <v>0.33090306317261198</v>
          </cell>
          <cell r="K2553">
            <v>0.51714162375973804</v>
          </cell>
          <cell r="L2553">
            <v>0.47405426336837397</v>
          </cell>
          <cell r="M2553">
            <v>12</v>
          </cell>
          <cell r="N2553" t="str">
            <v>PRMT1; DHFR; PCNA; FOLR1; SLC19A1; FUBP1; TNFAIP1; MTR; SHMT2; ALDH1L1; MTHFR; SLC46A1</v>
          </cell>
        </row>
        <row r="2554">
          <cell r="B2554" t="str">
            <v>CALCIUM DL-PANTOTHENATE</v>
          </cell>
          <cell r="C2554">
            <v>0.41627157740605503</v>
          </cell>
          <cell r="D2554">
            <v>1</v>
          </cell>
          <cell r="E2554">
            <v>0.75179372166802705</v>
          </cell>
          <cell r="F2554">
            <v>0.48980674673590102</v>
          </cell>
          <cell r="G2554">
            <v>0.68460534520052696</v>
          </cell>
          <cell r="H2554">
            <v>0.93456123856411699</v>
          </cell>
          <cell r="I2554">
            <v>4.74288636577678E-2</v>
          </cell>
          <cell r="J2554">
            <v>0.237144318288839</v>
          </cell>
          <cell r="K2554">
            <v>0.53321377404833903</v>
          </cell>
          <cell r="L2554">
            <v>0.485763298202947</v>
          </cell>
          <cell r="M2554">
            <v>6</v>
          </cell>
          <cell r="N2554" t="str">
            <v>TNFAIP1; SLC5A6; GJA1; VNN2; ATP8A2; TSACC</v>
          </cell>
        </row>
        <row r="2555">
          <cell r="B2555" t="str">
            <v>Darunavir</v>
          </cell>
          <cell r="C2555">
            <v>0.205792009859286</v>
          </cell>
          <cell r="D2555">
            <v>0.102896004929643</v>
          </cell>
          <cell r="E2555">
            <v>0.588045484232116</v>
          </cell>
          <cell r="F2555">
            <v>4.7709440370046798E-3</v>
          </cell>
          <cell r="G2555">
            <v>0.51101598637840995</v>
          </cell>
          <cell r="H2555">
            <v>0.776649377623017</v>
          </cell>
          <cell r="I2555">
            <v>0.143379237735419</v>
          </cell>
          <cell r="J2555">
            <v>2.3854720185023399E-2</v>
          </cell>
          <cell r="K2555">
            <v>6.4295965815705403E-2</v>
          </cell>
          <cell r="L2555">
            <v>0.11458169178476001</v>
          </cell>
          <cell r="M2555">
            <v>15</v>
          </cell>
          <cell r="N2555" t="str">
            <v>CCR5; INS; CYP2B6; CYP2C8; CDT1; PER2; NFKBIL1; KALRN; CD4; BBS9; CYGB; HLP; PR@; SLCO1A2; NLRP2</v>
          </cell>
        </row>
        <row r="2556">
          <cell r="B2556" t="str">
            <v>Geranylgeranyl pyrophosphate</v>
          </cell>
          <cell r="C2556">
            <v>0.387708791063756</v>
          </cell>
          <cell r="D2556">
            <v>0.193854395531878</v>
          </cell>
          <cell r="E2556">
            <v>0.149340806270474</v>
          </cell>
          <cell r="F2556">
            <v>0.25788708195325299</v>
          </cell>
          <cell r="G2556">
            <v>0.93164716848517004</v>
          </cell>
          <cell r="H2556">
            <v>0.18700782311814401</v>
          </cell>
          <cell r="I2556">
            <v>0.64565423423535295</v>
          </cell>
          <cell r="J2556">
            <v>0.42981180325542201</v>
          </cell>
          <cell r="K2556">
            <v>0.36668129686108702</v>
          </cell>
          <cell r="L2556">
            <v>0.365292826019327</v>
          </cell>
          <cell r="M2556">
            <v>44</v>
          </cell>
          <cell r="N2556" t="str">
            <v>FDPS; TNFSF10; CASP3; IL1B; MMP9; TNF; HMGCR; MAPK1; CXCL8; MAPK3; MMP1; AKT1; SELE; ABCA1; BCL2; GGPS1; FES; ROCK1; NFKBIA; NR4A3; CTGF; CDKN1A; BIRC5; VEGFA; FNTA; FNTB; PDGFB; OPTN; ICAM1; IL6; IL1A; PARP1; TGFB1; F3; COL1A1; HRAS; RAC1; CRP; GPR182; POMC; RETN; PON1; RHOA; CH17-360D5.1</v>
          </cell>
        </row>
        <row r="2557">
          <cell r="B2557" t="str">
            <v>GW9662</v>
          </cell>
          <cell r="C2557">
            <v>0.44245738834502302</v>
          </cell>
          <cell r="D2557">
            <v>1</v>
          </cell>
          <cell r="E2557">
            <v>0.242828979408024</v>
          </cell>
          <cell r="F2557">
            <v>0.14800013599818601</v>
          </cell>
          <cell r="G2557">
            <v>0.80451265289063301</v>
          </cell>
          <cell r="H2557">
            <v>0.95099810583946098</v>
          </cell>
          <cell r="I2557">
            <v>0.59836996966470901</v>
          </cell>
          <cell r="J2557">
            <v>0.60707244852006004</v>
          </cell>
          <cell r="K2557">
            <v>0.60789418112125904</v>
          </cell>
          <cell r="L2557">
            <v>0.54101024554836297</v>
          </cell>
          <cell r="M2557">
            <v>59</v>
          </cell>
          <cell r="N2557" t="str">
            <v>NFE2L2; CYP2C19; TDP1; NR1I2; PPARD; CYP2C9; CYP1A2; AHR; PTGS2; AR; STK33; PPARG; NR3C1; CCR2; CASP3; THPO; MMP9; TNF; PPARA; CXCL8; INS; RXRA; AKT1; NQO1; ABCA1; NCF1; BCL2; IDE; CCND1; GDF15; CD86; CDKN1A; SCD; CAV1; GCLC; VEGFA; GCLM; HMOX1; TJP1; FA2H; FABP4; BAX; AGER; FN1; BSG; IL12B; PTEN; PRODH; FABP1; CYCS; IL12A; CD1A; CD36; FADS2; IL10; FSHB; ADIPOQ; CYP27A1; CD80</v>
          </cell>
        </row>
        <row r="2558">
          <cell r="B2558" t="str">
            <v>Congo red</v>
          </cell>
          <cell r="C2558">
            <v>0.52203989145838103</v>
          </cell>
          <cell r="D2558">
            <v>1</v>
          </cell>
          <cell r="E2558">
            <v>0.43423616712486901</v>
          </cell>
          <cell r="F2558">
            <v>0.13540987998194301</v>
          </cell>
          <cell r="G2558">
            <v>0.89473441814085497</v>
          </cell>
          <cell r="H2558">
            <v>0.75491797520627901</v>
          </cell>
          <cell r="I2558">
            <v>0.32370454773045498</v>
          </cell>
          <cell r="J2558">
            <v>0.67704939990971502</v>
          </cell>
          <cell r="K2558">
            <v>0.560037987819344</v>
          </cell>
          <cell r="L2558">
            <v>0.50542615656574597</v>
          </cell>
          <cell r="M2558">
            <v>20</v>
          </cell>
          <cell r="N2558" t="str">
            <v>AHR; AR; APP; NR3C1; ALB; INS; TTR; AURKB; SOD1; C7orf49; PRDX2; CYLD; TGFBI; SLC25A20; LYZ; SGCD; LNPEP; SAA1; TAS2R62P; FAM109A</v>
          </cell>
        </row>
        <row r="2559">
          <cell r="B2559" t="str">
            <v>Ethanolamine</v>
          </cell>
          <cell r="C2559">
            <v>0.83409417024982702</v>
          </cell>
          <cell r="D2559">
            <v>0.41704708512491301</v>
          </cell>
          <cell r="E2559">
            <v>0.12519945186749101</v>
          </cell>
          <cell r="F2559">
            <v>0.71812942874607799</v>
          </cell>
          <cell r="G2559">
            <v>0.35233856001443098</v>
          </cell>
          <cell r="H2559">
            <v>0.27478801559706201</v>
          </cell>
          <cell r="I2559">
            <v>0.36243786335744599</v>
          </cell>
          <cell r="J2559">
            <v>0.45304732919680701</v>
          </cell>
          <cell r="K2559">
            <v>0.31864134427802898</v>
          </cell>
          <cell r="L2559">
            <v>0.33011734851629199</v>
          </cell>
          <cell r="M2559">
            <v>12</v>
          </cell>
          <cell r="N2559" t="str">
            <v>ESR1; CYP19A1; FAAH; CYLD; OPTN; SLC25A1; PCYT2; MEA1; EGF; FBXL15; CFB; FGF1</v>
          </cell>
        </row>
        <row r="2560">
          <cell r="B2560" t="str">
            <v>coumarin</v>
          </cell>
          <cell r="C2560">
            <v>0.138807444558319</v>
          </cell>
          <cell r="D2560">
            <v>6.9403722279159696E-2</v>
          </cell>
          <cell r="E2560">
            <v>1.77779937113615E-2</v>
          </cell>
          <cell r="F2560">
            <v>0.16270822030051399</v>
          </cell>
          <cell r="G2560">
            <v>0.88713655414788595</v>
          </cell>
          <cell r="H2560">
            <v>0.23579161200682899</v>
          </cell>
          <cell r="I2560">
            <v>0.89889930840038701</v>
          </cell>
          <cell r="J2560">
            <v>8.8889968556807503E-2</v>
          </cell>
          <cell r="K2560">
            <v>0.13084613168199599</v>
          </cell>
          <cell r="L2560">
            <v>0.18052727226503401</v>
          </cell>
          <cell r="M2560">
            <v>62</v>
          </cell>
          <cell r="N2560" t="str">
            <v>NFE2L2; CA1; CA2; CYP2C19; TP53; CA4; CA14; CA12; CA9; CA6; ESR1; NR1I2; CYP2D6; CYP3A4; CYP2C9; CYP1A2; ACHE; CASP3; MMP9; TNF; MAPK3; MAOA; MAOB; INS; VKORC1; HSD17B1; CYP2B6; BCL2; CYP2A6; CYP2C8; AURKB; TAOK1; PTK2B; ROS1; SLC7A1; CDT1; PPIG; AATF; SLC52A2; OPTN; IL6; BAX; IRF6; PARP1; PRSS53; F3; GPX1; DECR1; FAM188A; MPO; MGP; CYP2A13; POLD4; CYCS; ATP8A2; BBS9; CYGB; HLP; LDHA; F9; CALCR; CYP2A</v>
          </cell>
        </row>
        <row r="2561">
          <cell r="B2561" t="str">
            <v>7-hydroxycoumarin</v>
          </cell>
          <cell r="C2561">
            <v>0.165615464953075</v>
          </cell>
          <cell r="D2561">
            <v>8.2807732476537596E-2</v>
          </cell>
          <cell r="E2561">
            <v>0.16345330242195899</v>
          </cell>
          <cell r="F2561">
            <v>2.32473647316036E-2</v>
          </cell>
          <cell r="G2561">
            <v>0.49722161960301903</v>
          </cell>
          <cell r="H2561">
            <v>0.75037430124175197</v>
          </cell>
          <cell r="I2561">
            <v>0.92152523288122801</v>
          </cell>
          <cell r="J2561">
            <v>0.116236823658018</v>
          </cell>
          <cell r="K2561">
            <v>0.20839096077599001</v>
          </cell>
          <cell r="L2561">
            <v>0.24590190821215399</v>
          </cell>
          <cell r="M2561">
            <v>19</v>
          </cell>
          <cell r="N2561" t="str">
            <v>CA9; HSD17B10; UGT1A9; MAOB; AKR1C3; ERAP1; KLK7; BCL2; CYP2A6; CYP2C8; CCND1; SLC7A1; BAX; GPX1; AKR7A2; MPO; SULT1A1; UGT2B15; CYGB</v>
          </cell>
        </row>
        <row r="2562">
          <cell r="B2562" t="str">
            <v>diazinon</v>
          </cell>
          <cell r="C2562">
            <v>0.27638572156534402</v>
          </cell>
          <cell r="D2562">
            <v>0.13819286078267201</v>
          </cell>
          <cell r="E2562">
            <v>0.65589694079438698</v>
          </cell>
          <cell r="F2562">
            <v>8.6794466733628894E-2</v>
          </cell>
          <cell r="G2562">
            <v>0.156378545479646</v>
          </cell>
          <cell r="H2562">
            <v>0.18375165404933999</v>
          </cell>
          <cell r="I2562">
            <v>5.3594092942267003E-2</v>
          </cell>
          <cell r="J2562">
            <v>0.21698616683407199</v>
          </cell>
          <cell r="K2562">
            <v>4.4466916102135101E-2</v>
          </cell>
          <cell r="L2562">
            <v>9.1015317687744804E-2</v>
          </cell>
          <cell r="M2562">
            <v>1055</v>
          </cell>
          <cell r="N2562" t="str">
            <v>CYP2C19; CHRND; FEN1; TDP1; ESR1; CYP19A1; SLC6A9; CYP2D6; CYP3A4; CYP2C9; CYP1A2; KCNA1; KCNA2; BCHE; ACHE; AHR; CYP1A1; BRD2; ABCB1; HSPB1; DUSP1; ADORA2B; FYN; HBB; GABBR2; WEE1; TNF; NR5A1; PPARA; MAPK1; ARSA; PLK1; ATM; PRMT1; TNNT2; PHOSPHO1; HDAC3; CACNA1G; PTBP1; INS; GPR35; CACNG4; FASN; GALK1; HSPA1B; RRM1; ATP4B; NQO1; SLC22A8; EPAS1; GNAO1; ESRRA; PCNA; CTDSP1; TUBB4A; TUBA4A; POLE; HSPA5; NDUFB10; NDUFAF3; NTSR1; CYP2B6; ATP1A1; PAFAH1B3; GBA2; CYP3A5; KMT2A; RGS19; RXRB; S1PR2; KIT; LYN; LTK; PRKD2; MAP2K7; DDR1; DDR2; MAPK11; FGFR3; MYLK3; SRMS; PSMB2; UCHL5; NR2C2; TESK1; EPHA10; MAP3K11; CSNK2A2; INSRR; EIF2AK2; DYRK2; CDK4; PIM2; FGF22; CDC7; PHKA2; MAPKAPK3; PRKCZ; SLC12A7; ARAF; ABHD2; CEP68; DOCK4; HSPA6; CX3CR1; NAT10; PUS1; SLC7A11; CCNE2; TRMT2B; ZNF652; ENO1; UTP18; AMZ2; CCNG2; CHST2; HIST1H3A; IL24; KLHL24; MX2; PACSIN2; PHLDA1; PIK3R2; PILRA; PLCB1; RUNX3; B4GALT1; CCNA1; RAP2A; ASNS; DPH2; IFRD2; SLC19A1; SLC7A1; WDR3; GNL3L; EGR1; CDC20; CDKN1A; DIDO1; GLRX3; HIST1H2BO; ILF3; MIR22HG; NFYA; PAPOLA; SCAMP1; STIP1; ZNF263; CNN2; CYB561; EIF5A; GSTM4; MDK; NAPA; PON2; VARS; ADCY9; ATP6V0A2; BANP; BCL2L13; ZBED8; CD58; DSN1; DUSP7; GAS2L1; GCH1; GMPS; GSE1; IQSEC1; KDM4B; LCMT2; MEPCE; MYD88; POLD3; RGS3; RPP25; SBNO2; SLC10A3; SPATA2L; SUOX; TNFRSF12A; UBE2B; FAIM; JUND; RING1; ARID1A; ASB6; AXIN1; BCL3; BCL7A; ATG101; CDCA4; CDCA8; CKS2; DDX17; DNAAF2; DNAJB1; EFNA1; EHD1; EXOSC4; FBXL14; FBXO5; FOXO3; GATA6; GTF2B; HCFC2; HNRNPL; KDM3A; LRRC8D; MTERF3; NACC2; NET1; NOP2; PRR3; QRICH1; RAP2B; RBM15B; RBM34; REV3L; RNF139; RNF4; SEMA4C; SGMS1; SHB; SUV39H1; TBC1D10B; TFIP11; TGIF2; TRA2A; TSC22D2; TSSC4; UBL4A; UTP14A; UVRAG; ZGPAT; ZNF180; ZNF324; ZNF7; AATF; ABCF3; ABHD6; ARHGAP5; BRF1; C2CD2L; CASKIN2; CCDC130; CD2BP2; CD44; CDKN1C; CEP57; CHTOP; CTNS; DAXX; DGCR8; DNAJA2; DNAJB4; DOLPP1; DUSP3; ELK3; ERCC5; FANCE; FBXO3; FERMT2; FNTA; FZR1; GCFC2; GFOD2; GNB2L1; HELZ; HHEX; HMHA1; INPP5E; IRS2; ISCA1; KAT5; KCNK1; KDELC1; KRI1; LPIN2; MAFF; MED27; MON1B; MUS81; NFATC3; NOC4L; NSUN5; OVCA2; PAF1; PAPOLG; PARP16; PAX6; PBX2; PDCD4; PIAS3; PISD; PPFIA3; PPP1R15A; PPP2CA; PPP2R5B; PQBP1; PRDM10; PTCH1; RAB5A; RALA; RASSF1; RBM38; RHOQ; RNF44; SAMD4A; SETD1A; SKIL; SOX12; SPHK1; SRRM1; ST3GAL2; STAG1; SYNC; TINF2; TM9SF1; TMEM80; TNFAIP1; TNFAIP2; TRAPPC3; TRIP11; TTPAL; UBE2S; UNC45A; WRAP53; XKR8; ZFAND6; ZMYM5; ZNF124; ZNF576; ZNF696; TGM2; ABCG1; AP4M1; GPRC5B; ITPR2; RGS17; WDR7; MXD4; RAB1A; SQSTM1; ANP32A; PHLDA2; SMG7; ARFIP1; CTSZ; CRISPLD2; FAM46C; HIST2H2AA3; UNG; DDX39A; SCARB1; CD84; GSTM3; PSMD3; SLC38A6; FECH; CEBPE; CALR; VLDLR; DHX40; AK4; BNIP3; CES2; DNAJB2; LOXL2; LY6D; NCKIPSD; ORAI3; CYP4F11; TRRAP; FUS; AZGP1; TM6SF1; CAMTA2; NINJ1; PCDH7; PID1; SH2B3; STX1A; JUNB; KRT17; ACO1; CCDC22; ELOVL1; ERLIN2; FSCN1; GLYR1; HMBS; HN1L; IQGAP2; KHSRP; MLEC; PCMT1; PFKP; PLEKHJ1; REEP5; TCFL5; TM2D3; TOR3A; TREX1; TRIP13; TTLL12; UBE2L3; MXD3; ICAM2; BZW1; PEG10; APLP2; CDC37; CRIP2; DDA1; FLII; LOXL1; LSM4; PLP2; RAC2; TECR; YWHAE; KDELR3; CHD4; ATP8B2; CDH8; DOHH; DOK4; FGF17; FLT3LG; GIT1; GPC1; KIF1C; LILRA4; PCDH1; RAB3IL1; RANBP1; SNCG; TNFRSF10C; TPSAB1; TUT1; ZNF688; ACTN1; AP2A2; CIRBP; DALRD3; EDF1; ESYT1; LMNA; NUTF2; POLR2L; SF3A1; SRRM2; STUB1; TMEM147; TMEM189; TRIM28; UBE2Q1; WIPI2; PELI2; STRA13; HYOU1; MOB3B; QPCTL; SNAI1; SRRT; ABCC4; CARD9; DBN1; F3; MRPS34; PAICS; SERPINA1; TOMM40; TRMT1; DGAT1; GMDS; IDH3G; GCAT; B4GALT4; SACM1L; TMPRSS2; NRXN2; TXN; XK; AK1; BCAP31; COX8A; CSTB; DCXR; GPI; GPX1; IFT27; KDELR1; LSM7; MIF; MRPL23; PDCD5; POLR2F; PPP2R5D; SSR2; TKT; UROD; HNRNPH1; ABCA2; LILRA3; NEUROG3; NPAS1; PDLIM7; SAMD14; ADRM1; ADSL; ALDOA; APEH; ASL; DEXI; EFHD2; MYO9A; NIPA2; PAOX; RECQL4; SLC38A1; STX10; TAX1BP3; TCIRG1; TTC19; YIF1A; NFKB2; NIT1; ENO3; SEMA3B; SRF; ALOXE3; PALLD; ULBP2; VAMP2; ALDH3B1; ATP2A3; CCNG1; CNP; DHRS1; FAM189B; FLOT2; FOXM1; GNB1; ITGB2; LIG1; LSS; MAN1B1; PDIA5; PPM1F; RGS10; SAMHD1; SLC27A3; SLC2A4RG; SLC4A2; SORD; VPS35; WDR6; WSB2; Mar-01; ARPC5; CANX; CLCN6; MVD; CPNE7; DOK1; LDB3; POU2F2; TRAPPC9; ATRX; RFK; EIF3K; MRPL20; SCD5; AP3D1; MYH10; COL4A3; S100A7; IGHG1; TUB; SLCO4A1; ABHD14A; CKB; ISYNA1; BCL7C; FASTK; RPS2; ATP11B; FAM118A; FCHSD2; CRIM1; GTF2F1; RRBP1; EHD2; MPP2; MCF2L; CAPN15; EGLN3; RTEL1; TNFRSF25; KLK5; CBX3; SYNDIG1; PIN1; UBE2D2; CHRD; CYP4F2; CINP; INPP5B; PSMC4; RGL2; SMPD4; WDR83OS; EDN3; UPF1; KCTD15; VIM; PADI1; TP53I11; ZNF646; PLXDC1; CNNM3; COPB2; DNM2; JTB; MLF2; PTEN; SMARCE1; TRMT112; CRAT; SEMA3G; TIMM8B; RAP1GAP; ADAM22; OTOF; MOXD1; DMTN; KCNJ15; PIDD1; POLG; TIMP2; G3BP1; PPP5C; RAX; PPP2CB; BPI; KRT14; SEC14L3; SSBP3; CNDP2; AKTIP; PPP4R2; POLD4; ALDH1B1; TMCC2; TRPM4; BMS1; MGMT; GMIP; APBB3; ELL; PTMA; NBL1; PPP4C; ST3GAL4; ARHGEF10L; ABCB9; BAIAP3; PLXNA3; FAM173A; GAS6; STEAP3; TGFB3; KLC2; CLIP2; LSP1; MXD1; SP1; AGXT; ANGPT4; ATP2B3; CCDC28B; FCN2; HEMK1; KISS1; MAGED4; PITX3; E2F4; EDC4; GMPPB; HAGH; TAF6; GPR17; IL12A; CDH7; SLC31A1; GPSM3; ADAMTSL4; ALX4; AQP7; CPLX2; EFNA2; GCNT2; KLK15; LNPEP; MLC1; NBEAL2; NDRG2; PCSK5; SNCB; VHL; BZW2; CYBA; GTF3C1; CEACAM5; FGF1; SSTR4; TRIM3; SIRT3; TSTA3; CMTR1; ARHGEF16; TCF7; UBE2Z; CDC42EP1; CDH5; TP73; HACD1; CUX2; FARP2; USB1; SPAG7; AQP6; ATP8A2; BGN; ICAM5; TEX13B; REG3A; LDHA; WDTC1; FAM109A; BDNF-AS; HFM1; LTF; KLK8; PYGB; HNF1B; ISCU; EEF2K; DPYS; PRSS27; CD151; BCAR1; SLCO2A1; GALT; PROKR2; SEMA7A; SLC40A1; CNNM2; HCN4; FBXO32; LGALS4; VSX2; POU4F2; RNF20; SP4; TTL; IGSF9; TRPV3; DDB1; NR6A1; SLC29A4; RASL12; RSPO1; PICK1; TLR8; AGO2; ARRDC2; ARRDC3; BPIFB2; C10ORF10; C21ORF59; C9ORF91; CPNE2; CYP2S1; DDIAS; ERP29; FBXO2; GPT2; HES4; IKBIP; ITPKA; MED26; MEGF8; MFSD8; MN1; NAT6; NUDT14; PAEP; PDP2; PLEKHG2; PON1; PXYLP1; SIN3A; STRBP; TMSB10; TRIM59; VASN; DPP7; SLC22A18; UNC5C; CDCP1; CYP4X1; FAM167A; HOXA13; KCTD8; MEDAG; PRSS38; RASSF5; CAPN10; SRXN1; ZNF628; HMGN2; C3ORF22; CITED4; CLDN6; GATA5; HES6; JAKMIP3; KRT78; NTNG2; PLD4; VASH1; WFDC2; CAMK2N2; CDH24; DUOXA1; FAM212A; FAM213B; FAM69B; FHL3; FUOM; GPSM1; KCNK5; MEX3B; NUP188; PCSK4; PGLYRP2; PPM1J; RILP; SFXN5; SHANK1; SLC16A13; SLC25A47; TMEM141; TMEM176B; TMEM256; TSNARE1; TSPEAR; ZNF579; ZFAND2A; ATP12A; CRHR1; DEDD2; VPREB1; C19ORF48; TAB1; ARHGEF17; ITGA11; LRR1; CPEB2; U2AF1L4; ZC3H10; SPATC1L; VPS26B; AP1M1; C11ORF30; C11ORF48; CCDC57; CNKSR2; CPNE8; PCBP4; PHPT1; RFX3; SLC35E4; WNT10A; ZNF367; ERGIC3; GALNS; SETD3; WBSCR22; HS3ST3B1; NKG7; PHACTR3; SAMD12; SLC25A29; TMEM61; CPSF3L; CYSTM1; HENMT1; RPL12; TXNDC17; KIF12; AIFM3; AMER1; APOPT1; ARPC5L; ART5; ATPIF1; BET1L; BRI3; C10ORF95; C14ORF80; C19ORF33; C20ORF195; C20ORF27; C4ORF29; CCDC107; CCDC142; CELF6; COX14; ERI1; FAM124A; GALNT18; HDDC3; IGF2BP1; INF2; MIEF2; MMP15; MRAP2; MYEOV; NUDT22; PSD; SHISA5; SPSB2; TBC1D14; TMEM38B; TMEM98; VPS18; WDR45B; ZHX1; CD5; DGKE; ZFPM1; LPPR2; RNF207; ZNF703; BCL2L12; RPS5; FBXW5; SLC46A2; SYT8; TP53AIP1; PIGQ; FAHD2B; FKBP2; OXCT2; KLF15; NIFK; PABPC3; RNF181; RPL8; NPR2; SH3GL1; WDFY2; DHH; GNPNAT1; KIAA1191; NXPH3; OTOP2; PNPLA7; RCOR2; TRPM5; UROC1; ZNF540; NOA1; KLF16; AP3B2; FOXI1; TMC2; ZCCHC17; ELMSAN1; B3GAT2; C21ORF67; COL23A1; NKX2-2; NNAT; PDDC1; POU3F1; SCUBE3; ZDHHC8P1; ZIM2; TRAF7; AQP12A; C1ORF86; C7ORF13; CCDC106; CNFN; FIBCD1; FOXD4L4; NAGPA; RPS16; SNAPC2; TPRG1L; WDR83; ZDHHC24; VWC2; HEYL; PAN3; AUP1; GJB4; WWC2-AS2; WFDC1; LANCL3; C1ORF174; TMEM38A; ZNF526; C19ORF43; B4GALNT3; RTN4RL2; ZNF687; ANKLE1; C1ORF213; FAM83A; LHX5; DUSP18; MGAT5B; ZNF454; TEAD2; TTC16; CXORF40A; FBN3; HSD11B1L; ZNF785; C17ORF59; C19ORF54; C1ORF159; C2ORF27B; C9ORF139; GLI4; HHATL; KNDC1; LINC00313; LINC01140; LYPD2; OPN4; PCDH12; PRR22; PYROXD2; SH3BP1; SIGLEC10; SLFNL1; SPTBN4</v>
          </cell>
        </row>
        <row r="2563">
          <cell r="B2563" t="str">
            <v>hydrochloric acid</v>
          </cell>
          <cell r="C2563">
            <v>0.95996755524610899</v>
          </cell>
          <cell r="D2563">
            <v>1</v>
          </cell>
          <cell r="E2563">
            <v>0.330686369346743</v>
          </cell>
          <cell r="F2563">
            <v>0.64361273691547805</v>
          </cell>
          <cell r="G2563">
            <v>0.40644208128204401</v>
          </cell>
          <cell r="H2563">
            <v>0.72682850378445996</v>
          </cell>
          <cell r="I2563">
            <v>0.35855172236649302</v>
          </cell>
          <cell r="J2563">
            <v>0.67740346880340596</v>
          </cell>
          <cell r="K2563">
            <v>0.66933910321470802</v>
          </cell>
          <cell r="L2563">
            <v>0.58806263205491405</v>
          </cell>
          <cell r="M2563">
            <v>48</v>
          </cell>
          <cell r="N2563" t="str">
            <v>XDH; CASP3; MCL1; ALB; CXCL8; PCNA; FGFR3; CASP9; MAP3K1; CCND1; AREG; EMP1; CCNE2; CCNA1; GADD45A; CCNE1; EFNA4; ID2; PAGR1; BAG3; CDKN1B; FOSL2; KDM5B; RREB1; CYLD; DUSP2; DUSP8; E2F5; GTPBP2; MCM4; PPAP2B; RASSF1; VEGFC; PKD2; IL6; RRAD; VGF; F3; FGF2; MPO; TRAPPC9; CFB; BGLAP; PTH; RUNX2; BBS9; DNER; SP7</v>
          </cell>
        </row>
        <row r="2564">
          <cell r="B2564" t="str">
            <v>biliverdin</v>
          </cell>
          <cell r="C2564">
            <v>0.733491671384503</v>
          </cell>
          <cell r="D2564">
            <v>0.366745835692251</v>
          </cell>
          <cell r="E2564">
            <v>8.6713231496887894E-2</v>
          </cell>
          <cell r="F2564">
            <v>0.271213665262662</v>
          </cell>
          <cell r="G2564">
            <v>0.83501850584244397</v>
          </cell>
          <cell r="H2564">
            <v>0.55353004647605297</v>
          </cell>
          <cell r="I2564">
            <v>0.21644422386481099</v>
          </cell>
          <cell r="J2564">
            <v>0.433566157484439</v>
          </cell>
          <cell r="K2564">
            <v>0.27813541726771801</v>
          </cell>
          <cell r="L2564">
            <v>0.29990612566866098</v>
          </cell>
          <cell r="M2564">
            <v>14</v>
          </cell>
          <cell r="N2564" t="str">
            <v>HBB; TNF; ALB; INS; CYP2C8; HMOX1; HMOX2; BLVRA; DECR1; TLR4; HEBP1; MPO; PR@; EVA1C</v>
          </cell>
        </row>
        <row r="2565">
          <cell r="B2565" t="str">
            <v>Venlafaxine hydrochloride</v>
          </cell>
          <cell r="C2565">
            <v>0.99967842740176804</v>
          </cell>
          <cell r="D2565">
            <v>0.49983921370088402</v>
          </cell>
          <cell r="E2565">
            <v>0.45552821165853702</v>
          </cell>
          <cell r="F2565">
            <v>0.39761259479561301</v>
          </cell>
          <cell r="G2565">
            <v>0.50781214626093196</v>
          </cell>
          <cell r="H2565">
            <v>0.43590634642765502</v>
          </cell>
          <cell r="I2565">
            <v>0.47808659514517599</v>
          </cell>
          <cell r="J2565">
            <v>0.50781214626093196</v>
          </cell>
          <cell r="K2565">
            <v>0.63772345784151097</v>
          </cell>
          <cell r="L2565">
            <v>0.56362374327129705</v>
          </cell>
          <cell r="M2565">
            <v>11</v>
          </cell>
          <cell r="N2565" t="str">
            <v>CA3; NR3C1; HTT; HTR4; MAOB; CYP2C8; DDR2; CDT1; BBS9; CYGB; BDNF-AS</v>
          </cell>
        </row>
        <row r="2566">
          <cell r="B2566" t="str">
            <v>NIMUSTINE</v>
          </cell>
          <cell r="C2566">
            <v>0.11689917365692</v>
          </cell>
          <cell r="D2566">
            <v>5.8449586828459903E-2</v>
          </cell>
          <cell r="E2566">
            <v>0.54079142855005802</v>
          </cell>
          <cell r="F2566">
            <v>0.36127191591385099</v>
          </cell>
          <cell r="G2566">
            <v>0.144683060024763</v>
          </cell>
          <cell r="H2566">
            <v>7.8512652109241202E-2</v>
          </cell>
          <cell r="I2566">
            <v>5.5266181899604099E-4</v>
          </cell>
          <cell r="J2566">
            <v>2.7633090949802002E-3</v>
          </cell>
          <cell r="K2566">
            <v>2.4012047683670801E-3</v>
          </cell>
          <cell r="L2566">
            <v>1.58166953102244E-2</v>
          </cell>
          <cell r="M2566">
            <v>14</v>
          </cell>
          <cell r="N2566" t="str">
            <v>TP53; EHMT2; ABCC1; JUN; CHEK1; FXN; FOSL1; GCLC; XPC; FOS; DDB2; TAP1; TREX1; MGMT</v>
          </cell>
        </row>
        <row r="2567">
          <cell r="B2567" t="str">
            <v>Agomelatine</v>
          </cell>
          <cell r="C2567">
            <v>0.15822825135412599</v>
          </cell>
          <cell r="D2567">
            <v>7.9114125677062996E-2</v>
          </cell>
          <cell r="E2567">
            <v>0.98677631262523802</v>
          </cell>
          <cell r="F2567">
            <v>0.38565236464737601</v>
          </cell>
          <cell r="G2567">
            <v>2.7985397112813899E-2</v>
          </cell>
          <cell r="H2567">
            <v>0.48950642996740901</v>
          </cell>
          <cell r="I2567">
            <v>0.542642777908799</v>
          </cell>
          <cell r="J2567">
            <v>0.13992698556406899</v>
          </cell>
          <cell r="K2567">
            <v>0.30313242846396599</v>
          </cell>
          <cell r="L2567">
            <v>0.31862345680902399</v>
          </cell>
          <cell r="M2567">
            <v>10</v>
          </cell>
          <cell r="N2567" t="str">
            <v>MTNR1A; MTNR1B; HTR2C; HTR2B; HTR2A; HTR4; P2RY2; DDR2; TPM3; BDNF-AS</v>
          </cell>
        </row>
        <row r="2568">
          <cell r="B2568" t="str">
            <v>Chloordaan</v>
          </cell>
          <cell r="C2568">
            <v>0.89784733994382104</v>
          </cell>
          <cell r="D2568">
            <v>1</v>
          </cell>
          <cell r="E2568">
            <v>0.84409240381906003</v>
          </cell>
          <cell r="F2568">
            <v>0.45594402664346201</v>
          </cell>
          <cell r="G2568">
            <v>0.67149935680361605</v>
          </cell>
          <cell r="H2568">
            <v>0.67910575266491302</v>
          </cell>
          <cell r="I2568">
            <v>0.86682899351396903</v>
          </cell>
          <cell r="J2568">
            <v>0.86682899351396903</v>
          </cell>
          <cell r="K2568">
            <v>0.95728529752194502</v>
          </cell>
          <cell r="L2568">
            <v>0.87620478023251802</v>
          </cell>
          <cell r="M2568">
            <v>21</v>
          </cell>
          <cell r="N2568" t="str">
            <v>ATM; INS; HSD11B1; ABCA1; BCL2; HPD; C7orf49; CDT1; TSC1; RB1; KRT6B; DDT; HOXD13; PPP1R3A; CFB; CDH2; PLXNA3; POTEF; PRB2; AIS1; RHAG</v>
          </cell>
        </row>
        <row r="2569">
          <cell r="B2569" t="str">
            <v>PROPIDIUM</v>
          </cell>
          <cell r="C2569">
            <v>0.77938167081408105</v>
          </cell>
          <cell r="D2569">
            <v>0.38969083540704103</v>
          </cell>
          <cell r="E2569">
            <v>9.4635803375164904E-2</v>
          </cell>
          <cell r="F2569">
            <v>0.23816773144953499</v>
          </cell>
          <cell r="G2569">
            <v>0.54598690737296396</v>
          </cell>
          <cell r="H2569">
            <v>0.30075307786129801</v>
          </cell>
          <cell r="I2569">
            <v>0.52755904828754296</v>
          </cell>
          <cell r="J2569">
            <v>0.47317901687582398</v>
          </cell>
          <cell r="K2569">
            <v>0.25438491455854001</v>
          </cell>
          <cell r="L2569">
            <v>0.28185378347951401</v>
          </cell>
          <cell r="M2569">
            <v>188</v>
          </cell>
          <cell r="N2569" t="str">
            <v>CYP2C19; TDP1; TP53; CA3; RECQL; EHMT2; ESR1; CYP2D6; CYP3A4; CYP1A2; ACHE; MMP2; APP; PPARG; VDR; ERBB2; MTOR; TACR2; TNFSF10; CASP3; TNFRSF10B; NFKB1; MCL1; MMP9; USP1; STAT3; TLR9; TNF; EGFR; MAPT; POLK; BCL2L1; RGS12; GNAI1; CDK1; ATXN2; CXCL8; THRB; RUNX1; CBFB; MAPK3; INS; STAT1; GAPDH; KDR; BLM; CDC25C; ABCG2; ABCA1; MAP1LC3A; P2RY2; PCNA; MYC; HSPA5; BCL2; KMT2A; IDE; MEN1; AURKB; DDR2; EPHB2; TAOK1; CDK2; CASP9; MAPK8; PTK2B; MAP3K1; PAK3; RIPK1; CDK4; ROS1; SOD1; CCL2; CCL3; CCL4; CD86; PLA2G4A; IL24; SLC7A1; TRAF3; CCNB1; CASP7; GINS1; H2AFX; STXBP1; CASP8; CDT1; CEBPZ; ELF3; FOXO3; NUP62; PARP2; PRDX2; SETD2; SLC25A16; TSC1; VEGFA; AATF; CBX8; CD44; CXXC1; CYLD; DIABLO; DUSP8; GLI2; HMOX1; IL6R; JAG1; PANX1; SYBU; TIMM8A; TJP1; OPTN; IL6; HSPA4; GJA1; BAX; IRF6; EREG; AIFM1; ENDOG; SLC25A20; ACSM3; NSG1; RHO; SNRPN; CEACAM1; F3; IFNA1; FGF13; GPX1; RNASEH2A; ATF6; CDKN2A; DECR1; NFKB2; TLR4; XIAP; HEBP1; MPRIP; CCL5; TRAPPC9; BECN1; ONECUT2; EGF; ISYNA1; MPP2; IL4; PGP; VIM; HSPB2; IL2; PAX3; CFB; CDH2; POLD4; PLXNA3; SPARC; IGFBP1; RBP3; CYCS; DNTT; GPR182; AGT; HK1; CD4; ATP8A2; GFAP; RUNX2; LDHA; CD34; IL10; IL27; ASPA; TUBE1; GCG; WDTC1; FAM109A; PRRT2; POTEF; SELL; FASLG; SCARNA5; ERC2; LTF; CCL4L2; CSPG4; ABHD14B</v>
          </cell>
        </row>
        <row r="2570">
          <cell r="B2570" t="str">
            <v>modafinil</v>
          </cell>
          <cell r="C2570">
            <v>0.84823628289681796</v>
          </cell>
          <cell r="D2570">
            <v>1</v>
          </cell>
          <cell r="E2570">
            <v>0.34473398524382298</v>
          </cell>
          <cell r="F2570">
            <v>0.88943726816907298</v>
          </cell>
          <cell r="G2570">
            <v>0.47586057111398899</v>
          </cell>
          <cell r="H2570">
            <v>0.45936630739208401</v>
          </cell>
          <cell r="I2570">
            <v>0.75527170740959204</v>
          </cell>
          <cell r="J2570">
            <v>0.79310095185664797</v>
          </cell>
          <cell r="K2570">
            <v>0.81805082891550895</v>
          </cell>
          <cell r="L2570">
            <v>0.71386135878727897</v>
          </cell>
          <cell r="M2570">
            <v>11</v>
          </cell>
          <cell r="N2570" t="str">
            <v>SLC6A3; CYP2C19; CYP2D6; CYP3A4; CYP2C9; CYP1A2; DDR2; COMT; MTR; NONO; GRM2</v>
          </cell>
        </row>
        <row r="2571">
          <cell r="B2571" t="str">
            <v>Riboflavin-5'-phosphate sodium</v>
          </cell>
          <cell r="C2571">
            <v>0.73692002742378304</v>
          </cell>
          <cell r="D2571">
            <v>1</v>
          </cell>
          <cell r="E2571">
            <v>0.63353361903289096</v>
          </cell>
          <cell r="F2571">
            <v>0.93760066851267998</v>
          </cell>
          <cell r="G2571">
            <v>0.470670765079926</v>
          </cell>
          <cell r="H2571">
            <v>0.66251767990976096</v>
          </cell>
          <cell r="I2571">
            <v>0.16559087528022801</v>
          </cell>
          <cell r="J2571">
            <v>0.827954376401141</v>
          </cell>
          <cell r="K2571">
            <v>0.72838466191169204</v>
          </cell>
          <cell r="L2571">
            <v>0.63541444187968099</v>
          </cell>
          <cell r="M2571">
            <v>10</v>
          </cell>
          <cell r="N2571" t="str">
            <v>NDUFA5; GHR; SLC26A1; DECR1; RFK; MTG1; ATP8A2; TAS2R62P; HSD17B6; FOXC2</v>
          </cell>
        </row>
        <row r="2572">
          <cell r="B2572" t="str">
            <v>dl-Menthol</v>
          </cell>
          <cell r="C2572">
            <v>1.77606620239763E-2</v>
          </cell>
          <cell r="D2572">
            <v>8.88033101198815E-3</v>
          </cell>
          <cell r="E2572">
            <v>0.33031503255475603</v>
          </cell>
          <cell r="F2572">
            <v>0.12120383501281499</v>
          </cell>
          <cell r="G2572">
            <v>0.25284702823836702</v>
          </cell>
          <cell r="H2572">
            <v>1.6365657413192E-3</v>
          </cell>
          <cell r="I2572">
            <v>0.14824160486747201</v>
          </cell>
          <cell r="J2572">
            <v>8.1828287065960001E-3</v>
          </cell>
          <cell r="K2572">
            <v>3.9699000941147899E-3</v>
          </cell>
          <cell r="L2572">
            <v>2.1248179288478601E-2</v>
          </cell>
          <cell r="M2572">
            <v>21</v>
          </cell>
          <cell r="N2572" t="str">
            <v>GABRG2; GABRA1; GABRB2; CASP3; UGT2B7; TRPA1; CYP2B6; TOP1; TOP2A; TOP2B; MAPK8; RHOB; PRDX2; SLC25A20; RAP1A; ATP8A2; TYRP1; VTRNA1-1; UGT2B11; TRPM8; RHOA</v>
          </cell>
        </row>
        <row r="2573">
          <cell r="B2573" t="str">
            <v>Cysteic Acid</v>
          </cell>
          <cell r="C2573">
            <v>0.15095511315669899</v>
          </cell>
          <cell r="D2573">
            <v>7.5477556578349703E-2</v>
          </cell>
          <cell r="E2573">
            <v>0.62530028127132198</v>
          </cell>
          <cell r="F2573">
            <v>0.79756955566049703</v>
          </cell>
          <cell r="G2573">
            <v>5.2981238431219303E-2</v>
          </cell>
          <cell r="H2573">
            <v>0.19655466850325501</v>
          </cell>
          <cell r="I2573">
            <v>0.32903191588001701</v>
          </cell>
          <cell r="J2573">
            <v>0.26490619215609601</v>
          </cell>
          <cell r="K2573">
            <v>0.238346152237005</v>
          </cell>
          <cell r="L2573">
            <v>0.26948338521753101</v>
          </cell>
          <cell r="M2573">
            <v>5</v>
          </cell>
          <cell r="N2573" t="str">
            <v>CDC25B; CTSL; PTPN1; PDF; NPHS1</v>
          </cell>
        </row>
        <row r="2574">
          <cell r="B2574" t="str">
            <v>Abiraterone</v>
          </cell>
          <cell r="C2574">
            <v>0.85082353928036403</v>
          </cell>
          <cell r="D2574">
            <v>1</v>
          </cell>
          <cell r="E2574">
            <v>0.86387636072128904</v>
          </cell>
          <cell r="F2574">
            <v>0.25850102584572499</v>
          </cell>
          <cell r="G2574">
            <v>0.67752294341422703</v>
          </cell>
          <cell r="H2574">
            <v>0.60665529632461301</v>
          </cell>
          <cell r="I2574">
            <v>0.75376419636427905</v>
          </cell>
          <cell r="J2574">
            <v>0.86387636072128904</v>
          </cell>
          <cell r="K2574">
            <v>0.86719857804138101</v>
          </cell>
          <cell r="L2574">
            <v>0.76244950386536403</v>
          </cell>
          <cell r="M2574">
            <v>6</v>
          </cell>
          <cell r="N2574" t="str">
            <v>CYP17A1; CYP11B1; GCK; AKR1B1; CYP2C8; CYGB</v>
          </cell>
        </row>
        <row r="2575">
          <cell r="B2575" t="str">
            <v>Hepatitis B vaccine</v>
          </cell>
          <cell r="C2575">
            <v>0.60962906140067696</v>
          </cell>
          <cell r="D2575">
            <v>1</v>
          </cell>
          <cell r="E2575">
            <v>0.87652205901357705</v>
          </cell>
          <cell r="F2575">
            <v>0.84904116968741905</v>
          </cell>
          <cell r="G2575">
            <v>6.2976202687249502E-2</v>
          </cell>
          <cell r="H2575">
            <v>0.48330929739168199</v>
          </cell>
          <cell r="I2575">
            <v>0.92757664907889703</v>
          </cell>
          <cell r="J2575">
            <v>0.31488101343624703</v>
          </cell>
          <cell r="K2575">
            <v>0.65563593015361399</v>
          </cell>
          <cell r="L2575">
            <v>0.57740388378355101</v>
          </cell>
          <cell r="M2575">
            <v>7</v>
          </cell>
          <cell r="N2575" t="str">
            <v>NELFCD; IL4; IL2; MRC1; CD4; IFNG; CD53</v>
          </cell>
        </row>
        <row r="2576">
          <cell r="B2576" t="str">
            <v>2-Aminoethyl dihydrogen phosphate</v>
          </cell>
          <cell r="C2576">
            <v>0.99559694085543504</v>
          </cell>
          <cell r="D2576">
            <v>1</v>
          </cell>
          <cell r="E2576">
            <v>0.71058824676588395</v>
          </cell>
          <cell r="F2576">
            <v>0.65997528205430001</v>
          </cell>
          <cell r="G2576">
            <v>0.58200007761010397</v>
          </cell>
          <cell r="H2576">
            <v>0.54708141606537097</v>
          </cell>
          <cell r="I2576">
            <v>0.44377522032812999</v>
          </cell>
          <cell r="J2576">
            <v>0.71058824676588395</v>
          </cell>
          <cell r="K2576">
            <v>0.86080328785400195</v>
          </cell>
          <cell r="L2576">
            <v>0.75580031676787995</v>
          </cell>
          <cell r="M2576">
            <v>6</v>
          </cell>
          <cell r="N2576" t="str">
            <v>PRKCB; IRF6; SLC25A1; PCYT2; MBTPS1; TLR4</v>
          </cell>
        </row>
        <row r="2577">
          <cell r="B2577" t="str">
            <v>Ethenol</v>
          </cell>
          <cell r="C2577">
            <v>0.62952975642974396</v>
          </cell>
          <cell r="D2577">
            <v>1</v>
          </cell>
          <cell r="E2577">
            <v>0.85778207685689201</v>
          </cell>
          <cell r="F2577">
            <v>0.820267711900864</v>
          </cell>
          <cell r="G2577">
            <v>0.93293002852513496</v>
          </cell>
          <cell r="H2577">
            <v>0.85956029941262901</v>
          </cell>
          <cell r="I2577">
            <v>0.43807030507984801</v>
          </cell>
          <cell r="J2577">
            <v>0.93293002852513496</v>
          </cell>
          <cell r="K2577">
            <v>0.98583867250461599</v>
          </cell>
          <cell r="L2577">
            <v>0.93329388794195201</v>
          </cell>
          <cell r="M2577">
            <v>16</v>
          </cell>
          <cell r="N2577" t="str">
            <v>TNF; CXCR1; ALB; INS; GCK; DSC2; C7orf49; SLC25A16; VEGFA; CYLD; SLC52A2; F3; PLXNA3; PMP2; FAM109A; DSG3</v>
          </cell>
        </row>
        <row r="2578">
          <cell r="B2578" t="str">
            <v>Edetate sodium</v>
          </cell>
          <cell r="C2578">
            <v>0.89810238754168104</v>
          </cell>
          <cell r="D2578">
            <v>1</v>
          </cell>
          <cell r="E2578">
            <v>0.75633831301180598</v>
          </cell>
          <cell r="F2578">
            <v>0.13757007972947</v>
          </cell>
          <cell r="G2578">
            <v>0.65921613667909396</v>
          </cell>
          <cell r="H2578">
            <v>0.59501229169653702</v>
          </cell>
          <cell r="I2578">
            <v>0.30072310310808897</v>
          </cell>
          <cell r="J2578">
            <v>0.68785039864734898</v>
          </cell>
          <cell r="K2578">
            <v>0.55112039902364296</v>
          </cell>
          <cell r="L2578">
            <v>0.49887050160426499</v>
          </cell>
          <cell r="M2578">
            <v>86</v>
          </cell>
          <cell r="N2578" t="str">
            <v>PLG; MMP2; PPARG; PTPRC; CASP3; HBB; MMP9; TNF; EGFR; ALB; MAPK3; INS; ACE; NDUFA2; NDUFA5; AMY2A; HPD; CYP2C8; SOD1; CPQ; SLC7A1; PON2; CDT1; CXCL12; PRDX2; SLC25A16; UBL4A; CXXC1; CYLD; KAT5; TJP1; OPTN; IL6; ACP2; IRF6; EREG; MTR; SLC25A20; FLT3LG; RHO; FN1; F3; PMCH; PRSS3; LCN1; ASRGL1; MPO; PITX1; RAPGEF5; LYZ; TRAPPC9; IL4; PGP; VIM; IL2; CFB; CDH2; STATH; PLXNA3; CP; MTHFR; CD2; CSN2; GPR182; LNPEP; MMP24; GTF2A1L; CD4; ATP8A2; EFEMP2; REG3A; PTH; EMCN; BBS9; LDHA; IL10; F9; CTSH; WDTC1; VCAM1; FAM109A; POTEF; PKD1P2; MUC7; FEZF1; SALL1</v>
          </cell>
        </row>
        <row r="2579">
          <cell r="B2579" t="str">
            <v>YTTERBIUM</v>
          </cell>
          <cell r="C2579">
            <v>0.55784187215268699</v>
          </cell>
          <cell r="D2579">
            <v>0.278920936076343</v>
          </cell>
          <cell r="E2579">
            <v>0.50649735735970003</v>
          </cell>
          <cell r="F2579">
            <v>8.3701905154172307E-2</v>
          </cell>
          <cell r="G2579">
            <v>0.32220183001073199</v>
          </cell>
          <cell r="H2579">
            <v>0.58130895671188298</v>
          </cell>
          <cell r="I2579">
            <v>0.308658457683473</v>
          </cell>
          <cell r="J2579">
            <v>0.41850952577086098</v>
          </cell>
          <cell r="K2579">
            <v>0.28354685887541697</v>
          </cell>
          <cell r="L2579">
            <v>0.303980518322298</v>
          </cell>
          <cell r="M2579">
            <v>7</v>
          </cell>
          <cell r="N2579" t="str">
            <v>CACNA1G; BCL2; CASP9; BAX; PARP1; NOC2L; PR@</v>
          </cell>
        </row>
        <row r="2580">
          <cell r="B2580" t="str">
            <v>nicotinamide</v>
          </cell>
          <cell r="C2580">
            <v>0.70282716081549101</v>
          </cell>
          <cell r="D2580">
            <v>1</v>
          </cell>
          <cell r="E2580">
            <v>0.35934331568067901</v>
          </cell>
          <cell r="F2580">
            <v>0.19031476049492799</v>
          </cell>
          <cell r="G2580">
            <v>0.82410354142613296</v>
          </cell>
          <cell r="H2580">
            <v>0.39966295914023903</v>
          </cell>
          <cell r="I2580">
            <v>0.83409789084539598</v>
          </cell>
          <cell r="J2580">
            <v>0.66610493190039799</v>
          </cell>
          <cell r="K2580">
            <v>0.63380883185024495</v>
          </cell>
          <cell r="L2580">
            <v>0.56063346249537904</v>
          </cell>
          <cell r="M2580">
            <v>99</v>
          </cell>
          <cell r="N2580" t="str">
            <v>DRD2; TP53; FAAH; MTOR; CASP3; HBB; IL1B; TNF; MDM2; ALB; CXCL8; MAPK3; INS; DHFR; AKR1B1; TYR; PRKAA2; NDUFA5; BCL2; AURKB; DDR2; PRKAA1; ROS1; CCL2; CX3CR1; CCL20; EIF4EBP1; SLC7A1; ACACA; CDKN1A; PGAP1; SIRT2; GINS1; NAMPT; FOXO3; PARP2; SIRT1; TSC1; VEGFA; FOXA2; FOXO1; MTRR; NNMT; TNFAIP1; OGDH; OPTN; IL6; SOD2; BAX; VIPR1; MTR; NSG1; RHO; SLC26A1; IL3; PDX1; F3; APRT; GPX1; RPS6; NEUROG3; DECR1; MPO; TRAPPC9; EGF; CSH1; LEP; CBL; ST3GAL4; SREBF1; CD40; FGF7; MTHFR; CYCS; CSN2; SIRT3; AGT; ATP8A2; REG3A; BBS9; DIANPH; PDC; LDHA; TAS2R62P; GCG; HSD17B6; WDTC1; BDNF-AS; PNPLA3; G6PC; CDCA7L; MSC; NAPRT; NEUROD1; FOXC2; ISCU; PPARGC1A; SOX17; MAFA</v>
          </cell>
        </row>
        <row r="2581">
          <cell r="B2581" t="str">
            <v>367-93-1</v>
          </cell>
          <cell r="C2581">
            <v>0.83036436196742003</v>
          </cell>
          <cell r="D2581">
            <v>1</v>
          </cell>
          <cell r="E2581">
            <v>0.45052128652326601</v>
          </cell>
          <cell r="F2581">
            <v>0.80006113354800301</v>
          </cell>
          <cell r="G2581">
            <v>0.624117654967137</v>
          </cell>
          <cell r="H2581">
            <v>0.97492942913328096</v>
          </cell>
          <cell r="I2581">
            <v>0.20816362390079901</v>
          </cell>
          <cell r="J2581">
            <v>0.97492942913328096</v>
          </cell>
          <cell r="K2581">
            <v>0.80049839295042102</v>
          </cell>
          <cell r="L2581">
            <v>0.69766186952910303</v>
          </cell>
          <cell r="M2581">
            <v>12</v>
          </cell>
          <cell r="N2581" t="str">
            <v>NDUFA5; HPD; CDKN1A; TXN; TRAPPC9; GSTK1; KSR1; EMCN; F9; GYPE; FAM109A; TMPRSS15</v>
          </cell>
        </row>
        <row r="2582">
          <cell r="B2582" t="str">
            <v>Oleamide</v>
          </cell>
          <cell r="C2582">
            <v>0.207779278781521</v>
          </cell>
          <cell r="D2582">
            <v>0.103889639390761</v>
          </cell>
          <cell r="E2582">
            <v>1.7562271274150401E-3</v>
          </cell>
          <cell r="F2582">
            <v>0.48490952667534898</v>
          </cell>
          <cell r="G2582">
            <v>0.24643473984474201</v>
          </cell>
          <cell r="H2582">
            <v>0.31159041392849501</v>
          </cell>
          <cell r="I2582">
            <v>0.57612720903058501</v>
          </cell>
          <cell r="J2582">
            <v>8.7811356370751797E-3</v>
          </cell>
          <cell r="K2582">
            <v>2.59151845793094E-2</v>
          </cell>
          <cell r="L2582">
            <v>6.5297736849792801E-2</v>
          </cell>
          <cell r="M2582">
            <v>9</v>
          </cell>
          <cell r="N2582" t="str">
            <v>TP53; CYP1A2; FAAH; HTR7; RGS12; GNAI1; GJA1; GJB1; PLA2G2A</v>
          </cell>
        </row>
        <row r="2583">
          <cell r="B2583" t="str">
            <v>Curcumin</v>
          </cell>
          <cell r="C2583">
            <v>0.67697530079606905</v>
          </cell>
          <cell r="D2583">
            <v>1</v>
          </cell>
          <cell r="E2583">
            <v>0.72806224642161999</v>
          </cell>
          <cell r="F2583">
            <v>0.89202424818440196</v>
          </cell>
          <cell r="G2583">
            <v>0.28695501755181202</v>
          </cell>
          <cell r="H2583">
            <v>0.718958161887293</v>
          </cell>
          <cell r="I2583">
            <v>0.23952701551141001</v>
          </cell>
          <cell r="J2583">
            <v>0.71738754387952997</v>
          </cell>
          <cell r="K2583">
            <v>0.73689110642765898</v>
          </cell>
          <cell r="L2583">
            <v>0.64246455543448699</v>
          </cell>
          <cell r="M2583">
            <v>671</v>
          </cell>
          <cell r="N2583" t="str">
            <v>ABHD5; PLIN5; PLIN1; ALDH1A1; NFE2L2; CA1; CA2; PLAT; DRD2; DRD1; TDP1; HIF1A; TP53; CA4; CA14; CA12; CA9; CA6; KDM4E; HSD17B10; ESR1; NR1I2; PPARD; CYP19A1; CHRM1; MRGPRX1; CYP3A4; CYP1A2; KCNH2; ACHE; AHR; CYP1A1; PTGS2; PTGS1; MMP2; ABCB1; AR; GMNN; HSPB1; STK33; APP; JAK2; PPARG; VDR; PTGER2; FDPS; XDH; HPRT1; DUSP1; NR3C1; HPGD; CREBBP; ERBB2; MTOR; TACR2; TNFSF10; CASP3; SMN2; HBB; TNFRSF10B; NFKB1; BAZ2B; MCL1; IL1B; RGS4; CFTR; MAP4K2; MMP9; ABCC1; USP1; OXTR; HCRTR1; MAPK14; STAT3; TLR9; ESR2; ALOX5; CCR6; NOD2; TNF; APLNR; EGFR; MAPT; HMGCR; BCL2L1; MDM4; MDM2; CACNA1H; JUN; CDK1; CXCR1; MAPK1; ALB; CXCL8; UGT1A9; UGT1A7; UGT1A6; UGT1A10; KEAP1; ATM; CRHR2; TNNT2; TNNI3; TNNC1; TRHR; RIPK2; MCOLN1; CRHBP; MAPK3; CXCR2; NLRP1; TAAR1; CBR3; HDAC1; HDAC3; HDAC2; MAOB; ALPL; GSTP1; RELA; CASP1; INS; RARA; RXRA; EIF4G1; POLB; ATG4B; STAT1; AKT1; MMP14; KDR; IDO1; NQO1; CDC25C; SELE; ARNT; ABCC2; ABCG2; FZD1; GCK; ABCA1; DHFR; ACE; RGS7; PIM1; ADAM17; MAP1LC3A; AKR1B1; GPER1; NCOA1; PCNA; NR4A2; UGT1A1; DNMT1; NOS2; TYR; MYC; GSK3B; HSPA5; ATP1B1; TOP2A; BCL2; TOP2B; CXCR4; AVPR1A; CHEK1; PAFAH1B3; CYP24A1; IDE; GNA15; HSPA1A; RGS16; RAD51; NR1H3; PDGFRB; ERBB3; CHEK2; SLK; MAPK9; SRC; FLT4; CYP2C8; AURKB; DDR2; CSF1R; FLT1; EPHB2; FGFR2; TAOK1; MAP2K1; JAK3; MAPK12; CDK2; PTPN6; RPS6KB1; CTNNB1; CASP9; FANCD2; BCL2L2; BCL2A1; MAPK8; MAP2K2; PRKAA1; CLK3; PTK2B; MYLK; ROCK1; PRKCD; PAK2; PRKCE; MAP2K4; MAP2K3; MAP3K1; PAK3; MST1R; CSNK1G2; INSR; CHUK; ERN1; CSNK1G1; CDK4; PAK4; IGF1R; PIM2; PRKCA; NOS3; ROS1; IKBKB; PTPN7; MMP3; MMP13; SOD1; CCND1; PDK1; CDK6; PRKCH; ETS2; HIST1H2BD; KYNU; MPHOSPH6; NFKBIA; CCL2; GATA2; HGF; LTB; SLC7A11; TRIB3; WT1; TIMP1; TREM1; AQP3; ATF3; CD55; CXCL2; PTHLH; TERT; CTGF; SERPINE1; SNAI2; ENO1; CFLAR; ID3; KLHL24; PECAM1; TNFRSF1B; DSC2; SERPINB5; EIF4EBP1; MFNG; SLC7A1; TCOF1; TRAF3; EGR1; CYP1B1; CCNA2; CCNB1; CDC20; LDLR; MKI67; NUP98; SRSF3; ACACA; CDH1; CDKN1A; FOSL1; GADD45A; KLF6; MIR22HG; NFYA; PMAIP1; SCD; SFPQ; SLC30A1; HNRNPD; BAD; BIRC5; CAT; HIST1H4J; HIST2H4B; RAC3; ADCY9; CASP7; CCNE1; GCH1; GCLC; GINS1; H2AFX; ID2; SRSF6; JUND; APC; ARHGEF7; CASP8; CDKN1B; CDT1; CEBPZ; CXCL12; ACKR3; DNAJB9; EIF4A1; ELF2; ELF3; EP300; FOSL2; FOXA1; FOXO3; HNRNPA1; ID1; KLF10; PARP2; PER2; RBM39; REV3L; SETD2; SIRT1; SLC25A16; TCF7L2; TNFRSF1A; TSC1; UBC; UTP14A; VEGFA; ZFP36L1; AATF; ABCC10; ACIN1; ANKZF1; BAK1; BCOR; BIRC2; BIRC3; CBX8; CD44; CDC14B; CXCL1; CYLD; DAXX; DDIT3; DIABLO; DNMT3B; DUSP10; DUSP5; E2F5; FNTB; FOXO1; GCLM; GEM; GLI2; H1FX; HMOX1; IFNAR2; INSIG2; KLHL21; KRAS; LIG4; LPAR1; NKX3-1; PDSS1; PLAU; PLAUR; PPIF; PPP3CC; PTPRR; SOX9; SP3; SRSF1; SRSF5; SUZ12; TBC1D8; TIMM8A; TRADD; TRAF6; TRIM16; TXNRD1; UBE2C; XRCC4; ZNF589; BCL2L11; ABCC5; ABCG1; RB1; OPTN; ICAM1; IL6; PRKDC; SRSF2; MCM7; HSPA4; IGFBP3; FOS; MMP10; SLC3A2; SLC48A1; SULF1; BAX; ALDOC; BBC3; IRF6; UGT1A8; COL2A1; CASP2; FUS; CD14; FILIP1L; KRT10; SERPINB2; TRAF1; EDN1; JUNB; JUP; MPP6; MTR; NHLRC2; NOTCH1; PARP1; SLC25A20; SLC37A4; XRCC5; MXD3; HBS1L; RPL31; LRMP; TGFB1; YWHAE; BIRC7; CSF1; DCN; IGF1; NSG1; RHO; SLC26A1; ERCC1; FN1; RASSF2; SMAD2; CCPG1; PHB; BTF3P11; CEACAM1; ODC1; SPOCK1; STAT4; AARS; F3; ITGAM; LIG3; TLR2; ZNF287; IFNA1; EIF1; TMPRSS2; TFRC; PPDPF; TXN; GPX1; NPC2; RNASEH2A; RPS6; LCN1; RAMP1; ALDOA; BID; CASP4; CDKN2A; DECR1; LCP2; NFKB2; TLR4; XIAP; PMEPA1; FGF2; CCND3; CYTH4; DHRS1; FANCI; HEBP1; MPO; SFXN1; TBC1D1; CDH11; CLCN6; MVD; AGR2; PRLR; ZFHX3; HOXB5; TRAPPC9; RAB8A; HMGB1; IGFBP7; NME1; SDHA; MFI2; TF; EGF; ISYNA1; CSH1; GP6; LEP; IL18; IL4; TRAF2; ITGB1; ELK1; HFE; MS4A1; PFKFB4; HSF1; KLK2; DYNLL1; PRDX1; A4GALT; GSTK1; PGP; VIM; HSPB2; IL2; CYBB; PTEN; XRCC6; YWHAB; PAX3; EPO; Sep-07; TIMP2; CDH2; CBL; SLC17A5; OTUD7B; DRAM1; XRCC1; POLD4; MGMT; CD8A; EDIL3; MIR21; STS; ST3GAL4; XAF1; BACE1; PLXNA3; GAS6; NAIP; PTPN13; MXD1; SP1; RFXAP; CD40; PCK1; CYCS; CD36; CSN2; GPR182; IFNAR1; IFNB1; LNPEP; MMP7; VHL; CDH17; OGG1; TYMP; KLK3; RIMS2; COL4A5; IL2RA; COL4A1; TIAF1; CD4; GSTA4; AKAP6; ATP8A2; CYP2E1; GFAP; NEIL1; RUNX2; DIANPH; DAND5; CYGB; HLP; LDHA; IL10; IFNG; IL27; F9; IL13; TYRP1; REXO1L1P; TUBE1; TAS2R62P; GCG; GYPE; VCAM1; FAM109A; BDNF-AS; PNPLA3; IRS4; PRRT2; SGSM3; TNFSF11; SLCO1A2; PRDX5; IGLL1; AWAT2; PDXP; VIP; FASLG; SCARNA5; MMRN1; VASP; TRPV6; H19; LTA; SP4; IVL; ANKRD37; MYL12A; TNFRSF10A; TSC2; UGT1A; FOXF2; DDIT4L; HIST3H2BB; SNHG12; STAT5B; NANOS1; POSTN; YPEL3; MME; STAT5A; MIR146A; MRPL1; PLEKHH2; HLA-DPB2; ANKRD50; KCNMB2; LRRN3; RTKN; SCRN2; SPIB; ZNF823; CCAR1; ADAMTS4; KRTAP2-1; DVL1; ARHGAP30; B3GALT6; JSRP1; FAM120B; IFNK; SFRP5; SYCP2</v>
          </cell>
        </row>
        <row r="2584">
          <cell r="B2584" t="str">
            <v>Etiocobalamin</v>
          </cell>
          <cell r="C2584">
            <v>0.597482353735316</v>
          </cell>
          <cell r="D2584">
            <v>0.298741176867658</v>
          </cell>
          <cell r="E2584">
            <v>0.110659538197432</v>
          </cell>
          <cell r="F2584">
            <v>0.53142497582833004</v>
          </cell>
          <cell r="G2584">
            <v>0.52669645041135305</v>
          </cell>
          <cell r="H2584">
            <v>0.28184985620567998</v>
          </cell>
          <cell r="I2584">
            <v>0.170578432497764</v>
          </cell>
          <cell r="J2584">
            <v>0.42644608124441102</v>
          </cell>
          <cell r="K2584">
            <v>0.222604538053015</v>
          </cell>
          <cell r="L2584">
            <v>0.25717627784543701</v>
          </cell>
          <cell r="M2584">
            <v>17</v>
          </cell>
          <cell r="N2584" t="str">
            <v>MCL1; TNF; CHUK; NCAPG; OPTN; IL6; IRF6; RHO; C5AR1; TLR4; CFD; C1S; CFB; CFH; EFEMP2; F9; ASPA</v>
          </cell>
        </row>
        <row r="2585">
          <cell r="B2585" t="str">
            <v>PhIP</v>
          </cell>
          <cell r="C2585">
            <v>7.3008821061930004E-2</v>
          </cell>
          <cell r="D2585">
            <v>1</v>
          </cell>
          <cell r="E2585">
            <v>0.33879973726437901</v>
          </cell>
          <cell r="F2585">
            <v>0.67011416637888999</v>
          </cell>
          <cell r="G2585">
            <v>0.33584428050558601</v>
          </cell>
          <cell r="H2585">
            <v>0.99810449105835197</v>
          </cell>
          <cell r="I2585">
            <v>0.43987748221179102</v>
          </cell>
          <cell r="J2585">
            <v>0.73312913701965199</v>
          </cell>
          <cell r="K2585">
            <v>0.74475433256428702</v>
          </cell>
          <cell r="L2585">
            <v>0.64904200684437696</v>
          </cell>
          <cell r="M2585">
            <v>183</v>
          </cell>
          <cell r="N2585" t="str">
            <v>NFE2L2; CYP2C19; HIF1A; TP53; ESR1; CYP2D6; CYP1A2; AHR; CYP1A1; PTGS2; PTGS1; MMP2; HPRT1; CASP3; HBB; IL1B; MMP9; ABCC1; MAPK14; ALOX5; TNF; POLK; MDM2; APAF1; CDK1; MAPK1; MAPK3; GSTP1; GSTA1; POLH; PRKAR2B; RRM2B; CDC25C; ABCC2; ABCG2; PGR; UGT1A1; MYC; CYP2B6; KDM1A; TOP2A; BCL2; CTSD; CYP2C8; RAF1; MAP2K1; TTK; NTRK1; SIK1; MAP2K2; NEK2; CDK9; CDK13; BUB1; GNA13; AKAP12; RAD23B; EGR1; NAV2; CYP1B1; CCNA2; CCNB1; CENPF; CDH1; CDKN1A; DIDO1; GADD45A; ZNF654; RBM14; DHRS2; MAT2A; MSH6; TBC1D2B; WTAP; ATF7IP; CASP8; CEBPB; KAT6B; N4BP1; NAT1; RNF34; TOR1AIP2; YTHDC1; ATF4; BNC2; BUB1B; C1QTNF3; CDC34; CEP290; CLDN14; CYP27B1; FNBP1L; GOLGA8A; HCCS; HMOX1; KCTD2; RB1; IL6; SOD2; CDC45; MCM6; MCM2; MCM7; FOS; BAX; F2R; ERCC1; SRRM2; SULT1A3; OSM; POR; GSTT1; DDC; SMYD3; SYNGR3; OAT; TTC37; TRAPPC9; HRAS; EGF; SULT1A1; SULT1A2; ALDH3A1; RPGR; CXCR3; CD27; MLH1; GAB1; NAT2; HMGCL; GSTM1; GRM4; SP1; HEMK1; CHAT; S100A1; VPRBP; GNMT; CYGB; IFNG; GRM3; HNF1B; CYTB; DIAPH3; RAPGEF1; TTL; AHRR; ATL1; FHIT; HIST3H3; LCN15; LRRIQ3; XPNPEP2; ZNF624; UGT1A; MCM8; CFHR4; DNAJB8; RNF186; BCAS3; EPS8L3; NOX1; STON2; NKG7; SLAIN2; PAQR7; PDZD7; POTED; TMC8; ZNF296; GNAT1; RIMS4; PDCD1; TAF1; CDH26; ODF4; CAB39L; GPR135; RPGRIP1; HSFX1; NME9; SPDYE3; TDRD10</v>
          </cell>
        </row>
        <row r="2586">
          <cell r="B2586" t="str">
            <v>S-adenosylhomocysteine</v>
          </cell>
          <cell r="C2586">
            <v>0.95058990479767402</v>
          </cell>
          <cell r="D2586">
            <v>0.47529495239883701</v>
          </cell>
          <cell r="E2586">
            <v>0.69289338784027499</v>
          </cell>
          <cell r="F2586">
            <v>0.42556619808364499</v>
          </cell>
          <cell r="G2586">
            <v>0.18300073160031399</v>
          </cell>
          <cell r="H2586">
            <v>0.29091239085745701</v>
          </cell>
          <cell r="I2586">
            <v>0.48847631122984703</v>
          </cell>
          <cell r="J2586">
            <v>0.61059538903730803</v>
          </cell>
          <cell r="K2586">
            <v>0.463470906651899</v>
          </cell>
          <cell r="L2586">
            <v>0.435212106162085</v>
          </cell>
          <cell r="M2586">
            <v>14</v>
          </cell>
          <cell r="N2586" t="str">
            <v>TP53; DNMT1; ADK; CBS; TSC1; DNMT3B; MADD; MTR; HNMT; AHCY; BHMT2; MTHFR; FAM109A; SETD7</v>
          </cell>
        </row>
        <row r="2587">
          <cell r="B2587" t="str">
            <v>Sodium citrate</v>
          </cell>
          <cell r="C2587">
            <v>0.49523013352752399</v>
          </cell>
          <cell r="D2587">
            <v>1</v>
          </cell>
          <cell r="E2587">
            <v>0.921216628306606</v>
          </cell>
          <cell r="F2587">
            <v>0.69190363422899503</v>
          </cell>
          <cell r="G2587">
            <v>0.28072705382093499</v>
          </cell>
          <cell r="H2587">
            <v>0.87593813731457104</v>
          </cell>
          <cell r="I2587">
            <v>0.89234006893916995</v>
          </cell>
          <cell r="J2587">
            <v>0.921216628306606</v>
          </cell>
          <cell r="K2587">
            <v>0.95026573872570996</v>
          </cell>
          <cell r="L2587">
            <v>0.86505967213114199</v>
          </cell>
          <cell r="M2587">
            <v>8</v>
          </cell>
          <cell r="N2587" t="str">
            <v>CA4; ALB; SLC25A16; CYLD; F3; SARS2; CSN2; F9</v>
          </cell>
        </row>
        <row r="2588">
          <cell r="B2588" t="str">
            <v>MITHRAMYCIN</v>
          </cell>
          <cell r="C2588">
            <v>0.54319576103121403</v>
          </cell>
          <cell r="D2588">
            <v>0.27159788051560702</v>
          </cell>
          <cell r="E2588">
            <v>0.1887346892342</v>
          </cell>
          <cell r="F2588">
            <v>2.50934304750801E-2</v>
          </cell>
          <cell r="G2588">
            <v>0.142021670671997</v>
          </cell>
          <cell r="H2588">
            <v>0.25968109189897798</v>
          </cell>
          <cell r="I2588">
            <v>0.46028061258869102</v>
          </cell>
          <cell r="J2588">
            <v>0.12546715237539999</v>
          </cell>
          <cell r="K2588">
            <v>4.2115516500444199E-2</v>
          </cell>
          <cell r="L2588">
            <v>8.8002118651186997E-2</v>
          </cell>
          <cell r="M2588">
            <v>16</v>
          </cell>
          <cell r="N2588" t="str">
            <v>TP53; PPARG; CASP3; MCL1; MAPK3; INS; ABCA1; AURKB; VEGFA; SP3; RNASEH2A; POLD4; DAND5; PRRT2; ZNF234; SP4</v>
          </cell>
        </row>
        <row r="2589">
          <cell r="B2589" t="str">
            <v>GALLIUM</v>
          </cell>
          <cell r="C2589">
            <v>0.95452278102997301</v>
          </cell>
          <cell r="D2589">
            <v>1</v>
          </cell>
          <cell r="E2589">
            <v>0.63629525043304302</v>
          </cell>
          <cell r="F2589">
            <v>0.75156316572232695</v>
          </cell>
          <cell r="G2589">
            <v>0.39528610053790503</v>
          </cell>
          <cell r="H2589">
            <v>0.35552237575151202</v>
          </cell>
          <cell r="I2589">
            <v>0.54654114901676898</v>
          </cell>
          <cell r="J2589">
            <v>0.75156316572232695</v>
          </cell>
          <cell r="K2589">
            <v>0.761833541250997</v>
          </cell>
          <cell r="L2589">
            <v>0.66354495336514296</v>
          </cell>
          <cell r="M2589">
            <v>8</v>
          </cell>
          <cell r="N2589" t="str">
            <v>CASP3; ACE; C7orf49; CASP8; F3; TFRC; TF; ETFB</v>
          </cell>
        </row>
        <row r="2590">
          <cell r="B2590" t="str">
            <v>TOSYLPHENYLALANYL CHLOROMETHYL KETONE</v>
          </cell>
          <cell r="C2590">
            <v>0.163531877736807</v>
          </cell>
          <cell r="D2590">
            <v>8.1765938868403304E-2</v>
          </cell>
          <cell r="E2590">
            <v>0.27459841649267602</v>
          </cell>
          <cell r="F2590">
            <v>8.4353831895170206E-2</v>
          </cell>
          <cell r="G2590">
            <v>0.39491757639633202</v>
          </cell>
          <cell r="H2590">
            <v>0.88188773118678099</v>
          </cell>
          <cell r="I2590">
            <v>0.13364199460039899</v>
          </cell>
          <cell r="J2590">
            <v>0.33410498650099801</v>
          </cell>
          <cell r="K2590">
            <v>0.188823664267463</v>
          </cell>
          <cell r="L2590">
            <v>0.230088624756247</v>
          </cell>
          <cell r="M2590">
            <v>47</v>
          </cell>
          <cell r="N2590" t="str">
            <v>TP53; CASP3; NFKB1; IL1B; MMP9; PDPK1; STAT3; TNF; CXCL8; ALPL; RELA; AKT1; NQO1; BCL2; CTSD; CTNNB1; CASP9; NFKBIA; CCL2; CDKN1A; CASP7; GCLC; BIRC2; BIRC3; GCLM; HMOX1; IKBKG; PLAU; TCF4; ICAM1; IL6; AIFM1; PARP1; TGFB1; ITGAM; APOE; PRSS3; XIAP; CTRL; STS; HAX1; APOA1; NFKBIB; F9; VCAM1; CETP; IL17A</v>
          </cell>
        </row>
        <row r="2591">
          <cell r="B2591" t="str">
            <v>BROMACIL</v>
          </cell>
          <cell r="C2591">
            <v>4.7905546491336E-2</v>
          </cell>
          <cell r="D2591">
            <v>1</v>
          </cell>
          <cell r="E2591">
            <v>0.59088849361395701</v>
          </cell>
          <cell r="F2591">
            <v>0.853792040595857</v>
          </cell>
          <cell r="G2591">
            <v>0.96712035608041902</v>
          </cell>
          <cell r="H2591">
            <v>0.98895730719281905</v>
          </cell>
          <cell r="I2591">
            <v>0.760233202176129</v>
          </cell>
          <cell r="J2591">
            <v>0.98895730719281905</v>
          </cell>
          <cell r="K2591">
            <v>0.99629609380228701</v>
          </cell>
          <cell r="L2591">
            <v>0.96816874382810403</v>
          </cell>
          <cell r="M2591">
            <v>6</v>
          </cell>
          <cell r="N2591" t="str">
            <v>ESR1; AHR; PDE4A; PDE5A; PGR; IL6</v>
          </cell>
        </row>
        <row r="2592">
          <cell r="B2592" t="str">
            <v>(aminooxy)acetic acid</v>
          </cell>
          <cell r="C2592">
            <v>9.5843478544168498E-2</v>
          </cell>
          <cell r="D2592">
            <v>1</v>
          </cell>
          <cell r="E2592">
            <v>0.97322751268528296</v>
          </cell>
          <cell r="F2592">
            <v>0.65410239007050697</v>
          </cell>
          <cell r="G2592">
            <v>0.68707489088171902</v>
          </cell>
          <cell r="H2592">
            <v>4.1921885367158102E-2</v>
          </cell>
          <cell r="I2592">
            <v>0.69168828011790495</v>
          </cell>
          <cell r="J2592">
            <v>0.20960942683579001</v>
          </cell>
          <cell r="K2592">
            <v>0.55742269512749898</v>
          </cell>
          <cell r="L2592">
            <v>0.50350145626259302</v>
          </cell>
          <cell r="M2592">
            <v>6</v>
          </cell>
          <cell r="N2592" t="str">
            <v>EHMT2; INS; CBS; GOT1; PRDX1; ATP8A2</v>
          </cell>
        </row>
        <row r="2593">
          <cell r="B2593" t="str">
            <v>TERT-BUTYL HYDROPEROXIDE</v>
          </cell>
          <cell r="C2593">
            <v>0.67700241158942798</v>
          </cell>
          <cell r="D2593">
            <v>0.33850120579471399</v>
          </cell>
          <cell r="E2593">
            <v>0.37850874919467198</v>
          </cell>
          <cell r="F2593">
            <v>9.4645144985097407E-2</v>
          </cell>
          <cell r="G2593">
            <v>0.76181396278167401</v>
          </cell>
          <cell r="H2593">
            <v>0.21973329331463501</v>
          </cell>
          <cell r="I2593">
            <v>0.35503720079200601</v>
          </cell>
          <cell r="J2593">
            <v>0.47313593649334001</v>
          </cell>
          <cell r="K2593">
            <v>0.26521797562760402</v>
          </cell>
          <cell r="L2593">
            <v>0.29012409363478803</v>
          </cell>
          <cell r="M2593">
            <v>1358</v>
          </cell>
          <cell r="N2593" t="str">
            <v>NPPB; ALDH1A1; NFE2L2; FEN1; MPHOSPH8; HIF1A; TP53; RECQL; PPARD; PDXK; HSP90AA1; KCNB2; GFER; PTGS2; NR1H4; HSPB1; APP; PPARG; FDPS; XDH; DUSP1; NR3C1; BRD3; ADORA1; ADORA2B; ERBB2; SQLE; NPC1; TNFSF10; CASP3; HTT; HBB; NFKB1; WEE1; PAFAH2; MCL1; IL1B; KAT2A; GSR; MAPK14; PLA2G7; PTGES; NQO2; ALOX5; RBBP8; AOX1; CALM1; HMGCR; BCL2L1; MITF; GNAI1; ITGA4; PREPL; APAF1; JUN; NISCH; MAPK1; PPP1CA; ALB; CXCL8; PRUNE; PLK1; TSG101; TNNC1; RIPK2; CBFB; MGLL; MAPK3; ALDH2; SMARCA2; HDAC1; HDAC11; GRIN2C; CTSB; AKR1C2; INS; RORA; RARB; ATG4B; PRNP; STAT1; HSPA1B; RRM1; GAPDH; S100A4; AKR1C1; NQO1; CDC25B; CDC25C; GNAS; WHSC1; SLC22A3; ABCA1; NCOR2; FKBP1A; GPER1; KPNB1; PSIP1; TUBA1A; TUBB2B; TUBA1B; POLD1; GSK3B; F2RL1; HSPA5; NDUFB7; NDUFA7; NDUFB2; NDUFS7; DPP4; CTSL; BCL2; CXCR4; TK1; ITGAV; CHEK1; CYP24A1; GANAB; ITGAL; HSPA1A; RXRB; GAK; MKNK2; ERBB4; STK10; MAP2K5; LYN; EPHB4; CSNK1D; MET; AURKB; DDR1; BRAF; TIE1; MAP3K7; EPHB2; NTRK2; CDK2; RPS6KA1; EZH2; CTNNB1; CAPN1; PSMA6; STAT6; CASP9; NR4A1; NR2F6; PPP3CA; SIK1; COMT; STK24; MYLK; PTK2; CASK; MAP2K6; MAP2K4; MAP2K3; DAPK1; SRPK2; MARK3; ERN1; IGF1R; PRKCA; MAP3K5; ROS1; SOD1; PLK3; PRKCH; MAP3K6; PASK; SGK2; BUB1; ADD3; AREG; CPM; DOCK4; EIF5; ETS2; HIST1H2BD; ISG20; KLF9; LPL; METTL7A; MT2A; NFKBIA; OPN3; PTP4A1; SAP30; SAT1; SDC2; SLAMF1; SPTSSA; WIPI1; GDF15; CYR61; HSPA6; SNAP23; CCL2; CDC42EP3; DNPH1; SLC7A11; TMEM158; CCNE2; SIPA1L1; AKAP12; ATF3; CD55; CXCL2; CXCL3; HBEGF; IL11; PLA2G4A; SLC7A5; SMOX; STC1; TFPI2; CBS; COG5; PCOLCE2; SLC39A14; CTGF; G0S2; SERPINE1; SNAI2; RPL27A; ANKRD10; APOLD1; ATXN1; BEX1; CCNG2; CHST2; CPQ; CTNNA1; HLA-DPA1; HLA-DPB1; IER3; LIMS1; LPP; MBNL2; PHLDA1; PIK3R2; RGS2; SATB1; SERPINB1; SPTAN1; VCAN; ZC3H11A; C5; CD24; RAP2A; S100P; SERPINB5; AHSA1; CCDC86; DDX21; DIMT1; OSBPL1A; PFDN6; PRMT3; SLC7A1; SPTBN1; STC2; WDR43; EGR1; DDIT4; CYP1B1; INSIG1; AMIGO2; CCNA2; CDCA3; CENPA; DLGAP5; HNRNPDL; KIF23; LDLR; NAV3; NDC80; PSRC1; SRSF3; ATP6V1A; BORA; BTG2; CALU; CD46; CDKN1A; CNOT8; COPA; CTTN; DHX9; DIEXF; FAS; FDXR; FOSL1; FUBP1; GLRX3; HNRNPA3; IFI27; ILF3; SUSD6; LIF; N4BP2L2; NNT; OSER1; PAPOLA; PDE4DIP; PIK3R3; PMAIP1; PPM1D; PSMD11; RAB22A; SAP18; SCD; SF1; SMIM7; SPTLC1; TPGS2; TXNIP; WDR1; ASPH; ARNTL2; BAD; CAT; CAV1; CAV2; CPE; CYB561; DNASE2; DUT; ECHDC2; EPB41L2; FH; FHL1; GNB5; GNS; GSTM4; GULP1; H2AFY; HIST1H4C; HLA-B; IL6ST; NDRG3; PON2; TPP1; TSPAN3; TSPAN31; XPNPEP1; ACSL3; ADCY9; ARHGEF10; ASXL1; BCL2L13; BICD1; C2CD2; CAMK2N1; CCNE1; CDC42EP2; CEBPA; CHAF1A; CHORDC1; CHST15; CREB1; DDX11; DDX52; DIP2C; EFNA4; ERBB2IP; FAM208A; FJX1; GCLC; H2AFX; HSPA2; ID2; JMJD6; KANK2; KHNYN; KNTC1; LHX2; MAMLD1; MPHOSPH9; MSH6; MYO10; NFATC1; NFYB; NMT1; PCYOX1L; POLE2; RANBP2; RGS3; RRAS2; S100PBP; SETDB1; SOBP; SSX2IP; SUOX; TEX10; THEM6; TIA1; TIAL1; TUBGCP3; UMPS; ZFYVE16; JUND; AKAP9; AMOTL2; ARF6; ARHGEF7; ASF1A; BAMBI; BAZ1B; BMP4; CALHM2; CDC42EP4; CDC5L; CDKN2C; CEBPB; CEP170; ACKR3; DGCR14; DKK1; DNAAF2; DNAJB1; ELF1; FAM111A; FOXD1; GADD45B; GATA6; GEMIN4; GTF2IRD1; HES1; HILPDA; ID1; IER2; ING1; ING3; KANK1; KDM3A; KIFC1; KLF10; MECP2; MTF1; N4BP1; NFKBIE; NRBF2; OSR2; PAFAH1B1; PDGFA; PDP1; PIAS1; PIK3R1; PPP1R8; PPRC1; PRDX2; PTRH2; PUM2; RAPGEF2; RBM12; RDH14; RND3; RPUSD2; SEC24B; SETD2; SH2D4A; SIAH1; SIRT1; SLC19A2; SLC25A16; SMAD1; SMAD7; SOCS6; SPRED2; SRRD; ST3GAL1; SUV420H1; SYNJ2; THBD; TIMM9; TIPARP; TLE3; TMEM177; TMPO; TNFRSF1A; TRIB1; TSC22D2; TULP3; UBXN7; UTP14A; VEGFA; ZBTB5; ZFP36; ZMIZ1; ZNF217; ACTR3B; ADM; AK2; ALAS1; AMPD3; ANKMY2; ANKRA2; ATAD2; ATP2B1; ATR; ATXN3; BAK1; BDNF; BEX4; BIK; CAND1; CAPN2; CAPN7; CAPRIN2; CCDC93; CCNJ; CDC27; CDC37L1; CDC42SE1; CDKN1C; CEP192; CEP57; CHKA; COG8; COL5A2; COPE; CTAGE5; CXCL1; DDIT3; DDX42; DDX56; DFFB; DLG1; DLGAP4; DNAJB4; DNMBP; DST; DUSP10; DUSP5; DUSP6; EIF2B4; EIF3M; EIF5B; EML1; EML4; ERCC5; ETV5; EXOC7; TCAF1; FERMT2; FHL2; FHOD3; FZR1; GCLM; GEM; GPR4; GPSM2; GRPEL1; H1FX; HAS2; HBP1; HEG1; HMOX1; HMOX2; HOOK2; HS3ST3A1; HSD17B11; HSPA13; IFIT1; IL4R; INHBA; INHBB; ITSN1; KDELC1; KIF1BP; KIF15; KLF2; KLHDC3; LAMB3; LGALS8; LINC00094; LMNB1; LPCAT1; LPIN2; LRP6; LRRC1; MAFF; MAFG; MCM4; MED21; MOB1A; MOSPD1; MPPE1; MRPL2; MT1H; MT1X; NECAP1; NFATC2IP; NIP7; NKX3-1; NMD3; NOC4L; NUP37; NUSAP1; OGT; PARD3; PAWR; PAX6; PAXIP1; PBX2; PBX3; PCDH9; PDCD4; PDHX; PDZD2; PGGT1B; PHF2; PILRB; PKP4; PLAA; PLAGL1; PLAUR; PLEKHO1; PLXNA2; PNP; PPP1R15A; PPP3CC; PSMD12; PTBP2; PTPRR; PVR; RABEP2; RALA; RANBP9; RCOR3; REEP4; RFC3; SAMD4A; SAR1A; SEC14L1; SERPINB8; SH3GLB1; SKP2; SLC1A1; SLC1A4; SLC35G2; SMC4; SMNDC1; SMTN; SNN; SNX4; SOX9; SPDL1; SPHK1; SPTLC2; SS18L1; STAG1; TCF4; TEAD4; TERF1; THAP1; TLE4; TMEM80; TPST2; TRIAP1; TRIB2; TRIO; TRIP6; TXNRD1; UBE2C; UCK2; USP21; VAMP1; VEGFC; VGLL4; WBP11; WDR26; YWHAH; ZNF227; DCAF7; GPR107; ATP13A3; SLC11A2; TGM2; ADAT1; ANKRD6; ASF1B; CUL4A; CUX1; GPRC5B; RABGAP1L; RB1; RMND5B; SLC6A14; SP2; UBE2K; ZNF395; TENM4; ACTB; IFIH1; ICAM1; IL15; IL6; MAP1LC3B; SOD2; SQSTM1; TNFAIP3; ADCY3; ANP32A; HSPH1; MCM5; MCM6; PHLDA2; SLC27A2; E2F1; GINS2; MCM2; MCM3; MCM7; HSPA4; IGFBP3; ME1; ARG2; ATP6V1C1; CLU; CRISPLD2; CRYAB; FOS; HSPA1L; SERPINH1; UNG; NKTR; PSD3; SPRY4; ETF1; FGFR1OP; TNPO2; UBE2E1; ZNF593; MT1G; OAS1; COL4A2; HTATIP2; NDRG1; OSGIN1; AKR1B10; GJA1; BAX; CALR; BNIP3; DDB2; LOXL2; P4HA1; RRAGD; TP53I3; FTL; BTN3A3; TRRAP; ALDH1A3; POLR2E; IGFBP5; CDC42; EZR; SRPR; ARHGDIA; RHEB; CXADR; ITCH; MKRN1; PID1; REL; RELB; SERPINB2; SERPINE2; SH2B3; TMX4; UPP1; ZC3H12A; EDN1; ESM1; JUP; LAMC2; NEDD4L; RRAD; TM4SF1; TNC; ACO1; ACYP1; ALAD; ANAPC5; APPL1; ATG5; ATP2A2; CDC16; DENND3; GLRX; GLYR1; GTF2I; HN1L; ICMT; IMPA2; LMNB2; MAN2A2; MRPL34; MSRB1; NCAPD2; NUDT6; PCMTD2; RBL2; REEP5; RPA1; SEPHS1; SLC37A4; SMARCC2; STX7; TBL1XR1; TCF3; TCFL5; TNPO1; TSPAN14; TTC3; UBE3C; USP9X; WDR77; MT1M; SCG5; ADAM9; BZW1; SCP2; IFITM1; IFITM2; MX1; OAS3; RSAD2; UPF3A; SCARB2; PEG10; ABHD17A; AIP; APLP2; CAPNS1; DHPS; GDE1; ILVBL; ITGB4; ITPR3; LSM4; POLR2J; TGFB1; TXN2; ZYX; DAZAP2; KDELR3; MUC1; PDAP1; TGOLN2; ZNF91; CSF1; HAMP; Mar-02; NCAM1; NF2; PDLIM4; PLEK2; PMS2P1; RHO; SELENBP1; ACTN1; ANXA4; DARS; ELAVL1; ENG; FIS1; FN1; GLG1; HSBP1; LITAF; OGFOD3; P4HTM; PGLS; PLXNB2; PNPLA6; PPP1R7; RAB4A; RAD23A; RFXANK; SPAG5; TMEM248; YBX3; ZDHHC4; HIST1H2BK; ITGA2; IL3; MAB21L2; PLCE1; MAP4; LAPTM5; MCAM; MEGF9; PAM; PRKAR1A; RASGRP3; SOAT1; SRRT; FYCO1; HAUS7; HEATR1; MEST; RNH1; AES; APOE; COL5A1; EFHD1; FARP1; LRP1; LRRC17; NOV; NUCB1; TCEB2; TRIOBP; DLG3; RABGAP1; SLTM; BST2; TFRC; FKBP8; HMGA1; IGFBP4; TRAM1; EFEMP1; ALDH6A1; MANSC1; TXN; ARPC1A; CD9; COL6A1; COL6A2; COPS6; DBI; DYNLRB1; GCHFR; GMPR2; GPX1; GPX4; HLA-E; IGFBP6; MCRS1; MGST3; MRPS14; MSRB2; NELFCD; NONO; NUDT21; OAZ1; OS9; RER1; RNASEH2A; RPL13A; SNX1; SRGN; ZNHIT1; AP3B1; TFDP1; PDLIM7; SPTB; TPM2; AQR; BTF3; ECI1; FIBP; GALNT1; GTF3A; H2AFV; MBTPS1; PAPSS1; PI4KA; PRDX6; Sep-02; SQRDL; ST7; VDAC2; SMARCC1; DECR1; LPCAT3; PAPSS2; RAB7A; SAR1B; TOM1; ADGRG6; MOK; PPL; SRF; SYT1; TGFA; TMCO3; DPYSL3; ETS1; GFPT2; GLIPR1; LCAT; PALLD; PAN2; ANPEP; ASS1; CADM1; CARS2; CLN3; CLSTN1; DPY19L1; FANCI; FLNB; FOXM1; FXYD5; GALNT6; HADH; HEBP1; ITGA5; LIG1; LIPA; MPO; MSN; NMRK1; PTP4A2; RAB29; RTN3; SORD; STMN1; TMEM106C; TRAK1; ABLIM1; ALDH3A2; CAST; Mar-01; MATN2; PBX1; PCYOX1; ARL6IP5; CDH11; GPR161; OBSL1; POPDC3; RAB27A; RNFT2; SUGP2; CD47; GPNMB; SLC2A14; SLC2A3; COPS8; NCAPG2; PPP1CB; RAP1GDS1; RNF13; SCML1; NAP1L1; ADIPOR2; GYG2; NFIX; CELF2; MKKS; NAA15; PHKB; RAB8A; THOC6; CARKD; DOCK2; GSPT1; MRPL48; OLA1; RPS27L; ITGA6; C1R; AP3D1; KTN1; LYPD1; LAMB1; HTRA1; HLA-C; ISYNA1; CLIC3; FASTK; IGFBP2; S100A3; SLC16A2; TUSC3; LBR; MGP; ARL6IP1; HSPD1; GNA11; GRB2; GTF2F1; TSPAN5; PLIN3; YIPF2; RPGR; MYO5C; TAPBPL; CDK10; TRAF2; PMS2P3; NUP205; PXMP2; CELSR2; CD99; MLH1; SGCE; TNNT1; CHMP2A; DYNLL1; MED16; PRDX1; TM9SF2; ZPR1; HP1BP3; ANGPTL2; DUSP9; GSTK1; INPP5B; TFCP2; GCNT1; SLC35F2; HPS1; PGP; TBC1D22A; VIM; BTN3A1; APPL2; BACE2; COPB1; IPO9; MAL; TMSB15A; HSPB2; CNNM3; CHRDL1; TMEM132A; AZIN1; DNM2; ETFB; GUSB; POT1; PTEN; PYGL; TCEA1; CRAT; RAP1GAP; TIMP3; ADAM19; HGFAC; MOXD1; CFB; ECSIT; BABAM1; CD320; RCN3; TGFB1I1; ACTR3; PPP2CB; SDPR; POLD4; ACTG2; EDIL3; SRPX; UBL5; COL7A1; PTMA; GPX2; EMILIN1; VSNL1; QSOX1; GDPD5; KIF5C; LIMCH1; IPO4; NSMAF; CEP170B; SPATA20; ALDH4A1; CDKN2B; COL13A1; SPARC; DDX43; MXD1; OCEL1; ALDH7A1; CD68; COL3A1; GREM1; ITGB6; MAB21L1; PDLIM3; PLBD1; RASGRF1; TPD52L1; AGK; MBD3; MSRA; PIGN; BMP1; CYCS; TM9SF3; GCNT3; IFI35; LGR5; PLSCR4; ZNF117; CTDSPL; LAMA5; GPSM3; MPG; EPB42; KDSR; ANKRD2; AUTS2; CA8; COL1A2; CYB5R2; TKFC; ITGB5; LIFR; PRUNE2; TRPV2; CD82; GSTZ1; RHOD; SPINT2; MTG1; SEPP1; MMP11; MYO5A; BTD; ASPSCR1; AQP1; NDRG4; G6PD; NPHP4; PROS1; CADM4; TADA3; UBA7; COL4A1; R3HDM2; FAM49A; TM7SF2; PPP1R3C; HK1; CDH3; GSTA4; ITGA7; ATP8A2; RPL5; LDHA; EFS; REXO1L1P; PPIP5K1; VCAM1; SLC4A1; PDXP; SST; CSPG4; HSD11B2; LOX; FGG; KISS1R; MSRB3; CYB5D2; IL9; PCID2; AMPH; NUDT11; HEPH; DGAT2; FMO1; MIXL1; APOA5; LTBP2; AGO2; AGPAT9; ANKRD37; BTBD2; C10ORF10; C16ORF45; C17ORF100; C17ORF62; C1ORF115; CFI; ERP29; FBXO30; HOXD1; MED26; NR0B2; PTGR1; REEP3; SAPCD2; SH2D5; SLC17A2; SMIM19; VASN; ZNF114; SLC22A18; CDCP1; FBLN1; SKA3; XIST; SHMT1; SRXN1; GJB2; DSC3; HES6; SLC44A4; GSTA2; AJUBA; ANGPTL7; ARID3A; BST1; CCNK; CENPM; FAM210A; IFT122; MFSD6; NUP188; ZNF681; MME; STAT5A; GSTM2; COL8A2; SPTA1; LMBR1; TSHB; ADD2; C11ORF68; C11ORF80; C14ORF169; C19ORF10; C21ORF33; C6ORF62; C8ORF76; C9ORF16; CCDC25; CPNE1; DTX2P1-UPK3BP1-PMS2P11; ETFA; ETV3; GALNS; GFRA1; ITM2B; KCTD21; MB21D2; MSLN; NKD1; NME2; PAPD4; PCOLCE; PLA2R1; PMS2P2; RICTOR; RPS19; SECTM1; SETD3; WBSCR22; YPEL1</v>
          </cell>
        </row>
        <row r="2594">
          <cell r="B2594" t="str">
            <v>CHLOROFORM</v>
          </cell>
          <cell r="C2594">
            <v>0.39462762188185602</v>
          </cell>
          <cell r="D2594">
            <v>1</v>
          </cell>
          <cell r="E2594">
            <v>0.77199635034102898</v>
          </cell>
          <cell r="F2594">
            <v>0.97387860182826902</v>
          </cell>
          <cell r="G2594">
            <v>0.60921725388474501</v>
          </cell>
          <cell r="H2594">
            <v>0.86255488153299298</v>
          </cell>
          <cell r="I2594">
            <v>0.21342386840049399</v>
          </cell>
          <cell r="J2594">
            <v>0.97387860182826902</v>
          </cell>
          <cell r="K2594">
            <v>0.89473542464627398</v>
          </cell>
          <cell r="L2594">
            <v>0.79256326842885805</v>
          </cell>
          <cell r="M2594">
            <v>70</v>
          </cell>
          <cell r="N2594" t="str">
            <v>TP53; KCNH2; SCN5A; ACHE; PTGS1; ABCB1; XDH; MTOR; CASP3; NFKB1; TNF; RGS12; GNAI1; ALB; CXCL8; RELA; INS; HSD11B1; GCK; ABCA1; TYR; ATP1B1; BCL2; DDR2; NR4A3; CCL2; VNN1; DSC2; SLC7A1; GINS1; CDT1; SLC25A16; AATF; CBX8; CYLD; GLI2; OPTN; IL6; IRF6; TNPO1; TBX1; GPX1; PRSS3; LCN1; MPO; LYZ; TRAPPC9; HSD17B4; HCN2; ISYNA1; NOC2L; GSTK1; PGP; PLXNA3; KSR1; CYCS; GPSM3; PMP2; GPR182; GTF2A1L; HAVCR1; ATP8A2; CYP2E1; BBS9; LDHA; THM; REXO1L1P; VCAM1; FAM109A; G6PC</v>
          </cell>
        </row>
        <row r="2595">
          <cell r="B2595" t="str">
            <v>Olaparib</v>
          </cell>
          <cell r="C2595">
            <v>0.64341162888719805</v>
          </cell>
          <cell r="D2595">
            <v>0.32170581444359903</v>
          </cell>
          <cell r="E2595">
            <v>0.74321325471202504</v>
          </cell>
          <cell r="F2595">
            <v>9.0690578263257104E-2</v>
          </cell>
          <cell r="G2595">
            <v>0.65937894435210298</v>
          </cell>
          <cell r="H2595">
            <v>0.27386669694601601</v>
          </cell>
          <cell r="I2595">
            <v>0.183162715972149</v>
          </cell>
          <cell r="J2595">
            <v>0.45345289131628502</v>
          </cell>
          <cell r="K2595">
            <v>0.27111546576718798</v>
          </cell>
          <cell r="L2595">
            <v>0.29460030784047098</v>
          </cell>
          <cell r="M2595">
            <v>11</v>
          </cell>
          <cell r="N2595" t="str">
            <v>TP53; ATM; BRCA1; CHEK1; H2AFX; CDT1; PARP2; PARP1; PTEN; KALRN; TAS2R62P</v>
          </cell>
        </row>
        <row r="2596">
          <cell r="B2596" t="str">
            <v>Propanedioate</v>
          </cell>
          <cell r="C2596">
            <v>0.31416806136199699</v>
          </cell>
          <cell r="D2596">
            <v>0.15708403068099799</v>
          </cell>
          <cell r="E2596">
            <v>1.84780580916253E-2</v>
          </cell>
          <cell r="F2596">
            <v>0.55758707076118696</v>
          </cell>
          <cell r="G2596">
            <v>0.63409191504885698</v>
          </cell>
          <cell r="H2596">
            <v>0.13065705201781</v>
          </cell>
          <cell r="I2596">
            <v>0.32651068686193602</v>
          </cell>
          <cell r="J2596">
            <v>9.2390290458126703E-2</v>
          </cell>
          <cell r="K2596">
            <v>8.9501526105721194E-2</v>
          </cell>
          <cell r="L2596">
            <v>0.14129347901199099</v>
          </cell>
          <cell r="M2596">
            <v>11</v>
          </cell>
          <cell r="N2596" t="str">
            <v>TNF; NDUFA5; SLC7A1; GINS1; GPX1; SLC13A3; DECR1; MPO; KAT8; CFB; ATP8A2</v>
          </cell>
        </row>
        <row r="2597">
          <cell r="B2597" t="str">
            <v>hypoxanthine</v>
          </cell>
          <cell r="C2597">
            <v>0.17986040918416099</v>
          </cell>
          <cell r="D2597">
            <v>8.9930204592080301E-2</v>
          </cell>
          <cell r="E2597">
            <v>4.2693520387281199E-2</v>
          </cell>
          <cell r="F2597">
            <v>0.16086892923264501</v>
          </cell>
          <cell r="G2597">
            <v>0.94727504746311497</v>
          </cell>
          <cell r="H2597">
            <v>0.77326361998716997</v>
          </cell>
          <cell r="I2597">
            <v>0.58390112988626497</v>
          </cell>
          <cell r="J2597">
            <v>0.21346760193640599</v>
          </cell>
          <cell r="K2597">
            <v>0.30842761864452201</v>
          </cell>
          <cell r="L2597">
            <v>0.32255705198543799</v>
          </cell>
          <cell r="M2597">
            <v>22</v>
          </cell>
          <cell r="N2597" t="str">
            <v>XDH; CASP3; ALPI; NDUFA5; BCL2; ADA; SLC7A1; PNP; BAX; MTR; RGS6; APRT; B2M; MPO; EIF3C; NT5C2; ATP8A2; REG3A; BBS9; WDTC1; POTEF; KLK8</v>
          </cell>
        </row>
        <row r="2598">
          <cell r="B2598" t="str">
            <v>Sodium orthovanadate</v>
          </cell>
          <cell r="C2598">
            <v>0.24027461731427099</v>
          </cell>
          <cell r="D2598">
            <v>0.120137308657136</v>
          </cell>
          <cell r="E2598">
            <v>0.68819967972777196</v>
          </cell>
          <cell r="F2598">
            <v>9.0508244462865605E-3</v>
          </cell>
          <cell r="G2598">
            <v>7.4840241540693797E-2</v>
          </cell>
          <cell r="H2598">
            <v>0.452233400184404</v>
          </cell>
          <cell r="I2598">
            <v>0.228651704778772</v>
          </cell>
          <cell r="J2598">
            <v>4.5254122231432797E-2</v>
          </cell>
          <cell r="K2598">
            <v>3.0406620657776901E-2</v>
          </cell>
          <cell r="L2598">
            <v>7.2003171513364397E-2</v>
          </cell>
          <cell r="M2598">
            <v>8</v>
          </cell>
          <cell r="N2598" t="str">
            <v>STAT3; INS; ACP1; ATP1B1; PTPN1; PTP4A3; ATP8A2; COX8C</v>
          </cell>
        </row>
        <row r="2599">
          <cell r="B2599" t="str">
            <v>Ethyne</v>
          </cell>
          <cell r="C2599">
            <v>0.48328105019866002</v>
          </cell>
          <cell r="D2599">
            <v>0.24164052509933001</v>
          </cell>
          <cell r="E2599">
            <v>0.69860433857344195</v>
          </cell>
          <cell r="F2599">
            <v>0.67561255086243499</v>
          </cell>
          <cell r="G2599">
            <v>0.44359201147668298</v>
          </cell>
          <cell r="H2599">
            <v>9.9838619493375996E-2</v>
          </cell>
          <cell r="I2599">
            <v>0.143991451308594</v>
          </cell>
          <cell r="J2599">
            <v>0.35997862827148602</v>
          </cell>
          <cell r="K2599">
            <v>0.31188287229098499</v>
          </cell>
          <cell r="L2599">
            <v>0.32511854049544903</v>
          </cell>
          <cell r="M2599">
            <v>6</v>
          </cell>
          <cell r="N2599" t="str">
            <v>ABCB1; CXCR1; CYLD; CFB; PMP2; PAH</v>
          </cell>
        </row>
        <row r="2600">
          <cell r="B2600" t="str">
            <v>Platelet activating factor</v>
          </cell>
          <cell r="C2600">
            <v>0.50178327711283</v>
          </cell>
          <cell r="D2600">
            <v>0.250891638556415</v>
          </cell>
          <cell r="E2600">
            <v>0.18448147413485499</v>
          </cell>
          <cell r="F2600">
            <v>4.2973481141850303E-2</v>
          </cell>
          <cell r="G2600">
            <v>0.600148086712322</v>
          </cell>
          <cell r="H2600">
            <v>0.50747570675317499</v>
          </cell>
          <cell r="I2600">
            <v>0.183021651098244</v>
          </cell>
          <cell r="J2600">
            <v>0.214867405709252</v>
          </cell>
          <cell r="K2600">
            <v>0.116534963741293</v>
          </cell>
          <cell r="L2600">
            <v>0.167429978976501</v>
          </cell>
          <cell r="M2600">
            <v>49</v>
          </cell>
          <cell r="N2600" t="str">
            <v>MMP2; CASP3; IL1B; MMP9; PLA2G7; TNF; PTAFR; MAPK3; SMPD1; PLA2G1B; ABCA1; AURKB; PLA2G4A; CDT1; VEGFA; OPTN; ICAM1; IL6; FECH; IRF6; CSF2; EDN1; LPCAT3; TLR4; KIAA0101; MPO; PPT1; CCL5; TRAPPC9; TPSD1; EGF; GUSB; IL5; CBL; POLD4; CYCS; GPR182; CCL11; CDH5; ATP8A2; IL10; IL27; F9; IL13; VTRNA1-1; POTEF; KNG1; SELL; MMEL1</v>
          </cell>
        </row>
        <row r="2601">
          <cell r="B2601" t="str">
            <v>Bromocresol green</v>
          </cell>
          <cell r="C2601">
            <v>0.66863649372656597</v>
          </cell>
          <cell r="D2601">
            <v>1</v>
          </cell>
          <cell r="E2601">
            <v>0.58417901674160899</v>
          </cell>
          <cell r="F2601">
            <v>0.66995192212416399</v>
          </cell>
          <cell r="G2601">
            <v>6.1869429706093403E-2</v>
          </cell>
          <cell r="H2601">
            <v>0.53396846326207903</v>
          </cell>
          <cell r="I2601">
            <v>0.78628386778512305</v>
          </cell>
          <cell r="J2601">
            <v>0.30934714853046702</v>
          </cell>
          <cell r="K2601">
            <v>0.51535797615899404</v>
          </cell>
          <cell r="L2601">
            <v>0.47275762520424403</v>
          </cell>
          <cell r="M2601">
            <v>14</v>
          </cell>
          <cell r="N2601" t="str">
            <v>TP53; CYP19A1; AR; TNF; ALB; HPD; IL6; NELFCD; IL4; IL2; CD4; IL10; IFNG; ZNF77</v>
          </cell>
        </row>
        <row r="2602">
          <cell r="B2602" t="str">
            <v>Salmon calcitonin</v>
          </cell>
          <cell r="C2602">
            <v>0.896801957594208</v>
          </cell>
          <cell r="D2602">
            <v>0.448400978797104</v>
          </cell>
          <cell r="E2602">
            <v>0.91955534381910797</v>
          </cell>
          <cell r="F2602">
            <v>0.42832915580267</v>
          </cell>
          <cell r="G2602">
            <v>0.55546789268159003</v>
          </cell>
          <cell r="H2602">
            <v>0.57712338539304597</v>
          </cell>
          <cell r="I2602">
            <v>7.5833186501160693E-2</v>
          </cell>
          <cell r="J2602">
            <v>0.37916593250580399</v>
          </cell>
          <cell r="K2602">
            <v>0.50415127138953297</v>
          </cell>
          <cell r="L2602">
            <v>0.464622061409382</v>
          </cell>
          <cell r="M2602">
            <v>5</v>
          </cell>
          <cell r="N2602" t="str">
            <v>INS; CEACAM1; TCP1; GCG; CALCR</v>
          </cell>
        </row>
        <row r="2603">
          <cell r="B2603" t="str">
            <v>ACROLEIN</v>
          </cell>
          <cell r="C2603">
            <v>0.39712695610731602</v>
          </cell>
          <cell r="D2603">
            <v>0.19856347805365801</v>
          </cell>
          <cell r="E2603">
            <v>0.36712265733369198</v>
          </cell>
          <cell r="F2603">
            <v>0.23840453490885499</v>
          </cell>
          <cell r="G2603">
            <v>0.17331690641847899</v>
          </cell>
          <cell r="H2603">
            <v>0.45109763521388802</v>
          </cell>
          <cell r="I2603">
            <v>0.95544356796964403</v>
          </cell>
          <cell r="J2603">
            <v>0.56387204401736002</v>
          </cell>
          <cell r="K2603">
            <v>0.43522244653485498</v>
          </cell>
          <cell r="L2603">
            <v>0.41484667342801901</v>
          </cell>
          <cell r="M2603">
            <v>159</v>
          </cell>
          <cell r="N2603" t="str">
            <v>ALDH1A1; NFE2L2; TP53; ESR1; KCNA5; PTGS2; MMP2; APP; CASP3; ITGB3; NFKB1; MMP9; MAPK14; TNF; EGFR; MAPT; JUN; MAPK1; ALB; CXCL8; KEAP1; TNNT2; MAPK3; TRPA1; ALDH2; MMP1; GSTP1; RELA; CASP6; AKT1; GAPDH; MMP14; NQO1; ABCA1; NCF1; ADAM17; AKR1B1; MYC; SNCA; HSPA5; XBP1; BCL2; RPS6KB1; CTNNB1; CASP9; NR4A1; MAPK8; PRKCD; ROS1; IKBKB; SOD1; FTH1; NFKBIA; PTPN1; SLC7A11; SEL1L3; ATF3; MUC5AC; SMOX; SLC7A1; HERPUD1; EGR1; FAS; BAD; KRT7; PON2; CASP7; CREB1; GCLC; CASP8; GADD45B; VEGFA; AMPD3; ARCN1; ATF4; BIRC2; BIRC3; CDC34; DDIT3; EIF2S1; FOXO1; GCLM; HMOX1; KRAS; TXNRD1; OPTN; IL6; SQSTM1; MIR636; AKR1B10; BAX; NFE2L1; FTL; CSF2; EDN1; AIFM1; MTR; PARP1; TXN2; CLDN5; RHO; MIR622; EMD; APOE; TXN; GPX1; KRT8; RNASEH2A; DECR1; HEBP1; MPO; NPR3; NCF2; SYNE2; TRAPPC9; TFAM; PRDX1; VIM; IL2; TIMP3; POLD4; ALDH1B1; MGMT; KRT18; PRDX3; AKR1A1; CYCS; APOA1; GAL3ST1; PTGIS; ATP8A2; IL10; IFNG; VTRNA1-1; PRDX5; PON1; MIR765; MIR198; MIR629; MIR370; MIR373; DEFB4A; TRIM16L; MIR191; MIR296; MIR638; MIR663A; MIR671; MIRLET7E; MIR223; MIR452; MIRLET7D; MIR188; MIR218-1; MIR224; MIR301A; MIR601; MIR623; MIR98</v>
          </cell>
        </row>
        <row r="2604">
          <cell r="B2604" t="str">
            <v>2-Aminophenol</v>
          </cell>
          <cell r="C2604">
            <v>0.741609785193032</v>
          </cell>
          <cell r="D2604">
            <v>1</v>
          </cell>
          <cell r="E2604">
            <v>0.74530429504252205</v>
          </cell>
          <cell r="F2604">
            <v>0.19571586835134899</v>
          </cell>
          <cell r="G2604">
            <v>0.45273622970720501</v>
          </cell>
          <cell r="H2604">
            <v>0.81590003694570601</v>
          </cell>
          <cell r="I2604">
            <v>0.86795930334881599</v>
          </cell>
          <cell r="J2604">
            <v>0.86795930334881599</v>
          </cell>
          <cell r="K2604">
            <v>0.80464157999753205</v>
          </cell>
          <cell r="L2604">
            <v>0.70144084775610605</v>
          </cell>
          <cell r="M2604">
            <v>17</v>
          </cell>
          <cell r="N2604" t="str">
            <v>NFE2L2; TDP1; CYP19A1; AHR; CYP1A1; AR; SENP8; IDH1; CFTR; HCRTR1; PADI4; CXCL8; AKR1C2; NQO1; CYP2C8; HMOX1; UGT2B11</v>
          </cell>
        </row>
        <row r="2605">
          <cell r="B2605" t="str">
            <v>LUMINOL</v>
          </cell>
          <cell r="C2605">
            <v>0.87267662458276996</v>
          </cell>
          <cell r="D2605">
            <v>1</v>
          </cell>
          <cell r="E2605">
            <v>0.65866299615616497</v>
          </cell>
          <cell r="F2605">
            <v>0.12969076404311899</v>
          </cell>
          <cell r="G2605">
            <v>0.282162259037473</v>
          </cell>
          <cell r="H2605">
            <v>0.88949545940849395</v>
          </cell>
          <cell r="I2605">
            <v>0.60296518042163505</v>
          </cell>
          <cell r="J2605">
            <v>0.64845382021559295</v>
          </cell>
          <cell r="K2605">
            <v>0.56109675680197402</v>
          </cell>
          <cell r="L2605">
            <v>0.506205858972963</v>
          </cell>
          <cell r="M2605">
            <v>10</v>
          </cell>
          <cell r="N2605" t="str">
            <v>NAE1; UBE2M; HBB; ALB; SLC7A1; DECR1; MPO; CYCS; F9; CEACAM3</v>
          </cell>
        </row>
        <row r="2606">
          <cell r="B2606" t="str">
            <v>3-Methylglucose</v>
          </cell>
          <cell r="C2606">
            <v>0.98579549700720404</v>
          </cell>
          <cell r="D2606">
            <v>0.49289774850360202</v>
          </cell>
          <cell r="E2606">
            <v>0.74178669321431301</v>
          </cell>
          <cell r="F2606">
            <v>0.31683070401692698</v>
          </cell>
          <cell r="G2606">
            <v>0.407924444007503</v>
          </cell>
          <cell r="H2606">
            <v>0.48730186712864998</v>
          </cell>
          <cell r="I2606">
            <v>0.117991539074254</v>
          </cell>
          <cell r="J2606">
            <v>0.58995769537127096</v>
          </cell>
          <cell r="K2606">
            <v>0.40599887001877899</v>
          </cell>
          <cell r="L2606">
            <v>0.39376779789028199</v>
          </cell>
          <cell r="M2606">
            <v>6</v>
          </cell>
          <cell r="N2606" t="str">
            <v>INS; SLC2A1; HERC2; ATP8A2; GCG; IRS4</v>
          </cell>
        </row>
        <row r="2607">
          <cell r="B2607" t="str">
            <v>acetone</v>
          </cell>
          <cell r="C2607">
            <v>0.23517482616247401</v>
          </cell>
          <cell r="D2607">
            <v>1</v>
          </cell>
          <cell r="E2607">
            <v>0.46778332483725499</v>
          </cell>
          <cell r="F2607">
            <v>0.99750543325089303</v>
          </cell>
          <cell r="G2607">
            <v>0.681721020121421</v>
          </cell>
          <cell r="H2607">
            <v>0.32737506050736698</v>
          </cell>
          <cell r="I2607">
            <v>0.46117161395133399</v>
          </cell>
          <cell r="J2607">
            <v>0.77963887472875903</v>
          </cell>
          <cell r="K2607">
            <v>0.80917547754525998</v>
          </cell>
          <cell r="L2607">
            <v>0.70560714618767295</v>
          </cell>
          <cell r="M2607">
            <v>67</v>
          </cell>
          <cell r="N2607" t="str">
            <v>PLAT; TP53; CYP2C9; ACHE; PTGS1; XDH; MTOR; CASP3; HBB; TNF; CXCR1; ALB; INS; GCK; ACE; AKR1B1; TYR; NDUFA5; BCL2; CYP2C8; DDR2; FGFR2; CCND1; DSC2; SLC7A1; CAT; SLC25A16; AATF; ACIN1; CYLD; ECD; KRT6B; TBX1; F3; GPX1; PI3; PRSS3; LCN1; USO1; NGF; PALLD; ITGA5; MPO; PPT1; TRAPPC9; ISYNA1; CSH1; IL4; IL5; CFB; SLC17A5; F8; PLXNA3; KSR1; GPSM3; PMP2; CSN2; GPR182; ATP8A2; CYP2E1; BBS9; LDHA; F9; IL13; IGLL3P; FAM109A; DNER</v>
          </cell>
        </row>
        <row r="2608">
          <cell r="B2608" t="str">
            <v>5,6-Dichloro-1-beta-D-ribofuranosylbenzimidazole</v>
          </cell>
          <cell r="C2608">
            <v>0.83942742097955403</v>
          </cell>
          <cell r="D2608">
            <v>0.41971371048977701</v>
          </cell>
          <cell r="E2608">
            <v>0.68827106173943198</v>
          </cell>
          <cell r="F2608">
            <v>8.1030281035728693E-2</v>
          </cell>
          <cell r="G2608">
            <v>0.52972688100587395</v>
          </cell>
          <cell r="H2608">
            <v>0.44656586215072303</v>
          </cell>
          <cell r="I2608">
            <v>0.50684697091909403</v>
          </cell>
          <cell r="J2608">
            <v>0.40515140517864401</v>
          </cell>
          <cell r="K2608">
            <v>0.43915844469053</v>
          </cell>
          <cell r="L2608">
            <v>0.417683724888812</v>
          </cell>
          <cell r="M2608">
            <v>9</v>
          </cell>
          <cell r="N2608" t="str">
            <v>TDP1; ATAD5; IL1B; INS; CDKL2; CSNK2A1; HLA-DRB5; DR1; SLC26A3</v>
          </cell>
        </row>
        <row r="2609">
          <cell r="B2609" t="str">
            <v>sibutramine</v>
          </cell>
          <cell r="C2609">
            <v>0.61559945520157699</v>
          </cell>
          <cell r="D2609">
            <v>0.307799727600789</v>
          </cell>
          <cell r="E2609">
            <v>0.24867237771286699</v>
          </cell>
          <cell r="F2609">
            <v>0.25210545950087698</v>
          </cell>
          <cell r="G2609">
            <v>0.73865683623009604</v>
          </cell>
          <cell r="H2609">
            <v>0.16970260515427801</v>
          </cell>
          <cell r="I2609">
            <v>0.92897288156070401</v>
          </cell>
          <cell r="J2609">
            <v>0.42017576583479599</v>
          </cell>
          <cell r="K2609">
            <v>0.45467105143285502</v>
          </cell>
          <cell r="L2609">
            <v>0.42886597410661598</v>
          </cell>
          <cell r="M2609">
            <v>12</v>
          </cell>
          <cell r="N2609" t="str">
            <v>CYP2C19; CYP2D6; HBB; INS; CYP2B6; CYP2C8; TSPAN1; LEP; LNPEP; GCG; FAM109A; PNPLA3</v>
          </cell>
        </row>
        <row r="2610">
          <cell r="B2610" t="str">
            <v>17-Hydroxy-17-methylandrost-4-en-3-one</v>
          </cell>
          <cell r="C2610">
            <v>0.87295467557680195</v>
          </cell>
          <cell r="D2610">
            <v>0.43647733778840098</v>
          </cell>
          <cell r="E2610">
            <v>0.29644051590197801</v>
          </cell>
          <cell r="F2610">
            <v>0.240498252545566</v>
          </cell>
          <cell r="G2610">
            <v>0.200099703698217</v>
          </cell>
          <cell r="H2610">
            <v>0.194835147062595</v>
          </cell>
          <cell r="I2610">
            <v>0.33925847779245799</v>
          </cell>
          <cell r="J2610">
            <v>0.33925847779245799</v>
          </cell>
          <cell r="K2610">
            <v>0.17607105649756</v>
          </cell>
          <cell r="L2610">
            <v>0.21957187777522399</v>
          </cell>
          <cell r="M2610">
            <v>201</v>
          </cell>
          <cell r="N2610" t="str">
            <v>TP53; ESR1; CYP19A1; SCN5A; SLC22A2; AHR; CYP1A1; PTGS1; BRD2; MMP2; AR; PPARG; VDR; NR3C1; CYP11A1; TACR2; CASP3; HBB; IL1B; DLD; MMP9; ESR2; TNF; EGFR; NR5A1; CYP17A1; ALB; PDE5A; MAPK3; NR3C2; INS; HSD11B1; GCK; ABCA1; ACE; AKR1B1; PGR; SHBG; NCOA1; HSD17B1; PCNA; MYC; CYP2B6; BCL2; SRD5A2; SRD5A1; HSD3B1; CYP2C8; AURKB; DDR2; EPHB2; MERTK; CASP9; NR4A1; PTK2B; ROCK1; INSR; SOD1; LPL; SLC7A1; CFDP1; PON2; C7orf49; GCH1; GINS1; CDT1; FOXO3; NRIP1; PPIG; PRDX2; RLF; UBL4A; VEGFA; FST; KAT5; NFKBIL1; PLAU; POLR2D; SLC52A2; SOX9; OPTN; IL6; KRT6B; ACP2; IGFBP3; GJA1; IRF6; EREG; SERPINB2; EDN1; MPP6; MTR; SLC25A20; CGB5; IGF1; CSF2RA; BTF3P11; CEACAM1; IL3; PDX1; BEST1; PRL; F3; FGF13; GPX1; NONO; RNASEH2A; DECR1; TLR4; ASRGL1; GGH; HEBP1; MPO; PPT1; PITX1; TAC3; IHH; TRAPPC9; TCP1; UGT2B17; EGF; ISYNA1; LEP; IL4; SRY; GSTK1; VIM; IL2; GNRH1; PVALB; CDH2; CBL; SLC17A5; PTN; GHRH; ST3GAL4; PLXNA3; CYP21A2; STAR; FBRS; CPB1; FGD1; IGF2; IGFBP1; KISS1; HESX1; AFP; AQP7; DNTT; GPR182; LEPR; LNPEP; SULT2A1; KLK3; AGT; MSTN; CD4; ATP8A2; POMC; REG3A; PTH; EMCN; BBS9; CYGB; HLP; LDHA; PR@; IL10; IFNG; TYRP1; COX8C; REXO1L1P; IGLL2P; TPM3; GCG; HSD17B6; GYPE; BDNF-AS; PNPLA3; IRS4; PRRT2; SGSM3; TNFSF11; IGLL1; SIL1; CDCA7L; SST; TRH; DCX; SLC2A4; CYTL1; HSD11B2; RETN; FSHR; RXFP2; PCOS1; KISS1R; FBXO32; TRIM63; HSD17B3; THEG</v>
          </cell>
        </row>
        <row r="2611">
          <cell r="B2611" t="str">
            <v>Chalcone</v>
          </cell>
          <cell r="C2611">
            <v>0.21520850754969201</v>
          </cell>
          <cell r="D2611">
            <v>0.107604253774846</v>
          </cell>
          <cell r="E2611">
            <v>0.18114232279534101</v>
          </cell>
          <cell r="F2611">
            <v>8.1283510643640495E-3</v>
          </cell>
          <cell r="G2611">
            <v>0.19275966004147099</v>
          </cell>
          <cell r="H2611">
            <v>0.70713764959536796</v>
          </cell>
          <cell r="I2611">
            <v>0.13395483251818599</v>
          </cell>
          <cell r="J2611">
            <v>4.0641755321820301E-2</v>
          </cell>
          <cell r="K2611">
            <v>2.0761840158950599E-2</v>
          </cell>
          <cell r="L2611">
            <v>5.7056140578681497E-2</v>
          </cell>
          <cell r="M2611">
            <v>55</v>
          </cell>
          <cell r="N2611" t="str">
            <v>ABHD5; PLIN5; PLIN1; HNF4A; TDP1; TP53; MMP2; APP; VDR; CASP3; IDH1; TNFRSF10B; MMP9; TNF; CDK1; POLI; UGT1A10; MAPK3; MAOB; INS; ABCA1; MYC; CYP2B6; BCL2; AMY2A; CYP2C8; EPHB2; TAOK1; CASP9; ROS1; MYB; SLC7A1; CASP8; CDT1; VEGFA; CBX8; HMOX1; LYST; ICAM1; IL6; PARP1; SLC25A20; NSG1; SLC26A1; GPX1; HEBP1; MPO; ISYNA1; POLD4; CYCS; CYGB; LDHA; TUBE1; GYPE; FAM109A</v>
          </cell>
        </row>
        <row r="2612">
          <cell r="B2612" t="str">
            <v>cefixime</v>
          </cell>
          <cell r="C2612">
            <v>6.36112428170994E-2</v>
          </cell>
          <cell r="D2612">
            <v>3.18056214085497E-2</v>
          </cell>
          <cell r="E2612">
            <v>0.60247993619789797</v>
          </cell>
          <cell r="F2612">
            <v>0.65466054771217497</v>
          </cell>
          <cell r="G2612">
            <v>0.92552188429934601</v>
          </cell>
          <cell r="H2612">
            <v>2.7518088729328398E-3</v>
          </cell>
          <cell r="I2612">
            <v>0.53746548699025898</v>
          </cell>
          <cell r="J2612">
            <v>1.37590443646642E-2</v>
          </cell>
          <cell r="K2612">
            <v>0.13031266985225301</v>
          </cell>
          <cell r="L2612">
            <v>0.18004664778617199</v>
          </cell>
          <cell r="M2612">
            <v>20</v>
          </cell>
          <cell r="N2612" t="str">
            <v>KDM4A; TDP1; PLCG1; POLK; APAF1; POLI; PRMT1; GLS; UHRF1; POLH; SUMO1; PABPC1; MBD2; CTDSP1; DNMT1; PSIP1; ADRBK1; PLCB3; PTPN5; KSR1</v>
          </cell>
        </row>
        <row r="2613">
          <cell r="B2613" t="str">
            <v>beta-carotene</v>
          </cell>
          <cell r="C2613">
            <v>0.89929795207248397</v>
          </cell>
          <cell r="D2613">
            <v>0.44964897603624199</v>
          </cell>
          <cell r="E2613">
            <v>0.30201883904412902</v>
          </cell>
          <cell r="F2613">
            <v>0.25691269674913603</v>
          </cell>
          <cell r="G2613">
            <v>0.40157069164186798</v>
          </cell>
          <cell r="H2613">
            <v>0.75155869644939799</v>
          </cell>
          <cell r="I2613">
            <v>0.364586495452977</v>
          </cell>
          <cell r="J2613">
            <v>0.50196336455233503</v>
          </cell>
          <cell r="K2613">
            <v>0.48296785473701298</v>
          </cell>
          <cell r="L2613">
            <v>0.44928836334357902</v>
          </cell>
          <cell r="M2613">
            <v>161</v>
          </cell>
          <cell r="N2613" t="str">
            <v>APEX1; ESR1; NR1I2; CYP3A4; CYP2C9; PPARG; MTOR; TNFSF10; CASP3; HBB; MCL1; IL1B; MMP9; ESR2; TNF; MAPK1; ALB; CXCL8; MAPK3; CTSB; INS; ADH1A; HSD11B1; RARA; RARB; RXRA; GCK; ABCA1; TYR; BCL2; CXCR4; DDR2; RBP4; FES; ROS1; SOD1; ASAH1; PLSCR1; MUC5AC; CFLAR; OLR1; SLC7A1; CDH1; FAS; GSTM4; KRT7; DLX2; IRX4; LHX2; RAD51AP1; BAG3; BAG5; CDT1; CXCL12; FOXA1; GATA6; MNX1; BAG4; HMOX1; KRT19; MEIS2; SLC52A2; SPTLC2; TNFAIP1; TXNDC9; XRCC3; CXCL6; TGM2; RAD51D; OPTN; IL6; SCARB1; CYP26A1; COL4A2; IRF8; MSH5; GJA1; BAX; CRADD; SERPINB2; JUP; ADH5; SLC25A20; ITGB4; RHO; GJA9; PCDHGC3; F3; SERPINA1; GPX1; KRT8; HOXB6; LCN1; DECR1; ALDH3B1; ASB1; HEBP1; MPO; COL1A1; HSD17B4; GBP1; DLX4; GP6; LEP; ANK3; ANK2; ITGB1; IFNA14; GSTK1; HOXC10; TGM4; CFB; CBL; POLD4; MGMT; HOXA7; KRT18; PLXNA3; SREBF1; ALDH4A1; CYP3A43; IGFBP1; RARRES1; PLSCR3; CYCS; PLSCR4; MBL2; CSN2; DEFA1; FAIM2; TNFRSF9; GSTZ1; ASB9; COL4A1; CD4; ATP8A2; RUNX2; BBS9; CYGB; IFNA17; REXO1L1P; TAS2R62P; HSD17B6; PNPLA3; FLVCR1; BCO1; BCO2; ERCC2; IVL; MEOX1; CLDN10; CXCL9; NOS1; GSTM5; SIX6; GSTM2; LHX3; KRT2; CLDN18; IFNA16; IFNA5</v>
          </cell>
        </row>
        <row r="2614">
          <cell r="B2614" t="str">
            <v>Aziridine</v>
          </cell>
          <cell r="C2614">
            <v>0.77015512444814604</v>
          </cell>
          <cell r="D2614">
            <v>0.38507756222407302</v>
          </cell>
          <cell r="E2614">
            <v>0.72231445413919904</v>
          </cell>
          <cell r="F2614">
            <v>0.14881619829075499</v>
          </cell>
          <cell r="G2614">
            <v>0.46523213793212598</v>
          </cell>
          <cell r="H2614">
            <v>0.324396947079784</v>
          </cell>
          <cell r="I2614">
            <v>0.157723809132813</v>
          </cell>
          <cell r="J2614">
            <v>0.39430952283203302</v>
          </cell>
          <cell r="K2614">
            <v>0.28932827200400701</v>
          </cell>
          <cell r="L2614">
            <v>0.30831920680988301</v>
          </cell>
          <cell r="M2614">
            <v>42</v>
          </cell>
          <cell r="N2614" t="str">
            <v>TP53; MMP2; PPARG; NR3C1; CASP3; STAT3; TNF; EGFR; CXCR1; ALB; INS; BCL2; DDR2; PTK2B; TCOF1; SDHC; C7orf49; CDT1; ELF3; SLC25A16; VEGFA; CBX8; CD44; CYLD; IL6; KRT10; RHO; HP; F3; LYZ; TRAPPC9; EGF; RNASE1; IL2; CFB; CD8A; TAT; SLC5A5; GTF2A1L; LDHA; FAM109A; SCARNA5</v>
          </cell>
        </row>
        <row r="2615">
          <cell r="B2615" t="str">
            <v>Tetraethylammonium hydroxide</v>
          </cell>
          <cell r="C2615">
            <v>0.54481196648026897</v>
          </cell>
          <cell r="D2615">
            <v>0.27240598324013499</v>
          </cell>
          <cell r="E2615">
            <v>0.82580608398148603</v>
          </cell>
          <cell r="F2615">
            <v>0.10556132172770499</v>
          </cell>
          <cell r="G2615">
            <v>0.228756726187933</v>
          </cell>
          <cell r="H2615">
            <v>0.13954949142022399</v>
          </cell>
          <cell r="I2615">
            <v>0.33735804651747803</v>
          </cell>
          <cell r="J2615">
            <v>0.34887372855055998</v>
          </cell>
          <cell r="K2615">
            <v>0.175662776772428</v>
          </cell>
          <cell r="L2615">
            <v>0.21923213260436999</v>
          </cell>
          <cell r="M2615">
            <v>23</v>
          </cell>
          <cell r="N2615" t="str">
            <v>KCND3; KCNB1; SLC22A2; SLC47A1; MTOR; SLC22A1; HBB; GCK; DNMT1; ROCK1; SLC7A1; PRDX2; IKZF1; EDN1; SLC25A20; RHO; CSF2RA; SLC22A4; ADCY8; ISYNA1; SLC22A5; HK1; ATP8A2</v>
          </cell>
        </row>
        <row r="2616">
          <cell r="B2616" t="str">
            <v>safrole</v>
          </cell>
          <cell r="C2616">
            <v>0.605720202625597</v>
          </cell>
          <cell r="D2616">
            <v>0.302860101312799</v>
          </cell>
          <cell r="E2616">
            <v>0.12679406237173099</v>
          </cell>
          <cell r="F2616">
            <v>0.12798282490542401</v>
          </cell>
          <cell r="G2616">
            <v>0.23994607259346501</v>
          </cell>
          <cell r="H2616">
            <v>0.73842465571002402</v>
          </cell>
          <cell r="I2616">
            <v>0.23251606535854</v>
          </cell>
          <cell r="J2616">
            <v>0.29993259074183098</v>
          </cell>
          <cell r="K2616">
            <v>0.14650862117782201</v>
          </cell>
          <cell r="L2616">
            <v>0.19440673507794201</v>
          </cell>
          <cell r="M2616">
            <v>14</v>
          </cell>
          <cell r="N2616" t="str">
            <v>CYP2D6; CYP3A4; CYP1A2; CASP3; APAF1; BCL2; CYP2A6; CYP2C8; CASP9; CASP8; BAX; BID; CYCS; CYP2E1</v>
          </cell>
        </row>
        <row r="2617">
          <cell r="B2617" t="str">
            <v>cytochalasin D</v>
          </cell>
          <cell r="C2617">
            <v>0.84597510410899701</v>
          </cell>
          <cell r="D2617">
            <v>0.42298755205449801</v>
          </cell>
          <cell r="E2617">
            <v>0.22878487096109801</v>
          </cell>
          <cell r="F2617">
            <v>0.28822096338431102</v>
          </cell>
          <cell r="G2617">
            <v>0.51729859245247301</v>
          </cell>
          <cell r="H2617">
            <v>0.46982417617185501</v>
          </cell>
          <cell r="I2617">
            <v>0.10491464485764</v>
          </cell>
          <cell r="J2617">
            <v>0.48036827230718498</v>
          </cell>
          <cell r="K2617">
            <v>0.236450542817533</v>
          </cell>
          <cell r="L2617">
            <v>0.26801052865671299</v>
          </cell>
          <cell r="M2617">
            <v>42</v>
          </cell>
          <cell r="N2617" t="str">
            <v>PLAT; CASP3; IL1B; MMP9; TNF; CXCR1; CXCL8; MAPK3; CXCR2; INS; ABCA1; NOS2; EPHB2; ROCK1; IKBKB; NFKBIA; CTTN; ARF6; CDT1; PRDX2; OPTN; ICAM1; IL6; IRF6; CSF2; SLC25A20; FN1; PDX1; ACOX2; F3; TXN; NFATC4; RAC1; DSTN; POLD4; RS1; SLC31A1; ATP8A2; IFNG; VCAM1; POTEF; CAV3</v>
          </cell>
        </row>
        <row r="2618">
          <cell r="B2618" t="str">
            <v>OCTAMETHYLTRISILOXANE</v>
          </cell>
          <cell r="C2618">
            <v>0.84447843102681996</v>
          </cell>
          <cell r="D2618">
            <v>1</v>
          </cell>
          <cell r="E2618">
            <v>0.98791424969528296</v>
          </cell>
          <cell r="F2618">
            <v>0.63639060544566395</v>
          </cell>
          <cell r="G2618">
            <v>0.33281022071653799</v>
          </cell>
          <cell r="H2618">
            <v>0.73884500172309797</v>
          </cell>
          <cell r="I2618">
            <v>0.68024130824208195</v>
          </cell>
          <cell r="J2618">
            <v>0.92355625215387205</v>
          </cell>
          <cell r="K2618">
            <v>0.92173132458160001</v>
          </cell>
          <cell r="L2618">
            <v>0.82518858204661805</v>
          </cell>
          <cell r="M2618">
            <v>9</v>
          </cell>
          <cell r="N2618" t="str">
            <v>ALB; AKR1B1; CYP2C8; CYLD; KRT6B; SLC25A20; CFD; HLA-DQB3; MAFD2</v>
          </cell>
        </row>
        <row r="2619">
          <cell r="B2619" t="str">
            <v>THIOPENTAL SODIUM</v>
          </cell>
          <cell r="C2619">
            <v>0.79010481039554503</v>
          </cell>
          <cell r="D2619">
            <v>0.39505240519777202</v>
          </cell>
          <cell r="E2619">
            <v>0.45758288667258201</v>
          </cell>
          <cell r="F2619">
            <v>0.13094608224248899</v>
          </cell>
          <cell r="G2619">
            <v>0.22166348898274199</v>
          </cell>
          <cell r="H2619">
            <v>0.53321759335076802</v>
          </cell>
          <cell r="I2619">
            <v>0.239997214768779</v>
          </cell>
          <cell r="J2619">
            <v>0.39999535794796498</v>
          </cell>
          <cell r="K2619">
            <v>0.237716097398502</v>
          </cell>
          <cell r="L2619">
            <v>0.26899410940777801</v>
          </cell>
          <cell r="M2619">
            <v>5</v>
          </cell>
          <cell r="N2619" t="str">
            <v>CYP3A4; ARSA; SLC7A1; SGSM3; FEZF1</v>
          </cell>
        </row>
        <row r="2620">
          <cell r="B2620" t="str">
            <v>Ruxolitinib</v>
          </cell>
          <cell r="C2620">
            <v>0.79475031426607001</v>
          </cell>
          <cell r="D2620">
            <v>0.39737515713303501</v>
          </cell>
          <cell r="E2620">
            <v>0.64969578411107098</v>
          </cell>
          <cell r="F2620">
            <v>0.26679773066553603</v>
          </cell>
          <cell r="G2620">
            <v>0.11089170603724099</v>
          </cell>
          <cell r="H2620">
            <v>0.60040410421123802</v>
          </cell>
          <cell r="I2620">
            <v>0.69000964873138604</v>
          </cell>
          <cell r="J2620">
            <v>0.55445853018620705</v>
          </cell>
          <cell r="K2620">
            <v>0.47028318846987199</v>
          </cell>
          <cell r="L2620">
            <v>0.440127433173086</v>
          </cell>
          <cell r="M2620">
            <v>13</v>
          </cell>
          <cell r="N2620" t="str">
            <v>JAK2; STAT3; YES1; JAK3; TYK2; JAK1; CDH1; IL6; IL3; ITGB1; CDH2; FAM109A; PRSS27</v>
          </cell>
        </row>
        <row r="2621">
          <cell r="B2621" t="str">
            <v>Glargine</v>
          </cell>
          <cell r="C2621">
            <v>0.68519948898573901</v>
          </cell>
          <cell r="D2621">
            <v>1</v>
          </cell>
          <cell r="E2621">
            <v>0.96617211277429804</v>
          </cell>
          <cell r="F2621">
            <v>0.60139479337965895</v>
          </cell>
          <cell r="G2621">
            <v>0.92974147621378</v>
          </cell>
          <cell r="H2621">
            <v>0.63785204396335504</v>
          </cell>
          <cell r="I2621">
            <v>0.11769347037738299</v>
          </cell>
          <cell r="J2621">
            <v>0.58846735188691401</v>
          </cell>
          <cell r="K2621">
            <v>0.77970609565413596</v>
          </cell>
          <cell r="L2621">
            <v>0.67907391555959096</v>
          </cell>
          <cell r="M2621">
            <v>10</v>
          </cell>
          <cell r="N2621" t="str">
            <v>GLP1R; HBB; ALB; INS; INSR; IGF1R; IGF1; BID; IGFBP1; GCG</v>
          </cell>
        </row>
        <row r="2622">
          <cell r="B2622" t="str">
            <v>Benzalkonii chloridum</v>
          </cell>
          <cell r="C2622">
            <v>0.37561378199682099</v>
          </cell>
          <cell r="D2622">
            <v>0.18780689099841</v>
          </cell>
          <cell r="E2622">
            <v>0.227104266050982</v>
          </cell>
          <cell r="F2622">
            <v>0.93808743509392301</v>
          </cell>
          <cell r="G2622">
            <v>0.77392963568510498</v>
          </cell>
          <cell r="H2622">
            <v>0.13858536507848601</v>
          </cell>
          <cell r="I2622">
            <v>0.16875322465619799</v>
          </cell>
          <cell r="J2622">
            <v>0.37850711008497001</v>
          </cell>
          <cell r="K2622">
            <v>0.34853400880829899</v>
          </cell>
          <cell r="L2622">
            <v>0.35206872284414997</v>
          </cell>
          <cell r="M2622">
            <v>8</v>
          </cell>
          <cell r="N2622" t="str">
            <v>BAK1; OPTN; ICAM1; IL6; OCLN; TRAPPC9; GPR182; LDHA</v>
          </cell>
        </row>
        <row r="2623">
          <cell r="B2623" t="str">
            <v>AMMONIUM CHLORIDE</v>
          </cell>
          <cell r="C2623">
            <v>0.229555037812881</v>
          </cell>
          <cell r="D2623">
            <v>1</v>
          </cell>
          <cell r="E2623">
            <v>0.951411910144214</v>
          </cell>
          <cell r="F2623">
            <v>0.62249853060301596</v>
          </cell>
          <cell r="G2623">
            <v>0.69722790389932299</v>
          </cell>
          <cell r="H2623">
            <v>0.22520192028873501</v>
          </cell>
          <cell r="I2623">
            <v>0.96910014631760499</v>
          </cell>
          <cell r="J2623">
            <v>0.96910014631760499</v>
          </cell>
          <cell r="K2623">
            <v>0.90330059563321996</v>
          </cell>
          <cell r="L2623">
            <v>0.80252058947762905</v>
          </cell>
          <cell r="M2623">
            <v>9</v>
          </cell>
          <cell r="N2623" t="str">
            <v>IL1B; MAP1LC3A; SNCA; BCL2; SLC39A4; CLU; ATP7B; NADSYN1; MEF2D</v>
          </cell>
        </row>
        <row r="2624">
          <cell r="B2624" t="str">
            <v>heptachlor</v>
          </cell>
          <cell r="C2624">
            <v>0.21763278318640999</v>
          </cell>
          <cell r="D2624">
            <v>1</v>
          </cell>
          <cell r="E2624">
            <v>8.0033174877501903E-2</v>
          </cell>
          <cell r="F2624">
            <v>0.59697375770482197</v>
          </cell>
          <cell r="G2624">
            <v>0.13479089544338901</v>
          </cell>
          <cell r="H2624">
            <v>0.77274772469052699</v>
          </cell>
          <cell r="I2624">
            <v>0.89464316568070701</v>
          </cell>
          <cell r="J2624">
            <v>0.33697723860847201</v>
          </cell>
          <cell r="K2624">
            <v>0.371017206935912</v>
          </cell>
          <cell r="L2624">
            <v>0.36844339324898101</v>
          </cell>
          <cell r="M2624">
            <v>37</v>
          </cell>
          <cell r="N2624" t="str">
            <v>NFE2L2; TP53; NR1I2; CYP19A1; CYP3A4; ABCB1; NR1H4; SLC22A1; ESR2; RGS12; GNAI1; JUN; MAPK1; ALB; CXCL8; ATM; MAPK3; ABCC2; ABCG2; RAF1; MAP2K1; CTNNB1; MAP2K2; MAP3K1; CDH1; RB1; KRT6B; GJA1; FN1; DDT; PI4KA; ITGA5; COL1A1; HRAS; VIM; KRT5; SLC10A1</v>
          </cell>
        </row>
        <row r="2625">
          <cell r="B2625" t="str">
            <v>D-Penicillamine</v>
          </cell>
          <cell r="C2625">
            <v>0.51870599466410805</v>
          </cell>
          <cell r="D2625">
            <v>0.25935299733205402</v>
          </cell>
          <cell r="E2625">
            <v>0.27427972453155303</v>
          </cell>
          <cell r="F2625">
            <v>0.12451914397656</v>
          </cell>
          <cell r="G2625">
            <v>0.16423476048396499</v>
          </cell>
          <cell r="H2625">
            <v>9.1703060660392105E-2</v>
          </cell>
          <cell r="I2625">
            <v>0.45627474616945302</v>
          </cell>
          <cell r="J2625">
            <v>0.27372460080660799</v>
          </cell>
          <cell r="K2625">
            <v>8.0926340234409699E-2</v>
          </cell>
          <cell r="L2625">
            <v>0.13251423581025901</v>
          </cell>
          <cell r="M2625">
            <v>54</v>
          </cell>
          <cell r="N2625" t="str">
            <v>TP53; CYP1A1; PTGS1; APP; CASP3; MCL1; EIF2AK3; NOS2; HSPA5; XBP1; BCL2; HSPA1A; SOD1; HSPA6; CCL3; CCL4; HLA-DRB1; SLC7A1; EGR1; GADD45A; PMAIP1; CAT; HLA-B; HSPA2; DDIT3; EIF2S1; HMOX1; CLU; HSPA1L; GSTM3; BBC3; LOXL2; MTR; PARP1; IGF1; CSF2RA; HP; ATP7B; PRL; ATF6; MPO; C1S; FMO5; CRP; C4A; C4B; CP; SNAP25; ELN; ATP7A; CYP2E1; SLC4A1; FMO1; HLA-A</v>
          </cell>
        </row>
        <row r="2626">
          <cell r="B2626" t="str">
            <v>COUMAPHOS</v>
          </cell>
          <cell r="C2626">
            <v>0.215057925344496</v>
          </cell>
          <cell r="D2626">
            <v>1</v>
          </cell>
          <cell r="E2626">
            <v>0.94984805102678904</v>
          </cell>
          <cell r="F2626">
            <v>0.90051193179573796</v>
          </cell>
          <cell r="G2626">
            <v>0.806902925632208</v>
          </cell>
          <cell r="H2626">
            <v>0.89099146661913697</v>
          </cell>
          <cell r="I2626">
            <v>0.59762447429820098</v>
          </cell>
          <cell r="J2626">
            <v>0.94984805102678904</v>
          </cell>
          <cell r="K2626">
            <v>0.99632464585700597</v>
          </cell>
          <cell r="L2626">
            <v>0.96830355829925896</v>
          </cell>
          <cell r="M2626">
            <v>9</v>
          </cell>
          <cell r="N2626" t="str">
            <v>TDP1; NR1I2; CYP3A4; AHR; AR; NR1H4; RARA; PRNP; PALLD</v>
          </cell>
        </row>
        <row r="2627">
          <cell r="B2627" t="str">
            <v>UNII-CXY7B3Q98Z</v>
          </cell>
          <cell r="C2627">
            <v>0.94656759947206304</v>
          </cell>
          <cell r="D2627">
            <v>0.47328379973603102</v>
          </cell>
          <cell r="E2627">
            <v>0.23439414268737399</v>
          </cell>
          <cell r="F2627">
            <v>0.31762677051107902</v>
          </cell>
          <cell r="G2627">
            <v>0.61286802329607204</v>
          </cell>
          <cell r="H2627">
            <v>0.42085740566692598</v>
          </cell>
          <cell r="I2627">
            <v>0.214739013196312</v>
          </cell>
          <cell r="J2627">
            <v>0.52607175708365805</v>
          </cell>
          <cell r="K2627">
            <v>0.35891768324175999</v>
          </cell>
          <cell r="L2627">
            <v>0.35964332551025602</v>
          </cell>
          <cell r="M2627">
            <v>195</v>
          </cell>
          <cell r="N2627" t="str">
            <v>SLC6A3; TP53; CA3; ESR1; SCN5A; AHR; PTGS1; BRD2; MMP2; APP; PPARG; NR3C1; CYP11A1; ERBB2; MTOR; TACR2; CASP3; HTT; HBB; IL1B; MMP9; OXTR; STAT3; ESR2; TNF; EGFR; NR5A1; NR5A2; HTR4; CYP17A1; ALB; BRCA1; MAPK3; NR3C2; INS; HSD11B1; KDR; ABCC2; GCK; ABCA1; AKR1B1; PGR; SHBG; NCOA3; HSD17B1; PCNA; MYC; ABCB11; CYP2B6; BCL2; HSD3B1; CYP2C8; AURKB; DDR2; EPHB2; TAOK1; MERTK; CASP9; NR4A1; COMT; PTK2B; ROCK1; INSR; IGF1R; TFF1; SLC7A1; TCOF1; LIF; C7orf49; GCH1; CASP8; CDT1; CXCL12; ELF3; PARP2; PPIG; PRDX2; SETD2; TSC1; VEGFA; FST; HMOX1; SOX9; SRSF1; GREB1; OPTN; ICAM1; IL6; KRT6B; PSEN2; IGFBP3; IRF6; EREG; SERPINB2; CSF2; EDN1; MPP6; MTR; PGRMC1; SLC25A20; CGB5; CYSLTR2; IGF1; NSG1; RHO; BTF3P11; CEACAM1; IL3; BEST1; PRL; F3; DDT; GPX1; NONO; RNASEH2A; NFKB2; TLR4; NGF; GGH; MPO; PPT1; CROT; PITX1; TAC3; PRLR; SYP; TRAPPC9; TCP1; ADCY8; EGF; ISYNA1; CSH1; LEP; VIM; IL2; PTEN; CFB; CDH2; AGPAT1; CBL; POLD4; GHRH; STS; PLXNA3; STAR; IGFBP1; KISS1; RASGRF1; CYCS; AFP; CSN2; GPR182; LEPR; LNPEP; SULT2A1; AGT; TM7SF2; CD4; ATP8A2; GFAP; POMC; PTH; RUNX2; BBS9; DAND5; CYGB; HLP; LDHA; PR@; IL10; IFNG; IL27; F9; TYRP1; COX8C; TUBE1; GYPE; BDNF-AS; ARSH; PNPLA3; TNFSF11; SIL1; CPP; CDCA7L; SST; AGRP; CAV3; SLC2A4; HSD11B2; RETN; FOXL2; FSHR; KISS1R; SOST; HMX3</v>
          </cell>
        </row>
        <row r="2628">
          <cell r="B2628" t="str">
            <v>phthalic acid</v>
          </cell>
          <cell r="C2628">
            <v>0.16062946348246199</v>
          </cell>
          <cell r="D2628">
            <v>8.0314731741230799E-2</v>
          </cell>
          <cell r="E2628">
            <v>3.6749590669163397E-2</v>
          </cell>
          <cell r="F2628">
            <v>0.72686898160159996</v>
          </cell>
          <cell r="G2628">
            <v>0.97746939366039898</v>
          </cell>
          <cell r="H2628">
            <v>0.33196422519519397</v>
          </cell>
          <cell r="I2628">
            <v>0.27560054226088998</v>
          </cell>
          <cell r="J2628">
            <v>0.18374795334581701</v>
          </cell>
          <cell r="K2628">
            <v>0.28014026113019802</v>
          </cell>
          <cell r="L2628">
            <v>0.30141716485627901</v>
          </cell>
          <cell r="M2628">
            <v>46</v>
          </cell>
          <cell r="N2628" t="str">
            <v>ALDH1A1; ESR1; NR1I2; PPARD; CYP3A4; CYP2C9; MMP2; AR; PPARG; CASP3; ESR2; TNF; PPARA; INS; RXRA; SLC22A3; AKR1B1; PGR; SHBG; NCOA1; MYC; BCL2; RXRG; RXRB; CYP2C8; RIPK1; SOD1; SLC7A1; RLF; ACIN1; MED1; SLC52A2; OPTN; IL6; EREG; SLC25A20; MPO; POLL; TRAPPC9; HSD17B4; IL4; CFB; CBL; BBS9; TYRP1; NLN</v>
          </cell>
        </row>
        <row r="2629">
          <cell r="B2629" t="str">
            <v>N-Formyl-Met-Leu-Phe</v>
          </cell>
          <cell r="C2629">
            <v>0.22695812192293699</v>
          </cell>
          <cell r="D2629">
            <v>0.11347906096146899</v>
          </cell>
          <cell r="E2629">
            <v>0.107149130663633</v>
          </cell>
          <cell r="F2629">
            <v>0.21898960248076099</v>
          </cell>
          <cell r="G2629">
            <v>6.0131870603921299E-2</v>
          </cell>
          <cell r="H2629">
            <v>6.2172493994302497E-2</v>
          </cell>
          <cell r="I2629">
            <v>0.24726485612941701</v>
          </cell>
          <cell r="J2629">
            <v>0.15543123498575601</v>
          </cell>
          <cell r="K2629">
            <v>1.8000899551054401E-2</v>
          </cell>
          <cell r="L2629">
            <v>5.2330768362944403E-2</v>
          </cell>
          <cell r="M2629">
            <v>42</v>
          </cell>
          <cell r="N2629" t="str">
            <v>CHRM5; FPR1; MMP9; ALOX5; TNF; CXCR1; MAPK3; ABCA1; ITGAL; MMP8; AURKB; DDR2; EPHB2; PTK2B; ROS1; SLC7A1; GNE; PRDX2; TRIM27; OPTN; ICAM1; IL6; IRF6; CSF2; RAC2; CYSLTR2; C5AR1; DECR1; TLR4; ITGB2; MPO; IL4; IL12B; POLD4; CYCS; ATP8A2; IL27; PRRT2; POTEF; SELL; CD63; HSH2D</v>
          </cell>
        </row>
        <row r="2630">
          <cell r="B2630" t="str">
            <v>ROSE BENGAL</v>
          </cell>
          <cell r="C2630">
            <v>0.45361985757367901</v>
          </cell>
          <cell r="D2630">
            <v>1</v>
          </cell>
          <cell r="E2630">
            <v>0.85059908736468204</v>
          </cell>
          <cell r="F2630">
            <v>0.76939386721913205</v>
          </cell>
          <cell r="G2630">
            <v>0.91185622370586705</v>
          </cell>
          <cell r="H2630">
            <v>0.30642520777829202</v>
          </cell>
          <cell r="I2630">
            <v>0.32428565974805001</v>
          </cell>
          <cell r="J2630">
            <v>0.81071414937012598</v>
          </cell>
          <cell r="K2630">
            <v>0.84373799909626501</v>
          </cell>
          <cell r="L2630">
            <v>0.73857771649425297</v>
          </cell>
          <cell r="M2630">
            <v>7</v>
          </cell>
          <cell r="N2630" t="str">
            <v>TDP1; AHR; AR; NR3C1; TNF; RHO; TRAPPC9</v>
          </cell>
        </row>
        <row r="2631">
          <cell r="B2631" t="str">
            <v>D-glucose</v>
          </cell>
          <cell r="C2631">
            <v>0.61824321275590799</v>
          </cell>
          <cell r="D2631">
            <v>0.30912160637795399</v>
          </cell>
          <cell r="E2631">
            <v>0.13172158990251601</v>
          </cell>
          <cell r="F2631">
            <v>7.2072992682051695E-2</v>
          </cell>
          <cell r="G2631">
            <v>0.23547796179439401</v>
          </cell>
          <cell r="H2631">
            <v>0.35645152409316899</v>
          </cell>
          <cell r="I2631">
            <v>0.331467627603445</v>
          </cell>
          <cell r="J2631">
            <v>0.32930397475628997</v>
          </cell>
          <cell r="K2631">
            <v>8.6739316703412103E-2</v>
          </cell>
          <cell r="L2631">
            <v>0.138495571874903</v>
          </cell>
          <cell r="M2631">
            <v>188</v>
          </cell>
          <cell r="N2631" t="str">
            <v>HNF4A; PLAT; HIF1A; TP53; ESR1; MMP2; KCNJ11; APP; PPARG; GLP1R; NR3C1; MTOR; CASP3; HBB; IL1B; DLD; MMP9; STAT3; TNF; PPARA; ALB; MAPK3; INS; HSD11B1; GCK; ABCA1; DHFR; ACE; AKR1B1; SHBG; PCNA; MYC; HSPA5; NDUFA5; DPP4; ATP1B1; BCL2; IDE; HPD; NLK; CYP2C8; AURKB; DDR2; EPHB2; TAOK1; ADA; PTK2B; ROCK1; INSR; AKT2; ROS1; SLC5A4; SLC5A1; SOD1; LPL; PTPN1; SLC7A1; ACACA; C7orf49; GINS1; NAMPT; SMUG1; IRS1; PRDX2; SETD2; SIRT1; TCF7L2; TSC1; UBL4A; VEGFA; ZNF273; BFAR; DHDDS; FOXO1; HMOX1; IRS2; POLR2D; TBC1D4; OPTN; ICAM1; IL6; KRT6B; FABP4; IGFBP3; PGD; IRF6; SERPINB2; SOCS3; CSF2; EDN1; HERC2; KHSRP; SLC25A20; IGF1; PYY; RHO; FN1; GGT2; CEACAM1; PDX1; PRL; F3; TXN; APRT; GPX1; NONO; RNASEH2A; CDKN2A; DECR1; NFKB2; TLR4; GGH; HEBP1; MPO; NUCB2; PITX1; SLC2A3; TRAPPC9; HSD17B4; ADIPOR1; ISYNA1; GP6; LEP; GLUD1; MPP2; IL4; FADS1; IL2; CYBB; CFB; CBL; SLC17A5; POLD4; PNPLA2; ST3GAL4; PLXNA3; SREBF1; IGF2; IGFBP1; PCK1; CYCS; CSN2; GHSR; GPR182; LEPR; LNPEP; AGT; HK1; CD4; ATP8A2; POMC; SLC2A2; REG3A; PTH; EMCN; BBS9; DIANPH; LDHA; IL10; IFNG; F9; COX8C; REXO1L1P; IGLL2P; IGLL3P; GCG; POMGNT2; WDTC1; VCAM1; FAM109A; BDNF-AS; PNPLA3; IRS4; PRRT2; IGLL1; G6PC; CCK; SST; PC; SLC2A4; MMEL1; GIP; RETN; FGF21; LINC01194; LIPE; PPARGC1A; FFAR1</v>
          </cell>
        </row>
        <row r="2632">
          <cell r="B2632" t="str">
            <v>buprenorphine</v>
          </cell>
          <cell r="C2632">
            <v>0.193662791268503</v>
          </cell>
          <cell r="D2632">
            <v>9.6831395634251596E-2</v>
          </cell>
          <cell r="E2632">
            <v>0.94661911816920796</v>
          </cell>
          <cell r="F2632">
            <v>4.0942574291627301E-2</v>
          </cell>
          <cell r="G2632">
            <v>0.123243966523874</v>
          </cell>
          <cell r="H2632">
            <v>0.165572392809996</v>
          </cell>
          <cell r="I2632">
            <v>0.76093154175196798</v>
          </cell>
          <cell r="J2632">
            <v>0.20471287145813599</v>
          </cell>
          <cell r="K2632">
            <v>0.13833892037985099</v>
          </cell>
          <cell r="L2632">
            <v>0.18722122977984901</v>
          </cell>
          <cell r="M2632">
            <v>17</v>
          </cell>
          <cell r="N2632" t="str">
            <v>CYP2D6; CYP3A4; OPRD1; OPRK1; OPRM1; MAPK1; MAPK3; UGT1A1; CYP2C8; CDT1; PNOC; COMMD3; IL4; OPRL1; IL2; CD4; CYGB</v>
          </cell>
        </row>
        <row r="2633">
          <cell r="B2633" t="str">
            <v>9-Anthroic acid</v>
          </cell>
          <cell r="C2633">
            <v>0.82655545768317895</v>
          </cell>
          <cell r="D2633">
            <v>0.41327772884158898</v>
          </cell>
          <cell r="E2633">
            <v>0.29192719144297502</v>
          </cell>
          <cell r="F2633">
            <v>9.7290491523708403E-2</v>
          </cell>
          <cell r="G2633">
            <v>0.63139951379197601</v>
          </cell>
          <cell r="H2633">
            <v>0.64004343590939705</v>
          </cell>
          <cell r="I2633">
            <v>0.29340154604008001</v>
          </cell>
          <cell r="J2633">
            <v>0.486452457618542</v>
          </cell>
          <cell r="K2633">
            <v>0.32816439142437898</v>
          </cell>
          <cell r="L2633">
            <v>0.337136881293364</v>
          </cell>
          <cell r="M2633">
            <v>37</v>
          </cell>
          <cell r="N2633" t="str">
            <v>HSD17B10; CYP1A2; PPARG; HBB; CFTR; TLR9; TNF; ALB; CTSG; HLA-DRB5; C7orf49; SYF2; PLCB4; OPTN; IL6; BTG3; EREG; RHO; C5AR1; NELFCD; USO1; MPO; LAMP2; PITX1; SGCD; CD4; REG3A; CSF3; LDHA; IL27; F9; IL13; ASPA; LTF; PRG4; NACC1; AAVS1</v>
          </cell>
        </row>
        <row r="2634">
          <cell r="B2634" t="str">
            <v>Methyl viologen</v>
          </cell>
          <cell r="C2634">
            <v>0.196927544957158</v>
          </cell>
          <cell r="D2634">
            <v>9.8463772478579001E-2</v>
          </cell>
          <cell r="E2634">
            <v>5.9814917943757498E-2</v>
          </cell>
          <cell r="F2634">
            <v>0.59235520855300805</v>
          </cell>
          <cell r="G2634">
            <v>6.4524607990241595E-2</v>
          </cell>
          <cell r="H2634">
            <v>4.2114710064264503E-2</v>
          </cell>
          <cell r="I2634">
            <v>0.134731381191072</v>
          </cell>
          <cell r="J2634">
            <v>0.107541013317069</v>
          </cell>
          <cell r="K2634">
            <v>1.27271577868902E-2</v>
          </cell>
          <cell r="L2634">
            <v>4.2465110745991998E-2</v>
          </cell>
          <cell r="M2634">
            <v>56</v>
          </cell>
          <cell r="N2634" t="str">
            <v>TP53; APEX1; MMP2; MTOR; CASP3; MMP9; TNF; INS; ABCA1; NDUFA5; BCL2; HPD; CYP2C8; EPHB2; TAOK1; CASP9; LRRK2; ROS1; SOD1; SLC7A1; GCH1; CDT1; PRDX2; HMOX1; IL6; SOD2; CRYZ; GLRX; MPP6; RGS6; RHO; SLC26A1; TXN; GPX1; MRPL23; DECR1; NFKB2; HEBP1; MPO; ISYNA1; PRDX1; GSTK1; POLD4; SLC18A1; IGFBP1; CYCS; PARK7; ATP8A2; CYGB; LDHA; TYRP1; REXO1L1P; ASPA; TAS2R62P; HSD17B6; PDXP</v>
          </cell>
        </row>
        <row r="2635">
          <cell r="B2635" t="str">
            <v>Adenosine diphosphate</v>
          </cell>
          <cell r="C2635">
            <v>0.83832101141846105</v>
          </cell>
          <cell r="D2635">
            <v>1</v>
          </cell>
          <cell r="E2635">
            <v>0.80903204510221904</v>
          </cell>
          <cell r="F2635">
            <v>0.268527012125718</v>
          </cell>
          <cell r="G2635">
            <v>0.38968416720087301</v>
          </cell>
          <cell r="H2635">
            <v>0.89050003953665202</v>
          </cell>
          <cell r="I2635">
            <v>0.54730532632498696</v>
          </cell>
          <cell r="J2635">
            <v>0.89050003953665202</v>
          </cell>
          <cell r="K2635">
            <v>0.78277129564146797</v>
          </cell>
          <cell r="L2635">
            <v>0.68177694174215098</v>
          </cell>
          <cell r="M2635">
            <v>44</v>
          </cell>
          <cell r="N2635" t="str">
            <v>PDXK; HSP90AA1; PTGS1; KCNJ11; HBB; TNF; HMGCR; ARSA; INS; HSPA8; ACE; P2RY2; GSK3B; ATP1B1; KIT; CYP2C8; AURKB; DDR2; AURKA; ENTPD1; KIF11; CDT1; PRDX2; VEGFA; DUSP8; GCLM; IL6; ACOX2; F3; TFRC; APRT; HSPB2; VWF; RASGRF1; ATP8A2; REG3A; CYGB; F9; WDTC1; PNPLA3; CD40LG; MMEL1; VASP; FABP6</v>
          </cell>
        </row>
        <row r="2636">
          <cell r="B2636" t="str">
            <v>DL-Methamphetamine</v>
          </cell>
          <cell r="C2636">
            <v>0.15644011561754301</v>
          </cell>
          <cell r="D2636">
            <v>7.8220057808771504E-2</v>
          </cell>
          <cell r="E2636">
            <v>0.49797703079495098</v>
          </cell>
          <cell r="F2636">
            <v>0.515946866378583</v>
          </cell>
          <cell r="G2636">
            <v>2.0444605784770802E-2</v>
          </cell>
          <cell r="H2636">
            <v>6.1780036077799597E-2</v>
          </cell>
          <cell r="I2636">
            <v>6.0805317120884897E-2</v>
          </cell>
          <cell r="J2636">
            <v>0.102223028923854</v>
          </cell>
          <cell r="K2636">
            <v>1.6896794540693701E-2</v>
          </cell>
          <cell r="L2636">
            <v>5.0366509307898003E-2</v>
          </cell>
          <cell r="M2636">
            <v>62</v>
          </cell>
          <cell r="N2636" t="str">
            <v>SLC6A3; DRD3; OPRM1; CASP3; HTT; MMP9; OXTR; TNF; HTR4; GRIA1; MAPK3; TAAR1; MAOB; CNR1; ABCA1; SLC18A2; NR4A2; BCL2; IDE; CYP2C8; DDR2; RYR1; SLC7A1; BORA; C7orf49; GCH1; CEBPZ; PER2; RGPD4; HMOX1; PLAU; IL6; PDYN; MTR; SLC25A20; ARTN; NRG1; WASF2; GPX1; NONO; RNASEH2A; HEBP1; OCLN; TRAPPC9; ISYNA1; SLC18A1; GRM2; CYCS; ITIH4; CD4; ATP8A2; GFAP; POMC; CYGB; BDNF-AS; SGSM3; NDOR1; DLX3; GRM5; LOH19CR1; PROK2; NAT8L</v>
          </cell>
        </row>
        <row r="2637">
          <cell r="B2637" t="str">
            <v>Cornstarch</v>
          </cell>
          <cell r="C2637">
            <v>0.74127561823268096</v>
          </cell>
          <cell r="D2637">
            <v>0.37063780911634098</v>
          </cell>
          <cell r="E2637">
            <v>0.42219413005814799</v>
          </cell>
          <cell r="F2637">
            <v>0.15986731643716401</v>
          </cell>
          <cell r="G2637">
            <v>0.35563643999029199</v>
          </cell>
          <cell r="H2637">
            <v>0.110444775965169</v>
          </cell>
          <cell r="I2637">
            <v>0.21542170463500901</v>
          </cell>
          <cell r="J2637">
            <v>0.35903617439168201</v>
          </cell>
          <cell r="K2637">
            <v>0.134416744274344</v>
          </cell>
          <cell r="L2637">
            <v>0.18373019602737301</v>
          </cell>
          <cell r="M2637">
            <v>95</v>
          </cell>
          <cell r="N2637" t="str">
            <v>PPARG; MTOR; GAA; HBB; TNF; CXCR1; ALB; INS; GCK; ACE; AKR1B1; NDUFA5; AMY2A; HPD; NLK; AURKB; DCLK2; ROS1; SLC5A1; SOD1; PCK2; ENO1; HLA-DMA; HLA-DRB5; DSC2; SLC7A1; C7orf49; GINS1; POLE2; PRDX2; SLC25A16; UBL4A; CYLD; ISCA1; OPTN; IL6; PGD; GBE1; JUP; KHSRP; SLC25A20; SNRPB; NRG1; TBX1; HP; F3; TXN; APRT; GPX1; PRSS3; USO1; CDKN2A; DECR1; ASRGL1; MPO; CROT; LYZ; TRAPPC9; LEP; GLUD1; RRBP1; CFB; CBL; PLXNA3; IGFBP1; KSR1; CSN2; LNPEP; ME3; ATP8A2; SLC2A2; BBS9; CYGB; LDHA; F9; REXO1L1P; IGLL2P; NPHS1; GCG; POMGNT2; HSD17B6; WDTC1; FAM109A; SERPINF2; PNPLA3; G6PC; CYTL1; FEZF1; GIP; LGALS13; LINC01194; PYGB; MAS1; ISCA2; NUDT11</v>
          </cell>
        </row>
        <row r="2638">
          <cell r="B2638" t="str">
            <v>chlorogenic acid</v>
          </cell>
          <cell r="C2638">
            <v>0.77423025681952096</v>
          </cell>
          <cell r="D2638">
            <v>0.38711512840976098</v>
          </cell>
          <cell r="E2638">
            <v>9.8382248680516801E-2</v>
          </cell>
          <cell r="F2638">
            <v>0.18415395312367</v>
          </cell>
          <cell r="G2638">
            <v>0.43747970320967799</v>
          </cell>
          <cell r="H2638">
            <v>0.38065749137456001</v>
          </cell>
          <cell r="I2638">
            <v>0.22669631886688299</v>
          </cell>
          <cell r="J2638">
            <v>0.37782719811147197</v>
          </cell>
          <cell r="K2638">
            <v>0.14833362923666499</v>
          </cell>
          <cell r="L2638">
            <v>0.195996810293523</v>
          </cell>
          <cell r="M2638">
            <v>77</v>
          </cell>
          <cell r="N2638" t="str">
            <v>KDM4A; EHMT2; ACHE; GFER; AR; HSPB1; PPARG; XDH; MTOR; CASP3; NFKB1; TNF; ITGA4; ALB; UGT1A7; UGT1A10; INS; RARA; RXRA; ABCA1; PGR; TYR; BCL2; SRD5A2; CYP2C8; NOS3; ROS1; PTPN1; AQP3; SLC7A1; CDH1; GINS1; AATF; CD44; FBN2; ACLY; IL6; IRF6; UGT1A3; UGT1A8; IL1A; SLC37A4; CGB5; RAD23A; TXN; GPX1; GRN; RNASEH2A; LCN1; PLOD3; DECR1; TLR4; MPO; COL1A1; EGF; ISYNA1; IL4; NOC2L; CBL; POLD4; CYCS; FGF1; AQP1; BBS9; CYGB; LDHA; TYRP1; KRT5; GYPE; FBN1; G6PC; DSG3; MC1R; HAS1; COX1; TPT1; SOD3</v>
          </cell>
        </row>
        <row r="2639">
          <cell r="B2639" t="str">
            <v>chondroitin</v>
          </cell>
          <cell r="C2639">
            <v>0.15937603189896199</v>
          </cell>
          <cell r="D2639">
            <v>7.9688015949480898E-2</v>
          </cell>
          <cell r="E2639">
            <v>0.141541559905007</v>
          </cell>
          <cell r="F2639">
            <v>7.9163482739105298E-3</v>
          </cell>
          <cell r="G2639">
            <v>0.30264160370520699</v>
          </cell>
          <cell r="H2639">
            <v>0.32713725987620501</v>
          </cell>
          <cell r="I2639">
            <v>0.70164831872357902</v>
          </cell>
          <cell r="J2639">
            <v>3.9581741369552698E-2</v>
          </cell>
          <cell r="K2639">
            <v>4.1267476214811E-2</v>
          </cell>
          <cell r="L2639">
            <v>8.6901149785790999E-2</v>
          </cell>
          <cell r="M2639">
            <v>16</v>
          </cell>
          <cell r="N2639" t="str">
            <v>NLK; CHST2; VCAN; CHST15; PAGR1; CHSY1; CD44; IL6; CHST11; DCN; FGF13; C4A; CSPG4; GPC5; SPAM1; CHSY3</v>
          </cell>
        </row>
        <row r="2640">
          <cell r="B2640" t="str">
            <v>3-phosphoglyceraldehyde</v>
          </cell>
          <cell r="C2640">
            <v>0.73397473779623701</v>
          </cell>
          <cell r="D2640">
            <v>1</v>
          </cell>
          <cell r="E2640">
            <v>0.87518469149046496</v>
          </cell>
          <cell r="F2640">
            <v>0.88910104246783594</v>
          </cell>
          <cell r="G2640">
            <v>0.46950686419888399</v>
          </cell>
          <cell r="H2640">
            <v>0.614870692302948</v>
          </cell>
          <cell r="I2640">
            <v>0.72084089126325301</v>
          </cell>
          <cell r="J2640">
            <v>0.88910104246783594</v>
          </cell>
          <cell r="K2640">
            <v>0.96208386984039895</v>
          </cell>
          <cell r="L2640">
            <v>0.88426406331690999</v>
          </cell>
          <cell r="M2640">
            <v>11</v>
          </cell>
          <cell r="N2640" t="str">
            <v>GAPDH; NDUFA5; NLK; DDR2; RGS6; DECR1; CFB; HAVCR1; HK1; ATP8A2; WDTC1</v>
          </cell>
        </row>
        <row r="2641">
          <cell r="B2641" t="str">
            <v>deoxyguanosine</v>
          </cell>
          <cell r="C2641">
            <v>0.86443877707745398</v>
          </cell>
          <cell r="D2641">
            <v>0.43221938853872699</v>
          </cell>
          <cell r="E2641">
            <v>0.130990984039147</v>
          </cell>
          <cell r="F2641">
            <v>0.54840530230626405</v>
          </cell>
          <cell r="G2641">
            <v>0.201980774006008</v>
          </cell>
          <cell r="H2641">
            <v>0.30353583994058703</v>
          </cell>
          <cell r="I2641">
            <v>0.43890016384511099</v>
          </cell>
          <cell r="J2641">
            <v>0.504951935015019</v>
          </cell>
          <cell r="K2641">
            <v>0.25314625394371398</v>
          </cell>
          <cell r="L2641">
            <v>0.28090397393317401</v>
          </cell>
          <cell r="M2641">
            <v>9</v>
          </cell>
          <cell r="N2641" t="str">
            <v>TP53; XDH; CYP2C8; DDR2; SLC7A1; GPX1; IGHV3-16; TAF8; KLK8</v>
          </cell>
        </row>
        <row r="2642">
          <cell r="B2642" t="str">
            <v>acetamide</v>
          </cell>
          <cell r="C2642">
            <v>0.37805566754948</v>
          </cell>
          <cell r="D2642">
            <v>0.18902783377474</v>
          </cell>
          <cell r="E2642">
            <v>3.49429598854313E-2</v>
          </cell>
          <cell r="F2642">
            <v>0.51305871074165998</v>
          </cell>
          <cell r="G2642">
            <v>0.72668538760088697</v>
          </cell>
          <cell r="H2642">
            <v>2.7337871896012101E-2</v>
          </cell>
          <cell r="I2642">
            <v>0.13224013377010799</v>
          </cell>
          <cell r="J2642">
            <v>8.7357399713578102E-2</v>
          </cell>
          <cell r="K2642">
            <v>2.99549508365685E-2</v>
          </cell>
          <cell r="L2642">
            <v>7.1345818804520303E-2</v>
          </cell>
          <cell r="M2642">
            <v>6</v>
          </cell>
          <cell r="N2642" t="str">
            <v>EHMT2; ACHE; CDT1; AATF; SLC52A2; TRAPPC9</v>
          </cell>
        </row>
        <row r="2643">
          <cell r="B2643" t="str">
            <v>sulfadoxine</v>
          </cell>
          <cell r="C2643">
            <v>0.66048474568716098</v>
          </cell>
          <cell r="D2643">
            <v>1</v>
          </cell>
          <cell r="E2643">
            <v>0.18890411787820999</v>
          </cell>
          <cell r="F2643">
            <v>0.86262064399373395</v>
          </cell>
          <cell r="G2643">
            <v>0.93432367029482899</v>
          </cell>
          <cell r="H2643">
            <v>0.67834838957940102</v>
          </cell>
          <cell r="I2643">
            <v>0.70272840763011801</v>
          </cell>
          <cell r="J2643">
            <v>0.93432367029482899</v>
          </cell>
          <cell r="K2643">
            <v>0.87413535634439898</v>
          </cell>
          <cell r="L2643">
            <v>0.76979617860860905</v>
          </cell>
          <cell r="M2643">
            <v>7</v>
          </cell>
          <cell r="N2643" t="str">
            <v>CYP2C19; CYP2D6; CYP3A4; CYP2C9; CYP1A2; MAOB; DHFR</v>
          </cell>
        </row>
        <row r="2644">
          <cell r="B2644" t="str">
            <v>LITHIUM CHLORIDE</v>
          </cell>
          <cell r="C2644">
            <v>0.83591744152126801</v>
          </cell>
          <cell r="D2644">
            <v>0.41795872076063401</v>
          </cell>
          <cell r="E2644">
            <v>0.37328211302699199</v>
          </cell>
          <cell r="F2644">
            <v>0.73238004308489102</v>
          </cell>
          <cell r="G2644">
            <v>0.50732661307881599</v>
          </cell>
          <cell r="H2644">
            <v>0.56104961445922097</v>
          </cell>
          <cell r="I2644">
            <v>0.14456272512604901</v>
          </cell>
          <cell r="J2644">
            <v>0.70131201807402699</v>
          </cell>
          <cell r="K2644">
            <v>0.53448455133858697</v>
          </cell>
          <cell r="L2644">
            <v>0.486691192753472</v>
          </cell>
          <cell r="M2644">
            <v>267</v>
          </cell>
          <cell r="N2644" t="str">
            <v>IDS; HNF4A; TP53; ESR1; PDXK; SCN5A; ACHE; PTGS2; ABCB1; APP; PPARG; PDE4B; HTR2A; CASP3; MCL1; RGS4; CFTR; STAT3; SIX1; EGFR; MAPT; KCNN4; HTR4; BCL2L1; MITF; TNNC1; MAPK3; ABAT; INS; AKT1; MAPK10; CDC25C; WHSC1; SLC22A3; ABCA1; SCNN1A; PCNA; ESRRG; NOS2; MYC; SNCA; GSK3B; BCL2; UGCG; ALOX5AP; IDE; HSPA1A; ERBB3; AURKB; EPHB2; CDK5; TGFBR2; CTNNB1; STAT6; PLD1; PTK2B; CLK2; TLK2; CCND1; PIK3CA; CDC7; CEBPD; KBTBD11; TRIB3; CCNE2; PRR16; PTX3; PPP3R1; CCNG2; HIST1H2AM; HLA-DMA; ID3; B4GALT1; CCNA1; REXO2; CCNA2; CCNB2; CENPF; CDH1; CDKN1A; FZD6; PMAIP1; HIST1H4D; NPEPL1; CDC42EP2; CDC6; CHORDC1; CREB1; PDLIM5; POLR3B; SLC5A3; ARF6; ARHGAP29; BCL3; BMP4; CDKN1B; DKK1; PITPNB; RND3; SLC20A1; STARD7; TCF7L2; VEGFA; ZMYND8; ZNF266; ATF4; CD44; CDC42SE1; CDKN1C; CEP250; FZD3; FZD4; GRAMD3; HMOX1; KRT19; LRP6; MCM4; PLAGL1; PLAU; PLEKHA6; PPM1H; RBM23; TBC1D8; TCF4; TERF2IP; TOP3A; ZNF207; ENOX2; RB1; ICAM1; IL6; MCM5; MCM6; MCM2; MCM7; PXN; SLC3A2; MT1G; MLLT11; GJA1; ALDH1A3; RCAN1; HDGFRP3; KRT34; RRAD; TM4SF1; TNC; NOTCH1; SLC25A20; ALPP; ALPPL2; APC2; NSG1; RHO; ERCC1; HIST1H1C; SPAG5; CEACAM1; SNAI1; F3; TMPRSS2; RAB23; BST2; GRN; RNASEH2A; TPM1; YBX1; APEH; ADGRE5; PYCARD; SQRDL; CASP4; CDKN2A; ANXA11; ASB1; FXYD5; PDIA5; CDH11; POPDC3; LAMC1; CELF2; CFD; ISYNA1; LCP1; S100A3; SHPK; TNNT1; TARS; PGP; VIM; MSI1; TP63; PAX3; ABHD11; CDH2; CBL; ABI2; NHLH1; CDKN2B; COL13A1; SPARC; CASP5; HAPLN1; IGFBP1; ITGB8; TPD52L1; GNPAT; PSME1; SCPEP1; S100A10; LEF1; ZNF423; ATP5I; NTN1; WNT10B; F5; PMEL; NANOG; PDGFRL; CTAGE4; HSPA12A; ATP8A2; GFAP; RUNX2; IL10; GCG; PITX2; WNT3A; MIB1; AXIN2; AFG3L1P; GDA; JDP2; MMAB; MRPL47; ZNF285; POU5F1; DIRAS3; FAM90A1; FMN2; HIST1H2BL; GBGT1; SFRP2; GNAZ; MEX3B; PPP1R14C; TRIM6; MAGED2; MARVELD2; RTN1; NKD1; KCNK6; FGF16; IQCA1; KIF5A; C6ORF106; FAM104B; OVOS2; SUMF1; PPAP2C; GRAMD2; PURG; ADGRB3; CRISP2; MYCT1; ZSCAN22; SHF</v>
          </cell>
        </row>
        <row r="2645">
          <cell r="B2645" t="str">
            <v>Monensin, Sodium Salt, High Purity</v>
          </cell>
          <cell r="C2645">
            <v>0.44741418625928098</v>
          </cell>
          <cell r="D2645">
            <v>0.22370709312963999</v>
          </cell>
          <cell r="E2645">
            <v>0.21694254795472001</v>
          </cell>
          <cell r="F2645">
            <v>9.8796167554454403E-2</v>
          </cell>
          <cell r="G2645">
            <v>0.85314713734926895</v>
          </cell>
          <cell r="H2645">
            <v>0.76226438415181097</v>
          </cell>
          <cell r="I2645">
            <v>0.21282573359547999</v>
          </cell>
          <cell r="J2645">
            <v>0.361570913257866</v>
          </cell>
          <cell r="K2645">
            <v>0.30981736774702301</v>
          </cell>
          <cell r="L2645">
            <v>0.32358780774488699</v>
          </cell>
          <cell r="M2645">
            <v>7</v>
          </cell>
          <cell r="N2645" t="str">
            <v>TNF; ALB; ATP1B1; IL6; IL4; ATP8A2; BBS9</v>
          </cell>
        </row>
        <row r="2646">
          <cell r="B2646" t="str">
            <v>Betaine hydrochloride</v>
          </cell>
          <cell r="C2646">
            <v>6.4692920536030707E-2</v>
          </cell>
          <cell r="D2646">
            <v>3.2346460268015402E-2</v>
          </cell>
          <cell r="E2646">
            <v>0.56708505622164695</v>
          </cell>
          <cell r="F2646">
            <v>0.38192164827758002</v>
          </cell>
          <cell r="G2646">
            <v>0.51772869290308199</v>
          </cell>
          <cell r="H2646">
            <v>2.92313961796989E-3</v>
          </cell>
          <cell r="I2646">
            <v>0.455671804277889</v>
          </cell>
          <cell r="J2646">
            <v>1.4615698089849499E-2</v>
          </cell>
          <cell r="K2646">
            <v>6.1753278884207098E-2</v>
          </cell>
          <cell r="L2646">
            <v>0.111712934225369</v>
          </cell>
          <cell r="M2646">
            <v>28</v>
          </cell>
          <cell r="N2646" t="str">
            <v>EHMT2; TNF; INS; ATP1B1; CYP2C8; ROS1; CBS; SLC7A1; GINS1; MMACHC; PRDX2; MADD; MTRR; TNFAIP1; IL6; MTR; GPX1; MPO; LYZ; BHMT2; BHMT; SLC17A5; ALDH7A1; MTHFR; ATP8A2; LDHA; NPHS1; SLC6A13</v>
          </cell>
        </row>
        <row r="2647">
          <cell r="B2647" t="str">
            <v>Granisetron hydrochloride</v>
          </cell>
          <cell r="C2647">
            <v>9.6497037661209095E-2</v>
          </cell>
          <cell r="D2647">
            <v>4.8248518830604499E-2</v>
          </cell>
          <cell r="E2647">
            <v>0.25393911631572003</v>
          </cell>
          <cell r="F2647">
            <v>5.2303655812430502E-2</v>
          </cell>
          <cell r="G2647">
            <v>3.5266546389035501E-2</v>
          </cell>
          <cell r="H2647">
            <v>1.38087463650219E-2</v>
          </cell>
          <cell r="I2647">
            <v>0.12619109463828501</v>
          </cell>
          <cell r="J2647">
            <v>6.9043731825109297E-2</v>
          </cell>
          <cell r="K2647">
            <v>1.7806806958353199E-3</v>
          </cell>
          <cell r="L2647">
            <v>1.32813165469259E-2</v>
          </cell>
          <cell r="M2647">
            <v>8</v>
          </cell>
          <cell r="N2647" t="str">
            <v>TNF; HTR4; HTR3A; ARSA; P2RY2; PPT1; CD52; B3GAT1</v>
          </cell>
        </row>
        <row r="2648">
          <cell r="B2648" t="str">
            <v>L-arabinose</v>
          </cell>
          <cell r="C2648">
            <v>0.85167520949883402</v>
          </cell>
          <cell r="D2648">
            <v>0.42583760474941701</v>
          </cell>
          <cell r="E2648">
            <v>0.71927785500033603</v>
          </cell>
          <cell r="F2648">
            <v>0.25882104360650698</v>
          </cell>
          <cell r="G2648">
            <v>0.63308129149183101</v>
          </cell>
          <cell r="H2648">
            <v>0.212036681201663</v>
          </cell>
          <cell r="I2648">
            <v>0.31397379366580203</v>
          </cell>
          <cell r="J2648">
            <v>0.52328965610966904</v>
          </cell>
          <cell r="K2648">
            <v>0.46760660586353697</v>
          </cell>
          <cell r="L2648">
            <v>0.43819585689114998</v>
          </cell>
          <cell r="M2648">
            <v>36</v>
          </cell>
          <cell r="N2648" t="str">
            <v>CASP3; TNF; INS; GCK; AKR1B1; NDUFA5; HPD; NLK; DDR2; PSMA7; CBS; SLC7A1; PRDX2; UBL4A; OPTN; IL6; PGD; IRF6; RBKS; APRT; GPX1; NELFCD; DECR1; MPO; GLUD1; IL2; CFB; KSR1; LCT; ATP8A2; BBS9; LDHA; IL10; F9; CYTL1; DCR</v>
          </cell>
        </row>
        <row r="2649">
          <cell r="B2649" t="str">
            <v>prostaglandin h2</v>
          </cell>
          <cell r="C2649">
            <v>8.0960515383232998E-2</v>
          </cell>
          <cell r="D2649">
            <v>1</v>
          </cell>
          <cell r="E2649">
            <v>0.74124340168202596</v>
          </cell>
          <cell r="F2649">
            <v>0.84488856122543099</v>
          </cell>
          <cell r="G2649">
            <v>1.85378132052177E-3</v>
          </cell>
          <cell r="H2649">
            <v>0.84022221853270695</v>
          </cell>
          <cell r="I2649">
            <v>0.49502235153212298</v>
          </cell>
          <cell r="J2649">
            <v>9.2689066026088607E-3</v>
          </cell>
          <cell r="K2649">
            <v>0.122472801744615</v>
          </cell>
          <cell r="L2649">
            <v>0.17291723335235001</v>
          </cell>
          <cell r="M2649">
            <v>9</v>
          </cell>
          <cell r="N2649" t="str">
            <v>PTGS1; PTGES; ALOX5; PGD; DECR1; PTGES2; PTGIS; COX8C; EVA1C</v>
          </cell>
        </row>
        <row r="2650">
          <cell r="B2650" t="str">
            <v>Pantoprazole Sodium</v>
          </cell>
          <cell r="C2650">
            <v>0.80424335198780394</v>
          </cell>
          <cell r="D2650">
            <v>1</v>
          </cell>
          <cell r="E2650">
            <v>0.52696880120563105</v>
          </cell>
          <cell r="F2650">
            <v>0.22158240682591299</v>
          </cell>
          <cell r="G2650">
            <v>0.78092936099779697</v>
          </cell>
          <cell r="H2650">
            <v>0.78506233790312197</v>
          </cell>
          <cell r="I2650">
            <v>0.71922654240262196</v>
          </cell>
          <cell r="J2650">
            <v>0.78506233790312197</v>
          </cell>
          <cell r="K2650">
            <v>0.82087442447149706</v>
          </cell>
          <cell r="L2650">
            <v>0.71651599165861901</v>
          </cell>
          <cell r="M2650">
            <v>13</v>
          </cell>
          <cell r="N2650" t="str">
            <v>NFE2L2; AHR; HBB; TNF; ATP4A; ABCG2; CYP2B6; CYP2C8; PAGR1; CDT1; IL6; CYGB; HLP</v>
          </cell>
        </row>
        <row r="2651">
          <cell r="B2651" t="str">
            <v>Temposil</v>
          </cell>
          <cell r="C2651">
            <v>0.73168248303742101</v>
          </cell>
          <cell r="D2651">
            <v>1</v>
          </cell>
          <cell r="E2651">
            <v>0.385638604431983</v>
          </cell>
          <cell r="F2651">
            <v>0.76904687016039996</v>
          </cell>
          <cell r="G2651">
            <v>0.31462855107202498</v>
          </cell>
          <cell r="H2651">
            <v>0.83570559436742198</v>
          </cell>
          <cell r="I2651">
            <v>0.92797601357023196</v>
          </cell>
          <cell r="J2651">
            <v>0.92797601357023196</v>
          </cell>
          <cell r="K2651">
            <v>0.87371391234350204</v>
          </cell>
          <cell r="L2651">
            <v>0.76934563156973501</v>
          </cell>
          <cell r="M2651">
            <v>17</v>
          </cell>
          <cell r="N2651" t="str">
            <v>ALB; INS; SLC7A1; C7orf49; VEGFA; CYLD; RHO; FN1; FGF13; PRSS3; MPO; LYZ; TRAPPC9; PVALB; ALDH1B1; NHS; AWAT2</v>
          </cell>
        </row>
        <row r="2652">
          <cell r="B2652" t="str">
            <v>Agarose</v>
          </cell>
          <cell r="C2652">
            <v>0.92418196767458005</v>
          </cell>
          <cell r="D2652">
            <v>1</v>
          </cell>
          <cell r="E2652">
            <v>0.63216772644256702</v>
          </cell>
          <cell r="F2652">
            <v>0.19120482255771501</v>
          </cell>
          <cell r="G2652">
            <v>0.41819920266872301</v>
          </cell>
          <cell r="H2652">
            <v>0.65034834517697004</v>
          </cell>
          <cell r="I2652">
            <v>0.76989824739031798</v>
          </cell>
          <cell r="J2652">
            <v>0.76989824739031798</v>
          </cell>
          <cell r="K2652">
            <v>0.691741948511847</v>
          </cell>
          <cell r="L2652">
            <v>0.60573441068213096</v>
          </cell>
          <cell r="M2652">
            <v>133</v>
          </cell>
          <cell r="N2652" t="str">
            <v>PLG; TP53; ACHE; MMP2; PPARG; CASP3; HBB; TNFRSF10B; IL1B; MMP9; TNF; EGFR; ALB; INS; HSD11B1; SLC22A3; ABCA1; ACE; AKR1B1; PCNA; TYR; NDUFA5; CYP2B6; ATP1A3; ATP1B1; BCL2; HPD; KIT; CYP2C8; AURKB; DDR2; CASP9; ROS1; MMP3; MMP13; SOD1; CX3CR1; MUC5AC; SLC7A1; LIF; C7orf49; CASP8; EIF4A1; PARP2; PRDX2; SLC25A16; TSC1; UBL4A; VEGFA; CBX8; CYLD; PLAU; SOX9; OPTN; ICAM1; IL6; HSPA4; SSB; IRF6; EREG; KRT10; SERPINB2; CSF2; MTR; SLC25A20; RHO; TBX1; FN1; F3; GSTT1; FGF13; TXN; GPX1; PRSS3; LCN1; USO1; CDKN2A; DECR1; FAM188A; TLR4; MPO; LYZ; TRAPPC9; EGF; ISYNA1; RNASE1; IL4; GSTK1; PGP; VIM; CFB; VWF; HPX; CDH2; CBL; F8; CD8A; SPARC; IGFBP1; KSR1; MTHFR; CYCS; AFP; CSN2; MDFIC; MTG1; CD4; ATP8A2; EFEMP2; RUNX2; BBS9; LDHA; PR@; IL10; F9; IGHV3-16; REXO1L1P; TUBE1; TAS2R62P; GCG; VCAM1; FAM109A; POTEF; AWAT2; TAF8; MSC; LTF; CSPG4; FEZF1; PRG4; MMRN1; ITS; TMPRSS15</v>
          </cell>
        </row>
        <row r="2653">
          <cell r="B2653" t="str">
            <v>parathion</v>
          </cell>
          <cell r="C2653">
            <v>0.107664870369647</v>
          </cell>
          <cell r="D2653">
            <v>1</v>
          </cell>
          <cell r="E2653">
            <v>0.95953554311540601</v>
          </cell>
          <cell r="F2653">
            <v>0.966830669850826</v>
          </cell>
          <cell r="G2653">
            <v>0.76768729271431502</v>
          </cell>
          <cell r="H2653">
            <v>0.95837738905443204</v>
          </cell>
          <cell r="I2653">
            <v>0.94296982318783495</v>
          </cell>
          <cell r="J2653">
            <v>0.966830669850826</v>
          </cell>
          <cell r="K2653">
            <v>0.99990391693555403</v>
          </cell>
          <cell r="L2653">
            <v>0.99562648048295799</v>
          </cell>
          <cell r="M2653">
            <v>797</v>
          </cell>
          <cell r="N2653" t="str">
            <v>ALDH1A1; HNF4A; SLC6A2; CHRNA3; CYP2C19; DRD1; MTNR1A; TP53; CA3; ESR1; NR1I2; CYP2D6; CYP3A4; CYP2C9; CYP1A2; KCNA5; KCNS3; KCNG3; SCN9A; BCHE; ACHE; AHR; CA11; ABCB1; AR; APP; MCHR1; ADRB2; PTGER2; GABRA2; LARGE; HRH2; BDKRB2; TACR2; SLC22A1; GPR55; HCRTR1; PLA2G7; EGFR; GNAI1; MDM2; CDK1; GRIA4; ALB; UGT1A6; TNNT2; PDE9A; PIP4K2A; NR2E3; HDAC5; UHRF1; KCNK9; GSTP1; GRIN2C; RARA; RRM2B; S100A4; TTR; ABL1; GUCY1A2; SLC22A3; ABCA1; AKR1B1; NRP2; PCNA; NR4A2; UGT1A1; KCNE1; NTSR1; CYP2B6; ATP1A4; CYP3A5; S1PR1; KIT; CHEK2; FLT3; CYP2C8; PIK3C2B; RET; DDR2; TIE1; NTRK3; EPHA7; EPHA4; PTPN6; CTNNB1; RBP4; CDC42BPA; ALK; HUNK; SV2A; GRIK3; PLK2; PAK1; MATK; DYRK1B; PIK3CD; AIM1; ARL4C; DUSP4; FLRT2; MT2A; SLC16A10; TRIB3; CCNE2; CD38; TFPI2; TERT; CTGF; PTX3; ATXN1; HLA-DMA; IGFLR1; IL1R1; PHLDA1; RUNX3; CCNA1; SPTBN1; TRHDE; CCNA2; CDC20; CDKN1A; ASPH; AGA; CPE; GLUD2; HIST4H4; OLFML3; PON2; RAC3; AGAP1; ARAP2; BANP; CCNE1; CDC6; DVL2; HSPA2; IRX4; MBP; PLCG2; POLA2; ZC3H3; ZIC1; ARHGAP29; CDKN2C; DKK1; ELMO2; FOXA1; MROH7; PIK3R1; POLG2; PRDM2; TFAP2C; ZNF23; AATF; ADAMTS1; AFAP1; ATR; BAK1; BIK; CABYR; CHST7; DUSP6; GAD1; GJC1; GLI2; GPKOW; HLX; INHBB; KAT5; LIG4; LPAR1; MCM4; MT1H; MT1X; PPP1R26; PTPRF; REXO4; ROR1; SASH1; SEC14L1; SLC1A1; SYDE1; TBX3; TCEAL1; TLE4; TRIO; TWIST1; VEGFC; WRAP73; WWTR1; ZNF136; ZNF264; ZNF365; ZNF671; CLDN1; PVRL1; ZFR; RGS17; ZMYM3; SGCG; NUPR1; MCM6; MCM2; MCM3; IGFBP3; MT1F; MT1G; CYP26A1; BSCL2; HOXA9; SLCO3A1; IRF8; RNASE2; VLDLR; PGM1; PLOD2; TP53I3; WISP2; PRKCDBP; ALDH1A3; EZR; RBPMS; CAMTA2; ANTXR1; ELOVL1; HAL; LAIR1; PTPN18; CLEC4A; MT1E; RPL31; HCAR3; SCP2; EYA4; CCL27; CDH8; CYP2W1; EPB41L1; LAMA2; LILRA4; MAF; MASP1; NCAM1; NOTCH4; NRG1; SOX2; SYT17; TNFRSF10C; ALCAM; FABP5; HSBP1; RAB4A; SNRPN; TIMM13; ZDHHC4; PCDHGB7; PDX1; SEMA6A; GNG7; LAPTM5; PAM; RFTN1; ATP10A; CD302; DZIP1; ST6GAL1; TLR2; ADAM23; CTNND2; FARP1; FOXO4; NUCB1; SIGLEC7; ADGRL2; RMND5A; CR1; KAL1; GPR137B; TRIM9; IGFBP6; PRSS2; PRSS3; SF3B5; AP3B1; CCR8; LCN1; MIIP; NEUROG3; PKD2L1; PPP1R1A; RAMP1; SFTPC; TFF2; TK2; PYCARD; UBE4A; CDKN2A; PTPRO; TFE3; YAP1; ABCA5; DNAH3; EPS8; PALLD; RUNDC3B; ST6GALNAC5; CCND3; CD48; FAM189B; GALNT6; MPRIP; NRN1; SAMHD1; SIRPA; UBE2L6; GRB14; Mar-01; COL6A3; NPR3; TBX19; CD47; CSF2RB; SRP9; ZFHX3; COL1A1; SYP; ATRX; RAB8A; RAP1A; HRAS; ITGA6; ADCY8; COL4A3; CD226; KHDRBS2; RAB27B; WISP3; ATRNL1; HTRA1; DLX5; GSTT2; FAM118A; PTPRK; CSH1; LEP; ARPC2; SSPN; FABP7; ST14; ADAMTS5; CCNO; CDK10; GADD45G; OXCT1; PRSS23; FSTL1; TCP10L; TNFRSF25; TLX2; A4GALT; ALX3; GJA3; KIR3DX1; PAGE4; SLIT3; VTN; PIN4; TFCP2; FYB; CLCN4; SND1-IT1; BEND5; FCGBP; GMFG; PLCB2; PRDM14; TP53I11; BACE2; CKS1B; ESRP1; GALNT10; PKP1; TMSB15A; CXCL14; PLXDC1; RAP1GAP; CYP4F3; KIF1A; NRAP; ZNF549; MOXD1; ADCY2; CFB; GPR78; MT3; PADI2; CCNC; PLS3; FOXD3; PLEKHS1; ZNF550; WDR41; CARD8; MGMT; AFF2; CD8A; NEFM; ASTN2; TTC22; CCDC64; GHRH; LAIR2; SSX4; CLIC1; KRT4; TPMT;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MTG1; ZBED2; JAM3; GPR45; RIC3; ARHGEF16; CNTNAP2; FERMT1; ARAP3; NPHP1; DHX58; LHFP; TMEM121; CYP3A7; CD4; PTPRG; ATP8A2; CYP2E1; DAB1; EPX; GALR1; LPA; VSTM4; NHS; IL10; AK5; EVA1C; CD53; CDCA7L; SST; TRH; TAF8; ERC2; LTF; CYTL1; DUOXA2; GRM7; P2RY4; NGFR; GALP; ACOT11; SLC9A7; MYCN; SLC5A8; HS3ST2; SALL1; GJA4; PAX7; PROC; INHA; SLC6A20; SOST; SFRP4; IV; SLC30A2; H19; GSC; SLC44A2; CLDN19; PENK; SLC15A1; CARTPT; CHST6; POU4F2; AMPH; SLC15A4; PRDM16; HSD17B3; SLC34A2; ALKBH3; MOCS1; FAM3B; DDO; DPYSL5; ACVR1C; MIXL1; HLF; SLC8A3; ERVFRD-1; AFG3L1P; AHRR; C16ORF45; ERP27; FAM19A4; FBXO25; FIGN; FRMD5; GPR83; LRIG3; MN1; MRGPRX3; NGEF; OLFML1; PHYHIPL; PLA2G12B; PON1; PPM1M; PRRT1; RBP1; RIMKLA; SLC13A5; SLC44A5; ZNF285; ZNF559; KLK14; C4ORF19; APCDD1L; BMPER; DIRAS3; FAM111B; FOXJ1; HOXA13; JAM2; MEGF10; MT1L; NPTX2; OLIG3; PAG1; PLXDC2; PTPRT; RAB3C; TMEFF2; TMEM246; TMEM45B; MGST1;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RNF2;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 CHST5; MT1A; RHOA; CYP2F1; DVL1</v>
          </cell>
        </row>
        <row r="2654">
          <cell r="B2654" t="str">
            <v>cytidine</v>
          </cell>
          <cell r="C2654">
            <v>0.55033336494283502</v>
          </cell>
          <cell r="D2654">
            <v>0.27516668247141801</v>
          </cell>
          <cell r="E2654">
            <v>0.22489747869530699</v>
          </cell>
          <cell r="F2654">
            <v>6.7152587493302898E-2</v>
          </cell>
          <cell r="G2654">
            <v>0.197646366213519</v>
          </cell>
          <cell r="H2654">
            <v>0.28987241414078102</v>
          </cell>
          <cell r="I2654">
            <v>0.78480153312529299</v>
          </cell>
          <cell r="J2654">
            <v>0.33576293746651398</v>
          </cell>
          <cell r="K2654">
            <v>0.14775494199090999</v>
          </cell>
          <cell r="L2654">
            <v>0.19549319241576901</v>
          </cell>
          <cell r="M2654">
            <v>22</v>
          </cell>
          <cell r="N2654" t="str">
            <v>TP53; APOBEC3G; DNMT1; APOBEC3A; DCK; POLD3; DAG1; SLC25A1; APRT; CMPK1; CUL5; PRR5; MATN1; NT5C2; APOBEC3B; GYPA; CD4; ATP8A2; ZNF645; SLC28A1; APOBEC1; APOBEC3H</v>
          </cell>
        </row>
        <row r="2655">
          <cell r="B2655" t="str">
            <v>Colalin (VAN)</v>
          </cell>
          <cell r="C2655">
            <v>0.125029956637142</v>
          </cell>
          <cell r="D2655">
            <v>6.2514978318571196E-2</v>
          </cell>
          <cell r="E2655">
            <v>0.45878785656666399</v>
          </cell>
          <cell r="F2655">
            <v>7.4936962373342395E-2</v>
          </cell>
          <cell r="G2655">
            <v>0.89617977786999903</v>
          </cell>
          <cell r="H2655">
            <v>0.422529437123491</v>
          </cell>
          <cell r="I2655">
            <v>1.7101332793414002E-2</v>
          </cell>
          <cell r="J2655">
            <v>8.5506663967069796E-2</v>
          </cell>
          <cell r="K2655">
            <v>7.8443735295825698E-2</v>
          </cell>
          <cell r="L2655">
            <v>0.12991856638961399</v>
          </cell>
          <cell r="M2655">
            <v>18</v>
          </cell>
          <cell r="N2655" t="str">
            <v>ALB; INS; HSD11B1; ABCC3; ABCC2; ABCB11; AURKB; SLC7A1; BFAR; NFKBIL1; SLC25A20; KSR1; CYP7A1; COX8C; ABCG8; UGT2B11; FGF19; CYP8B1</v>
          </cell>
        </row>
        <row r="2656">
          <cell r="B2656" t="str">
            <v>bezafibrate</v>
          </cell>
          <cell r="C2656">
            <v>0.415445389131127</v>
          </cell>
          <cell r="D2656">
            <v>0.207722694565563</v>
          </cell>
          <cell r="E2656">
            <v>3.6883141640170099E-2</v>
          </cell>
          <cell r="F2656">
            <v>0.44060333058878398</v>
          </cell>
          <cell r="G2656">
            <v>0.72304160207386003</v>
          </cell>
          <cell r="H2656">
            <v>0.64968624065830205</v>
          </cell>
          <cell r="I2656">
            <v>0.16038020827354399</v>
          </cell>
          <cell r="J2656">
            <v>0.18441570820084999</v>
          </cell>
          <cell r="K2656">
            <v>0.20160429948446801</v>
          </cell>
          <cell r="L2656">
            <v>0.240458139175972</v>
          </cell>
          <cell r="M2656">
            <v>97</v>
          </cell>
          <cell r="N2656" t="str">
            <v>NR1I2; PPARD; CYP19A1; CYP1A1; ABCB1; NR1H4; PPARG; VDR; CREBBP; IL1B; TNF; HMGCR; PPARA; JUN; CXCL8; ALPL; INS; HSD11B1; NR1H2; RXRA; FASN; SLCO1B1; SELE; ABCC2; ABCA1; NCF1; NCOA1; ABCB11; CYP24A1; RXRG; RXRB; NR1H3; NCOA2; SOD1; ACSL1; LPL; CCL3; CTGF; SERPINE1; VCAN; ELOVL6; SPP1; CPT1A; FAS; SCD; CPT2; PLIN2; ICAM1; IL6; FABP4; FOS; SERPINB2; EDN1; TGFB1; CGB; IGF1; ACADVL; ABCC4; ABCG5; APOE; ABCB4; ALDH3A2; CCL5; APOB; PLTP; LEP; CRP; SREBF2; CBL; APOC3; SREBF1; ACOX1; APOA2; FABP1; APOA1; CD36; CYP7A1; CYBA; PDK4; ATP8A2; SLC2A2; NPHS1; VCAM1; PNPLA3; CD40LG; FASLG; FGF21; PCSK9; CETP; FSHB; CYP4A11; LIPC; ADIPOQ; ASCL2; FABP3; PLIN4; THRSP</v>
          </cell>
        </row>
        <row r="2657">
          <cell r="B2657" t="str">
            <v>2,3,4,6-TETRACHLOROPHENOL</v>
          </cell>
          <cell r="C2657">
            <v>0.91565243808451602</v>
          </cell>
          <cell r="D2657">
            <v>1</v>
          </cell>
          <cell r="E2657">
            <v>0.358669117737901</v>
          </cell>
          <cell r="F2657">
            <v>0.31268598689611699</v>
          </cell>
          <cell r="G2657">
            <v>0.71215858107031105</v>
          </cell>
          <cell r="H2657">
            <v>0.82690712453864901</v>
          </cell>
          <cell r="I2657">
            <v>0.58023432019805798</v>
          </cell>
          <cell r="J2657">
            <v>0.82690712453864901</v>
          </cell>
          <cell r="K2657">
            <v>0.76953239676282004</v>
          </cell>
          <cell r="L2657">
            <v>0.67018735787255101</v>
          </cell>
          <cell r="M2657">
            <v>7</v>
          </cell>
          <cell r="N2657" t="str">
            <v>NFE2L2; ESR1; AHR; PPARG; NR3C1; SULT1A1; SPINK1</v>
          </cell>
        </row>
        <row r="2658">
          <cell r="B2658" t="str">
            <v>o-Phthalaldehyde</v>
          </cell>
          <cell r="C2658">
            <v>0.71104329502896602</v>
          </cell>
          <cell r="D2658">
            <v>0.35552164751448301</v>
          </cell>
          <cell r="E2658">
            <v>0.190681823915203</v>
          </cell>
          <cell r="F2658">
            <v>1.77969661058772E-2</v>
          </cell>
          <cell r="G2658">
            <v>0.750406840031422</v>
          </cell>
          <cell r="H2658">
            <v>0.17961594906116701</v>
          </cell>
          <cell r="I2658">
            <v>0.37112366180711798</v>
          </cell>
          <cell r="J2658">
            <v>8.8984830529386202E-2</v>
          </cell>
          <cell r="K2658">
            <v>6.6721036419130506E-2</v>
          </cell>
          <cell r="L2658">
            <v>0.117283097704732</v>
          </cell>
          <cell r="M2658">
            <v>11</v>
          </cell>
          <cell r="N2658" t="str">
            <v>TDP1; ESR1; CYP19A1; AR; PPARG; VDR; NR3C1; USP1; POLK; THRB; BBS9</v>
          </cell>
        </row>
        <row r="2659">
          <cell r="B2659" t="str">
            <v>sodium iodoacetate</v>
          </cell>
          <cell r="C2659">
            <v>0.48509716494096999</v>
          </cell>
          <cell r="D2659">
            <v>1</v>
          </cell>
          <cell r="E2659">
            <v>0.94063737652423696</v>
          </cell>
          <cell r="F2659">
            <v>0.77018715779807401</v>
          </cell>
          <cell r="G2659">
            <v>0.301784412552837</v>
          </cell>
          <cell r="H2659">
            <v>0.36190678065554299</v>
          </cell>
          <cell r="I2659">
            <v>0.32298207559572101</v>
          </cell>
          <cell r="J2659">
            <v>0.60317796775923804</v>
          </cell>
          <cell r="K2659">
            <v>0.69360311028164001</v>
          </cell>
          <cell r="L2659">
            <v>0.60721747152614203</v>
          </cell>
          <cell r="M2659">
            <v>13</v>
          </cell>
          <cell r="N2659" t="str">
            <v>CASP3; MMP13; IL6; RGS6; RHO; MIA; CALCA; TRAPPC9; ISYNA1; HK1; ATP8A2; LDHA; CTSH</v>
          </cell>
        </row>
        <row r="2660">
          <cell r="B2660" t="str">
            <v>Silica</v>
          </cell>
          <cell r="C2660">
            <v>6.6855362088160494E-2</v>
          </cell>
          <cell r="D2660">
            <v>3.3427681044080199E-2</v>
          </cell>
          <cell r="E2660">
            <v>5.8709677223300798E-3</v>
          </cell>
          <cell r="F2660">
            <v>0.63836938142119104</v>
          </cell>
          <cell r="G2660">
            <v>0.54095385036097199</v>
          </cell>
          <cell r="H2660">
            <v>0.24304664461955999</v>
          </cell>
          <cell r="I2660">
            <v>0.88751047657693505</v>
          </cell>
          <cell r="J2660">
            <v>2.9354838611650402E-2</v>
          </cell>
          <cell r="K2660">
            <v>0.115853780907441</v>
          </cell>
          <cell r="L2660">
            <v>0.16679535319795399</v>
          </cell>
          <cell r="M2660">
            <v>928</v>
          </cell>
          <cell r="N2660" t="str">
            <v>NFE2L2; CA2; TP53; CA5B; CA3; CYP1A2; KCNC1; KCNG1; SCN11A; BCHE; CYP1A1; PTGS2; PDE4C; CHRM3; DRD5; SLC22A1; CASP3; NFKB1; IL1B; MMP9; GSR; OXTR; CCR6; TNF; AOX1; EGFR; HTR4; NLRP3; JUN; CDK1; MAPK1; ALB; CXCL8; UGT2B7; PDE6B; PDE8B; CRHBP; MAPK3; CXCR2; HDAC6; GSTP1; RELA; CASP1; INS; RRM2; AOC3; GLO1; MMP14; SELE; ABCG2; GCK; WHSC1; GUCY1A2; SLC22A3; ABCA1; ACE; RGS7; NR4A2; DNMT1; TUBB2B; HSPA5; XBP1; ATP1B1; BCL2; TK1; CYP3A5; KMT2A; RGS16; RAD54L; HPD; EPHB1; FGR; DCLK3; EPHB6; MAP3K2; NUAK2; AURKB; FLT1; HIPK3; TAOK2; NTRK3; PLK4; BCL2A1; NR4A1; SERPINC1; MAPK8; BMPR1B; NEK2; RIPK4; PTK2B; ANKK1; PIP5K1A; AKT2; CCND1; PRKG1; PRKCB; ABHD2; AREG; CPM; HIST1H2BD; HOMER1; NFKBIA; NR4A3; GDF15; HSPA6; CCL2; CCL4; LTB; MYB; PCK2; TMEM158; HIST1H3H; HIST2H2BE; CCL20; CD86; ENTPD1; ATF3; CXCL2; CXCL3; IL11; PLA2G4A; PSAT1; G0S2; PTX3; CSGALNACT1; HIST1H2AC; HIST1H2AD; HIST1H3B; HIST1H3D; HIST1H3F; IL1RN; IL7R; VCAN; ARL14; DSC2; FLRT3; TNFSF15; CCND2; CD69; SLC7A1; SPP1; STC2; GNL3L; EGR1; DDIT4; CYP1B1; INSIG1; CCNA2; LDLR; SPC25; CDKN1A; FAS; FOSL1; HIST1H2AB; HIST1H2AE; HIST1H2BC; HIST1H2BE; HIST1H2BF; HIST1H2BG; HIST1H2BH; HIST1H2BI; HIST1H2BO; LAMP1; PDE4DIP; SDHC; TXNIP; CAT; CGA; CPE; DHRS2; HIST1H4H; HIST4H4; C7orf49; CDC6; CEBPA; CSTF2T; DLX2; E2F8; EXO1; FANCA; GINS1; IRX4; MBP; MCM10; NFATC1; RAD51AP1; TBX2; WWC1; ZIC1; CAMTA1; CEBPB; ACKR3; EFNB2; EGR3; EP300; ERCC6L; ERF; FNIP1; GRHL2; GUSBP3; KLF4; LRCH3; MSX2; MTF1; NAP1L2; NEIL3; PFKFB3; SLC25A16; TAF5L; TAF7; TRAF3IP2; ZBTB10; ZC3H7B; ZFP36; ZNF143; ACIN1; ARHGAP11A; ATAD2; BIK; BIRC3; BRIP1; BUB1B; CSGALNACT2; CXCL1; CYLD; CYP26B1; DDIT3; DUSP10; ETV5; FBXL4; GEM; GLI2; GOLGA8EP; HEY1; HMOX1; INHBB; KCNJ12; KCNK1; KIAA0895; KIF1B; KLF2; LAMB3; LPIN2; MCM4; MEX3C; MID1; MINA; MT1H; MT1X; MTMR4; MYBL1; NAP1L3; NCAPG; NF1; ORC1; PEX16; JADE3; PLIN2; RNF6; SHCBP1; SKA1; TANK; TNFAIP2; TXNRD1; U2AF1; VEGFC; WNT5A; ZDHHC11; ZNF365; PRB1; FBN2; ELOVL4; TMEM30B; ZDHHC13; OPTN; ICAM1; IFIT2; IL15; IL23A; IL33; IL6; MAP1LC3B; SOD2; SQSTM1; TNFAIP3; PPID; E2F1; GINS2; FABP4; HIST1H1E; PXN; CRISPLD2; CRYAB; FOS; FOSB; HIST2H2AA4; RAI2; MT1G; DNAJA4; HOXA9; TFEC; NFE2; SULF1; BAX; PSPH; BBC3; IRF6; TNIP1; FUS; CD83; DNAH17; EGR2; HIST1H2AJ; IL1A; MCTP2; RELB; SERPINB2; TRAF1; BMP2; CSF2; CXCL5; ESM1; HIST3H2A; IRF1; KRT17; RRAD; AGMAT; ARIH2; CD1D; DHCR24; LAT2; N4BP2L1; NEFH; OIP5; PARP1; PCMTD2; SLC25A20; SLC2A5; TOM1L1; TRIP13; UBE3C; XYLT1; MT1M; ADAM9; MX1; FLOT1; LOXL1; TGFB1; NUBPL; CLDN5; DOHH; SLPI; TBX1; TRO; WNT2; FN1; HIST1H1C; LITAF; HIST1H2BK; P2RX7; PHGDH; HP; OSM; CARD9; F3; HOMER3; KCNN2; COL21A1; DOK5; FGF18; H2AFJ; KIAA0408; PYGM; IFNA2; IL13RA2; BATF; ZNF768; IGFBP6; NONO; PEBP1; PRSS3; CCR8; EBI3; IL36RN; SLC13A3; GAL; CREB5; EGR4; HIST1H2BJ; HIST1H2BN; LCP2; PHACTR1; TEX14; ZBTB6; CXCL10; FSTL3; HIST1H2BM; PLGLB1; SYT1; TGFA; UBD; ZNF682; AADAC; ADAM8; CPA4; ETS1; FAM110B; GFPT2; KITLG; TRIM58; FLOT2; GOLGA8IP; HERC5; MATN2; OLFM1; PACSIN3; PXDN; DENND1B; PITX1; LYZ; RGS5; CCL5; TMED9; CALCA; DOK1; NFIX; POU2F2; TRAPPC9; S100A7; LYPD1; FCGR2A; BHMT2; MAP9; UNC13A; XCL1; DLX4; LEFTY1; CLIC3; IGFBP2; S100A3; TUSC3; C1S; LEP; PDZK1; ZNF224; ALDH3A1; IL18; BMI1; KCNN3; NRXN3; ANKRD55; ARHGAP25; CCR1; IL18RAP; KIAA0226L; OVOL1; TCHH; SPON2; CCL24; CCDC70; CNN1; FMO2; FOXF1; KLRD1; SND1-IT1; BEND5; MTUS2; ITM2A; DLGAP1; IL2; CCR7; PNLIPRP1; TP63; ANXA7; TESC; F2RL2; SEMA3G; PVALB; SEZ6L; CFB; HNF1A; MATN4; MT3; NPTX1; STBD1; CKM; E2F2; IL37; ICAM4; MOBP; NEFM; GIMAP5; KLRC1; MYH11; FRAS1; CLSPN; CATSPER2; PITPNM1; APOC1; C7; ACAT2; ATP8A1; CCL21; CRYBA1; FAM153B; GJA5; GJA8; GNGT1; GREM1; HAPLN1; IL18R1; NTF3; PCK1; POM121L8P; RASSF9; RERGL; SSTR2; TLL1; TNFRSF11B; VIL1; ZFP2; ZNF556; HAGH; RABL3; KCNE2; CYCS; CD52; DSC1; CD70; CA8; CDH12; CNIH3; CXCL11; CXCL13; FUT3; GDNF; GPR182; LOR; MLC1; MMP7; NLGN4Y; NRIP2; PKNOX2; POU4F1; PTPRD; RGN; TNFRSF9; VHL; RELN; GALNT12; NPPC; LINC00312; LUM; SEMA5A; NTN1; ZBTB20; AGT; ALPK1; MRC1; TNIP3; UTS2; CDH18; ARHGAP24; COLEC12; SPX; ERC2-IT1; GTF2A1L; HOXD3; NOTCH3; R3HDM2; PDK4; ATP8A2; ICAM5; TMSB4Y; RUNX2; BBS9; CSF3; LDHA; IRF4; IL13; ERVW-1; VCAM1; FAM109A; TOLLIP; DNER; FCRL4; PITX2; NFATC2; BPNT1; ITLN1; POTEM; GJD2; DIAPH3; ENDOU; MAS1; GALP; GLI1; ALDH1A2; CAMP; HS3ST2; HS6ST2; ESCO2; GJA4; COX1; TSLP; CCL17; FBXW10; LTA; SAG; SLC8A1; SP4; ARPP21; LYPD4; HRASLS; CNDP1; HEPH; MARCO; CCL19; DOK7; ACVR1C; SLC8A3; SULT1E1; AXIN2; A1CF; ANLN; BTBD11; C11ORF96; C8ORF4; DOK6; FAM150B; FAM19A5; FAM209A; GATM; GNG4; HOXD1; IER5L; IL22RA1; IRX3; LIPH; LPPR1; MBNL3; NKD2; NUF2; PABPC1L; PON1; PRR15; RBM24; RHOU; SH2D5; TCF19; A2M; ACBD7; ACP5; ACSM2A; AGBL1; AGBL4; ALDH1L2; ANGPTL5; ANKDD1A; ANO3; ANO4; ANO5; APCDD1L; ARHGAP20; ARHGEF25; ARHGEF26-AS1; ARHGEF39; ARL11; ARL5B; ARRDC4; ATP6V0D2; BEAN1; BMPER; BSPRY; C10ORF111; C10ORF72; C15ORF59; C16ORF89; C1ORF110; C1ORF204; C1QL3; C21ORF90; C2CD4B; C2ORF40; C3ORF70; C6ORF10; C6ORF105; C6ORF132; C6ORF58; C7ORF53; C8ORF22; C9ORF62; CCDC102B; CCDC144A; CCDC144B; CCDC144NL; CCDC3; CCDC36; CDCA7; CDCP1; CDH16; CDH22; CDH4; CFHR4; CGREF1; CKAP2L; CLEC3B; CNTN3; COL24A1; CPO; CPXM2; CSRNP1; CTAG1A; CTTNBP2; CXCL9; CXORF36; CXORF65; CXXC4; CYP4X1; CYYR1; DBIL5P2; DDIT4L; DEFB119; DEFB127; DHDH; DIRAS3; DLL4; DMRTA1; DOCK7; DOCK8; DPY19L2P4; EAF1; ELOVL7; EMX2; ENPP6; EOMES; EPDR1; EPSTI1; FAM111B; FAM155A; FAM167A; FAM26F; FAM71F1; FAM84A; FAM90A1; FAM90A7P; FAP; FBLN1; FHAD1; FMN2; FNDC5; FOLR3; FOXJ1; G6B; GGT8P; GLYATL1; GNG2; GOLGA6L2; GSDMC; GSTTP1; HAGLR; HAND2-AS1; HAVCR2; HEPN1; HES5; HIST1H2BL; HIST2H2AB; HIST2H3A; HIST3H2BB; HIVEP3; HOXA13; IL20; INE1; INIP; IRX2; ITGA8; ITLN2; JAM2; KCNH7; KCTD4; KCTD8; KDM2B; NYAP2; KIF24; KIF26B; KLC3; KREMEN2; KSR2; LIMS3; LINC00161; LINC00238; LINC00470; LINC00935; LINC00937; LINC01133; LINC01186; LINGO2; LRCH2; LRRC4C; LRRC6; LY86-AS1; LYPD8; MAATS1; MACC1; MAGEA10; MEDAG; MEGF10; MGARP; MGAT3; MGAT4C; MIAT; MICALCL; MIR4697HG; MSX2P1; MT1B; MT1L; MYOM3; NECAB1; NEURL3; NFE4; NFKBID; NKX6-2; NLRC3; NLRP12; NOL4; NOS1; NPFFR2; NPTX2; NT5C; NTN5; NUDT10; NUTM1; OLIG3; OR4N4; OSCAR; P2RY1; PAG1; PAGE2; PAGE5; PCSK6; PI16; PIP5K1P1; PKHD1L1; PLCXD3; PLCZ1; PLXDC2; PON3; POTEG; PPP1R37; PRAMEF10; PRND; PROSER2-AS1; PRSS38; PTCHD1; PTPRT; RAB3C; RASGRF2; RASSF5; RBFOX1; RGAG4; RGSL1; RNF112; RNF145; RNF150; RSPH10B; RSPO3; RTN4RL1; RTP1; SAMD5; SCGN; SCRG1; SCRT2; SEC14L4; Sep-14; SKA3; SLC46A3; SLITRK4; SNHG12; SNHG7; SNORD123; SNX29P2; SNX31; SPDYE8P; SPINK5; SRCIN1; STAMBPL1; STGC3; STOX2; SUCNR1; SYMPK; SYNPO2; TAC1; TBC1D21; TDRD9; TEKT3; TICRR; TIGD3; TMEFF2; TMEM132B; TMEM169; TMEM200A; TMEM213; TMEM246; TMEM45B; TMPRSS11B; TNAP; TNFSF18; TNRC6C-AS1; TP53TG3; TPTE2P6; TRBV27; UBASH3A; UBE2R2; UBE2T; UBQLN1; UBQLNL; USP32P1; USP49; VAT1L; VIT; VLDLR-AS1; XCR1; XIST; YIF1B; ZNF558; ZNF563; ZNF568; ZWINT</v>
          </cell>
        </row>
        <row r="2661">
          <cell r="B2661" t="str">
            <v>INDOMETHACIN SODIUM</v>
          </cell>
          <cell r="C2661">
            <v>0.615540517899405</v>
          </cell>
          <cell r="D2661">
            <v>0.307770258949702</v>
          </cell>
          <cell r="E2661">
            <v>0.27549179917350702</v>
          </cell>
          <cell r="F2661">
            <v>0.79326834155945303</v>
          </cell>
          <cell r="G2661">
            <v>0.111494943467802</v>
          </cell>
          <cell r="H2661">
            <v>0.42800742314058099</v>
          </cell>
          <cell r="I2661">
            <v>0.13167110648698599</v>
          </cell>
          <cell r="J2661">
            <v>0.32917776621746397</v>
          </cell>
          <cell r="K2661">
            <v>0.21371323741690701</v>
          </cell>
          <cell r="L2661">
            <v>0.25014295459129099</v>
          </cell>
          <cell r="M2661">
            <v>119</v>
          </cell>
          <cell r="N2661" t="str">
            <v>PLAT; ACHE; FAAH; PTGS1; MMP2; PPARG; XDH; PDE4A; CASP3; CACNA1S; HBB; IL1B; MMP9; PTGES; ALOX5; TNF; HTR4; ALB; TRPA1; INS; ATP4A; MMP14; IDO1; CNR1; ABCC2; ABCA1; ACE; AKR1B1; P2RY2; HSD17B1; PCNA; F2RL1; CYP2B6; ATP1B1; BCL2; AVPR1A; CYP2C8; AURKB; DDR2; EPHB2; CASP9; PTGER3; PTGER4; PTGER1; ROCK1; ROS1; SOD1; PLA2G4A; DSC2; SLC7A1; CDT1; ELF3; GNE; PRDX2; SLC25A16; VEGFA; CD44; GLI2; HMOX1; PAF1; OPTN; ICAM1; IL6; IRF6; CSF2; EDN1; MTR; SLC25A20; CSF1; NSG1; RHO; CSF2RA; FGF13; GPX1; NELFCD; RNASEH2A; DECR1; NFKB2; TLR4; HEBP1; MPO; PPT1; CALCA; TRAPPC9; ADCY8; ISYNA1; IL4; SPAG11A; CYBB; THY1; CFB; CBL; POLD4; KSR1; GPR182; S100A1; AGT; CD4; ATP8A2; GFAP; POMC; REG3A; CYGB; LDHA; IL10; IFNG; IL27; F9; COX8C; VTRNA1-1; WDTC1; VCAM1; PRRT2; SGSM3; KNG1; MSC; AQP2; LOX; ZNF469</v>
          </cell>
        </row>
        <row r="2662">
          <cell r="B2662" t="str">
            <v>beta-D-allopyranose</v>
          </cell>
          <cell r="C2662">
            <v>0.40489064417923698</v>
          </cell>
          <cell r="D2662">
            <v>0.20244532208961799</v>
          </cell>
          <cell r="E2662">
            <v>0.37532386025178399</v>
          </cell>
          <cell r="F2662">
            <v>5.5929832154180202E-2</v>
          </cell>
          <cell r="G2662">
            <v>6.3295350417562596E-2</v>
          </cell>
          <cell r="H2662">
            <v>0.36259845510354399</v>
          </cell>
          <cell r="I2662">
            <v>0.69023148650334598</v>
          </cell>
          <cell r="J2662">
            <v>0.158238376043907</v>
          </cell>
          <cell r="K2662">
            <v>9.9132294413103506E-2</v>
          </cell>
          <cell r="L2662">
            <v>0.15084732560035799</v>
          </cell>
          <cell r="M2662">
            <v>97</v>
          </cell>
          <cell r="N2662" t="str">
            <v>TP53; JAK2; PTPRC; CASP3; HBB; MMP9; TLR9; TLR7; TNF; EGFR; BCL2L1; YWHAG; RUNX1; MAPK3; INS; RARA; DHRS9; GCK; ABCA1; DNMT1; BCL2; HPD; BCR; KIT; AURKB; DDR2; EPHB2; BTK; SYK; PTK2B; AFF1; CD86; CD55; TRAF3; BLNK; PGAP1; GINS1; GMPS; MYD88; STXBP1; CDT1; PRDX2; TSC1; FOXO1; PML; OPTN; IL6; IKZF1; IRF6; CNTNAP1; PRDM1; INPP5D; TCF3; IGH; IL3; SRM; IFNA1; CR1; NELFCD; CDKN2A; TLR4; MPO; RAC1; ATN1; IL4; GFM1; PAX5; IL2; CD8A; APOBEC3B; CD40; RASGRF1; CD22; CD79A; EVPL; ETV6; CD4; SH3PXD2A; CD34; IL10; CD19; IFNA17; IL27; COX8C; TPM3; ERVW-1; ARSH; PRRT2; IL25; FCRL4; CDR3; TNFRSF13C; MRO; PRSS27; IGKV1-27; BCRP3; TNFSF13B</v>
          </cell>
        </row>
        <row r="2663">
          <cell r="B2663" t="str">
            <v>dCTP</v>
          </cell>
          <cell r="C2663">
            <v>0.50022838897423805</v>
          </cell>
          <cell r="D2663">
            <v>1</v>
          </cell>
          <cell r="E2663">
            <v>0.26980367264203498</v>
          </cell>
          <cell r="F2663">
            <v>0.16109763836417601</v>
          </cell>
          <cell r="G2663">
            <v>0.88585910596969597</v>
          </cell>
          <cell r="H2663">
            <v>0.88011406208793996</v>
          </cell>
          <cell r="I2663">
            <v>0.67899891644784005</v>
          </cell>
          <cell r="J2663">
            <v>0.67450918160508799</v>
          </cell>
          <cell r="K2663">
            <v>0.67331205253618398</v>
          </cell>
          <cell r="L2663">
            <v>0.59117340972297105</v>
          </cell>
          <cell r="M2663">
            <v>9</v>
          </cell>
          <cell r="N2663" t="str">
            <v>DCK; DUT; POLA2; REV1; SLC25A1; DCTPP1; TK2; ATP8A2; TAF8</v>
          </cell>
        </row>
        <row r="2664">
          <cell r="B2664" t="str">
            <v>Flucloxacillin</v>
          </cell>
          <cell r="C2664">
            <v>0.70298060163764697</v>
          </cell>
          <cell r="D2664">
            <v>1</v>
          </cell>
          <cell r="E2664">
            <v>0.47056274197075998</v>
          </cell>
          <cell r="F2664">
            <v>0.84760958149661003</v>
          </cell>
          <cell r="G2664">
            <v>0.832496066244513</v>
          </cell>
          <cell r="H2664">
            <v>0.196919067603538</v>
          </cell>
          <cell r="I2664">
            <v>0.35237675880170499</v>
          </cell>
          <cell r="J2664">
            <v>0.78427123661793396</v>
          </cell>
          <cell r="K2664">
            <v>0.67357159115169196</v>
          </cell>
          <cell r="L2664">
            <v>0.59137695928012302</v>
          </cell>
          <cell r="M2664">
            <v>7</v>
          </cell>
          <cell r="N2664" t="str">
            <v>CYP3A4; INS; ABCB11; HLA-B; SLC52A2; CRP; KSR1</v>
          </cell>
        </row>
        <row r="2665">
          <cell r="B2665" t="str">
            <v>aldrin</v>
          </cell>
          <cell r="C2665">
            <v>0.58148085097653601</v>
          </cell>
          <cell r="D2665">
            <v>1</v>
          </cell>
          <cell r="E2665">
            <v>0.64281378003516798</v>
          </cell>
          <cell r="F2665">
            <v>0.78135736982400805</v>
          </cell>
          <cell r="G2665">
            <v>0.17475311802353499</v>
          </cell>
          <cell r="H2665">
            <v>0.87707459472626903</v>
          </cell>
          <cell r="I2665">
            <v>0.68517702610245201</v>
          </cell>
          <cell r="J2665">
            <v>0.87376559011767696</v>
          </cell>
          <cell r="K2665">
            <v>0.82487265904610096</v>
          </cell>
          <cell r="L2665">
            <v>0.72029975054406203</v>
          </cell>
          <cell r="M2665">
            <v>25</v>
          </cell>
          <cell r="N2665" t="str">
            <v>NFE2L2; ESR1; NR1I2; CYP19A1; CYP3A4; AR; NR1H4; ESR2; CXCL8; RARG; RARB; PGR; CYP2B6; KIT; PDGFRB; ERBB3; PDGFRA; ACVRL1; ALK; KRT6B; CYP26A1; DDT; KRT5; ACVR1C; TET2</v>
          </cell>
        </row>
        <row r="2666">
          <cell r="B2666" t="str">
            <v>MOLYBDENUM</v>
          </cell>
          <cell r="C2666">
            <v>0.89611119986477406</v>
          </cell>
          <cell r="D2666">
            <v>1</v>
          </cell>
          <cell r="E2666">
            <v>0.81642277999203605</v>
          </cell>
          <cell r="F2666">
            <v>0.76269704619362</v>
          </cell>
          <cell r="G2666">
            <v>0.35531316064747398</v>
          </cell>
          <cell r="H2666">
            <v>0.49595944169818901</v>
          </cell>
          <cell r="I2666">
            <v>0.56015289867178397</v>
          </cell>
          <cell r="J2666">
            <v>0.81642277999203605</v>
          </cell>
          <cell r="K2666">
            <v>0.84934177764496399</v>
          </cell>
          <cell r="L2666">
            <v>0.74415494814746996</v>
          </cell>
          <cell r="M2666">
            <v>17</v>
          </cell>
          <cell r="N2666" t="str">
            <v>XDH; OPRM1; AOX1; CXCR1; NDUFA5; SLC7A1; BTAF1; SUOX; CYLD; CYB5A; PRL; GPX1; Mar-01; CYCS; ATP8A2; TAS2R62P; HSD17B6</v>
          </cell>
        </row>
        <row r="2667">
          <cell r="B2667" t="str">
            <v>Dienogest</v>
          </cell>
          <cell r="C2667">
            <v>0.375822673088193</v>
          </cell>
          <cell r="D2667">
            <v>0.187911336544096</v>
          </cell>
          <cell r="E2667">
            <v>0.67323469932743796</v>
          </cell>
          <cell r="F2667">
            <v>0.60409430230316796</v>
          </cell>
          <cell r="G2667">
            <v>1.8908916254101599E-2</v>
          </cell>
          <cell r="H2667">
            <v>0.707331878430001</v>
          </cell>
          <cell r="I2667">
            <v>0.59095586318509297</v>
          </cell>
          <cell r="J2667">
            <v>9.4544581270507896E-2</v>
          </cell>
          <cell r="K2667">
            <v>0.32135207324952902</v>
          </cell>
          <cell r="L2667">
            <v>0.33211822395178298</v>
          </cell>
          <cell r="M2667">
            <v>31</v>
          </cell>
          <cell r="N2667" t="str">
            <v>PLAT; CYP19A1; PTGS2; NFKB1; TNF; CXCL8; AKR1C2; INS; AKR1C1; PGR; SHBG; HSD17B1; F2; SERPINC1; CCL2; SERPINE1; IL6; IGF1; TLR4; HMGB1; HSD17B2; CRP; F7; FGA; FGB; PROS1; CD4; PROC; FGG; LHB; FSHB</v>
          </cell>
        </row>
        <row r="2668">
          <cell r="B2668" t="str">
            <v>xylulose</v>
          </cell>
          <cell r="C2668">
            <v>0.94562809637207301</v>
          </cell>
          <cell r="D2668">
            <v>1</v>
          </cell>
          <cell r="E2668">
            <v>0.37628017218676402</v>
          </cell>
          <cell r="F2668">
            <v>0.87789970430375097</v>
          </cell>
          <cell r="G2668">
            <v>0.40663422495135998</v>
          </cell>
          <cell r="H2668">
            <v>0.52424861004488599</v>
          </cell>
          <cell r="I2668">
            <v>0.50150803398338595</v>
          </cell>
          <cell r="J2668">
            <v>0.65531076255610698</v>
          </cell>
          <cell r="K2668">
            <v>0.75464312537760203</v>
          </cell>
          <cell r="L2668">
            <v>0.65740147158135598</v>
          </cell>
          <cell r="M2668">
            <v>6</v>
          </cell>
          <cell r="N2668" t="str">
            <v>AKR1B1; NDUFA5; DECR1; CFB; ATP8A2; DCR</v>
          </cell>
        </row>
        <row r="2669">
          <cell r="B2669" t="str">
            <v>Boceprevir</v>
          </cell>
          <cell r="C2669">
            <v>0.95097684301277097</v>
          </cell>
          <cell r="D2669">
            <v>1</v>
          </cell>
          <cell r="E2669">
            <v>0.57372302482786797</v>
          </cell>
          <cell r="F2669">
            <v>0.3148130358547</v>
          </cell>
          <cell r="G2669">
            <v>0.72713316739644895</v>
          </cell>
          <cell r="H2669">
            <v>0.80562016572069095</v>
          </cell>
          <cell r="I2669">
            <v>0.76300921785206399</v>
          </cell>
          <cell r="J2669">
            <v>0.80562016572069095</v>
          </cell>
          <cell r="K2669">
            <v>0.88894130420212403</v>
          </cell>
          <cell r="L2669">
            <v>0.78600211084535598</v>
          </cell>
          <cell r="M2669">
            <v>21</v>
          </cell>
          <cell r="N2669" t="str">
            <v>HBB; ALB; CTSL; CMA1; CTSS; CTSK; POLD3; CDT1; ACIN1; PPIA; ABO; IFNA1; TRAPPC9; CYGB; HLP; IFNA17; F9; IFNL3; BOC; PPP2R3B; CTSF</v>
          </cell>
        </row>
        <row r="2670">
          <cell r="B2670" t="str">
            <v>Olmesartan</v>
          </cell>
          <cell r="C2670">
            <v>0.54773431717160503</v>
          </cell>
          <cell r="D2670">
            <v>1</v>
          </cell>
          <cell r="E2670">
            <v>0.44198349144945898</v>
          </cell>
          <cell r="F2670">
            <v>0.56178438487308502</v>
          </cell>
          <cell r="G2670">
            <v>0.84636607681536502</v>
          </cell>
          <cell r="H2670">
            <v>0.85155315130550602</v>
          </cell>
          <cell r="I2670">
            <v>0.89476241657815403</v>
          </cell>
          <cell r="J2670">
            <v>0.89476241657815403</v>
          </cell>
          <cell r="K2670">
            <v>0.96124834352844302</v>
          </cell>
          <cell r="L2670">
            <v>0.88283163555737298</v>
          </cell>
          <cell r="M2670">
            <v>29</v>
          </cell>
          <cell r="N2670" t="str">
            <v>DRD1; MMP2; PPARG; AGTR1; ALB; MAPK3; INS; ABCC2; ABCA1; ACE; SHBG; ABCB11; SLC7A1; NFKBIL1; IL6; GJA1; SERPINB2; BEST1; DECR1; HEBP1; ANG; HSD17B4; CRP; CYBB; ACE2; GPR182; AGT; DIANPH; PNPLA3</v>
          </cell>
        </row>
        <row r="2671">
          <cell r="B2671" t="str">
            <v>Cetrimonium bromide</v>
          </cell>
          <cell r="C2671">
            <v>0.70779817620698804</v>
          </cell>
          <cell r="D2671">
            <v>0.35389908810349402</v>
          </cell>
          <cell r="E2671">
            <v>0.17203800288482601</v>
          </cell>
          <cell r="F2671">
            <v>0.32002298316956901</v>
          </cell>
          <cell r="G2671">
            <v>0.24943025974436001</v>
          </cell>
          <cell r="H2671">
            <v>0.38593736439730802</v>
          </cell>
          <cell r="I2671">
            <v>0.78329738376248803</v>
          </cell>
          <cell r="J2671">
            <v>0.48242170549663499</v>
          </cell>
          <cell r="K2671">
            <v>0.35996938396077699</v>
          </cell>
          <cell r="L2671">
            <v>0.36040929428672203</v>
          </cell>
          <cell r="M2671">
            <v>15</v>
          </cell>
          <cell r="N2671" t="str">
            <v>TDP1; ESR1; CYP19A1; AR; USP1; ALB; KMT2A; MEN1; SLC25A16; CYLD; TCP1; SARS2; FAM109A; DNER; ITS</v>
          </cell>
        </row>
        <row r="2672">
          <cell r="B2672" t="str">
            <v>ARGON</v>
          </cell>
          <cell r="C2672">
            <v>0.42774310383099501</v>
          </cell>
          <cell r="D2672">
            <v>1</v>
          </cell>
          <cell r="E2672">
            <v>0.243370827447035</v>
          </cell>
          <cell r="F2672">
            <v>0.94826350235255397</v>
          </cell>
          <cell r="G2672">
            <v>0.67447890218123996</v>
          </cell>
          <cell r="H2672">
            <v>0.73130879007081095</v>
          </cell>
          <cell r="I2672">
            <v>0.17847776759001199</v>
          </cell>
          <cell r="J2672">
            <v>0.608427068617587</v>
          </cell>
          <cell r="K2672">
            <v>0.64908388058123601</v>
          </cell>
          <cell r="L2672">
            <v>0.57234419625460398</v>
          </cell>
          <cell r="M2672">
            <v>14</v>
          </cell>
          <cell r="N2672" t="str">
            <v>PLAT; HBB; CXCR1; ALB; VEGFA; CYLD; KRT6B; EREG; RHO; CFB; PMP2; GTF2A1L; PR@; DNER</v>
          </cell>
        </row>
        <row r="2673">
          <cell r="B2673" t="str">
            <v>Reboxetine</v>
          </cell>
          <cell r="C2673">
            <v>0.28014935973264898</v>
          </cell>
          <cell r="D2673">
            <v>0.14007467986632399</v>
          </cell>
          <cell r="E2673">
            <v>0.61242078730135396</v>
          </cell>
          <cell r="F2673">
            <v>0.32108139162913002</v>
          </cell>
          <cell r="G2673">
            <v>9.2892320745376691E-3</v>
          </cell>
          <cell r="H2673">
            <v>0.363789435561999</v>
          </cell>
          <cell r="I2673">
            <v>0.74624672225632305</v>
          </cell>
          <cell r="J2673">
            <v>4.6446160372688297E-2</v>
          </cell>
          <cell r="K2673">
            <v>0.124301690641968</v>
          </cell>
          <cell r="L2673">
            <v>0.17459175599941101</v>
          </cell>
          <cell r="M2673">
            <v>11</v>
          </cell>
          <cell r="N2673" t="str">
            <v>SLC6A2; CYP3A4; SLC6A4; HTT; MAPT; MAOB; REN; DDR2; TSPAN1; AGT; BDNF-AS</v>
          </cell>
        </row>
        <row r="2674">
          <cell r="B2674" t="str">
            <v>DL-Valine</v>
          </cell>
          <cell r="C2674">
            <v>0.42533650977872201</v>
          </cell>
          <cell r="D2674">
            <v>0.212668254889361</v>
          </cell>
          <cell r="E2674">
            <v>0.345820619271833</v>
          </cell>
          <cell r="F2674">
            <v>2.9873227544893601E-2</v>
          </cell>
          <cell r="G2674">
            <v>0.34173312958880098</v>
          </cell>
          <cell r="H2674">
            <v>7.3511941221350796E-2</v>
          </cell>
          <cell r="I2674">
            <v>0.20601947344934499</v>
          </cell>
          <cell r="J2674">
            <v>0.149366137724468</v>
          </cell>
          <cell r="K2674">
            <v>3.2502900348029003E-2</v>
          </cell>
          <cell r="L2674">
            <v>7.5009483520971004E-2</v>
          </cell>
          <cell r="M2674">
            <v>53</v>
          </cell>
          <cell r="N2674" t="str">
            <v>TP53; JAK2; ERBB2; MTOR; TACR2; HTT; HBB; TNF; EGFR; YWHAG; ALB; INS; TTR; AKR1B1; NDUFA5; ATP1B1; CYP2C8; AURKB; COMT; BCAT1; EIF4EBP1; SLC7A1; GINS1; POLD3; ARID4B; CDT1; EIF4A1; PRDX2; IL6; ILVBL; GGT2; SERPINA1; APRT; PRSS3; DECR1; HRAS; LEP; CFB; CSN2; LNPEP; MTG1; ATP8A2; BBS9; F9; NPHS1; TAS2R62P; GCG; SLC43A2; FAM109A; BDNF-AS; AAA1; COG3; SLC15A1</v>
          </cell>
        </row>
        <row r="2675">
          <cell r="B2675" t="str">
            <v>metrifonate</v>
          </cell>
          <cell r="C2675">
            <v>0.27889098819630798</v>
          </cell>
          <cell r="D2675">
            <v>0.13944549409815399</v>
          </cell>
          <cell r="E2675">
            <v>3.4046669995263797E-2</v>
          </cell>
          <cell r="F2675">
            <v>0.64795500342420198</v>
          </cell>
          <cell r="G2675">
            <v>0.26713212920865997</v>
          </cell>
          <cell r="H2675">
            <v>0.273019071424764</v>
          </cell>
          <cell r="I2675">
            <v>0.53896661231684595</v>
          </cell>
          <cell r="J2675">
            <v>0.170233349976319</v>
          </cell>
          <cell r="K2675">
            <v>0.168453598910387</v>
          </cell>
          <cell r="L2675">
            <v>0.21319979301705499</v>
          </cell>
          <cell r="M2675">
            <v>18</v>
          </cell>
          <cell r="N2675" t="str">
            <v>NFE2L2; HNF4A; TP53; BCHE; ACHE; APP; CASP3; GSTO1; BCL2; SLC7A1; CAT; AATF; PNPLA6; SERPINA3; PALLD; STAR; FSHB; CASP12</v>
          </cell>
        </row>
        <row r="2676">
          <cell r="B2676" t="str">
            <v>thimerosal</v>
          </cell>
          <cell r="C2676">
            <v>0.33554893535102998</v>
          </cell>
          <cell r="D2676">
            <v>1</v>
          </cell>
          <cell r="E2676">
            <v>0.43939248195089098</v>
          </cell>
          <cell r="F2676">
            <v>0.25824233271291103</v>
          </cell>
          <cell r="G2676">
            <v>0.96643626931409399</v>
          </cell>
          <cell r="H2676">
            <v>0.231356453713049</v>
          </cell>
          <cell r="I2676">
            <v>0.54861598686823798</v>
          </cell>
          <cell r="J2676">
            <v>0.64560583178227704</v>
          </cell>
          <cell r="K2676">
            <v>0.57536894862725896</v>
          </cell>
          <cell r="L2676">
            <v>0.51674659442707405</v>
          </cell>
          <cell r="M2676">
            <v>131</v>
          </cell>
          <cell r="N2676" t="str">
            <v>ABHD5; PLIN5; ALDH1A1; NFE2L2; HNF4A; DRD3; FEN1; TDP1; TP53; ESR1; PPARD; CYP19A1; MRGPRX1; HSP90AA1; ALOX15; AR; GMNN; NR1H4; HSPB1; PPARG; VDR; PTGER2; DUSP1; HPGD; PLCG1; CHRM4; MC4R; CASP3; HTT; IDH1; TNFRSF10B; IL1B; CFTR; OXTR; HCRTR1; MAPK14; TLR9; NOD2; TNF; RGS12; MITF; GNAI1; MDM4; MDM2; PADI4; NLRP3; JUN; MAPK1; ATXN2; ALB; CXCL8; PLK1; PRMT1; TNNT2; TNNI3; TNNC1; RIPK2; MAPK3; TAAR1; NR2E3; HDAC3; PAX8; RXRA; SMAD3; CASP6; HSPA1B; EPAS1; NR4A2; CTDSP1; NTSR1; TOP2A; IDE; GNA15; HSPA1A; MAPK9; NTRK1; CASP9; NR4A1; MAPK8; PTK2; PLK2; CDK4; CYR61; HSPA6; CD86; MAFB; ATF3; HBEGF; SERPINE1; HIST1H3B; HIST1H3G; CCNB1; BAG3; CITED2; DNAJB1; FANCF; GEMIN4; KLF4; NPAT; BIRC3; DNAJB4; HMOX1; MED18; PGF; PHF20L1; IL6; ARC; CLU; CRYAB; FOS; FOSB; HSPA1L; SERPINH1; UPP1; RRAD; AIFM1; MTR; IGF1; KANSL1L; COL21A1; GSTT1; XIAP; NGF; GADD45G; GSTM1; IL5; CPEB3; MXD1; TMOD2; IFNG; IL13</v>
          </cell>
        </row>
        <row r="2677">
          <cell r="B2677" t="str">
            <v>Evodiamine</v>
          </cell>
          <cell r="C2677">
            <v>0.45584813874589197</v>
          </cell>
          <cell r="D2677">
            <v>1</v>
          </cell>
          <cell r="E2677">
            <v>0.14936891823479401</v>
          </cell>
          <cell r="F2677">
            <v>0.55933018570013004</v>
          </cell>
          <cell r="G2677">
            <v>0.88086429394519306</v>
          </cell>
          <cell r="H2677">
            <v>0.75487928021484196</v>
          </cell>
          <cell r="I2677">
            <v>0.38163306650183398</v>
          </cell>
          <cell r="J2677">
            <v>0.74684459117397095</v>
          </cell>
          <cell r="K2677">
            <v>0.65739389341105803</v>
          </cell>
          <cell r="L2677">
            <v>0.578765367009345</v>
          </cell>
          <cell r="M2677">
            <v>31</v>
          </cell>
          <cell r="N2677" t="str">
            <v>PTGS2; ABCB1; CASP3; NFKB1; IL1B; MMP9; TNF; BCL2L1; RELA; AKT1; MYC; BCL2; MAPK9; CYP2C8; BCL2A1; MAPK8; CHUK; IKBKB; CCND1; NFKBIA; CFLAR; BIRC5; BIRC2; BIRC3; ICAM1; PARP1; RNASEH2A; XIAP; BBS9; VTRNA1-1; FASLG</v>
          </cell>
        </row>
        <row r="2678">
          <cell r="B2678" t="str">
            <v>HYPOCHLOROUS ACID</v>
          </cell>
          <cell r="C2678">
            <v>6.5463384420292297E-3</v>
          </cell>
          <cell r="D2678">
            <v>3.2731692210146201E-3</v>
          </cell>
          <cell r="E2678">
            <v>4.6969880417339002E-3</v>
          </cell>
          <cell r="F2678">
            <v>3.6589923785770202E-2</v>
          </cell>
          <cell r="G2678">
            <v>0.18408148360416601</v>
          </cell>
          <cell r="H2678">
            <v>0.37258593729253098</v>
          </cell>
          <cell r="I2678">
            <v>0.99359910939767304</v>
          </cell>
          <cell r="J2678">
            <v>2.3484940208669501E-2</v>
          </cell>
          <cell r="K2678">
            <v>1.18699358989623E-2</v>
          </cell>
          <cell r="L2678">
            <v>4.0725153540212999E-2</v>
          </cell>
          <cell r="M2678">
            <v>39</v>
          </cell>
          <cell r="N2678" t="str">
            <v>NFE2L2; APEX1; ACHE; HPRT1; CASP3; HBB; EGFR; MAPK1; ALB; MAPK3; MAPK10; NQO1; ABCA1; HSPA1A; MAPK9; MAPK8; DCLK2; ROS1; NR4A3; SLC7A1; AATF; ABCC10; GCLM; HMOX1; MAFF; MAFG; TXNRD1; IL6; ALDH1A3; SNRPB; TXN; CDKN2A; DECR1; MPO; PXDN; TYRP1; LPO; FAM20C; PON1</v>
          </cell>
        </row>
        <row r="2679">
          <cell r="B2679" t="str">
            <v>PYRIDOXINE HYDROCHLORIDE</v>
          </cell>
          <cell r="C2679">
            <v>0.88750597294474398</v>
          </cell>
          <cell r="D2679">
            <v>1</v>
          </cell>
          <cell r="E2679">
            <v>0.71178244219982501</v>
          </cell>
          <cell r="F2679">
            <v>0.440653092738514</v>
          </cell>
          <cell r="G2679">
            <v>0.88248215329920499</v>
          </cell>
          <cell r="H2679">
            <v>0.47050036595765798</v>
          </cell>
          <cell r="I2679">
            <v>0.705849986594278</v>
          </cell>
          <cell r="J2679">
            <v>0.88248215329920499</v>
          </cell>
          <cell r="K2679">
            <v>0.90577849598745797</v>
          </cell>
          <cell r="L2679">
            <v>0.80546368557853298</v>
          </cell>
          <cell r="M2679">
            <v>28</v>
          </cell>
          <cell r="N2679" t="str">
            <v>PDXK; HBB; TNF; ALB; INS; P2RY2; CBS; C7orf49; MTRR; TNFAIP1; IL6; GOT1; CSF2; MTR; PDX1; GPX1; DDC; OAT; TRAPPC9; ALDH7A1; GAD2; MTHFR; PNPO; AGT; ATP8A2; POMC; NPHS1; PDXP</v>
          </cell>
        </row>
        <row r="2680">
          <cell r="B2680" t="str">
            <v>PLATINUM</v>
          </cell>
          <cell r="C2680">
            <v>0.82914889196258101</v>
          </cell>
          <cell r="D2680">
            <v>0.41457444598129101</v>
          </cell>
          <cell r="E2680">
            <v>0.22892577850811099</v>
          </cell>
          <cell r="F2680">
            <v>0.143341524786781</v>
          </cell>
          <cell r="G2680">
            <v>0.42557626599058201</v>
          </cell>
          <cell r="H2680">
            <v>0.63931836645077</v>
          </cell>
          <cell r="I2680">
            <v>0.32895166887935801</v>
          </cell>
          <cell r="J2680">
            <v>0.531970332488227</v>
          </cell>
          <cell r="K2680">
            <v>0.30840035347794897</v>
          </cell>
          <cell r="L2680">
            <v>0.322536823141645</v>
          </cell>
          <cell r="M2680">
            <v>200</v>
          </cell>
          <cell r="N2680" t="str">
            <v>HIF1A; TP53; ESR1; SLC22A2; PTGS2; MMP2; PPARG; XDH; ERBB2; MTOR; SLC22A1; TNFSF10; CASP3; HBB; TNFRSF10B; NFKB1; MCL1; MMP9; STAT3; TNF; EGFR; BCL2L1; CDK1; TRPM2; MAPK1; ALB; CXCL8; ATM; BRCA1; MAPK3; NLRP1; GSTP1; TYMS; INS; KDR; ABCC3; ABCC2; ABCG2; GCK; SLC22A3; ABCA1; DHFR; MAP1LC3A; AKR1B1; PGR; HSD17B1; PCNA; MYC; HSPA5; ATP1A3; ATP1B1; BCL2; CHEK1; KIT; CHEK2; CYP2C8; AURKB; DDR2; FLT1; EPHB2; TAOK1; CDK2; CASP9; PTK2B; PAK3; CDK4; IGF1R; ROS1; SOD1; PIK3CD; ENO1; SERPINB3; SLC7A1; TCOF1; CCNB1; MDK; C7orf49; GINS1; H2AFX; CASP8; CDT1; CEBPZ; ELF3; FOXO3; OXSM; PARP2; PRDX2; SETD2; SIRT1; TSC1; VEGFA; XPC; ATR; CBX8; CD44; CYLD; HMOX1; JAG1; TIMM8A; MSH2; PLCB4; OPTN; IL6; KRT6B; HSPA4; BAX; BBC3; CSF2; RRAD; HERC2; PARP1; SLC25A20; ACSM3; NSG1; RHO; SLC26A1; SOX2; ERCC1; SLC6A8; IL3; SERPINA1; TXN; GPX1; PI3; RNASEH2A; RPN2; CDKN2A; DECR1; NFKB2; TFE3; XIAP; CKAP4; GGH; HEBP1; MPO; LYZ; TRAPPC9; BECN1; HRAS; EGF; HBA1; ISYNA1; LCN2; CSH1; GSTK1; PGP; VIM; HSPB2; IL2; ETFB; PTEN; PAX3; CFB; CDH2; XRCC1; POLD4; ALDH1B1; CD8A; MIR21; PLXNA3; MUC16; RBP3; MAPK8IP1; CYCS; AFP; GPR182; KALRN; WLS; HAVCR1; TP73; HK1; CD4; ATP8A2; CSF3; LDHA; PR@; IL10; THM; F9; IGHV3-16; REXO1L1P; DDX53; IGLL3P; TUBE1; TPM3; TAS2R62P; FAM126A; SLC4A1; PRDX5; DNER; CDCA7L; CAV3; TAF8; SCARNA5; CEACAM3; TENM1; MAPK8IP2; ATOX1; ERCC2; SCLC1</v>
          </cell>
        </row>
        <row r="2681">
          <cell r="B2681" t="str">
            <v>ACADESINE</v>
          </cell>
          <cell r="C2681">
            <v>0.27173805455823502</v>
          </cell>
          <cell r="D2681">
            <v>0.13586902727911701</v>
          </cell>
          <cell r="E2681">
            <v>3.2569315158050602E-2</v>
          </cell>
          <cell r="F2681">
            <v>0.47810991871716402</v>
          </cell>
          <cell r="G2681">
            <v>0.82859802674822103</v>
          </cell>
          <cell r="H2681">
            <v>0.26656401365847798</v>
          </cell>
          <cell r="I2681">
            <v>0.29222751885718501</v>
          </cell>
          <cell r="J2681">
            <v>0.162846575790253</v>
          </cell>
          <cell r="K2681">
            <v>0.18205602446695701</v>
          </cell>
          <cell r="L2681">
            <v>0.224530019436952</v>
          </cell>
          <cell r="M2681">
            <v>5</v>
          </cell>
          <cell r="N2681" t="str">
            <v>PTGS2; AURKB; MEF2C; SLC2A1; ATIC</v>
          </cell>
        </row>
        <row r="2682">
          <cell r="B2682" t="str">
            <v>Perifosine</v>
          </cell>
          <cell r="C2682">
            <v>0.50692856674077402</v>
          </cell>
          <cell r="D2682">
            <v>0.25346428337038701</v>
          </cell>
          <cell r="E2682">
            <v>0.36141688084375401</v>
          </cell>
          <cell r="F2682">
            <v>0.37340453661853801</v>
          </cell>
          <cell r="G2682">
            <v>0.128027683341114</v>
          </cell>
          <cell r="H2682">
            <v>0.236420705215588</v>
          </cell>
          <cell r="I2682">
            <v>9.5690298430628207E-2</v>
          </cell>
          <cell r="J2682">
            <v>0.32006920835278602</v>
          </cell>
          <cell r="K2682">
            <v>0.108726958282898</v>
          </cell>
          <cell r="L2682">
            <v>0.16008820895268799</v>
          </cell>
          <cell r="M2682">
            <v>18</v>
          </cell>
          <cell r="N2682" t="str">
            <v>MTOR; CASP3; MAPK1; MAPK3; AKT1; EPHB2; MAP2K1; MAPK8; AKT2; AKT3; CASP8; CDT1; BAK1; BAX; AIFM1; RNASEH2A; PTEN; CYCS</v>
          </cell>
        </row>
        <row r="2683">
          <cell r="B2683" t="str">
            <v>Oxyntomodulin</v>
          </cell>
          <cell r="C2683">
            <v>0.53740197551008795</v>
          </cell>
          <cell r="D2683">
            <v>0.26870098775504397</v>
          </cell>
          <cell r="E2683">
            <v>0.293642007428979</v>
          </cell>
          <cell r="F2683">
            <v>0.496776739860809</v>
          </cell>
          <cell r="G2683">
            <v>0.20859262857446501</v>
          </cell>
          <cell r="H2683">
            <v>0.39855032443114302</v>
          </cell>
          <cell r="I2683">
            <v>0.94006518792167004</v>
          </cell>
          <cell r="J2683">
            <v>0.62097092482601202</v>
          </cell>
          <cell r="K2683">
            <v>0.53702501930050395</v>
          </cell>
          <cell r="L2683">
            <v>0.48854718167217798</v>
          </cell>
          <cell r="M2683">
            <v>11</v>
          </cell>
          <cell r="N2683" t="str">
            <v>GLP1R; INS; DPP4; PYY; LEP; GCG; PNPLA3; CCK; GIP; RNY4; GCGR</v>
          </cell>
        </row>
        <row r="2684">
          <cell r="B2684" t="str">
            <v>BORON</v>
          </cell>
          <cell r="C2684">
            <v>0.36144599153899798</v>
          </cell>
          <cell r="D2684">
            <v>1</v>
          </cell>
          <cell r="E2684">
            <v>0.30246103862109502</v>
          </cell>
          <cell r="F2684">
            <v>0.86130058614448202</v>
          </cell>
          <cell r="G2684">
            <v>0.82440876008188202</v>
          </cell>
          <cell r="H2684">
            <v>0.53325991640845505</v>
          </cell>
          <cell r="I2684">
            <v>8.8441342553058702E-2</v>
          </cell>
          <cell r="J2684">
            <v>0.442206712765293</v>
          </cell>
          <cell r="K2684">
            <v>0.51466640984748502</v>
          </cell>
          <cell r="L2684">
            <v>0.472255023890783</v>
          </cell>
          <cell r="M2684">
            <v>21</v>
          </cell>
          <cell r="N2684" t="str">
            <v>CASP3; CXCR1; BCL2; CCND1; SLC7A1; BMP7; SLC25A16; CYLD; NDUFAF7; TNFAIP1; HMGN4; COL1A1; TRAPPC9; ATRNL1; NOC2L; CFB; BGLAP; PMP2; TYRP1; DNER; MAS1</v>
          </cell>
        </row>
        <row r="2685">
          <cell r="B2685" t="str">
            <v>Mianserin hydrochloride</v>
          </cell>
          <cell r="C2685">
            <v>0.204492763226237</v>
          </cell>
          <cell r="D2685">
            <v>0.102246381613118</v>
          </cell>
          <cell r="E2685">
            <v>0.57622640061847796</v>
          </cell>
          <cell r="F2685">
            <v>0.177297788168438</v>
          </cell>
          <cell r="G2685">
            <v>0.60203668391657394</v>
          </cell>
          <cell r="H2685">
            <v>3.8930622252382502E-2</v>
          </cell>
          <cell r="I2685">
            <v>0.81464058623777202</v>
          </cell>
          <cell r="J2685">
            <v>0.19465311126191301</v>
          </cell>
          <cell r="K2685">
            <v>0.25426434512072399</v>
          </cell>
          <cell r="L2685">
            <v>0.281761369271678</v>
          </cell>
          <cell r="M2685">
            <v>8</v>
          </cell>
          <cell r="N2685" t="str">
            <v>EHMT2; CHRM5; ABCB1; HRH2; HRH1; BAZ2B; HTR4; DDR2</v>
          </cell>
        </row>
        <row r="2686">
          <cell r="B2686" t="str">
            <v>phosphoramidon</v>
          </cell>
          <cell r="C2686">
            <v>0.178293088793433</v>
          </cell>
          <cell r="D2686">
            <v>8.9146544396716501E-2</v>
          </cell>
          <cell r="E2686">
            <v>0.36226450849227798</v>
          </cell>
          <cell r="F2686">
            <v>0.66803311430326695</v>
          </cell>
          <cell r="G2686">
            <v>6.3600809650493001E-2</v>
          </cell>
          <cell r="H2686">
            <v>0.15910976793679801</v>
          </cell>
          <cell r="I2686">
            <v>0.85327535243907104</v>
          </cell>
          <cell r="J2686">
            <v>0.31800404825246498</v>
          </cell>
          <cell r="K2686">
            <v>0.26284966608304999</v>
          </cell>
          <cell r="L2686">
            <v>0.28832148793520201</v>
          </cell>
          <cell r="M2686">
            <v>10</v>
          </cell>
          <cell r="N2686" t="str">
            <v>EGFR; MAPK1; MAPK3; AKT1; AURKB; EDN1; PPT1; MMEL1; NTS; KEL</v>
          </cell>
        </row>
        <row r="2687">
          <cell r="B2687" t="str">
            <v>Mibefradil dihydrochloride</v>
          </cell>
          <cell r="C2687">
            <v>1.9306198064619601E-2</v>
          </cell>
          <cell r="D2687">
            <v>9.6530990323098198E-3</v>
          </cell>
          <cell r="E2687">
            <v>0.79231833703992205</v>
          </cell>
          <cell r="F2687">
            <v>3.6303355975377601E-2</v>
          </cell>
          <cell r="G2687">
            <v>4.4789245283925003E-3</v>
          </cell>
          <cell r="H2687">
            <v>2.0140869265197502E-2</v>
          </cell>
          <cell r="I2687">
            <v>0.67341588614961601</v>
          </cell>
          <cell r="J2687">
            <v>2.23946226419625E-2</v>
          </cell>
          <cell r="K2687">
            <v>3.10613681771882E-3</v>
          </cell>
          <cell r="L2687">
            <v>1.8393049203491298E-2</v>
          </cell>
          <cell r="M2687">
            <v>9</v>
          </cell>
          <cell r="N2687" t="str">
            <v>TDP1; CYP19A1; KCNH2; AR; HTT; CACNA1H; NPSR1; CAV2; SLC25A20</v>
          </cell>
        </row>
        <row r="2688">
          <cell r="B2688" t="str">
            <v>fenthion</v>
          </cell>
          <cell r="C2688">
            <v>0.588917098154077</v>
          </cell>
          <cell r="D2688">
            <v>1</v>
          </cell>
          <cell r="E2688">
            <v>0.59058166297437198</v>
          </cell>
          <cell r="F2688">
            <v>0.71440180217900795</v>
          </cell>
          <cell r="G2688">
            <v>0.349738047079313</v>
          </cell>
          <cell r="H2688">
            <v>0.87979234901837899</v>
          </cell>
          <cell r="I2688">
            <v>9.6410571874050402E-2</v>
          </cell>
          <cell r="J2688">
            <v>0.482052859370252</v>
          </cell>
          <cell r="K2688">
            <v>0.554880464003357</v>
          </cell>
          <cell r="L2688">
            <v>0.50163221536493796</v>
          </cell>
          <cell r="M2688">
            <v>20</v>
          </cell>
          <cell r="N2688" t="str">
            <v>ESR1; CYP3A4; BCHE; ACHE; AHR; AR; JUN; ESRRG; MYC; CYP3A5; NR4A1; GADD45A; AATF; PPP1R15A; TNFAIP3; FOS; SOCS3; PALLD; CYP3A7; FMO1</v>
          </cell>
        </row>
        <row r="2689">
          <cell r="B2689" t="str">
            <v>triclosan</v>
          </cell>
          <cell r="C2689">
            <v>3.0619995248921698E-3</v>
          </cell>
          <cell r="D2689">
            <v>1</v>
          </cell>
          <cell r="E2689">
            <v>0.15471018446992299</v>
          </cell>
          <cell r="F2689">
            <v>0.54119516791977196</v>
          </cell>
          <cell r="G2689">
            <v>0.99919497982373395</v>
          </cell>
          <cell r="H2689">
            <v>0.98810127590374897</v>
          </cell>
          <cell r="I2689">
            <v>0.70497132414472397</v>
          </cell>
          <cell r="J2689">
            <v>0.77355092234961398</v>
          </cell>
          <cell r="K2689">
            <v>0.84098952315317699</v>
          </cell>
          <cell r="L2689">
            <v>0.73586834618430297</v>
          </cell>
          <cell r="M2689">
            <v>81</v>
          </cell>
          <cell r="N2689" t="str">
            <v>NFE2L2; PLG; TDP1; ESR1; NR1I2; CYP19A1; CYP3A4; HSP90AA1; KCNQ1; AHR; PTGS2; AR; HSPB1; PPARG; HPGD; HTT; IL1B; RGS4; HCRTR1; PTGES; ESR2; TNF; MDM4; MDM2; JUN; NR1I3; TAAR1; KCNK9; RELA; RXRA; SMAD3; SLC5A7; AKR1C4; KCNE1; MAPK9; RYR1; CCND1; LPL; IL11; BMP6; SLC7A1; CDKN1A; CAT; C7orf49; GINS1; INHBA; PLAU; SLC52A2; IL6; FABP4; BMP2; CSF2; CGB; IL36RN; IL19; MPO; TRAPPC9; GDF5; IL37; KSR1; TNFRSF11B; CD70; IFNA4; BBS9; IL13; TYRP1; IL36G; EVA1C; IL25; PRG4; IYD; INHA; GDF9; IL9; ADIPOQ; LEFTY2; IL21; GDF2; IL1F10; GDF3; IL36B</v>
          </cell>
        </row>
        <row r="2690">
          <cell r="B2690" t="str">
            <v>FITC</v>
          </cell>
          <cell r="C2690">
            <v>0.47674984402050602</v>
          </cell>
          <cell r="D2690">
            <v>1</v>
          </cell>
          <cell r="E2690">
            <v>0.56408836649944505</v>
          </cell>
          <cell r="F2690">
            <v>0.80082880418626901</v>
          </cell>
          <cell r="G2690">
            <v>0.15795173460167</v>
          </cell>
          <cell r="H2690">
            <v>0.85268844667890298</v>
          </cell>
          <cell r="I2690">
            <v>0.123808560893176</v>
          </cell>
          <cell r="J2690">
            <v>0.39487933650417401</v>
          </cell>
          <cell r="K2690">
            <v>0.460271358364164</v>
          </cell>
          <cell r="L2690">
            <v>0.43290434237292702</v>
          </cell>
          <cell r="M2690">
            <v>73</v>
          </cell>
          <cell r="N2690" t="str">
            <v>TP53; CYP1A1; MMP2; PTPRC; ERBB2; CASP3; HBB; NFKB1; MMP9; TNF; EGFR; ALB; MAPK3; AKR1C2; INS; KDR; NQO1; GCK; ABCA1; BCL2; HPD; AURKB; DDR2; CASP9; ROS1; MT2A; CD86; LIF; SCD; CASP8; CDT1; ELF3; PARP2; VEGFA; CD44; CYLD; MAFF; TJP1; OPTN; ICAM1; IL6; KRT6B; HSPA4; IRF6; RHO; TXN; NELFCD; PRSS3; NFKB2; TLR4; MPO; LYZ; OCLN; IL4; PGP; CCR7; CDH2; POLD4; CD8A; CCL21; CYCS; DNTT; GPR182; CLDN7; IL2RA; CD4; ATP8A2; BBS9; LDHA; IL10; IL27; F9; MMEL1</v>
          </cell>
        </row>
        <row r="2691">
          <cell r="B2691" t="str">
            <v>Rocuronium</v>
          </cell>
          <cell r="C2691">
            <v>0.47777267088574499</v>
          </cell>
          <cell r="D2691">
            <v>0.23888633544287299</v>
          </cell>
          <cell r="E2691">
            <v>0.30609331752374802</v>
          </cell>
          <cell r="F2691">
            <v>0.23168673207880899</v>
          </cell>
          <cell r="G2691">
            <v>0.56028044645025599</v>
          </cell>
          <cell r="H2691">
            <v>3.7506340078531097E-2</v>
          </cell>
          <cell r="I2691">
            <v>0.13949862254936299</v>
          </cell>
          <cell r="J2691">
            <v>0.18753170039265499</v>
          </cell>
          <cell r="K2691">
            <v>7.5320979280458403E-2</v>
          </cell>
          <cell r="L2691">
            <v>0.12661603404588601</v>
          </cell>
          <cell r="M2691">
            <v>16</v>
          </cell>
          <cell r="N2691" t="str">
            <v>CHRNB2; CHRNA3; CHRNB4; CHRNA4; CHRM5; CHRM1; ACHE; CHRM3; CHRM4; CHRM2; ARSA; CHRNA7; BAG3; CFB; FEZF1; CHRNA2</v>
          </cell>
        </row>
        <row r="2692">
          <cell r="B2692" t="str">
            <v>guanine</v>
          </cell>
          <cell r="C2692">
            <v>0.161323537351831</v>
          </cell>
          <cell r="D2692">
            <v>8.0661768675915596E-2</v>
          </cell>
          <cell r="E2692">
            <v>3.6214690131724102E-3</v>
          </cell>
          <cell r="F2692">
            <v>0.39518747516209901</v>
          </cell>
          <cell r="G2692">
            <v>0.40448994911409403</v>
          </cell>
          <cell r="H2692">
            <v>0.16311458876123</v>
          </cell>
          <cell r="I2692">
            <v>0.62199619684939</v>
          </cell>
          <cell r="J2692">
            <v>1.8107345065862101E-2</v>
          </cell>
          <cell r="K2692">
            <v>3.4517213697322198E-2</v>
          </cell>
          <cell r="L2692">
            <v>7.7833725424899899E-2</v>
          </cell>
          <cell r="M2692">
            <v>98</v>
          </cell>
          <cell r="N2692" t="str">
            <v>TP53; APEX1; XDH; HPRT1; CASP3; HBB; TLR9; TNF; EGFR; CXCR1; KEAP1; MAPK3; MMP1; INS; ABCA1; AKR1B1; RAN; MYC; DPP4; ATP1A3; BCL2; AURKB; DDR2; RAF1; EPHB2; PTK2B; ROCK1; ROS1; SOD1; SLC7A1; TCOF1; ARF1; GCH1; TIAM1; ARF6; PRDX2; TSC1; VEGFA; ARFGEF2; CYTH1; HMOX1; LIG4; PNP; RAB5A; TGM2; OPTN; IL6; RAB1A; ACP2; PSEN2; CDC42; DOCK1; SLC25A20; VAV1; RAC2; RGS6; RHO; ERCC1; APRT; NONO; QTRT1; USO1; CDKN2A; GCSH; GGH; HEBP1; MPO; TRAPPC9; RAP1A; HRAS; RAC1; EGF; ISYNA1; RAB6A; TP63; EIF3C; NT5C2; MGMT; ARHGEF1; APOBEC3B; RASGRF1; PMP2; LNPEP; RHOD; MTG1; AGT; ATP8A2; REG3A; DAND5; CYGB; F9; TAS2R62P; WDTC1; HFM1; PDXP; TAF8; KLK8; RAPGEF1</v>
          </cell>
        </row>
        <row r="2693">
          <cell r="B2693" t="str">
            <v>flunitrazepam</v>
          </cell>
          <cell r="C2693">
            <v>0.113591287507823</v>
          </cell>
          <cell r="D2693">
            <v>1</v>
          </cell>
          <cell r="E2693">
            <v>0.31673364762984302</v>
          </cell>
          <cell r="F2693">
            <v>0.304460966122308</v>
          </cell>
          <cell r="G2693">
            <v>0.73269395049756503</v>
          </cell>
          <cell r="H2693">
            <v>0.97547060664327601</v>
          </cell>
          <cell r="I2693">
            <v>0.38625300359647802</v>
          </cell>
          <cell r="J2693">
            <v>0.64375500599413005</v>
          </cell>
          <cell r="K2693">
            <v>0.70145359426322396</v>
          </cell>
          <cell r="L2693">
            <v>0.61350017875635299</v>
          </cell>
          <cell r="M2693">
            <v>18</v>
          </cell>
          <cell r="N2693" t="str">
            <v>SLC6A3; CYP2C19; GABRB3; GABRG2; GABRA1; CYP3A4; CASP3; CXCL8; AKR1C3; AKR1C2; AKR1C1; UGT1A1; AKR1C4; CYP3A5; CASP7; UGT1A3; CRP; UGT2B15</v>
          </cell>
        </row>
        <row r="2694">
          <cell r="B2694" t="str">
            <v>toluene</v>
          </cell>
          <cell r="C2694">
            <v>0.54009884179364098</v>
          </cell>
          <cell r="D2694">
            <v>0.27004942089682099</v>
          </cell>
          <cell r="E2694">
            <v>0.252913639311523</v>
          </cell>
          <cell r="F2694">
            <v>0.24954234304689901</v>
          </cell>
          <cell r="G2694">
            <v>0.67420100114689097</v>
          </cell>
          <cell r="H2694">
            <v>0.850895036471087</v>
          </cell>
          <cell r="I2694">
            <v>0.122906335728768</v>
          </cell>
          <cell r="J2694">
            <v>0.421522732185871</v>
          </cell>
          <cell r="K2694">
            <v>0.37093745412672802</v>
          </cell>
          <cell r="L2694">
            <v>0.36838547128813398</v>
          </cell>
          <cell r="M2694">
            <v>110</v>
          </cell>
          <cell r="N2694" t="str">
            <v>CHRNB2; CHRNA3; CHRNA4; MTNR1B; TP53; GABRA1; GABRB1; PTGS2; APP; PTGER2; CASP3; CXCR1; ALB; CXCL8; GLRA1; GSTP1; INS; PRNP; NQO1; HSPA5; NDUFA5; XBP1; CXCR4; CHRNA7; CYP2C8; BCL2A1; NFKBIA; NR4A3; CCL3; CTH; SLC7A11; BTG1; DSC2; ELOVL6; SLC7A1; CYP1B1; GADD45A; PMAIP1; CAT; ZCCHC2; BCL6; DNAJB9; EGR3; NEDD9; SLC25A16; SLC38A2; ACIN1; BIRC3; CYLD; HIVEP2; HMOX1; IFIT1; NFIB; PELI1; RAB8B; ZC3HAV1; OPTN; IFIT2; TNFAIP3; HMGN4; EREG; FILIP1L; NFAT5; RELB; SLC25A20; TNPO1; USP18; SNRPB; SLC26A1; TBX1; STX11; GPX1; PI3; LCN1; USO1; EVI2A; MAP3K8; IFNGR2; CMPK1; HERC5; MPO; NCF2; IFIT3; TRAPPC9; DENND5A; IL4; NOC2L; GSTM1; PGP; CFB; PDIA2; MXD1; CYCS; GPSM3; PMP2; KCNJ3; GTF2A1L; CYP2E1; BBS9; CYGB; PR@; FAM109A; BDNF-AS; PAH; DNER; MAS1; SPRR2A; SESN2; HNRNPLL; RNF149</v>
          </cell>
        </row>
        <row r="2695">
          <cell r="B2695" t="str">
            <v>UDPglucose</v>
          </cell>
          <cell r="C2695">
            <v>0.60850144801376205</v>
          </cell>
          <cell r="D2695">
            <v>0.30425072400688102</v>
          </cell>
          <cell r="E2695">
            <v>0.47876531253267701</v>
          </cell>
          <cell r="F2695">
            <v>6.1258143069806703E-3</v>
          </cell>
          <cell r="G2695">
            <v>0.118199207164484</v>
          </cell>
          <cell r="H2695">
            <v>0.50995878465798095</v>
          </cell>
          <cell r="I2695">
            <v>0.103143733873025</v>
          </cell>
          <cell r="J2695">
            <v>3.06290715349033E-2</v>
          </cell>
          <cell r="K2695">
            <v>1.6024278234343901E-2</v>
          </cell>
          <cell r="L2695">
            <v>4.8780099089993298E-2</v>
          </cell>
          <cell r="M2695">
            <v>15</v>
          </cell>
          <cell r="N2695" t="str">
            <v>HRH4; GALE; GCK; P2RY2; NDUFA5; UGCG; MYB; ACP2; APRT; GLUD1; GPR17; ATP8A2; POMGNT2; GYPE; WDTC1</v>
          </cell>
        </row>
        <row r="2696">
          <cell r="B2696" t="str">
            <v>Gallic acid</v>
          </cell>
          <cell r="C2696">
            <v>0.55273712637787598</v>
          </cell>
          <cell r="D2696">
            <v>1</v>
          </cell>
          <cell r="E2696">
            <v>0.120264036209679</v>
          </cell>
          <cell r="F2696">
            <v>0.55879595475502397</v>
          </cell>
          <cell r="G2696">
            <v>0.49890409046635098</v>
          </cell>
          <cell r="H2696">
            <v>0.72770871527693004</v>
          </cell>
          <cell r="I2696">
            <v>0.89240479582648702</v>
          </cell>
          <cell r="J2696">
            <v>0.60132018104839502</v>
          </cell>
          <cell r="K2696">
            <v>0.66257916158341101</v>
          </cell>
          <cell r="L2696">
            <v>0.58279116906199102</v>
          </cell>
          <cell r="M2696">
            <v>127</v>
          </cell>
          <cell r="N2696" t="str">
            <v>ALDH1A1; NFE2L2; CA1; CA2; TDP1; TP53; CA4; CA14; CA12; CA9; CA6; KDM4E; HSD17B10; EHMT2; ACHE; PTGS2; MMP2; ABCB1; APP; PPARG; VDR; XDH; HPGD; MTOR; CASP3; MMP9; STAT3; ALOX5; TNF; MAPT; POLK; MAPK1; ALB; CXCL8; ATM; MAPK3; GLS; MMP1; RELA; INS; HSD11B1; AKT1; GAPDH; ABL1; ABCA1; TYR; SNCA; ATP1B1; BCL2; CXCR4; AMY2A; BCR; MAPK9; CYP2C8; AURKB; DDR2; EPHB2; MAP2K1; RPS6KA1; CASP9; MAPK8; RPS6KA5; CHUK; PRKCA; ROS1; IKBKB; SOD1; RHOB; SLC7A1; LDLR; BORA; CDKN1A; PON2; CCNE1; GINS1; CASP8; CDKN1B; CDT1; PARP2; VEGFA; AATF; ATR; CBX8; GABPA; KAT5; OPTN; ICAM1; IL6; PRKDC; BAX; IRF6; CDC42; ACSM3; NSG1; GPX1; PRSS3; RNASEH2A; LCN1; DECR1; XIAP; HEBP1; MPO; RAC1; APOB; ISYNA1; SULT1A1; CSH1; GRB2; PGP; CBL; POLD4; MGMT; CYCS; CSN2; GPR182; MMP7; NFKBIB; BBS9; LDHA; F9; REXO1L1P; VCAM1; G6PC; FASLG; TRPC5; SELP; RHOA</v>
          </cell>
        </row>
        <row r="2697">
          <cell r="B2697" t="str">
            <v>mexiletine</v>
          </cell>
          <cell r="C2697">
            <v>0.795862494551137</v>
          </cell>
          <cell r="D2697">
            <v>0.397931247275569</v>
          </cell>
          <cell r="E2697">
            <v>0.30053253342730502</v>
          </cell>
          <cell r="F2697">
            <v>0.312246519880646</v>
          </cell>
          <cell r="G2697">
            <v>0.82948387219835595</v>
          </cell>
          <cell r="H2697">
            <v>0.45016654236690701</v>
          </cell>
          <cell r="I2697">
            <v>0.24176573991616901</v>
          </cell>
          <cell r="J2697">
            <v>0.52041086646774304</v>
          </cell>
          <cell r="K2697">
            <v>0.48154349617619202</v>
          </cell>
          <cell r="L2697">
            <v>0.44825903313729099</v>
          </cell>
          <cell r="M2697">
            <v>9</v>
          </cell>
          <cell r="N2697" t="str">
            <v>KCNH2; SCN9A; SCN10A; SCN5A; TNF; CYP2C8; IL6; IL1A; HK1</v>
          </cell>
        </row>
        <row r="2698">
          <cell r="B2698" t="str">
            <v>Spirapril hydrochloride</v>
          </cell>
          <cell r="C2698">
            <v>0.89953671362792398</v>
          </cell>
          <cell r="D2698">
            <v>0.44976835681396199</v>
          </cell>
          <cell r="E2698">
            <v>0.32513020572725798</v>
          </cell>
          <cell r="F2698">
            <v>0.250487849234307</v>
          </cell>
          <cell r="G2698">
            <v>0.30994789330886002</v>
          </cell>
          <cell r="H2698">
            <v>0.16090721917585199</v>
          </cell>
          <cell r="I2698">
            <v>0.65573012860646596</v>
          </cell>
          <cell r="J2698">
            <v>0.40641275715907199</v>
          </cell>
          <cell r="K2698">
            <v>0.29478775347031999</v>
          </cell>
          <cell r="L2698">
            <v>0.31240345533132702</v>
          </cell>
          <cell r="M2698">
            <v>19</v>
          </cell>
          <cell r="N2698" t="str">
            <v>TP53; ERBB2; HBB; TNF; EGFR; ALB; INS; GCK; CYP2C8; C7orf49; IL6; SLC25A20; RHO; LEP; PLXNA3; IGFBP1; CD4; ATP8A2; PNPLA3</v>
          </cell>
        </row>
        <row r="2699">
          <cell r="B2699" t="str">
            <v>ACRYLONITRILE</v>
          </cell>
          <cell r="C2699">
            <v>0.72773835716895396</v>
          </cell>
          <cell r="D2699">
            <v>1</v>
          </cell>
          <cell r="E2699">
            <v>0.77658455403906301</v>
          </cell>
          <cell r="F2699">
            <v>0.53415372730338195</v>
          </cell>
          <cell r="G2699">
            <v>0.45712625867180201</v>
          </cell>
          <cell r="H2699">
            <v>0.93023254728300397</v>
          </cell>
          <cell r="I2699">
            <v>7.0884091406125893E-2</v>
          </cell>
          <cell r="J2699">
            <v>0.35442045703062902</v>
          </cell>
          <cell r="K2699">
            <v>0.55468644536089795</v>
          </cell>
          <cell r="L2699">
            <v>0.50148962547020604</v>
          </cell>
          <cell r="M2699">
            <v>13</v>
          </cell>
          <cell r="N2699" t="str">
            <v>JUN; ALB; NQO1; BCL2; CXCR4; CCL2; S100A8; CYLD; HMOX1; FOS; BAX; TBX1; CYP2E1</v>
          </cell>
        </row>
        <row r="2700">
          <cell r="B2700" t="str">
            <v>Omega-3 Fatty Acids</v>
          </cell>
          <cell r="C2700">
            <v>0.95266095724454503</v>
          </cell>
          <cell r="D2700">
            <v>0.47633047862227201</v>
          </cell>
          <cell r="E2700">
            <v>0.284953459854007</v>
          </cell>
          <cell r="F2700">
            <v>0.49646068539604099</v>
          </cell>
          <cell r="G2700">
            <v>0.21532222810037799</v>
          </cell>
          <cell r="H2700">
            <v>0.28317458975183402</v>
          </cell>
          <cell r="I2700">
            <v>0.48295123561013897</v>
          </cell>
          <cell r="J2700">
            <v>0.47492243309001198</v>
          </cell>
          <cell r="K2700">
            <v>0.36051264784439602</v>
          </cell>
          <cell r="L2700">
            <v>0.36080487815565798</v>
          </cell>
          <cell r="M2700">
            <v>98</v>
          </cell>
          <cell r="N2700" t="str">
            <v>TP53; ALOX15; PTGS1; PPARG; ERBB2; CASP3; HBB; NFKB1; IL1B; MMP9; PLA2G7; ALOX12; ALOX5; TNF; PPARA; ALB; MAPK3; INS; HSD11B1; SELE; ABCA1; ACE; PCNA; BCL2; DDR2; EPHB2; TAOK1; INSR; SOD1; LPL; SLC7A1; SCD; C7orf49; GINS1; HMOX1; KAT5; TNFAIP1; OPTN; ICAM1; IL6; KRT6B; GJA1; IRF6; SERPINB2; SELPLG; MTR; SLC25A20; RHO; CEACAM1; F3; IFNA1; GPX1; NELFCD; NFKB2; TLR4; NGF; HEBP1; MPO; NUCB2; PITX1; TRAPPC9; ISYNA1; GP6; LEP; IL4; FADS1; IL2; IL5; CBL; CD8A; PLXNA3; SREBF1; IGFBP1; CSN2; ELOVL2; GPR182; FADS2; CD4; ATP8A2; POMC; BBS9; CYGB; IL10; IFNG; IL27; IL13; COX8C; IGLL3P; TAS2R62P; GCG; VCAM1; FAM109A; BDNF-AS; PNPLA3; LINC01194; CETP; CHDH; FFAR4</v>
          </cell>
        </row>
        <row r="2701">
          <cell r="B2701" t="str">
            <v>acetoacetyl-CoA</v>
          </cell>
          <cell r="C2701">
            <v>0.50841070771766095</v>
          </cell>
          <cell r="D2701">
            <v>1</v>
          </cell>
          <cell r="E2701">
            <v>0.94458551824318104</v>
          </cell>
          <cell r="F2701">
            <v>0.27122339391440797</v>
          </cell>
          <cell r="G2701">
            <v>0.50619284117671803</v>
          </cell>
          <cell r="H2701">
            <v>0.29844190640991503</v>
          </cell>
          <cell r="I2701">
            <v>0.78041402216270195</v>
          </cell>
          <cell r="J2701">
            <v>0.74610476602478704</v>
          </cell>
          <cell r="K2701">
            <v>0.72548842136681901</v>
          </cell>
          <cell r="L2701">
            <v>0.63302887438313205</v>
          </cell>
          <cell r="M2701">
            <v>5</v>
          </cell>
          <cell r="N2701" t="str">
            <v>AKR1B1; HMGCS2; LBR; HADHB; FAM109A</v>
          </cell>
        </row>
        <row r="2702">
          <cell r="B2702" t="str">
            <v>DL-Methionine sulfoxide</v>
          </cell>
          <cell r="C2702">
            <v>0.78436750619075701</v>
          </cell>
          <cell r="D2702">
            <v>1</v>
          </cell>
          <cell r="E2702">
            <v>0.195540697949838</v>
          </cell>
          <cell r="F2702">
            <v>0.89146165706152902</v>
          </cell>
          <cell r="G2702">
            <v>0.49035626689255901</v>
          </cell>
          <cell r="H2702">
            <v>0.65135665986111801</v>
          </cell>
          <cell r="I2702">
            <v>0.61491482823228505</v>
          </cell>
          <cell r="J2702">
            <v>0.81419582482639696</v>
          </cell>
          <cell r="K2702">
            <v>0.74891450970823903</v>
          </cell>
          <cell r="L2702">
            <v>0.652546559595092</v>
          </cell>
          <cell r="M2702">
            <v>7</v>
          </cell>
          <cell r="N2702" t="str">
            <v>APP; TYMS; MTRR; GLRX; MSRB1; TXN; MSRB2</v>
          </cell>
        </row>
        <row r="2703">
          <cell r="B2703" t="str">
            <v>Pramipexole dihydrochloride</v>
          </cell>
          <cell r="C2703">
            <v>0.36940975134373399</v>
          </cell>
          <cell r="D2703">
            <v>1</v>
          </cell>
          <cell r="E2703">
            <v>0.84178271736385302</v>
          </cell>
          <cell r="F2703">
            <v>0.70285826476607705</v>
          </cell>
          <cell r="G2703">
            <v>0.149016758786361</v>
          </cell>
          <cell r="H2703">
            <v>0.93621002746742399</v>
          </cell>
          <cell r="I2703">
            <v>0.54509924247368102</v>
          </cell>
          <cell r="J2703">
            <v>0.74508379393180701</v>
          </cell>
          <cell r="K2703">
            <v>0.797975733577304</v>
          </cell>
          <cell r="L2703">
            <v>0.69537378947400297</v>
          </cell>
          <cell r="M2703">
            <v>8</v>
          </cell>
          <cell r="N2703" t="str">
            <v>SLC6A3; DRD3; TACR2; MAOB; DDR2; GNPTAB; PRL; NONO</v>
          </cell>
        </row>
        <row r="2704">
          <cell r="B2704" t="str">
            <v>(R)-3-Hydroxybutyric acid</v>
          </cell>
          <cell r="C2704">
            <v>0.99047142833730495</v>
          </cell>
          <cell r="D2704">
            <v>1</v>
          </cell>
          <cell r="E2704">
            <v>0.34537844241749799</v>
          </cell>
          <cell r="F2704">
            <v>0.408668286695546</v>
          </cell>
          <cell r="G2704">
            <v>0.75774645208500402</v>
          </cell>
          <cell r="H2704">
            <v>0.51297130866797003</v>
          </cell>
          <cell r="I2704">
            <v>0.79719996535507598</v>
          </cell>
          <cell r="J2704">
            <v>0.79719996535507598</v>
          </cell>
          <cell r="K2704">
            <v>0.79304393915575899</v>
          </cell>
          <cell r="L2704">
            <v>0.69092775460898803</v>
          </cell>
          <cell r="M2704">
            <v>13</v>
          </cell>
          <cell r="N2704" t="str">
            <v>HBB; ALB; INS; NDUFA5; HCAR3; PHB; DECR1; NUCB2; LBR; IGFBP1; ATP8A2; GCG; FAM109A</v>
          </cell>
        </row>
        <row r="2705">
          <cell r="B2705" t="str">
            <v>PHENYL ACETATE</v>
          </cell>
          <cell r="C2705">
            <v>0.60817129468629105</v>
          </cell>
          <cell r="D2705">
            <v>0.30408564734314603</v>
          </cell>
          <cell r="E2705">
            <v>0.22197424425890599</v>
          </cell>
          <cell r="F2705">
            <v>0.14107423411244499</v>
          </cell>
          <cell r="G2705">
            <v>0.43384387332923802</v>
          </cell>
          <cell r="H2705">
            <v>0.92510573987195599</v>
          </cell>
          <cell r="I2705">
            <v>0.284489892141358</v>
          </cell>
          <cell r="J2705">
            <v>0.47414982023559699</v>
          </cell>
          <cell r="K2705">
            <v>0.337077423074298</v>
          </cell>
          <cell r="L2705">
            <v>0.34368346777361197</v>
          </cell>
          <cell r="M2705">
            <v>5</v>
          </cell>
          <cell r="N2705" t="str">
            <v>SLC16A1; PON2; KAT5; FAM109A; CALCR</v>
          </cell>
        </row>
        <row r="2706">
          <cell r="B2706" t="str">
            <v>beta-Glycerophosphoric acid</v>
          </cell>
          <cell r="C2706">
            <v>0.71308370387421505</v>
          </cell>
          <cell r="D2706">
            <v>1</v>
          </cell>
          <cell r="E2706">
            <v>0.83659762115181002</v>
          </cell>
          <cell r="F2706">
            <v>0.63891092637895897</v>
          </cell>
          <cell r="G2706">
            <v>4.2775226196271297E-2</v>
          </cell>
          <cell r="H2706">
            <v>0.76971532788645902</v>
          </cell>
          <cell r="I2706">
            <v>0.64200672892090305</v>
          </cell>
          <cell r="J2706">
            <v>0.21387613098135599</v>
          </cell>
          <cell r="K2706">
            <v>0.535316306132677</v>
          </cell>
          <cell r="L2706">
            <v>0.48729870067580799</v>
          </cell>
          <cell r="M2706">
            <v>11</v>
          </cell>
          <cell r="N2706" t="str">
            <v>ALPL; SPP1; CXXC1; CEACAM1; ENPP1; BGLAP; SPARC; TAZ; RUNX2; FGF23; PHEX</v>
          </cell>
        </row>
        <row r="2707">
          <cell r="B2707" t="str">
            <v>DL-PHENYLALANINE</v>
          </cell>
          <cell r="C2707">
            <v>0.48694982858846297</v>
          </cell>
          <cell r="D2707">
            <v>0.24347491429423199</v>
          </cell>
          <cell r="E2707">
            <v>0.138774035235705</v>
          </cell>
          <cell r="F2707">
            <v>0.613395088100126</v>
          </cell>
          <cell r="G2707">
            <v>0.12971571206739299</v>
          </cell>
          <cell r="H2707">
            <v>3.5580804189544103E-2</v>
          </cell>
          <cell r="I2707">
            <v>0.452189588771784</v>
          </cell>
          <cell r="J2707">
            <v>0.17790402094772101</v>
          </cell>
          <cell r="K2707">
            <v>6.8571544606974399E-2</v>
          </cell>
          <cell r="L2707">
            <v>0.119322857296933</v>
          </cell>
          <cell r="M2707">
            <v>98</v>
          </cell>
          <cell r="N2707" t="str">
            <v>TP53; APP; JAK2; ERBB2; MTOR; CASP3; HBB; STAT3; TNF; HTR4; YWHAG; ALB; MAPK3; INS; CACNA2D1; CACNG1; STAT1; ACP1; DHFR; AKR1B1; SHBG; TYR; NDUFA5; CYP2B6; ATP1B1; HPD; KIT; CASR; CYP2C8; AURKB; DDR2; EPHB2; RPS6KB1; PTK2B; SOD1; SLC7A5; EIF4EBP1; SLC7A1; TRAF3; C7orf49; GCH1; KRIT1; PAGR1; ARID4B; CBFA2T2; EIF4A1; PRDX2; VEGFA; AATF; ABCC10; AGFG2; CYLD; SHCBP1; OPTN; IL6; IRF6; KRT10; ITPR3; RHO; IL3; APRT; GPX1; PRSS3; DDC; DECR1; LCP2; MPO; LYZ; TRAPPC9; ATN1; EGF; LEP; IL4; IL2; PLXNA3; APOBEC3B; IGFBP1; CYCS; CSN2; LNPEP; SULT2A1; MTG1; IL4I1; ATP8A2; POMC; BBS9; CYGB; LDHA; F9; IGHV3-16; NPHS1; TAS2R62P; GCG; SLC43A2; FAM109A; PAH; CAV3; AAVS1</v>
          </cell>
        </row>
        <row r="2708">
          <cell r="B2708" t="str">
            <v>2-HYDROXYETHYL METHACRYLATE</v>
          </cell>
          <cell r="C2708">
            <v>0.28871062944364601</v>
          </cell>
          <cell r="D2708">
            <v>1</v>
          </cell>
          <cell r="E2708">
            <v>0.21953964472705001</v>
          </cell>
          <cell r="F2708">
            <v>0.20570569401347599</v>
          </cell>
          <cell r="G2708">
            <v>0.92171454504233097</v>
          </cell>
          <cell r="H2708">
            <v>0.93381501067768402</v>
          </cell>
          <cell r="I2708">
            <v>0.254350035035522</v>
          </cell>
          <cell r="J2708">
            <v>0.42391672505920303</v>
          </cell>
          <cell r="K2708">
            <v>0.51012972143195001</v>
          </cell>
          <cell r="L2708">
            <v>0.46895981240867901</v>
          </cell>
          <cell r="M2708">
            <v>14</v>
          </cell>
          <cell r="N2708" t="str">
            <v>HBB; TNF; ALB; RELA; NFKBIA; SLC25A16; VEGFA; IL6; FGF2; LYZ; COL1A1; TRAPPC9; F8; GTF2A1L</v>
          </cell>
        </row>
        <row r="2709">
          <cell r="B2709" t="str">
            <v>Aizen uranine</v>
          </cell>
          <cell r="C2709">
            <v>0.77793954302115997</v>
          </cell>
          <cell r="D2709">
            <v>0.38896977151057999</v>
          </cell>
          <cell r="E2709">
            <v>0.22906163185112999</v>
          </cell>
          <cell r="F2709">
            <v>0.87657774872729999</v>
          </cell>
          <cell r="G2709">
            <v>0.25743796926114598</v>
          </cell>
          <cell r="H2709">
            <v>0.370979745500844</v>
          </cell>
          <cell r="I2709">
            <v>0.46032718976636</v>
          </cell>
          <cell r="J2709">
            <v>0.57540898720794997</v>
          </cell>
          <cell r="K2709">
            <v>0.48909268006637502</v>
          </cell>
          <cell r="L2709">
            <v>0.45371673133176699</v>
          </cell>
          <cell r="M2709">
            <v>194</v>
          </cell>
          <cell r="N2709" t="str">
            <v>FEN1; TP53; APEX1; ESR1; MMP2; PPARG; PTPRC; MTOR; TACR2; CASP3; HBB; IL1B; MMP9; TLR9; TNF; EGFR; YWHAG; CDK1; TLR3; ALB; ATM; BRCA1; MAPK3; CASP1; INS; KDR; SLC22A3; RAD52; ABCA1; DHFR; ACE; PCNA; ERG; MYC; ATP1A3; ATP1B1; BCL2; CHEK1; HPD; CHEK2; CYP2C8; AURKB; DDR2; FLT1; EPHB2; CTNNB1; CASP9; TBK1; ROCK1; ROS1; SOD1; MUC5AC; SLC7A1; TCOF1; LIF; C7orf49; H2AFX; MDC1; RAD50; ARHGEF7; CASP8; CDT1; CXCL12; ELF3; PARP2; PRDX2; SETD2; SLC25A16; TSC1; VEGFA; ATR; CD44; CYLD; GLI2; IFI16; LIG4; NARFL; ORC6; PLXNA2; SLC52A2; SMARCA5; SRSF1; TJP1; TOPBP1; TP53BP1; XRCC4; MSH2; PLCB4; UBE2K; OPTN; ICAM1; IL6; BTG3; SSB; IRF6; EREG; KRT10; EDN1; IRF1; HERC2; MTR; SLC25A20; USP9X; XRCC5; GP1BB; CLDN5; FLT3LG; NSG1; RHO; FN1; RPE; F3; TLR2; IFNA1; FGF13; TXN; GRN; NONO; PRSS3; RNASEH2A; PYCARD; CDKN2A; DECR1; NFKB2; TLR4; NGF; MPO; LYZ; OCLN; TRAPPC9; HRAS; EGF; HTRA1; HBA1; ISYNA1; IL4; PGP; IL2; IL5; PVALB; IRF3; CDH2; POLD4; CD8A; PNPLA2; PLXNA3; AIM2; APOBEC3B; CFH; IGFBP1; MTHFR; CYCS; DNTT; GPR182; IFNB1; KALRN; KCNJ14; RHOD; CLDN7; CDH5; GTF2A1L; TM7SF2; CD4; ATP8A2; DMC1; GFAP; POMC; LDHA; IL10; IFNG; IL27; F9; TYRP1; IGLL2P; IGLL3P; TUBE1; TAS2R62P; WDTC1; IGLL1; HFM1; ZNF645; TAF8; SCARNA5; PDR; MRE11B; NLRP2; IMMP1L; LBX1; ARMS2; FAM72B; TAAR8; PHB2; CISD2; RP1L1</v>
          </cell>
        </row>
        <row r="2710">
          <cell r="B2710" t="str">
            <v>Sodium dodecyl sulfate</v>
          </cell>
          <cell r="C2710">
            <v>0.21472702324427101</v>
          </cell>
          <cell r="D2710">
            <v>1</v>
          </cell>
          <cell r="E2710">
            <v>0.82217908551814201</v>
          </cell>
          <cell r="F2710">
            <v>0.62844509343949695</v>
          </cell>
          <cell r="G2710">
            <v>0.95194030134437302</v>
          </cell>
          <cell r="H2710">
            <v>0.98125265703666398</v>
          </cell>
          <cell r="I2710">
            <v>0.46207775290532399</v>
          </cell>
          <cell r="J2710">
            <v>0.98125265703666398</v>
          </cell>
          <cell r="K2710">
            <v>0.98140033131159499</v>
          </cell>
          <cell r="L2710">
            <v>0.92236599243157502</v>
          </cell>
          <cell r="M2710">
            <v>124</v>
          </cell>
          <cell r="N2710" t="str">
            <v>PLG; PLAT; TP53; PPARD; ACHE; CYP1A1; MMP2; NR1H4; HSPB1; APP; PPARG; VDR; HBB; NFKB1; IL1B; MMP9; ABCC1; USP1; GSR; MAPK14; TNF; ALB; CXCL8; CCR5; AKR1C3; AKR1C2; AKR1C1; NQO1; AKR1B1; SHBG; NDUFA5; CXCR4; HPD; AURKB; SOD1; AREG; HSPA6; CCL2; CCL4; S100A9; CCL20; CD86; ATF3; TERT; IL7R; DSC2; SERPINB3; SLC7A1; CREB1; GCLC; BAMBI; CDT1; PRDX2; SLC25A16; VEGFA; CYLD; DNAJB4; GCLM; GLI2; HMOX1; MAFF; MAFG; TXNRD1; OPTN; ICAM1; IL6; TNFAIP3; HSPH1; PSME3; HSPA4; ME1; PGD; TNFAIP6; FECH; AKR1B10; IRF6; FTL; IL1A; CSF2; SLC25A20; RGS1; CCL27; RHO; FN1; ACOX2; F3; TLR2; TXN; NONO; PI3; PRSS3; FAM188A; CXCL10; MPO; ARHGDIB; LYZ; CCL5; TRAPPC9; ALDH1L1; CCR7; PVALB; CFB; MXD1; CD40; KSR1; CYCS; CSN2; GPR182; G6PD; ATP8A2; EMCN; BBS9; LDHA; F9; NPHS1; CTSH; FAM109A; AWAT2; CD53; FIGF; PTGR1; SRXN1; ABCA6; MT1A</v>
          </cell>
        </row>
        <row r="2711">
          <cell r="B2711" t="str">
            <v>nitrate</v>
          </cell>
          <cell r="C2711">
            <v>0.90696905351618096</v>
          </cell>
          <cell r="D2711">
            <v>1</v>
          </cell>
          <cell r="E2711">
            <v>0.18983031186195001</v>
          </cell>
          <cell r="F2711">
            <v>0.71375252719456805</v>
          </cell>
          <cell r="G2711">
            <v>0.44575369758428901</v>
          </cell>
          <cell r="H2711">
            <v>0.48377774414699198</v>
          </cell>
          <cell r="I2711">
            <v>0.71952628667914298</v>
          </cell>
          <cell r="J2711">
            <v>0.71952628667914298</v>
          </cell>
          <cell r="K2711">
            <v>0.65575157470545298</v>
          </cell>
          <cell r="L2711">
            <v>0.57749339470417305</v>
          </cell>
          <cell r="M2711">
            <v>157</v>
          </cell>
          <cell r="N2711" t="str">
            <v>CA1; CA2; PLAT; TP53; ESR1; KCNQ2; ACHE; PTGS1; MMP2; PPARG; XDH; MTOR; EDNRA; CASP3; HBB; IL1B; DLD; CFTR; MMP9; PTGES; TNF; EGFR; ALB; PDE5A; MAOB; INS; HSD11B1; ATP4A; GCK; ABCA1; ACE; AKR1B1; SHBG; NDUFA5; ATP1B1; BCL2; HPD; NLK; CYP2C8; AURKB; DDR2; TAOK1; PTK2B; NOS3; ROS1; SOD1; NR4A3; PCK2; SLC7A1; SCD; KRIT1; SMC3; PRDX2; VEGFA; ADM; ARCN1; CYLD; GLI2; HMOX1; RDX; SLC52A2; OPTN; ICAM1; IL6; KRT6B; IRF6; DDAH2; EREG; EDN1; JUP; ACO1; MTR; SLC25A20; SNRPB; NSG1; RHO; TBX1; CSF2RA; GPX1; NONO; PI3; PARN; DECR1; FAM188A; NFKB2; PALLD; HEBP1; MPO; PITX1; LYZ; TRAPPC9; HSD17B4; ATN1; ISYNA1; CSH1; LEP; GLUD1; TNNT1; SERPINA5; IL2; CYBB; PVALB; CFB; VWF; CBL; SLC17A5; ALDH1B1; PLXNA3; CP; KSR1; CYCS; PMP2; CSN2; GPR182; LNPEP; SLC5A5; KCNJ3; AGT; ATP8A2; SH3PXD2A; PTH; BBS9; DIANPH; PDC; CYGB; LDHA; PR@; IL10; IFNG; IL27; F9; COX8C; REXO1L1P; IGLL3P; SLC25A21; TPM3; TAS2R62P; GCG; HSD17B6; WDTC1; VCAM1; HBG2; FAM109A; SERPINF2; PNPLA3; PAH; DNER; IGLL1; CAV3; MUC7; MMEL1; LGALS13; SPRR2A; LPO; IGSF9; PTCHD3; TSHB</v>
          </cell>
        </row>
        <row r="2712">
          <cell r="B2712" t="str">
            <v>Phetharbital</v>
          </cell>
          <cell r="C2712">
            <v>0.87144294250550802</v>
          </cell>
          <cell r="D2712">
            <v>1</v>
          </cell>
          <cell r="E2712">
            <v>0.50067404012389904</v>
          </cell>
          <cell r="F2712">
            <v>0.57929500023564695</v>
          </cell>
          <cell r="G2712">
            <v>0.15614306250056501</v>
          </cell>
          <cell r="H2712">
            <v>0.78838716541625298</v>
          </cell>
          <cell r="I2712">
            <v>0.48289016386123701</v>
          </cell>
          <cell r="J2712">
            <v>0.72411875029455897</v>
          </cell>
          <cell r="K2712">
            <v>0.61702721338217303</v>
          </cell>
          <cell r="L2712">
            <v>0.54789347793075605</v>
          </cell>
          <cell r="M2712">
            <v>192</v>
          </cell>
          <cell r="N2712" t="str">
            <v>SLC6A3; PLAT; TP53; ESR1; AHR; PTGS1; BRD2; MMP2; APP; PPARG; ERBB2; MTOR; NPC1; CASP3; HBB; MMP9; STAT3; TNF; EGFR; ALB; MAPK3; INS; HSD11B1; PLA2G1B; ATP4A; MMP14; KDR; ABCC3; ABCC2; ABCG2; ABCA1; ACE; AKR1B1; PCNA; HSPA5; CYP2B6; ATP1B1; BCL2; P4HB; HPD; KIT; FLT4; CYP2C8; AURKB; DDR2; FLT1; EPHB2; ROCK1; ERN1; RYR1; SLC5A1; SOD1; LPL; HSP90B1; CAD; SLC7A1; SCD; C7orf49; GINS1; KRIT1; CDT1; CEBPZ; PPIG; PRDX2; TSC1; VEGFA; ABCC10; ARCN1; BFAR; CD44; CYLD; HMOX1; PARD3; PLAU; PLXNA2; SLC52A2; TJP1; PLCB4; OPTN; IL6; KRT6B; HSPA4; GJA1; IRF6; NFE2L1; CDC42; VIPR1; EREG; CSF2; EDN1; JUP; MTR; SLC25A20; RHO; CSF2RA; FN1; SNRPN; ACOX2; PRL; F3; TXN; GPX1; NELFCD; NONO; PRSS3; RNASEH2A; DES; USO1; ATF6; DECR1; FAM188A; TLR4; HEBP1; ITGB2; MPO; SEC61A1; CANX; OCLN; TRAPPC9; RAC1; TCP1; SGCD; EGF; HBA1; CSH1; LEP; IL4; VIM; SERPINA5; ETFB; IL5; CFB; VWF; CDH2; CBL; IFT46; CD8A; TG; PLXNA3; CD68; IGFBP1; RASGRF1; CYCS; GPR182; LNPEP; PNMA2; AGT; CDH5; HK1; CD4; ATP8A2; EMCN; CYGB; HLP; LDHA; CD34; IL10; IFNG; IL27; F9; IL13; TYRP1; COX8C; IGLL2P; TUBE1; TPM3; TAS2R62P; GCG; CTSH; HSD17B6; GYPE; WDTC1; VCAM1; FAM109A; SLC4A1; PRRT2; POTEF; SGSM3; AWAT2; AAA1; EVA1C; XBP1P1; CCK; CAV3; CALCR; MMEL1; STIM1; ORAI1; SLC9A7; NLN; SLC15A1; GPIHBP1</v>
          </cell>
        </row>
        <row r="2713">
          <cell r="B2713" t="str">
            <v>indole-3-acetic acid</v>
          </cell>
          <cell r="C2713">
            <v>0.43205723249091599</v>
          </cell>
          <cell r="D2713">
            <v>1</v>
          </cell>
          <cell r="E2713">
            <v>0.35744612639861001</v>
          </cell>
          <cell r="F2713">
            <v>0.79655402375009499</v>
          </cell>
          <cell r="G2713">
            <v>0.82939722039922503</v>
          </cell>
          <cell r="H2713">
            <v>0.28744173589480998</v>
          </cell>
          <cell r="I2713">
            <v>0.95362109626326297</v>
          </cell>
          <cell r="J2713">
            <v>0.89361531599652499</v>
          </cell>
          <cell r="K2713">
            <v>0.85727564740874695</v>
          </cell>
          <cell r="L2713">
            <v>0.75218034970694503</v>
          </cell>
          <cell r="M2713">
            <v>75</v>
          </cell>
          <cell r="N2713" t="str">
            <v>AHR; TNFRSF10B; NLRP1; ATP4A; ARNT; SHBG; PCNA; ARRB1; HPD; CYP2C8; AURKB; DCLK2; ROS1; ACSL1; MYB; HLA-DRB5; ARL14; SLC7A1; ACACA; ARF1; ARF6; CDT1; PRDX2; CRY1; HMOX1; UBE2K; OPTN; KRT6B; FABP4; ETF1; LAX1; REEP5; CSF2RA; IL3; ACOX2; ARF4; CDKN2A; DECR1; AGO1; GGH; MPO; CROT; DYNLL1; GSTK1; PIN4; PGP; TP63; IL5; CFB; PPP2CB; ARF5; UBL5; TG; NAAA; RASGRF1; CACFD1; RAP1B; LNPEP; ATP8A2; BBS9; CYGB; COX8C; REXO1L1P; SIL1; ZNF645; MMVP1; OPN1LW; COLEC11; SPINK1; LBX1; CARD16; FBXW10; IGSF9; HRASLS; CCBL1</v>
          </cell>
        </row>
        <row r="2714">
          <cell r="B2714" t="str">
            <v>CROTONALDEHYDE</v>
          </cell>
          <cell r="C2714">
            <v>0.35588709355173498</v>
          </cell>
          <cell r="D2714">
            <v>1</v>
          </cell>
          <cell r="E2714">
            <v>0.83099869782865698</v>
          </cell>
          <cell r="F2714">
            <v>0.27479907854707197</v>
          </cell>
          <cell r="G2714">
            <v>9.0112217693880906E-2</v>
          </cell>
          <cell r="H2714">
            <v>0.91522136618694305</v>
          </cell>
          <cell r="I2714">
            <v>0.785433731179494</v>
          </cell>
          <cell r="J2714">
            <v>0.45056108846940501</v>
          </cell>
          <cell r="K2714">
            <v>0.58717399073910803</v>
          </cell>
          <cell r="L2714">
            <v>0.52551141109440402</v>
          </cell>
          <cell r="M2714">
            <v>185</v>
          </cell>
          <cell r="N2714" t="str">
            <v>NFE2L2; ADRB2; IL1B; TNF; CXCL8; ALDH2; GSTP1; AKR1C3; AKR1C1; NCOR2; AKR1B1; KMT2A; HSPA1A; TNIK; HIPK2; CLK1; PTGER4; BMPR2; PRKCD; MMP3; CCND1; GABARAPL1; NFKBIA; ZFP36L2; HSPA6; CCL2; RRP15; TRIB3; ZNF652; ATF3; CXCL2; CXCL3; IL11; CHAC1; PTX3; ANKRD10; IL24; LPP; RAB22A; TXNIP; DBT; E2F8; JMJD6; LRP8; MAT2A; BAG3; BPTF; DNAJB1; FBXO5; GTF3C4; ID1; KIAA0485; LUC7L3; MKL2; N4BP1; PAPD7; PTPN3; THBD; TRAM2; TRAPPC10; UBC; ZBTB24; ZMIZ1; ZNF107; ZNF195; ANKRD36B; ARHGAP11A; ARMC8; BIRC3; CHMP1B; CXCL1; DDIT3; DNAJB4; DUSP10; FLCN; GEM; GLI2; HMGA2; HMOX1; INHBA; NBPF11; NBPF14; POU2F1; PPP1R15A; PRKY; RAB3GAP2; RCOR3; SOGA1; SOX9; TRIM38; TTPAL; TXNRD1; ZFHX4; ZHX3; ZKSCAN1; ELK4; ABCC5; NPIPA1; IL6; TNFAIP3; HSPA1L; SPAG9; AKR1B10; ANGPTL4; ALDH1A3; UPP1; CSF2; KRT34; AKAP11; NHLRC2; TROVE2; MT1E; ANKFY1; CSF1; ELAVL1; SMA4; RUNX1T1; MPRIP; NFIC; SLC35A3; ZNF783; IL2; IL7; MXD1; GAS1; ITGB8; CCL25; LNPEP; CSF3; IL10; IFNG; CREBRF; ZNF234; NBPF3; ACRC; ANKRD37; CMTM7; EID3; SGK223; RPL32P3; SNHG8; TEX19; YPEL2; ZBED3; PAG1; TICRR; GXYLT1; KIAA2018; MMS22L; ZNFX1; ZFAND2A; DEDD2; RBM33; GAS5; PRICKLE2; TRAF3IP1; USP31; ZC3HAV1L; ZFAS1; FGD4; FRMD4A; NFKBIZ; C15ORF52; CCDC121; CCL26; FAM217B; HTRA3; HUS1B; RIC1; ZNF786; LRRC70; LYRM7; LRRC58; C5ORF56; DOK3; DRICH1; ELMSAN1; ERVK13-1; GDF6; IKZF4; LY6K; OR5T2; PWWP2A; SNORD22; ZNF284</v>
          </cell>
        </row>
        <row r="2715">
          <cell r="B2715" t="str">
            <v>cyclosporin A</v>
          </cell>
          <cell r="C2715">
            <v>0.768630683298828</v>
          </cell>
          <cell r="D2715">
            <v>1</v>
          </cell>
          <cell r="E2715">
            <v>0.73524643317332705</v>
          </cell>
          <cell r="F2715">
            <v>0.53159136253692896</v>
          </cell>
          <cell r="G2715">
            <v>0.91784891447853001</v>
          </cell>
          <cell r="H2715">
            <v>0.74708507906045296</v>
          </cell>
          <cell r="I2715">
            <v>0.64718772747702302</v>
          </cell>
          <cell r="J2715">
            <v>0.91784891447853001</v>
          </cell>
          <cell r="K2715">
            <v>0.96697278224667804</v>
          </cell>
          <cell r="L2715">
            <v>0.89292487601150605</v>
          </cell>
          <cell r="M2715">
            <v>4929</v>
          </cell>
          <cell r="N2715" t="str">
            <v>ABHD5; ALDH1A1; NFE2L2; HNF4A; CA2; CHRNB2; CYP2C19; PLG; PLAT; FEN1; TDP1; HIF1A; TP53; CA12; CA9; HSD17B10; NR1I2; PPARD; CYP19A1; CYP2D6; CYP3A4; CYP2C9; CYP1A2; PDXK; HSP90AA1; KCNA1; KCNB1; BCHE; ACHE; SLC47A1; AHR; CYP1A1; PTGS2; TRPV1; PTGS1; CA13; MMP2; MMP12; ABCB1; AR; GMNN; NR1H4; TUBB; STK33; APP; JAK2; KLF5; PPARG; ADRB2; FDPS; XDH; DUSP1; NR3C1; HPGD; GABRE; PBRM1; FPR1; ADORA2B; PDE4A; EBP; SIGMAR1; HTR2C; FYN; ERBB2; CCR2; MTOR; SQLE; HRH1; SLC22A1; NPC1; RAB9A; PKM; SENP6; SENP8; TNFSF10; CASP3; UBE2M; GGCX; HBB; IDH1; TNFRSF10B; MBNL1; NFKB1; PAFAH2; IL1B; NPY1R; ADRA1A; DLD; MMP9; ABCC1; USP1; AGTR1; RORC; STAT3; NQO2; SIAE; PSMD14; TNF; RBBP8; AOX1; EGFR; MAPT; NR5A2; SLC47A2; ABCB6; HMGCR; EYA2; BCL2L1; MITF; GNAI1; MDM4; MDM2; PREPL; PPARA; JUN; CDK1; RAPGEF4; MAPK1; ATXN2; CYTH2; KCNK3; NR1I3; TLR3; HTR1F; ALB; ORM1; KCNJ8; CXCL8; UGT1A6; SLC29A1; PRUNE; PLK1; PDE8B; PRMT1; CRHR2; PDE7A; PDE1C; RIPK2; CRHBP; BRCA1; HSP90AB1; CBFB; MGLL; MAPK3; GLS; MAOA; CCR5; CBR3; ALDH2; HDAC1; ALDH5A1; ABAT; MAOB; MMP1; UHRF1; ALPL; GSTA1; POLH; PAX8; SMPD1; CTSB; NR3C2; RELA; TARDBP; CASP1; EIF2AK3; TYMS; AKR1C2; PRKACB; PRKAR2B; INS; ADH1C; ADH1A; ADH1B; HSD11B1; CACNB2; NR2F1; USP2; FASN; GALK1; HSPA8; BARD1; CASP6; UBA2; PRNP; STAT1; HSPA1B; AKT1; CDC25A; RRM1; RRM2; RRM2B; GSTO1; SLCO1B1; SLCO1B3; TTR; PMP22; MMP14; KDR; NQO1; CDC25B; BLM; CDC25C; TACC3; ABCC3; ABCC2; ABCG2; MLLT3; GUCY1A3; SLC22A3; VKORC1; GLA; ABCA1; EPAS1; ACE; PIM1; ERAP1; ADAM17; AKR1B1; SCNN1A; KAT2B; GPER1; NCOA3; PCNA; ESRRG; HNF4G; AKR1C4; DNMT1; WRN; FOLR1; PSIP1; MCOLN3; TUBA1A; TUBB1; TUBB6; TUBB2B; TUBB2A; TUBA1C; TUBB3; POLA1; NOS2; MYC; ABCB11; GSK3A; GSK3B; F2RL1; HSPA5; NDUFB7; NDUFC2; NDUFB3; NDUFA2; NDUFA3; NDUFB10; NDUFB1; NDUFA10; NDUFS3; NDUFA8; NDUFS2; NDUFV1; NDUFAF4; NDUFA5; NDUFS7; NR2F2; CYP2B6; DCK; DPP4; ATP1A1; ATP1B1; TOP2A; CTSL; DHCR7; BCL2; TK1; DTYMK; ITGAV; CHEK1; PAFAH1B3; CES1; P2RX4; REN; CYP24A1; UGCG; P4HB; SRD5A2; EPHX2; CYP3A5; IDE; SLCO2B1; HSPA1A; RGS16; RGS19; CTSD; NR1H3; CYP2A6; SLC6A1; RACGAP1; F2; S1PR3; S1PR1; HPD; CPS1; PDGFRB; IRAK1; STK10; CDK7; ERBB3; CIT; MAPK9; EPHA5; MAPK6; ABL2; FRK; STK17A; EPHB6; CSNK1D; DAPK3; DMPK; LIMK1; MAP4K5; GART; CYP2C8; PIK3C2B; PIK3C2G; AURKB; ZAK; DDR2; EPHA4; EPHB2; EPHA2; CDK14; TAOK1; PLK4; TTK; NTRK1; AURKA; FGFR3; CDK5; TGFBR2; CLK1; CDK2; LIMK2; PTPN6; EZH2; CTNNB1; PSMB2; PSMA3; CAPN1; PSMB7; PSMA7; PSMB6; PSMA6; PSMA5; F12; UCHL5; CASP9; BCL2L2; NR4A1; NR2F6; RBP4; FKBP5; NR2C2; SERPINC1; CLK4; DIO1; PLD1; DAGLB; SIK1; TESK1; ADCK3; ACVR1; SYK; VRK2; ULK3; MAP3K13; NEK2; TYRO3; RIPK4; FGFR4; STK32A; GC; CSNK1A1; MAST1; STK24; ULK2; MYLK; TLK1; CASK; ROCK1; RPS6KA3; MAP2K6; PAK2; TLK2; RIOK1; MAPK7; MAP2K3; MAP3K11; PKN1; RPS6KA2; MAP3K1; NUAK1; JAK1; RPS6KA5; RIOK2; CSNK2A1; INSR; MELK; DCLK1; MARK3; CSNK1G1; MARK1; CDK18; CDK4; NOS3; ROS1; SRD5A3; HKDC1; MTTP; F10; CDK11A; CDK11B; MMP3; SOD1; CCND1; AKT3; CDC7; PRKX; SGK1; NEK6; PHKA2; PLK3; PDK1; MAPKAPK5; MAPKAPK3; NEK1; PASK; SGK2; DYRK4; BUB1; NEK3; SLC12A7; PBK; WNK3; MAP3K14; ABHD2; ACSL1; ADD3; ARL4C; BIN1; CBLB; CEBPD; CEP68; CPM; EIF5; ELL2; ETS2; FNDC3A; FTH1; GABARAPL1; GK; GNA13; GYPC; HIST1H2BD; IL13RA1; IL1R2; ISG20; JOSD1; KLF9; KYNU; METTL7A; MT2A; NFKBIA; OPN3; PLSCR1; RHOB; SAP30; SAT1; SDC2; SH3BP5; SLC16A10; SLC26A2; SPRY2; SPTSSA; THBS1; TOB1; TPM4; WIPI1; ZFP36L2; GDF15; CYR61; HSPA4L; HSPA6; CCL2; CTH; EBNA1BP2; EMP1; ENPP2; HGF; NOC3L; PCK2; PUS1; RRP15; S100A8; S100A9; SLC7A11; TMEM158; TMEM45A; TRIB3; UBE2J1; WT1; CCNE2; NCALD; TAF9B; ZNF652; HIST2H2BE; CCL20; CD86; CHN2; FAM13A; HLA-DRA; SEL1L3; TIMP1; AKAP12; AQP3; ATF3; CD55; CREM; CXCL3; GPRC5A; HBEGF; IL11; IL1RL1; PLA2G4A; SLC7A5; SMOX; STC1; TFPI2; CBS; CHAC1; COG5; PSAT1; SLC39A14; TIMM44; CTGF; G0S2; PRR16; PTX3; SERPINE1; SNAI2; ANKRD12; EEF1D; EEF1E1; ENO1; HSP90B1; PGK1; RPAIN; SLC39A8; WSB1; ACOT9; AMZ2; ANXA1; ARHGEF40; CCDC69; CCNG2; CPQ; DSE; FADS3; GBP2; HIST1H3D; HLA-DMA; HLA-DRB1; ID3; IER3; IFI30; IL24; IL7R; KIAA0226; LIMS1; MANBA; MBNL2; MTUS1; NT5E; PHLDA1; PRKAG2; RBM47; SATB1; SH3TC1; SLC31A2; SPTAN1; TFPI; VNN1; C5; CCNA1; DSC2; FLRT3; LMAN1; S100P; SERPIND1; TBL1X; TFF1; AHSA1; AKAP1; ALDH18A1; ASNS; BCAT1; CCDC86; CCND2; CD69; DDX10; DDX21; DLEU1; DNAJA1; EIF2B3; EIF3J; EIF4EBP1; ELOVL6; EXOSC5; FAM216A; FARSA; FKBP4; GRB10; GTPBP4; IFRD2; KIAA0020; METTL1; MFNG; MRTO4; NOLC1; NOP16; NTHL1; OSBPL1A; PNO1; PPAN; PRMT3; PSMG1; PSTPIP2; PUS7; REXO2; RPP40; RRP12; RRS1; SLC16A1; SLC1A5; SLC7A1; SPP1; STC2; TCOF1; TRHDE; TSR1; WDR43; WDR46; GINS4; RAD23B; HERPUD1; EGR1; NAV2; DDIT4; CYP1B1; INSIG1; AMIGO2; ASPM; CCNA2; CCNB1; CCNB2; CDC20; CDCA3; CENPE; CENPF; DEPDC1; DLGAP5; HMMR; HNRNPDL; KIF11; KIF20A; KIF23; KIF2C; LDLR; MKI67; NDC80; PSRC1; SLC35F6; SPC25; SRSF3; TPX2; ACACA; ADPRM; AEN; ARF1; ATF2; ATP5C1; ATP6V1A; B3GNT2; BCL10; BLNK; BORA; CALU; CCNL2; CD59; CDH1; CDKN1A; CDYL; CELF1; CLIC4; COPA; DIEXF; EED; FAS; FASTKD5; FDXR; FEM1C; FOSL1; GADD45A; GLRX3; GPR87; GPRASP1; HIST1H2AE; HIST1H2BF; IFI6; KLF6; KPNA4; LIF; MARS; MIR22HG; MR1; NCK1; NNT; OSER1; PAPOLA; PDE4DIP; PIK3R3; PMAIP1; PRKAB1; PSMD11; QRSL1; RAB22A; RFX7; RHOBTB3; SCD; SDHC; SEC23A; SERPINF1; STIP1; TMED2; TPGS2; TXNIP; ZBTB43; ZFAND5; ZNF263; ZNF510; ZNF79; ASPH; LARP6; RBM14; ACY1; AGA; ANXA9; AP1S1; ARL1; ARNTL2; BAD; BCKDHB; BDH2; BIRC5; CAT; CAV1; CAV2; CYB561; DBT; DCTD; DHRS2; DNASE2; DUT; ECHDC2; FH; GLUD2; GM2A; GNS; GPX3; GSTM4; GULP1; HIST1H4A; HIST1H4B; HIST1H4C; HIST1H4D; HIST1H4E; HIST1H4F; HIST1H4H; HIST1H4I; HIST1H4J; HIST1H4K; HIST1H4L; HIST2H4A; HIST2H4B; HIST4H4; HLA-G; HSDL2; LGALS3BP; MAGT1; MXRA7; MYCBP; NDRG3; OLFML3; PCSK1N; PON2; PSME4; RABAC1; SH3BGRL; SKAP2; SPCS3; TMEM259; WDR45; YKT6; ACSL3; ADCY9; ADSS; AGFG1; ALMS1; ANKRD11; ARAP2; ARMCX5; ASAP2; ATP6V0A2; BRCA2; BTAF1; C7orf49; CAMK2N1; CARD10; CASP7; CCDC15; CD58; CDC6; CEBPA; CENPI; CHAF1A; CHD1; CHORDC1; CTBP2; DNAJC22; DSCC1; DSN1; DTL; E2F8; EAF2; EHBP1; EHHADH; ESPL1; EXO1; FAM57A; FANCL; FBXL18; FJX1; FLAD1; FOXK2; GAS2L1; GCH1; GCLC; GEMIN6; GINS1; GLUL; GOLGA3; H2AFX; HDHD3; HEXIM1; HSPA2; ID2; INO80B; INPP5A; IVNS1ABP; JMJD6; KANK2; KIN; KLF11; KNTC1; KRIT1; LRP8; MAMLD1; Mar-03; MCM10; MCMBP; MDC1; MDM1; MEIS1; METTL4; MFAP3L; MMACHC; MMD; MOGS; MRGBP; MYD88; NAA38; NAMPT; NFATC1; NFX1; NFYB; NOL3; NOL8; PCDHAC2; PCYOX1L; PDS5B; PIGV; PMS1; POLA2; POLD3; POLE2; POLR3C; PPIP5K2; PREB; PRIM1; PTER; RAD50; RAD51AP1; REEP1; RFWD3; RHOBTB1; RPAP3; SACS; SEC23IP; SLC2A10; SMC3; SMEK2; SRSF6; STAU2; SUOX; SVIL; SYNCRIP; TACC2; TBC1D2B; TBL2; TEX10; THEM6; TMEM185B; TMEM223; TNFRSF12A; TRMT1L; UTP11L; WBP1L; WDR5B; WTAP; WWC1; WWC3; ZC3H3; ZCCHC2; ZNF512B; IFRD1; JUND; TEX30; ACBD3; ADNP2; AKIP1; ANKHD1; ANKRD46; ARHGEF2; ARHGEF3; ARIH1; ARMCX1; ASF1A; AVPI1; BACH1; BAG3; BAMBI; BBS10; BCAR3; BCL6; BHLHE40; BRAP; BRD1; BRF2; BTN2A1; BYSL; ATG101; CAMSAP1; CASP8; CBFA2T2; CBLL1; CBX4; CCDC59; CCNL1; CCNT2; CDC42EP4; CDCA4; CDCA8; CDKN1B; CDKN2C; CDR2; CDT1; CEBPB; CEBPG; CEBPZ; CGRRF1; CHIC2; CHSY1; CITED2; CKAP2; CKS2; CLN8; CSRNP2; CSTF1; ACKR3; DBF4; DDX17; DHX32; DKK1; DLC1; DNAJB1; DNAJB9; DNAJC2; DNTTIP2; DOPEY1; DR1; E2F3; EHD1; ENC1; ERCC6L; ESF1; EXOSC4; FADD; FAM111A; FAM179B; FAM208B; FAM46A; BRINP3; FASTKD3; FBXO11; FBXO34; FBXO42; FBXO5; FEM1B; FICD; FNBP4; FNIP1; FOXA1; FOXO3; FRAT2; FZD2; FZD5; GADD45B; GATA6; GCC1; GIN1; GINS3; GNL2; GNL3; GOLGA4; GOLGA5; GOLPH3L; GPATCH2; GTF2IRD1; HAUS3; HILPDA; HINFP; HJURP; HMG20A; HOXC6; HSF2; HSPBAP1; ID1; IER2; IER5; IMP3; IRF2; IRS1; JRKL; KANK1; KANSL2; KBTBD4; KDM3A; KDM6A; KIAA0513; ICE1; KIF18A; KIF2A; KIFC1; KLF4; KLHL26; LGR4; LIN37; LRIF1; LRIG2; LRRC8D; MAK16; MED17; MEF2A; MID1IP1; MIS12; MNT; MORC3; MPHOSPH10; MTERF1; NAA60; NACA; NAT1; NDEL1; NEDD9; NET1; NFIL3; NFKBIE; NGLY1; NRBF2; NSUN3; NXT1; OSBPL11; OSGIN2; PANK3; PAPD7; PARP2; PCGF1; PDGFA; PDP1; PELO; PEX11A; PEX11B; PFKFB3; PHLDA3; PIAS1; PIGA; PIK3R1; PITPNB; PNRC1; POGK; PPFIA1; PPIG; PPP2R2A; PPRC1; PRDM4; PRDX2; PRKRIP1; PRPF3; PRPF39; PTRH2; QTRTD1; RAD54B; RASGRP1; RBM34; RBM39; RND3; RNF113A; RNF19B; RNF24; RNF4; RNF41; RPL23; RWDD2A; RYBP; SART3; SCAF8; SENP5; SETD5; SETX; SFN; SGMS1; SHB; SIAH1; SIAH2; SLC25A16; SLC25A44; SLC29A3; SMAD4; SMURF1; SMURF2; SNAPC1; SOCS2; SOCS6; SOX13; SOX4; SPRED2; STAM; STIL; SUV39H1; TAF1A; TAF1D; TANC2; TBCC; TBPL1; TGIF1; THAP10; THUMPD1; TIMM9; TIPARP; TMEM177; TMEM39A; TMF1; TMPO; TNFAIP8; TNKS2; TOB2; TP53BP2; TPBG; TRIB1; TRIM26; TRIM27; TRIM52; TSC22D2; TSKU; TSPYL4; TTC4; TTLL4; TUBD1; TUFT1; TULP3; UBC; UBE2O; UIMC1; URB2; USPL1; UTP14A; UTP14C; VAV3; VEGFA; VPS37B; VPS37C; WAC; WAPAL; WDR37; WDR47; YRDC; ZBTB10; ZCCHC8; ZFP36L1; ZFX; ZHX2; ZMIZ1; ZNF131; ZNF140; ZNF143; ZNF146; ZNF165; ZNF184; ZNF189; ZNF202; ZNF26; ZNF267; ZNF274; ZNF410; ZNF473; ZNF7; ZNF84; ZNHIT6; ZZZ3; ABHD6; ABI3BP; ABTB2; ACACB; ACAP2; ACD; ADAMTS1; ADAMTS3; ADM; AFAP1; AGFG2; AGPS; AGTPBP1; AHI1; AIM1L; AIMP2; AK2; ALG5; ALG6; AMACR; AMPD3; ANKLE2; ANKMY2; ANKRD27; AP1AR; AP5Z1; APBA3; ARCN1; ARFGAP3; ARFGEF2; ARHGEF18; ARHGEF5; ARMCX3; ASAP1; ASAP1-IT1; ASB13; ASUN; ATAD2; ATG3; ATP2B1; ATP8B1; AVL9; AZI2; BAG2; BAG4; BCAS2; BET1; BICC1; BIRC2; BIRC3; BLZF1; BNIP1; BNIP2; BRIP1; BUB1B; CFAP20; CAMLG; CAMSAP2; CAPN2; CAPN7; CARS; CBX6; CBX8; CCDC130; CCDC6; CCDC68; CCDC93; CCP110; CCRL2; CCSER2; CD44; CDC14B; CDC27; CDKN2AIP; CDV3; CENPN; CENPQ; CEP164; CEP290; CEP57; CEP63; CHD1L; CHST3; CLDN14; CLDN3; CLINT1; CLIP1; CLUH; COL4A3BP; COPE; COQ10B; COX11; CPT2; CRY1; CSGALNACT2; CSTF2; CTNS; CTPS1; CXXC1; CYLD; CYP20A1; CYP27B1; CYP2R1; DAXX; DCAF13; DCAF4; DCAF8; DCTN5; DCUN1D2; DDIT3; DDX18; DDX23; DDX27; DDX50; DDX58; DHDDS; DHX34; DICER1; DLGAP4; DMTF1; DNA2; DNAJB4; DNMT3B; DPH5; DTX4; DUSP10; DUSP12; DUSP5; DUSP6; DYNC1LI1; DYNC2LI1; E2F5; ECT2; EDEM3; EFTUD1; EIF3M; ELF4; EMC2; EML4; ENPP4; ESRP2; ETV5; EXOSC8; EXPH5; FAF2; FAM102A; FAM117A; FAM129A; FAM13B; FAM169A; FAM64A; FAM98A; FANCE; FASTKD1; FHL2; FNTA; FOXA2; FOXO1; FPGT; FUT1; FZD4; FZD7; GAR1; GCLM; GDAP2; GEM; GFOD1; GFOD2; GHR; GLCE; GLI2; GNB2L1; GOLGA2; GOLGB1; GORASP2; GOSR2; GPHN; GPR1; GPSM2; GRAMD3; GRK5; GTF2H1; GTF2H4; GTPBP2; GTSE1; H1F0; H1FX; HAUS6; HBP1; HDHD1; HECA; HEY1; HHEX; HIVEP2; HMGB2; HMGCS1; HMOX1; HNRNPF; HNRNPH3; HSD17B11; HSPA13; HSPB11; HSPB8; IBTK; IDI1; IFI16; IFIT1; IFIT5; IGF2BP3; IL6R; ILKAP; INHBA; INHBB; INPP1; INSIG2; IQCB1; IRF9; IRS2; ISL1; ITSN1; JAG1; KCMF1; KCNK1; KCTD3; KCTD5; KIAA0355; KIAA0368; KIF14; KIF15; KIF16B; KIF20B; KIF22; KIF5B; KLC1; KLF12; KLF2; KLHDC3; KLHL21; KLHL23; KPNA2; KRBOX4; KRT19; LAMTOR3; LGALS8; LHFPL2; LMNB1; LMO4; LPIN2; LRP12; LRP6; LRRC37A3; LRRC40; LRRC8E; MAFF; MAFG; MAGOH; MALT1; MAST3; MAX; MBD1; MCM4; MED22; MED8; MED9; MEF2C; MEIS2; MEX3C; MFN1; MIA3; MICB; MID1; MINA; MIS18BP1; MOCOS; MOSPD1; MPDZ; MPP3; MPPE1; MRPL16; MSH3; MSX1; MTM1; MTMR4; MTSS1; MUM1; MVK; MYBL1; MYO1B; NAA35; NAP1L3; NASP; NAT9; NCAPG; NCAPH; NF1; NFATC3; NFIB; NFKBIL1; NLRX1; NME6; NMI; NOL12; NOL7; NOP56; NSDHL; NSUN5; NUP214; NUSAP1; NVL; OGT; ORC1; ORC6; OSBP; OSBPL2; OSGEPL1; PAK1IP1; PALMD; PANX1; PARP12; PAWR; PAX6; PBX2; PBX3; PCDH9; PCTP; PCYT1A; PDCD4; PDGFB; PDSS1; PEX3; PFDN4; PGM3; JADE3; PHLPP1; PHTF1; PIBF1; PIK3R4; PJA1; PLAA; PLAU; PLAUR; PLCL2; PLEKHA2; PLEKHO1; KIZ; PLXNA2; PNMA1; PPAP2B; PPCDC; PPIA; PPIF; PPM1H; PPP1R15A; PPP3CC; PRIM2; PRMT2; PROSER1; PRRC1; PSMC2; PSMD12; PSMD7; PSPC1; PTPRF; PWP1; PXDC1; RAB11FIP2; RAB11FIP5; RAB14; RAB28; RAB3GAP2; RAB5A; RAB8B; RABGEF1; RALA; RANBP10; RANBP9; RASSF1; RB1CC1; RBM28; RBM4; RBMS1; RDX; REEP4; RFC3; RFC4; RHBDF2; RHOQ; RIN2; RIT1; RNF126; RNF19A; RNF6; RNMT; RPF1; RPS6KC1; RQCD1; RRAGC; RUFY3; RWDD3; SAMD4A; SAP30BP; SAR1A; SAV1; SBNO1; SCHIP1; SDAD1; SEC14L1; SEC23B; SEC24A; SEC24D; SETMAR; SF3A2; SH3BP4; SH3GLB1; SHANK2; SHCBP1; SKA1; SKP2; SLBP; SLC16A3; SLC1A1; SLC1A4; SLC25A32; SLC26A6; SLC33A1; SLC35D1; SLC35E1; SLC35G2; SLC4A1AP; SLC4A7; SLC52A2; SLC7A6; SLMO2; SMARCA5; SMARCAL1; SMC4; SMC5; SMG1; SMIM8; SMNDC1; SMPDL3A; SMTN; SNN; SNX16; SOX9; SP110; SPDL1; SPG20; SPTLC2; SRP19; ST3GAL6; STAG1; STAM2; STK19; STX3; STX5; SUCO; SUPV3L1; SYBU; TACO1; TBC1D3; TBC1D3F; TBC1D3H; TCF4; TEAD4; TES; TFG; TGDS; THG1L; TIMM10B; TIMM17A; TIMM8A; TJP1; TMA16; TMCC1; TMED5; TMEM165; TMEM168; TMEM194A; TMEM2; TMEM243; TMEM251; TMEM5; TMEM57; TMOD1; TNFAIP2; TNS3; TOPBP1; TP53BP1; TRA2B; TRIB2; TRIM37; TRIM38; TRIM5; TRIM68; TRIO; TRIP10; TRIP11; TRIP4; TRIP6; TSTD2; TTC33; TTF2; TTLL5; TTLL7; TXNDC15; TXNDC9; TXNL1; TXNRD1; U2AF1; UAP1; UBE2C; UBIAD1; UCK2; UFL1; UNKL; USP24; USP3; USP36; USP47; VAMP4; VEGFC; VGLL4; VIPAS39; WBP5; WDHD1; WDR19; WNT5A; XRCC3; XYLT2; YY1AP1; ZBED4; ZBTB18; ZCCHC11; ZCCHC24; ZEB1; ZHX3; ZMYM5; ZMYM6; ZNF177; ZNF227; ZNF250; ZNF329; ZNF354A; ZNF552; ZNF571; ZNF614; ZNF804A; ZNF83; ZSCAN26; ABO; FAM198B; GPR107; NUPL1; SLC6A6; STX16; ZC3HAV1; ZNF440; CXCL6; SLC11A2; TGM2; ABCG1; ADAT1; ASF1B; CERK; CREB3L2; CUL4A; DEPTOR; DNAJC12; FAM114A1; GPR19; IPP; ITPR2; LACTB2; LPIN1; LRRFIP1; MACF1; MICALL1; MLYCD; MSH2; NRP1; PER3; PLCB4; RFX5; RMND5B; SLC16A6; THNSL1; TMEM30B; TRIM2; UBE2K; UST; ZNF395; DHTKD1; THADA; ACTB; OPTN; ACLY; FGFBP1; ICAM1; IFIT2; IL15; IL6; KRT6B; LIPG; MAP1LC3B; NUPR1; OASL; PJA2; PTPN12; RAB1A; SEL1L; SOD2; SQSTM1; TNFAIP3; ACP2; ANP32A; BTG3; HELLS; HSPH1; MCM5; MCM6; PHLDA2; RFC2; RFC5; SLC25A11; SLC27A2; SPAG1; GINS2; MCM2; MCM3; MCM7; NCLN; FABP4; HSPA4; OSMR; IGFBP3; DNAJB6; TMEM135; ARG2; CACYBP; CHST11; CSRP2; F11R; FAM46C; FOS; HOPX; MMP10; MRPL18; RAI2; RGCC; RND1; SERPINH1; SLC3A2; TNFSF9; TSPYL2; UNG; SPRY4; CNIH4; DDX39A; EIF1AX; ETF1; LSM5; MSMO1; NDC1; NPM3; SCARB1; UBE2E1; ZNF593; MT1F; MT1G; OAS1; SPAG9; DHRS3; ABHD3; ABHD4; ANXA2; ANXA2P2; BBS4; BSCL2; COL4A2; CYB5R1; EPHX1; GFPT1; PGD; PSMD3; SLC38A6; SLC48A1; UBXN4; ZNF222; IL15RA; INHBE; MAP1B; MLLT11; MORC4; NDRG1; OSGIN1; P4HA2; PPM1E; SH3BGR; RPLP2; CLTCL1; NREP; RAB26; SULF1; BAX; CALR; MTHFD2; PSPH; SSR1; TMED10; TMED7; VLDLR; XPOT; PDIA3; HMGN4; SRP72; ALDOC; BNIP3; BNIP3L; CES2; CYFIP2; DDB2; DNAJB2; EPS8L2; ERO1L; FAM162A; FBXO16; GBE1; GLS2; GYS1; IRF6; MPZL2; MXI1; NCKIPSD; NFE2L1; NUDT13; ORAI3; P4HA1; PGM1; PLOD2; RGS20; RRAGD; SFXN3; SPAG4; TAP1; TNIP1; RSL1D1; UGDH; BTN3A3; PRKCDBP; CYP4F11; PKIA; NLGN1; CLGN; RAB32; ADGRA3; COL2A1; POLR2E; WARS; IQGAP1; SRPR; FUS; VIPR1; AZGP1; HDGFRP3; TM6SF1; ALDH8A1; ARHGAP26; ATG13; CAMTA2; CD14; CLCN3; CRADD; CXADR; EGR2; EREG; GOT1; ICOSLG; IKZF5; ISG15; ITCH; KDM6B; KRT10; MTHFD2L; NFAT5; PCDH7; PEA15; PID1; RELB; SERPINE2; SH2B3; SLC12A6; SLC9A1; ST3GAL5; STX1A; TRAF1; UPP1; CSF2; EDN1; HIST3H2A; IL32; IRF1; JUNB; JUP; LAMC2; NEDD4L; RRAD; SPSB1; TM4SF1; TNC; ABCD3; ACO1; ACYP1; ADCY7; AGL; AGMAT; AGPAT5; AIFM1; ALAD; AP3M2; ARIH2; ASCC3; ATP2A2; BCAT2; BDH1; BTN3A2; C2CD5; CALM3; CBR1; CCT6A; CD1D; CDC16; CRYZ; CSE1L; CYB5A; DAG1; DHCR24; DKC1; ELMO1; ENDOG; ERAP2; EXTL2; FAT1; FSCN1; GALNT11; GALNT7; GLRX; GNPTAB; GOLM1; HAL; HIBCH; HLTF; HSPE1; ICMT; IMPA2; IQGAP2; KDELR2; KHSRP; LANCL1; LONP2; MAD2L1; MAN1C1; MCFD2; MRPL34; MSRB1; MTFR1; MTR; NAGA; NCAPD2; NCL; NME3; NUDT6; NUP107; OIP5; OSTM1; PARP1; PARPBP; PCMT1; PCMTD2; PFKP; PIGF; POP5; PREP; PRPS2; HACD3; HACD2; RBL2; RCBTB1; SAMM50; SCLY; SDF2L1; Sep-06; SERBP1; SLC25A20; SLC30A5; SLC37A4; SLC39A6; SMARCA4; SMARCD2; SMC2; SUPT16H; TCF3; TCFL5; TEX2; TIMM23; TJP2; TM2D3; TMEM97; TNPO1; TNS1; TOR3A; TRIP13; TRMT11; TST; TUBG1; UBAC1; VRK1; ZDHHC3; ZWILCH; ABCF2; ACSM3; CBX5; CTNND1; LDLRAD4; MT1M; NEB; PAQR6; SCG5; ATP10D; FNBP1; FUCA1; LPAR6; RCBTB2; SCP2; GOLIM4; SERINC2; HERC6; IFI44; IFI44L; IFITM2; MX1; OAS2; OAS3; USP18; TTC38; PEG10; CDA; CRIP2; FLII; FLOT1; HMG20B; HPCAL1; ITGB4; ITPR3; NSFL1C; PLP2; PSENEN; PSMC3; RANGAP1; SH3BGRL3; SLC25A1; TGFB1; TXN2; ZFPL1; EPRS; KDELR3; TAF15; YIPF5; EIF3I; F2R; FKBP14; LARS; NABP2; NUBPL; OGFOD1; PLEKHB2; RAB3B; RBM3; SLC39A7; USP14; ADAMTS13; ALDOB; ARSD; ATP8B2; CSF1; DBP; DOK4; ESPN; GJB1; GPC1; HOXA3; IGF1; MAF; Mar-02; MASP1; NRG1; PDLIM4; PKLR; PSMD4; RANBP1; RHO; SELENBP1; SLPI; ZNF444; ACTN1; ATP5D; CDKN3; CHI3L1; CHMP4A; COA3; CSAD; CTNNAL1; CYC1; DERA; DPM3; DYNC1H1; EDF1; EFCAB11; ERCC1; ETHE1; FN1; GTF2H5; HIST1H1C; HMGN3; HNMT; LCMT1; LITAF; LMNA; LYRM4; MRPL35; MUT; NELFE; NFU1; NME4; NUDC; NUP88; P4HTM; PCCB; PGLS; PPP1R2; PRDX4; PRPS1; PSMB10; PSMB9; PSMD2; RAB4A; RAD23A; RFXANK; RNASEH1; SARS; SEC31A; SLC9A6; SNRNP25; SNX6; SPAG5; SPHAR; SRP54; TBCB; TMEM147; TMEM189; TMEM208; UCHL3; UQCRQ; WASF2; YBX3; ORM2; ZBTB16; CCPG1; HIST1H2BK; KDM7A; LY96; P2RX7; PELI2; FAM189A2; IL21R; ITGA2; SERPINA3; PHGDH; HP; PHB; SLC6A8; ATP7B; COX16; DHRS11; FAM155B; PRMT7; WFS1; PDK3; UBA6; CEACAM1; HPR; IL3; SPTLC3; TAF13; ZNF415; HYOU1; MAP4; RNF125; ACOX2; BEST1; C5AR1; EMD; H6PD; KANSL1L; LAPTM5; MOB3B; ODC1; POR; QDPR; RFTN1; SERPINB9; SERPINI1; SLC6A12; SNAI1; AARS; ABCC4; SDHAF3; ACSL5; ANKRD28; CD302; DBN1; DESI1; EMG1; EVL; FTSJ1; GPN3; HEATR1; LIG3; MEST; MTHFD1; MYBBP1A; MYOF; PCYT2; PFDN2; POLR3D; POLR3K; RASSF4; SOHLH2; SRI; SRM; ST6GAL1; TLR2; UPB1; VAMP8; YARS; ZNF529; ABCG5; APOE; CHPF; COL18A1; COL5A1; COTL1; DDX49; DGAT1; FGF18; GAMT; GCDH; GPR137; GSTT1; HCFC1R1; IGSF1; LRP1; MACROD1; MAPRE2; PRLH; S100A2; SEZ6L2; STAP2; TMEM144; WDR13; GNAL; IFNA1; EIF1; FRAT1; ADGRL2; SAP30L; TMPRSS2; USP25; BST2; TFRC; APOH; EEF1A2; GRINA; IGFBP4; HADHA; PTPN11; TRAM1; ALDH6A1; FGF13; GPR137B; IER3IP1; LRBA; MRPL52; NCKAP1; NMT2; PBXIP1; PEX7; RPL14; TAX1BP1; TMEFF1; TRIM9; TXN; CD9; CDK2AP2; CIZ1; COL6A1; COX6B1; CYB5B; DBI; DCXR; DDOST; DDT; EMP3; FLNA; GCHFR; GPI; GPX1; GRN; HGS; HLA-E; HN1; IFT27; ILF2; KRT8; LY6E; MPV17; MSRB2; NELFCD; NIPSNAP1; NONO; OAZ2; PEBP1; PPP2R5D; PRMT5; PSAP; PSMA1; PSMD13; PSMD8; PTMS; RNASEH2A; RPS6; S100A11; SF3B5; SHC1; SHMT2; SRGN; SSR2; SUMO3; TPD52L2; TPI1; UQCRC1; ATP5G3; PPIB; TFDP1; TMEM87A; SLC2A6; ABCA2; ACSF2; APCS; DDC; EDA2R; FMO4; HDLBP; HMGCS2; IDUA; LCN1; LMCD1; PCDHB6; PPP1R1A; SLC13A3; ADRM1; AKR7A2; ALDOA; APEH; APITD1; ASL; BID; BUD31; CHPT1; CKLF; DAD1; DESI2; DEXI; DNPEP; ECI1; FAF1; FAH; FAM206A; FKBP11; FNDC3B; GALNT1; GARS; GNAI3; GPN1; H2AFV; IFT20; ITGB3BP; KATNB1; KIF4A; LARS2; LMBRD1; LONP1; MAGED1; MCUR1; MRPL40; MYH9; NUDT1; PAOX; PFKL; PLOD3; RPN2; RTCA; RUSC1; SEC63; SF3B1; SLC25A10; SLC38A1; SQRDL; TALDO1; TMEM41B; UBR4; USO1; USP16; ABCB4; AQP9; ARF4; ARFIP2; ARL8B; ATF6; CASP4; CREB5; DECR1; DENND4A; ERO1LB; GALK2; LPCAT3; METTL22; NAPG; NEU1; NFKB2; PHACTR1; PLA2G4C; RBM19; SCFD1; SDC4; SEC22B; ST7L; TFE3; TLR1; TLR4; TLR6; XPO4; YME1L1; ABCA5; CCDC170; CXCL10; CYP2B7P; DCAF17; ENO3; FSTL3; GRB7; INPP4B; ITPKC; LIMA1; MOK; NR1D2; PMEPA1; PPL; SEMA3B; SLC22A4; SYNGR3; TMCO3; UBD; UFM1; VCL; AADAC; AASS; ALOXE3; ANXA10; CHML; DPYSL3; ENPP1; EPS8; ETS1; FAM110B; GLDC; GLIPR1; P3H2; MICALL2; NABP1; NGF; PALLD; PBLD; PCLO; PTPRH; RECQL5; RUNDC3B; SEMA3A; SLC4A4; SYNE1; TMEM47; ULBP2; ZFAND3; ZNF442; ACAA2; AGO1; ANP32B; ANPEP; ANXA11; ASRGL1; ASS1; CADM1; CCDC109B; CIDEB; CKAP4; CLN3; DHRS1; FANCI; FLNB; FLOT2; FOXM1; FXYD5; GGH; GNB1; GRHPR; GSN; HADH; HAUS4; HEBP1; HERC5; ICAM3; IDH2; ITPK1; KIAA0101; LAPTM4B; LIG1; LPGAT1; LSS; MFHAS1; MPO; MSN; MYBL2; NMRK1; NUCB2; PDIA4; PDIA6; PPT1; PRR11; PTP4A2; RAB29; RGS10; RNF187; RNPEP; RTN3; SAMHD1; SCCPDH; SEC61A1; SFXN1; SLC25A15; SLC27A3; SLC2A4RG; SMCO4; SORL1; STMN1; THYN1; TIMELESS; TM7SF3; TMEM106C; TRIM22; UBE2L6; WDYHV1; WRB; ZNF467; ALDH3A2; C1GALT1C1; CROT; DERL1; ECI2; EI24; EIF4EBP2; ERMP1; GRB14; Mar-01; MATN2; NCK2; NRCAM; P2RX5; PACSIN3; PBX1; PCYOX1; PODXL; TSPAN6; ANG; ARL6IP5; CANX; COL6A3; EMP2; L2HGDH; MTDH; NFIC; PDGFD; PITX1; POPDC3; RAB27A; RAI14; RAPGEF5; SLC35D2; SYNJ2BP; LDHB; ERP44; FAM193B; NPR3; SGSH; ARG1; EHD4; ISOC1; NAGK; NCF2; POGLUT1; SP100; GPNMB; SC5D; CCL5; IFIT3; MVD; SLCO4C1; AGR2; MANF; SAMD9; SLC2A3; ARL5A; CHMP5; DSG2; HIGD1A; MANEA; ME2; NCAPG2; PIGB; PIGK; PLS1; PSMD10; SDHD; Sep-15; SLC27A6; TMEM123; TMED9; NAP1L1; GNPDA1; AMMECR1; LRRC49; B9D1; CLCN7; GPD1; GYG2; IL2RB; IQCK; MAPRE3; NFATC4; TRAPPC9; VPS45; ANXA3; CENPJ; COQ3; ENOPH1; ERGIC2; HRSP12; HSD17B4; IGF2R; MIS18A; RAB8A; RPA2; ATP5L; ATP6V0B; EIF3D; GSPT1; IGFBP7; NME1; TCP1; TTC1; UROS; SLC19A3; C1R; MED24; OLAH; AP3D1; MYH10; ABCC6; ADCY8; NEBL; SIDT2; DNAJC3; HSD17B2; ACAD8; CCDC90B; KIAA0391; ORC3; CCDC186; TBC1D15; SSR3; APOB; BHMT2; CPN2; CYP2U1; GBP1; GTF2F2; LAMB1; ONECUT2; RALGPS1; RTP4; SLC12A8; SMARCA1; TF; ENPEP; PTPRJ; CTPS2; EGF; PHACTR2; GPD2; FAM63A; IVD; ABHD14A; CKB; HLA-C; ISYNA1; LHPP; IFT22; SDC1; TAGLN; ANAPC15; CLIC3; FCGRT; GPAA1; HHLA3; HLA-J; HMGN5; HYAL1; IGFBP2; LCN2; POLE3; SIRT4; SLC16A2; SNORA64; SULT1A1; SULT1A2; TSPAN8; TUSC3; DENND5A; LRRFIP2; PKP2; PTPN9; TGFBR3; TIPRL; C1S; CSH1; MGP; STRN; NGRN; PHC3; SLC16A4; ARPC2; COQ9; GLUD1; GYG1; ANK3; CCNI; CMTM6; CSRNP3; HMBOX1; NIPAL3; RRBP1; SLIT2; SNX27; ZNF37A; ADD1; ALDH3A1; IL18; PLIN3; SLC50A1; MNS1; ANK2; CEP112; MYL9; RPGR; IL4; ITGA3; CLN5; DACH1; FMO5; PPFIBP2; RASA2; RNASEL; TNFSF14; AARSD1; C3; CCNO; CNKSR1; CYP4B1; FBXL6; FLVCR2; GADD45G; LIN7B; NSUN6; PIEZO1; PIK3IP1; PLLP; RHBDD3; TMEM231; TUBG2; VPS11; LRRC14; SLC22A5; ELOVL5; FADS1; PXMP2; RBCK1; RPS21; SPON2; WBP2; CELSR2; EGLN3; PDLIM1; PRSS23; EDEM1; FSTL1; NID1; F11; FETUB; HFE; MRE11A; PFKFB4; RABEP1; ABLIM3; DNAJC10; EEF2; FDFT1; HSF1; MLH1; MTMR2; SSSCA1; STYXL1; ZW10; CRELD1; KLHL29; SEMA4G; ST6GALNAC4; DPAGT1; DPP3; FIG4; FOCAD; GOLT1B; LRRC59; MTCH2; NSF; PIN1; PPP2R3C; PRC1; SCML2; TM9SF2; TUFM; UBE2D2; UFD1L; ZPR1; ALDH1L1; ANGPTL2; AP1M2; ATP6V0A1; CALB2; CYP4F2; DUSP9; FGA; FMO2; FOXF1; NAT2; NCR3; PAGE4; PPIL6; SEC14L2; SMPX; VTN; ALG8; CORO1C; ETFDH; FDX1; GABARAPL2; GSTK1; NPL; PIN4; PSMC4; SLC35B1; SLC38A7; TARS; ZFAND1; VWA5A; HMGCL; SLC35F2; UPF3B; DYM; HNRNPAB; HPS1; KCTD15; NFE2L3; PGP; RPS14; SND1-IT1; TMEM43; VIM; HOMER2; RNASE4; HCG4; BTN3A1; EDEM2; LZTFL1; SERP1; STARD5; CRELD2; DHRS12; PIPOX; PSCA; SERPINA5; SORBS2; APPL2; CLCC1; CNN3; COPB1; COPG1; FAM50A; GALNT10; GLTSCR2; PLA2G12A; PNKP; RPP21; SCRN1; SDHB; SIGIRR; SMYD5; TMEM131; TMSB15A; TMSB15B; TRIM39; DDX3Y; CDHR2; BRINP1; FOXP3; IL2; CNNM3; APOL1; BHMT; CCR7; LLGL2; SLC22A18AS; SLC22A7; ACAT1; ADI1; ATP5B; AZIN1; CCT5; CERS2; COPB2; DAP3; EIF3C; ETFB; FKBP3; HSPA9; MLF2; PARP8; RNASET2; SRPRB; SUCLG2; TRAP1; TRMT112; CCL15; F2RL2; CRAT; ARNT2; LAMA3; RAP1GAP; TIMP3; APBB1IP; CYP39A1; FAM149A; IL5; SAGE1; STMN3; AAMDC; ENTPD7; IL11RA; LAMP3; MID2; SORT1; CFB; EPO; GRTP1; PLXNB1; RARRES2; ATP6V1G1; CBR4; CYB5R3; MARCKSL1; MCCC2; MCTS1; PDSS2; VTI1B; HPX; IL17RB; NPTX1; PHYH; PIDD1; DMWD; TSGA10; TIMP2; NME7; CDH2; DPYD; NT5C2; STEAP1; TGFB1I1; VPS13C; STBD1; AGPAT1; CBL; PPP5C; UTRN; SLC17A5; MRPL41; NPY6R; PDIA2; ACTR3; ANP32E; GSDMB; SMG5; AOC1; PSD4; SDPR; SSBP3; DUS4L; POLDIP2; TTC31; WDR41; FANCG; SURF2; TXNRD3; ARHGEF9; CNDP2; DRAM1; F8; FAM114A2; GID4; PEG3; DEFB1; TMED1; ANKEF1; CARD8; CPEB3; EFCAB2; ICAM4; POLD4; ACADM; IARS; ALDH1B1; AP1B1; PFN2; MGMT; CERS4; APOC3; CD28; CD8A; ENTPD5; IL7; KIAA0040; KRT23; PLXNC1; PTN; SRPX; DCAF6; NECAP2; PIP5K1B; CIDEC; COL7A1; EFHC1; EML2; ST5; TXNRD2; TXNDC5; NMU; CCNJL; RSL24D1; SARAF; GPX2; DCAF11; EPB41; VSNL1; FAXDC2; C4BPB; LAIR2; MAT1A; STS; ZXDA; CHCHD2; CLIC1; HAX1; CENPU; NCOA4; PPA2; PRDX3; STT3A; SLC25A4; XAF1; NAAA; OPLAH; QSOX1; TPMT; NPR1; ARHGEF10L; SMIM14; BACE1; CLMN; CSTA; GMPR; KIF3A; LIMCH1; PLA2G10; PLXNA3; SREBF1; ECHDC3; RLN2; IPO4; RPL36; SULT1C2; NSMAF; ACAA1; CALML4; CEP170B; DECR2; HPN; MVP; PROCR; PRODH; RDH5; SLC22A17; SPATA20; ALDH4A1; CDKN2B; TMEM254; CCDC91; CDK5RAP2; CHCHD3; DEK; DNAJC1; OSBPL10; XPO6; CLIP2; APOC1; SPARC; SLC17A9; RAB1B; MXD1; SP1; ACAT2; CADPS2; OCEL1; ZFP69B; ACOX1; AGXT; ALDH7A1; ANXA2P1; APOA2; APOBEC3B; ASGR1; ATP8A1; ATXN7L1; BBOX1; BTNL8; CD68; CFH; CP; CYP3A43; FABP1; FBXO24; FGF7; GPC4; GPR88; HOXB9; IGFBP1; IL18R1; JAKMIP2; LGALS2; MTCP1; NAT8; NRG2; NRTN; NUP62CL; ONECUT1; PCK1; RNF128; SERPINA10; SLC14A1; TAT; TNFRSF11B; TPD52L1; TRIM15; TRPM3; TSPAN12; VIL1; ATP5G1; CD81; GMPPB; HAGH; IFT52; INPP4A; N6AMT1; NFS1; NUDT9; PEX19; PIGN; PMM1; PNPO; RANGRF; SLC27A5; UGGT1; RFX2; CYCS; MPC2; SEC61G; SMAP1; GCNT3; SORBS1; IFI35; NUDT15; PLSCR4; IL12A; LDB2; ANO10; SLC9A3R1; TMEM14A; LRP5; RAB15; LGALS1; LRP10; PHF1; SLC7A7; MBL2; B4GALT3; QPRT; MGST2; MTX1; CD70; ABCA8; ADAMTSL4; ADH6; AFP; AHSG; ANGPT1; ANXA2P3; APOA1; AUTS2; CA8; CCDC176; CDH12; COX6A2; CRYM; CXCL13; CYP2C18; CYP2J2; CYP7A1; TKFC; DNTT; ELOVL2; FGB; GBA3; GLYAT; GPM6B; GPR182; ADGRG2; HAAO; HAO1; IL12RB2; IL17RC; IL27RA; INHBC; LIFR; LNPEP; LRFN3; MCF2; MICAL1; MLLT4-AS1; MMP7; NDRG2; NDST4; NPHS2; PCSK5; PDZK1IP1; PLA2G2A; POU4F1; PROM1; PRUNE2; RGN; RPH3AL; SCGB1D2; SLC30A10; SLC38A4; STARD8; STAT2; SULT2A1; TM4SF4; TMEM19; TMEM206; TNFRSF9; ZFPM2; ZNF507; AGPAT3; ATP5I; ATP9A; CTDNEP1; CYBA; ETNK2; GSTZ1; SEMA4F; TMEM140; RPA3; SPA17; B4GALNT1; UNC5B; CBX7; DDAH1; DERL2; SYT12; MORF4L2; RPL30; TYMP; LUM; MAP2; MAP3K7CL; PARM1; PLAC8; SEPP1; SRPX2; VGLL3; C8A; ANXA5; MLXIPL; BAAT; PDHB; ASB9; FOLH1; SCN3B; ST8SIA4; CHI3L2; CLIP4; RIPPLY3; FGGY; RAB17; MTHFS; RNF43; ZNF197; AUH; AGPAT2; BTD; ABCA12; LILRA5; AGT; GRAMD1C; WLS; COBL; F5; COL4A5; MAGEA11; CDH18; CYP46A1; PQLC1; SCMH1; UBE2Z; ITIH4; PROS1; STAC; SPX; C1RL; CCL11; ETNPPL; IL2RA; UBA7; LHFP; PECR; HACD1; B4GALT7; CREB3; GMPPA; PDGFRL; TMEM214; BLOC1S1; COL4A1; DEF8; UGGT2; CASC5; CYP3A7; CUX2; NANS; BLVRB; FAM49A; ROGDI; RPGRIP1L; TM7SF2; TMEM110; TTC26; PPP1R3C; USB1; VPS52; PDK4; ECM2; HK1; CD4; ABCA3; PRCP; AACS; BPHL; GSTA4; ITGA7; ACSS3; ACADL; ATP8A2; CYP2E1; DAZ4; EXOSC1; FAM13C; GFAP; GNMT; POMC; RPL5; SH3PXD2A; SLC2A2; CFAP70; AMBP; PTH; BBS9; DIANPH; CYGB; HLP; CSF3; LDHA; CD34; PR@; IL10; SAA1; IFNG; IFNA17; THM; IL27; F9; IL13; B3GAT1; IGLL2P; ASPA; ANC; SP5; IGLL3P; TUBE1; CREBRF; CTSH; HSD17B6; GYPE; WDTC1; VCAM1; BDNF-AS; SERPINF2; PNPLA3; PRRT2; IL36G; SLCO1A2; RAPH1; PAH; DNER; FBN1; PRMT6; PDXP; KNG1; G6PC; NAGS; CDCA7L; IL31RA; MRO; SELL; PITX2; FASLG; TSPAN33; MSC; SRL; NFATC2; MMVP1; PC; NAPRT; BPNT1; COG3; CDIPT; PFN4; HGD; MTHFD1L; SERPINA7; FGF21; IYD; ABCG8; SLC2A12; KHK; PYGB; ISCU; LEO1; CENPV; EEF2K; NGFR; SERPINA6; DPYS; PANK1; RNY4; LOX; PNPLA4; COL9A2; SALL1; LRP2; CERS5; AS3MT; HABP2; ACTA1; IMMP1L; GPT; ESCO2; PCSK9; LAMA1; EEF1A1; PROC; FGG; INTS4; ABHD14B; HDX; GALT; KISS1R; SLC28A1; CCT4; SPINK1; CX3CL1; SLC46A1; TET1; SLC40A1; SLC30A7; CNNM2; CARD16; PPM1K; SLC15A1; CYB5D2; GYS2; PPARGC1A; UBASH3B; SLC26A3; TSLP; CD63; ENPP3; CCL17; SMOC1; RAPGEF1; MOGAT3; LTA; RBP5; BCO2; IP6K3; H2AFZ; ATOX1; TSHZ1; LYPLA2P1; ARSE; PEPD; IFNL3; VIMP; DHFRL1; TRNT1; LGALS4; SLC22A9; BTC; SND1; SLC20A2; AMPH; SLC15A4; PRDM16; HSD17B3; CYP8B1; CISD2; HRASLS; CCBL1; SLC10A1; TP53INP2; SCO1; FXYD1; GCKR; ALKBH3; DGAT2; FNIP2; AGTRAP; MOCS1; UGT8; ADGRL3; FMO3; HFE2; NAPEPLD; SLC7A9; SLC17A3; SERPING1; ACVR1C; MIXL1; DTNBP1; P3H1; FARSB; HLF; RAB18; APOA5; PDK2; RARRES3; CRLS1; A1CF; AAED1; ABRACL; ACAD11; ACADSB; ACBD6; ACRC; ACSM5; ADAL; ADH4; ADSSL1; AGBL2; AGO2; AGPAT9; AIG1; AKIRIN2; AKR1D1; ALPK2; AMDHD1; ANKRD37; ANKS4B; ANLN; ANTXR2; APOM; AQP11; ARHGAP5-AS1; ARL15; ARL6; ARRDC2; ARRDC3; ARSG; ART4; ASB16-AS1; ATL1; ATP6V1E2; BIVM; BLOC1S2; BTF3L4; C10ORF10; C11ORF52; C11ORF54; C12ORF5; C12ORF75; C14ORF1; C14ORF28; C17ORF100; C19ORF80; C1ORF115; C1ORF216; C1ORF85; C2CD4A; C3ORF33; C3ORF52; C4BPA; C6ORF1; C6ORF211; C6ORF48; C6ORF57; C7ORF55; C8B; C8G; C8ORF4; C9ORF85; C9ORF91; CAMSAP3; CASC10; CCDC138; HAUS1; NSRP1; CDCA5; CDO1; CDRT4; CENPK; CENPW; CFI; CGNL1; CHAC2; CHCHD10; CHD2; CHST13; CHST9; CHTF18; CLCN5; CLYBL; CMBL; COG6; CORO2B; CPB2; CPED1; CPNE2; CREB3L3; CRYL1; CTHRC1; CTSO; CXCL16; CXORF57; DEPDC1B; DEPDC7; DHRS13; DKK4; DPH3; DPH6; DYDC2; E2F7; EFCAB7; EID2B; EID3; EIF2A; EPB41L4A-AS1; ERP27; ESAM; EVA1A; EXOC8; FAM102B; FAM117B; FAM161A; FAM175A; FAM83D; FBXO2; FBXO25; FBXO30; FIGN; FIGNL1; FOXA3; FRMD3; FUT11; GABPB2; GALM; GAREM; GAS2; GAS2L3; GATM; GDA; GIPC2; GLTPD2; GOLT1A; GPAM; GPANK1; GPC6; GPR160; GPT2; GPX8; HACL1; HES4; HEXIM2; HINT3; HNRNPA2B1; HOXD1; IKBIP; IL20RB; IL22RA1; INO80; INTU; IRX3; ISM2; ITGA10; ITIH1; ITIH3; ITPKA; ITPRIP; JDP2; JMY; KANK4; KBTBD3; KBTBD7; KCTD14; KDM1B; ARFGEF3; KIF21A; KIFC2; KLC4; KRT1; LBH; LCN15; LEAP2; LENG8; LETM2; LINC00261; LINC00526; LIPC; LMO7; LPPR1; LRG1; LRRC75A-AS1; LSMEM1; LYPLAL1; LYSMD2; MAL2; MASTL; MBNL3; MED10; METRNL; METTL10; METTL7B; MIA2; MITD1; MMAB; MOGAT1; MRPS6; MSANTD3; MST1; MTERF2; MTFR2; MUC15; N6AMT2; NAALAD2; NAP1L5; NAT6; NGEF; NR0B2; NTN4; NUF2; OAF; ODAM; OMA1; OTUD6B; PABPC1L; PAEP; PAQR5; PAQR8; PAQR9; PCCA; PCDHB2; PDP2; PELI3; PGBD3; PGC; PGM2; PHLDB2; PHOSPHO2; PHYHD1; PIEZO2; PIK3AP1; PLA2G12B; PLA2G16; PNMA6A; PON1; PPP1R16A; PPP1R18; PPP4R4; PPP6R2; PQLC3; SGK223; PRODH2; PROX1; PTGES3; PTGR1; PTGR2; PTTG1; PUS10; PXYLP1; RAB11FIP4; RASD1; RAVER2; RBM24; RBP1; RDH12; REEP3; REEP6; RGMB; RHBDL2; RILPL2; RRN3P3; RTN4IP1; SAPCD2; SEC11C; SELO; SERPINA4; SESN2; SESN3; SGOL2; SH2D5; SH3BGRL2; SKIDA1; SLC17A2; SLC18B1; SLC22A15; SLC23A1; SLC38A11; SLC38A3; SLC39A10; SLC41A2; SLC44A3; SLC44A5; SLC51B; SLC5A9; SLC7A6OS; SMIM24; SMIM3; SNHG1; SNHG8; SNORA25; SNORA61; SNX8; SPATA18; SPIN4; SPRTN; STEAP2; STXBP5; STYX; SUSD3; SVIP; SYCE2; SYTL1; SYTL4; TANGO2; TBC1D7; TCF19; TCTEX1D2; TEX9; TICAM2; TIGD1; TMED6; TMEM170B; TMEM178A; TMEM192; TMEM263; TMEM27; TMEM54; TMEM64; TMEM67; TMEM86B; TMSB10; TMX3; TNFRSF10A; TNFRSF19; TP53RK; TRAM1L1; TRIM47; TSEN15; TTC14; TTC30B; TTC39C; TTC7B; TTYH3; TXNDC16; UBE2E2; UGT2A3; UGT2B4; UNC5CL; UPK3A; USP43; UTP15; WDR54; WDSUB1; XRCC6BP1; ZBED3; ZBED9; ZBTB2; ZBTB21; ZCCHC7; ZDHHC2; ZNF114; ZNF138; ZNF285; ZNF30; ZNF362; ZNF385B; ZNF513; ZNF555; ZNF559; ZNF608; ZNF789; ZSWIM6; FNDC4; TM6SF2; C4ORF19; DMD; FBL; MCM8; SLC22A18; THRSP; CHST1; A2M; ALDH1L2; APCDD1L; ARHGEF39; ARL5B; ARRDC4; C8ORF22; CDCA7; CKAP2L; CLEC3B; CSRNP1; CYP4X1; DIRAS3; ELOVL7; ENPP6; FAM111B; FAM167A; FMN2; GLYATL1; LRCH2; PCSK6; PLCXD3; PLXDC2; PON3; RAB3C; SAMD5; SCGN; SEC14L4; SLC46A3; STAMBPL1; TAC1; UBE2T; UBQLN1; YIF1B; ZNF558; ZWINT; GLYCTK; SHMT1; SRXN1; NTS; MAFK; EEF1G; GJB2; ANKRD29; BEND7; BEX2; CITED4; COLCA1; CRISPLD1; DIRAS2; HSD3B7; MANEAL; RAB37; RNF2; SDR16C5; SLC25A5; SLC2A13; TMEM176A; TMEM41A; AKR7A3; ABCD2; ACBD4; ACMSD; ACOT4; ACSS2; ACTN4; AFAP1L1; AFM; AGXT2; AJUBA; AKR1C6P; AMZ2P1; ANGPTL3; ANKRD32; AP1S3; ARL8A; ASGR2; ASPHD2; ATG10; ATP6V0E2; B3GNT5; BEX5; BTBD10; C14ORF105; C19ORF12; C1ORF168; C1ORF21; C1ORF226; C2; C21ORF91; C4ORF33; C6; C9ORF3; CADM2; CARD6; CCDC34; CDCA2; CDH10; CENPH; CENPM; CEP120; CEP19; CFHR2; CGN; CHST14; CLIC2; CLRN3; CMSS1; CNGA1; CNRIP1; CNTNAP4; COG1; COQ5; CPEB4; CPPED1; CSMD3; CYP2A7; CYP4F12; CYP4V2; DAO; DCUN1D3; DFNB59; DMGDH; DSEL; DTD1; ECHS1; EPS8L3; ERICH5; F13B; FAHD2A; FAM20A; FAM210B; FAM213A; FAM213B; FAM214A; FAM43A; FAM65B; FAM73A; FAM89A; FBLN7; FBXO15; FBXO6; FGL1; FOXQ1; FREM2; FRMD6; FUOM; GLIPR2; GLIS2; GORAB; ADGRF4; HAO2; HCP5; HEPACAM; HHAT; HOGA1; HRCT1; HRG; HSDL1; IDNK; INTS2; IRAK2; KCNJ16; KCNK5; KLHDC8B; KLHDC9; KLHL4; KLKB1; KRT222; L3MBTL4; LDHD; LHX8; LMBRD2; LOXL4; LRRC31; LYAR; LYSMD4; MAB21L3; MACROD2; MESDC1; MFSD2A; MFSD3; MFSD6; MGME1; MLKL; MND1; MPND; MYADM; MZT1; N4BP2; NANOS1; NCOA7; NEDD1; NFIA; NHLRC3; NHSL1; NRBP2; NSMCE2; NUDT16; ODF2; OGDHL; OTC; PALM2; PCDHB14; PFKFB1; PGLYRP2; PI4K2B; PIK3R6; PLA1A; PLCL1; PPP1R3B; PTPRM; PTTG3P; RCAN2; RCC2; RDH16; RHNO1; RMI2; RPP25L; SAA4; SAMD9L; SCARNA17; SDS; SFT2D1; SFXN2; SFXN5; SGMS2; SHROOM3; SLC17A4; SLC25A33; SLC25A42; SLC6A16; SLC9A9; SLFN5; SMIM11; SOWAHA; SPARCL1; SPATA17; SPP2; SPRED1; SPRYD4; STARD10; STRIP2; SUGCT; SUPT3H; SYT9; TBC1D3B; TDO2; TDRD6; THNSL2; THSD7A; TMEM116; TMEM120A; TMEM133; TMEM141; TMEM176B; TMEM256; TMEM37; TMEM53; TMEM74; TMTC1; TRIM6; TRMT6; TTC32; TTPA; USP30; WDR92; YPEL3; ZBTB34; ZBTB41; ZNF567; ZNF681; ZNF697; ZRANB3; CYP3A; ATP5J2; MME; ZFAND2A; SLC25A27; ECH1; CRYAA; DUSP16; SYVN1; CYP27A1; TSPAN7; BACH2; DEDD2; RNF149; ADPRHL2; C19ORF48; C2ORF49; C9ORF156; CPLX1; CWC27; ERRFI1; KCNMB4; NUDT16L1; PLEKHG1; RLIM; SNHG15; SRP68; TYW5; ZNF777; C1ORF112; ITGA11; PCMTD1; ATPAF1; C16ORF72; C1QTNF1; C9ORF72; CARD18; CPEB2; FITM2; LARP1B; NFXL1; PACRGL; SDE2; TBRG1; UHRF2; ZDHHC12; NARS; RNF123; AIFM2; AK9; ANKRD13C; AP1M1; ASB3; ATL3; BAIAP2L1; CCDC50; CCDC66; CCDC82; CEP95; CPNE8; ELP2; FAM126B; GATS; GIMAP2; GKAP1; GPCPD1; IFT43; LTV1; LYSMD3; MED11; NOP58; NSUN2; NUDCD1; ORAOV1; OTUD1; PARP9; PCBP4; PIGM; PM20D2; PNPLA8; PNPT1; POLR3GL; PRICKLE2; PTRH1; PXK; RELL1; RFX3; RP9; RSU1; RTN1; SIPA1L2; SLMAP; SMCR8; SNRNP48; TCAIM; TMEM79; TMTC4; TRIM35; USP31; ZBTB8A; ZC3H12C; ZC3H8; ZFAS1; ZNF367; ZNF564; ZNF680; ZNF746; ZNF766; SSR4; C11ORF95; C3ORF14; MYEF2; C19ORF10; C21ORF33; C6ORF62; C8ORF76; CCDC25; ETFA; GFRA1; MB21D2; RPS19; WBSCR22; ALG2; ART3; CHN1; DUS3L; FAM171B; GRHL1; KCNT2; LBP; MUM1L1; NFKBIZ; OCIAD2; PLEKHA7; RBMS3; SAA2</v>
          </cell>
        </row>
        <row r="2716">
          <cell r="B2716" t="e">
            <v>#VALUE!</v>
          </cell>
        </row>
        <row r="2717">
          <cell r="B2717" t="str">
            <v>5-METHOXYTRYPTAMINE</v>
          </cell>
          <cell r="C2717">
            <v>7.2460149061403703E-2</v>
          </cell>
          <cell r="D2717">
            <v>3.62300745307019E-2</v>
          </cell>
          <cell r="E2717">
            <v>0.14016258332001599</v>
          </cell>
          <cell r="F2717">
            <v>9.3796987686596695E-3</v>
          </cell>
          <cell r="G2717">
            <v>8.0371695179502503E-2</v>
          </cell>
          <cell r="H2717">
            <v>0.179977157344443</v>
          </cell>
          <cell r="I2717">
            <v>0.47637964389342502</v>
          </cell>
          <cell r="J2717">
            <v>4.6898493843298299E-2</v>
          </cell>
          <cell r="K2717">
            <v>9.9512124253271807E-3</v>
          </cell>
          <cell r="L2717">
            <v>3.6646129238003797E-2</v>
          </cell>
          <cell r="M2717">
            <v>16</v>
          </cell>
          <cell r="N2717" t="str">
            <v>KDM4A; DRD2; CYP1A2; HTR1E; HTR2C; HTR2A; HTR6; HTR7; HTR5A; MAP4K2; HTR4; HTR1F; HTR1B; HTR1D; TRHR; TRPM8</v>
          </cell>
        </row>
        <row r="2718">
          <cell r="B2718" t="str">
            <v>metanephrine</v>
          </cell>
          <cell r="C2718">
            <v>0.14938175382868199</v>
          </cell>
          <cell r="D2718">
            <v>7.4690876914340898E-2</v>
          </cell>
          <cell r="E2718">
            <v>0.229755425103633</v>
          </cell>
          <cell r="F2718">
            <v>0.33076086594887899</v>
          </cell>
          <cell r="G2718">
            <v>0.83128429466214504</v>
          </cell>
          <cell r="H2718">
            <v>3.6116953469130998E-2</v>
          </cell>
          <cell r="I2718">
            <v>0.70970115152499003</v>
          </cell>
          <cell r="J2718">
            <v>0.18058476734565501</v>
          </cell>
          <cell r="K2718">
            <v>0.232089288815848</v>
          </cell>
          <cell r="L2718">
            <v>0.264612644619594</v>
          </cell>
          <cell r="M2718">
            <v>7</v>
          </cell>
          <cell r="N2718" t="str">
            <v>ADORA3; MAOA; DDR2; COMT; CAT; C7orf49; GLUD1</v>
          </cell>
        </row>
        <row r="2719">
          <cell r="B2719" t="str">
            <v>CHLORINE</v>
          </cell>
          <cell r="C2719">
            <v>0.12469747960446299</v>
          </cell>
          <cell r="D2719">
            <v>1</v>
          </cell>
          <cell r="E2719">
            <v>4.38977538101471E-2</v>
          </cell>
          <cell r="F2719">
            <v>0.95619047652202205</v>
          </cell>
          <cell r="G2719">
            <v>0.73065789086184496</v>
          </cell>
          <cell r="H2719">
            <v>0.34740873719941401</v>
          </cell>
          <cell r="I2719">
            <v>0.92666463792729803</v>
          </cell>
          <cell r="J2719">
            <v>0.219488769050736</v>
          </cell>
          <cell r="K2719">
            <v>0.50987801894887297</v>
          </cell>
          <cell r="L2719">
            <v>0.46877708122891798</v>
          </cell>
          <cell r="M2719">
            <v>31</v>
          </cell>
          <cell r="N2719" t="str">
            <v>ACHE; HBB; CFTR; CXCR1; SLC22A12; CYP2B6; DDR2; DCLK2; NR4A3; SLC7A1; ACACA; AATF; SLC52A2; IL6; KRT6B; SNRPB; NGB; MPO; TRAPPC9; HSD17B4; CFB; PLXNA3; GPSM3; PMP2; GPR182; KCNJ3; BBS9; CYGB; THM; MS2; PRSS27</v>
          </cell>
        </row>
        <row r="2720">
          <cell r="B2720" t="str">
            <v>Clomethiazole</v>
          </cell>
          <cell r="C2720">
            <v>0.35349088828942599</v>
          </cell>
          <cell r="D2720">
            <v>0.17674544414471299</v>
          </cell>
          <cell r="E2720">
            <v>8.9727214315588697E-3</v>
          </cell>
          <cell r="F2720">
            <v>0.54981575567350405</v>
          </cell>
          <cell r="G2720">
            <v>0.94660231701227004</v>
          </cell>
          <cell r="H2720">
            <v>0.33771617689968197</v>
          </cell>
          <cell r="I2720">
            <v>0.535498434859775</v>
          </cell>
          <cell r="J2720">
            <v>4.4863607157794298E-2</v>
          </cell>
          <cell r="K2720">
            <v>0.16610697618842399</v>
          </cell>
          <cell r="L2720">
            <v>0.21122217075754299</v>
          </cell>
          <cell r="M2720">
            <v>5</v>
          </cell>
          <cell r="N2720" t="str">
            <v>CYP2C19; EHMT2; CYP2D6; CYP1A2; CYP2C8</v>
          </cell>
        </row>
        <row r="2721">
          <cell r="B2721" t="str">
            <v>4-Methoxyphenol</v>
          </cell>
          <cell r="C2721">
            <v>0.94634146556397203</v>
          </cell>
          <cell r="D2721">
            <v>0.47317073278198601</v>
          </cell>
          <cell r="E2721">
            <v>0.381683182624033</v>
          </cell>
          <cell r="F2721">
            <v>0.53427473654050495</v>
          </cell>
          <cell r="G2721">
            <v>0.39486184040225802</v>
          </cell>
          <cell r="H2721">
            <v>0.351194000465956</v>
          </cell>
          <cell r="I2721">
            <v>7.14332132957778E-2</v>
          </cell>
          <cell r="J2721">
            <v>0.35716606647888899</v>
          </cell>
          <cell r="K2721">
            <v>0.25859837923675399</v>
          </cell>
          <cell r="L2721">
            <v>0.28507814217855199</v>
          </cell>
          <cell r="M2721">
            <v>7</v>
          </cell>
          <cell r="N2721" t="str">
            <v>ESR1; NR0B1; PPARG; SENP8; TYR; HSPA5; HSP90B1</v>
          </cell>
        </row>
        <row r="2722">
          <cell r="B2722" t="str">
            <v>okadaic acid</v>
          </cell>
          <cell r="C2722">
            <v>0.96639753036228804</v>
          </cell>
          <cell r="D2722">
            <v>0.48319876518114402</v>
          </cell>
          <cell r="E2722">
            <v>0.45216721032393098</v>
          </cell>
          <cell r="F2722">
            <v>0.65421207745779597</v>
          </cell>
          <cell r="G2722">
            <v>0.225471636647681</v>
          </cell>
          <cell r="H2722">
            <v>0.42445747903342701</v>
          </cell>
          <cell r="I2722">
            <v>0.37262275852203902</v>
          </cell>
          <cell r="J2722">
            <v>0.56520901290491399</v>
          </cell>
          <cell r="K2722">
            <v>0.52231572925818104</v>
          </cell>
          <cell r="L2722">
            <v>0.477818645802222</v>
          </cell>
          <cell r="M2722">
            <v>139</v>
          </cell>
          <cell r="N2722" t="str">
            <v>NFE2L2; CHRNB2; TP53; ESR1; NR1I2; CYP3A4; ABCB1; HSPB1; JAK2; VDR; DUSP1; CREBBP; MTOR; TNFSF10; CASP3; NFKB1; IL1B; CFTR; TNF; EGFR; MAPT; YWHAG; PPARA; JUN; CDK1; CFL1; MAPK1; PPP1CA; MAPK3; RELA; INS; RXRA; AKT1; GAPDH; GLO1; ABCA1; NCOR1; PGR; PCNA; DNMT1; GSK3B; BCL2; IDE; CHRNA7; AURKB; DDR2; EPHB2; TAOK1; CDK5; CDK2; CTNNB1; CASP9; COMT; PTK2B; MAPK7; CHUK; IGF1R; SOD1; PRKG1; CCNA1; TCOF1; CYP1B1; CCNB2; CASP7; KRIT1; RBL1; CASP8; CDT1; DDX17; EIF4A1; DAB2; MED1; PCBP1; PPIA; PPM1A; PPP2CA; RB1; IL6; SOD2; CACYBP; CLU; FOS; MLLT11; BAX; CALM2; PARP1; PCMT1; RBL2; SLC25A20; ATP5D; PPP1R2; PDX1; ATIC; MAPRE2; TAX1BP1; TXN; HN1; PPP2R1A; RNASEH2A; ALDOA; PRDX6; QARS; RGS5; NME1; TF; CASP10; DSTN; F7; PGP; PTEN; PPP2CB; MYH7; CLNS1A; SLC25A4; CHCHD3; IGF2; IGFBP1; CYP7A1; ANAPC13; NANS; ATP8A2; PRRT2; SGSM3; PRDX5; PITX2; MMVP1; RNY4; MALAT1; DTX1; PGAM1; PTTG1; ATP5A1; ARHGEF17; MESDC2; UQCC2; SEMG1; COX2; RPS12; TOMM5</v>
          </cell>
        </row>
        <row r="2723">
          <cell r="B2723" t="str">
            <v>chlorpyrifos</v>
          </cell>
          <cell r="C2723">
            <v>0.53995069805845097</v>
          </cell>
          <cell r="D2723">
            <v>1</v>
          </cell>
          <cell r="E2723">
            <v>0.196727853334454</v>
          </cell>
          <cell r="F2723">
            <v>0.18050102980355101</v>
          </cell>
          <cell r="G2723">
            <v>0.81450218698035604</v>
          </cell>
          <cell r="H2723">
            <v>0.69784957505669698</v>
          </cell>
          <cell r="I2723">
            <v>0.86984032603285599</v>
          </cell>
          <cell r="J2723">
            <v>0.49181963333613399</v>
          </cell>
          <cell r="K2723">
            <v>0.62056801430229602</v>
          </cell>
          <cell r="L2723">
            <v>0.550571273105669</v>
          </cell>
          <cell r="M2723">
            <v>91</v>
          </cell>
          <cell r="N2723" t="str">
            <v>NFE2L2; CYP2C19; TDP1; ESR1; NR1I2; CYP2D6; CYP3A4; CYP2C9; CYP1A2; BCHE; ACHE; SLC22A2; AHR; CYP1A1; PTGS2; ABCB1; PPARG; VDR; PTGER2; CASP3; HBB; IL1B; GSR; TNF; NR5A2; MAPK1; KCNK3; NR1I3; ALB; PLK1; MAPK3; GSTA1; ABCG2; UGT1A1; CYP2B6; BCL2; CYP3A5; CYP2A6; BCR; CYP2C8; TH; CASP9; AKT2; ROS1; SOD1; CD86; SLC7A1; CYP1B1; FAS; CAT; PON2; PPIG; AATF; HMOX1; KAT5; IL6; SOD2; CD83; CD33; PARP1; CGB; GCM1; DDT; GPX1; UROD; APEH; PALLD; CROT; TRAPPC9; GSTK1; PLXNA3; CYCS; MPG; ANXA5; FAM192A; CYP3A7; CD4; CYP2E1; NHS; CYGB; LDHA; IL10; IL13; REXO1L1P; SPINK1; PPP2R3B; PON1; HYDIN; ITGAX; IL17A; CLIP3</v>
          </cell>
        </row>
        <row r="2724">
          <cell r="B2724" t="str">
            <v>dl-O-Phosphoserine</v>
          </cell>
          <cell r="C2724">
            <v>0.857598478915372</v>
          </cell>
          <cell r="D2724">
            <v>1</v>
          </cell>
          <cell r="E2724">
            <v>0.69461496019409896</v>
          </cell>
          <cell r="F2724">
            <v>0.49548101681939799</v>
          </cell>
          <cell r="G2724">
            <v>0.61257581912444803</v>
          </cell>
          <cell r="H2724">
            <v>0.71046524194931504</v>
          </cell>
          <cell r="I2724">
            <v>0.144843849427329</v>
          </cell>
          <cell r="J2724">
            <v>0.71046524194931504</v>
          </cell>
          <cell r="K2724">
            <v>0.66188377152356803</v>
          </cell>
          <cell r="L2724">
            <v>0.58225039536664502</v>
          </cell>
          <cell r="M2724">
            <v>10</v>
          </cell>
          <cell r="N2724" t="str">
            <v>YWHAG; MAPK3; ACP1; AURKB; EPHB2; CXXC1; DUSP8; PPP1R2; MSMB; ATP8A2</v>
          </cell>
        </row>
        <row r="2725">
          <cell r="B2725" t="str">
            <v>L-histidine</v>
          </cell>
          <cell r="C2725">
            <v>0.35338547269047499</v>
          </cell>
          <cell r="D2725">
            <v>0.17669273634523699</v>
          </cell>
          <cell r="E2725">
            <v>0.44555162831407602</v>
          </cell>
          <cell r="F2725">
            <v>0.246742904170491</v>
          </cell>
          <cell r="G2725">
            <v>1.6266950650622301E-2</v>
          </cell>
          <cell r="H2725">
            <v>0.73542142830051704</v>
          </cell>
          <cell r="I2725">
            <v>0.579781620119731</v>
          </cell>
          <cell r="J2725">
            <v>8.13347532531115E-2</v>
          </cell>
          <cell r="K2725">
            <v>0.15728904226639601</v>
          </cell>
          <cell r="L2725">
            <v>0.20372505093012799</v>
          </cell>
          <cell r="M2725">
            <v>128</v>
          </cell>
          <cell r="N2725" t="str">
            <v>TP53; EHMT2; ACHE; APP; ERBB2; CASP3; HBB; TNF; EGFR; CXCR1; ALB; MAPK3; INS; ACP1; ABCA1; AKR1B1; SHBG; TYR; MYC; NDUFA5; SLC15A2; CYP2B6; ATP1B1; HPD; CYP2C8; AURKB; DDR2; EIF2AK4; SOD1; SLC7A1; SCD; KRIT1; PRDX2; SLC25A16; TSC1; ZNF587B; AATF; APTX; CBX8; CYLD; DHX8; HECA; PLCB4; OPTN; IL6; IKZF1; VIPR1; EREG; KRT10; HAL; SLC25A20; HAMP; RHO; CSF2RA; HINT1; PPP1R2; F3; TXN; APRT; GPX1; NELFCD; NONO; PI3; PRSS3; LCN1; NGB; USO1; DECR1; FAM188A; ASRGL1; IDH2; ITGB2; MPO; PPT1; LYZ; TRAPPC9; ADCY8; RNASE1; ZRSR2; EEF2; PVALB; CFB; SLC15A3; PLXNA3; SOX3; CFH; CYCS; CSN2; LNPEP; KCNJ3; RHOD; MTG1; SSTR4; CD4; ATP8A2; REG3A; BBS9; CYGB; LDHA; PR@; IFNA17; F9; TYRP1; COX8C; NPHS1; TAS2R62P; SLC43A2; CTSH; ERVW-1; HSD17B6; GYPE; WDTC1; FAM109A; IRS4; SGSM3; HFM1; DLX3; TCHP; FEZF1; NLRP2; SPRR2A; DPYS; NLN; SLC15A1; UBASH3B; SLC15A4; CNDP1; HTN3</v>
          </cell>
        </row>
        <row r="2726">
          <cell r="B2726" t="str">
            <v>thiram</v>
          </cell>
          <cell r="C2726">
            <v>7.3382306374062803E-2</v>
          </cell>
          <cell r="D2726">
            <v>1</v>
          </cell>
          <cell r="E2726">
            <v>0.64095523325870696</v>
          </cell>
          <cell r="F2726">
            <v>0.63160447558077504</v>
          </cell>
          <cell r="G2726">
            <v>0.893220356334952</v>
          </cell>
          <cell r="H2726">
            <v>0.82125533744791901</v>
          </cell>
          <cell r="I2726">
            <v>0.99740416811211696</v>
          </cell>
          <cell r="J2726">
            <v>0.99740416811211696</v>
          </cell>
          <cell r="K2726">
            <v>0.99181029337996596</v>
          </cell>
          <cell r="L2726">
            <v>0.95074349644505396</v>
          </cell>
          <cell r="M2726">
            <v>90</v>
          </cell>
          <cell r="N2726" t="str">
            <v>ALDH1A1; NFE2L2; DRD3; TDP1; KDM4E; HSD17B10; EHMT2; PPARD; CYP19A1; CYP3A4; HSP90AA1; KCNQ1; KCNH2; ACHE; PTGS2; AR; GMNN; HSPB1; APP; JAK2; VDR; PTGER2; NR3C1; HPGD; CCR2; PKM; HTT; HBB; NFKB1; KAT2A; TNF; RGS12; GNAI1; MDM2; ATXN2; CXCL8; PLK1; PRMT1; TNNT2; NLRP1; NR2E3; SMARCA2; AKR1C2; INS; CACNA1B; RXRA; GAPDH; NQO1; SELE; MAP1LC3A; MYC; CYP2B6; CYP2C8; PRKCD; PRKCE; PRKCA; PRKCG; PRKCB; FTH1; NFKBIA; HSPA6; SLC7A11; CD86; SEL1L3; ATF3; CREM; SLC7A1; CREB1; NAMPT; AMPD3; DNAJB4; GCLM; HMOX1; TXNRD1; KRT6B; SQSTM1; FTL; DDT; GPX1; PALLD; SYNE2; SARS2; SFTPB; CYGB; HLP; LDHA; KRT5; HSD11B2; SFTPA1; TRIM16L</v>
          </cell>
        </row>
        <row r="2727">
          <cell r="B2727" t="str">
            <v>Tween 60</v>
          </cell>
          <cell r="C2727">
            <v>0.13588802550973</v>
          </cell>
          <cell r="D2727">
            <v>6.7944012754865002E-2</v>
          </cell>
          <cell r="E2727">
            <v>0.82543760209343497</v>
          </cell>
          <cell r="F2727">
            <v>0.111654297014914</v>
          </cell>
          <cell r="G2727">
            <v>0.60478169769411605</v>
          </cell>
          <cell r="H2727">
            <v>5.0294669050139601E-2</v>
          </cell>
          <cell r="I2727">
            <v>1.75142337047299E-2</v>
          </cell>
          <cell r="J2727">
            <v>8.7571168523649698E-2</v>
          </cell>
          <cell r="K2727">
            <v>3.0769643393508499E-2</v>
          </cell>
          <cell r="L2727">
            <v>7.2528973584159995E-2</v>
          </cell>
          <cell r="M2727">
            <v>27</v>
          </cell>
          <cell r="N2727" t="str">
            <v>ALB; INS; DSC2; SLC7A1; WDR48; CDT1; SLC25A16; CYLD; HSPA4; SLC25A20; RHO; MUT; GPX1; MPO; TRAPPC9; CFB; PDIA2; PLXNA3; CSN2; MCPH1; BBS9; LDHA; F9; FAM109A; MUC7; SLN; ZNF469</v>
          </cell>
        </row>
        <row r="2728">
          <cell r="B2728" t="str">
            <v>stearic acid</v>
          </cell>
          <cell r="C2728">
            <v>0.91374034300960805</v>
          </cell>
          <cell r="D2728">
            <v>0.45687017150480402</v>
          </cell>
          <cell r="E2728">
            <v>0.353631220508205</v>
          </cell>
          <cell r="F2728">
            <v>0.34478588744884198</v>
          </cell>
          <cell r="G2728">
            <v>0.70614668369234201</v>
          </cell>
          <cell r="H2728">
            <v>0.62187964816851304</v>
          </cell>
          <cell r="I2728">
            <v>0.249787830366893</v>
          </cell>
          <cell r="J2728">
            <v>0.58938536751367399</v>
          </cell>
          <cell r="K2728">
            <v>0.567653004844616</v>
          </cell>
          <cell r="L2728">
            <v>0.51104080288528897</v>
          </cell>
          <cell r="M2728">
            <v>36</v>
          </cell>
          <cell r="N2728" t="str">
            <v>HSD17B10; ESR1; PPARG; TNF; PPARA; ALB; CXCL8; INS; ABCA1; LPL; CCL3; DSC2; SLC7A1; SCD; GINS1; CYLD; ABCG1; ICAM1; IL6; EDN1; SELPLG; TLR4; TRAPPC9; LEP; FADS1; CFB; CBL; SREBF1; FADS2; BBS9; IGLL3P; FAM109A; XBP1P1; LINC01194; SLN; PPARGC1A</v>
          </cell>
        </row>
        <row r="2729">
          <cell r="B2729" t="str">
            <v>(-)-Epicatechin</v>
          </cell>
          <cell r="C2729">
            <v>0.303769394768301</v>
          </cell>
          <cell r="D2729">
            <v>0.151884697384151</v>
          </cell>
          <cell r="E2729">
            <v>2.4733012083675399E-2</v>
          </cell>
          <cell r="F2729">
            <v>0.29767725913503301</v>
          </cell>
          <cell r="G2729">
            <v>0.80627958177022896</v>
          </cell>
          <cell r="H2729">
            <v>0.15542750980669401</v>
          </cell>
          <cell r="I2729">
            <v>0.448226893371244</v>
          </cell>
          <cell r="J2729">
            <v>0.12366506041837701</v>
          </cell>
          <cell r="K2729">
            <v>0.112257626679045</v>
          </cell>
          <cell r="L2729">
            <v>0.16342665408504101</v>
          </cell>
          <cell r="M2729">
            <v>69</v>
          </cell>
          <cell r="N2729" t="str">
            <v>TP53; KDM4E; EHMT2; ACHE; GFER; PTGS1; MMP2; MTOR; GAA; CASP3; HBB; MMP9; TNF; POLK; POLI; ALB; MAPK3; ALPL; INS; GSTO1; ABCA1; TYR; ATP1B1; BCL2; RACGAP1; F2; AURKB; DDR2; EPHB2; TAOK1; COMT; ROS1; SOD1; SLC7A1; BORA; GINS1; CDT1; VEGFA; HMOX1; OPTN; IL6; IRF6; EDN1; ALPPL2; RHO; F3; GPX1; RNASEH2A; DECR1; NFKB2; HEBP1; MPO; ISYNA1; CSH1; PGP; CYBB; POLD4; CYCS; CSN2; GPR182; ATP8A2; BBS9; LDHA; IL27; REXO1L1P; GYPE; FAM109A; PNPLA3; PRG4</v>
          </cell>
        </row>
        <row r="2730">
          <cell r="B2730" t="str">
            <v>Bykomycin</v>
          </cell>
          <cell r="C2730">
            <v>0.29074885020194202</v>
          </cell>
          <cell r="D2730">
            <v>0.14537442510097101</v>
          </cell>
          <cell r="E2730">
            <v>0.77480113342458301</v>
          </cell>
          <cell r="F2730">
            <v>0.85370830864354297</v>
          </cell>
          <cell r="G2730">
            <v>0.42812157713291898</v>
          </cell>
          <cell r="H2730">
            <v>8.5176038438457793E-2</v>
          </cell>
          <cell r="I2730">
            <v>9.3854699914881295E-2</v>
          </cell>
          <cell r="J2730">
            <v>0.234636749787203</v>
          </cell>
          <cell r="K2730">
            <v>0.27309887265494998</v>
          </cell>
          <cell r="L2730">
            <v>0.29610180939671399</v>
          </cell>
          <cell r="M2730">
            <v>6</v>
          </cell>
          <cell r="N2730" t="str">
            <v>CASR; RYR1; PRDX2; SLC9A6; KSR1; ATP8A2</v>
          </cell>
        </row>
        <row r="2731">
          <cell r="B2731" t="str">
            <v>Dextrin</v>
          </cell>
          <cell r="C2731">
            <v>0.51070703188125999</v>
          </cell>
          <cell r="D2731">
            <v>1</v>
          </cell>
          <cell r="E2731">
            <v>0.85295113838584502</v>
          </cell>
          <cell r="F2731">
            <v>0.93358104690699395</v>
          </cell>
          <cell r="G2731">
            <v>0.86705481770414805</v>
          </cell>
          <cell r="H2731">
            <v>0.86706202632118801</v>
          </cell>
          <cell r="I2731">
            <v>0.56973819726667696</v>
          </cell>
          <cell r="J2731">
            <v>0.93358104690699395</v>
          </cell>
          <cell r="K2731">
            <v>0.99504335069691396</v>
          </cell>
          <cell r="L2731">
            <v>0.96264684089254404</v>
          </cell>
          <cell r="M2731">
            <v>10</v>
          </cell>
          <cell r="N2731" t="str">
            <v>GAA; INS; AMY2A; HPD; DSC2; SLC25A16; AGL; TBX1; IL10; MCC</v>
          </cell>
        </row>
        <row r="2732">
          <cell r="B2732" t="str">
            <v>Disulfides</v>
          </cell>
          <cell r="C2732">
            <v>0.94477086008559197</v>
          </cell>
          <cell r="D2732">
            <v>0.47238543004279598</v>
          </cell>
          <cell r="E2732">
            <v>0.47486487472223798</v>
          </cell>
          <cell r="F2732">
            <v>0.50929710911005699</v>
          </cell>
          <cell r="G2732">
            <v>0.43750060959069398</v>
          </cell>
          <cell r="H2732">
            <v>0.23936195563499699</v>
          </cell>
          <cell r="I2732">
            <v>0.81732157131786298</v>
          </cell>
          <cell r="J2732">
            <v>0.63662138638757104</v>
          </cell>
          <cell r="K2732">
            <v>0.65272942368871401</v>
          </cell>
          <cell r="L2732">
            <v>0.57515657115950503</v>
          </cell>
          <cell r="M2732">
            <v>19</v>
          </cell>
          <cell r="N2732" t="str">
            <v>ALB; INS; P4HB; SOD1; PRDX2; GLRX2; GLRX; TXN; PRSS3; DECR1; MPO; PRDX1; PDIA2; PARK7; REXO1L1P; NPHS1; HSD17B6; PDXP; CHCHD4</v>
          </cell>
        </row>
        <row r="2733">
          <cell r="B2733" t="str">
            <v>Methadone hydrochloride</v>
          </cell>
          <cell r="C2733">
            <v>0.77916655822973002</v>
          </cell>
          <cell r="D2733">
            <v>0.38958327911486501</v>
          </cell>
          <cell r="E2733">
            <v>0.71934565338946299</v>
          </cell>
          <cell r="F2733">
            <v>0.50576290272882896</v>
          </cell>
          <cell r="G2733">
            <v>0.1410112238948</v>
          </cell>
          <cell r="H2733">
            <v>0.79393470015755796</v>
          </cell>
          <cell r="I2733">
            <v>0.35238544747080802</v>
          </cell>
          <cell r="J2733">
            <v>0.70505611947400104</v>
          </cell>
          <cell r="K2733">
            <v>0.58132072989680905</v>
          </cell>
          <cell r="L2733">
            <v>0.52116004977621799</v>
          </cell>
          <cell r="M2733">
            <v>20</v>
          </cell>
          <cell r="N2733" t="str">
            <v>TDP1; OPRD1; OPRM1; TACR2; ARSA; INS; CYP2B6; CYP2C8; DDR2; BORA; CDT1; PPIG; WASF2; PLXNA3; CD4; BBS9; CYGB; HLP; BDNF-AS; SIL1</v>
          </cell>
        </row>
        <row r="2734">
          <cell r="B2734" t="str">
            <v>muscimol</v>
          </cell>
          <cell r="C2734">
            <v>0.50349166881680596</v>
          </cell>
          <cell r="D2734">
            <v>0.25174583440840298</v>
          </cell>
          <cell r="E2734">
            <v>4.9596172398035598E-2</v>
          </cell>
          <cell r="F2734">
            <v>0.16361572657861201</v>
          </cell>
          <cell r="G2734">
            <v>0.75415950071558702</v>
          </cell>
          <cell r="H2734">
            <v>0.25259435017564502</v>
          </cell>
          <cell r="I2734">
            <v>0.442132161703993</v>
          </cell>
          <cell r="J2734">
            <v>0.24798086199017799</v>
          </cell>
          <cell r="K2734">
            <v>0.148273967670252</v>
          </cell>
          <cell r="L2734">
            <v>0.195944912767225</v>
          </cell>
          <cell r="M2734">
            <v>15</v>
          </cell>
          <cell r="N2734" t="str">
            <v>SLC6A3; CHRNB1; CA3; GABRB3; GABRG2; GABRA1; ADORA1; HTR4; CHRNA5; ACIN1; SLC25A20; NONO; GAD2; AGT; POMC</v>
          </cell>
        </row>
        <row r="2735">
          <cell r="B2735" t="str">
            <v>Alloxan</v>
          </cell>
          <cell r="C2735">
            <v>0.90310782607868201</v>
          </cell>
          <cell r="D2735">
            <v>0.451553913039341</v>
          </cell>
          <cell r="E2735">
            <v>0.227973769650825</v>
          </cell>
          <cell r="F2735">
            <v>0.285497530168071</v>
          </cell>
          <cell r="G2735">
            <v>0.660711979271009</v>
          </cell>
          <cell r="H2735">
            <v>0.23125231082625999</v>
          </cell>
          <cell r="I2735">
            <v>0.52839161848672</v>
          </cell>
          <cell r="J2735">
            <v>0.47582921694678498</v>
          </cell>
          <cell r="K2735">
            <v>0.39799839771749002</v>
          </cell>
          <cell r="L2735">
            <v>0.387987983424537</v>
          </cell>
          <cell r="M2735">
            <v>26</v>
          </cell>
          <cell r="N2735" t="str">
            <v>VDR; USP1; TNF; MAPT; ALB; RELA; INS; HSD11B1; USP2; GAPDH; GCK; BCL2; INSR; SOD1; CCL2; SLC7A1; OGT; ICAM1; IL6; GPX1; MPO; ISYNA1; IGFBP1; CYCS; DIANPH; GCG</v>
          </cell>
        </row>
        <row r="2736">
          <cell r="B2736" t="str">
            <v>Nitrosamide</v>
          </cell>
          <cell r="C2736">
            <v>0.84057373918962996</v>
          </cell>
          <cell r="D2736">
            <v>0.42028686959481498</v>
          </cell>
          <cell r="E2736">
            <v>0.32515086853254299</v>
          </cell>
          <cell r="F2736">
            <v>0.447312884014818</v>
          </cell>
          <cell r="G2736">
            <v>0.27693052147361702</v>
          </cell>
          <cell r="H2736">
            <v>0.188588353157365</v>
          </cell>
          <cell r="I2736">
            <v>0.73790746759719505</v>
          </cell>
          <cell r="J2736">
            <v>0.54191811422090497</v>
          </cell>
          <cell r="K2736">
            <v>0.408808950221207</v>
          </cell>
          <cell r="L2736">
            <v>0.39579666215986498</v>
          </cell>
          <cell r="M2736">
            <v>11</v>
          </cell>
          <cell r="N2736" t="str">
            <v>CYP2B6; CYP2A6; CYP2C8; POR; CYB5B; TRAPPC9; CFB; CYP2E1; CYGB; LYNX1; SLURP1</v>
          </cell>
        </row>
        <row r="2737">
          <cell r="B2737" t="str">
            <v>Ademetionine</v>
          </cell>
          <cell r="C2737">
            <v>0.89959847476065302</v>
          </cell>
          <cell r="D2737">
            <v>0.44979923738032701</v>
          </cell>
          <cell r="E2737">
            <v>0.15383647095750699</v>
          </cell>
          <cell r="F2737">
            <v>0.224661952304996</v>
          </cell>
          <cell r="G2737">
            <v>0.46921533541949501</v>
          </cell>
          <cell r="H2737">
            <v>0.38199231978467202</v>
          </cell>
          <cell r="I2737">
            <v>0.29356924984726901</v>
          </cell>
          <cell r="J2737">
            <v>0.46921533541949501</v>
          </cell>
          <cell r="K2737">
            <v>0.24573503436692201</v>
          </cell>
          <cell r="L2737">
            <v>0.27520205603313502</v>
          </cell>
          <cell r="M2737">
            <v>84</v>
          </cell>
          <cell r="N2737" t="str">
            <v>NFE2L2; TP53; EHMT2; ESR1; APP; CASP3; HBB; TNF; MAPK1; PRMT1; MAPK3; TYMS; INS; MBD2; DNMT1; DNMT3A; MYC; NDUFA5; ADK; AURKB; DDR2; EZH2; COMT; STK11; ROS1; SOD1; CBS; TFF1; PRMT3; SLC19A1; SLC7A1; ACACA; TSPAN1; GCLC; PRDX2; SIRT1; TSC1; HMOX1; MADD; MAFG; MAT2B; TNFAIP1; GREB1; IL6; SET; JUP; HMBS; MTR; GP1BB; RSAD2; TGFB1; MAF; SRM; CNPY2; RNASEH2A; DDC; NFKB2; AHCY; HEBP1; COL1A1; BHMT2; ISYNA1; LEP; BHMT; TPMT; SP1; MTHFR; GSS; COL1A2; MTG1; HAVCR1; ATP8A2; CYP2E1; SLC25A21; TAS2R62P; FAM109A; PRMT8; SETD7; MMVP1; FEZF1; KLK8; AS3MT; TRMT5; ALAS2</v>
          </cell>
        </row>
        <row r="2738">
          <cell r="B2738" t="str">
            <v>INDIUM</v>
          </cell>
          <cell r="C2738">
            <v>1.1460444064520001E-2</v>
          </cell>
          <cell r="D2738">
            <v>5.7302220322599804E-3</v>
          </cell>
          <cell r="E2738">
            <v>3.1246988244883801E-2</v>
          </cell>
          <cell r="F2738">
            <v>0.53793704618174498</v>
          </cell>
          <cell r="G2738">
            <v>0.15543596044625199</v>
          </cell>
          <cell r="H2738">
            <v>0.37301695932539097</v>
          </cell>
          <cell r="I2738">
            <v>1.1976777612553099E-2</v>
          </cell>
          <cell r="J2738">
            <v>5.98838880627654E-2</v>
          </cell>
          <cell r="K2738">
            <v>1.1842524993963301E-2</v>
          </cell>
          <cell r="L2738">
            <v>4.0668740836487298E-2</v>
          </cell>
          <cell r="M2738">
            <v>8</v>
          </cell>
          <cell r="N2738" t="str">
            <v>CYLD; T; TRAPPC9; ETFB; CDSN; GTF2A1L; CD53; CEACAM3</v>
          </cell>
        </row>
        <row r="2739">
          <cell r="B2739" t="str">
            <v>LINURON</v>
          </cell>
          <cell r="C2739">
            <v>0.92878885061622896</v>
          </cell>
          <cell r="D2739">
            <v>1</v>
          </cell>
          <cell r="E2739">
            <v>0.86763641167066996</v>
          </cell>
          <cell r="F2739">
            <v>0.65332042102112697</v>
          </cell>
          <cell r="G2739">
            <v>0.63306446845882003</v>
          </cell>
          <cell r="H2739">
            <v>0.76270335659281596</v>
          </cell>
          <cell r="I2739">
            <v>0.61708319435897996</v>
          </cell>
          <cell r="J2739">
            <v>0.86763641167066996</v>
          </cell>
          <cell r="K2739">
            <v>0.96512809123207199</v>
          </cell>
          <cell r="L2739">
            <v>0.88959793243986895</v>
          </cell>
          <cell r="M2739">
            <v>7</v>
          </cell>
          <cell r="N2739" t="str">
            <v>NR1I2; AHR; AR; AKR1B1; SRD5A2; CYP1B1; KLK3</v>
          </cell>
        </row>
        <row r="2740">
          <cell r="B2740" t="str">
            <v>uridine-diphosphate-n-acetylgalactosamine</v>
          </cell>
          <cell r="C2740">
            <v>0.43020568836158002</v>
          </cell>
          <cell r="D2740">
            <v>0.21510284418079001</v>
          </cell>
          <cell r="E2740">
            <v>0.85388902001776401</v>
          </cell>
          <cell r="F2740">
            <v>0.42968930914532899</v>
          </cell>
          <cell r="G2740">
            <v>1.6209017038681699E-2</v>
          </cell>
          <cell r="H2740">
            <v>0.76743749253850102</v>
          </cell>
          <cell r="I2740">
            <v>9.8345189846106906E-2</v>
          </cell>
          <cell r="J2740">
            <v>8.10450851934085E-2</v>
          </cell>
          <cell r="K2740">
            <v>0.117562076242541</v>
          </cell>
          <cell r="L2740">
            <v>0.168384849614162</v>
          </cell>
          <cell r="M2740">
            <v>10</v>
          </cell>
          <cell r="N2740" t="str">
            <v>GALE; NDUFA5; GNE; HAS2; OGT; MGAT5; ATP8A2; EMCN; POMGNT2; GYPE</v>
          </cell>
        </row>
        <row r="2741">
          <cell r="B2741" t="str">
            <v>idazoxan</v>
          </cell>
          <cell r="C2741">
            <v>0.58443555786011003</v>
          </cell>
          <cell r="D2741">
            <v>1</v>
          </cell>
          <cell r="E2741">
            <v>0.86593914222712898</v>
          </cell>
          <cell r="F2741">
            <v>0.36665055043581501</v>
          </cell>
          <cell r="G2741">
            <v>0.33205338646331101</v>
          </cell>
          <cell r="H2741">
            <v>0.33527097966569702</v>
          </cell>
          <cell r="I2741">
            <v>0.89352527327158704</v>
          </cell>
          <cell r="J2741">
            <v>0.61108425072635897</v>
          </cell>
          <cell r="K2741">
            <v>0.73388648486350005</v>
          </cell>
          <cell r="L2741">
            <v>0.63996676837338695</v>
          </cell>
          <cell r="M2741">
            <v>13</v>
          </cell>
          <cell r="N2741" t="str">
            <v>NFE2L2; TDP1; PPARD; CYP19A1; AR; GMNN; ATAD5; NR1H4; HSPB1; VDR; MTOR; HTT; HTR4</v>
          </cell>
        </row>
        <row r="2742">
          <cell r="B2742" t="str">
            <v>kynurenine</v>
          </cell>
          <cell r="C2742">
            <v>0.99320598360926304</v>
          </cell>
          <cell r="D2742">
            <v>0.49660299180463102</v>
          </cell>
          <cell r="E2742">
            <v>0.32637502407510599</v>
          </cell>
          <cell r="F2742">
            <v>0.36379672619904402</v>
          </cell>
          <cell r="G2742">
            <v>0.584129632856217</v>
          </cell>
          <cell r="H2742">
            <v>0.42147088692436502</v>
          </cell>
          <cell r="I2742">
            <v>0.59140330630943705</v>
          </cell>
          <cell r="J2742">
            <v>0.59140330630943705</v>
          </cell>
          <cell r="K2742">
            <v>0.61755367714244402</v>
          </cell>
          <cell r="L2742">
            <v>0.54829129197648196</v>
          </cell>
          <cell r="M2742">
            <v>42</v>
          </cell>
          <cell r="N2742" t="str">
            <v>AHR; HTT; STAT3; TNF; INS; IDO1; FRK; ROS1; SOD1; KYNU; SLC7A5; PDSS1; IL6; KMO; IRF6; MTR; SLC25A20; IFNA1; HADHA; NELFCD; MPO; PITX1; ISYNA1; IL18; IL4; FOXP3; IL2; CD8A; QPRT; GPR182; CD4; ATP8A2; IL10; IFNG; IFNA17; IL27; TYRP1; BDNF-AS; DLX3; IDO2; TSTD1; AADAT</v>
          </cell>
        </row>
        <row r="2743">
          <cell r="B2743" t="str">
            <v>1-chloro-2,4-dinitrobenzene</v>
          </cell>
          <cell r="C2743">
            <v>1.4269749032015701E-2</v>
          </cell>
          <cell r="D2743">
            <v>1</v>
          </cell>
          <cell r="E2743">
            <v>0.56233695591798705</v>
          </cell>
          <cell r="F2743">
            <v>0.142049040618208</v>
          </cell>
          <cell r="G2743">
            <v>0.99549227904642301</v>
          </cell>
          <cell r="H2743">
            <v>0.99052607910253998</v>
          </cell>
          <cell r="I2743">
            <v>0.25827964041476698</v>
          </cell>
          <cell r="J2743">
            <v>0.64569910103691697</v>
          </cell>
          <cell r="K2743">
            <v>0.64934356550812999</v>
          </cell>
          <cell r="L2743">
            <v>0.57254430079723095</v>
          </cell>
          <cell r="M2743">
            <v>262</v>
          </cell>
          <cell r="N2743" t="str">
            <v>NFE2L2; CA2; PLAT; TDP1; ESR1; CYP19A1; CYP1A1; NR0B1; PTGS2; AR; NR1H4; PPARG; VDR; ADRB2; DUSP1; NR3C1; ADORA2B; PDE4D; PDE4B; CCR2; IDH1; TNFRSF10B; NFKB1; IL1B; CFTR; GSR; HCRTR1; MAPK14; TNF; MDM4; MDM2; JUN; MAPK1; ATXN2; CXCL8; UGT1A6; KEAP1; MAPK3; CCR5; MMP1; GSTP1; GSTA1; CTSB; AKR1C3; AKR1C2; SMAD3; STAT1; AKR1C1; NQO1; ABCC2; S100B; ABCA1; AKR1B1; MYC; GSK3B; CTSL; CXCR4; CES1; HIPK2; PSMA5; MAPK8; PTGER3; MMP3; SOD1; PRKCB; BUB1; ARL4C; FTH1; MT2A; SAT1; SDC2; SLAMF1; SLC16A10; HSPA6; CCL2; CCL3; CCL4; MYB; CD86; ATF3; CREM; CXCL2; IL1RL1; SLC7A5; RPL27A; ANXA1; BMP6; BTG1; CHST2; CPNE3; DSE; IER3; IL7R; PHLDA1; RGS2; SLC7A1; DLGAP5; KIF23; CDKN1A; CLIC4; HNRNPA3; KLF6; PMAIP1; CAT; GPX3; GSTM4; CREB1; EHHADH; GCLC; ID2; MAGEF1; NAMPT; IFRD1; BAMBI; CDT1; FOSL2; GTF2B; PRDX2; SEMA4C; TGIF1; ZFP36L1; CDKN1C; CXCL1; DDIT3; DNAJB4; GCLM; GLI2; HMOX1; IDI1; MAFF; MAFG; MT1X; PLIN2; RBPJ; TXNRD1; ZFYVE26; ZBTB17; ZMYM3; OPTN; ICAM1; IFIT2; IL6; SOD2; TNFAIP3; BCLAF1; PICALM; DNAJB6; ME1; ARG2; FOS; KCNJ2; ANXA2; GSTM3; PGD; PIR; TNFAIP6; FECH; AKR1B10; NREP; SRP72; FTL; RAB32; CD83; CYTIP; EGR2; NINJ1; IRF1; CTSC; DKC1; SERBP1; RGS1; TXN2; CDH8; SLC26A1; ELAVL1; FBXO9; MRPL35; NUP88; ACOX2; EMD; SNAI1; STAT4; STX11; DCTPP1; PAICS; SERPINA1; ABHD10; MARCKS; TXN; GPX1; IGFBP6; NELFCD; RHOC; CISD1; DECR1; CXCL10; MPO; NPR3; GPNMB; CCL5; SLC2A3; CALCA; EGF; IL4; IPCEF1; GYPB; PRDX1; GSTK1; GSTM1; CCR7; AZIN1; RBM17; TIMP3; IL5; MCTS1; DPYD; SMC1A; MGMT; CIDEC; TXNRD2; FGL2; PRDX3; CD40; GREM1; S100A10; CD36; FGF9; GAL3ST1; GSTZ1; F13A1; G6PD; GSTA4; SI; IL10; IL27; IL13; IGHV3-16; PRDX5; EMB; CD274; FIGF; SOD3; CMPK2; MRPS6; PTGR1; SRXN1; STAT5B; MAFK; MGST1; GSTA2; ABCA6; PYHIN1; GSTM2; SPTA1; MS4A7; OTUD1; SNX9; CALCRL; SLAMF8; C12ORF4; CERKL; HEATR5B</v>
          </cell>
        </row>
        <row r="2744">
          <cell r="B2744" t="str">
            <v>guanosine</v>
          </cell>
          <cell r="C2744">
            <v>0.41631529676608597</v>
          </cell>
          <cell r="D2744">
            <v>0.20815764838304299</v>
          </cell>
          <cell r="E2744">
            <v>0.118535915763338</v>
          </cell>
          <cell r="F2744">
            <v>0.14007668693234401</v>
          </cell>
          <cell r="G2744">
            <v>0.29910108566465499</v>
          </cell>
          <cell r="H2744">
            <v>3.8000378773230398E-2</v>
          </cell>
          <cell r="I2744">
            <v>0.264544274755873</v>
          </cell>
          <cell r="J2744">
            <v>0.19000189386615199</v>
          </cell>
          <cell r="K2744">
            <v>3.1102179411051901E-2</v>
          </cell>
          <cell r="L2744">
            <v>7.300867154382E-2</v>
          </cell>
          <cell r="M2744">
            <v>76</v>
          </cell>
          <cell r="N2744" t="str">
            <v>TP53; MTOR; CASP3; TNF; MAPK1; SLC29A1; MAPK3; INS; ABCA1; DHFR; RAN; P2RY2; ATP1B1; BCL2; IDE; ADK; AURKB; DDR2; EPHB2; ADA; PTK2B; ROCK1; PAK3; ROS1; RYR1; SOD1; SLC7A1; POLD3; CDT1; EIF4A1; PRDX2; SLC29A3; VEGFA; HMOX1; PNP; RAB5A; OPTN; IL6; CDC42; JUP; HERC2; SLC25A20; RAC2; NPRL3; CYSLTR2; RGS6; CSF2RA; APRT; GPX1; NFKB2; ADAR; RAP1A; HRAS; RAC1; ADCY8; ISYNA1; TP63; CFB; PDSS2; NT5C2; RASGRF1; CYCS; MTG1; AGT; ATP8A2; REG3A; BBS9; LDHA; IL10; IFNA17; TUBE1; WDTC1; POTEF; TAF8; KLK8; SYNGAP1</v>
          </cell>
        </row>
        <row r="2745">
          <cell r="B2745" t="str">
            <v>4-Nitrophenol</v>
          </cell>
          <cell r="C2745">
            <v>0.28713969407117301</v>
          </cell>
          <cell r="D2745">
            <v>0.14356984703558701</v>
          </cell>
          <cell r="E2745">
            <v>0.12046734494684599</v>
          </cell>
          <cell r="F2745">
            <v>0.10417739107033699</v>
          </cell>
          <cell r="G2745">
            <v>0.85276066632348002</v>
          </cell>
          <cell r="H2745">
            <v>0.55079021243667303</v>
          </cell>
          <cell r="I2745">
            <v>0.93815685035993601</v>
          </cell>
          <cell r="J2745">
            <v>0.30116836236711397</v>
          </cell>
          <cell r="K2745">
            <v>0.40653945634225302</v>
          </cell>
          <cell r="L2745">
            <v>0.39415814436146701</v>
          </cell>
          <cell r="M2745">
            <v>34</v>
          </cell>
          <cell r="N2745" t="str">
            <v>CYP2C19; TP53; AR; CXCL8; UGT1A9; UGT1A7; UGT1A6; UGT1A10; UGT1A1; CYP2B6; CES1; CYP2A6; CYP2C8; NR4A3; PON2; CYLD; IL6; UGT1A3; UGT1A8; SNRPB; SULT1A3; HRAS; SULT1A1; UGT2B15; SULT4A1; CYP2E1; CYGB; FAM109A; DNER; KLK8; UGT2B11; SULT1E1; PON1; GSTA2</v>
          </cell>
        </row>
        <row r="2746">
          <cell r="B2746" t="str">
            <v>ibudilast</v>
          </cell>
          <cell r="C2746">
            <v>0.66681557790955304</v>
          </cell>
          <cell r="D2746">
            <v>0.33340778895477702</v>
          </cell>
          <cell r="E2746">
            <v>0.326738962600297</v>
          </cell>
          <cell r="F2746">
            <v>0.53974155896179199</v>
          </cell>
          <cell r="G2746">
            <v>0.56708060127562698</v>
          </cell>
          <cell r="H2746">
            <v>0.38943299998269898</v>
          </cell>
          <cell r="I2746">
            <v>0.12496514436886701</v>
          </cell>
          <cell r="J2746">
            <v>0.56708060127562698</v>
          </cell>
          <cell r="K2746">
            <v>0.38537979988785998</v>
          </cell>
          <cell r="L2746">
            <v>0.37885892155198903</v>
          </cell>
          <cell r="M2746">
            <v>9</v>
          </cell>
          <cell r="N2746" t="str">
            <v>CYP2D6; CYP3A4; CYP1A2; PDE4A; PDE4B; IL1B; DDR2; IL6; TLR4</v>
          </cell>
        </row>
        <row r="2747">
          <cell r="B2747" t="str">
            <v>COPPER</v>
          </cell>
          <cell r="C2747">
            <v>0.56692801158975703</v>
          </cell>
          <cell r="D2747">
            <v>1</v>
          </cell>
          <cell r="E2747">
            <v>0.44759957189620098</v>
          </cell>
          <cell r="F2747">
            <v>0.79858704584165896</v>
          </cell>
          <cell r="G2747">
            <v>0.20185311185857899</v>
          </cell>
          <cell r="H2747">
            <v>0.90652966884475605</v>
          </cell>
          <cell r="I2747">
            <v>0.78461080992142296</v>
          </cell>
          <cell r="J2747">
            <v>0.90652966884475605</v>
          </cell>
          <cell r="K2747">
            <v>0.820331689716844</v>
          </cell>
          <cell r="L2747">
            <v>0.716004624706719</v>
          </cell>
          <cell r="M2747">
            <v>1809</v>
          </cell>
          <cell r="N2747" t="str">
            <v>NPPB; IDS; ALDH1A1; NFE2L2; HNF4A; PLAT; FEN1; MTNR1B; HIF1A; TP53; APEX1; CHRM1; CYP2D6; CYP2C9; CYP1A2; HSP90AA1; KCNG3; SCN8A; BCHE; ACHE; CYP1A1; PTGS1; MMP2; AR; GMNN; NR1H4; TUBB; HTR1E; APP; KLF5; ADRB2; PTGER2; FDPS; XDH; DUSP1; HPGD; PDE3B; EBP; FYN; SQLE; NPC1; PKM; CASP3; KCNK2; HTT; HBB; IDH1; TNFRSF10B; MBNL1; NFKB1; IL1B; RBBP9; MPI; MMP9; GSR; PLA2G7; STAT3; PTGES; TNF; SIX1; AOX1; EGFR; MAPT; KCNN4; RGS12; MDM4; PREPL; APAF1; JUN; CDK1; CFL1; CXCR1; TRPM2; MAPK1; ALB; CXCL8; SLC29A1; PDE5A; PLK1; MAPK3; NLRP1; SMARCA2; ALDH5A1; MAOB; UHRF1; GLRA1; RELA; TYMS; PTBP1; AKR1C3; AKR1C2; PRKAR2B; INS; HSD11B1; CACNA1A; NR2F1; FASN; GALK1; HSPA8; BARD1; CASP6; PRNP; UBE2I; AKT1; CDC25A; RRM1; RRM2; AOC3; GAPDH; DHRS9; TTR; ATP4A; ABL1; AKR1C1; BLM; SELE; TACC3; ABCC3; GCK; WHSC1; GUCY1A3; GLA; ABCA1; DHFR; ACE; RGS7; ERAP1; ADAM17; AKR1B1; PGR; SHBG; NCOA3; PCNA; DNMT1; TUBA1B; POLA1; POLD1; NOS2; TYR; MYC; SNCA; GSK3B; F2RL1; HSPA5; NDUFA5; XBP1; CYP2B6; KDM1A; ATP1B1; TOP1; TOP2A; DHCR7; BCL2; TK1; DTYMK; CHEK1; ARRB1; P4HB; HSPA1A; RGS19; CTSD; RAD51; RAD54L; CHRNA5; RACGAP1; HPD; BCR; CDK7; ERBB3; CHEK2; CIT; ABL2; AXL; STK17B; SRC; TNIK; CYP2C8; AURKB; RAF1; PDGFRA; CDK19; MERTK; AURKA; MAPK12; CDK2; DYRK3; F12; CASP9; NR4A1; FKBP5; MAPK8; BMX; ADCK3; NEK2; STK32A; PTGER4; MYLK; MAP2K6; PAK1; RPS6KA2; SRPK1; LATS2; IGF1R; AKT2; PRKCA; MAP3K5; ROS1; HKDC1; IKBKB; MMP3; MMP13; SOD1; CCND1; CDC7; PRKX; NEK6; PBK; ACSL1; CBLB; CEP68; EIF5; FTH1; GABARAPL1; HIST1H2BD; KYNU; MT2A; NFKBIA; NR4A3; PTPN1; RHOB; SAT1; SLC16A10; THBS1; TSC22D3; WIPI1; CYR61; HSPA6; CCL2; CTH; DNPH1; ENPP2; IFT57; MYB; NAT10; PCK2; S100A8; SLC7A11; SRSF7; TBC1D30; TRIB3; TRIM14; WT1; HIST2H2BE; SEL1L3; AQP3; ATF3; CREM; CXCL2; CXCL3; HBEGF; IL11; IL1RL1; CEMIP; PTHLH; TFPI2; CHAC1; CTGF; PRR16; PTX3; SERPINE1; ANKRD12; ENO1; HSP90B1; NUCKS1; PGK1; WSB1; ANXA1; BTG1; CLDND1; HIST1H2AC; HIST1H3E; IER3; IFI30; IL7R; KLHL24; LPP; NUMA1; SATB1; SLC31A2; TFPI; YPEL5; C5; DSC2; KCTD12; S100P; TFF1; ALDH18A1; ASNS; BCL11A; CCND2; DDX10; EXOSC2; FAR2; IDH3A; MRPL4; NTHL1; PFAS; PPAN; RBFA; RUVBL1; Sep-11; SLC19A1; SLC7A1; STC2; TCOF1; TPD52; HERPUD1; BAG1; EGR1; DDIT4; CYP1B1; FAM105A; INSIG1; CCNA2; CCNB1; CCNB2; CDCA3; CENPF; DEPDC1; DLGAP5; HMMR; KIF11; KIF20A; KIF23; KIF2C; LDLR; MKI67; NAV3; NDC80; PSRC1; SPC25; TPX2; ADPRM; ARF1; ATF2; B3GNT2; CCNL2; CDKN1A; DHX9; FAM120C; FEM1C; GADD45A; H2BFS; HIST1H2BC; HIST1H2BE; HIST1H2BF; HIST1H2BG; HIST1H2BH; HIST1H2BI; HNRNPA3; KLHL20; LAMP1; MIR22HG; N4BP2L2; NEAT1; OSER1; PARD6B; PRKAB2; QKI; SCD; SFPQ; SLC30A1; SMAD5; STIP1; TXNIP; ZBTB43; ZNF654; ASPH; HNRNPD; LARP6; ACY1; AGA; BIRC5; CAT; DHRS2; DUT; GULP1; HIST1H4C; HIST1H4H; IL6ST; KRT7; MDK; MFAP2; MXRA7; MYCBP; TSPAN31; TCN1; ACSL3; ARMCX5; C7orf49; CASP7; CCNE1; CD58; CHAF1A; CREB1; CUL2; DSCC1; DTL; E2F8; EXO1; EEF2KMT; FAM86B1; FAM86C1; FANCA; GAS2L1; GCLC; GINS1; GLUL; GMPS; GTPBP3; JAG2; LRP8; MCM10; MCMBP; MDM1; MMACHC; MSH6; NAA38; NMT1; NOL3; PAGR1; PAIP1; PATZ1; POLA2; POLD3; POLE2; PRIM1; RAD50; RAD51AP1; RHOBTB1; SLC29A2; SOBP; SRSF10; SUOX; SYNCRIP; SYNM; THEM6; TIA1; TIPIN; TSEN2; TTC17; UMPS; USP13; WWC3; IFRD1; JMJD4; RBL1; AHCTF1; AMOTL2; ARHGAP32; ARHGEF2; BACH1; RSRP1; CASP8; CCNF; CD3EAP; CDKN2C; CDT1; CEBPB; CEBPG; CGRRF1; CHIC2; CLN8; CSTF3; ACKR3; DNAJB1; DNAJB9; EFNB2; EIF4A1; ENC1; FAM208B; FBXO5; FICD; FNIP1; GADD45B; GEMIN4; GINS3; HIVEP1; HJURP; HNRNPL; HSPBAP1; IER5; KDM3A; KIAA1551; KIF18B; KIFC1; KLHL9; MTF1; MYLIP; NAP1L2; NFIL3; OSR2; PDGFA; PDP1; PIGA; POP1; POP7; PRDX2; PTPN3; RAD54B; RAPGEF2; RBM12; RBM15B; RND3; RNF103; RYBP; SAC3D1; SCO2; SEC62; SLC25A16; SLC25A36; SOX4; SRSF4; SUV420H1; TGIF1; TGIF2; TMEM177; TMEM39A; TMPO; TPBG; TRAF5; UBL4A; VEGFA; WBP4; ZBTB1; ZFP36; ZHX2; ZMYM2; ZNF473; AATF; ADAMTS3; ADM; AGPS; AHI1; AK2; ALKBH4; AP5Z1; ARHGAP11A; ARHGAP22; ARHGEF28; ARNTL; ASB13; ATAD2; BLZF1; BUB1B; CBX8; CCP110; CDKN1C; CEP135; CLDN3; CLINT1; CLIP1; CLUH; COL5A2; COQ10B; COX11; CPSF6; CTAGE5; CTPS1; CYLD; CYP27B1; DCAF13; DDIT3; DFFB; DLEU2; DNAJB4; DNMBP; DST; DUSP10; DUSP5; DUSP8; EIF3A; EN1; ESRP2; FAM102A; FAM129A; FAM169A; FAM64A; FERMT2; FHL2; FOXA2; FOXO1; FST; FZD4; GCLM; GDAP2; GEM; GJC1; GLI2; GNB2L1; GOLGA8B; GOSR2; GPSM2; GRSF1; GTPBP2; GTSE1; HAS2; HCG18; HEY1; HMGB2; HMOX1; HNRNPH3; HNRNPM; HOXA1; HSPA13; HSPB8; IFI16; IKBKG; IRS2; KDELC1; KIF15; KLF7; LAMB3; LAMTOR3; LGALS8; LMNB1; MAFF; MAFG; MAGOHB; MAX; MBD1; MCM4; MED22; MOCOS; MOSPD2; MRPL16; MT1H; MT1X; MTAP; MTMR4; MVB12B; NAA40; NASP; NCAPG; NCAPH; NNMT; NOP56; NUP214; NUSAP1; ORC1; PALMD; PAXIP1; PDSS1; PGM3; PHF11; PLCL2; PLEKHG3; PLIN2; PPIA; PPM1H; PPP1R15A; PPP2R2D; PPP2R5B; PSEN1; PSMD7; PTPRR; PWP2; PXDC1; PYCRL; RB1CC1; RFC4; RIT1; RRAGC; RUFY3; SCAF11; SEC24D; Sep-08; SERPINB8; SF3A2; SHANK2; SIX2; SKIL; SKP2; SLC1A4; SLC33A1; SLC35G2; SMC6; SNRPA1; SNRPD1; SNX16; MTCL1; SOX9; SP3; SPRY1; SRSF1; STAM2; STX3; STYK1; TBC1D4; TCF4; TEAD4; TFB1M; TMEM168; TNFAIP1; TPR; TRAF6; TRIM16; TTLL7; TXNL1; TXNRD1; UBE2C; WASF1; WDHD1; WDR26; WDR76; WWTR1; XPA; XRCC3; ZDHHC11; ZNF207; ZNF264; ZNF33B; ZNF83; CLDN1; NUPL1; FBN2; ADGRF1; SLC11A2; ASF1B; ATP2B4; ERVMER34-1; FA2H; HGH1; MSH2; NRP1; PLCB4; RB1; TMEM30B; UQCC1; ZMYM3; ALG13; DHTKD1; HOXB13; TENM4; SIDT1; OPTN; ICAM1; IL15; IL6; KRT6B; MAP1LC3B; NUPR1; SEL1L; SOD2; SQSTM1; YWHAZ; ANP32A; CDC45; HELLS; MCM5; MCM6; RFC2; RFC5; SLC27A2; SRSF2; E2F1; GINS2; MCM2; MCM3; MCM7; HSPA4; IGFBP3; ARC; ATP6V1C1; CACYBP; CLU; CRISPLD2; CRYAB; FOS; HSPA1L; MMP10; RND1; SERPINH1; SLC3A2; TNFSF9; UNG; EIF1AX; NDC1; SCARB1; MT1F; MT1G; MT1HL1; TGFBI; ABHD4; DNAJA4; EPHX1; GFPT1; PGD; PIR; SCYL2; TFEC; TNFAIP6; ZNF222; MAP1B; MLLT11; NDRG1; OSGIN1; SH3BGR; AKR1B10; ANGPTL4; DNAAF5; NEFL; BAX; CALR; VLDLR; PDIA3; BBC3; BNIP3L; GBE1; IRF6; LPXN; MPZL2; PLOD2; RRAGD; SLC2A1; FTL; UGDH; CYP4F11; CLGN; FUS; SSX1; ARHGAP26; EREG; GOT1; KRT10; MCTP2; MGEA5; MTHFD2L; NFAT5; PCDH7; SERPINB2; SLC12A6; SLC9A1; ST20; UPP1; ZNF230; AOC2; HIST3H2A; IL32; KRT34; LAMC2; RRAD; SPSB1; YOD1; ACO1; AIFM1; ALAD; APPL1; ATP5S; BDH1; RITA1; CRYZ; CSE1L; DHCR24; ENDOG; FRY; GLRX; HERC2; HIBCH; HMBS; HN1L; ICMT; LMNB2; MTR; NCAPD2; NCAPD3; PARP1; RBBP7; RHOF; SEMA4D; SEPHS1; Sep-06; SLC25A20; SLC37A4; SMARCD2; SUB1; TBL1XR1; TCF3; THOP1; TMEM106B; TMEM50B; TMEM97; TOR3A; TSFM; TTLL12; TUBG1; UBAC1; ABCF2; ACSM3; AVIL; CBX5; MT1E; MT1M; SCG5; LPAR6; IFI44; OAS3; APLP2; CDC37; SNRPB; ELP6; F2R; PRRG4; ARSD; HAMP; IGF1; KCNJ6; Mar-02; RANBP1; RHO; SLPI; TBX1; TNXB; ANXA4; CHMP2B; COCH; FN1; GGT2; HIST1H1C; HNRNPUL1; LITAF; NME4; NT5DC2; NUP93; RAB4A; SNRNP25; SULT1A3; TIMM13; WDR18; CCPG1; KDM7A; LY96; ITGA2; HP; PHB; ATP7B; PRMT7; TAF13; HYOU1; RBM8A; MAP4; ACOX2; HMGB3; MCAM; MOB3B; POR; PRL; ANAPC1; CD302; DCTPP1; DEAF1; F3; HAUS7; MRPL12; MTHFD1; MYBBP1A; PDGFC; POLR3K; RRP7A; SRI; SRM; SYNGR1; TMEM109; FARP1; FOXO4; GAMT; GCDH; L1CAM; NRGN; PRAF2; RFPL3S; SLC25A23; GCAT; GNAL; IL13RA2; ATF1; EIF1; FRAT1; MAP6D1; RAB23; EFEMP1; FGF13; MARCKS; TAX1BP1; TXN; ACTG1; B2M; CYB5B; DBI; DDT; EIF6; GCHFR; GPI; GPX1; HNRNPC; IGFBP6; KRT8; LY6E; MRPL23; NIPSNAP1; NPC2; NUDT21; PEBP1; PFN1; PI3; PRSS3; RNASEH2A; S100A13; SRGN; TKT; UBTF; UQCRC2; ATP5G3; HNRNPH1; TFDP1; TSR3; DDC; KRT15; LCN1; NGB; RAMP1; TFF2; APEH; BID; COX17; EFHD2; GAL; H2AFV; KATNB1; KIF4A; LARS2; PARN; PRDX6; RECQL4; RTCA; RUVBL2; SLC25A10; STX10; UBR4; UBR7; ACYP2; ARL8B; CASP4; CDKN2A; DECR1; FAM188A; NEU1; NIT1; OGFRL1; PAPSS2; UBE2W; XIAP; YIPF6; YME1L1; ABCA5; HIST1H1B; INPP4B; LIMA1; NR1D2; SYT1; CLDN15; CPA4; DPYSL3; EHF; ETS1; FAM110B; FLNC; GLIPR1; LCAT; NGF; PALLD; PTPRH; SYNE1; TMEM156; TMEM40; ULBP2; ASRGL1; CCND3; EXOC3; FAM189B; FLNB; FOXM1; GGCT; HADH; HEBP1; ITGA5; KIAA0101; LAPTM4B; LIG1; LIPA; LSS; METTL9; MPO; PPT1; SFXN1; SLC25A15; SLC2A4RG; SORD; STMN1; THYN1; TWF2; EI24; GRB14; Mar-01; MATN2; P2RX5; PACSIN3; PBX1; TBC1D16; EMP2; GLI3; GPR161; LAMP2; OBSL1; PITX1; RAPGEF5; VASH2; LYZ; ERP44; KAT8; NPR3; TTLL3; CD47; NCF2; GPNMB; CCL5; IFIT3; HIGD1A; OCLN; P2RY6; LRRC49; CALCA; MAPRE3; PRPH; SLC7A8; SYP; TRAPPC9; ANXA3; IGF2R; KIAA0141; NAA15; GSPT1; HMGB1; HRAS; NME1; RTN4; SDHA; SCD5; OLAH; MYH10; DNAJC3; HSD17B2; APOB; IGHA1; TF; CTPS2; EGF; CHM; HAUS5; HTRA1; ISYNA1; NES; SDC1; TAGLN; CLIC3; ERV3-2; HHLA3; HMGN5; LCN2; RPS2; PRR5; C1S; HSPD1; CSRNP3; HMBOX1; ITGBL1; ELAVL2; MNS1; ITGA3; AFF4; DACH1; FLVCR2; GADD45G; MTMR11; TRAF2; TRIM36; RBCK1; PRSS23; HFE; MRE11A; MIPEP; BCKDK; GOLT1B; NOC2L; PRC1; PRDX1; DUSP9; PAPPA2; GSTK1; PHF10; CLCN4; PGP; TMEM120B; VIM; BCAN; ESRP1; IL2; TP63; ENY2; ETFB; PTEN; TSNAX; YWHAB; ATAD3A; IL5; PTPRB; PVALB; STMN3; LAMP3; RABL6; ABHD11; CFB; MT3; CYB5R3; DDX46; MCCC2; CCS; PIDD1; CD320; HNRNPU; SLC17A5; ACTR3; AOC1; SSBP3; FANCG; TXNRD3; F8; CARD8; CPEB3; EFCAB2; POLD4; ANGPT2; CTRL; CRABP2; FCHO1; NMU; PTMA; ASTN2; KRT81; CLIC1; CENPU; QSOX1; BACE1; CSTA; KIF5C; LIMCH1; PLXNA3; SREBF1; H2AFY2; SUV39H2; CLN6; CALML4; HSPG2; ARMC9; APOC1; SPARC; MXD1; SP1; ACAT2; SLITRK5; AKR1A1; CADPS2; KRT75; ALDH7A1; ATP8A1; COL11A1; CP; FGD1; HAPLN1; IGFBP1; ITGB8; KCNH6; KSR1; SCEL; GSS; MBD3; PNPO; SLC27A5; TARBP2; ARHGEF26; CYCS; PSME1; TM9SF3; GCNT3; TMC5; LGR5; PLSCR4; ZNF117; ANO10; ASIC1; SLC9A3R1; TMEM14A; LRRC20; SLC31A1; GPSM3; PHF1; AFP; CBX2; CD2; CDH12; COL1A2; GPM6B; KHDC1L; LNPEP; ME3; PROM1; TFR2; ZNF423; ADGRL1; SLC1A3; FOXRED2; KCNJ3; KCNJ14; NBR2; MORF4L2; FAM131B; FGF1; ADGRG1; KIAA1462; MAP2; NMNAT2; ETV4; ANXA5; KAZALD1; ASB9; SPR; MYO5A; ST8SIA4; CLIP4; RIPPLY3; ZBTB20; WNT10B; AGT; PITPNM3; ATP7A; WDR4; ALPK1; EIF5A2; G6PD; HNRNPK; SPX; GTF2A1L; TP73; LHFP; PECR; BLVRB; ECM2; CD4; CDH3; GSTA4; APBA2; ATP8A2; CYP2E1; LPA; NEIL1; CFAP70; BBS9; DAND5; CYGB; LDHA; F9; TYRP1; COX8C; REXO1L1P; IGLL2P; ASPA; IGLL3P; NPHS1; CREBRF; TPM3; TAS2R62P; HSD17B6; WDTC1; VCAM1; HBG2; SLC4A1; RAPH1; AK5; PAH; DNER; IGLL1; AWAT2; FBN1; PDXP; G6PC; EVA1C; CDCA7L; VIP; MMEL1; NACC1; EEF2K; ALDH1A2; MALAT1; LOX; PNPLA4; SULF2; HAS3; PCSK9; FAR1; CHDH; NLRC4; EEF1A1; EMB; SPINK1; SLC40A1; PHEX; CCNDBP1; MSRB3; TSLP; LPPR5; FBXW10; ATOX1; TSHZ1; UCHL1; SLC8A1; WDR35; HTN3; AADAT; COMMD1; HEPH; SCO1; SOD3; PANX2; LTBP2; PPARGC1B; ANKH; ANKRD37; ANLN; APOM; AQP11; BBS12; BIVM; C11ORF54; C11ORF96; C14ORF28; CABLES1; CCDC126; CENPK; CEP78; CHCHD10; CHD2; CMBL; CMTM7; COX19; CXORF57; DPH3; E2F7; EPB41L4A-AS1; EPB41L5; FAM102B; FAM46B; FAM83D; FBXO30; HNRNPA2B1; HS3ST5; IL20RB; INTU; JDP2; JMY; KCTD14; KIAA1586; LINC00261; LRIG3; MBNL3; METTL10; MPP7; MRI1; NAT14; NIN; PABPC1L; PGAM1; PKDCC; PLAC8L1; PON1; PPP1R18; PTGES3; PTGR1; PTGR2; PTTG1; RASD1; RAVER2; RBM24; RILPL2; RIMKLA; RPSA; RTN4IP1; SAPCD2; SCFD2; SEC11C; SERTAD1; SESN2; SLC22A15; SPIN4; SUSD3; TCF19; TEX19; TMEM117; TMEM159; TP53INP1; WDR34; ZC3H6; ZSWIM6; KRT80; SLC45A3; UNC5C; PLIN4; THRSP; ARL5B; ARRDC4; ATP6V0D2; CDCA7; CSRNP1; FAM84A; GNG2; HOXA13; KDM2B; NOS1; OSCAR; PAG1; PLCXD3; TICRR; TNFSF18; UBE2T; USP49; SHMT1; SRXN1; NTS; SSBP4; BEX2; C9ORF84; HES6; JAKMIP1; MIR7-3HG; REG4; TIMP4; AIF1L; AJUBA; ATP6V0E2; ATRIP; B3GNT5; C21ORF91; CARD6; CCDC137; CCDC34; CENPM; CENPO; CPEB4; FAM213B; FAM69B; FBXO8; FRMD6; ADGRF4; GXYLT2; HRG; KIAA1324; KLHL4; LACC1; LYAR; MARVELD1; MFSD3; MND1; MT1A; N4BP2; NANOS1; NCOA7; NFIA; PPP1R3B; PTPRM; RHNO1; RMI2; SLC16A9; SLFN5; TINCR; TMEM74; TRERF1; UTS2B; VEPH1; VSIG1; ZBTB34; ZMYND19; ZNF641; COX5A; EPCAM; ZFAND2A; TSPAN7; ERRFI1; KCNMB4; MSI2; TANGO6; TCP11L2; BRI3BP; CPEB2; FAM173B; FAM76B; GAS5; KLHL28; PCDH18; RPL37; TBRG1; TOMM40L; TSHZ3; NEIL2; SPATC1L; AIFM2; ALS2; AP3M1; C15ORF39; C21ORF58; CISD3; CNKSR2; CPNE8; EPG5; FAM81A; GEMIN5; GPCPD1; ADGRD1; LMBR1; LYSMD3; OTUD1; PLCXD2; PM20D2; PNPLA8; RAB39B; SCIN; SFXN4; SLC16A14; SLC35G1; TMEM237; TMTC4; ZFAS1; ZNF678; ZNF805; C14ORF169; LFNG; SCARA3; ALG2; B4GALT2; CHN1; DENND2A; GLB1L2; GRHL1; IL20RA; KCNT2; MEX3A; NALCN; NELL2; NOG; PHACTR3; SLAIN1; SLC7A2; SPINK13; TCEA3; USP53; RTKN; CYSTM1; JPH1; NPNT; ABCB10; ABHD17C; ACAD9; ACSS1; ANKS6; ARMC10; BRAT1; C16ORF59; C20ORF27; CCL26; CLDN12; CPSF3; DENND2C; EARS2; EEPD1; FAM223B; FKBP7; FOXRED1; GALNT18; HPS3; KBTBD8; KCNIP4; KDELC2; LRRC45; LURAP1L; MRPS26; MTFMT; NGFRAP1; NUDT19; PIGU; PIGX; PIWIL4; POU3F2; PPAPDC1B; RPUSD3; RUSC2; SCRN2; SDCCAG8; SELK; SGTB; SH2B1; SLC9A5; TAMM41; TEKT4P2; TMED4; TMEM167A; TMEM180; TMEM25; TMEM52; TNFAIP8L1; TYSND1; WDR90; ZCCHC12; ZNF404; ZNF731P; C15ORF57; FAM219A; FGFR1OP2; KIF9; KLHDC7B; CCDC80; FSIP1; GSDMD; KLHL13; MAGEE1; FOXP2; PHF19; SKA2; COX7B; SPPL2A; LRRC34; SLITRK6; SYT7; LINC00304; BBIP1; CACHD1; DGKH; DNAH5; HDGF; PTPDC1; RASSF6; STPG1; TBC1D24; YDJC; ZNF618; CEP41; HEATR5A; MAML2; MED25; RPRM; SIMC1; TMEM201; ZNF33A; ARMC6; UBN2; WDR78; DOCK3; BEND4; CLDN11; FAXC; GNB4; SHISA3; SLC10A4; TNFRSF18; CREG2; TRIM7; DNAAF3; ATP6AP1L; CHIC1; CWC22; RNF157; ADTRP; ABCA13; TEAD2; B3GNT7; C7ORF57; C7ORF73; CCDC141; CCDC85C; DAW1; FAM219B; FAM223A; GTF2IRD2; HEPHL1; IFITM10; LINC00520; PP7080; SPTSSB; SUN3; TLCD2; TPT1-AS1; ZNF333</v>
          </cell>
        </row>
        <row r="2748">
          <cell r="B2748" t="str">
            <v>Bisulfite</v>
          </cell>
          <cell r="C2748">
            <v>0.79985605038047802</v>
          </cell>
          <cell r="D2748">
            <v>1</v>
          </cell>
          <cell r="E2748">
            <v>0.803518880650675</v>
          </cell>
          <cell r="F2748">
            <v>0.20331386436024801</v>
          </cell>
          <cell r="G2748">
            <v>0.20924970580739599</v>
          </cell>
          <cell r="H2748">
            <v>0.57736967225133196</v>
          </cell>
          <cell r="I2748">
            <v>0.74311302972205096</v>
          </cell>
          <cell r="J2748">
            <v>0.52312426451849003</v>
          </cell>
          <cell r="K2748">
            <v>0.58551985903134196</v>
          </cell>
          <cell r="L2748">
            <v>0.52428058372248099</v>
          </cell>
          <cell r="M2748">
            <v>198</v>
          </cell>
          <cell r="N2748" t="str">
            <v>TP53; ESR1; SCN5A; AHR; MMP2; VDR; NR3C1; TACR2; CASP3; HTT; NFKB1; IL1B; MMP9; TNF; EGFR; NR5A1; YWHAG; ALB; ATM; BRCA1; MAPK3; TRPA1; HDAC2; MAOB; INS; RARA; DHRS9; SLC22A3; ABCA1; MBD2; PGR; HSD17B1; DNMT1; DNMT3A; MYC; BCL2; ITGAL; IRAK1; CYP2C8; AURKB; DDR2; EPHB2; TAOK1; EZH2; COMT; ROCK1; DAPK1; WT1; HLA-DRB5; RUNX3; DSC2; SERPINB5; FXN; PFAS; SLC7A1; TCOF1; TRAF3; GADD45A; LIF; SFPQ; KRT86; TSPAN1; GINS1; CASP8; CDT1; CEBPZ; CTCF; CXCL12; EP300; KLF4; PRDX2; TSC1; VEGFA; ATR; BRIP1; CD44; CHFR; CXCL1; HMOX1; JAG1; RASSF1; SLC52A2; TIMM8A; MSH2; RB1; OPTN; ICAM1; IL6; KRT6B; HSPA4; IGFBP3; IRF6; VIPR1; EREG; KRT10; SH2B3; BMP2; JUP; SLC25A20; MXD3; MEG3; NSG1; RHO; SLC26A1; SOX2; TBX1; TNFRSF10C; SNRPN; F3; MEST; SERPINA1; TRAM1; FGF13; GPX1; KRT8; NELFCD; RNASEH2A; CDKN2A; TLR4; ASRGL1; CADM1; HEBP1; IDH2; MPO; PPT1; DNMT3L; TRAPPC9; IGF2R; HRAS; KCNQ1OT1; EGF; CFD; ISYNA1; CSH1; IL4; ITGA3; FBXW4; PRDX1; ALDH1L1; VIM; FOXP3; IL2; PTEN; TIMP3; CDH2; CBL; PEG3; XRCC1; POLD4; MGMT; CD8A; HOXA4; APOBEC3B; HIC1; IGF2; IGFBP1; RBP3; CD70; GPR182; VHL; SSTR4; IL2RA; HK1; CD4; ATP8A2; POMC; BBS9; DAND5; LDHA; PR@; IL10; IFNG; IL27; F9; TYRP1; COX8C; IGHV3-16; VTRNA1-1; TPM3; FAM126A; VCAM1; BDNF-AS; IL36G; PITX2; COG3; PRG4; NLRP2; CDX2; KL; F2RL3; TET1; NANOGP8; LBX1; H19; PPARGC1A; UCHL1; WDR20; CDH13</v>
          </cell>
        </row>
        <row r="2749">
          <cell r="B2749" t="str">
            <v>2-Chloro-4-nitrobenzamide</v>
          </cell>
          <cell r="C2749">
            <v>0.78022509576938304</v>
          </cell>
          <cell r="D2749">
            <v>0.39011254788469102</v>
          </cell>
          <cell r="E2749">
            <v>0.158562018642006</v>
          </cell>
          <cell r="F2749">
            <v>0.59240713375814602</v>
          </cell>
          <cell r="G2749">
            <v>0.42175742942134897</v>
          </cell>
          <cell r="H2749">
            <v>0.32578892930695802</v>
          </cell>
          <cell r="I2749">
            <v>0.11323094498981399</v>
          </cell>
          <cell r="J2749">
            <v>0.39640504660501502</v>
          </cell>
          <cell r="K2749">
            <v>0.220521470431743</v>
          </cell>
          <cell r="L2749">
            <v>0.25553409105520702</v>
          </cell>
          <cell r="M2749">
            <v>10</v>
          </cell>
          <cell r="N2749" t="str">
            <v>ESR1; SCN5A; BRD2; INS; SHBG; CYP2C8; EREG; PRL; CYP21A2; SIL1</v>
          </cell>
        </row>
        <row r="2750">
          <cell r="B2750" t="str">
            <v>L-cysteine</v>
          </cell>
          <cell r="C2750">
            <v>0.43259909500402099</v>
          </cell>
          <cell r="D2750">
            <v>0.21629954750201</v>
          </cell>
          <cell r="E2750">
            <v>0.306628551813526</v>
          </cell>
          <cell r="F2750">
            <v>0.39712941527616902</v>
          </cell>
          <cell r="G2750">
            <v>1.8989827092549399E-2</v>
          </cell>
          <cell r="H2750">
            <v>0.55027001755003802</v>
          </cell>
          <cell r="I2750">
            <v>0.71227516843040894</v>
          </cell>
          <cell r="J2750">
            <v>9.49491354627469E-2</v>
          </cell>
          <cell r="K2750">
            <v>0.17243583054002101</v>
          </cell>
          <cell r="L2750">
            <v>0.21653984772990401</v>
          </cell>
          <cell r="M2750">
            <v>198</v>
          </cell>
          <cell r="N2750" t="str">
            <v>PLG; TP53; APEX1; ACHE; MMP2; APP; PPARG; ERBB2; TACR2; CASP3; HTT; HBB; MMP9; STAT3; TNF; EGFR; ALB; KEAP1; MAPK3; TRPA1; CASP1; INS; HSD11B1; GAPDH; ABCC2; ACP1; GCK; ABCA1; AKR1B1; P2RY2; TYR; NDUFA5; CYP2B6; ATP1A3; ATP1B1; BCL2; P4HB; HPD; CYP2C8; AURKB; RET; DDR2; EPHB2; TAOK1; CASP9; FES; ROCK1; ROS1; RYR1; SOD1; CCND1; PTPN1; CTH; CD86; CBS; CTGF; CPQ; MSTO1; SLC7A1; TRAF3; TSPAN1; C7orf49; GCH1; GINS1; KRIT1; SUOX; CASP8; CDKN1B; CDT1; CXCL12; PRDX2; SLC25A16; TSC1; VEGFA; ABCC10; AMACR; CAPN2; CYLD; GLI2; HMOX1; SLC1A1; SLC52A2; TXNRD1; TGM2; PLCB4; RB1; UBE2K; OPTN; ICAM1; IL6; ACP2; HSPA4; GJA1; IRF6; KRT10; JUP; ACO1; GLRX; MSRB1; MTR; SLC25A20; CYSLTR2; HAMP; RGS6; RHO; SLC26A1; CSF2RA; FN1; BTF3P11; ACOX2; F3; TLR2; SLC3A1; TXN; APRT; CST3; CSTB; GPX1; NONO; PI3; PRSS3; RNASEH2A; DEFA4; DES; INTS3; USO1; DECR1; TLR4; HEBP1; MPO; CROT; LYZ; PRPH; TRAPPC9; EGF; ISYNA1; LEP; IL4; DSTN; PRDX1; GABARAPL2; GSTK1; PVALB; CFB; VWF; CDH2; POLD4; ALDH1B1; LGMN; SPARC; MTHFR; CYCS; CSN2; GPR182; MTG1; PARK7; SSTR4; NFKBIB; AGT; GTF2A1L; HAVCR1; HK1; CD4; ATP8A2; BBS9; CYGB; LDHA; IL10; IL27; F9; TYRP1; REXO1L1P; TUBE1; VTRNA1-1; NPHS1; TPM3; TAS2R62P; SLC43A2; CTSH; ERVW-1; HSD17B6; WDTC1; FAM109A; PTPRU; POTEF; PRDX5; AWAT2; FBN1; ZNF645; PDXP; KNG1; ERC2; FEZF1; VSIG2; NLN; CCBL1; HTN3; CHCHD4</v>
          </cell>
        </row>
        <row r="2751">
          <cell r="B2751" t="str">
            <v>Chlormethine hydrochloride</v>
          </cell>
          <cell r="C2751">
            <v>0.201434624694877</v>
          </cell>
          <cell r="D2751">
            <v>0.100717312347438</v>
          </cell>
          <cell r="E2751">
            <v>6.3168670636512504E-3</v>
          </cell>
          <cell r="F2751">
            <v>7.2137962346141393E-2</v>
          </cell>
          <cell r="G2751">
            <v>0.19720992157579301</v>
          </cell>
          <cell r="H2751">
            <v>0.30282995647143401</v>
          </cell>
          <cell r="I2751">
            <v>0.55762457389937403</v>
          </cell>
          <cell r="J2751">
            <v>3.1584335318256301E-2</v>
          </cell>
          <cell r="K2751">
            <v>1.4157278776532001E-2</v>
          </cell>
          <cell r="L2751">
            <v>4.52720039557604E-2</v>
          </cell>
          <cell r="M2751">
            <v>24</v>
          </cell>
          <cell r="N2751" t="str">
            <v>NFE2L2; TP53; ESR1; CYP19A1; AR; XDH; HTT; HBB; MMP9; ALB; ATM; MAPK3; CYP2C8; AURKB; ROS1; PIGA; TSC1; SLC26A1; TXN; CDKN2A; MPO; ALDH1L1; TAF8; MTRNR2L2</v>
          </cell>
        </row>
        <row r="2752">
          <cell r="B2752" t="str">
            <v>Insulin</v>
          </cell>
          <cell r="C2752">
            <v>0.41777003625140202</v>
          </cell>
          <cell r="D2752">
            <v>0.20888501812570101</v>
          </cell>
          <cell r="E2752">
            <v>0.78370861081598997</v>
          </cell>
          <cell r="F2752">
            <v>0.111221515390297</v>
          </cell>
          <cell r="G2752">
            <v>0.107271772428867</v>
          </cell>
          <cell r="H2752">
            <v>0.14480419157002999</v>
          </cell>
          <cell r="I2752">
            <v>0.46815563855538</v>
          </cell>
          <cell r="J2752">
            <v>0.24134031928338401</v>
          </cell>
          <cell r="K2752">
            <v>0.14232353395938299</v>
          </cell>
          <cell r="L2752">
            <v>0.19073992100652101</v>
          </cell>
          <cell r="M2752">
            <v>191</v>
          </cell>
          <cell r="N2752" t="str">
            <v>HNF4A; TP53; BRD2; KCNJ11; APP; PPARG; GLP1R; NR3C1; MTOR; TNFSF10; CASP3; HBB; TNFRSF10B; IL1B; STAT3; TNF; EGFR; ALB; MAPK3; INS; HSD11B1; ACP1; GCK; ABCA1; DHFR; ACE; AKR1B1; SHBG; DPP4; BCL2; IDE; HPD; CYP2C8; AURKB; DDR2; EPHB2; TAOK1; RPS6KB1; PTK2B; ROCK1; INSR; CHUK; IGF1R; AKT2; ROS1; SLC5A4; SOD1; LPL; PTPN1; CX3CR1; CD86; HLA-DRB5; SLC7A1; C7orf49; GINS1; NAMPT; CASP8; CBFA2T2; DR1; FOXO3; IRS1; PRDX2; SIRT1; SLC25A16; TCF7L2; TSC1; UBL4A; VEGFA; ZNF273; CBX8; FOXO1; HMOX1; IRS2; POLR2D; TBC1D4; OPTN; ICAM1; IL6; KRT6B; FABP4; IGFBP3; MICA; IRF6; SERPINB2; SH2B3; SOCS3; CSF2; EDN1; HERC2; MTR; SLC25A20; IGF1; PYY; RHO; CEACAM1; KIR2DS2; PDX1; PRL; F3; IFNA1; TXN; APRT; GPX1; NELFCD; NONO; RNASEH2A; NEUROG3; DECR1; TLR4; GGH; ITGB2; NUCB2; PITX1; TRAPPC9; ADIPOR1; ATN1; EGF; HLA-C; ISYNA1; HLA-J; GP6; LEP; IL18; MPP2; IL4; FOXP3; IL2; PTEN; CBL; SLC17A5; POLD4; CD8A; PNPLA2; ST3GAL4; PLXNA3; SREBF1; CD40; GAD2; IGF2; IGFBP1; PCK1; RASGRF1; CYCS; CSN2; GPR182; LEPR; LNPEP; SLC30A10; NPY; AGT; IL2RA; HK1; CD4; ATP8A2; POMC; PTPRN; SLC2A2; REG3A; PTH; DIANPH; LDHA; IL10; IFNG; IL27; TYRP1; COX8C; GCG; WDTC1; VCAM1; FAM109A; BDNF-AS; PNPLA3; IRS4; PRRT2; SIL1; G6PC; CDCA7L; CCK; SST; AGRP; SLC2A4; GIP; NEUROD1; RETN; FGF21; LINC01194; LIPE; RNY4; PPARGC1A; FFAR1; KLRK1</v>
          </cell>
        </row>
        <row r="2753">
          <cell r="B2753" t="str">
            <v>nicotinamide mononucleotide</v>
          </cell>
          <cell r="C2753">
            <v>0.142724477822674</v>
          </cell>
          <cell r="D2753">
            <v>7.1362238911337098E-2</v>
          </cell>
          <cell r="E2753">
            <v>0.91877608118464205</v>
          </cell>
          <cell r="F2753">
            <v>0.171465704658257</v>
          </cell>
          <cell r="G2753">
            <v>0.71534549046999196</v>
          </cell>
          <cell r="H2753">
            <v>0.68226542911949295</v>
          </cell>
          <cell r="I2753">
            <v>9.0097143363466095E-2</v>
          </cell>
          <cell r="J2753">
            <v>0.42866426164564297</v>
          </cell>
          <cell r="K2753">
            <v>0.44537103255461502</v>
          </cell>
          <cell r="L2753">
            <v>0.422161693207039</v>
          </cell>
          <cell r="M2753">
            <v>7</v>
          </cell>
          <cell r="N2753" t="str">
            <v>INS; NAMPT; SIRT1; PARP1; NMNAT2; ATP8A2; NMNAT1</v>
          </cell>
        </row>
        <row r="2754">
          <cell r="B2754" t="str">
            <v>2,4-dinitrophenol</v>
          </cell>
          <cell r="C2754">
            <v>0.65947360239494102</v>
          </cell>
          <cell r="D2754">
            <v>1</v>
          </cell>
          <cell r="E2754">
            <v>0.18717110982311</v>
          </cell>
          <cell r="F2754">
            <v>0.49894431373315501</v>
          </cell>
          <cell r="G2754">
            <v>0.287343166459328</v>
          </cell>
          <cell r="H2754">
            <v>0.81942462694670903</v>
          </cell>
          <cell r="I2754">
            <v>0.83517269509566705</v>
          </cell>
          <cell r="J2754">
            <v>0.71835791614832001</v>
          </cell>
          <cell r="K2754">
            <v>0.62935650721653802</v>
          </cell>
          <cell r="L2754">
            <v>0.55724117048399402</v>
          </cell>
          <cell r="M2754">
            <v>14</v>
          </cell>
          <cell r="N2754" t="str">
            <v>NFE2L2; CYP1A2; AHR; CYP1A1; AR; HCRTR1; MITF; APAF1; SMN1; NDUFA5; GNRHR; SLC5A6; SNRPB; ATP8A2</v>
          </cell>
        </row>
        <row r="2755">
          <cell r="B2755" t="str">
            <v>victoza</v>
          </cell>
          <cell r="C2755">
            <v>0.61575620476332804</v>
          </cell>
          <cell r="D2755">
            <v>1</v>
          </cell>
          <cell r="E2755">
            <v>0.323045958235887</v>
          </cell>
          <cell r="F2755">
            <v>0.12547110622508101</v>
          </cell>
          <cell r="G2755">
            <v>0.84011542364707004</v>
          </cell>
          <cell r="H2755">
            <v>0.90266333561952306</v>
          </cell>
          <cell r="I2755">
            <v>0.496313082558973</v>
          </cell>
          <cell r="J2755">
            <v>0.62735553112540499</v>
          </cell>
          <cell r="K2755">
            <v>0.59317041603658205</v>
          </cell>
          <cell r="L2755">
            <v>0.52998102693959603</v>
          </cell>
          <cell r="M2755">
            <v>16</v>
          </cell>
          <cell r="N2755" t="str">
            <v>APP; GLP1R; HBB; ALB; INS; DPP4; INSR; BID; TCP1; MPP2; LNPEP; TAS2R62P; GCG; FAM109A; PNPLA3; GIP</v>
          </cell>
        </row>
        <row r="2756">
          <cell r="B2756" t="str">
            <v>dibucaine</v>
          </cell>
          <cell r="C2756">
            <v>0.51001697819857195</v>
          </cell>
          <cell r="D2756">
            <v>0.25500848909928597</v>
          </cell>
          <cell r="E2756">
            <v>7.4627117033680301E-2</v>
          </cell>
          <cell r="F2756">
            <v>0.86827359286253003</v>
          </cell>
          <cell r="G2756">
            <v>0.35113733393781299</v>
          </cell>
          <cell r="H2756">
            <v>4.71318662034233E-2</v>
          </cell>
          <cell r="I2756">
            <v>0.41581091707030898</v>
          </cell>
          <cell r="J2756">
            <v>0.186567792584201</v>
          </cell>
          <cell r="K2756">
            <v>0.11712661343792299</v>
          </cell>
          <cell r="L2756">
            <v>0.16798031309295799</v>
          </cell>
          <cell r="M2756">
            <v>7</v>
          </cell>
          <cell r="N2756" t="str">
            <v>TDP1; KDM4E; CYP1A2; SCN5A; BCHE; GMNN; AATF</v>
          </cell>
        </row>
        <row r="2757">
          <cell r="B2757" t="str">
            <v>HIRUDIN</v>
          </cell>
          <cell r="C2757">
            <v>0.76589145062913599</v>
          </cell>
          <cell r="D2757">
            <v>1</v>
          </cell>
          <cell r="E2757">
            <v>0.57786073179970998</v>
          </cell>
          <cell r="F2757">
            <v>0.63061850607005898</v>
          </cell>
          <cell r="G2757">
            <v>0.72048043909665005</v>
          </cell>
          <cell r="H2757">
            <v>0.97376614246163395</v>
          </cell>
          <cell r="I2757">
            <v>0.714280725613199</v>
          </cell>
          <cell r="J2757">
            <v>0.90060054887081198</v>
          </cell>
          <cell r="K2757">
            <v>0.97036122558382698</v>
          </cell>
          <cell r="L2757">
            <v>0.89924621598120202</v>
          </cell>
          <cell r="M2757">
            <v>8</v>
          </cell>
          <cell r="N2757" t="str">
            <v>PLAT; HPD; VEGFA; F3; TFRC; VWF; F9; WDTC1</v>
          </cell>
        </row>
        <row r="2758">
          <cell r="B2758" t="str">
            <v>BENZTROPINE MESYLATE</v>
          </cell>
          <cell r="C2758">
            <v>5.9168762122306401E-2</v>
          </cell>
          <cell r="D2758">
            <v>2.95843810611532E-2</v>
          </cell>
          <cell r="E2758">
            <v>0.83052284342360305</v>
          </cell>
          <cell r="F2758">
            <v>2.1874216648645198E-2</v>
          </cell>
          <cell r="G2758">
            <v>0.61542553126947397</v>
          </cell>
          <cell r="H2758">
            <v>0.12976518227217901</v>
          </cell>
          <cell r="I2758">
            <v>0.66024441272643897</v>
          </cell>
          <cell r="J2758">
            <v>0.109371083243226</v>
          </cell>
          <cell r="K2758">
            <v>0.17753100113529999</v>
          </cell>
          <cell r="L2758">
            <v>0.220785148910106</v>
          </cell>
          <cell r="M2758">
            <v>9</v>
          </cell>
          <cell r="N2758" t="str">
            <v>DRD2; TDP1; CHRM5; CHRM1; CYP2D6; KCNH2; PTGER2; CHRM4; RGS4</v>
          </cell>
        </row>
        <row r="2759">
          <cell r="B2759" t="str">
            <v>Dexbrompheniramine</v>
          </cell>
          <cell r="C2759">
            <v>0.78338372970678904</v>
          </cell>
          <cell r="D2759">
            <v>0.39169186485339502</v>
          </cell>
          <cell r="E2759">
            <v>0.78511050427431295</v>
          </cell>
          <cell r="F2759">
            <v>0.31999802905695302</v>
          </cell>
          <cell r="G2759">
            <v>0.23249289109937801</v>
          </cell>
          <cell r="H2759">
            <v>0.28694572156611098</v>
          </cell>
          <cell r="I2759">
            <v>0.76587462908410497</v>
          </cell>
          <cell r="J2759">
            <v>0.53333004842825504</v>
          </cell>
          <cell r="K2759">
            <v>0.55973932629749001</v>
          </cell>
          <cell r="L2759">
            <v>0.50520626884829301</v>
          </cell>
          <cell r="M2759">
            <v>127</v>
          </cell>
          <cell r="N2759" t="str">
            <v>TP53; EHMT2; SLC22A2; MMP2; APP; PPARG; ADORA2B; PDE4A; HRH1; CASP3; HBB; MMP9; TNF; EGFR; HTR4; CXCR1; ALB; PDE1B; HDAC2; MMP1; INS; GCK; SLC22A3; ABCA1; ACE; TYR; NDUFA5; CYP2B6; ATP1B1; BCL2; HPD; FLT4; CYP2C8; DDR2; ROCK1; ROS1; AFF1; CCL3; CTGF; SLA; DSC2; C10orf2; SLC7A1; C7orf49; CDT1; PRDX2; SLC25A16; VEGFA; ARCN1; ATR; CXXC1; CYLD; GLI2; HMOX1; OPTN; IL6; KRT6B; IRF6; CSF2; EDN1; SLC25A20; TNPO1; RHO; TBX1; FN1; CEACAM1; IL3; F3; FGF13; PRSS3; PYCARD; USO1; VCL; ASRGL1; MPO; LYZ; TRAPPC9; ADCY8; SARS2; CSH1; IL4; NOC2L; VTN; IL2; IL5; PVALB; CFB; CDH2; TMED1; POLD4; CD8A; PLXNA3; ALDH7A1; KSR1; CYCS; CDSN; GPR182; LNPEP; S100A1; GTF2A1L; CD4; ATP8A2; RUNX2; BBS9; CYGB; HLP; LDHA; IL10; F9; IL13; TYRP1; TAS2R62P; GCG; WDTC1; FAM109A; POTEF; PAH; DNER; AWAT2; CDCA7L; CSPG4; IGKV2D-29; PRG4; DSG3; MMRN1; CEACAM3; MARCO</v>
          </cell>
        </row>
        <row r="2760">
          <cell r="B2760" t="str">
            <v>Guanosine 5'-monophosphate disodium salt</v>
          </cell>
          <cell r="C2760">
            <v>0.84626156865774804</v>
          </cell>
          <cell r="D2760">
            <v>0.42313078432887402</v>
          </cell>
          <cell r="E2760">
            <v>0.66676180478765701</v>
          </cell>
          <cell r="F2760">
            <v>0.30095132973212502</v>
          </cell>
          <cell r="G2760">
            <v>0.15232301506430401</v>
          </cell>
          <cell r="H2760">
            <v>0.44592467541815101</v>
          </cell>
          <cell r="I2760">
            <v>0.50412809364558098</v>
          </cell>
          <cell r="J2760">
            <v>0.63016011705697705</v>
          </cell>
          <cell r="K2760">
            <v>0.443937192587324</v>
          </cell>
          <cell r="L2760">
            <v>0.421128179010133</v>
          </cell>
          <cell r="M2760">
            <v>23</v>
          </cell>
          <cell r="N2760" t="str">
            <v>PTPRC; PDE5A; AURKB; DDR2; SOD1; GUCA1B; GMPS; VEGFA; OPTN; RHO; CSF2RA; GCDH; SLC25A22; GTPBP1; ISYNA1; NT5C2; STAR; ALDH7A1; MTG1; ATP8A2; GUCA2B; GUCA1A; GUCA1C</v>
          </cell>
        </row>
        <row r="2761">
          <cell r="B2761" t="str">
            <v>Etravirine</v>
          </cell>
          <cell r="C2761">
            <v>0.43204198511301301</v>
          </cell>
          <cell r="D2761">
            <v>1</v>
          </cell>
          <cell r="E2761">
            <v>0.90267984772165299</v>
          </cell>
          <cell r="F2761">
            <v>8.3631863065324705E-2</v>
          </cell>
          <cell r="G2761">
            <v>0.80711394022406502</v>
          </cell>
          <cell r="H2761">
            <v>0.58051462437388102</v>
          </cell>
          <cell r="I2761">
            <v>0.56946508644650595</v>
          </cell>
          <cell r="J2761">
            <v>0.41815931532662398</v>
          </cell>
          <cell r="K2761">
            <v>0.64740795861061196</v>
          </cell>
          <cell r="L2761">
            <v>0.57105362827295802</v>
          </cell>
          <cell r="M2761">
            <v>11</v>
          </cell>
          <cell r="N2761" t="str">
            <v>ABCB1; CCR5; ABCC3; ABCG2; CYP2C8; CDT1; KALRN; CD4; CYGB; HLP; PNPLA4</v>
          </cell>
        </row>
        <row r="2762">
          <cell r="B2762" t="str">
            <v>pyrogallol</v>
          </cell>
          <cell r="C2762">
            <v>6.5800482207353905E-2</v>
          </cell>
          <cell r="D2762">
            <v>3.2900241103677001E-2</v>
          </cell>
          <cell r="E2762">
            <v>4.12734166578934E-2</v>
          </cell>
          <cell r="F2762">
            <v>0.155990695643206</v>
          </cell>
          <cell r="G2762">
            <v>0.26213004776780102</v>
          </cell>
          <cell r="H2762">
            <v>0.49449852516741699</v>
          </cell>
          <cell r="I2762">
            <v>0.98919953300560404</v>
          </cell>
          <cell r="J2762">
            <v>0.20636708328946701</v>
          </cell>
          <cell r="K2762">
            <v>0.16410830082844099</v>
          </cell>
          <cell r="L2762">
            <v>0.20953211610933001</v>
          </cell>
          <cell r="M2762">
            <v>35</v>
          </cell>
          <cell r="N2762" t="str">
            <v>ALDH1A1; NFE2L2; TDP1; TP53; APEX1; HSD17B10; RECQL; EHMT2; ESR1; ALOX15; AHR; GFER; APP; VDR; XDH; HPGD; CASP3; MCL1; PLA2G7; ALOX5; POLK; ALB; CXCL8; RUNX1; CBFB; GSTO1; APOBEC3A; SNCA; COMT; SLC7A1; CAT; CASP8; DECR1; MPO; CYCS</v>
          </cell>
        </row>
        <row r="2763">
          <cell r="B2763" t="str">
            <v>Phenazopyridine hydrochloride</v>
          </cell>
          <cell r="C2763">
            <v>0.16318182326473299</v>
          </cell>
          <cell r="D2763">
            <v>8.1590911632366606E-2</v>
          </cell>
          <cell r="E2763">
            <v>0.326274081327457</v>
          </cell>
          <cell r="F2763">
            <v>8.6920676242236594E-2</v>
          </cell>
          <cell r="G2763">
            <v>0.82321735213971503</v>
          </cell>
          <cell r="H2763">
            <v>4.23596608346316E-2</v>
          </cell>
          <cell r="I2763">
            <v>0.82034043431510995</v>
          </cell>
          <cell r="J2763">
            <v>0.21179830417315801</v>
          </cell>
          <cell r="K2763">
            <v>0.162591332251005</v>
          </cell>
          <cell r="L2763">
            <v>0.208245836245083</v>
          </cell>
          <cell r="M2763">
            <v>29</v>
          </cell>
          <cell r="N2763" t="str">
            <v>NFE2L2; TDP1; ESR1; NR1I2; AHR; NR0B1; AR; NR1H4; PPARG; NR3C1; SENP8; HBB; CFTR; TNF; MAPT; INS; MLLT3; PLA2G3; SLC7A1; TM9SF1; IL6; ACP2; JUP; GPX1; LEP; LDHA; GCG; PNPLA3; TAS1R3</v>
          </cell>
        </row>
        <row r="2764">
          <cell r="B2764" t="str">
            <v>Ganlaoqin</v>
          </cell>
          <cell r="C2764">
            <v>0.64269183007050601</v>
          </cell>
          <cell r="D2764">
            <v>0.321345915035253</v>
          </cell>
          <cell r="E2764">
            <v>0.70910975845753699</v>
          </cell>
          <cell r="F2764">
            <v>0.77726221749472502</v>
          </cell>
          <cell r="G2764">
            <v>0.120566644445006</v>
          </cell>
          <cell r="H2764">
            <v>0.282086930078082</v>
          </cell>
          <cell r="I2764">
            <v>0.577169119776206</v>
          </cell>
          <cell r="J2764">
            <v>0.60283322222503</v>
          </cell>
          <cell r="K2764">
            <v>0.52709348316161897</v>
          </cell>
          <cell r="L2764">
            <v>0.48129886244974102</v>
          </cell>
          <cell r="M2764">
            <v>16</v>
          </cell>
          <cell r="N2764" t="str">
            <v>MTOR; ALB; INS; NDUFA5; DDR2; BCAT1; ARID4B; ILVBL; IVD; LEP; IGFBP1; CSN2; MTG1; ATP8A2; HSD17B6; BCKDHA</v>
          </cell>
        </row>
        <row r="2765">
          <cell r="B2765" t="str">
            <v>etazolate</v>
          </cell>
          <cell r="C2765">
            <v>0.82094326065122802</v>
          </cell>
          <cell r="D2765">
            <v>0.41047163032561401</v>
          </cell>
          <cell r="E2765">
            <v>0.169140967942564</v>
          </cell>
          <cell r="F2765">
            <v>0.61183952480870096</v>
          </cell>
          <cell r="G2765">
            <v>0.43870501632083803</v>
          </cell>
          <cell r="H2765">
            <v>0.51620490258322804</v>
          </cell>
          <cell r="I2765">
            <v>0.22034929212013901</v>
          </cell>
          <cell r="J2765">
            <v>0.55087323030034696</v>
          </cell>
          <cell r="K2765">
            <v>0.39511631506698502</v>
          </cell>
          <cell r="L2765">
            <v>0.38590442749332599</v>
          </cell>
          <cell r="M2765">
            <v>8</v>
          </cell>
          <cell r="N2765" t="str">
            <v>EHMT2; CYP3A4; CYP1A2; CREBBP; PDE4A; PDE4B; IL13; LTC4S</v>
          </cell>
        </row>
        <row r="2766">
          <cell r="B2766" t="str">
            <v>nitrous oxide</v>
          </cell>
          <cell r="C2766">
            <v>8.5016260340151306E-2</v>
          </cell>
          <cell r="D2766">
            <v>4.2508130170075702E-2</v>
          </cell>
          <cell r="E2766">
            <v>1.02147040701616E-2</v>
          </cell>
          <cell r="F2766">
            <v>7.45530203073332E-3</v>
          </cell>
          <cell r="G2766">
            <v>0.286564993071524</v>
          </cell>
          <cell r="H2766">
            <v>6.1869900692594702E-2</v>
          </cell>
          <cell r="I2766">
            <v>0.36488243506547702</v>
          </cell>
          <cell r="J2766">
            <v>2.5536760175403898E-2</v>
          </cell>
          <cell r="K2766">
            <v>1.22444645113677E-3</v>
          </cell>
          <cell r="L2766">
            <v>1.06792355603312E-2</v>
          </cell>
          <cell r="M2766">
            <v>16</v>
          </cell>
          <cell r="N2766" t="str">
            <v>PLA2G7; STAT3; TNF; ARSA; STAT1; C7orf49; TNFAIP1; CNTF; MTR; SNRPB; PARN; PPT1; IL2; CFB; CYCS; HSD17B6</v>
          </cell>
        </row>
        <row r="2767">
          <cell r="B2767" t="str">
            <v>2-Fluoroadenosine</v>
          </cell>
          <cell r="C2767">
            <v>9.56084940062603E-2</v>
          </cell>
          <cell r="D2767">
            <v>4.7804247003130101E-2</v>
          </cell>
          <cell r="E2767">
            <v>0.95347244959061395</v>
          </cell>
          <cell r="F2767">
            <v>0.15155767285796901</v>
          </cell>
          <cell r="G2767">
            <v>0.909729980815288</v>
          </cell>
          <cell r="H2767">
            <v>2.53839601130347E-2</v>
          </cell>
          <cell r="I2767">
            <v>0.43670290835762599</v>
          </cell>
          <cell r="J2767">
            <v>0.12691980056517299</v>
          </cell>
          <cell r="K2767">
            <v>0.220205943888339</v>
          </cell>
          <cell r="L2767">
            <v>0.25528505309049399</v>
          </cell>
          <cell r="M2767">
            <v>79</v>
          </cell>
          <cell r="N2767" t="str">
            <v>NFE2L2; TDP1; HIF1A; TP53; GMNN; GLP1R; OPRM1; CASP3; HBB; IDH1; TNFRSF10B; MCL1; IL1B; RGS4; CFTR; STAT3; TNF; NR5A1; NR5A2; BCL2L1; MITF; YWHAG; MDM4; MDM2; ATXN2; ATM; NR2E3; PAX8; INS; SMAD3; PRNP; STAT1; EPAS1; NCOA1; NCOA3; NR2F2; DCK; BCL2; AURKB; NCOA2; CD55; PGAP1; CEBPZ; CXCL12; AP5M1; ATR; IL15; CSF2; IGH; NSG1; ZMYND10; FCER2; CR1; USO1; FXYD5; IL4; PGP; FOXP3; IL2; TMED1; CD8A; PLXNA3; CD52; MTX1; SULT2A1; IL2RA; CD4; CSF3; LDHA; CD34; PR@; SAA1; CD19; IFNG; EFS; CREBRF; CD40LG; KLK8; OPN1SW</v>
          </cell>
        </row>
        <row r="2768">
          <cell r="B2768" t="str">
            <v>PHOSPHAMIDON</v>
          </cell>
          <cell r="C2768">
            <v>0.72608679850033497</v>
          </cell>
          <cell r="D2768">
            <v>0.36304339925016699</v>
          </cell>
          <cell r="E2768">
            <v>0.17509180542550901</v>
          </cell>
          <cell r="F2768">
            <v>0.171530320223762</v>
          </cell>
          <cell r="G2768">
            <v>0.78308550687512302</v>
          </cell>
          <cell r="H2768">
            <v>0.64806764204435696</v>
          </cell>
          <cell r="I2768">
            <v>0.67484828462409197</v>
          </cell>
          <cell r="J2768">
            <v>0.43772951356377199</v>
          </cell>
          <cell r="K2768">
            <v>0.51755710871524596</v>
          </cell>
          <cell r="L2768">
            <v>0.47435637885842502</v>
          </cell>
          <cell r="M2768">
            <v>11</v>
          </cell>
          <cell r="N2768" t="str">
            <v>ACHE; APP; HBB; ARSA; UGT2B7; UGT1A10; CYP2C8; C7orf49; AATF; PRSS3; GYPE</v>
          </cell>
        </row>
        <row r="2769">
          <cell r="B2769" t="str">
            <v>4-Benzyloxyphenol</v>
          </cell>
          <cell r="C2769">
            <v>0.865528540023767</v>
          </cell>
          <cell r="D2769">
            <v>0.432764270011884</v>
          </cell>
          <cell r="E2769">
            <v>0.21233374710128</v>
          </cell>
          <cell r="F2769">
            <v>0.25620532490800002</v>
          </cell>
          <cell r="G2769">
            <v>0.45594617436328899</v>
          </cell>
          <cell r="H2769">
            <v>0.47383610762508299</v>
          </cell>
          <cell r="I2769">
            <v>0.70800001647328104</v>
          </cell>
          <cell r="J2769">
            <v>0.59229513453135396</v>
          </cell>
          <cell r="K2769">
            <v>0.47827064570612998</v>
          </cell>
          <cell r="L2769">
            <v>0.44589453555900399</v>
          </cell>
          <cell r="M2769">
            <v>7</v>
          </cell>
          <cell r="N2769" t="str">
            <v>NFE2L2; TDP1; ESR1; CYP1A2; SLC22A2; AR; PPARG</v>
          </cell>
        </row>
        <row r="2770">
          <cell r="B2770" t="str">
            <v>Superoxide</v>
          </cell>
          <cell r="C2770">
            <v>0.25624086881813402</v>
          </cell>
          <cell r="D2770">
            <v>0.12812043440906701</v>
          </cell>
          <cell r="E2770">
            <v>0.215764574106934</v>
          </cell>
          <cell r="F2770">
            <v>0.67560513325562499</v>
          </cell>
          <cell r="G2770">
            <v>2.40697005531464E-2</v>
          </cell>
          <cell r="H2770">
            <v>7.3486627162749299E-2</v>
          </cell>
          <cell r="I2770">
            <v>0.55937457656256795</v>
          </cell>
          <cell r="J2770">
            <v>0.120348502765732</v>
          </cell>
          <cell r="K2770">
            <v>6.0456507420430801E-2</v>
          </cell>
          <cell r="L2770">
            <v>0.11023483073031</v>
          </cell>
          <cell r="M2770">
            <v>189</v>
          </cell>
          <cell r="N2770" t="str">
            <v>HIF1A; TP53; APEX1; ACHE; PTGS1; MMP2; APP; PPARG; XDH; FPR1; MTOR; CASP3; HBB; NFKB1; IL1B; DLD; MMP9; AGTR1; MAPK14; STAT3; ALOX5; TNF; EGFR; BCL2L1; CXCR1; ALB; MAPK3; NLRP1; MAOB; NR3C2; INS; KDR; ABCA1; NCF1; DHFR; ACE; AKR1B1; SHBG; TYR; NDUFA5; CYP2B6; BCL2; IDE; HPD; CYP2C8; AURKB; DDR2; EPHB2; TAOK1; CASP9; PTK2B; ROCK1; NOS3; ROS1; RYR1; SOD1; THBS1; UCP2; SLC7A1; TCOF1; PON2; C7orf49; GCH1; CASP8; CDT1; CEBPZ; ING1; PARP2; PRDX2; SETD2; SIRT1; TRIM27; TSC1; UBL4A; VEGFA; AATF; CBX8; CXXC1; DHDDS; GLI2; HMOX1; OPTN; ICAM1; IL6; SOD2; HSPA4; ARG2; GJA1; IRF6; NFE2L1; EREG; SERPINB2; CSF2; EDN1; ACO1; MTR; REEP5; SLC25A20; RHO; SLC26A1; CSF2RA; FN1; F3; TLR2; IFNA1; TXN; APRT; GPX1; NELFCD; NONO; RNASEH2A; CDKN2A; DECR1; NFKB2; TLR4; HEBP1; ITGB2; MPO; ANG; NOX5; LYZ; NCF2; OCLN; TRAPPC9; TFAM; HMGB1; RAC1; ISYNA1; LEP; IL4; PRDX1; GSTK1; PGP; IL2; CYBB; PTEN; MEOX2; CFB; PDSS2; CBL; SLC17A5; POLD4; ST3GAL4; PLXNA3; IGFBP1; NOX4; CYCS; ACE2; GPR182; LNPEP; CYBA; MTG1; PARK7; SIRT3; AGT; ATP8A2; GFAP; DIANPH; CYGB; LDHA; IL10; IFNG; IL27; F9; COX8C; REXO1L1P; TAS2R62P; HSD17B6; WDTC1; VCAM1; FAM109A; BDNF-AS; PNPLA3; PRRT2; POTEF; SGSM3; PRDX5; AWAT2; PDXP; KNG1; SELL; CAV3; CCL4L2; DUOX2; CYTB; FAM20C; PPARGC1A; SOD3; NOXA1</v>
          </cell>
        </row>
        <row r="2771">
          <cell r="B2771" t="str">
            <v>androstenedione</v>
          </cell>
          <cell r="C2771">
            <v>0.71316733072750205</v>
          </cell>
          <cell r="D2771">
            <v>0.35658366536375102</v>
          </cell>
          <cell r="E2771">
            <v>0.207419661209476</v>
          </cell>
          <cell r="F2771">
            <v>9.6291548930523094E-2</v>
          </cell>
          <cell r="G2771">
            <v>0.54296602764036095</v>
          </cell>
          <cell r="H2771">
            <v>0.53808459388014396</v>
          </cell>
          <cell r="I2771">
            <v>0.81860210444766901</v>
          </cell>
          <cell r="J2771">
            <v>0.48145774465261598</v>
          </cell>
          <cell r="K2771">
            <v>0.38233804048151498</v>
          </cell>
          <cell r="L2771">
            <v>0.37665550574172801</v>
          </cell>
          <cell r="M2771">
            <v>66</v>
          </cell>
          <cell r="N2771" t="str">
            <v>TDP1; HSD17B10; ESR1; CYP19A1; CYP3A4; SCN5A; BRD2; AR; NR3C1; CREBBP; CYP11A1; MTOR; TNF; NR5A1; CYP17A1; GSTA1; AKR1C3; INS; HSD11B1; ABCG2; GCK; AKR1B1; SHBG; NCOA3; HSD17B1; CYP2B6; HSD3B1; CYP2C8; NCOA2; CCNL2; C7orf49; CDT1; PPIG; RLF; DHRS7; IL6; CYB5A; PRL; ABCG5; DECR1; GGH; HSD17B2; LEP; GSTA3; CYP21A2; HSD3B2; STAR; CPB1; IGFBP1; SULT2A1; KLK3; POMC; CYGB; TYRP1; HSD17B6; PNPLA3; IRS4; SIL1; CYTL1; HSD11B2; ABCG8; FSHR; PCOS1; LHB; HSD17B3; GSTA2</v>
          </cell>
        </row>
        <row r="2772">
          <cell r="B2772" t="str">
            <v>lactulose</v>
          </cell>
          <cell r="C2772">
            <v>0.60585260582577805</v>
          </cell>
          <cell r="D2772">
            <v>0.30292630291288902</v>
          </cell>
          <cell r="E2772">
            <v>0.66377684574416096</v>
          </cell>
          <cell r="F2772">
            <v>0.61475900264878303</v>
          </cell>
          <cell r="G2772">
            <v>0.76547117259568298</v>
          </cell>
          <cell r="H2772">
            <v>0.10021992460125299</v>
          </cell>
          <cell r="I2772">
            <v>0.339846789452382</v>
          </cell>
          <cell r="J2772">
            <v>0.50109962300626698</v>
          </cell>
          <cell r="K2772">
            <v>0.52391523686532104</v>
          </cell>
          <cell r="L2772">
            <v>0.47898329935629902</v>
          </cell>
          <cell r="M2772">
            <v>15</v>
          </cell>
          <cell r="N2772" t="str">
            <v>DRD1; TNF; ALB; INS; SLC25A16; TJP1; TGM2; IL6; HP; TLR4; OCLN; FABP7; CLDN7; IL10; GCG</v>
          </cell>
        </row>
        <row r="2773">
          <cell r="B2773" t="str">
            <v>Nafamostat</v>
          </cell>
          <cell r="C2773">
            <v>0.96210930028512498</v>
          </cell>
          <cell r="D2773">
            <v>0.48105465014256199</v>
          </cell>
          <cell r="E2773">
            <v>0.38247642359689599</v>
          </cell>
          <cell r="F2773">
            <v>0.57045175818235105</v>
          </cell>
          <cell r="G2773">
            <v>0.55297381883532704</v>
          </cell>
          <cell r="H2773">
            <v>0.29134857606119502</v>
          </cell>
          <cell r="I2773">
            <v>0.23094573963099799</v>
          </cell>
          <cell r="J2773">
            <v>0.57045175818235105</v>
          </cell>
          <cell r="K2773">
            <v>0.47377382398647799</v>
          </cell>
          <cell r="L2773">
            <v>0.44264717357794398</v>
          </cell>
          <cell r="M2773">
            <v>11</v>
          </cell>
          <cell r="N2773" t="str">
            <v>ALDH1A1; TNF; SAE1; UBA2; UBE2I; UBE2N; UBE2V1; UBA1; TPSD1; F9; KNG1</v>
          </cell>
        </row>
        <row r="2774">
          <cell r="B2774" t="str">
            <v>.beta.-Alanyl-L-histidine</v>
          </cell>
          <cell r="C2774">
            <v>0.37946769441817002</v>
          </cell>
          <cell r="D2774">
            <v>0.18973384720908501</v>
          </cell>
          <cell r="E2774">
            <v>0.65949297587961497</v>
          </cell>
          <cell r="F2774">
            <v>7.2467192709325598E-2</v>
          </cell>
          <cell r="G2774">
            <v>3.9580840483315297E-2</v>
          </cell>
          <cell r="H2774">
            <v>0.20888067737737401</v>
          </cell>
          <cell r="I2774">
            <v>0.19485716486136101</v>
          </cell>
          <cell r="J2774">
            <v>0.181167981773314</v>
          </cell>
          <cell r="K2774">
            <v>4.0985027113079699E-2</v>
          </cell>
          <cell r="L2774">
            <v>8.6532715226480997E-2</v>
          </cell>
          <cell r="M2774">
            <v>12</v>
          </cell>
          <cell r="N2774" t="str">
            <v>CASP3; TNF; BCL2; ROS1; SLC7A1; RHO; GPX1; CNDP2; ATP8A2; DIANPH; LDHA; CNDP1</v>
          </cell>
        </row>
        <row r="2775">
          <cell r="B2775" t="str">
            <v>Parecoxib</v>
          </cell>
          <cell r="C2775">
            <v>0.89496581488052696</v>
          </cell>
          <cell r="D2775">
            <v>1</v>
          </cell>
          <cell r="E2775">
            <v>0.48331736341742798</v>
          </cell>
          <cell r="F2775">
            <v>0.49367267875649301</v>
          </cell>
          <cell r="G2775">
            <v>0.40229111798488199</v>
          </cell>
          <cell r="H2775">
            <v>0.85713398631673998</v>
          </cell>
          <cell r="I2775">
            <v>0.70381497483067601</v>
          </cell>
          <cell r="J2775">
            <v>0.82278779792748902</v>
          </cell>
          <cell r="K2775">
            <v>0.83997457380257901</v>
          </cell>
          <cell r="L2775">
            <v>0.73487204306277798</v>
          </cell>
          <cell r="M2775">
            <v>5</v>
          </cell>
          <cell r="N2775" t="str">
            <v>PTGS1; ARSA; IL6; LTF; AQP2</v>
          </cell>
        </row>
        <row r="2776">
          <cell r="B2776" t="str">
            <v>Calcium phosphate</v>
          </cell>
          <cell r="C2776">
            <v>0.937709222850168</v>
          </cell>
          <cell r="D2776">
            <v>1</v>
          </cell>
          <cell r="E2776">
            <v>0.78619526750996604</v>
          </cell>
          <cell r="F2776">
            <v>0.72851421231452695</v>
          </cell>
          <cell r="G2776">
            <v>0.63061849565335804</v>
          </cell>
          <cell r="H2776">
            <v>0.34456620296538398</v>
          </cell>
          <cell r="I2776">
            <v>0.66203071402998803</v>
          </cell>
          <cell r="J2776">
            <v>0.78619526750996604</v>
          </cell>
          <cell r="K2776">
            <v>0.89167648967042601</v>
          </cell>
          <cell r="L2776">
            <v>0.78908278212705296</v>
          </cell>
          <cell r="M2776">
            <v>67</v>
          </cell>
          <cell r="N2776" t="str">
            <v>PPARG; VDR; HBB; MMP9; TNF; ALB; INS; NDUFAB1; HPD; FLT4; CASR; DDR2; BMP7; CXCL12; SLC25A16; VEGFA; ZNF143; CXXC1; CYLD; MID1; MRS2; TIMM8A; OPTN; IL6; KRT10; BMP2; CSF2; REEP5; SLC25A20; CSF1; FN1; BTF3P11; CEACAM1; DMP1; BEST1; FGF13; NELFCD; CXCL10; ASRGL1; RTN3; RAPGEF5; LYZ; TRAPPC9; LEP; MGP; PLXNA3; SPARC; CSN2; LNPEP; ATP8A2; PTH; RUNX2; LDHA; F9; NPHS1; TNFSF11; CD40LG; AWAT2; CPP; MSC; CALCR; FGF23; SPINK1; OPN1SW; SLC34A2; MIR155HG; ALKBH3</v>
          </cell>
        </row>
        <row r="2777">
          <cell r="B2777" t="str">
            <v>Oltipraz</v>
          </cell>
          <cell r="C2777">
            <v>0.33636766767892301</v>
          </cell>
          <cell r="D2777">
            <v>1</v>
          </cell>
          <cell r="E2777">
            <v>0.90610208013399496</v>
          </cell>
          <cell r="F2777">
            <v>0.71790246948703496</v>
          </cell>
          <cell r="G2777">
            <v>0.40634079323802802</v>
          </cell>
          <cell r="H2777">
            <v>0.98472616040792005</v>
          </cell>
          <cell r="I2777">
            <v>0.34260610250375501</v>
          </cell>
          <cell r="J2777">
            <v>0.98472616040792005</v>
          </cell>
          <cell r="K2777">
            <v>0.90196794015064496</v>
          </cell>
          <cell r="L2777">
            <v>0.80094976244125704</v>
          </cell>
          <cell r="M2777">
            <v>24</v>
          </cell>
          <cell r="N2777" t="str">
            <v>CYP3A4; CYP1A2; AHR; CYP1A1; ABCB1; GSTP1; SLCO1B3; NQO1; ABCC3; ABCC2; ABCG2; ABCB11; CYP2B6; PTPN1; CYP1B1; ABCC4; PTPN11; HEBP1; ANG; SLC22A7; MGMT; CYP2E1; SLC10A1; IVL</v>
          </cell>
        </row>
        <row r="2778">
          <cell r="B2778" t="str">
            <v>2-Aminoethanethiol</v>
          </cell>
          <cell r="C2778">
            <v>0.441655877554329</v>
          </cell>
          <cell r="D2778">
            <v>0.220827938777165</v>
          </cell>
          <cell r="E2778">
            <v>0.488874663479479</v>
          </cell>
          <cell r="F2778">
            <v>4.9469656511815903E-2</v>
          </cell>
          <cell r="G2778">
            <v>0.27330126896967899</v>
          </cell>
          <cell r="H2778">
            <v>0.31229006785893498</v>
          </cell>
          <cell r="I2778">
            <v>4.1624965661649298E-2</v>
          </cell>
          <cell r="J2778">
            <v>0.12367414127954</v>
          </cell>
          <cell r="K2778">
            <v>4.3908773932528303E-2</v>
          </cell>
          <cell r="L2778">
            <v>9.0305187809921694E-2</v>
          </cell>
          <cell r="M2778">
            <v>13</v>
          </cell>
          <cell r="N2778" t="str">
            <v>EHMT2; MMP12; MMP9; MMP14; CTNS; TGM2; GPX1; MPO; EGF; VNN2; NPHS1; BDNF-AS; SST</v>
          </cell>
        </row>
        <row r="2779">
          <cell r="B2779" t="str">
            <v>Imipenem monohydrate</v>
          </cell>
          <cell r="C2779">
            <v>0.77764534586049505</v>
          </cell>
          <cell r="D2779">
            <v>1</v>
          </cell>
          <cell r="E2779">
            <v>0.36597794521774701</v>
          </cell>
          <cell r="F2779">
            <v>0.80536652935486897</v>
          </cell>
          <cell r="G2779">
            <v>0.70191485989321201</v>
          </cell>
          <cell r="H2779">
            <v>0.74991435479639501</v>
          </cell>
          <cell r="I2779">
            <v>0.313260767935996</v>
          </cell>
          <cell r="J2779">
            <v>0.80536652935486897</v>
          </cell>
          <cell r="K2779">
            <v>0.81119776685465494</v>
          </cell>
          <cell r="L2779">
            <v>0.70747622454772197</v>
          </cell>
          <cell r="M2779">
            <v>15</v>
          </cell>
          <cell r="N2779" t="str">
            <v>CYLD; AIP; SLC9A6; REM1; VIM; PLXNA3; KSR1; SUMF2; AMBP; EFEMP2; REG3A; KRT5; SERPINF2; IMMP1L; PGAP3</v>
          </cell>
        </row>
        <row r="2780">
          <cell r="B2780" t="str">
            <v>DPCPX</v>
          </cell>
          <cell r="C2780">
            <v>0.44633689333861898</v>
          </cell>
          <cell r="D2780">
            <v>0.22316844666930899</v>
          </cell>
          <cell r="E2780">
            <v>0.78068996131569801</v>
          </cell>
          <cell r="F2780">
            <v>0.445373029854918</v>
          </cell>
          <cell r="G2780">
            <v>0.66625876240998905</v>
          </cell>
          <cell r="H2780">
            <v>3.6211769099317198E-2</v>
          </cell>
          <cell r="I2780">
            <v>0.333885269630878</v>
          </cell>
          <cell r="J2780">
            <v>0.18105884549658599</v>
          </cell>
          <cell r="K2780">
            <v>0.30174260999577202</v>
          </cell>
          <cell r="L2780">
            <v>0.31758933340636403</v>
          </cell>
          <cell r="M2780">
            <v>10</v>
          </cell>
          <cell r="N2780" t="str">
            <v>CYP1A2; ADORA1; ADORA2A; ADORA3; ADORA2B; PDE4B; ADA; ATP8A2; CPA1; IGKV2D-29</v>
          </cell>
        </row>
        <row r="2781">
          <cell r="B2781" t="str">
            <v>CHEBI:59004</v>
          </cell>
          <cell r="C2781">
            <v>0.65457837488738302</v>
          </cell>
          <cell r="D2781">
            <v>1</v>
          </cell>
          <cell r="E2781">
            <v>0.93223918116200699</v>
          </cell>
          <cell r="F2781">
            <v>0.53718191405200799</v>
          </cell>
          <cell r="G2781">
            <v>0.32954618305796102</v>
          </cell>
          <cell r="H2781">
            <v>0.31454874802389199</v>
          </cell>
          <cell r="I2781">
            <v>0.62552640571235896</v>
          </cell>
          <cell r="J2781">
            <v>0.78190800714044895</v>
          </cell>
          <cell r="K2781">
            <v>0.73907774477670796</v>
          </cell>
          <cell r="L2781">
            <v>0.64428766661729697</v>
          </cell>
          <cell r="M2781">
            <v>17</v>
          </cell>
          <cell r="N2781" t="str">
            <v>ACHE; CASP3; CYP2C8; DDR2; CDT1; CYLD; IL4R; IL6; SLC9A6; SLC1A2; PLXNA3; KSR1; CYGB; HLP; LDHA; KRT5; SERPINF2</v>
          </cell>
        </row>
        <row r="2782">
          <cell r="B2782" t="str">
            <v>Iniprol</v>
          </cell>
          <cell r="C2782">
            <v>0.71523909188807</v>
          </cell>
          <cell r="D2782">
            <v>0.357619545944035</v>
          </cell>
          <cell r="E2782">
            <v>0.37763799283009902</v>
          </cell>
          <cell r="F2782">
            <v>0.92249042681427096</v>
          </cell>
          <cell r="G2782">
            <v>0.46256476293696702</v>
          </cell>
          <cell r="H2782">
            <v>0.18426595623625</v>
          </cell>
          <cell r="I2782">
            <v>0.31340713472489701</v>
          </cell>
          <cell r="J2782">
            <v>0.57820595367120897</v>
          </cell>
          <cell r="K2782">
            <v>0.498851932377123</v>
          </cell>
          <cell r="L2782">
            <v>0.46078115535695002</v>
          </cell>
          <cell r="M2782">
            <v>62</v>
          </cell>
          <cell r="N2782" t="str">
            <v>ESR1; SCN5A; BRD2; NR5A1; CYP17A1; PAX8; INS; AKR1B1; PGR; SHBG; CYP2B6; BCL2; KIT; CYP2C8; AURKB; ROCK1; WT1; CD55; ENO1; KRT7; BMP4; CDT1; RLF; SMAD1; VEGFA; FST; PHF11; MXD3; IGF1; NCAM1; SMAD2; PRL; QPCT; F3; DES; GGH; SYP; TGFBR3; LEP; CD99; DNAI1; VIM; ETFB; CDH2; CYP21A2; IGFBP1; MUC16; AFP; SLC4A3; S100A1; POMC; CD34; TYRP1; SLC4A1; SIL1; LGALS13; CEACAM3; FOXL2; FSHR; MLANA; INHA; GDF9</v>
          </cell>
        </row>
        <row r="2783">
          <cell r="B2783" t="str">
            <v>esculin</v>
          </cell>
          <cell r="C2783">
            <v>0.14519629279021201</v>
          </cell>
          <cell r="D2783">
            <v>7.25981463951062E-2</v>
          </cell>
          <cell r="E2783">
            <v>0.22715911421406701</v>
          </cell>
          <cell r="F2783">
            <v>4.36786364426529E-3</v>
          </cell>
          <cell r="G2783">
            <v>0.95527869149478495</v>
          </cell>
          <cell r="H2783">
            <v>0.228592642038106</v>
          </cell>
          <cell r="I2783">
            <v>0.23020831821116799</v>
          </cell>
          <cell r="J2783">
            <v>2.1839318221326402E-2</v>
          </cell>
          <cell r="K2783">
            <v>3.1083396587517399E-2</v>
          </cell>
          <cell r="L2783">
            <v>7.2981625576440501E-2</v>
          </cell>
          <cell r="M2783">
            <v>8</v>
          </cell>
          <cell r="N2783" t="str">
            <v>HSD17B10; AR; NR3C1; SLC7A1; CSN2; BBS9; SLC25A21; SERPINF2</v>
          </cell>
        </row>
        <row r="2784">
          <cell r="B2784" t="str">
            <v>ibuprofen</v>
          </cell>
          <cell r="C2784">
            <v>0.478173075195019</v>
          </cell>
          <cell r="D2784">
            <v>1</v>
          </cell>
          <cell r="E2784">
            <v>0.85464188165186405</v>
          </cell>
          <cell r="F2784">
            <v>0.70489463711193501</v>
          </cell>
          <cell r="G2784">
            <v>0.90925283277913704</v>
          </cell>
          <cell r="H2784">
            <v>0.81348729119233298</v>
          </cell>
          <cell r="I2784">
            <v>0.19486312878762799</v>
          </cell>
          <cell r="J2784">
            <v>0.90925283277913704</v>
          </cell>
          <cell r="K2784">
            <v>0.89855946520352703</v>
          </cell>
          <cell r="L2784">
            <v>0.79696897646491305</v>
          </cell>
          <cell r="M2784">
            <v>189</v>
          </cell>
          <cell r="N2784" t="str">
            <v>CYP2C19; HIF1A; ESR1; CYP19A1; CYP2D6; CYP3A4; CYP2C9; CYP1A2; ACHE; PTGS2; PTGS1; APP; PPARG; HPGD; SLC22A1; CASP3; HBB; NFKB1; MCL1; IL1B; DLD; MMP9; MAPK14; ALOX5; TNF; BCL2L1; PPARA; CXCR1; PPP1CA; ARSA; ALB; CXCL8; UGT1A9; UGT2B7; UGT1A7; UGT1A10; CXCR2; MMP1; RELA; AKR1C3; AKR1C2; INS; FASN; HSPA8; AKR1C1; NQO1; SELE; SLC22A8; SLC22A11; SLC22A6; EPAS1; ACE; RAN; P2RY2; UGT1A1; CNR2; CYP2B6; HSPA1A; ERBB4; EPHB6; CYP2C8; MAPK11; PTGER3; CHUK; MMP3; CCND1; MAPKAPK2; MAPKAPK3; NFKBIA; SAT1; THBS1; GDF15; CCL2; CCL3; ENO1; ANXA1; IL1RN; TNFRSF21; DSC2; SLC7A1; TCOF1; LDLR; PABPN1; ANXA9; C7orf49; GCLC; CDT1; PDGFA; PPIG; PRDX2; SLC25A16; VEGFA; AMACR; CYLD; EIF4E; GCLM; NFKBIL1; PLAU; PLEC; PML; PPIA; OPTN; ICAM1; IL6; SOD2; FABP4; CLU; FOSB; ANXA2; CACNA2D3; SLC2A1; UGT1A3; UGT1A8; IL1A; SOCS3; TNC; PYY; TMPRSS4; ELAVL1; CEACAM1; F3; LY9; MAPRE2; GPX1; PI3; TPI1; PRDX6; USO1; DECR1; CXCL10; ALOXE3; MPO; LDHB; IGKC; TRAPPC9; ANXA3; EGF; ISYNA1; MTA2; ITGBL1; IGLC1; C3; HSF1; MAL; UGT2B15; SLC22A7; DDX1; ADAMTS8; BACE1; PLXNA3; LTBR; MXD1; COL11A1; IGHG3; KSR1; LGALS1; DSC1; CD36; CDSN; FRZB; IGLJ3; PLA2G2A; CDH3; BBS9; CYGB; HLP; LDHA; IL10; IFNG; COX8C; GYPE; VCAM1; FAM109A; SERPINF2; AQP2; NGFR; SLC5A8; ALOX12B; CX3CL1; LTA; SLC22A9; SULT1E1; PGAM1; UGT2B4; NOS1; HSPA7; DEFB4A; INSM1; IGKV1-5</v>
          </cell>
        </row>
        <row r="2785">
          <cell r="B2785" t="str">
            <v>Poloxalene</v>
          </cell>
          <cell r="C2785">
            <v>0.22114498706461599</v>
          </cell>
          <cell r="D2785">
            <v>1</v>
          </cell>
          <cell r="E2785">
            <v>0.84613834082468198</v>
          </cell>
          <cell r="F2785">
            <v>0.81777694256960698</v>
          </cell>
          <cell r="G2785">
            <v>0.97630072211609897</v>
          </cell>
          <cell r="H2785">
            <v>0.92899908979142998</v>
          </cell>
          <cell r="I2785">
            <v>0.17395697737018301</v>
          </cell>
          <cell r="J2785">
            <v>0.86978488685091504</v>
          </cell>
          <cell r="K2785">
            <v>0.92589145663228001</v>
          </cell>
          <cell r="L2785">
            <v>0.83058486026798595</v>
          </cell>
          <cell r="M2785">
            <v>32</v>
          </cell>
          <cell r="N2785" t="str">
            <v>MMP2; TNF; ALB; INS; PCNA; ATP1B1; FLT4; DSC2; C10orf2; CBFA2T2; CDT1; SLC25A16; VEGFA; CYLD; IL6; NKTR; GJA1; TBX1; USO1; LYZ; TRAPPC9; EGF; IFNAR1; GTF2A1L; ATP8A2; LDHA; DDX53; CD40LG; DNER; SLN; ZNF469; USH1G</v>
          </cell>
        </row>
        <row r="2786">
          <cell r="B2786" t="str">
            <v>clorgiline</v>
          </cell>
          <cell r="C2786">
            <v>0.91973621026882302</v>
          </cell>
          <cell r="D2786">
            <v>1</v>
          </cell>
          <cell r="E2786">
            <v>0.46690647877224001</v>
          </cell>
          <cell r="F2786">
            <v>0.63930276072557801</v>
          </cell>
          <cell r="G2786">
            <v>0.853550879290774</v>
          </cell>
          <cell r="H2786">
            <v>0.62121234823113103</v>
          </cell>
          <cell r="I2786">
            <v>0.45799095541110402</v>
          </cell>
          <cell r="J2786">
            <v>0.79912845090697204</v>
          </cell>
          <cell r="K2786">
            <v>0.87395858202952703</v>
          </cell>
          <cell r="L2786">
            <v>0.76960712908844298</v>
          </cell>
          <cell r="M2786">
            <v>168</v>
          </cell>
          <cell r="N2786" t="str">
            <v>NFE2L2; CYP2C19; CYP2D6; CYP1A2; AR; ADRB2; SENP6; SENP7; BAZ2B; TSHR; POLK; RAPGEF4; MAOA; MAOB; CACNB2; SLCO1B1; SLK; EZH2; CPD; GK; PTPN22; LTB; ANKRD12; CEP350; MBNL2; FAS; NIPBL; VCPIP1; ARAP2; RAD50; ZCCHC6; ZFYVE16; AKAP9; APC; ARID4A; BRWD1; CENPC; CHD9; GOLGA4; NPAT; NRIP1; NSUN3; PHF3; PHIP; RAD54B; REV3L; RGPD5; SHOC2; SOCS2; TMF1; ZBTB1; ZBTB10; ZNF292; ZNF638; ACAP2; AZI2; CEP135; CEP290; CLIP1; COBLL1; CTAGE5; DMXL1; DST; DYNC2LI1; FZD3; GABPA; GCC2; GOLGB1; IBTK; LIG4; MON2; MOSPD2; PCM1; RB1CC1; SCAF11; SEMA3C; TMED5; TRIP11; ZNF280D; ZFY; SMCHD1; CLGN; AKAP11; TMEM106B; VPS13A; UBE2W; ABCA5; RGS5; SAMD9; MANEA; ATRX; STAG2; ZNF721; KTN1; TBC1D15; MAP9; CHM; MYO6; PIK3C2A; DNAJC10; ECHDC1; UPF3B; DKKL1; VPS13C; UTRN; MAGEA3; ZNF141; CEP70; KLHL2; CFH; HBBP1; SLC4A5; SEPP1; KLK3; DYNC2H1; LRAT; CDH23; ATG4C; ACADSB; NSRP1; HINT3; IFT80; MIPOL1; MPP7; NDFIP2; PDIK1L; PHF14; PRODH2; STEAP2; TBC1D8B; TEX9; THAP2; ZNF138; CNTN3; CCDC112; B3GNT5; STXBP4; ZNF280C; ZNF567; ZNF658B; PCMTD1; LARP1B; BOD1L1; HBD; NUDCD1; ODF2L; RICTOR; ESCO1; BDP1; MOB1B; NT5DC1; UBLCP1; VPS37A; ZNF449; ZNF493; ZNF644; SLITRK6; ZNF480; GNPDA2; CBLN2; CHIC1; KLHDC1; WDR17; TCEAL7; PREX2; SNORD64; CPNE9; TAS2R45</v>
          </cell>
        </row>
        <row r="2787">
          <cell r="B2787" t="str">
            <v>Amiloride hydrochloride dihydrate</v>
          </cell>
          <cell r="C2787">
            <v>0.975656993914785</v>
          </cell>
          <cell r="D2787">
            <v>1</v>
          </cell>
          <cell r="E2787">
            <v>0.302805347669793</v>
          </cell>
          <cell r="F2787">
            <v>0.62930111246201603</v>
          </cell>
          <cell r="G2787">
            <v>0.75997311975845605</v>
          </cell>
          <cell r="H2787">
            <v>0.468301828322644</v>
          </cell>
          <cell r="I2787">
            <v>0.59036327014242296</v>
          </cell>
          <cell r="J2787">
            <v>0.75997311975845605</v>
          </cell>
          <cell r="K2787">
            <v>0.77741002253251001</v>
          </cell>
          <cell r="L2787">
            <v>0.67705706864429305</v>
          </cell>
          <cell r="M2787">
            <v>36</v>
          </cell>
          <cell r="N2787" t="str">
            <v>NPPB; PLG; HSD17B10; CYP1A2; MMP2; HBB; MAPK3; NR3C2; ATP4A; ATP1B1; AURKB; ABCC10; PLAU; ICAM1; IRF6; SLC9A1; SLC25A20; RHO; PRSS3; SLC4A4; RAC1; CFB; ASIC1; AGT; PRCP; ATP8A2; F9; TYRP1; VTRNA1-1; PRRT2; CAV3; AQP2; SLC9A7; SLC8A1; ASIC3; BNC1</v>
          </cell>
        </row>
        <row r="2788">
          <cell r="B2788" t="str">
            <v>TITANIUM</v>
          </cell>
          <cell r="C2788">
            <v>0.98120803219959596</v>
          </cell>
          <cell r="D2788">
            <v>1</v>
          </cell>
          <cell r="E2788">
            <v>0.44572480636844197</v>
          </cell>
          <cell r="F2788">
            <v>0.69248303479696904</v>
          </cell>
          <cell r="G2788">
            <v>0.707406851796054</v>
          </cell>
          <cell r="H2788">
            <v>0.51042163000371599</v>
          </cell>
          <cell r="I2788">
            <v>0.67733558828573703</v>
          </cell>
          <cell r="J2788">
            <v>0.707406851796054</v>
          </cell>
          <cell r="K2788">
            <v>0.87970716386791803</v>
          </cell>
          <cell r="L2788">
            <v>0.77580648331392599</v>
          </cell>
          <cell r="M2788">
            <v>109</v>
          </cell>
          <cell r="N2788" t="str">
            <v>TP53; PTGS1; MMP2; PPARG; IL1B; MMP9; TNF; CXCR1; ALB; CXCL8; MAPK3; MAOB; INS; PCNA; MMP8; CCL2; TIMP1; BMP6; SLA; CAD; SLC7A1; SPP1; PGAP1; BMP7; C7orf49; KRIT1; BMP4; VEGFA; ZNF143; CXXC1; CYLD; MID1; TIMM8A; TNFRSF11A; OPTN; IL6; ACP2; IRF6; BMP2; CSF2; SLC25A20; SNRPB; TGFB1; CD6; RHO; FN1; LITAF; BTF3P11; CEACAM1; F3; TLR2; FGF13; NFKB2; TLR4; VCL; ASRGL1; CMPK1; MPO; RTN3; CROT; LYZ; COL1A1; TRAPPC9; TF; ISYNA1; IL4; TNNT1; VTN; IL2; CFB; VWF; POLD4; PLXNA3; SPARC; CD68; IGFBP1; TNFRSF11B; CD2; COL1A2; CSN2; GPR182; LNPEP; GTF2A1L; TM7SF2; ATP8A2; REG3A; PTH; RUNX2; CYGB; LDHA; IL10; IFNG; TYRP1; IGLL2P; IGLL3P; TPM3; POTEF; TNFSF11; CD40LG; DNER; IGLL1; MSC; MAS1; SPRR2A; OTOR; SPINK1; WNT3A; MIR155HG; A1BG</v>
          </cell>
        </row>
        <row r="2789">
          <cell r="B2789" t="str">
            <v>isocitric acid</v>
          </cell>
          <cell r="C2789">
            <v>0.33520065874226901</v>
          </cell>
          <cell r="D2789">
            <v>0.167600329371135</v>
          </cell>
          <cell r="E2789">
            <v>0.86811962626397898</v>
          </cell>
          <cell r="F2789">
            <v>0.720283289410099</v>
          </cell>
          <cell r="G2789">
            <v>6.5041134551172705E-2</v>
          </cell>
          <cell r="H2789">
            <v>0.18583382763165401</v>
          </cell>
          <cell r="I2789">
            <v>0.38936307284858401</v>
          </cell>
          <cell r="J2789">
            <v>0.32520567275586398</v>
          </cell>
          <cell r="K2789">
            <v>0.30867953409340898</v>
          </cell>
          <cell r="L2789">
            <v>0.32274394338819301</v>
          </cell>
          <cell r="M2789">
            <v>13</v>
          </cell>
          <cell r="N2789" t="str">
            <v>TP53; INS; NDUFA5; ACO1; APRT; DECR1; IDH2; CFB; ATP8A2; LDHA; WDTC1; MUC7; CLEC4D</v>
          </cell>
        </row>
        <row r="2790">
          <cell r="B2790" t="str">
            <v>DEOXYCHOLIC ACID</v>
          </cell>
          <cell r="C2790">
            <v>0.20709996555567001</v>
          </cell>
          <cell r="D2790">
            <v>0.103549982777835</v>
          </cell>
          <cell r="E2790">
            <v>0.68371758902235602</v>
          </cell>
          <cell r="F2790">
            <v>1.01713368878647E-2</v>
          </cell>
          <cell r="G2790">
            <v>0.232534674751816</v>
          </cell>
          <cell r="H2790">
            <v>0.24873526762795201</v>
          </cell>
          <cell r="I2790">
            <v>0.83548218305649102</v>
          </cell>
          <cell r="J2790">
            <v>5.0856684439323403E-2</v>
          </cell>
          <cell r="K2790">
            <v>9.9734339769726593E-2</v>
          </cell>
          <cell r="L2790">
            <v>0.15143487765844599</v>
          </cell>
          <cell r="M2790">
            <v>77</v>
          </cell>
          <cell r="N2790" t="str">
            <v>NFE2L2; CYP3A4; PTGS2; MMP2; NR1H4; CASP3; NFKB1; ABCC1; TNF; EGFR; MAPK1; MAPK3; GSTP1; RELA; INS; CASP6; SLC5A7; SLCO1B1; SLCO1B3; SELE; ABCC3; GPBAR1; ABCB11; HSPA5; BCL2; RAF1; TAOK1; CASP9; PRKCE; ROS1; PIP5K1C; PRKCZ; PRKCB; AREG; NFKBIA; HGF; SERPINB5; CDH1; PRKAB1; GCLC; CDT1; CEBPB; PRDX2; BFAR; GCLM; HMOX1; OPTN; ICAM1; IL6; SLC27A2; SCARB1; BNIP3; IRF6; NRAS; PARP1; LMNA; PRDX4; PRSS3; RNASEH2A; NFKB2; TRAPPC9; HRAS; HTRA1; TRAF2; NAIP; SLC27A5; CYCS; CYP7A1; VCAM1; FAM109A; UGT2B11; FGF19; FABP6; GUCA1A; NR0B2; SLC51A; SLC51B</v>
          </cell>
        </row>
        <row r="2791">
          <cell r="B2791" t="str">
            <v>sulfamethazine</v>
          </cell>
          <cell r="C2791">
            <v>0.26248082034322701</v>
          </cell>
          <cell r="D2791">
            <v>1</v>
          </cell>
          <cell r="E2791">
            <v>0.58772686500136195</v>
          </cell>
          <cell r="F2791">
            <v>0.41861141021225701</v>
          </cell>
          <cell r="G2791">
            <v>0.937469404862175</v>
          </cell>
          <cell r="H2791">
            <v>0.951016296740685</v>
          </cell>
          <cell r="I2791">
            <v>0.28040185475465801</v>
          </cell>
          <cell r="J2791">
            <v>0.951016296740685</v>
          </cell>
          <cell r="K2791">
            <v>0.84944218217529199</v>
          </cell>
          <cell r="L2791">
            <v>0.74425554677570904</v>
          </cell>
          <cell r="M2791">
            <v>8</v>
          </cell>
          <cell r="N2791" t="str">
            <v>ESR1; NR1I2; CYP3A4; TSPAN1; EMD; NAT2; KSR1; BBS9</v>
          </cell>
        </row>
        <row r="2792">
          <cell r="B2792" t="str">
            <v>chlorophyll a</v>
          </cell>
          <cell r="C2792">
            <v>0.52488405291242901</v>
          </cell>
          <cell r="D2792">
            <v>0.26244202645621401</v>
          </cell>
          <cell r="E2792">
            <v>9.8488994466237406E-2</v>
          </cell>
          <cell r="F2792">
            <v>0.12673238622269201</v>
          </cell>
          <cell r="G2792">
            <v>0.60453926013432502</v>
          </cell>
          <cell r="H2792">
            <v>0.14441381610158099</v>
          </cell>
          <cell r="I2792">
            <v>0.11000752672039101</v>
          </cell>
          <cell r="J2792">
            <v>0.18051727012697599</v>
          </cell>
          <cell r="K2792">
            <v>5.39912637432143E-2</v>
          </cell>
          <cell r="L2792">
            <v>0.10270052561276</v>
          </cell>
          <cell r="M2792">
            <v>60</v>
          </cell>
          <cell r="N2792" t="str">
            <v>APEX1; NLRP1; ABCA1; AKR1B1; NDUFA5; ATP1B1; HPD; AURKB; ROS1; SOD1; PCK2; SLC7A1; ACACA; DET1; PRDX2; SLC25A16; SMAD4; HMOX1; SHCBP1; SLC52A2; OPTN; PSEN2; HSPA4; ETF1; JUP; HMBS; SLC25A20; SNRPB; ARSD; TXN; GPX1; DECR1; FAM188A; MPO; PPT1; TRAPPC9; ISYNA1; NOC2L; PGP; CFB; PLXNA3; BFSP2; LNPEP; ME3; SLC12A2; SPX; ATP8A2; POMC; BBS9; PR@; REXO1L1P; TAS2R62P; HSD17B6; WDTC1; FAM109A; PRDX5; PAH; PDXP; LINC01194; DDB1</v>
          </cell>
        </row>
        <row r="2793">
          <cell r="B2793" t="str">
            <v>Carperitide</v>
          </cell>
          <cell r="C2793">
            <v>2.68402299577171E-2</v>
          </cell>
          <cell r="D2793">
            <v>1.34201149788585E-2</v>
          </cell>
          <cell r="E2793">
            <v>4.5740892577739002E-3</v>
          </cell>
          <cell r="F2793">
            <v>3.0491969525420202E-3</v>
          </cell>
          <cell r="G2793">
            <v>0.99469711798650295</v>
          </cell>
          <cell r="H2793">
            <v>0.697128830347434</v>
          </cell>
          <cell r="I2793">
            <v>0.26367885223367299</v>
          </cell>
          <cell r="J2793">
            <v>1.14352231444348E-2</v>
          </cell>
          <cell r="K2793">
            <v>4.0786394803037397E-3</v>
          </cell>
          <cell r="L2793">
            <v>2.1589173284191399E-2</v>
          </cell>
          <cell r="M2793">
            <v>10</v>
          </cell>
          <cell r="N2793" t="str">
            <v>CASP3; TNF; MAPK3; AURKB; CSF2RA; MYH7; HESX1; AGT; AVSD1; NKX2-6</v>
          </cell>
        </row>
        <row r="2794">
          <cell r="B2794" t="str">
            <v>FARNESYL</v>
          </cell>
          <cell r="C2794">
            <v>0.72710142626315799</v>
          </cell>
          <cell r="D2794">
            <v>0.363550713131579</v>
          </cell>
          <cell r="E2794">
            <v>8.1873199393412394E-2</v>
          </cell>
          <cell r="F2794">
            <v>0.37798277817753201</v>
          </cell>
          <cell r="G2794">
            <v>0.69669645107313705</v>
          </cell>
          <cell r="H2794">
            <v>9.0152187388360103E-2</v>
          </cell>
          <cell r="I2794">
            <v>0.471066627997488</v>
          </cell>
          <cell r="J2794">
            <v>0.22538046847089999</v>
          </cell>
          <cell r="K2794">
            <v>0.17336527922033701</v>
          </cell>
          <cell r="L2794">
            <v>0.21731658872700499</v>
          </cell>
          <cell r="M2794">
            <v>12</v>
          </cell>
          <cell r="N2794" t="str">
            <v>CASP3; INS; FES; ROCK1; FNTA; FNTB; OPTN; RAP1A; HRAS; RAC1; ZMPSTE24; CH17-360D5.1</v>
          </cell>
        </row>
        <row r="2795">
          <cell r="B2795" t="str">
            <v>aminohippuric acid</v>
          </cell>
          <cell r="C2795">
            <v>1.8055529906162401E-3</v>
          </cell>
          <cell r="D2795">
            <v>9.0277649530812198E-4</v>
          </cell>
          <cell r="E2795">
            <v>0.29133793021721999</v>
          </cell>
          <cell r="F2795">
            <v>6.4954198621160902E-5</v>
          </cell>
          <cell r="G2795">
            <v>0.56771495396191096</v>
          </cell>
          <cell r="H2795">
            <v>1.7391675608915299E-2</v>
          </cell>
          <cell r="I2795">
            <v>0.11833464025927699</v>
          </cell>
          <cell r="J2795">
            <v>3.24770993105805E-4</v>
          </cell>
          <cell r="K2795">
            <v>1.12973417298904E-4</v>
          </cell>
          <cell r="L2795">
            <v>2.7096339806542699E-3</v>
          </cell>
          <cell r="M2795">
            <v>16</v>
          </cell>
          <cell r="N2795" t="str">
            <v>SLC22A2; HTT; MAPT; INS; SLC22A8; SLC22A11; SLC22A6; NFKBIL1; RAPGEF5; SLC22A7; ABCA8; HK1; PAH; SLC15A1; SLC17A1; SLC17A3</v>
          </cell>
        </row>
        <row r="2796">
          <cell r="B2796" t="str">
            <v>Quercetin dihydrate</v>
          </cell>
          <cell r="C2796">
            <v>0.28274315926451798</v>
          </cell>
          <cell r="D2796">
            <v>0.14137157963225899</v>
          </cell>
          <cell r="E2796">
            <v>6.7854924112205298E-2</v>
          </cell>
          <cell r="F2796">
            <v>0.54794266605527098</v>
          </cell>
          <cell r="G2796">
            <v>6.3036674483745697E-2</v>
          </cell>
          <cell r="H2796">
            <v>0.83585695607667798</v>
          </cell>
          <cell r="I2796">
            <v>0.51395285081455899</v>
          </cell>
          <cell r="J2796">
            <v>0.16963731028051299</v>
          </cell>
          <cell r="K2796">
            <v>0.18222292627606099</v>
          </cell>
          <cell r="L2796">
            <v>0.22466770387023399</v>
          </cell>
          <cell r="M2796">
            <v>187</v>
          </cell>
          <cell r="N2796" t="str">
            <v>NFE2L2; HIF1A; TP53; ESR1; CYP2C9; CYP1A2; ACHE; ALOX15; AHR; PTGS1; MMP2; AR; APP; JAK2; PPARG; XDH; ERBB2; MTOR; TNFSF10; CASP3; HBB; NFKB1; MCL1; IL1B; MMP9; STAT3; ALOX5; TNF; EGFR; POLK; BCL2L1; ALB; UGT1A10; MAPK3; MAOB; MMP1; INS; HSD11B1; SELE; ABCG2; GCK; ABCA1; DHFR; ACE; AKR1B1; PCNA; TYR; MYC; NDUFA5; CYP2B6; ATP1B1; BCL2; IDE; IRAK1; CYP2C8; AURKB; DDR2; EPHB2; TAOK1; CMA1; CASP9; MAPK8; COMT; PTK2B; ROCK1; INSR; CHUK; ERN1; ROS1; SOD1; PTPN1; CHST2; IL24; DSC2; SLC7A1; SCD; PON2; GINS1; HSPA2; KRIT1; CASP8; CDT1; ELF3; PARP2; PPIG; PRDX2; SETD2; SIRT1; VEGFA; AATF; CBX8; CYLD; FOXO1; GLI2; HMOX1; KAT5; NFKBIL1; PLAU; OPTN; ICAM1; IL6; KRT6B; HSPA4; IRF6; SERPINB2; EDN1; HERC2; SLC25A20; NSG1; RHO; SLC26A1; TBX1; CEACAM1; F3; SERPINA1; IFNA1; APRT; GPX1; NONO; RNASEH2A; LCN1; ATF6; DECR1; NFKB2; XIAP; HEBP1; MPO; LYZ; OCLN; TRAPPC9; BECN1; EGF; ISYNA1; CSH1; GP6; LEP; MPP2; IL4; GSTK1; PGP; VIM; HSPB2; IL2; GUSB; TRAP1; CDH2; CBL; SLC17A5; POLD4; ALDH1B1; CTRL; ST3GAL4; SPARC; IGFBP1; CYCS; DNTT; FGF4; GPR182; HK1; ATP8A2; EFEMP2; REG3A; BBS9; DIANPH; DAND5; CYGB; HLP; LDHA; IL10; F9; TYRP1; COX8C; REXO1L1P; POMGNT2; GYPE; WDTC1; VCAM1; FAM109A; ARSH; PNPLA3; IRS4; PRRT2; FASLG; SCARNA5; SLC2A4; MMEL1; LPO</v>
          </cell>
        </row>
        <row r="2797">
          <cell r="B2797" t="str">
            <v>Enfuvirtide</v>
          </cell>
          <cell r="C2797">
            <v>0.96969575834768895</v>
          </cell>
          <cell r="D2797">
            <v>0.48484787917384398</v>
          </cell>
          <cell r="E2797">
            <v>0.32182273047274501</v>
          </cell>
          <cell r="F2797">
            <v>0.28730113516252398</v>
          </cell>
          <cell r="G2797">
            <v>0.61351240847286803</v>
          </cell>
          <cell r="H2797">
            <v>0.48946992946182299</v>
          </cell>
          <cell r="I2797">
            <v>0.42869747258339103</v>
          </cell>
          <cell r="J2797">
            <v>0.61183741182727802</v>
          </cell>
          <cell r="K2797">
            <v>0.54525436373082403</v>
          </cell>
          <cell r="L2797">
            <v>0.49456879049791203</v>
          </cell>
          <cell r="M2797">
            <v>9</v>
          </cell>
          <cell r="N2797" t="str">
            <v>CYP2C19; CYP1A2; TACR2; CCR5; KALRN; ITIH4; CD4; CYP2E1; ERVW-1</v>
          </cell>
        </row>
        <row r="2798">
          <cell r="B2798" t="str">
            <v>alfacalcidol</v>
          </cell>
          <cell r="C2798">
            <v>0.95621373224363404</v>
          </cell>
          <cell r="D2798">
            <v>1</v>
          </cell>
          <cell r="E2798">
            <v>0.725793196919848</v>
          </cell>
          <cell r="F2798">
            <v>0.59343740613559803</v>
          </cell>
          <cell r="G2798">
            <v>0.60062016690889397</v>
          </cell>
          <cell r="H2798">
            <v>0.59839525383816095</v>
          </cell>
          <cell r="I2798">
            <v>0.13902596414069099</v>
          </cell>
          <cell r="J2798">
            <v>0.69512982070345397</v>
          </cell>
          <cell r="K2798">
            <v>0.66031387480605697</v>
          </cell>
          <cell r="L2798">
            <v>0.58103056387111096</v>
          </cell>
          <cell r="M2798">
            <v>19</v>
          </cell>
          <cell r="N2798" t="str">
            <v>TDP1; ESR1; CYP3A4; AR; VDR; NR3C1; ALB; RXRA; NCOA1; TNFRSF1B; MED1; MRS2; CD14; TGFB1; CEACAM1; TLR2; PTH; FGF23; TSHB</v>
          </cell>
        </row>
        <row r="2799">
          <cell r="B2799" t="str">
            <v>Cuprizone</v>
          </cell>
          <cell r="C2799">
            <v>0.27532994597260402</v>
          </cell>
          <cell r="D2799">
            <v>1</v>
          </cell>
          <cell r="E2799">
            <v>0.105679652203966</v>
          </cell>
          <cell r="F2799">
            <v>0.76935379878083998</v>
          </cell>
          <cell r="G2799">
            <v>0.95534538781761802</v>
          </cell>
          <cell r="H2799">
            <v>0.136225530766275</v>
          </cell>
          <cell r="I2799">
            <v>0.89204238944879799</v>
          </cell>
          <cell r="J2799">
            <v>0.34056382691568798</v>
          </cell>
          <cell r="K2799">
            <v>0.50148548653828295</v>
          </cell>
          <cell r="L2799">
            <v>0.46268946777509101</v>
          </cell>
          <cell r="M2799">
            <v>7</v>
          </cell>
          <cell r="N2799" t="str">
            <v>C7orf49; MTR; OLIG2; FGF13; IGFBP1; GFAP; EFEMP2</v>
          </cell>
        </row>
        <row r="2800">
          <cell r="B2800" t="str">
            <v>Colesevelam</v>
          </cell>
          <cell r="C2800">
            <v>0.529162364864317</v>
          </cell>
          <cell r="D2800">
            <v>0.264581182432158</v>
          </cell>
          <cell r="E2800">
            <v>0.12045034906502999</v>
          </cell>
          <cell r="F2800">
            <v>5.3074624638212803E-2</v>
          </cell>
          <cell r="G2800">
            <v>0.39936784332568698</v>
          </cell>
          <cell r="H2800">
            <v>0.32868109271640999</v>
          </cell>
          <cell r="I2800">
            <v>0.86982123693423097</v>
          </cell>
          <cell r="J2800">
            <v>0.26537312319106399</v>
          </cell>
          <cell r="K2800">
            <v>0.153637310318091</v>
          </cell>
          <cell r="L2800">
            <v>0.200588248419933</v>
          </cell>
          <cell r="M2800">
            <v>7</v>
          </cell>
          <cell r="N2800" t="str">
            <v>HBB; INS; BFAR; CRP; GCG; GIP; FGF19</v>
          </cell>
        </row>
        <row r="2801">
          <cell r="B2801" t="str">
            <v>sodium azide</v>
          </cell>
          <cell r="C2801">
            <v>0.86961655210015298</v>
          </cell>
          <cell r="D2801">
            <v>1</v>
          </cell>
          <cell r="E2801">
            <v>0.48717957716911803</v>
          </cell>
          <cell r="F2801">
            <v>0.78329920331138303</v>
          </cell>
          <cell r="G2801">
            <v>0.29012796613677999</v>
          </cell>
          <cell r="H2801">
            <v>0.28643320648557402</v>
          </cell>
          <cell r="I2801">
            <v>0.81315522112218996</v>
          </cell>
          <cell r="J2801">
            <v>0.72531991534195095</v>
          </cell>
          <cell r="K2801">
            <v>0.69533685591724503</v>
          </cell>
          <cell r="L2801">
            <v>0.60860118442598998</v>
          </cell>
          <cell r="M2801">
            <v>31</v>
          </cell>
          <cell r="N2801" t="str">
            <v>ALDH1A1; TP53; ESR1; ABCB1; APP; XDH; CASP3; MMP1; ATP1B1; CYP2C8; NOS3; MMP3; SOD1; SLC7A1; CCNA2; CCNB1; CDKN1A; CDT1; PSEN2; RBM3; CIRBP; ELAVL1; MPO; CP; CYCS; ATP8A2; IFNG; SLC2A4; DUOX2; DAO; COX3</v>
          </cell>
        </row>
        <row r="2802">
          <cell r="B2802" t="str">
            <v>formic acid</v>
          </cell>
          <cell r="C2802">
            <v>0.95309481468116197</v>
          </cell>
          <cell r="D2802">
            <v>0.47654740734058099</v>
          </cell>
          <cell r="E2802">
            <v>0.34265855366344999</v>
          </cell>
          <cell r="F2802">
            <v>0.28470308946584799</v>
          </cell>
          <cell r="G2802">
            <v>0.28074835368893097</v>
          </cell>
          <cell r="H2802">
            <v>0.441333135724437</v>
          </cell>
          <cell r="I2802">
            <v>0.70728967542835097</v>
          </cell>
          <cell r="J2802">
            <v>0.55166641965554697</v>
          </cell>
          <cell r="K2802">
            <v>0.48321655160657101</v>
          </cell>
          <cell r="L2802">
            <v>0.44946810600468001</v>
          </cell>
          <cell r="M2802">
            <v>191</v>
          </cell>
          <cell r="N2802" t="str">
            <v>PLIN1; TP53; ALOX15; PTGS1; APP; PPARG; MTOR; CASP3; HTT; HBB; DLD; ALOX5; TNF; PPARA; CXCR1; ALB; MAPK3; INS; HSD11B1; PLA2G1B; GCK; GLA; ABCA1; DHFR; ACE; AKR1B1; NDUFA5; CYP2B6; BCL2; HPD; CYP2C8; AURKB; DDR2; PTK2B; INSR; ROS1; SOD1; ACSL1; LPL; CX3CR1; UCP2; PLA2G4A; HLA-DMA; DSC2; ELOVL6; SLC7A1; ACACA; CPT1A; PGAP1; SCD; C7orf49; GINS1; CDT1; PEX13; PRDX2; VEGFA; ACIN1; CBX8; CYLD; DHDDS; FOXC1; GLI2; PLIN2; SLC52A2; TNFAIP1; ELOVL4; OPTN; ACLY; IL6; KRT6B; FABP4; PGD; GJA1; IRF6; SERPINB2; CSF2; SELPLG; HERC2; MPP6; MTR; SLC25A20; ACSM3; SNRPB; NRG1; PYY; RHO; ODC1; F3; TLR2; DGAT1; HADHA; APRT; GPX1; PI3; PRSS3; RNASEH2A; LCN1; DECR1; NFKB2; TLR4; GGH; HEBP1; MPO; NUCB2; PITX1; TRAPPC9; HSD17B4; APOB; ISYNA1; LBR; CSH1; GP6; LEP; HSPD1; FABP7; SLC22A5; FADS1; ALDH1L1; SREBF2; CFB; MCCC2; CBL; POLD4; ACOT8; PNPLA2; PLXNA3; SREBF1; ACOX1; APOBEC3B; CP; FABP1; IGFBP1; KSR1; PCK1; CYCS; PMP2; CD2; CSN2; FFAR2; FFAR3; GPR182; LNPEP; ABCD1; FADS2; ATP8A2; POMC; REG3A; BBS9; PDC; DAND5; CYGB; LDHA; PR@; IL10; COX8C; REXO1L1P; IGLL3P; SLC25A21; TPM3; TAS2R62P; GCG; HSD17B6; GYPE; WDTC1; FAM109A; SERPINF2; PNPLA3; IRS4; PRRT2; AK5; IGLL1; CDCA7L; CCK; CAV3; PC; SLC2A4; CYTL1; FEZF1; LGALS13; RETN; FGF21; LINC01194; C12orf57; LIPE; FFAR1; FCMTE1; FFAR4; AKR1B1P2; DGAT2; FABP2; SLC26A4</v>
          </cell>
        </row>
        <row r="2803">
          <cell r="B2803" t="str">
            <v>Orphenadrine hydrochloride</v>
          </cell>
          <cell r="C2803">
            <v>0.740329241772268</v>
          </cell>
          <cell r="D2803">
            <v>1</v>
          </cell>
          <cell r="E2803">
            <v>0.34798307353608499</v>
          </cell>
          <cell r="F2803">
            <v>0.33348913731278401</v>
          </cell>
          <cell r="G2803">
            <v>0.53005980683914899</v>
          </cell>
          <cell r="H2803">
            <v>0.46936873511440502</v>
          </cell>
          <cell r="I2803">
            <v>0.94520758341954503</v>
          </cell>
          <cell r="J2803">
            <v>0.66257475854893599</v>
          </cell>
          <cell r="K2803">
            <v>0.70620338774409896</v>
          </cell>
          <cell r="L2803">
            <v>0.61732336666464804</v>
          </cell>
          <cell r="M2803">
            <v>64</v>
          </cell>
          <cell r="N2803" t="str">
            <v>DRD3; ESR1; NR1I2; CHRM5; KCNH2; CHRM4; CASP3; CACNA1S; HBB; IL1B; MMP9; TNF; MAPK3; INS; TTR; GCK; ABCA1; AKR1B1; HSD17B1; CYP2B6; ATP1B1; BCL2; NLK; CYP2C8; DDR2; ROCK1; RYR1; SOD1; CTGF; C7orf49; AHI1; CD44; PAF1; ACLY; IL6; ACP2; GJA1; EREG; MTR; SLC25A20; DCN; FN1; ACOX2; PRL; FGF13; PRPH; CSH1; FBXW4; PVALB; GDF5; CDH2; PLXNA3; IGFBP1; ATP8A2; CYGB; LDHA; IGLL2P; FAM109A; IGLL1; BPNT1; PRG4; NLN; COL9A2; OTOR</v>
          </cell>
        </row>
        <row r="2804">
          <cell r="B2804" t="str">
            <v>LANTHANUM</v>
          </cell>
          <cell r="C2804">
            <v>0.14581578315429899</v>
          </cell>
          <cell r="D2804">
            <v>7.29078915771494E-2</v>
          </cell>
          <cell r="E2804">
            <v>2.0353284773647701E-2</v>
          </cell>
          <cell r="F2804">
            <v>0.32209251941203199</v>
          </cell>
          <cell r="G2804">
            <v>0.36145353928234097</v>
          </cell>
          <cell r="H2804">
            <v>2.2229806198133702E-3</v>
          </cell>
          <cell r="I2804">
            <v>0.10277399837326499</v>
          </cell>
          <cell r="J2804">
            <v>1.1114903099066899E-2</v>
          </cell>
          <cell r="K2804">
            <v>1.31354736546922E-3</v>
          </cell>
          <cell r="L2804">
            <v>1.1124354696548501E-2</v>
          </cell>
          <cell r="M2804">
            <v>20</v>
          </cell>
          <cell r="N2804" t="str">
            <v>GABRB3; GABRG2; GABRA1; CACNA1G; INS; HSPA5; XBP1; CASR; TRPM6; SLC7A1; PRDX2; CYLD; TBX1; MPO; OCLN; PTH; PR@; TYRP1; TRPC5; FGF23</v>
          </cell>
        </row>
        <row r="2805">
          <cell r="B2805">
            <v>-561558</v>
          </cell>
          <cell r="C2805">
            <v>0.382163083920949</v>
          </cell>
          <cell r="D2805">
            <v>0.191081541960475</v>
          </cell>
          <cell r="E2805">
            <v>4.3326793456077699E-2</v>
          </cell>
          <cell r="F2805">
            <v>1.3855968524822701E-2</v>
          </cell>
          <cell r="G2805">
            <v>0.35541267420934403</v>
          </cell>
          <cell r="H2805">
            <v>0.51639059422873201</v>
          </cell>
          <cell r="I2805">
            <v>0.616922362888077</v>
          </cell>
          <cell r="J2805">
            <v>6.9279842624113699E-2</v>
          </cell>
          <cell r="K2805">
            <v>3.7881003224810202E-2</v>
          </cell>
          <cell r="L2805">
            <v>8.2423297877753293E-2</v>
          </cell>
          <cell r="M2805">
            <v>13</v>
          </cell>
          <cell r="N2805" t="str">
            <v>HIF1A; ESR1; AQP4; CASP3; MMP9; BCL2; CYP2C8; COMT; CCNB1; SETD2; VEGFA; POLD4; TUBE1</v>
          </cell>
        </row>
        <row r="2806">
          <cell r="B2806" t="str">
            <v>acetoacetic acid</v>
          </cell>
          <cell r="C2806">
            <v>0.75378870709344303</v>
          </cell>
          <cell r="D2806">
            <v>0.37689435354672202</v>
          </cell>
          <cell r="E2806">
            <v>0.152008496530291</v>
          </cell>
          <cell r="F2806">
            <v>0.38663016943971601</v>
          </cell>
          <cell r="G2806">
            <v>0.19032903287959699</v>
          </cell>
          <cell r="H2806">
            <v>0.124215100181369</v>
          </cell>
          <cell r="I2806">
            <v>0.45854851231267402</v>
          </cell>
          <cell r="J2806">
            <v>0.31721505479932799</v>
          </cell>
          <cell r="K2806">
            <v>0.142722389243193</v>
          </cell>
          <cell r="L2806">
            <v>0.19109063826988901</v>
          </cell>
          <cell r="M2806">
            <v>87</v>
          </cell>
          <cell r="N2806" t="str">
            <v>TP53; PPARG; CASP3; HBB; TNFRSF10B; NFKB1; MMP9; STAT3; TNF; ALB; CXCL8; MAPK3; INS; ABCC2; ABCA1; AKR1B1; DNMT1; HSPA5; NDUFA5; BCL2; IDE; CYP2C8; AURKB; DDR2; EPHB2; TAOK1; CASP9; MAPK8; ROS1; SOD1; CCL2; CD86; CD55; SLC7A1; H2AFX; CDT1; PRDX2; VEGFA; GLI2; HMOX1; OPTN; ICAM1; IL6; SLC25A20; RHO; IFNA1; GPX1; NELFCD; RNASEH2A; DECR1; NFKB2; MPO; NCF2; TRAPPC9; RAC1; ISYNA1; LEP; IL4; HMGCL; PGP; FOXP3; IL2; CYBB; MEOX2; CBL; POLD4; CD8A; NOX4; CYCS; DNTT; GPR182; AGT; IL2RA; CD4; ATP8A2; LDHA; IL10; IFNG; F9; IL13; REXO1L1P; WDTC1; VCAM1; MSC; PRG4; DUOX2; FAM20C</v>
          </cell>
        </row>
        <row r="2807">
          <cell r="B2807" t="str">
            <v>aldicarb</v>
          </cell>
          <cell r="C2807">
            <v>0.15691737793041199</v>
          </cell>
          <cell r="D2807">
            <v>7.84586889652059E-2</v>
          </cell>
          <cell r="E2807">
            <v>0.13684101338537799</v>
          </cell>
          <cell r="F2807">
            <v>0.10449515346449199</v>
          </cell>
          <cell r="G2807">
            <v>0.29671624829305998</v>
          </cell>
          <cell r="H2807">
            <v>0.92811963777898698</v>
          </cell>
          <cell r="I2807">
            <v>0.75826626359070903</v>
          </cell>
          <cell r="J2807">
            <v>0.34210253346344399</v>
          </cell>
          <cell r="K2807">
            <v>0.31074623209588698</v>
          </cell>
          <cell r="L2807">
            <v>0.324276362574557</v>
          </cell>
          <cell r="M2807">
            <v>9</v>
          </cell>
          <cell r="N2807" t="str">
            <v>NFE2L2; ESR1; ACHE; AHR; PPARG; PGR; AATF; NEFH; NRXN1</v>
          </cell>
        </row>
        <row r="2808">
          <cell r="B2808" t="str">
            <v>Orotic acid</v>
          </cell>
          <cell r="C2808">
            <v>0.21210823977236301</v>
          </cell>
          <cell r="D2808">
            <v>1</v>
          </cell>
          <cell r="E2808">
            <v>0.96200936953029204</v>
          </cell>
          <cell r="F2808">
            <v>0.921495707802646</v>
          </cell>
          <cell r="G2808">
            <v>0.29884487590850201</v>
          </cell>
          <cell r="H2808">
            <v>0.87048910013131597</v>
          </cell>
          <cell r="I2808">
            <v>0.71935173772058703</v>
          </cell>
          <cell r="J2808">
            <v>0.96200936953029204</v>
          </cell>
          <cell r="K2808">
            <v>0.96385134121812299</v>
          </cell>
          <cell r="L2808">
            <v>0.88733819181088802</v>
          </cell>
          <cell r="M2808">
            <v>9</v>
          </cell>
          <cell r="N2808" t="str">
            <v>TYMS; DHODH; RPS6KB1; STK11; UMPS; LCN1; FBN1; DPYS; RPTOR</v>
          </cell>
        </row>
        <row r="2809">
          <cell r="B2809" t="str">
            <v>TOLRESTAT</v>
          </cell>
          <cell r="C2809">
            <v>8.1874217138504193E-2</v>
          </cell>
          <cell r="D2809">
            <v>1</v>
          </cell>
          <cell r="E2809">
            <v>0.66583200245144003</v>
          </cell>
          <cell r="F2809">
            <v>0.99761174134141695</v>
          </cell>
          <cell r="G2809">
            <v>5.0718283982635899E-2</v>
          </cell>
          <cell r="H2809">
            <v>0.35723792430252099</v>
          </cell>
          <cell r="I2809">
            <v>0.96118302550110701</v>
          </cell>
          <cell r="J2809">
            <v>0.25359141991318002</v>
          </cell>
          <cell r="K2809">
            <v>0.53980358907580095</v>
          </cell>
          <cell r="L2809">
            <v>0.49057867373646502</v>
          </cell>
          <cell r="M2809">
            <v>5</v>
          </cell>
          <cell r="N2809" t="str">
            <v>DRD3; SIGMAR1; AKR1B1; AKR1B10; AKR1A1</v>
          </cell>
        </row>
        <row r="2810">
          <cell r="B2810" t="str">
            <v>AMYLOPECTIN</v>
          </cell>
          <cell r="C2810">
            <v>0.44897075292553501</v>
          </cell>
          <cell r="D2810">
            <v>1</v>
          </cell>
          <cell r="E2810">
            <v>0.60543935849376296</v>
          </cell>
          <cell r="F2810">
            <v>0.55842373420096503</v>
          </cell>
          <cell r="G2810">
            <v>0.94484364922386799</v>
          </cell>
          <cell r="H2810">
            <v>5.1469681638746698E-2</v>
          </cell>
          <cell r="I2810">
            <v>0.62731114477349204</v>
          </cell>
          <cell r="J2810">
            <v>0.257348408193734</v>
          </cell>
          <cell r="K2810">
            <v>0.51807106706609696</v>
          </cell>
          <cell r="L2810">
            <v>0.47473013796648</v>
          </cell>
          <cell r="M2810">
            <v>8</v>
          </cell>
          <cell r="N2810" t="str">
            <v>INS; AMY2A; DSC2; ISCA1; GBE1; ATP8A2; PYGB; ISCA2</v>
          </cell>
        </row>
        <row r="2811">
          <cell r="B2811" t="str">
            <v>Sodium 4-phenylbutyrate</v>
          </cell>
          <cell r="C2811">
            <v>0.97682078551794205</v>
          </cell>
          <cell r="D2811">
            <v>0.48841039275897102</v>
          </cell>
          <cell r="E2811">
            <v>0.419190170379659</v>
          </cell>
          <cell r="F2811">
            <v>0.25085415370246</v>
          </cell>
          <cell r="G2811">
            <v>0.68321651910258596</v>
          </cell>
          <cell r="H2811">
            <v>0.40213610346142098</v>
          </cell>
          <cell r="I2811">
            <v>0.55720694118809899</v>
          </cell>
          <cell r="J2811">
            <v>0.68321651910258596</v>
          </cell>
          <cell r="K2811">
            <v>0.60364383265025001</v>
          </cell>
          <cell r="L2811">
            <v>0.53781813417605895</v>
          </cell>
          <cell r="M2811">
            <v>19</v>
          </cell>
          <cell r="N2811" t="str">
            <v>KCNJ11; APP; CASP3; TNF; INS; ABCA1; ABCB11; HSPA5; BCL2; ERN1; CEBPZ; ATP8B1; HSPA4; RNASEH2A; ATF6; GPR182; HK1; SP5; XBP1P1</v>
          </cell>
        </row>
        <row r="2812">
          <cell r="B2812" t="str">
            <v>isopropanol</v>
          </cell>
          <cell r="C2812">
            <v>0.22634619848314</v>
          </cell>
          <cell r="D2812">
            <v>1</v>
          </cell>
          <cell r="E2812">
            <v>0.35640297736808302</v>
          </cell>
          <cell r="F2812">
            <v>0.23402342004992799</v>
          </cell>
          <cell r="G2812">
            <v>0.512454607654795</v>
          </cell>
          <cell r="H2812">
            <v>0.98272774861976797</v>
          </cell>
          <cell r="I2812">
            <v>0.64014147733473803</v>
          </cell>
          <cell r="J2812">
            <v>0.80017684666842204</v>
          </cell>
          <cell r="K2812">
            <v>0.70336477915143902</v>
          </cell>
          <cell r="L2812">
            <v>0.61503649014050499</v>
          </cell>
          <cell r="M2812">
            <v>56</v>
          </cell>
          <cell r="N2812" t="str">
            <v>CHRNB4; HBB; GSR; TNF; JUN; CXCR1; MAPK1; AKR1C3; ADH1C; ADH1A; ADH1B; NR1H2; AKR1C1; NQO1; AKR1B1; NDUFA5; NOS3; CCL2; GCH1; GCLC; SLC25A16; ACIN1; CYLD; GCLM; HMOX1; MAFG; TXNRD1; OPTN; IL6; ME1; FOS; PGD; FECH; AKR1B10; FTL; SNRPB; PI3; PRSS3; DECR1; AHCY; HADH; TRAPPC9; CFB; GH1; ADH7; PLA2G2A; G6PD; BBS9; HSD17B6; FAM109A; DNER; AAA1; ADH4; PTGR1; SRXN1; CHRNA2</v>
          </cell>
        </row>
        <row r="2813">
          <cell r="B2813" t="str">
            <v>Hydrogen</v>
          </cell>
          <cell r="C2813">
            <v>0.90684840036782699</v>
          </cell>
          <cell r="D2813">
            <v>0.45342420018391399</v>
          </cell>
          <cell r="E2813">
            <v>0.43227709674399201</v>
          </cell>
          <cell r="F2813">
            <v>0.71217633381381096</v>
          </cell>
          <cell r="G2813">
            <v>0.19463218372563601</v>
          </cell>
          <cell r="H2813">
            <v>0.26840991778696399</v>
          </cell>
          <cell r="I2813">
            <v>0.29348011616682401</v>
          </cell>
          <cell r="J2813">
            <v>0.48913352694470702</v>
          </cell>
          <cell r="K2813">
            <v>0.38040017243198398</v>
          </cell>
          <cell r="L2813">
            <v>0.37525109551552199</v>
          </cell>
          <cell r="M2813">
            <v>187</v>
          </cell>
          <cell r="N2813" t="str">
            <v>TP53; ESR1; ACHE; PTGS1; MMP2; APP; PPARG; VDR; XDH; ERBB2; TACR2; CASP3; HBB; DLD; MMP9; ALOX5; TNF; EGFR; CXCR1; ALB; MAPK3; HDAC2; MAOB; INS; DHRS9; TTR; ATP4A; KDR; GCK; ABCA1; DHFR; ACE; AKR1B1; DNMT1; TYR; NDUFA5; CYP2B6; DPP4; ATP1B1; BCL2; IDE; MMP8; HPD; CYP2C8; AURKB; DDR2; TAOK1; CDK2; PSMA7; FES; PTK2B; DCLK2; ROS1; SOD1; NR4A3; PTPN1; CBS; NUCKS1; DSC2; C10orf2; PES1; SLC7A1; C7orf49; KRIT1; POLD3; CDT1; EIF4A1; PRDX2; SLC25A16; VEGFA; AATF; ATR; CBX8; CYLD; HMOX1; SLC52A2; OPTN; ICAM1; IL6; KRT6B; ACP2; HSPA4; HOPX; HMGN4; IRF6; EREG; GLRX; HERC2; MTR; SLC25A20; TNPO1; ACSM3; SNRPB; CYSLTR2; NSG1; RHO; TBX1; SULT1A3; ACOX2; F3; SIGLEC7; TXN; APRT; GPX1; NONO; OXA1L; PI3; PRSS3; RNASEH2A; TFF2; PARN; USO1; DECR1; FAM188A; CMPK1; GRHPR; HEBP1; MPO; LYZ; KAT8; TRAPPC9; ISYNA1; CSH1; GLUD1; NOC2L; PRDX1; PGP; IL5; PVALB; CFB; CBL; POLD4; PLXNA3; CPB1; CYCS; LCT; GPSM3; S100A10; PMP2; CSN2; GPR182; LNPEP; RHOD; MTG1; FTO; ITIH4; GTF2A1L; HAVCR1; CD4; ATP8A2; EMCN; BBS9; CYGB; LDHA; PR@; F9; TYRP1; COX8C; IGHV3-16; IGLL2P; IGLL3P; TUBE1; TPM3; TAS2R62P; GCG; HSD17B6; WDTC1; FAM109A; SGSM3; PAH; DNER; PDXP; CDCA7L; TAF8; FEZF1; KLK8; DSG3; C12orf57; MAS1; SLC9A7; SPAG17; CCL28; MALAT1; NLN; HDX; RHCE; PDB1</v>
          </cell>
        </row>
        <row r="2814">
          <cell r="B2814" t="str">
            <v>Dichloromercury</v>
          </cell>
          <cell r="C2814">
            <v>0.19376155278575299</v>
          </cell>
          <cell r="D2814">
            <v>1</v>
          </cell>
          <cell r="E2814">
            <v>0.167845984630588</v>
          </cell>
          <cell r="F2814">
            <v>4.7167253722677001E-2</v>
          </cell>
          <cell r="G2814">
            <v>0.85977857757799303</v>
          </cell>
          <cell r="H2814">
            <v>0.86483118767613998</v>
          </cell>
          <cell r="I2814">
            <v>0.80305593658226204</v>
          </cell>
          <cell r="J2814">
            <v>0.235836268613385</v>
          </cell>
          <cell r="K2814">
            <v>0.380651250211685</v>
          </cell>
          <cell r="L2814">
            <v>0.37543308535442499</v>
          </cell>
          <cell r="M2814">
            <v>93</v>
          </cell>
          <cell r="N2814" t="str">
            <v>NFE2L2; HIF1A; ESR1; CYP1A2; BCHE; SLC22A2; CYP1A1; APP; JAK2; PKM; CASP3; NFKB1; IL1B; ABCC1; MAPK14; STAT3; TNF; MAPT; MAPK1; ALB; CXCL8; MAPK3; GSTP1; RELA; STAT1; NQO1; ABCC2; ABCG2; PGR; BCL2; HSPA1A; HCK; CYP2C8; JAK1; EIF2AK2; MAP3K5; MT2A; HSPA6; CD86; AQP3; IL1RN; ELOVL6; SLC7A1; CLIC4; FAS; PMAIP1; CAT; GCLC; CHKA; HMOX1; LMNB1; PARG; TXNRD1; ACTB; IL6; ARG2; FOS; SLC3A2; GJA1; CNTF; GLRX; PARP1; TXN2; GJB1; F3; TXN; GPX1; AQP9; IL4; HSF1; BACE2; EPO; CHKB; TXNRD2; IFNB1; ANXA5; AQP1; LDHA; IL10; IFNG; TRPC5; AQP8; RAPGEF1; CCBL1; ELOVL3; FBL; TAC1; EEF1G; GABPB1-AS1; GJB2; HSPA7; LINC00152; LINC01184</v>
          </cell>
        </row>
        <row r="2815">
          <cell r="B2815" t="str">
            <v>mephenesin</v>
          </cell>
          <cell r="C2815">
            <v>0.14629347953951899</v>
          </cell>
          <cell r="D2815">
            <v>7.3146739769759606E-2</v>
          </cell>
          <cell r="E2815">
            <v>5.1168518831593901E-2</v>
          </cell>
          <cell r="F2815">
            <v>0.82469094933851195</v>
          </cell>
          <cell r="G2815">
            <v>1.8460275694756299E-2</v>
          </cell>
          <cell r="H2815">
            <v>0.52573690968118203</v>
          </cell>
          <cell r="I2815">
            <v>0.305883005729082</v>
          </cell>
          <cell r="J2815">
            <v>9.2301378473781406E-2</v>
          </cell>
          <cell r="K2815">
            <v>5.5471185176637898E-2</v>
          </cell>
          <cell r="L2815">
            <v>0.104450737639423</v>
          </cell>
          <cell r="M2815">
            <v>30</v>
          </cell>
          <cell r="N2815" t="str">
            <v>ESR1; ACHE; PTGS1; ABCB1; CACNA1S; TNF; ARSA; PDE5A; INS; AURKB; DDR2; ROCK1; RYR1; SLC7A1; AATF; EDN1; SLC25A20; CSF2RA; DECR1; MPO; ISYNA1; CBL; PLXNA3; AGT; ATP8A2; COX8C; VTRNA1-1; KNG1; VIP; FEZF1</v>
          </cell>
        </row>
        <row r="2816">
          <cell r="B2816" t="str">
            <v>MAGNESIUM SULFATE</v>
          </cell>
          <cell r="C2816">
            <v>0.24838258288788201</v>
          </cell>
          <cell r="D2816">
            <v>0.124191291443941</v>
          </cell>
          <cell r="E2816">
            <v>5.3817146763614598E-2</v>
          </cell>
          <cell r="F2816">
            <v>5.0075035238859901E-2</v>
          </cell>
          <cell r="G2816">
            <v>0.71966806120051996</v>
          </cell>
          <cell r="H2816">
            <v>0.77053128415438599</v>
          </cell>
          <cell r="I2816">
            <v>0.46765854143179703</v>
          </cell>
          <cell r="J2816">
            <v>0.134542866909036</v>
          </cell>
          <cell r="K2816">
            <v>0.15007425772096</v>
          </cell>
          <cell r="L2816">
            <v>0.19750846158701199</v>
          </cell>
          <cell r="M2816">
            <v>26</v>
          </cell>
          <cell r="N2816" t="str">
            <v>CACNA1S; OXTR; TNF; ARSA; ALB; CXCL8; INS; GCK; REN; AQP3; SLC7A1; C7orf49; VEGFA; AATF; IL6; IRF6; ACSM3; F3; GPX1; MPO; TRAPPC9; BBS9; LDHA; F9; KLK8; SERPINA6</v>
          </cell>
        </row>
        <row r="2817">
          <cell r="B2817" t="str">
            <v>Isoguanine</v>
          </cell>
          <cell r="C2817">
            <v>0.95516882810359305</v>
          </cell>
          <cell r="D2817">
            <v>0.47758441405179602</v>
          </cell>
          <cell r="E2817">
            <v>0.50809901977994598</v>
          </cell>
          <cell r="F2817">
            <v>0.51287869006155296</v>
          </cell>
          <cell r="G2817">
            <v>0.45148020516187298</v>
          </cell>
          <cell r="H2817">
            <v>0.44900353420707001</v>
          </cell>
          <cell r="I2817">
            <v>0.12944661258239301</v>
          </cell>
          <cell r="J2817">
            <v>0.51287869006155296</v>
          </cell>
          <cell r="K2817">
            <v>0.44308877692193299</v>
          </cell>
          <cell r="L2817">
            <v>0.42051664726896598</v>
          </cell>
          <cell r="M2817">
            <v>192</v>
          </cell>
          <cell r="N2817" t="str">
            <v>TP53; PPARG; PTPRC; ERBB2; TACR2; HBB; IL1B; MMP9; STAT3; TLR9; TLR7; TNF; EGFR; TLR3; ALB; CCR5; INS; HSD11B1; ACE; SHBG; DNMT1; NDUFA2; AMY2A; HPD; NLK; AURKB; DDR2; STAT6; BTK; ROCK1; CX3CR1; CCL20; CD86; CD55; ENO1; HLA-DRB5; TGM5; DSC2; SLC7A1; BLNK; PGAP1; AGA; C7orf49; GINS1; MYD88; DR1; VEGFA; PPIA; SMG1; SYF2; TM9SF1; TNFAIP1; TOR1A; TGM2; OPTN; ICAM1; IL15; IL33; IL6; KRT6B; BTG3; IRF6; EREG; FCAR; CSF2; MTR; ACSM3; FLT3LG; IGH; NCAM1; RHO; FN1; GGT2; IL21R; HP; IL3; BEST1; PRL; F3; FCER2; TLR2; IFNA1; TFRC; TRAM1; GPX1; MRPL23; NELFCD; PRSS2; PRSS3; PYCARD; USO1; IL2RG; TLR4; CXCL10; GGH; ITGB2; MPO; PITX1; RAPGEF5; LYZ; CCL5; TRAPPC9; IGHA1; EGF; ISYNA1; SDC1; FCGRT; LEP; HSPD1; IL4; CXCR5; IL12B; TNFSF13; CD27; TLR5; VIM; FOXP3; IL2; ETFB; TRAP1; IL5; SLC17A5; TMED1; CD8A; TG; PLXNA3; APOBEC3B; CD40; CD68; IGFBP1; FCGR3A; CCL25; CD79A; CSN2; CXCL13; GPR182; ICOS; TBX21; ITIH4; CCL11; IL2RA; CD4; ATP8A2; POMC; EFEMP2; REG3A; PTH; EMCN; DIANPH; CSF3; LDHA; CD34; PR@; IL10; CD19; IFNG; IFNA17; IL27; F9; IL13; TYRP1; COX8C; ASPA; ERVW-1; IL36G; CD40LG; IGLL1; EVA1C; CD53; IL25; TNFRSF13B; FCRL4; PF4V1; PIGR; MYOM2; TNFRSF13C; CIC; TFF3; LTF; DSG3; HNF1B; SPRR2A; CCL28; COL17A1; TBCA; IV; TSLP; IL9; VHLL; SAG; TNFSF13B; CCL19</v>
          </cell>
        </row>
        <row r="2818">
          <cell r="B2818" t="str">
            <v>trehalose</v>
          </cell>
          <cell r="C2818">
            <v>0.51138011228241498</v>
          </cell>
          <cell r="D2818">
            <v>0.25569005614120799</v>
          </cell>
          <cell r="E2818">
            <v>0.11284005947775599</v>
          </cell>
          <cell r="F2818">
            <v>0.235801341452165</v>
          </cell>
          <cell r="G2818">
            <v>0.87279228516420104</v>
          </cell>
          <cell r="H2818">
            <v>9.5667236397401295E-2</v>
          </cell>
          <cell r="I2818">
            <v>0.20273155265423301</v>
          </cell>
          <cell r="J2818">
            <v>0.28210014869439098</v>
          </cell>
          <cell r="K2818">
            <v>0.117789810439096</v>
          </cell>
          <cell r="L2818">
            <v>0.16859623653627201</v>
          </cell>
          <cell r="M2818">
            <v>30</v>
          </cell>
          <cell r="N2818" t="str">
            <v>CASP3; HTT; HBB; ALB; INS; MAP1LC3A; AURKB; SOD1; DSC2; NTHL1; SLC7A1; NUP62; SLC25A16; OPTN; TPSAB1; MPO; LYZ; TRAPPC9; CFB; CYCS; CSN2; TREH; ATP8A2; BBS9; LDHA; PR@; REXO1L1P; ASPA; FAM109A; PYGB</v>
          </cell>
        </row>
        <row r="2819">
          <cell r="B2819" t="str">
            <v>CYCLOHEXANE</v>
          </cell>
          <cell r="C2819">
            <v>0.77746793212048904</v>
          </cell>
          <cell r="D2819">
            <v>0.38873396606024402</v>
          </cell>
          <cell r="E2819">
            <v>0.50913069042020598</v>
          </cell>
          <cell r="F2819">
            <v>0.59684995859391998</v>
          </cell>
          <cell r="G2819">
            <v>0.314597310326931</v>
          </cell>
          <cell r="H2819">
            <v>0.16391749285604101</v>
          </cell>
          <cell r="I2819">
            <v>7.37930614846974E-2</v>
          </cell>
          <cell r="J2819">
            <v>0.36896530742348699</v>
          </cell>
          <cell r="K2819">
            <v>0.19578217634432801</v>
          </cell>
          <cell r="L2819">
            <v>0.235754227417664</v>
          </cell>
          <cell r="M2819">
            <v>6</v>
          </cell>
          <cell r="N2819" t="str">
            <v>CXCR1; CYLD; CFB; GPSM3; PMP2; FEZF1</v>
          </cell>
        </row>
        <row r="2820">
          <cell r="B2820" t="str">
            <v>diphosphate</v>
          </cell>
          <cell r="C2820">
            <v>0.71581474710262005</v>
          </cell>
          <cell r="D2820">
            <v>1</v>
          </cell>
          <cell r="E2820">
            <v>0.78087334477824</v>
          </cell>
          <cell r="F2820">
            <v>0.13778752678881401</v>
          </cell>
          <cell r="G2820">
            <v>0.15486978685684</v>
          </cell>
          <cell r="H2820">
            <v>0.79760207279095596</v>
          </cell>
          <cell r="I2820">
            <v>0.66283104477775001</v>
          </cell>
          <cell r="J2820">
            <v>0.38717446714210002</v>
          </cell>
          <cell r="K2820">
            <v>0.48871722325155598</v>
          </cell>
          <cell r="L2820">
            <v>0.45344516107313698</v>
          </cell>
          <cell r="M2820">
            <v>26</v>
          </cell>
          <cell r="N2820" t="str">
            <v>CASP3; BRCA1; INS; P2RY2; BCL2; CYP2C8; FES; ENTPD1; POLD3; PARP2; PRDX2; ACOX2; TFRC; APRT; CMPK1; MTG1; ATP8A2; REG3A; CYGB; F9; TAS2R62P; GYPE; WDTC1; MMEL1; C12orf57; VASP</v>
          </cell>
        </row>
        <row r="2821">
          <cell r="B2821" t="str">
            <v>FENITROTHION</v>
          </cell>
          <cell r="C2821">
            <v>0.63053133941679096</v>
          </cell>
          <cell r="D2821">
            <v>0.31526566970839498</v>
          </cell>
          <cell r="E2821">
            <v>0.237311822130438</v>
          </cell>
          <cell r="F2821">
            <v>0.51361862555669002</v>
          </cell>
          <cell r="G2821">
            <v>0.109241363394306</v>
          </cell>
          <cell r="H2821">
            <v>0.76341600836482804</v>
          </cell>
          <cell r="I2821">
            <v>0.84804663823611004</v>
          </cell>
          <cell r="J2821">
            <v>0.54620681697153195</v>
          </cell>
          <cell r="K2821">
            <v>0.48473309014746402</v>
          </cell>
          <cell r="L2821">
            <v>0.45056429002925202</v>
          </cell>
          <cell r="M2821">
            <v>20</v>
          </cell>
          <cell r="N2821" t="str">
            <v>CYP19A1; CYP3A4; CYP2C9; CYP1A2; ACHE; SLC22A2; AHR; CYP1A1; AR; VDR; SLC22A6; CYP2B6; BCL2; CYP2A6; SLC7A1; AATF; DDT; LCAT; PALLD; CYP2E1</v>
          </cell>
        </row>
        <row r="2822">
          <cell r="B2822" t="str">
            <v>alpha-Ecdysone</v>
          </cell>
          <cell r="C2822">
            <v>0.99220057594215105</v>
          </cell>
          <cell r="D2822">
            <v>0.49610028797107503</v>
          </cell>
          <cell r="E2822">
            <v>0.65073967320100101</v>
          </cell>
          <cell r="F2822">
            <v>0.675392131544023</v>
          </cell>
          <cell r="G2822">
            <v>0.39918670127017303</v>
          </cell>
          <cell r="H2822">
            <v>0.49409813923683499</v>
          </cell>
          <cell r="I2822">
            <v>0.35810257973496701</v>
          </cell>
          <cell r="J2822">
            <v>0.675392131544023</v>
          </cell>
          <cell r="K2822">
            <v>0.73064750298159598</v>
          </cell>
          <cell r="L2822">
            <v>0.63728345861605995</v>
          </cell>
          <cell r="M2822">
            <v>12</v>
          </cell>
          <cell r="N2822" t="str">
            <v>MTOR; RORC; NR5A2; INS; CYP2B6; NR4A1; INSR; TRAF3; HSPA4; SLC25A20; CYGB; FAM109A</v>
          </cell>
        </row>
        <row r="2823">
          <cell r="B2823" t="str">
            <v>nomifensine</v>
          </cell>
          <cell r="C2823">
            <v>0.115352164609392</v>
          </cell>
          <cell r="D2823">
            <v>5.76760823046958E-2</v>
          </cell>
          <cell r="E2823">
            <v>0.34930202355616102</v>
          </cell>
          <cell r="F2823">
            <v>6.00855816769129E-2</v>
          </cell>
          <cell r="G2823">
            <v>0.30793964314093097</v>
          </cell>
          <cell r="H2823">
            <v>0.25901061682057602</v>
          </cell>
          <cell r="I2823">
            <v>3.3640423787222699E-2</v>
          </cell>
          <cell r="J2823">
            <v>0.15021395419228201</v>
          </cell>
          <cell r="K2823">
            <v>3.3601633290243398E-2</v>
          </cell>
          <cell r="L2823">
            <v>7.6557477236017801E-2</v>
          </cell>
          <cell r="M2823">
            <v>7</v>
          </cell>
          <cell r="N2823" t="str">
            <v>SLC6A3; DRD2; EHMT2; SLC6A4; GLS; SLC18A2; CYP2C8</v>
          </cell>
        </row>
        <row r="2824">
          <cell r="B2824" t="str">
            <v>4,5,6,7-tetrabromobenzotriazole</v>
          </cell>
          <cell r="C2824">
            <v>0.88502960042984502</v>
          </cell>
          <cell r="D2824">
            <v>1</v>
          </cell>
          <cell r="E2824">
            <v>0.25968068428130903</v>
          </cell>
          <cell r="F2824">
            <v>0.69525990972682306</v>
          </cell>
          <cell r="G2824">
            <v>0.319292959573868</v>
          </cell>
          <cell r="H2824">
            <v>0.77804166175203304</v>
          </cell>
          <cell r="I2824">
            <v>0.46065241374562399</v>
          </cell>
          <cell r="J2824">
            <v>0.767754022909373</v>
          </cell>
          <cell r="K2824">
            <v>0.65236320561099503</v>
          </cell>
          <cell r="L2824">
            <v>0.57487373266069897</v>
          </cell>
          <cell r="M2824">
            <v>41</v>
          </cell>
          <cell r="N2824" t="str">
            <v>NFE2L2; CYP3A4; ATAD5; VDR; TNFSF10; CASP3; NFKB1; KAT2A; USP1; MAPK14; BCL2L1; MAPK1; ATXN2; LCK; AKT1; PIM1; GSK3B; BCL2; CHEK1; AURKB; MAPK11; MAP2K1; MAPK12; RPS6KB1; CASP9; MAPK8; ROCK1; CSNK2A1; AKT2; PIM2; PRKCA; AKT3; SGK1; CASP8; GEM; IKZF1; BAX; SLC39A7; ITPKC; RNF7; PTEN</v>
          </cell>
        </row>
        <row r="2825">
          <cell r="B2825" t="str">
            <v>1,3-Dinitrobenzene</v>
          </cell>
          <cell r="C2825">
            <v>0.26040470923130798</v>
          </cell>
          <cell r="D2825">
            <v>0.13020235461565399</v>
          </cell>
          <cell r="E2825">
            <v>6.8986029943319399E-2</v>
          </cell>
          <cell r="F2825">
            <v>0.20102795584416999</v>
          </cell>
          <cell r="G2825">
            <v>3.11978557738288E-2</v>
          </cell>
          <cell r="H2825">
            <v>0.79235177741582197</v>
          </cell>
          <cell r="I2825">
            <v>0.70963730573591799</v>
          </cell>
          <cell r="J2825">
            <v>0.15598927886914399</v>
          </cell>
          <cell r="K2825">
            <v>8.2655020968283296E-2</v>
          </cell>
          <cell r="L2825">
            <v>0.134306733161183</v>
          </cell>
          <cell r="M2825">
            <v>7</v>
          </cell>
          <cell r="N2825" t="str">
            <v>NFE2L2; ESR1; CYP11A1; BCL2L1; CYP17A1; MPO; IL10</v>
          </cell>
        </row>
        <row r="2826">
          <cell r="B2826" t="str">
            <v>Picrotoxinum</v>
          </cell>
          <cell r="C2826">
            <v>0.71866127462623597</v>
          </cell>
          <cell r="D2826">
            <v>0.35933063731311798</v>
          </cell>
          <cell r="E2826">
            <v>0.23361389493146201</v>
          </cell>
          <cell r="F2826">
            <v>0.19346459869122901</v>
          </cell>
          <cell r="G2826">
            <v>0.17311231795495299</v>
          </cell>
          <cell r="H2826">
            <v>0.251008764670058</v>
          </cell>
          <cell r="I2826">
            <v>0.19516840811790401</v>
          </cell>
          <cell r="J2826">
            <v>0.251008764670058</v>
          </cell>
          <cell r="K2826">
            <v>0.10752143252228601</v>
          </cell>
          <cell r="L2826">
            <v>0.15894098232166501</v>
          </cell>
          <cell r="M2826">
            <v>61</v>
          </cell>
          <cell r="N2826" t="str">
            <v>SLC6A3; TP53; CA3; GABRB3; GABRG2; GABRA1; GABRB1; ACHE; GABRB2; GABRA2; CASP3; NFKB1; STAT3; ALOX5; TNF; HTR4; CDK1; MAPK3; GLRA1; INS; ABCA1; CYP2B6; BCL2; AURKB; DDR2; EPHB2; TAOK1; CDK2; CASP9; FES; CHUK; ROS1; SLC7A1; CCNB1; CASP8; CDT1; PARP2; CBX8; HMOX1; IL6; IRF6; SLC25A20; NSG1; RHO; RNASEH2A; LCN1; CDKN2A; NFKB2; MPO; CROT; ISYNA1; CBL; POLD4; CYCS; GPR182; POMC; CYGB; LDHA; GYPE; C12orf57; RNF217-AS1</v>
          </cell>
        </row>
        <row r="2827">
          <cell r="B2827" t="str">
            <v>ACRYLAMIDE</v>
          </cell>
          <cell r="C2827">
            <v>0.84765318238910503</v>
          </cell>
          <cell r="D2827">
            <v>1</v>
          </cell>
          <cell r="E2827">
            <v>0.57744492781910794</v>
          </cell>
          <cell r="F2827">
            <v>0.860897060667421</v>
          </cell>
          <cell r="G2827">
            <v>0.341905984025277</v>
          </cell>
          <cell r="H2827">
            <v>0.80768449626300598</v>
          </cell>
          <cell r="I2827">
            <v>0.45606782732571299</v>
          </cell>
          <cell r="J2827">
            <v>0.860897060667421</v>
          </cell>
          <cell r="K2827">
            <v>0.85218888120699399</v>
          </cell>
          <cell r="L2827">
            <v>0.74701697093997099</v>
          </cell>
          <cell r="M2827">
            <v>170</v>
          </cell>
          <cell r="N2827" t="str">
            <v>PLG; DRD3; TP53; APEX1; ESR1; KCNQ4; KCNQ5; KCNQ1; KCNQ3; KCNQ2; ACHE; MMP2; HSPB1; APP; HPRT1; ERBB2; CASP3; HBB; MMP9; GSR; PLA2G7; TNF; EGFR; ALB; ATM; RELA; INS; HSD11B1; GAPDH; TTR; GCK; ABCA1; AKR1B1; SHBG; PCNA; TUBB3; TYR; HSPA5; KCNE1; NDUFA5; CYP2B6; ATP1A3; ATP1B1; BCL2; AMY2A; HPD; CYP2C8; AURKB; DDR2; FGFR1; CDK2; PTGER3; PTK2B; PTK2; ROCK1; ROS1; SOD1; CCND1; SLC7A11; ENO1; DSC2; SLC7A1; TCOF1; MKI67; CDKN1A; LIF; PON2; C7orf49; POLD3; CDKN1B; CDT1; PRDX2; SLC25A16; TSC1; VEGFA; AATF; ATR; CYLD; KAT5; SHCBP1; ABO; PLCB4; OPTN; IL6; HSPA4; ANXA2; EPHX1; IKZF1; IRF6; CSF2; SLC25A20; TNPO1; SNRPB; NCAM1; NSG1; RGS6; RHO; TBX1; FN1; HP; PHB; KIR2DS2; ACOX2; F3; SERPINA1; GSTT1; TXN; GPX1; PRSS3; TPM1; LCN1; CDKN2A; DECR1; FAM188A; FGF2; LCAT; ASRGL1; HEBP1; MPO; CROT; LYZ; TRAPPC9; EGF; ISYNA1; HSF1; PRDX1; GSTK1; GSTM1; VIM; HSPB2; TRAP1; PVALB; CFB; CDH2; STATH; PLXNA3; CP; CYCS; COL1A2; CSN2; LNPEP; ANXA5; GTF2A1L; ATP8A2; CYP2E1; GFAP; EMCN; BBS9; CYGB; LDHA; F9; REXO1L1P; ASPA; ACR; TUBE1; CTSH; HSD17B6; FAM109A; PNPLA3; POTEF; PDXP; TAF8; SCARNA5; LTF; MUC7; FEZF1; NLRP2; SPRR2A; CETP; DNAJB1P1</v>
          </cell>
        </row>
        <row r="2828">
          <cell r="B2828" t="str">
            <v>Filimarisin</v>
          </cell>
          <cell r="C2828">
            <v>0.99819380258805301</v>
          </cell>
          <cell r="D2828">
            <v>0.49909690129402701</v>
          </cell>
          <cell r="E2828">
            <v>0.55576006669393796</v>
          </cell>
          <cell r="F2828">
            <v>0.40375897220190199</v>
          </cell>
          <cell r="G2828">
            <v>0.405123745345006</v>
          </cell>
          <cell r="H2828">
            <v>0.55413422819143898</v>
          </cell>
          <cell r="I2828">
            <v>0.57428313668123498</v>
          </cell>
          <cell r="J2828">
            <v>0.57428313668123498</v>
          </cell>
          <cell r="K2828">
            <v>0.71732092498502897</v>
          </cell>
          <cell r="L2828">
            <v>0.626340284390418</v>
          </cell>
          <cell r="M2828">
            <v>7</v>
          </cell>
          <cell r="N2828" t="str">
            <v>NPC1; EGFR; MAPK3; ABCA1; CDT1; NPC2; CAV3</v>
          </cell>
        </row>
        <row r="2829">
          <cell r="B2829" t="str">
            <v>PROPICONAZOLE</v>
          </cell>
          <cell r="C2829">
            <v>0.132176304164768</v>
          </cell>
          <cell r="D2829">
            <v>1</v>
          </cell>
          <cell r="E2829">
            <v>4.6055580845608499E-2</v>
          </cell>
          <cell r="F2829">
            <v>0.85663425088254397</v>
          </cell>
          <cell r="G2829">
            <v>0.15545951258137899</v>
          </cell>
          <cell r="H2829">
            <v>0.75408378578701496</v>
          </cell>
          <cell r="I2829">
            <v>0.95160051703389203</v>
          </cell>
          <cell r="J2829">
            <v>0.23027790422804301</v>
          </cell>
          <cell r="K2829">
            <v>0.36918302522017699</v>
          </cell>
          <cell r="L2829">
            <v>0.36711102101229198</v>
          </cell>
          <cell r="M2829">
            <v>21</v>
          </cell>
          <cell r="N2829" t="str">
            <v>NFE2L2; CYP2C19; ESR1; NR1I2; CYP19A1; CYP2C9; CYP1A2; HSP90AA1; AHR; CYP1A1; ABCB1; AR; VDR; CYP51A1; RARA; PTPN22; CYGB; MIR20B; MIR363; MIR1246; MIR574</v>
          </cell>
        </row>
        <row r="2830">
          <cell r="B2830" t="str">
            <v>Apomorphine hydrochloride</v>
          </cell>
          <cell r="C2830">
            <v>0.12275540699135799</v>
          </cell>
          <cell r="D2830">
            <v>6.1377703495679198E-2</v>
          </cell>
          <cell r="E2830">
            <v>0.29628253014722</v>
          </cell>
          <cell r="F2830">
            <v>0.201491434285093</v>
          </cell>
          <cell r="G2830">
            <v>0.33373439090466001</v>
          </cell>
          <cell r="H2830">
            <v>6.8122456583642396E-2</v>
          </cell>
          <cell r="I2830">
            <v>0.85421959418327698</v>
          </cell>
          <cell r="J2830">
            <v>0.34061228291821199</v>
          </cell>
          <cell r="K2830">
            <v>0.19604522509720099</v>
          </cell>
          <cell r="L2830">
            <v>0.23596745438146499</v>
          </cell>
          <cell r="M2830">
            <v>20</v>
          </cell>
          <cell r="N2830" t="str">
            <v>SLC6A3; MPHOSPH8; EHMT2; PTGER2; HPGD; TACR2; MAPT; HTR4; POLI; PDE5A; MAOB; CNR1; DDR2; SLC7A1; GCH1; ACIN1; PRL; GPX1; GGH; BDNF-AS</v>
          </cell>
        </row>
        <row r="2831">
          <cell r="B2831" t="str">
            <v>Angiotensin II, human</v>
          </cell>
          <cell r="C2831">
            <v>0.30074442089931303</v>
          </cell>
          <cell r="D2831">
            <v>0.15037221044965601</v>
          </cell>
          <cell r="E2831">
            <v>0.64593856498914803</v>
          </cell>
          <cell r="F2831">
            <v>0.84409160522104298</v>
          </cell>
          <cell r="G2831">
            <v>0.210266566051098</v>
          </cell>
          <cell r="H2831">
            <v>4.18655824767604E-2</v>
          </cell>
          <cell r="I2831">
            <v>0.43018844309353399</v>
          </cell>
          <cell r="J2831">
            <v>0.209327912383802</v>
          </cell>
          <cell r="K2831">
            <v>0.26133964183210501</v>
          </cell>
          <cell r="L2831">
            <v>0.28717059823763702</v>
          </cell>
          <cell r="M2831">
            <v>193</v>
          </cell>
          <cell r="N2831" t="str">
            <v>NPPB; PLAT; TP53; PTGS1; MMP2; JAK2; PPARG; VDR; PTPRC; CCR2; BDKRB2; MTOR; EDNRA; CASP3; CACNA1S; HBB; NFKB1; IL1B; MMP9; AGTR1; MAPK14; STAT3; TNF; APLNR; EGFR; ALB; MAPK3; NR3C2; INS; HSD11B1; MMP14; KDR; AGTR2; ABCA1; NCF1; DHFR; ACE; ADAM17; AKR1B1; SHBG; PCNA; MYC; BCL2; CYP2C8; AURKB; DDR2; EPHB2; TAOK1; CMA1; MAPK8; FES; PTK2B; PTK2; ROCK1; MAP3K1; ROS1; SOD1; CTGF; CPQ; SLC7A1; TRAF3; ATP6AP2; GCH1; KRIT1; BMP4; CXCL12; PPP1R12A; PRDX2; SETD2; SIRT1; VEGFA; ZNF273; ADM; CXXC1; HMOX1; NUP214; OPTN; ICAM1; IL6; ACP2; EPHX1; GJA1; IRF6; DDAH2; KRT10; SERPINB2; SLC9A1; CSF2; EDN1; SLC25A20; TBL1XR1; WDR77; MXD3; CYSLTR2; RHO; CSF2RA; FN1; SMAD2; BEST1; F3; FGF13; GPX1; HN1; NONO; PRSS3; RNASEH2A; DECR1; NFKB2; TLR4; HEBP1; MPO; PPT1; ANG; PITX1; RAPGEF5; NCF2; CALCA; TRAPPC9; HSD17B4; RAC1; ADCY8; EGF; ISYNA1; TAGLN; LEP; HFE; CDK20; PGP; CYBB; PTEN; MEOX2; TIMP2; CDH2; CBL; IFT46; POLD4; PLXNA3; CPB1; FABP1; IGFBP1; NOX4; RASGRF1; CYCS; HESX1; ACE2; GPR182; LNPEP; CYBA; AGT; HK1; PRCP; ATP8A2; POMC; REG3A; PTH; RPL22; DIANPH; CYGB; LDHA; CD34; IL10; IL27; F9; COX8C; ASPA; NPHS1; GCG; VCAM1; FAM109A; BDNF-AS; PNPLA3; IRS4; PRRT2; SGSM3; IGLL1; AWAT2; KNG1; AAA1; CAV3; SLC2A4; CCL4L2; AQP2; KCTD11; ITLN1; TRPC6; DUOX2; FGF23; MAS1; SLC9A7; ZNF234; SMAD9; APLN; AGTRAP</v>
          </cell>
        </row>
        <row r="2832">
          <cell r="B2832" t="str">
            <v>7-Ethyl-10-hydroxycamptothecin</v>
          </cell>
          <cell r="C2832">
            <v>0.198329743364067</v>
          </cell>
          <cell r="D2832">
            <v>9.9164871682033404E-2</v>
          </cell>
          <cell r="E2832">
            <v>5.5848463317978402E-2</v>
          </cell>
          <cell r="F2832">
            <v>0.87704105083883199</v>
          </cell>
          <cell r="G2832">
            <v>0.44201783052072802</v>
          </cell>
          <cell r="H2832">
            <v>0.15537876161623301</v>
          </cell>
          <cell r="I2832">
            <v>6.0890333467921498E-2</v>
          </cell>
          <cell r="J2832">
            <v>0.15222583366980399</v>
          </cell>
          <cell r="K2832">
            <v>7.4661450614887007E-2</v>
          </cell>
          <cell r="L2832">
            <v>0.12591296369985899</v>
          </cell>
          <cell r="M2832">
            <v>13</v>
          </cell>
          <cell r="N2832" t="str">
            <v>TP53; CASP3; EGFR; ABCC2; ABCG2; TOP1; AURKB; CDT1; PARP2; NFKBIL1; CROT; GYPE; FAM109A</v>
          </cell>
        </row>
        <row r="2833">
          <cell r="B2833" t="str">
            <v>MOCO</v>
          </cell>
          <cell r="C2833">
            <v>0.99315256508798899</v>
          </cell>
          <cell r="D2833">
            <v>1</v>
          </cell>
          <cell r="E2833">
            <v>0.58897107034044205</v>
          </cell>
          <cell r="F2833">
            <v>0.41376491308878799</v>
          </cell>
          <cell r="G2833">
            <v>0.52502908647430202</v>
          </cell>
          <cell r="H2833">
            <v>0.63688376851855899</v>
          </cell>
          <cell r="I2833">
            <v>0.67020184082691903</v>
          </cell>
          <cell r="J2833">
            <v>0.67020184082691903</v>
          </cell>
          <cell r="K2833">
            <v>0.83056218962432304</v>
          </cell>
          <cell r="L2833">
            <v>0.72573609547860396</v>
          </cell>
          <cell r="M2833">
            <v>11</v>
          </cell>
          <cell r="N2833" t="str">
            <v>XDH; AOX1; NDUFA5; SUOX; GPHN; CYB5A; MOCS2; ATP8A2; TAS2R62P; HSD17B6; MOCS1</v>
          </cell>
        </row>
        <row r="2834">
          <cell r="B2834" t="str">
            <v>EPHEDRINE SULFATE</v>
          </cell>
          <cell r="C2834">
            <v>0.13648015273872499</v>
          </cell>
          <cell r="D2834">
            <v>6.8240076369362607E-2</v>
          </cell>
          <cell r="E2834">
            <v>8.6372183455382893E-3</v>
          </cell>
          <cell r="F2834">
            <v>0.72990527315561604</v>
          </cell>
          <cell r="G2834">
            <v>0.90874972349168304</v>
          </cell>
          <cell r="H2834">
            <v>0.158005947812947</v>
          </cell>
          <cell r="I2834">
            <v>0.31407926211221698</v>
          </cell>
          <cell r="J2834">
            <v>4.31860917276915E-2</v>
          </cell>
          <cell r="K2834">
            <v>9.0544620438660503E-2</v>
          </cell>
          <cell r="L2834">
            <v>0.14234303581361199</v>
          </cell>
          <cell r="M2834">
            <v>16</v>
          </cell>
          <cell r="N2834" t="str">
            <v>ALDH1A1; MPHOSPH8; KDM4E; EHMT2; HPGD; RGS12; GNAI1; ARSA; POLB; GCK; PGAP1; C7orf49; BBS9; IL13; GALP; DOK7</v>
          </cell>
        </row>
        <row r="2835">
          <cell r="B2835" t="str">
            <v>Indacaterol</v>
          </cell>
          <cell r="C2835">
            <v>0.747273389007171</v>
          </cell>
          <cell r="D2835">
            <v>1</v>
          </cell>
          <cell r="E2835">
            <v>0.27730635835637002</v>
          </cell>
          <cell r="F2835">
            <v>0.49183639986270999</v>
          </cell>
          <cell r="G2835">
            <v>0.60992975333757604</v>
          </cell>
          <cell r="H2835">
            <v>0.71751458896379094</v>
          </cell>
          <cell r="I2835">
            <v>0.87569489979841297</v>
          </cell>
          <cell r="J2835">
            <v>0.87569489979841297</v>
          </cell>
          <cell r="K2835">
            <v>0.82337019359383101</v>
          </cell>
          <cell r="L2835">
            <v>0.71887442002683599</v>
          </cell>
          <cell r="M2835">
            <v>7</v>
          </cell>
          <cell r="N2835" t="str">
            <v>ADRB1; ADRB2; ARCN1; SGCD; DNAI1; TLX1NB; LAMA1</v>
          </cell>
        </row>
        <row r="2836">
          <cell r="B2836" t="str">
            <v>Cyperquat chloride</v>
          </cell>
          <cell r="C2836">
            <v>0.53324146067646105</v>
          </cell>
          <cell r="D2836">
            <v>0.26662073033823103</v>
          </cell>
          <cell r="E2836">
            <v>0.77890807088380798</v>
          </cell>
          <cell r="F2836">
            <v>1.8890163242547199E-2</v>
          </cell>
          <cell r="G2836">
            <v>0.36053793809440099</v>
          </cell>
          <cell r="H2836">
            <v>0.71436009900144204</v>
          </cell>
          <cell r="I2836">
            <v>0.48651913227065602</v>
          </cell>
          <cell r="J2836">
            <v>9.4450816212735794E-2</v>
          </cell>
          <cell r="K2836">
            <v>0.24738844473832899</v>
          </cell>
          <cell r="L2836">
            <v>0.27647700439084899</v>
          </cell>
          <cell r="M2836">
            <v>25</v>
          </cell>
          <cell r="N2836" t="str">
            <v>SLC6A3; SLC22A2; SLC47A1; MTOR; SLC22A1; CASP3; SLC47A2; MAOB; SLC22A3; ABCA1; BCL2; CYP2C8; AURKB; ROS1; GCH1; HMOX1; PLXNA2; MPP6; MRPL23; CYCS; PARK7; ATP8A2; CYGB; LDHA; SLC29A4</v>
          </cell>
        </row>
        <row r="2837">
          <cell r="B2837" t="str">
            <v>Ethylparaben</v>
          </cell>
          <cell r="C2837">
            <v>0.68383856614411298</v>
          </cell>
          <cell r="D2837">
            <v>0.34191928307205599</v>
          </cell>
          <cell r="E2837">
            <v>0.28580099205785398</v>
          </cell>
          <cell r="F2837">
            <v>0.80423520581179797</v>
          </cell>
          <cell r="G2837">
            <v>0.135499298683567</v>
          </cell>
          <cell r="H2837">
            <v>0.180690518320309</v>
          </cell>
          <cell r="I2837">
            <v>0.26002890703242698</v>
          </cell>
          <cell r="J2837">
            <v>0.35725124007231801</v>
          </cell>
          <cell r="K2837">
            <v>0.220663416876311</v>
          </cell>
          <cell r="L2837">
            <v>0.25564610092582701</v>
          </cell>
          <cell r="M2837">
            <v>189</v>
          </cell>
          <cell r="N2837" t="str">
            <v>TP53; APEX1; ESR1; ACHE; PTGS1; MMP2; APP; PPARG; XDH; NR3C1; MTOR; CASP3; HBB; NFKB1; IL1B; DLD; MMP9; ESR2; TNF; EGFR; BCL2L1; ALB; KEAP1; ATM; MAPK3; NLRP1; MAOB; INS; HSD11B1; GLO1; GCK; ABCA1; ACE; AKR1B1; SHBG; ESRRB; PCNA; ESRRG; TYR; NDUFA5; CYP2B6; ATP1B1; BCL2; HPD; CYP2C8; AURKB; DDR2; EPHB2; TAOK1; NCOA2; CASP9; PTK2B; ROCK1; ROS1; SOD1; ENO1; SLC7A1; SCD; GPX3; PON2; GCH1; GINS1; HSPA2; CASP8; CDT1; FOXO3; PARP2; PRDX2; SETD2; SIRT1; SLC25A16; TSC1; UBL4A; VEGFA; AATF; CXXC1; DHDDS; FOXO1; GCLM; HMOX1; KAT5; OPTN; ICAM1; IL6; SOD2; HSPA4; IRF6; EREG; SERPINB2; CSF2; EDN1; JUP; ACO1; CRYZ; MPP6; MTR; SLC25A20; NSG1; RHO; SLC26A1; CSF2RA; GGT2; BTF3P11; IL3; F3; SERPINA1; TXN; GPX1; NONO; PRSS3; RNASEH2A; DECR1; FAM188A; NFKB2; TLR4; PALLD; ASRGL1; HEBP1; MPO; SORD; CROT; PITX1; LYZ; TRAPPC9; HRAS; EGF; ISYNA1; LEP; GLUD1; HSPD1; IL4; PRDX1; GSTK1; PGP; IL2; CYBB; MEOX2; PVALB; CFB; CBL; SLC17A5; POLD4; ALDH1B1; CD8A; ST3GAL4; CP; IGFBP1; KSR1; NOX4; CYCS; CSN2; GPR182; LNPEP; ME3; KCNJ3; AGT; CD4; ATP8A2; GFAP; POMC; REG3A; BBS9; DIANPH; CYGB; LDHA; IL10; IFNG; F9; TYRP1; COX8C; IGHV3-16; REXO1L1P; SLC25A21; HSD17B6; VCAM1; FAM109A; BDNF-AS; SERPINF2; PNPLA3; PRRT2; PRDX5; PDXP; TRPV5; G6PC; CSPG4; LPO; TRPV6; SOD3; UGT8</v>
          </cell>
        </row>
        <row r="2838">
          <cell r="B2838" t="str">
            <v>Metandienone</v>
          </cell>
          <cell r="C2838">
            <v>0.457036326265992</v>
          </cell>
          <cell r="D2838">
            <v>1</v>
          </cell>
          <cell r="E2838">
            <v>0.82482440208286201</v>
          </cell>
          <cell r="F2838">
            <v>0.126953249154588</v>
          </cell>
          <cell r="G2838">
            <v>0.33568190307245199</v>
          </cell>
          <cell r="H2838">
            <v>0.74984844578366905</v>
          </cell>
          <cell r="I2838">
            <v>0.85566138735729602</v>
          </cell>
          <cell r="J2838">
            <v>0.63476624577294205</v>
          </cell>
          <cell r="K2838">
            <v>0.66942200635300897</v>
          </cell>
          <cell r="L2838">
            <v>0.58812744731936595</v>
          </cell>
          <cell r="M2838">
            <v>8</v>
          </cell>
          <cell r="N2838" t="str">
            <v>NFE2L2; TDP1; ESR1; AR; NR3C1; CYP11B2; CYP11B1; AKR1B1</v>
          </cell>
        </row>
        <row r="2839">
          <cell r="B2839" t="str">
            <v>phosphothreonine</v>
          </cell>
          <cell r="C2839">
            <v>0.21879665992154301</v>
          </cell>
          <cell r="D2839">
            <v>1</v>
          </cell>
          <cell r="E2839">
            <v>0.95025481772801501</v>
          </cell>
          <cell r="F2839">
            <v>0.17064794672942199</v>
          </cell>
          <cell r="G2839">
            <v>7.1217031989140006E-2</v>
          </cell>
          <cell r="H2839">
            <v>0.75044903479373404</v>
          </cell>
          <cell r="I2839">
            <v>0.52496402893890803</v>
          </cell>
          <cell r="J2839">
            <v>0.3560851599457</v>
          </cell>
          <cell r="K2839">
            <v>0.37447840309325098</v>
          </cell>
          <cell r="L2839">
            <v>0.37095617492348298</v>
          </cell>
          <cell r="M2839">
            <v>14</v>
          </cell>
          <cell r="N2839" t="str">
            <v>MAPK1; MAPK3; ACP1; ABCA1; CDK7; AURKC; EPHB2; AURKA; MAPK12; PRKCQ; DUSP8; RHO; ATP8A2; SGSM3</v>
          </cell>
        </row>
        <row r="2840">
          <cell r="B2840" t="str">
            <v>1,2-DIMETHYLHYDRAZINE</v>
          </cell>
          <cell r="C2840">
            <v>0.499231016836997</v>
          </cell>
          <cell r="D2840">
            <v>0.249615508418499</v>
          </cell>
          <cell r="E2840">
            <v>0.21963678046475901</v>
          </cell>
          <cell r="F2840">
            <v>0.76186547354232403</v>
          </cell>
          <cell r="G2840">
            <v>0.464564056665138</v>
          </cell>
          <cell r="H2840">
            <v>2.9255004772469399E-2</v>
          </cell>
          <cell r="I2840">
            <v>0.204029206257729</v>
          </cell>
          <cell r="J2840">
            <v>0.146275023862347</v>
          </cell>
          <cell r="K2840">
            <v>0.119771467435163</v>
          </cell>
          <cell r="L2840">
            <v>0.17043066796426301</v>
          </cell>
          <cell r="M2840">
            <v>12</v>
          </cell>
          <cell r="N2840" t="str">
            <v>TP53; PTGS1; CASP3; TNF; INS; PCNA; SLC7A1; IL6; GPX1; ISYNA1; TYRP1; REXO1L1P</v>
          </cell>
        </row>
        <row r="2841">
          <cell r="B2841" t="str">
            <v>(+)-MK-801 hydrogen maleate</v>
          </cell>
          <cell r="C2841">
            <v>0.44872868217658202</v>
          </cell>
          <cell r="D2841">
            <v>0.22436434108829101</v>
          </cell>
          <cell r="E2841">
            <v>0.16382929872861099</v>
          </cell>
          <cell r="F2841">
            <v>0.46738724679404597</v>
          </cell>
          <cell r="G2841">
            <v>4.3681363517521901E-2</v>
          </cell>
          <cell r="H2841">
            <v>0.131297155117828</v>
          </cell>
          <cell r="I2841">
            <v>0.221130174774577</v>
          </cell>
          <cell r="J2841">
            <v>0.21840681758760999</v>
          </cell>
          <cell r="K2841">
            <v>4.739684805602E-2</v>
          </cell>
          <cell r="L2841">
            <v>9.4693926814992793E-2</v>
          </cell>
          <cell r="M2841">
            <v>53</v>
          </cell>
          <cell r="N2841" t="str">
            <v>SLC6A3; PLAT; CA3; ACHE; GRIN2A; GRIN2B; MMP2; ABCB1; HTR2A; TACR2; CASP3; MMP9; TNF; HTR4; GRIA1; PDE10A; MAPK3; GRIN3A; GRIN2C; CNR1; ABCA1; TUBB4A; UGCG; AURKB; DDR2; EPHB2; ROS1; RYR1; SLC7A1; BORA; PRDX2; IL6; SLC25A20; RHO; GPX1; NONO; DECR1; SLC1A2; PVALB; SPARC; ALDH7A1; GAD2; GRM2; PRCP; ATP8A2; GFAP; POMC; REG3A; LDHA; BDNF-AS; NDOR1; GRM3; GRM5</v>
          </cell>
        </row>
        <row r="2842">
          <cell r="B2842" t="str">
            <v>Xylazine hydrochloride</v>
          </cell>
          <cell r="C2842">
            <v>0.322165440578428</v>
          </cell>
          <cell r="D2842">
            <v>0.161082720289214</v>
          </cell>
          <cell r="E2842">
            <v>0.51175406430910197</v>
          </cell>
          <cell r="F2842">
            <v>0.80020430799487996</v>
          </cell>
          <cell r="G2842">
            <v>0.905611777881557</v>
          </cell>
          <cell r="H2842">
            <v>0.15959249815176599</v>
          </cell>
          <cell r="I2842">
            <v>0.121172385849217</v>
          </cell>
          <cell r="J2842">
            <v>0.39898124537941598</v>
          </cell>
          <cell r="K2842">
            <v>0.45150696307459198</v>
          </cell>
          <cell r="L2842">
            <v>0.42658480689422601</v>
          </cell>
          <cell r="M2842">
            <v>9</v>
          </cell>
          <cell r="N2842" t="str">
            <v>PDE4A; HBB; TNF; INS; IL6; RHO; IL4; IL5; CFB</v>
          </cell>
        </row>
        <row r="2843">
          <cell r="B2843" t="str">
            <v>ANTHRACENE</v>
          </cell>
          <cell r="C2843">
            <v>0.82267286305627896</v>
          </cell>
          <cell r="D2843">
            <v>0.41133643152813898</v>
          </cell>
          <cell r="E2843">
            <v>0.55322275990310898</v>
          </cell>
          <cell r="F2843">
            <v>0.395921297374009</v>
          </cell>
          <cell r="G2843">
            <v>9.1319509733610901E-2</v>
          </cell>
          <cell r="H2843">
            <v>0.70227192528434101</v>
          </cell>
          <cell r="I2843">
            <v>0.26984128334030999</v>
          </cell>
          <cell r="J2843">
            <v>0.45659754866805502</v>
          </cell>
          <cell r="K2843">
            <v>0.34590881907027199</v>
          </cell>
          <cell r="L2843">
            <v>0.35015004114618797</v>
          </cell>
          <cell r="M2843">
            <v>37</v>
          </cell>
          <cell r="N2843" t="str">
            <v>PLAT; TP53; CYP1A2; AHR; CYP1A1; PTGS1; MMP2; AR; ERBB2; CASP3; STAT3; TNF; CXCR1; CXCL8; ABCA1; PCNA; CYP2B6; BCL2; CYP2C8; TAOK1; SLC7A1; CYP1B1; CDT1; IL6; KRT6B; NSG1; GPX1; RNASEH2A; NFKB2; HEBP1; MPO; TRAPPC9; ISYNA1; CYGB; REXO1L1P; SLC25A21; PAH</v>
          </cell>
        </row>
        <row r="2844">
          <cell r="B2844" t="str">
            <v>phenothrin</v>
          </cell>
          <cell r="C2844">
            <v>5.8755236049155897E-2</v>
          </cell>
          <cell r="D2844">
            <v>2.93776180245779E-2</v>
          </cell>
          <cell r="E2844">
            <v>0.26087171968732398</v>
          </cell>
          <cell r="F2844">
            <v>0.80769780736005503</v>
          </cell>
          <cell r="G2844">
            <v>0.551077312503506</v>
          </cell>
          <cell r="H2844">
            <v>0.43317015042537899</v>
          </cell>
          <cell r="I2844">
            <v>3.6531532914546402E-2</v>
          </cell>
          <cell r="J2844">
            <v>0.182657664572732</v>
          </cell>
          <cell r="K2844">
            <v>0.24697870010013201</v>
          </cell>
          <cell r="L2844">
            <v>0.276161206155218</v>
          </cell>
          <cell r="M2844">
            <v>5</v>
          </cell>
          <cell r="N2844" t="str">
            <v>ESR1; ESR2; TFF1; PALLD; WNT10B</v>
          </cell>
        </row>
        <row r="2845">
          <cell r="B2845" t="str">
            <v>CEPHARANTHINE</v>
          </cell>
          <cell r="C2845">
            <v>0.269927105338924</v>
          </cell>
          <cell r="D2845">
            <v>0.134963552669462</v>
          </cell>
          <cell r="E2845">
            <v>0.64121524176771205</v>
          </cell>
          <cell r="F2845">
            <v>0.48837530450535899</v>
          </cell>
          <cell r="G2845">
            <v>0.564799680936516</v>
          </cell>
          <cell r="H2845">
            <v>1.1188776928958401E-2</v>
          </cell>
          <cell r="I2845">
            <v>0.69360038084054498</v>
          </cell>
          <cell r="J2845">
            <v>5.5943884644791997E-2</v>
          </cell>
          <cell r="K2845">
            <v>0.21366804161338401</v>
          </cell>
          <cell r="L2845">
            <v>0.25010704060355199</v>
          </cell>
          <cell r="M2845">
            <v>13</v>
          </cell>
          <cell r="N2845" t="str">
            <v>KDM4A; DRD1; TDP1; EHMT2; ABCB1; IDH1; MITF; MDM4; MDM2; APAF1; ATXN2; CDT1; ABCC10</v>
          </cell>
        </row>
        <row r="2846">
          <cell r="B2846" t="str">
            <v>thymine</v>
          </cell>
          <cell r="C2846">
            <v>0.47667091442902698</v>
          </cell>
          <cell r="D2846">
            <v>1</v>
          </cell>
          <cell r="E2846">
            <v>0.64943798592786295</v>
          </cell>
          <cell r="F2846">
            <v>0.72390284481481504</v>
          </cell>
          <cell r="G2846">
            <v>0.38368620399978298</v>
          </cell>
          <cell r="H2846">
            <v>0.94561131613254301</v>
          </cell>
          <cell r="I2846">
            <v>0.902175845672743</v>
          </cell>
          <cell r="J2846">
            <v>0.94561131613254301</v>
          </cell>
          <cell r="K2846">
            <v>0.95819324737474398</v>
          </cell>
          <cell r="L2846">
            <v>0.87769973808055801</v>
          </cell>
          <cell r="M2846">
            <v>18</v>
          </cell>
          <cell r="N2846" t="str">
            <v>TP53; CXCL8; MMP1; TYMS; DDR2; SOD1; TDG; HMOX1; LIG4; UNG; VIPR1; LCN1; APOBEC3B; PMP2; TYMP; ATP8A2; TAF8; DPYS</v>
          </cell>
        </row>
        <row r="2847">
          <cell r="B2847" t="str">
            <v>dichlorvos</v>
          </cell>
          <cell r="C2847">
            <v>0.33914857262493497</v>
          </cell>
          <cell r="D2847">
            <v>0.16957428631246699</v>
          </cell>
          <cell r="E2847">
            <v>3.8113022980284801E-2</v>
          </cell>
          <cell r="F2847">
            <v>0.74500293852736299</v>
          </cell>
          <cell r="G2847">
            <v>5.3627497647292799E-2</v>
          </cell>
          <cell r="H2847">
            <v>0.272726164841327</v>
          </cell>
          <cell r="I2847">
            <v>0.40656016901057301</v>
          </cell>
          <cell r="J2847">
            <v>0.134068744118232</v>
          </cell>
          <cell r="K2847">
            <v>6.6504439277549302E-2</v>
          </cell>
          <cell r="L2847">
            <v>0.117043146213595</v>
          </cell>
          <cell r="M2847">
            <v>34</v>
          </cell>
          <cell r="N2847" t="str">
            <v>NFE2L2; CHRNB2; CHRNA4; TDP1; ESR1; NR1I2; BCHE; ACHE; AR; GMNN; APP; PPARG; CASP3; ALB; CXCL8; GZMB; ROS1; CCND1; GNLY; SLC7A1; CCNE1; CDKN1B; AATF; RB1; PNPLA6; GPX1; APEH; LCAT; PALLD; TF; GZMK; KLK3; PRF1; GZMA</v>
          </cell>
        </row>
        <row r="2848">
          <cell r="B2848" t="str">
            <v>Natolone</v>
          </cell>
          <cell r="C2848">
            <v>0.89345056404129197</v>
          </cell>
          <cell r="D2848">
            <v>0.44672528202064599</v>
          </cell>
          <cell r="E2848">
            <v>0.86411441913814802</v>
          </cell>
          <cell r="F2848">
            <v>0.25520512615858199</v>
          </cell>
          <cell r="G2848">
            <v>0.34937510543537198</v>
          </cell>
          <cell r="H2848">
            <v>0.31145867970165397</v>
          </cell>
          <cell r="I2848">
            <v>0.49108857309649401</v>
          </cell>
          <cell r="J2848">
            <v>0.58229184239228604</v>
          </cell>
          <cell r="K2848">
            <v>0.54334416337194202</v>
          </cell>
          <cell r="L2848">
            <v>0.49316971626171602</v>
          </cell>
          <cell r="M2848">
            <v>18</v>
          </cell>
          <cell r="N2848" t="str">
            <v>SLC6A3; CYP11A1; CYP17A1; INS; AKR1B1; CYP2B6; HSD3B1; CYP2C8; SLC25A20; RNASEH2A; DECR1; TRAPPC9; STAR; TRPM3; SULT2A1; NPDC1; POMC; CYGB</v>
          </cell>
        </row>
        <row r="2849">
          <cell r="B2849" t="str">
            <v>Fidarestat</v>
          </cell>
          <cell r="C2849">
            <v>0.132291502568089</v>
          </cell>
          <cell r="D2849">
            <v>1</v>
          </cell>
          <cell r="E2849">
            <v>0.87097637644091697</v>
          </cell>
          <cell r="F2849">
            <v>0.45092592466215697</v>
          </cell>
          <cell r="G2849">
            <v>0.34559353214138799</v>
          </cell>
          <cell r="H2849">
            <v>6.5293320008594502E-2</v>
          </cell>
          <cell r="I2849">
            <v>0.99206836650070096</v>
          </cell>
          <cell r="J2849">
            <v>0.32646660004297201</v>
          </cell>
          <cell r="K2849">
            <v>0.48835337430627002</v>
          </cell>
          <cell r="L2849">
            <v>0.45318200079411902</v>
          </cell>
          <cell r="M2849">
            <v>9</v>
          </cell>
          <cell r="N2849" t="str">
            <v>MAPK1; MAPK3; AKR1B1; STAT6; JAK1; MUC5AC; AKR1B10; SPDEF; IL13</v>
          </cell>
        </row>
        <row r="2850">
          <cell r="B2850" t="str">
            <v>Temsirolimus</v>
          </cell>
          <cell r="C2850">
            <v>0.36124333959822702</v>
          </cell>
          <cell r="D2850">
            <v>1</v>
          </cell>
          <cell r="E2850">
            <v>0.17300668834104799</v>
          </cell>
          <cell r="F2850">
            <v>0.57915398101015803</v>
          </cell>
          <cell r="G2850">
            <v>0.861518237560012</v>
          </cell>
          <cell r="H2850">
            <v>0.91744591795275698</v>
          </cell>
          <cell r="I2850">
            <v>0.83791593273290998</v>
          </cell>
          <cell r="J2850">
            <v>0.86503344170523799</v>
          </cell>
          <cell r="K2850">
            <v>0.86101661488022496</v>
          </cell>
          <cell r="L2850">
            <v>0.75602028998028403</v>
          </cell>
          <cell r="M2850">
            <v>39</v>
          </cell>
          <cell r="N2850" t="str">
            <v>ESR1; PPARG; MTOR; CASP3; EGFR; CXCL8; TYMS; KDR; ABCA1; ABCB11; BCL2; AURKB; DDR2; FLT1; RPS6KB1; PTK2B; CCND1; PIK3CD; EIF4EBP1; CDKN1A; CDT1; TSC1; VEGFA; IFNAR2; RB1; IL6; IFNA1; RPS6; HRAS; IL2; PTEN; PAX3; DPYD; XRCC1; IFNAR1; VHL; IFNA17; COG3; TSC2</v>
          </cell>
        </row>
        <row r="2851">
          <cell r="B2851" t="str">
            <v>6-Deoxy-D-galactose</v>
          </cell>
          <cell r="C2851">
            <v>0.65481640383930495</v>
          </cell>
          <cell r="D2851">
            <v>0.32740820191965198</v>
          </cell>
          <cell r="E2851">
            <v>0.42156311185645501</v>
          </cell>
          <cell r="F2851">
            <v>9.8582041884147695E-2</v>
          </cell>
          <cell r="G2851">
            <v>0.74850040106996296</v>
          </cell>
          <cell r="H2851">
            <v>0.361633330353966</v>
          </cell>
          <cell r="I2851">
            <v>0.13640074129783999</v>
          </cell>
          <cell r="J2851">
            <v>0.34100185324459997</v>
          </cell>
          <cell r="K2851">
            <v>0.225959911515973</v>
          </cell>
          <cell r="L2851">
            <v>0.25981455387194702</v>
          </cell>
          <cell r="M2851">
            <v>33</v>
          </cell>
          <cell r="N2851" t="str">
            <v>ERBB2; ADRA1A; TNF; SELE; PSMA7; SOD1; SLC7A1; FUT4; PRDX2; FUT8; OPTN; IL6; IRF6; CD209; FN1; SNAI1; F3; HADHA; PSMA1; USO1; TLR4; EGF; HFE; PLXNA3; EMCN; BBS9; IL10; F9; POMGNT2; LTF; CYTL1; CEACAM3; GMCL1P1</v>
          </cell>
        </row>
        <row r="2852">
          <cell r="B2852" t="str">
            <v>3,3'-DIMETHOXYBENZIDINE</v>
          </cell>
          <cell r="C2852">
            <v>0.100389723761795</v>
          </cell>
          <cell r="D2852">
            <v>5.0194861880897702E-2</v>
          </cell>
          <cell r="E2852">
            <v>0.23510198163804299</v>
          </cell>
          <cell r="F2852">
            <v>9.4652386154979104E-3</v>
          </cell>
          <cell r="G2852">
            <v>5.3244595562161198E-2</v>
          </cell>
          <cell r="H2852">
            <v>0.66246880322128898</v>
          </cell>
          <cell r="I2852">
            <v>0.64754951066415301</v>
          </cell>
          <cell r="J2852">
            <v>4.7326193077489503E-2</v>
          </cell>
          <cell r="K2852">
            <v>3.1462869912674003E-2</v>
          </cell>
          <cell r="L2852">
            <v>7.3526912972319405E-2</v>
          </cell>
          <cell r="M2852">
            <v>8</v>
          </cell>
          <cell r="N2852" t="str">
            <v>NFE2L2; HSD17B10; CYP3A4; AR; BAZ2B; RACGAP1; MPO; CP</v>
          </cell>
        </row>
        <row r="2853">
          <cell r="B2853" t="str">
            <v>BENZOTHIAZOLE</v>
          </cell>
          <cell r="C2853">
            <v>0.78725236263689402</v>
          </cell>
          <cell r="D2853">
            <v>1</v>
          </cell>
          <cell r="E2853">
            <v>0.34859661834931399</v>
          </cell>
          <cell r="F2853">
            <v>0.82244585110943202</v>
          </cell>
          <cell r="G2853">
            <v>0.94336333145959805</v>
          </cell>
          <cell r="H2853">
            <v>0.58993947796616097</v>
          </cell>
          <cell r="I2853">
            <v>0.64678721479463397</v>
          </cell>
          <cell r="J2853">
            <v>0.94336333145959805</v>
          </cell>
          <cell r="K2853">
            <v>0.91959277586836696</v>
          </cell>
          <cell r="L2853">
            <v>0.82245868810720102</v>
          </cell>
          <cell r="M2853">
            <v>5</v>
          </cell>
          <cell r="N2853" t="str">
            <v>AHR; APP; CXCR1; F2; SLC52A2</v>
          </cell>
        </row>
        <row r="2854">
          <cell r="B2854" t="str">
            <v>corticosterone</v>
          </cell>
          <cell r="C2854">
            <v>0.62133420848556198</v>
          </cell>
          <cell r="D2854">
            <v>0.31066710424278099</v>
          </cell>
          <cell r="E2854">
            <v>0.119535214638908</v>
          </cell>
          <cell r="F2854">
            <v>0.14590770941626099</v>
          </cell>
          <cell r="G2854">
            <v>0.36178305742606798</v>
          </cell>
          <cell r="H2854">
            <v>0.114387690089527</v>
          </cell>
          <cell r="I2854">
            <v>0.61201634814328898</v>
          </cell>
          <cell r="J2854">
            <v>0.243179515693768</v>
          </cell>
          <cell r="K2854">
            <v>0.116510090832327</v>
          </cell>
          <cell r="L2854">
            <v>0.16740682514800301</v>
          </cell>
          <cell r="M2854">
            <v>188</v>
          </cell>
          <cell r="N2854" t="str">
            <v>NFE2L2; SLC6A3; CA3; ESR1; NR1I2; CYP3A4; ACHE; SLC22A2; GRIN2A; GRIN2B; PTGS1; AR; APP; PPARG; GLP1R; NR3C1; CYP11A1; MC4R; TACR2; CASP3; CACNA1S; HTT; HBB; TSHR; IL1B; OXTR; PLA2G7; ESR2; TNF; APLNR; NR5A1; HTR4; CYP17A1; GRIA1; ALB; CRHR2; MAPK3; MAOB; NR3C2; INS; HSD11B1; EIF4H; CYP11B2; CYP11B1; CNR1; ABCG2; SLC22A3; SLC22A11; ABCA1; AKR1B1; PGR; NCOA1; P2RY2; PCNA; CYP2B6; BCL2; AVPR1A; IDE; CYP2C8; AURKB; DDR2; EPHB2; AVPR1B; NR4A1; COMT; PTK2B; INSR; SOD1; SLC7A1; BORA; TSPAN1; C7orf49; GCH1; GINS1; HSPA2; CDT1; PER2; AATF; ARNTL; CRY1; FST; MADD; PAF1; THOC1; ICAM1; IL6; HSPA4; IRF6; EREG; CSF2; MPP6; MTR; SLC25A20; ARTN; IGF1; NRG1; NSG1; RHO; CEACAM1; PRL; TLR2; APOE; GPX1; NELFCD; NONO; RNASEH2A; CORT; CRH; STX2; DECR1; NFKB2; TLR4; NGF; GGH; MPO; PPT1; SYP; TRAPPC9; ISYNA1; LEP; IL4; IL12B; ZRSR2; SLC1A2; FDX1; HSPB2; IL2; IL5; CFB; CBL; POLD4; CD8A; CRY2; CYP21A2; STAR; CPB1; GAD2; GRM2; IGFBP1; KISS1; PCK1; SSTR2; TAT; CYCS; HESX1; GHSR; GPR182; LEPR; MTG1; NPY; AGT; CD4; ATP8A2; GFAP; POMC; BBS9; CYGB; LDHA; IL10; IFNG; IL13; TYRP1; COX8C; REXO1L1P; GCG; FAM109A; BDNF-AS; PNPLA3; IRS4; G6PC; CDCA7L; CCK; SST; TRH; NDOR1; DLX3; AGRP; DCX; MZB1; HSD11B2; PRG4; GRM5; LOH19CR1; LIPE; MC2R; SERPINA6; ZNF234; PGAP3</v>
          </cell>
        </row>
        <row r="2855">
          <cell r="B2855" t="str">
            <v>methylene blue</v>
          </cell>
          <cell r="C2855">
            <v>0.64916339771879195</v>
          </cell>
          <cell r="D2855">
            <v>0.32458169885939597</v>
          </cell>
          <cell r="E2855">
            <v>0.57797125891324597</v>
          </cell>
          <cell r="F2855">
            <v>0.79368019484733998</v>
          </cell>
          <cell r="G2855">
            <v>0.56996365065007804</v>
          </cell>
          <cell r="H2855">
            <v>6.2451439229236003E-2</v>
          </cell>
          <cell r="I2855">
            <v>0.32567901881399203</v>
          </cell>
          <cell r="J2855">
            <v>0.31225719614618003</v>
          </cell>
          <cell r="K2855">
            <v>0.39998677419992601</v>
          </cell>
          <cell r="L2855">
            <v>0.38942498092565903</v>
          </cell>
          <cell r="M2855">
            <v>99</v>
          </cell>
          <cell r="N2855" t="str">
            <v>NFE2L2; DRD3; FEN1; TDP1; TP53; CYP19A1; ACHE; AHR; GFER; AR; ATAD5; NR1H4; APP; JAK2; PPARG; PTGER2; LARGE; SENP8; TNFSF10; CASP3; HBB; IDH1; TNFRSF10B; BAZ2B; TSHR; MCL1; RGS4; CFTR; GSR; HCRTR1; TNF; APLNR; SIX1; MAPT; NR5A1; NR5A2; MITF; MDM4; MDM2; APAF1; NPSR1; ALB; ATM; THRB; MAOB; UHRF1; GSTP1; INS; SMAD3; POLB; CASP6; STAT1; GSTO1; BLM; WHSC1; MLLT3; RAD52; NCF1; MBD2; NCOA1; NCOA3; PCNA; PSIP1; ADRBK1; NDUFA5; BCL2; KIT; DDR2; NCOA2; CASP9; HKDC1; NR4A3; SLC7A1; C7orf49; UBL4A; CYLD; HSPA4; PGD; SLC25A20; SNRPB; TBX1; CSF2RA; DECR1; CMPK1; MPO; SARS2; ISYNA1; NOC2L; VIM; CFB; SRPX; G6PD; ATP8A2; LDHA; F9; REXO1L1P; HBG2; DNER; SLN</v>
          </cell>
        </row>
        <row r="2856">
          <cell r="B2856" t="str">
            <v>melatonin</v>
          </cell>
          <cell r="C2856">
            <v>0.22543540181803101</v>
          </cell>
          <cell r="D2856">
            <v>0.11271770090901601</v>
          </cell>
          <cell r="E2856">
            <v>5.7541124629140697E-2</v>
          </cell>
          <cell r="F2856">
            <v>0.12456900366882299</v>
          </cell>
          <cell r="G2856">
            <v>7.9672080821235794E-2</v>
          </cell>
          <cell r="H2856">
            <v>0.10016152989742901</v>
          </cell>
          <cell r="I2856">
            <v>0.58441980763131196</v>
          </cell>
          <cell r="J2856">
            <v>0.155711254586029</v>
          </cell>
          <cell r="K2856">
            <v>2.39661288171861E-2</v>
          </cell>
          <cell r="L2856">
            <v>6.2258197229559303E-2</v>
          </cell>
          <cell r="M2856">
            <v>220</v>
          </cell>
          <cell r="N2856" t="str">
            <v>SLC6A3; CYP2C19; MTNR1A; MTNR1B; TP53; CA3; ESR1; CYP19A1; CYP3A4; CYP1A2; ACHE; SLC22A2; AHR; CYP1A1; PTGS2; BRD2; MMP2; APP; JAK2; PPARG; NR3C1; HTR2C; HTR2B; ERBB2; MTOR; OPRM1; CASP3; HBB; NFKB1; MCL1; IL1B; MAP4K2; MMP9; STAT3; NQO2; TNF; MAPT; HTR4; BCL2L1; CDK1; ALB; MAPK3; MAOB; ALPL; CTSB; INS; RARA; STAT1; AKT1; MAPK10; IDO1; ABCA1; DHFR; AKR1B1; PGR; PCNA; HSPA5; CYP2B6; ATP1B1; BCL2; IDE; CTSD; MAPK9; CYP2C8; AURKB; DDR2; EPHB2; TAOK1; CASP9; MAPK8; PTK2B; INSR; ICK; CDK4; NOS3; ROS1; SOD1; CCND1; LPL; EIF4EBP1; SLC7A1; TCOF1; CYP1B1; CCNB1; MKI67; ATF2; CDKN1A; BAD; CAT; C7orf49; GCH1; GINS1; KRIT1; PAGR1; ARHGEF7; CASP8; CDT1; CEBPZ; EP300; PARP2; PER2; PRDX2; SETD2; SIRT1; VEGFA; AATF; ARNTL; BAK1; CRY1; CXXC1; HMOX1; NPAS2; PER3; OPTN; ICAM1; IL6; SOD2; FABP4; GJA1; BAX; IRF6; DDAH2; EREG; IL1A; EDN1; ACO1; HERC2; MTR; SLC25A20; TGFB1; CYSLTR2; IGF1; NSG1; RHO; SLC26A1; CEACAM1; PRL; SRI; NPFF; GPX1; MRPL23; NONO; RHOC; RNASEH2A; DDC; BID; DECR1; NFKB2; TLR4; DIO3; GGH; HEBP1; MPO; PPT1; CLOCK; OCLN; SYP; TRAPPC9; BECN1; RAB8A; EGF; ISYNA1; NES; LEP; MPP2; IL4; ASMT; IL2; YWHAB; POLD4; CD8A; ST3GAL4; CRY2; BGLAP; SPARC; IGFBP1; KISS1; CYCS; FCGR3A; EYA3; GPR182; LNPEP; ACAN; RHOD; MTG1; NPY; IL2RA; CD4; ATP8A2; GFAP; POMC; RUNX2; BBS9; CYGB; LDHA; IL10; IFNG; IL27; TYRP1; REXO1L1P; TPM3; TAS2R62P; GCG; FAM109A; BDNF-AS; PNPLA3; IRS4; PRRT2; SIL1; VIP; CCK; SST; TRH; PRG4; IGHD2-15; LPO; NPFFR1; PGAP3; AANAT; ADIPOQ</v>
          </cell>
        </row>
        <row r="2857">
          <cell r="B2857" t="str">
            <v>Letairis</v>
          </cell>
          <cell r="C2857">
            <v>0.225512297940934</v>
          </cell>
          <cell r="D2857">
            <v>1</v>
          </cell>
          <cell r="E2857">
            <v>0.55942304004804499</v>
          </cell>
          <cell r="F2857">
            <v>0.85551407544682001</v>
          </cell>
          <cell r="G2857">
            <v>3.1010304895126999E-2</v>
          </cell>
          <cell r="H2857">
            <v>0.55137322964593005</v>
          </cell>
          <cell r="I2857">
            <v>0.84605689448712895</v>
          </cell>
          <cell r="J2857">
            <v>0.155051524475635</v>
          </cell>
          <cell r="K2857">
            <v>0.44527012966618501</v>
          </cell>
          <cell r="L2857">
            <v>0.42208896160163301</v>
          </cell>
          <cell r="M2857">
            <v>6</v>
          </cell>
          <cell r="N2857" t="str">
            <v>EDNRA; DDR2; CDT1; EREG; EDN1; CYGB</v>
          </cell>
        </row>
        <row r="2858">
          <cell r="B2858" t="str">
            <v>ISOXAZOLE</v>
          </cell>
          <cell r="C2858">
            <v>0.94484425164164598</v>
          </cell>
          <cell r="D2858">
            <v>0.47242212582082299</v>
          </cell>
          <cell r="E2858">
            <v>0.43736621565355499</v>
          </cell>
          <cell r="F2858">
            <v>0.68404434175552997</v>
          </cell>
          <cell r="G2858">
            <v>0.29897116288553999</v>
          </cell>
          <cell r="H2858">
            <v>0.29317149641151802</v>
          </cell>
          <cell r="I2858">
            <v>0.397704955831365</v>
          </cell>
          <cell r="J2858">
            <v>0.546707769566944</v>
          </cell>
          <cell r="K2858">
            <v>0.52015743643174095</v>
          </cell>
          <cell r="L2858">
            <v>0.47624783791455</v>
          </cell>
          <cell r="M2858">
            <v>9</v>
          </cell>
          <cell r="N2858" t="str">
            <v>CYP3A4; PTGS1; NR1I3; NCOA1; CYP2B6; MEF2C; SLC52A2; TGM2; PPARGC1A</v>
          </cell>
        </row>
        <row r="2859">
          <cell r="B2859" t="str">
            <v>carbofuran</v>
          </cell>
          <cell r="C2859">
            <v>0.34548464160724501</v>
          </cell>
          <cell r="D2859">
            <v>0.17274232080362301</v>
          </cell>
          <cell r="E2859">
            <v>4.3286812025683803E-2</v>
          </cell>
          <cell r="F2859">
            <v>0.69566319796418397</v>
          </cell>
          <cell r="G2859">
            <v>0.49024548476518098</v>
          </cell>
          <cell r="H2859">
            <v>0.68118229118686102</v>
          </cell>
          <cell r="I2859">
            <v>0.26619430791265702</v>
          </cell>
          <cell r="J2859">
            <v>0.21643406012841901</v>
          </cell>
          <cell r="K2859">
            <v>0.29548166778120899</v>
          </cell>
          <cell r="L2859">
            <v>0.31292171327548401</v>
          </cell>
          <cell r="M2859">
            <v>15</v>
          </cell>
          <cell r="N2859" t="str">
            <v>CYP2C19; TP53; ESR1; CYP3A4; CYP1A2; BCHE; ACHE; MYC; CYP2B6; CDK7; CYP2C8; SLC7A1; AATF; PALLD; BBS9</v>
          </cell>
        </row>
        <row r="2860">
          <cell r="B2860" t="str">
            <v>benzene</v>
          </cell>
          <cell r="C2860">
            <v>0.95006881943004695</v>
          </cell>
          <cell r="D2860">
            <v>0.47503440971502398</v>
          </cell>
          <cell r="E2860">
            <v>0.32954034494738099</v>
          </cell>
          <cell r="F2860">
            <v>0.251372142672732</v>
          </cell>
          <cell r="G2860">
            <v>0.48020459273011901</v>
          </cell>
          <cell r="H2860">
            <v>0.35083125152746603</v>
          </cell>
          <cell r="I2860">
            <v>0.209547788512216</v>
          </cell>
          <cell r="J2860">
            <v>0.43853906440933199</v>
          </cell>
          <cell r="K2860">
            <v>0.307795141580813</v>
          </cell>
          <cell r="L2860">
            <v>0.32208773162937898</v>
          </cell>
          <cell r="M2860">
            <v>696</v>
          </cell>
          <cell r="N2860" t="str">
            <v>PLAT; TP53; APEX1; RECQL; CYP2D6; PDXK; ACHE; AHR; CYP1A1; PTGS2; PTGS1; MMP2; ABCB1; AR; APP; PPARG; PTGER2; PTPRC; XDH; DUSP1; NR3C1; FPR1; PDE4A; PDE4D; NPC1; CASP3; ITGA2B; HBB; NFKB1; HTR5A; DLD; BAP1; MMP9; PLA2G7; ALOX12; ALOX5; TNF; CXCR6; CALM1; POLK; HMGCR; PPME1; MITF; YWHAG; MDM2; JUN; CDK1; CXCR1; HRH3; ALB; CXCL8; UGT1A7; UGT1A6; PDE7B; RUNX1; TRPA1; CCR5; ALDH2; MAOB; ATP6V1B2; GSTP1; RELA; INS; SMAD3; FASN; HSPA8; PRNP; HSPA1B; DHRS9; NQO1; FKBP1A; AKR1B1; NR4A2; WRN; TRA; TYR; DNMT3A; MYC; HSPA5; NDUFA5; XBP1; CYP2B6; DPP4; ATP1B3; TOP2A; BCL2; CXCR4; P2RX4; HSPA1A; RAD51; MMP8; CSNK1E; LYN; NLK; CYP2C8; CSF1R; CDK2; CASP9; BCL2A1; FKBP5; TESK1; TDP2; DSTYK; PLK2; GNRHR; PTPN7; MMP3; MMP13; SOD1; CCND1; PRKX; MAPKAPK2; PRKCH; ACSL1; AIM1; CBLB; DUSP4; FOXN3; GK; IFNGR1; IL1R2; JOSD1; NFKBIA; NR4A3; PTPN22; RHOB; CCL2; CTH; ENPP2; MYB; SLC7A11; HIST2H2BE; CCL20; CD86; ATF3; CREM; PPP1R10; SLC7A5; CBS; PTX3; PGK1; ACOT9; BTG1; HIST1H3A; HLA-DPB1; IL10RA; IL1RN; PPP1R16B; RBM47; TFPI; VCAN; DSC2; CD69; ELOVL6; SLC7A1; SPTBN1; TRAF3; HERPUD1; EGR1; CYP1B1; CCNB1; DEPDC1; KIF20A; MKI67; PSRC1; ACTA2; CD59; CDKN1A; CTTN; DIDO1; EED; GADD45A; GGA2; GTF3C2; IFI6; KLF6; MIR22HG; NFYA; PMAIP1; PSMD11; RAB22A; ASMTL; CAT; PSME4; TPP1; ASXL1; BRCA2; CASP7; DDX52; DOLK; GCLC; GLUL; H2AFX; HPS6; KHNYN; MAT2A; MBP; MEIS1; MYD88; NAMPT; NFATC1; PPP3CB; TAF5; TBC1D2B; TMEM127; UBR5; ZCCHC2; TEX30; AAR2; ADNP; AKAP17A; AVPI1; BCL6; CCNT2; CDT1; CISH; CSRNP2; DKK1; DNAJB1; DNAJB9; DOPEY1; E2F6; EGLN2; EGR3; EIF4ENIF1; ENC1; FRAT2; GMEB2; KAT6A; KDM5B; KLF4; MAP1S; MECP2; MFSD5; MSL2; MYNN; NEDD9; NXT1; OXSM; PAFAH1B1; PELO; PHLPP2; PI4K2A; POLR3F; PPIG; PRDX2; RASGRP1; SETD5; SLC38A2; SON; ST3GAL1; TMEM39A; VEGFA; XPC; ZCCHC14; ZFP36; ZNF302; AATF; ATRN; BIRC3; CASC3; CD44; CHST7; CRK; CRNKL1; CRY1; CTPS1; CXCL1; CYLD; CYTH1; DNAJB4; EML4; ERCC3; EXOC1; FAM131A; FAM98A; FARS2; GCLM; HARS2; HEG1; HIVEP2; HMOX1; HYAL2; IFIT1; IL4R; IL6R; INPP1; KIF1B; KLF2; KMT2B; KPNA1; LGALS8; LHFPL2; MFAP1; MT1X; NAB1; NFIB; ORC1; OSBP; PAXBP1; PELI1; PLAUR; PLEKHM1; PML; PPAP2B; PPP1R15A; PRIM2; PRPF4; PSMD12; RAB8B; RBM23; RBMS1; RBPJ; RIT1; RNF31; RRAGC; RUFY1; SEC16A; SLC16A3; SLC35E1; SLC52A2; SMC4; SP3; TINF2; TOR1B; TRIP11; UAP1; USP3; VAPA; XPA; ZNF250; ZC3HAV1; CERK; CUL4A; RB1; OPTN; IFIT2; IL6; KRT6B; PRKDC; SEL1L; TNFAIP3; SRSF2; CLU; FOS; FOSB; HIST2H2AA3; KCNJ2; ETF1; MT1G; SPAG9; EPHX1; NRIP3; TNFAIP6; GFI1; SET; BAX; LPXN; PTPRE; SPAG4; CRADD; EGR2; EREG; FILIP1L; IL1A; ISG15; NAB2; NFAT5; PPP1R17; RELB; SERPINB2; SH2D2A; SOCS3; ST3GAL5; CSF2; AP3M2; ARHGAP19; ATP2A2; EIF3B; FBXW2; HERC2; ORAI2; PARP1; RHOF; RNF144A; SLC25A20; TRMT11; ACSM3; GP1BB; IFI44L; IFITM1; IFITM2; MX1; USP18; RGS1; CDC37; RAC2; RANGAP1; SNRPB; TECR; ANKFY1; TGOLN2; AMDHD2; CSF1; NSG1; SLC26A1; TBX1; DYNC1H1; ERCC1; LEPROTL1; LITAF; PRPF8; RASSF2; SPAG5; SRP54; UBE2Q1; HIST1H2BK; P2RX7; IL21R; AMPD2; IL3; MAP4; GNG11; POR; STAT4; STX11; F3; TLR2; VAMP8; GSTT1; HLA-DMB; SPOCK2; KLHL12; RNF121; GPR137B; TXN; ARPC1A; CST3; DDT; GPX1; RNASEH2A; TKT; TPD52L2; TMEM87A; SLC2A6; CD7; LCN1; MIIP; PEAK1; ZNF155; ARFGAP2; DESI2; KLF13; NARF; NUDT1; SLC25A6; TTC19; USP16; CDKN2A; DECR1; EVI2A; FAM188A; MAP3K8; PAPSS2; IFNGR2; INPP4B; PMEPA1; KITLG; TMEM40; ANPEP; CMPK1; HEBP1; HERC5; IL16; ITGA5; ITGB2; ITM2C; MPO; SIPA1; SIRPA; SORL1; VOPP1; ABLIM1; CSF2RB; NCF2; SC5D; CCL5; IFIT3; PPP1CB; ZNF331; IL2RB; TRAPPC9; MFI2; ISYNA1; SULT1A1; DENND5A; FCHSD2; TGFBR3; LTBP1; IL4; PKIG; PLEKHO2; TNFSF14; ZNF235; NUP205; RPS21; ELK1; HFE; FDFT1; CD3D; NOC2L; CRP; NAT2; GSTM1; NFE2L3; PGP; ZDHHC14; TRIM39; PRG2; XRCC6; CYP4F3; IL11RA; CFB; MCTS1; POLR2B; CBL; GPR132; SLC17A5; PDIA2; XRCC1; PPBP; CD8A; NEFM; CCT6B; SLC15A3; WDR91; SARAF; MYL5; SLC25A3; NAAA; ACSBG1; PLXNA3; SREBF1; NSMAF; CDKN2B; WASF3; SPARC; MXD1; SP1; LGALS2; GGA1; KLHDC4; SKIV2L; CLEC5A; IL12A; FMNL1; GPSM3; LGALS1; S100A10; PMP2; CHMP1A; AUTS2; GPR182; HLA-DQA1; ITGB5; PCSK5; PDZK1IP1; DFNA5; OGG1; PARK7; PF4; CHRNA10; F13A1; NFKBIB; MMP24; GTF2A1L; ATP8A2; CD3G; CYP2E1; RUNX2; BBS9; CYGB; CSF3; LDHA; IL10; IFNG; F9; COX8C; IGHV3-16; IGLL2P; TUBE1; TAS2R62P; VCAM1; FAM109A; PAH; DNER; AAA1; TSPAN33; HGD; FEZF1; MAS1; FAM20C; HAS1; TPCN2; MPL; ERCC2; TP53INP2; DGAT2; GP1BA; ANKH; ANLN; ARID2; ARRDC2; BTBD11; C7ORF50; CXCL16; DIRC2; GAS2L3; PBDC1; RAB11FIP4; RHBDD2; SERTAD1; SESN2; SH3BGRL2; SPOCD1; STRBP; TBC1D7; TBCK; TRIM11; ZNF700; ANKDD1A; CDCP1; SRXN1; JAKMIP3; UCP1; CDCA2; FCRLA; GNAZ; ING5; MCEMP1; P2RY8; SDS; TMEM107; TMEM120A; FBXW9; HNRNPLL; RNF149; ADPRHL2; CYP2F1; SLFN11; SARNP; ELP2; RAB2B; ZNF655; C8ORF76; ALG2; GLB1L2; AGPAT4-IT1; C2ORF88; DLL1; ERMN; GP9; KIAA1324L; MANBAL; MTMR14; PHF13; STK40; TM2D2; VPS26A; ZFAND2B; ZUFSP; CD5; XPO5; CTLA4; VMO1; PIK3R5; PURB; AKNA; SURF4; CLTC; RIC8A; CD247; ZNF615; ADGRB3; RSPRY1; ZNF416; CD3E; DUSP18; CXORF40A; TRB; TSEN54; CD1B; LINC00869; RRAGB; VENTX; ZSCAN22</v>
          </cell>
        </row>
        <row r="2861">
          <cell r="B2861" t="str">
            <v>Triclabendazole</v>
          </cell>
          <cell r="C2861">
            <v>0.43514398339932697</v>
          </cell>
          <cell r="D2861">
            <v>0.21757199169966299</v>
          </cell>
          <cell r="E2861">
            <v>0.74978498271912797</v>
          </cell>
          <cell r="F2861">
            <v>8.1950921521526304E-2</v>
          </cell>
          <cell r="G2861">
            <v>2.9229226051016299E-2</v>
          </cell>
          <cell r="H2861">
            <v>0.52426891107578499</v>
          </cell>
          <cell r="I2861">
            <v>0.404443453523813</v>
          </cell>
          <cell r="J2861">
            <v>0.146146130255082</v>
          </cell>
          <cell r="K2861">
            <v>0.10712677624884601</v>
          </cell>
          <cell r="L2861">
            <v>0.15856458038464699</v>
          </cell>
          <cell r="M2861">
            <v>19</v>
          </cell>
          <cell r="N2861" t="str">
            <v>CYP19A1; HSP90AA1; KCNQ1; AR; GMNN; GLP1R; IDH1; MAPT; NLRP3; NPSR1; KCNK3; HDAC3; ATG4B; ADAM10; PLA2G1B; ABCG2; CDT1; PPIG; CYGB</v>
          </cell>
        </row>
        <row r="2862">
          <cell r="B2862" t="str">
            <v>Protelos</v>
          </cell>
          <cell r="C2862">
            <v>0.80118829190218099</v>
          </cell>
          <cell r="D2862">
            <v>0.400594145951091</v>
          </cell>
          <cell r="E2862">
            <v>0.18417486440247399</v>
          </cell>
          <cell r="F2862">
            <v>0.50494924957880605</v>
          </cell>
          <cell r="G2862">
            <v>0.85399901380439702</v>
          </cell>
          <cell r="H2862">
            <v>0.59997558211316104</v>
          </cell>
          <cell r="I2862">
            <v>8.4849260996111703E-2</v>
          </cell>
          <cell r="J2862">
            <v>0.42424630498055799</v>
          </cell>
          <cell r="K2862">
            <v>0.355847344785926</v>
          </cell>
          <cell r="L2862">
            <v>0.35740591440360697</v>
          </cell>
          <cell r="M2862">
            <v>11</v>
          </cell>
          <cell r="N2862" t="str">
            <v>ESR1; CASR; TNFRSF11A; BTF3P11; CEACAM1; BEST1; TCP1; PTH; RUNX2; TNFSF11; SOST</v>
          </cell>
        </row>
        <row r="2863">
          <cell r="B2863" t="str">
            <v>LEAD</v>
          </cell>
          <cell r="C2863">
            <v>0.87088493523698696</v>
          </cell>
          <cell r="D2863">
            <v>1</v>
          </cell>
          <cell r="E2863">
            <v>0.85416479758054698</v>
          </cell>
          <cell r="F2863">
            <v>0.72543343927958004</v>
          </cell>
          <cell r="G2863">
            <v>0.31097778067209098</v>
          </cell>
          <cell r="H2863">
            <v>0.47813264944967299</v>
          </cell>
          <cell r="I2863">
            <v>0.65441203032823303</v>
          </cell>
          <cell r="J2863">
            <v>0.85416479758054698</v>
          </cell>
          <cell r="K2863">
            <v>0.84634423199841602</v>
          </cell>
          <cell r="L2863">
            <v>0.74116256385832002</v>
          </cell>
          <cell r="M2863">
            <v>841</v>
          </cell>
          <cell r="N2863" t="str">
            <v>NFE2L2; CA1; CA2; SLC6A2; DRD2; TDP1; TP53; CA12; APEX1; GABRA1; CYP3A4; CYP2C9; KCNH8; ACHE; CYP1A1; NR0B1; ATAD5; APP; VDR; XDH; HPGD; ADORA1; CHRM3; ERBB2; TACR2; HTR6; CASP3; HTT; ITGB3; MCL1; STAT3; TNF; EGFR; BCL2L1; MDM4; ALPI; PADI4; CFL1; MAPK1; CXCL8; PDE6B; PRUNE; PDE7B; MAPK3; MAOA; CCR5; HDAC3; HDAC10; HDAC2; MAOB; GSTP1; PAX8; RELA; INS; ADH1B; CACNA2D1; FASN; RRM1; DHODH; KDR; NQO1; BLM; ARNT; ABCC3; ABCG2; GNAS; GCK; WHSC1; SLC22A11; ABCA1; DHFR; AKR1B1; ESRRA; DNMT1; MCOLN3; TYR; GALR3; SNCA; HSPA5; NDUFS2; NDUFV3; BCL2; HPD; CHEK2; ABL2; NLK; STK36; CYP2C8; AURKB; ZAK; DDR2; MAP2K1; MAP4K1; PSMB2; STAT6; MYT1; MAP2K2; ADCK4; GRIK4; GRIK5; PTK2B; CASK; CSNK2A2; CDK4; AKT2; F10; PTPN7; AKT3; PDK1; GRK6; ARAF; MAP3K14; CEP68; CTNNBL1; MT2A; PTPN1; NAT10; TRIB3; ENTPD1; BOP1; CEP350; HLA-DMA; HLA-DRB1; TNFRSF1B; C5; FKBP4; ATP6AP2; COPA; DIDO1; DIEXF; GTF3C2; KLHDC10; PABPN1; PDE4DIP; PVT1; SAP18; SCAMP1; SLC35A2; ASPH; FH; GPS1; PROSC; TPP1; CD58; CENPB; DET1; EFNA4; ITGB1BP1; MOGS; NKIRAS2; PAGR1; POLD3; POLR3B; SMUG1; SOBP; TACC1; TUBGCP3; ANKHD1; CAMSAP1; CDT1; CEBPB; CHD7; CLN8; DGCR14; DNAJB9; EIF4A1; FAM208B; FTSJ2; JMJD1C; KAT7; LARP4B; MED13; MTHFSD; MYLIP; NOP2; PARP2; PDCL; PHF20; PHLPP2; POGK; PPFIA1; PRDX2; RNF113A; SETD5; SOX13; SPRED2; TERF2; TFB2M; TMEM70; TRAF3IP2; TRIM26; TSC1; WDR37; YRDC; ABCF1; ACACB; ACD; AFTPH; ANAPC2; ARHGAP22; ATP8B1; BSDC1; CALD1; CAND1; CBX8; CD2BP2; CEP152; CLINT1; COG2; COX10; CSPP1; CTNS; DCAF8; DDX24; DDX42; DHX8; DIP2A; DLGAP4; DNAJA3; DTX4; EIF2B4; EIF4A3; EIF4E2; ELP3; TCAF1; GAR1; GEM; GIT2; GLI2; GNB2L1; GPKOW; HAUS2; HK2; HMOX1; HNRNPH2; KCNK1; LIG4; LPAR1; LRRC41; LSM14A; MAFG; MAX; MCM4; METTL5; MICAL3; MSL1; MZT2B; NFRKB; NOVA1; PAX6; PCIF1; PEX2; KIZ; POLR1B; PPM1H; PRMT2; PSEN1; RBMS1; RDH11; RNF220; RNMT; RPL35A; RUFY1; SATB2; SCAF4; SLC26A6; SLC4A1AP; SLC4A7; SLC52A2; SPHK2; TAF1B; TBXA2R; TIMM10B; TINF2; TNS3; TOP3A; TOR4A; TPR; TRIO; UBAP2; UBIAD1; UHRF1BP1L; UNKL; USP12; VAPB; XRCC4; ZNF177; ZNF264; ZNF280D; ZNF335; ZNF350; ZNF576; ZNF609; ZNF710; METTL16; SLC11A2; INTS9; LRRFIP1; MAP7D3; MRPS12; NPIPA1; PER3; OPTN; ACP2; MCM2; MCM3; APH1A; RGCC; TNPO3; TGFBI; ANXA2; ANXA2P2; COL4A2; PSMD1; SLC48A1; SET; CES2; EFNA3; LPXN; RRN3P1; RCAN1; CDC42; EZR; FUS; ARHGDIA; RHEB; KRT16; AIFM1; ALAD; ANAPC5; EIF3B; KHSRP; LAIR1; LAS1L; LAT2; MTR; ORAI2; PFKM; PREP; SAMM50; SLC25A20; SMARCC2; TTLL12; UBE2L3; WDR61; BTBD18; CLEC4A; RPL31; SF3B3; RCBTB2; ADAM9; APLP2; ASNA1; CDC37; DHPS; RANGAP1; SELT; SNRPB; KPNA6; OGFOD1; ARTN; CD209; CLTA; CYSLTR2; DXO; GPC1; HLA-DOA; IGF1; IGHD; KCNJ6; MAP1A; MASP1; NCAM1; ANXA4; CSAD; FN1; IDH3B; NBAS; NELFE; PLXNB2; PRSS53; PSMD2; PKD2L2; SEMA6A; MICAL2; PEF1; PRL; SRRT; BCCIP; FCER2; HOMER3; MTHFD1; NHP2L1; PLXND1; PRPF19; RNH1; Sep-09; APOE; GAMT; GSTT1; HCLS1; HLA-DMB; LRRC17; NUCB1; SIGLEC7; MAP6D1; RABGAP1; HADHA; KAL1; SH3BP2; AP2M1; ARF3; BCAP31; CALCOCO2; CD9; PPM1G; PPP2R1A; PRSS3; TMBIM6; UQCRC1; SH2D3C; CROCCP3; LLGL1; PDLIM7; TMEM151B; DNPEP; FAF1; GAL; LRPAP1; PAPSS1; RBM42; RECQL4; RPN2; RTCB; RUVBL2; SDF4; WBSCR16; EGR4; METTL22; RAB7A; SDC4; SMU1; ST7L; YIPF6; ZNF506; CLASRP; BTRC; P3H2; MYO1E; NBR1; RPL3L; SYNE1; CIDEB; CMPK1; FAM189B; GALNT6; GRHPR; HEBP1; RGS10; SLC2A4RG; SLC38A10; TXNL4A; VPS35; WRB; ALDH3A2; C1GALT1C1; CLOCK; MTDH; SLC35D2; EHD4; WHSC1L1; DPY19L4; RAP1GDS1; SPG7; ZNF331; HR; VPS45; EML3; HSD17B4; NAA15; PRPF40A; BAG6; DOCK2; PPP6R1; RTN4; DNAJC3; OBFC1; ADIRF; IGHG1; NEUROG1; TF; LILRB4; SLCO4A1; HHLA3; ZNF106; TIPRL; CSH1; USP32; EWSR1; CUEDC1; GTF2F1; SGCB; SSPN; ADD1; ZNF214; CXCR5; PPFIBP2; PSTPIP1; TNFSF13; MCF2L; SUGP1; VPS11; ZNF276; HFE; SOX10; TCP10L; FDFT1; AMN; GYPB; HOXD9; BRD7; GOLT1B; RNF7; SNF8; OCRL; TDRD12; ALG8; FDX1; PSMC4; RALY; HMGCL; ROBO1; HS6ST1; MSI1; TP53I11; GALNT10; HSPB2; FOXP3; ACRV1; ATP5B; CSNK2B; KARS; XRCC6; YWHAB; SCNN1D; TIMM8B; IQCG; HYI; MATN4; MCCC2; NADSYN1; CBL; HNRNPU; EIF2B1; MUTYH; CNDP2; AKTIP; XRCC1; TRAPPC13; POLD4; ALDH1B1; DOCK6; HMCES; CA5BP1; EML2; XPNPEP3; EXD2; TCF15; PLEKHB1; ACSBG1; CLMN; SECISBP2; CLN6; ASPHD1; CALML4; CP; CPB1; HEMK1; IL1RAPL2; POU6F1; SERPINA10; TSHZ2; TSPAN2; TSR2; TCTN2; CD37; DDX25; EFNA2; FRZB; PNMAL1; RPH3AL; SCGB1D2; CAP1; CD82; DFNA5; HADHB; SCAMP2; HRK; FOXRED2; OGG1; CEACAM5; NFKBIB; DNALI1; ASPSCR1; WDR4; AQP1; FTO; IFNA21; EVPL; COLEC12; CD74; MAGIX; RMDN3; ACADL; ATP8A2; HIST1H4G; POMC; CYGB; F9; TUBE1; CTSH; SERPINF2; FBN1; PRMT6; CDCA7L; LRSAM1; PFN4; STIM1; ORAI1; GABRR2; EEF2K; CRTC2; PHF5A; TNR; GALT; LHB; FSHB; RAPGEF1; GET4; SND1; GUCA1C; ERCC2; BCRP3; APCDD1; DAOA; ABHD12; ACVR1C; FARSB; ADH4; ANKRD16; ASB2; C1ORF162; C4ORF3; CEP89; DCDC2; DCP1B; DUSP28; FAM209B; FBXO2; GLTPD2; IFT80; INO80; PGAM1; PON1; RTN4IP1; SCARNA2; TAC4; TMED6; TMEM106A; TRIM11; C4ORF19; AGBL4; RTN4RL1; SEC14L4; TMEFF2; GLYCTK; RASEF; ALKBH7; ASPHD2; BTBD9; C11ORF49; ECHS1; KCNK5; KLKB1; NCOA7; ODF3L1; PHAX; SUGCT; MME; CRHR1; MIR146A; SCML4; ZNF777; LRR1; BRI3BP; C18ORF25; GUSBP1; TBRG1; BAIAP2L1; C12ORF76; CDKN2AIPNL; DHRS4-AS1; PLEKHA8; STON2; ULK4; USP31; WDR89; ZBTB46; ZNF182; ZNF275; EGFL7; WNK2; ZNF233; DCHS1; FAM181B; FNDC1; RASL11A; ST6GALNAC1; ALDH9A1; SLAIN2; ACSS1; C8ORF58; CIART; DNAJC30; FOXRED1; LHX3; LZTS2; MTMR14; PIGX; RAX2; RMDN2; SH3KBP1; SLC27A1; SURF6; TAS2R41; TCTN1; ZNF786; ZSCAN30; APOL4; RDH13; TTC7A; XPO5; ACKR2; MIR222; PLXNA4; RNF135; TMTC2; GDPD1; PCDHB11; ANP32C; ARHGAP30; PGLYRP3; C21ORF119; CDC20B; CYB561A3; DCTN2; DNAL1; LONRF2; SH3PXD2B; TM4SF5; ZNF618; USP40; RTN4R; NT5C3A; FNDC7; TSPAN18; C11ORF24; EME2; GATAD2B; LAMC3; PACS2; RIC8A; GNAT1; KCNIP3; CCDC61; GARNL3; NLRP14; PDCD1; PRSS55; SHROOM1; JSRP1; KLK13; LAYN; MAP6; PDDC1; POU3F1; C5ORF58; ICA1L; MSL3; ZNF542P; CRB3; EMC10; LMTK3; ISLR; LMAN1L; WFDC1; C17ORF105; PGA3; SHC2; PARS2; TTC28-AS1; ARHGAP31; ARRDC1; B4GALNT3; C1ORF134; C5ORF63; CAPN14; CBLN3; CLDN20; CXORF30; DDX54; FAM159A; FAM184B; FCHSD1; FCRL5; GPR173; HAR1A; HLA-DRB6; IGIP; KRTAP4-3; LRRC43; MPEG1; MROH6; OR2L1P; OR6A2; OTOS; PGA4; PPP1R11; PSG6; PTH1R; RHOXF1; RTN4RL2; SDR42E1; SMC1B; SPACA7; TEX36; USP39; WDR27; WDR38; ZNF687; ZNF793</v>
          </cell>
        </row>
        <row r="2864">
          <cell r="B2864" t="str">
            <v>GOLD</v>
          </cell>
          <cell r="C2864">
            <v>0.16672085585569499</v>
          </cell>
          <cell r="D2864">
            <v>8.3360427927847397E-2</v>
          </cell>
          <cell r="E2864">
            <v>0.79001686658244397</v>
          </cell>
          <cell r="F2864">
            <v>3.25866689848174E-2</v>
          </cell>
          <cell r="G2864">
            <v>5.6776522886469498E-2</v>
          </cell>
          <cell r="H2864">
            <v>0.44623834025017001</v>
          </cell>
          <cell r="I2864">
            <v>0.21554677885248799</v>
          </cell>
          <cell r="J2864">
            <v>0.14194130721617401</v>
          </cell>
          <cell r="K2864">
            <v>5.9523236303402297E-2</v>
          </cell>
          <cell r="L2864">
            <v>0.109164528008676</v>
          </cell>
          <cell r="M2864">
            <v>14</v>
          </cell>
          <cell r="N2864" t="str">
            <v>NFE2L2; CASP3; ALB; IGF1R; HLA-B; CASP8; CDKN1B; BAK1; TXNRD1; BAX; PARP1; IGF1; IGF2; CYCS</v>
          </cell>
        </row>
        <row r="2865">
          <cell r="B2865" t="str">
            <v>Spermine tetrahydrochloride</v>
          </cell>
          <cell r="C2865">
            <v>0.25026296293517297</v>
          </cell>
          <cell r="D2865">
            <v>0.12513148146758599</v>
          </cell>
          <cell r="E2865">
            <v>0.17204748739949899</v>
          </cell>
          <cell r="F2865">
            <v>0.25854171971287798</v>
          </cell>
          <cell r="G2865">
            <v>0.19140391904097301</v>
          </cell>
          <cell r="H2865">
            <v>0.19868900377360399</v>
          </cell>
          <cell r="I2865">
            <v>3.8865009630290499E-2</v>
          </cell>
          <cell r="J2865">
            <v>0.19432504815145199</v>
          </cell>
          <cell r="K2865">
            <v>3.7088303478358599E-2</v>
          </cell>
          <cell r="L2865">
            <v>8.1355141821429805E-2</v>
          </cell>
          <cell r="M2865">
            <v>25</v>
          </cell>
          <cell r="N2865" t="str">
            <v>TACR2; CASP3; TNF; SHBG; CASR; SRMS; ROS1; EIF5; SMOX; SLC7A1; SLC25A16; IL6; SLC25A20; SRM; MBTPS2; MPO; AZIN1; CYCS; ATP8A2; BBS9; REXO1L1P; SLC25A21; AK5; RSS; MCU</v>
          </cell>
        </row>
        <row r="2866">
          <cell r="B2866" t="str">
            <v>CALCIUM CARBONATE</v>
          </cell>
          <cell r="C2866">
            <v>0.91821308915629596</v>
          </cell>
          <cell r="D2866">
            <v>1</v>
          </cell>
          <cell r="E2866">
            <v>0.67719257070324401</v>
          </cell>
          <cell r="F2866">
            <v>0.73673379684748996</v>
          </cell>
          <cell r="G2866">
            <v>0.53822056406145902</v>
          </cell>
          <cell r="H2866">
            <v>0.49874267454429899</v>
          </cell>
          <cell r="I2866">
            <v>0.16954191658357801</v>
          </cell>
          <cell r="J2866">
            <v>0.73673379684748996</v>
          </cell>
          <cell r="K2866">
            <v>0.67073155143036001</v>
          </cell>
          <cell r="L2866">
            <v>0.58915182024294099</v>
          </cell>
          <cell r="M2866">
            <v>30</v>
          </cell>
          <cell r="N2866" t="str">
            <v>CASP3; ALB; INS; PLA2G1B; CAPN1; PTHLH; SLC7A1; ACACA; TMEM259; CYLD; DDIT3; MRS2; SLC25A20; SNRPB; TBX1; CEACAM1; FAM188A; ASRGL1; CROT; TRAPPC9; CFB; BGLAP; CSN2; GTF2A1L; PTH; LDHA; DNER; MUC7; FGF23; SERPINA6</v>
          </cell>
        </row>
        <row r="2867">
          <cell r="B2867" t="str">
            <v>INULIN</v>
          </cell>
          <cell r="C2867">
            <v>0.43213926477398501</v>
          </cell>
          <cell r="D2867">
            <v>0.21606963238699201</v>
          </cell>
          <cell r="E2867">
            <v>0.85018961122579895</v>
          </cell>
          <cell r="F2867">
            <v>0.29596408857659201</v>
          </cell>
          <cell r="G2867">
            <v>9.0604070616644605E-2</v>
          </cell>
          <cell r="H2867">
            <v>0.142669271618826</v>
          </cell>
          <cell r="I2867">
            <v>0.29639470229603698</v>
          </cell>
          <cell r="J2867">
            <v>0.35667317904706503</v>
          </cell>
          <cell r="K2867">
            <v>0.17812835269800301</v>
          </cell>
          <cell r="L2867">
            <v>0.22128085432589001</v>
          </cell>
          <cell r="M2867">
            <v>18</v>
          </cell>
          <cell r="N2867" t="str">
            <v>HBB; ALB; INS; SLC7A1; CDT1; PRDX2; IL6; IRF6; CST3; RNASEH2A; TLR4; RAPGEF5; LYZ; OCLN; LCN2; DIANPH; IL10; AQP2</v>
          </cell>
        </row>
        <row r="2868">
          <cell r="B2868" t="str">
            <v>thromboxane B2</v>
          </cell>
          <cell r="C2868">
            <v>0.86177316380161395</v>
          </cell>
          <cell r="D2868">
            <v>0.43088658190080698</v>
          </cell>
          <cell r="E2868">
            <v>0.213722550138807</v>
          </cell>
          <cell r="F2868">
            <v>0.64219113486387402</v>
          </cell>
          <cell r="G2868">
            <v>0.353988556586942</v>
          </cell>
          <cell r="H2868">
            <v>0.75010830067071699</v>
          </cell>
          <cell r="I2868">
            <v>0.40517424811469199</v>
          </cell>
          <cell r="J2868">
            <v>0.67529041352448704</v>
          </cell>
          <cell r="K2868">
            <v>0.58683162443199799</v>
          </cell>
          <cell r="L2868">
            <v>0.52525658450631496</v>
          </cell>
          <cell r="M2868">
            <v>9</v>
          </cell>
          <cell r="N2868" t="str">
            <v>PTGS1; TNF; OPTN; ICAM1; IL6; EDN1; ATP8A2; F9; MMEL1</v>
          </cell>
        </row>
        <row r="2869">
          <cell r="B2869" t="str">
            <v>MANGANESE</v>
          </cell>
          <cell r="C2869">
            <v>2.2917838588411999E-2</v>
          </cell>
          <cell r="D2869">
            <v>1</v>
          </cell>
          <cell r="E2869">
            <v>0.79518698334313198</v>
          </cell>
          <cell r="F2869">
            <v>0.97954254263979701</v>
          </cell>
          <cell r="G2869">
            <v>0.56679633074529501</v>
          </cell>
          <cell r="H2869">
            <v>6.8722941944207999E-2</v>
          </cell>
          <cell r="I2869">
            <v>0.98938575800067696</v>
          </cell>
          <cell r="J2869">
            <v>0.34361470972104002</v>
          </cell>
          <cell r="K2869">
            <v>0.72432179808809505</v>
          </cell>
          <cell r="L2869">
            <v>0.632070020549793</v>
          </cell>
          <cell r="M2869">
            <v>286</v>
          </cell>
          <cell r="N2869" t="str">
            <v>SLC6A3; HIF1A; CA3; GABRG2; CYP2D6; ACHE; PTGS2; MMP2; APP; MCHR1; XDH; MTOR; CASP3; HTT; HBB; GSR; MAPK14; TNF; JUN; TACR1; MAPK1; ALB; CXCL8; ATM; MAPK3; MAOB; PARK2; INS; HSPA8; AKT1; MMP14; ABCA1; TYR; HSPA5; NDUFA5; PRKD1; DPP4; ATP1B1; FXYD2; BCR; MAPK9; SRC; AURKB; DDR2; EPHB2; CTNNB1; MAPK8; TGFBR1; LRRK2; PTK2B; NOS3; ROS1; SOD1; PDK1; BUB1; CEBPD; CPM; KLF9; GDF15; DNPH1; WT1; CXCL2; CXCL3; PTX3; NUCKS1; SLC39A8; CTNNA1; HLA-DRB4; RGS2; IDH3A; SLC7A1; CCNB2; ATP2C1; FHL1; SIRT2; C7orf49; GCH1; ID2; MBP; MSH6; NAMPT; NFYB; NMT1; PCDHA6; PRIM1; CDKN2C; CKS2; CNOT2; DR1; ELF1; ERCC6L; FANCF; KLF4; PRDX2; VEGFA; ADM; CYLD; DDIT3; FLCN; GCFC2; GDAP2; GTF2H1; HIF1AN; HMOX1; MCM4; MTM1; NFIB; PGF; PHTF1; PRIM2; PVR; SLC16A3; USP15; SIX3; CXCL6; SLC11A2; NRP1; IL6; KRT6B; SOD2; MCM5; RFC5; FOS; APOL2; TNFAIP6; NDRG1; ANGPTL4; IRF6; DSPP; ARHGDIA; SLC11A1; EREG; PCDH7; SERPINB2; JUP; ACO1; NCL; SLC25A20; VPS13A; GOLIM4; SNRPB; TAGLN2; EYA4; NOTCH4; NSG1; RGS6; RHO; TBX1; ACO2; CDKN3; CHMP2B; S100A6; SULT1A3; AKAP7; ATP7B; PLCE1; PRL; F3; SRM; IDH3G; MIA; RAB23; CR1; TXN; CALCOCO2; GPX1; MRPL23; GAL; RAB21; ATF6; DECR1; ABCA5; CD48; HEBP1; MPO; SLC38A10; OLFM1; RGS5; ARG1; ATP13A2; NFIX; TRAPPC9; TF; TFAP2B; ISYNA1; LEP; ZNF224; ITGA3; TPCN1; HFE; PAPPA; TNFRSF25; LMAN2; SLC1A2; NOC2L; ARHGEF4; CXCL14; IL2; APOL1; CELSR1; SORT1; CFB; EPO; TSGA10; TRPM4; IL7; ABI2; EML2; SMIM14; BACE1; PLXNA3; SULT1C2; ATP8A1; CP; HOXB9; IGFBP1; LCE2B; MYT1L; NRG2; PLN; TRPM1; TSHZ2; NUDT9; TARBP2; CYCS; IL12A; HESX1; ITGB5; LNPEP; ME3; MYCNOS; SLC30A10; SPA17; KCNJ3; SCN3B; SFTPB; ATP8A2; CCL7; DAZ2; GFAP; PDC; CYGB; LDHA; F9; TYRP1; REXO1L1P; IGLL3P; HSD17B6; WDTC1; PAH; DNER; SLC4A10; POU1F1; TRPV3; HEPH; TNRC6A; C8ORF4; CEP128; EIF2A; EXOC6; ITIH1; SLC22A15; ZFP41; RNF145; NPPA; SLC2A13; COL12A1; DACH2; MYOM1; SDCBP2; SFXN5; STOX1; TAB1; IPO11; CD8B; LEFTY2; ABCA9; ITIH2; TBX18; USP45; FOXP2; ERICH1; DNAH14; CNOT6L; AP3B2; KCNIP3</v>
          </cell>
        </row>
        <row r="2870">
          <cell r="B2870" t="str">
            <v>Docosahexaenoic acid</v>
          </cell>
          <cell r="C2870">
            <v>0.101119779644387</v>
          </cell>
          <cell r="D2870">
            <v>5.0559889822193498E-2</v>
          </cell>
          <cell r="E2870">
            <v>1.1097736549009E-2</v>
          </cell>
          <cell r="F2870">
            <v>0.18586609997648501</v>
          </cell>
          <cell r="G2870">
            <v>0.121279225147449</v>
          </cell>
          <cell r="H2870">
            <v>7.3555246598851695E-2</v>
          </cell>
          <cell r="I2870">
            <v>0.74783430712791199</v>
          </cell>
          <cell r="J2870">
            <v>5.5488682745044898E-2</v>
          </cell>
          <cell r="K2870">
            <v>1.3248243774618199E-2</v>
          </cell>
          <cell r="L2870">
            <v>4.3501036467992402E-2</v>
          </cell>
          <cell r="M2870">
            <v>131</v>
          </cell>
          <cell r="N2870" t="str">
            <v>ALDH1A1; EHMT2; ALOX15; FAAH; PTGS1; APP; PPARG; VDR; CASP3; HBB; IL1B; MMP9; USP1; STAT3; ALOX12; ALOX5; TNF; EGFR; MAPT; BCL2L1; ALB; MAPK3; SMPD1; INS; HSD11B1; RXRA; PLA2G1B; CNR1; ABCA1; CNR2; CYP2B6; BCL2; CYP2C8; AURKB; DDR2; EPHB2; TAOK1; ROS1; SOD1; ACSL1; LPL; PLA2G4A; SLC7A1; ACACA; CD59; SCD; C7orf49; GCH1; GINS1; STXBP1; CASP8; CDT1; PPIG; TRIM27; VEGFA; FOXC1; GLI2; HMOX1; PLIN2; TNFAIP1; ELOVL4; OPTN; ICAM1; IL6; KRT6B; EPHX1; IRF6; EREG; SELPLG; MTR; SLC25A20; CYSLTR2; RHO; CEACAM1; F3; TLR2; APOE; DGAT1; IFNA1; GPX1; MRPL23; NELFCD; RNASEH2A; DECR1; NFKB2; TLR4; NGF; HEBP1; MPO; PITX1; TRAPPC9; HSD17B4; ISYNA1; GP6; LEP; FABP7; IL4; ELOVL5; FADS1; IL2; CBL; POLD4; CD8A; PNPLA2; PLXNA3; SREBF1; APOBEC3B; IGFBP1; CYCS; CSN2; ELOVL2; GPR182; FADS2; ATP8A2; GFAP; POMC; BBS9; CYGB; IL10; IL27; IL13; COX8C; TAS2R62P; VCAM1; FAM109A; BDNF-AS; PNPLA3; CAV3; LIPE; FFAR1; FFAR4</v>
          </cell>
        </row>
        <row r="2871">
          <cell r="B2871" t="str">
            <v>Medetomidine HCl</v>
          </cell>
          <cell r="C2871">
            <v>0.37228410145844598</v>
          </cell>
          <cell r="D2871">
            <v>1</v>
          </cell>
          <cell r="E2871">
            <v>0.87104427208413404</v>
          </cell>
          <cell r="F2871">
            <v>0.51319209026970003</v>
          </cell>
          <cell r="G2871">
            <v>0.79339655522067998</v>
          </cell>
          <cell r="H2871">
            <v>0.30839229425687298</v>
          </cell>
          <cell r="I2871">
            <v>0.97424136568758901</v>
          </cell>
          <cell r="J2871">
            <v>0.97424136568758901</v>
          </cell>
          <cell r="K2871">
            <v>0.92320991610757797</v>
          </cell>
          <cell r="L2871">
            <v>0.82709323823629299</v>
          </cell>
          <cell r="M2871">
            <v>6</v>
          </cell>
          <cell r="N2871" t="str">
            <v>TDP1; CYP19A1; AHR; HBB; INS; C7orf49</v>
          </cell>
        </row>
        <row r="2872">
          <cell r="B2872" t="str">
            <v>TRICHLOROACETIC ACID</v>
          </cell>
          <cell r="C2872">
            <v>0.46076770864149402</v>
          </cell>
          <cell r="D2872">
            <v>1</v>
          </cell>
          <cell r="E2872">
            <v>0.65584671328925204</v>
          </cell>
          <cell r="F2872">
            <v>0.58158721339594999</v>
          </cell>
          <cell r="G2872">
            <v>0.98355356543598504</v>
          </cell>
          <cell r="H2872">
            <v>0.91971503067015503</v>
          </cell>
          <cell r="I2872">
            <v>0.63066000957353097</v>
          </cell>
          <cell r="J2872">
            <v>0.98355356543598504</v>
          </cell>
          <cell r="K2872">
            <v>0.98021857334837004</v>
          </cell>
          <cell r="L2872">
            <v>0.91965244744114605</v>
          </cell>
          <cell r="M2872">
            <v>8</v>
          </cell>
          <cell r="N2872" t="str">
            <v>HBB; PPARA; ALB; PRSS3; HSD17B4; POMC; BBS9; THM</v>
          </cell>
        </row>
        <row r="2873">
          <cell r="B2873" t="str">
            <v>DIETHYL ETHER</v>
          </cell>
          <cell r="C2873">
            <v>9.58649001157761E-2</v>
          </cell>
          <cell r="D2873">
            <v>4.7932450057888001E-2</v>
          </cell>
          <cell r="E2873">
            <v>8.1406262870835994E-2</v>
          </cell>
          <cell r="F2873">
            <v>0.48997016835113799</v>
          </cell>
          <cell r="G2873">
            <v>0.88244645195707505</v>
          </cell>
          <cell r="H2873">
            <v>0.29341823317603599</v>
          </cell>
          <cell r="I2873">
            <v>2.8875619096467998E-2</v>
          </cell>
          <cell r="J2873">
            <v>0.14437809548234001</v>
          </cell>
          <cell r="K2873">
            <v>9.3089991815574202E-2</v>
          </cell>
          <cell r="L2873">
            <v>0.14488859449804001</v>
          </cell>
          <cell r="M2873">
            <v>7</v>
          </cell>
          <cell r="N2873" t="str">
            <v>GABRB1; GABRA2; GABBR1; CXCR1; GLRA1; CFB; BBS9</v>
          </cell>
        </row>
        <row r="2874">
          <cell r="B2874" t="str">
            <v>Tiotropium</v>
          </cell>
          <cell r="C2874">
            <v>0.90277226302466995</v>
          </cell>
          <cell r="D2874">
            <v>0.45138613151233498</v>
          </cell>
          <cell r="E2874">
            <v>0.36690768120947098</v>
          </cell>
          <cell r="F2874">
            <v>0.71230014596086</v>
          </cell>
          <cell r="G2874">
            <v>0.28843159608436503</v>
          </cell>
          <cell r="H2874">
            <v>0.334082199772336</v>
          </cell>
          <cell r="I2874">
            <v>0.33509885757022001</v>
          </cell>
          <cell r="J2874">
            <v>0.45863460151183899</v>
          </cell>
          <cell r="K2874">
            <v>0.48083786898513498</v>
          </cell>
          <cell r="L2874">
            <v>0.44774916966650102</v>
          </cell>
          <cell r="M2874">
            <v>9</v>
          </cell>
          <cell r="N2874" t="str">
            <v>TNF; DDR2; ARCN1; OPTN; SGCD; DNAI1; FEV; TLX1NB; LAMA1</v>
          </cell>
        </row>
        <row r="2875">
          <cell r="B2875" t="str">
            <v>1-(5-ISOQUINOLINESULFONYL)-2-METHYLPIPERAZINE</v>
          </cell>
          <cell r="C2875">
            <v>0.45399944056015201</v>
          </cell>
          <cell r="D2875">
            <v>0.22699972028007601</v>
          </cell>
          <cell r="E2875">
            <v>0.124511329338028</v>
          </cell>
          <cell r="F2875">
            <v>0.29992238484952</v>
          </cell>
          <cell r="G2875">
            <v>0.91433033034990197</v>
          </cell>
          <cell r="H2875">
            <v>6.9119210623472094E-2</v>
          </cell>
          <cell r="I2875">
            <v>0.201145243625278</v>
          </cell>
          <cell r="J2875">
            <v>0.311278323345069</v>
          </cell>
          <cell r="K2875">
            <v>0.121310806624947</v>
          </cell>
          <cell r="L2875">
            <v>0.171849582050216</v>
          </cell>
          <cell r="M2875">
            <v>25</v>
          </cell>
          <cell r="N2875" t="str">
            <v>TDP1; EHMT2; CHRM5; CHRM1; PTGS2; ATAD5; HRH2; STAT3; TNF; ATXN2; RARA; STAT1; NR2F2; DDR2; ROCK2; PRKACA; GDF15; PLA2G4A; IL6; FOS; CNTF; TGFB1; PRKAR1A; TRAPPC9; PRRT2</v>
          </cell>
        </row>
        <row r="2876">
          <cell r="B2876" t="str">
            <v>HEXACHLOROETHANE</v>
          </cell>
          <cell r="C2876">
            <v>0.86666750864569198</v>
          </cell>
          <cell r="D2876">
            <v>0.43333375432284599</v>
          </cell>
          <cell r="E2876">
            <v>0.52696779712263697</v>
          </cell>
          <cell r="F2876">
            <v>0.10612987432429601</v>
          </cell>
          <cell r="G2876">
            <v>0.23505870644943899</v>
          </cell>
          <cell r="H2876">
            <v>0.46607277990554902</v>
          </cell>
          <cell r="I2876">
            <v>0.60202627338771797</v>
          </cell>
          <cell r="J2876">
            <v>0.53064937162147896</v>
          </cell>
          <cell r="K2876">
            <v>0.34177206151145301</v>
          </cell>
          <cell r="L2876">
            <v>0.34712335665226601</v>
          </cell>
          <cell r="M2876">
            <v>190</v>
          </cell>
          <cell r="N2876" t="str">
            <v>PLG; PLAT; MMP2; PPARG; HBB; MCL1; IL1B; DLD; MMP9; PLA2G7; TNF; TBXAS1; TRPM2; ALB; MAPK3; INS; HSD11B1; PLA2G1B; TTR; SELE; GCK; ABCA1; ACE; SHBG; NDUFA2; ITGAL; P4HB; AURKB; DDR2; EPHB2; SOD1; THBS1; PTX3; ENO1; IL1R1; CAD; SLC7A1; GPX3; C7orf49; NAMPT; DR1; PRDX2; SLC25A16; TNFRSF1A; VEGFA; ZNF160; ARCN1; ATXN3; CXXC1; DUSP8; HMOX1; IL6R; PLAU; SYF2; TM9SF1; TGM2; OPTN; ICAM1; IL6; KRT6B; IRF6; EREG; SERPINB2; EDN1; MTR; SLC25A20; ACSM3; ADAMTS13; NRG1; RHO; FN1; GGT2; HP; BTF3P11; CEACAM1; PRL; F3; SERPINA1; TLR2; TFRC; FGF13; CST3; GPX1; PRSS3; SLC25A10; USO1; DECR1; TLR4; ASRGL1; GGH; ITGB2; MPO; PITX1; RAPGEF5; LYZ; CCL5; TRAPPC9; HSD17B4; RAC1; EGF; FCGRT; GP6; LEP; RRBP1; IL18; IL4; SFTPD; DSTN; F7; FGA; VTN; PGP; VIM; SERPINA5; IL2; TGM4; CFB; VWF; SLC17A5; F8; POLD4; CD8A; FGL2; NAAA; PLXNA3; C4A; APOA4; CP; CPB1; IGFBP1; MTHFR; MUC16; TAT; AFP; APOA1; CSN2; FGB; GPR182; AGT; F5; MMP24; GTF2A1L; HK1; CD4; ATP8A2; EFEMP2; PTH; EMCN; DIANPH; LDHA; CD34; IL10; SAA1; IL27; F9; TYRP1; COX8C; ASPA; IGLL3P; CTSH; WDTC1; VCAM1; FAM109A; PNPLA3; PRRT2; POTEF; CD40LG; IGLL1; AWAT2; KNG1; PF4V1; TFF3; CCL4L2; FEZF1; MMEL1; PRG4; MMRN1; CEACAM3; FGF23; RETN; VASP; CHDH; OTOR; F2RL3; PPP1R1C; FGG; HTL; CD63; FABP6; GP1BA</v>
          </cell>
        </row>
        <row r="2877">
          <cell r="B2877" t="str">
            <v>COBALT</v>
          </cell>
          <cell r="C2877">
            <v>0.102885784892217</v>
          </cell>
          <cell r="D2877">
            <v>5.1442892446108397E-2</v>
          </cell>
          <cell r="E2877">
            <v>0.153546326914828</v>
          </cell>
          <cell r="F2877">
            <v>0.355861033852373</v>
          </cell>
          <cell r="G2877">
            <v>0.238809468063756</v>
          </cell>
          <cell r="H2877">
            <v>0.98486726323997398</v>
          </cell>
          <cell r="I2877">
            <v>0.19584438191444101</v>
          </cell>
          <cell r="J2877">
            <v>0.39801578010625999</v>
          </cell>
          <cell r="K2877">
            <v>0.287104220043298</v>
          </cell>
          <cell r="L2877">
            <v>0.306651852554088</v>
          </cell>
          <cell r="M2877">
            <v>201</v>
          </cell>
          <cell r="N2877" t="str">
            <v>ALDH1A1; NFE2L2; CA1; CA2; HIF1A; TP53; CA9; ESR1; PTGS2; APP; PPARG; ADRB2; ADORA2B; CASP3; HBB; TNFRSF10B; IL1B; MMP9; PLA2G7; TNF; ABCB6; MDM2; NLRP3; CXCR1; ALB; CXCL8; RIPK2; RUNX1; HDAC8; MMP1; GSTA1; RRM2; AKR1C1; NQO1; S100B; METAP2; ATP1B1; BCL2; HSPA1A; MET; DDR2; SGK1; PDK1; MT2A; GDF15; CCL2; CD300A; CTH; ENO2; TMEM45A; TAF9B; CCL20; TIMP1; PSAT1; G0S2; S100P; SLC7A1; SPP1; CYP1B1; CDKN1A; FAS; FDXR; PMAIP1; CAT; C7orf49; E2F8; NOL3; RGS3; BRF2; NAP1L2; PHLDA3; SETD2; SIRT1; THBD; VEGFA; CYLD; DNAJB4; GCLM; HK2; HMOX1; INHBA; ORC6; SASH1; SMPDL3A; TNFAIP1; TRIAP1; TTLL7; TXNRD1; DNAJC12; OPTN; IL6; NUPR1; SQSTM1; TNFAIP3; CSRP2; FOS; HSPA1L; PIR; TNFAIP6; NDRG1; ANGPTL4; BAX; VLDLR; BBC3; BNIP3; BNIP3L; DPYSL4; GBE1; LOXL2; PLOD2; PPFIA4; DDAH2; RRAD; ACO1; IQGAP2; MTR; SLC25A20; TGFB1; PERP; DCN; RHO; SOX2; TBX1; FN1; OSM; TLR2; APOE; HLA-DMB; GPI; GPX1; MIF; PARN; AQP9; GALK2; HEBP1; HERC5; LYZ; SLC2A14; CALCA; TRAPPC9; MAGI2; IL4; TNFSF12; EGLN3; PFKFB4; SLC1A2; MAL; IL2; LAMP3; CFB; EPO; MT3; TSGA10; CDH2; CIDEC; CST6; PLXNA3; C4A; ASGR1; CALCB; GPX7; ITGB8; GPSM3; FTO; ATP10B; PROS1; GTF2A1L; PPP1R3C; ATP8A2; LDHA; IFNG; DNER; FASLG; FBXW10; FMOD; UCHL1; ALPK2; ASB2; ATL1; E2F7; GPT2; ISX; KRT1; RIMKLA; VASN; ASCL2; ALDH1L2; DMRT2; CLEC3A; FAM84B; VWCE; ZFAND2A; AK3; PTPRZ1; CLEC4E; HTRA3; OSBPL6; EDN2; DSG4; OLFM4; WDR64</v>
          </cell>
        </row>
        <row r="2878">
          <cell r="B2878" t="str">
            <v>DEHYDROASCORBIC ACID</v>
          </cell>
          <cell r="C2878">
            <v>0.56648172969975197</v>
          </cell>
          <cell r="D2878">
            <v>0.28324086484987598</v>
          </cell>
          <cell r="E2878">
            <v>4.3342482206300298E-2</v>
          </cell>
          <cell r="F2878">
            <v>0.14183154590000199</v>
          </cell>
          <cell r="G2878">
            <v>0.26302365863521998</v>
          </cell>
          <cell r="H2878">
            <v>0.314414554867195</v>
          </cell>
          <cell r="I2878">
            <v>0.62370647864457995</v>
          </cell>
          <cell r="J2878">
            <v>0.21671241103150199</v>
          </cell>
          <cell r="K2878">
            <v>9.6450424484308406E-2</v>
          </cell>
          <cell r="L2878">
            <v>0.14821668203258201</v>
          </cell>
          <cell r="M2878">
            <v>25</v>
          </cell>
          <cell r="N2878" t="str">
            <v>APEX1; CASP3; IL1B; GLO1; BCL2; ROS1; SLC7A1; CAT; GOSR1; HMOX1; IL6; SOD2; SLC2A1; SLC23A2; GLRX; HERC2; GPX1; DECR1; MPO; SLC2A3; GSTK1; HAGH; CYCS; ATP8A2; REXO1L1P</v>
          </cell>
        </row>
        <row r="2879">
          <cell r="B2879" t="str">
            <v>bafilomycin A1</v>
          </cell>
          <cell r="C2879">
            <v>0.77159316301301695</v>
          </cell>
          <cell r="D2879">
            <v>1</v>
          </cell>
          <cell r="E2879">
            <v>0.82091541017149505</v>
          </cell>
          <cell r="F2879">
            <v>0.40814894027132298</v>
          </cell>
          <cell r="G2879">
            <v>0.61141138046982701</v>
          </cell>
          <cell r="H2879">
            <v>0.81533237804828396</v>
          </cell>
          <cell r="I2879">
            <v>0.219185075214064</v>
          </cell>
          <cell r="J2879">
            <v>0.82091541017149505</v>
          </cell>
          <cell r="K2879">
            <v>0.76123302098942203</v>
          </cell>
          <cell r="L2879">
            <v>0.66302968774924398</v>
          </cell>
          <cell r="M2879">
            <v>38</v>
          </cell>
          <cell r="N2879" t="str">
            <v>TP53; ESR1; MTOR; CASP3; BCL2L1; MAPK1; TLR3; ALB; MAPK3; INS; ATP4A; ABCA1; MAP1LC3A; ATP1B1; BCL2; DDR2; EPHB2; RYR1; LAMP1; PGAP1; STIP1; CASP7; CDT1; NUP62; PARP2; SYBU; OPTN; MAP1LC3B; PARP1; SLC25A20; ATG7; CASP4; RAB7A; LAMP2; BECN1; PGP; ATP8A2; ASPA</v>
          </cell>
        </row>
        <row r="2880">
          <cell r="B2880" t="str">
            <v>Erythorbic acid</v>
          </cell>
          <cell r="C2880">
            <v>0.69605482070842495</v>
          </cell>
          <cell r="D2880">
            <v>0.34802741035421297</v>
          </cell>
          <cell r="E2880">
            <v>0.247885105896791</v>
          </cell>
          <cell r="F2880">
            <v>0.65501397528352301</v>
          </cell>
          <cell r="G2880">
            <v>8.4764958048196795E-2</v>
          </cell>
          <cell r="H2880">
            <v>0.61665579597502196</v>
          </cell>
          <cell r="I2880">
            <v>0.673594516925479</v>
          </cell>
          <cell r="J2880">
            <v>0.42382479024098402</v>
          </cell>
          <cell r="K2880">
            <v>0.41214684808839702</v>
          </cell>
          <cell r="L2880">
            <v>0.39820588679527102</v>
          </cell>
          <cell r="M2880">
            <v>187</v>
          </cell>
          <cell r="N2880" t="str">
            <v>HIF1A; TP53; APEX1; ACHE; FAAH; PTGS1; MMP2; PPARG; XDH; MTOR; CASP3; HBB; NFKB1; IL1B; MMP9; TNF; BCL2L1; YWHAG; ALB; MAPK3; NLRP1; MMP1; INS; HSD11B1; GLO1; TTR; GCK; SLC22A3; ABCA1; ACE; AKR1B1; SHBG; PCNA; TYR; NDUFA5; CYP2B6; ATP1B1; BCL2; HPD; CYP2C8; AURKB; DDR2; EPHB2; TAOK1; CASP9; ROS1; SOD1; SLC7A1; TCOF1; ACACA; PON2; C7orf49; GCH1; CASP8; CDT1; KLF4; PARP2; SETD2; SLC25A16; UBL4A; VEGFA; AATF; CBX8; CD44; CXXC1; CYLD; DHDDS; HMOX1; KAT5; MID1; TIMM8A; TNFAIP1; OPTN; ICAM1; IL6; SOD2; HSPA4; IRF6; EREG; SERPINB2; SLC23A2; BMP2; CSF2; EDN1; JUP; ACO1; GLRX; HERC2; MPP6; MTR; REEP5; SLC25A20; HAMP; NSG1; RHO; SOX2; ENG; GGT2; HP; CEACAM1; DMP1; ACOX2; F3; FGF13; TXN; APRT; GPX1; PI3; PRSS3; RNASEH2A; LCN1; PYCARD; DECR1; NFKB2; ASRGL1; GCSH; GGH; HEBP1; MPO; PITX1; LYZ; TRAPPC9; EGF; ISYNA1; LEP; GLUD1; IL4; PRDX1; GSTK1; PGP; VIM; IL2; CYBB; THY1; PVALB; CFB; SLC17A5; POLD4; ST3GAL4; PLXNA3; FBRS; CP; IGFBP1; NOX4; CYCS; CSN2; GPR182; LNPEP; RGN; AGT; GTF2A1L; CD4; ATP8A2; PTH; RUNX2; BBS9; DIANPH; CYGB; LDHA; IL10; F9; TYRP1; COX8C; IGHV3-16; REXO1L1P; IGLL2P; IGLL3P; NPHS1; TAS2R62P; HSD17B6; WDTC1; HBG2; FAM109A; PNPLA3; SGSM3; TNFSF11; IGLL1; AWAT2; SLC2A4; CSPG4; MMEL1; PYGB; LPO; FAM20C; MIOX; GDPGP1; GULOP</v>
          </cell>
        </row>
        <row r="2881">
          <cell r="B2881" t="str">
            <v>5-hydroxytryptophan</v>
          </cell>
          <cell r="C2881">
            <v>0.62993373082724402</v>
          </cell>
          <cell r="D2881">
            <v>1</v>
          </cell>
          <cell r="E2881">
            <v>0.84133865995300705</v>
          </cell>
          <cell r="F2881">
            <v>0.490853722895569</v>
          </cell>
          <cell r="G2881">
            <v>0.42761339496703799</v>
          </cell>
          <cell r="H2881">
            <v>0.58768238074217205</v>
          </cell>
          <cell r="I2881">
            <v>0.91607966814465602</v>
          </cell>
          <cell r="J2881">
            <v>0.91607966814465602</v>
          </cell>
          <cell r="K2881">
            <v>0.90991737511531101</v>
          </cell>
          <cell r="L2881">
            <v>0.81044720363301503</v>
          </cell>
          <cell r="M2881">
            <v>12</v>
          </cell>
          <cell r="N2881" t="str">
            <v>HTT; HTR4; MAOB; DDR2; GCH1; APPBP2; CSF2; DDC; ATN1; CD52; DLX3; TPH1</v>
          </cell>
        </row>
        <row r="2882">
          <cell r="B2882" t="str">
            <v>tert-Butanol</v>
          </cell>
          <cell r="C2882">
            <v>0.98774304546837199</v>
          </cell>
          <cell r="D2882">
            <v>1</v>
          </cell>
          <cell r="E2882">
            <v>0.55439093225758396</v>
          </cell>
          <cell r="F2882">
            <v>0.70161130026908203</v>
          </cell>
          <cell r="G2882">
            <v>0.55761169764781604</v>
          </cell>
          <cell r="H2882">
            <v>0.59281790252941702</v>
          </cell>
          <cell r="I2882">
            <v>0.34168220305161001</v>
          </cell>
          <cell r="J2882">
            <v>0.70161130026908203</v>
          </cell>
          <cell r="K2882">
            <v>0.79382346290831596</v>
          </cell>
          <cell r="L2882">
            <v>0.69162815089169305</v>
          </cell>
          <cell r="M2882">
            <v>15</v>
          </cell>
          <cell r="N2882" t="str">
            <v>CHRNB4; GABRB1; GABRA2; GABBR1; ALOX5; CALM1; GLRA1; METAP2; CALM2; CALM3; IL2; GH1; FAM109A; AAA1; CHRNA2</v>
          </cell>
        </row>
        <row r="2883">
          <cell r="B2883" t="str">
            <v>PHOSPHINE</v>
          </cell>
          <cell r="C2883">
            <v>0.88760228534352603</v>
          </cell>
          <cell r="D2883">
            <v>1</v>
          </cell>
          <cell r="E2883">
            <v>0.73452092664990698</v>
          </cell>
          <cell r="F2883">
            <v>0.707758739403751</v>
          </cell>
          <cell r="G2883">
            <v>0.77194738651212602</v>
          </cell>
          <cell r="H2883">
            <v>0.81815426415040204</v>
          </cell>
          <cell r="I2883">
            <v>0.43471396700687798</v>
          </cell>
          <cell r="J2883">
            <v>0.81815426415040204</v>
          </cell>
          <cell r="K2883">
            <v>0.95201930684413305</v>
          </cell>
          <cell r="L2883">
            <v>0.86777980881125505</v>
          </cell>
          <cell r="M2883">
            <v>220</v>
          </cell>
          <cell r="N2883" t="str">
            <v>TP53; ESR1; ACHE; PTGS2; PTGS1; PPARG; VDR; CASP3; HBB; IL1B; RGS4; DLD; TNF; YWHAG; CXCR1; ALB; CXCL8; MAPK3; ALPL; RELA; INS; HSD11B1; TTR; GNAS; GCK; NCOR1; ACE; SHBG; NR4A2; DNMT1; NDUFA5; NDUFAB1; CYP2B6; ATP1B1; CES1; CYP24A1; EDNRB; HPD; CASR; CYP2C8; AURKB; DDR2; AURKC; MAPK13; NR4A1; SOD1; NR4A3; THBS1; GDF15; MYB; PCK2; TREM1; IL11; SMOX; SERPINE1; ID3; IL1RN; IL24; B4GALT1; DTNA; SLC7A1; SPP1; CFDP1; CYP1B1; CPT1A; C7orf49; SMC3; BMP4; DKK1; PEX11A; PRDX2; SLC25A16; SON; THBD; AATF; AHI1; CXXC1; CYLD; MRS2; PLEC; PRRC2C; SYF2; TNFAIP1; TPR; TWIST1; FBN2; TGM2; OPTN; IL6; KRT6B; ACP2; HMGN4; CD14; BMP2; JUP; MTR; SLC25A20; SNRPB; FLT3LG; IGF1; RHO; TNXB; FN1; GGT2; PHB; BTF3P11; CEACAM1; DMP1; MAP4; BEST1; MCAM; PRL; F3; APOE; TXN; CST3; CSTB; GPX1; PRSS3; UROD; IL36RN; PARN; USO1; DECR1; FAM188A; AADAC; PALLD; ASRGL1; CMPK1; GGH; MPO; PPT1; CROT; PITX1; RAPGEF5; COL1A1; TRAPPC9; HSD17B4; TCP1; MFI2; CPN2; LBR; LEP; MGP; HEXA; COL15A1; ZRSR2; NOC2L; SPAG11A; PGP; CST1; CFB; SLC17A5; CRIP1; PLXNA3; TGFB3; ALDH7A1; CP; IGFBP1; RARRES1; TNFRSF11B; TARBP2; CYCS; CTDSPL; PMP2; CSN2; FAM106A; LNPEP; ME3; KRT31; PRCP; ATP8A2; POMC; PTH; RUNX2; BBS9; RPL22; DIANPH; CYGB; LDHA; PR@; IL10; F9; REXO1L1P; IGLL2P; IGLL3P; NPHS1; TPM3; HSD17B6; WDTC1; FAM109A; ARSH; PNPLA3; PRDX5; PAH; DNER; IGLL1; SIL1; GRDX; MUC7; FLVCR1; FEZF1; KLK8; FGF23; MAS1; SERPINA6; SPRR2A; KL; SOST; PHEX; CCNDBP1; SLC15A4; SOD3; SLC34A2; FBLN2; FABP3; POSTN; MRPL33; SPIB; GHRHR</v>
          </cell>
        </row>
        <row r="2884">
          <cell r="B2884" t="str">
            <v>8-HYDROXYQUINOLINE</v>
          </cell>
          <cell r="C2884">
            <v>0.25876327254793802</v>
          </cell>
          <cell r="D2884">
            <v>1</v>
          </cell>
          <cell r="E2884">
            <v>0.90877161434592202</v>
          </cell>
          <cell r="F2884">
            <v>0.90014683033844001</v>
          </cell>
          <cell r="G2884">
            <v>0.20422507811829599</v>
          </cell>
          <cell r="H2884">
            <v>0.439350227124293</v>
          </cell>
          <cell r="I2884">
            <v>0.95206630398912595</v>
          </cell>
          <cell r="J2884">
            <v>0.95206630398912595</v>
          </cell>
          <cell r="K2884">
            <v>0.86866103933614902</v>
          </cell>
          <cell r="L2884">
            <v>0.76398638134830399</v>
          </cell>
          <cell r="M2884">
            <v>241</v>
          </cell>
          <cell r="N2884" t="str">
            <v>NFE2L2; TDP1; CYP19A1; AR; HSPB1; STK33; PPARG; VDR; FDPS; NR3C1; TNFSF10; BAZ2B; EGFR; HMGCR; CYP51A1; MAOB; KCNK9; AKR1C2; SMAD3; HSPA8; TTR; AKR1C1; SLC22A3; METAP2; TUBA1A; TUBB1; CYP24A1; HSPA1A; FRK; BMP2K; PLK2; SRD5A3; CDC7; PDK1; SGK2; CYR61; CCNE2; FAM13A; AQP3; PCOLCE2; SERPINE1; PPP3R1; DSE; GBP2; ID3; GINS4; DDIT4; SPC25; CDH1; CDKN1A; EED; HIST1H2BG; PABPN1; SLC30A1; TXNIP; ACY1; AGA; GDAP1; IL6ST; OLFML3; ACSL3; ATP6V0A2; CDC6; CHST15; E2F8; HEATR3; BHLHE40; DNAJB9; GATA6; HAUS3; HILPDA; NEIL3; PFKFB3; RNFT1; SENP5; STIL; ADM; APBB2; CDC73; DMXL1; EOGT; GOLGA8A; HEY1; HIVEP2; HMOX1; KIAA0754; LINC00597; PAQR3; PLIN2; SLC35D1; TIMM8A; TMCC1; ZBTB38; PTCD2; RABGAP1L; SLC16A6; LIPG; NUPR1; TNFAIP3; HIRA; IGFBP3; ARG2; FOS; RGCC; MSMO1; MT1F; MT1G; INHBE; NDRG1; OSGIN1; AKR1B10; SPAG4; RSL1D1; CLGN; AZGP1; FILIP1L; ESM1; FRY; HAL; SDF2L1; STOM; HAMP; CSAD; QPCT; ABCG5; EMP3; PTMS; SORBS3; APITD1; GUF1; GRB7; UBD; ANKRD1; PALLD; ARG1; LGALS3; MANF; DNAJC3; SLCO4A1; SPON2; ARHGAP44; ALDH1L1; UGT2B15; UTRN; DRAM1; CSTA; ACAT2; ZFP69B; IGFBP1; PCK1; SLC30A10; SULT2A1; SPA17; PLAC8; ETV4; SSUH2; ETNPPL; PDGFRL; RPGRIP1L; TM7SF2; PPP1R3C; FAM13C; CYGB; TUBE1; CREBRF; G6PC; SERPINA7; MALAT1; LOX; DHFRL1; CCBL1; FXYD1; GCKR; FNIP2; MIXL1; ACAD11; ADH4; ADSSL1; AMDHD1; ANKRD37; ARRDC3; BPIFB2; C10ORF10; C19ORF80; C3ORF35; C9ORF41; CDO1; CENPK; CHAC2; CMTR2; CXORF57; EFCAB7; GPX8; HECTD2; INTU; IRAK1BP1; ISX; LCN15; LEAP2; LPPR1; LRRC75A-AS1; MASTL; MFSD8; NAP1L5; PABPC1L; PDP2; PGC; PLP1; PPP1R16A; PRORSD1P; PTCHD4; RBM24; REEP3; SLC51A; SPIN4; TEX9; THAP2; TMEM128; TTC30B; TTYH3; USP43; ZWINT; SRXN1; ANKRD32; CPA6; EPS8L3; FAM73A; KCTD18; TMEM116; TYMSOS; YPEL3; ZBTB8A; C4ORF32; CCDC18; CLHC1; KBTBD8; PIGW; SLC35B3; SMIM13; C12ORF4; AMOT</v>
          </cell>
        </row>
        <row r="2885">
          <cell r="B2885" t="str">
            <v>phloretin</v>
          </cell>
          <cell r="C2885">
            <v>4.0555149290882903E-3</v>
          </cell>
          <cell r="D2885">
            <v>2.02775746454414E-3</v>
          </cell>
          <cell r="E2885">
            <v>2.2947486218901698E-2</v>
          </cell>
          <cell r="F2885">
            <v>9.2869665513652805E-3</v>
          </cell>
          <cell r="G2885">
            <v>0.95007035321802902</v>
          </cell>
          <cell r="H2885">
            <v>0.73721405241645399</v>
          </cell>
          <cell r="I2885">
            <v>3.8951110680819002E-2</v>
          </cell>
          <cell r="J2885">
            <v>4.6434832756826402E-2</v>
          </cell>
          <cell r="K2885">
            <v>7.3125102278643996E-3</v>
          </cell>
          <cell r="L2885">
            <v>3.0498579972156301E-2</v>
          </cell>
          <cell r="M2885">
            <v>41</v>
          </cell>
          <cell r="N2885" t="str">
            <v>NFE2L2; CYP2C19; KDM4E; HSD17B10; RECQL; ESR1; CYP3A4; CYP2C9; CYP1A2; CYP1A1; AR; STK33; PPARG; HPGD; GAA; IL1B; RGS4; ESR2; ARSA; UGT1A7; UGT1A10; ATM; INS; POLB; GSTO1; ABCA1; GBA; GSK3B; PAFAH1B2; NOS3; SLC5A1; FGF22; CDT1; SLC2A1; UGT1A8; SLC9A1; HERC2; AQP7; SLC2A2; GCG; SLC9B2</v>
          </cell>
        </row>
        <row r="2886">
          <cell r="B2886" t="str">
            <v>Econazole nitrate</v>
          </cell>
          <cell r="C2886">
            <v>0.46230140484055998</v>
          </cell>
          <cell r="D2886">
            <v>1</v>
          </cell>
          <cell r="E2886">
            <v>0.903590960873216</v>
          </cell>
          <cell r="F2886">
            <v>0.43307239200317599</v>
          </cell>
          <cell r="G2886">
            <v>0.14050686029544401</v>
          </cell>
          <cell r="H2886">
            <v>0.439383326195387</v>
          </cell>
          <cell r="I2886">
            <v>0.80080123242649504</v>
          </cell>
          <cell r="J2886">
            <v>0.70253430147721996</v>
          </cell>
          <cell r="K2886">
            <v>0.63953125576801195</v>
          </cell>
          <cell r="L2886">
            <v>0.56500715266428503</v>
          </cell>
          <cell r="M2886">
            <v>32</v>
          </cell>
          <cell r="N2886" t="str">
            <v>TDP1; TP53; ESR1; PPARD; CYP19A1; CYP3A4; HSP90AA1; KCNQ1; KCNH2; AHR; ABCB1; AR; NR1H4; HSPB1; NPBWR1; MCHR1; VDR; BAZ2B; NPY1R; NPY2R; MAPK1; ATXN2; PPP1CA; TAAR1; UBE2N; GNA15; AURKB; PLA2G4A; PRDX2; SLC25A20; ONECUT2; PGP</v>
          </cell>
        </row>
        <row r="2887">
          <cell r="B2887" t="str">
            <v>Carboxymethylcellulose</v>
          </cell>
          <cell r="C2887">
            <v>0.49816394877908599</v>
          </cell>
          <cell r="D2887">
            <v>0.24908197438954299</v>
          </cell>
          <cell r="E2887">
            <v>0.42290414864814502</v>
          </cell>
          <cell r="F2887">
            <v>0.495267380815826</v>
          </cell>
          <cell r="G2887">
            <v>0.69367265471589701</v>
          </cell>
          <cell r="H2887">
            <v>0.110169130869714</v>
          </cell>
          <cell r="I2887">
            <v>9.5128783548807203E-2</v>
          </cell>
          <cell r="J2887">
            <v>0.27542282717428401</v>
          </cell>
          <cell r="K2887">
            <v>0.22509716400640001</v>
          </cell>
          <cell r="L2887">
            <v>0.25913699536057999</v>
          </cell>
          <cell r="M2887">
            <v>18</v>
          </cell>
          <cell r="N2887" t="str">
            <v>PLAT; ESR2; TNF; ALB; INS; DSC2; SLC7A1; CDT1; SLC25A16; CYLD; IL6; GPX1; PRSS3; LYZ; TRAPPC9; IL4; CFB; CSN2</v>
          </cell>
        </row>
        <row r="2888">
          <cell r="B2888" t="str">
            <v>SULFALENE</v>
          </cell>
          <cell r="C2888">
            <v>0.17150391766067699</v>
          </cell>
          <cell r="D2888">
            <v>8.5751958830338607E-2</v>
          </cell>
          <cell r="E2888">
            <v>0.77051562170210697</v>
          </cell>
          <cell r="F2888">
            <v>8.8717301824380507E-2</v>
          </cell>
          <cell r="G2888">
            <v>0.41754399066819398</v>
          </cell>
          <cell r="H2888">
            <v>6.9750508988425997E-2</v>
          </cell>
          <cell r="I2888">
            <v>0.27418351157926701</v>
          </cell>
          <cell r="J2888">
            <v>0.221793254560951</v>
          </cell>
          <cell r="K2888">
            <v>0.13110599593143199</v>
          </cell>
          <cell r="L2888">
            <v>0.18076119786440401</v>
          </cell>
          <cell r="M2888">
            <v>16</v>
          </cell>
          <cell r="N2888" t="str">
            <v>IL1B; TNF; INS; MYD88; OPTN; IL6; IRF6; NELFCD; RNASEH2A; TLR4; MPO; IL4; CD40; CD4; IL10; LTF</v>
          </cell>
        </row>
        <row r="2889">
          <cell r="B2889" t="str">
            <v>oxalacetic acid</v>
          </cell>
          <cell r="C2889">
            <v>0.43621023870707298</v>
          </cell>
          <cell r="D2889">
            <v>1</v>
          </cell>
          <cell r="E2889">
            <v>0.94908964093241199</v>
          </cell>
          <cell r="F2889">
            <v>0.32683394996313703</v>
          </cell>
          <cell r="G2889">
            <v>0.17152936175375899</v>
          </cell>
          <cell r="H2889">
            <v>0.73319217648218804</v>
          </cell>
          <cell r="I2889">
            <v>0.38761634619458801</v>
          </cell>
          <cell r="J2889">
            <v>0.64602724365764697</v>
          </cell>
          <cell r="K2889">
            <v>0.59145222754571802</v>
          </cell>
          <cell r="L2889">
            <v>0.52869906721870097</v>
          </cell>
          <cell r="M2889">
            <v>16</v>
          </cell>
          <cell r="N2889" t="str">
            <v>INS; NDUFA5; PCK2; SLC25A16; UBL4A; DHDDS; DECR1; CFB; PCK1; ME3; ATP8A2; LDHA; WDTC1; PC; CLEC4D; PPARGC1A</v>
          </cell>
        </row>
        <row r="2890">
          <cell r="B2890" t="str">
            <v>Docusate sodium</v>
          </cell>
          <cell r="C2890">
            <v>0.57444272791620399</v>
          </cell>
          <cell r="D2890">
            <v>1</v>
          </cell>
          <cell r="E2890">
            <v>0.41222784049289002</v>
          </cell>
          <cell r="F2890">
            <v>0.152870057605691</v>
          </cell>
          <cell r="G2890">
            <v>0.75606116661030498</v>
          </cell>
          <cell r="H2890">
            <v>0.86038998921002097</v>
          </cell>
          <cell r="I2890">
            <v>0.86962504288987896</v>
          </cell>
          <cell r="J2890">
            <v>0.76435028802845395</v>
          </cell>
          <cell r="K2890">
            <v>0.75636417927650901</v>
          </cell>
          <cell r="L2890">
            <v>0.65886680897792105</v>
          </cell>
          <cell r="M2890">
            <v>8</v>
          </cell>
          <cell r="N2890" t="str">
            <v>NFE2L2; ESR1; AR; PPARG; DSC2; PES1; C7orf49; DES</v>
          </cell>
        </row>
        <row r="2891">
          <cell r="B2891" t="str">
            <v>Toluylene Red</v>
          </cell>
          <cell r="C2891">
            <v>0.42358964440079999</v>
          </cell>
          <cell r="D2891">
            <v>0.2117948222004</v>
          </cell>
          <cell r="E2891">
            <v>0.229235745931445</v>
          </cell>
          <cell r="F2891">
            <v>4.9438885542660203E-2</v>
          </cell>
          <cell r="G2891">
            <v>0.55410818378942905</v>
          </cell>
          <cell r="H2891">
            <v>8.1272986673098901E-2</v>
          </cell>
          <cell r="I2891">
            <v>0.48918216607384302</v>
          </cell>
          <cell r="J2891">
            <v>0.203182466682747</v>
          </cell>
          <cell r="K2891">
            <v>8.3924277310988699E-2</v>
          </cell>
          <cell r="L2891">
            <v>0.13561531055131401</v>
          </cell>
          <cell r="M2891">
            <v>10</v>
          </cell>
          <cell r="N2891" t="str">
            <v>ACHE; CASP3; CYP2C8; ROS1; SLC7A1; GPX1; LYZ; PGP; LDHA; P2RY4</v>
          </cell>
        </row>
        <row r="2892">
          <cell r="B2892" t="str">
            <v>tartaric acid</v>
          </cell>
          <cell r="C2892">
            <v>0.48889326913546</v>
          </cell>
          <cell r="D2892">
            <v>0.24444663456773</v>
          </cell>
          <cell r="E2892">
            <v>0.92946961734248601</v>
          </cell>
          <cell r="F2892">
            <v>0.30063075772111503</v>
          </cell>
          <cell r="G2892">
            <v>0.22117085471016101</v>
          </cell>
          <cell r="H2892">
            <v>0.196078430980869</v>
          </cell>
          <cell r="I2892">
            <v>0.29548137921906997</v>
          </cell>
          <cell r="J2892">
            <v>0.37578844715139398</v>
          </cell>
          <cell r="K2892">
            <v>0.33728979393394198</v>
          </cell>
          <cell r="L2892">
            <v>0.34383919708124699</v>
          </cell>
          <cell r="M2892">
            <v>17</v>
          </cell>
          <cell r="N2892" t="str">
            <v>HTR4; NFATC1; CXXC1; CYLD; TNFRSF11A; IL6; SLC25A20; CSF1; BTF3P11; CEACAM1; LNPEP; ATP8A2; PTH; LDHA; TNFSF11; CD40LG; CALCR</v>
          </cell>
        </row>
        <row r="2893">
          <cell r="B2893" t="str">
            <v>D-serine</v>
          </cell>
          <cell r="C2893">
            <v>0.52411528001202901</v>
          </cell>
          <cell r="D2893">
            <v>0.262057640006014</v>
          </cell>
          <cell r="E2893">
            <v>0.633570913875803</v>
          </cell>
          <cell r="F2893">
            <v>0.17347576305623899</v>
          </cell>
          <cell r="G2893">
            <v>0.72247104107672799</v>
          </cell>
          <cell r="H2893">
            <v>0.101681223916922</v>
          </cell>
          <cell r="I2893">
            <v>6.5835853830940094E-2</v>
          </cell>
          <cell r="J2893">
            <v>0.25420305979230501</v>
          </cell>
          <cell r="K2893">
            <v>0.129195068515742</v>
          </cell>
          <cell r="L2893">
            <v>0.17903793553140099</v>
          </cell>
          <cell r="M2893">
            <v>16</v>
          </cell>
          <cell r="N2893" t="str">
            <v>EHMT2; GRIN1; GRIN2B; GLRA1; SHBG; UGCG; BORA; IKBKG; TRIP4; PGD; SLC25A20; RHO; ATP8A2; NDOR1; DAOA; DDO</v>
          </cell>
        </row>
        <row r="2894">
          <cell r="B2894" t="str">
            <v>NICORANDIL</v>
          </cell>
          <cell r="C2894">
            <v>0.93608715801186604</v>
          </cell>
          <cell r="D2894">
            <v>1</v>
          </cell>
          <cell r="E2894">
            <v>0.66401930328329295</v>
          </cell>
          <cell r="F2894">
            <v>0.78553517530269801</v>
          </cell>
          <cell r="G2894">
            <v>0.51332001308757402</v>
          </cell>
          <cell r="H2894">
            <v>0.40386776866208501</v>
          </cell>
          <cell r="I2894">
            <v>0.87197114522513597</v>
          </cell>
          <cell r="J2894">
            <v>0.87197114522513597</v>
          </cell>
          <cell r="K2894">
            <v>0.90891489693676497</v>
          </cell>
          <cell r="L2894">
            <v>0.80923214504316998</v>
          </cell>
          <cell r="M2894">
            <v>9</v>
          </cell>
          <cell r="N2894" t="str">
            <v>CYP2C19; CHRM5; CYP2C9; CHRM4; CASP3; INS; ACE; BCL2; CSF2RA</v>
          </cell>
        </row>
        <row r="2895">
          <cell r="B2895" t="str">
            <v>ERGOSTEROL</v>
          </cell>
          <cell r="C2895">
            <v>4.0753440878090103E-2</v>
          </cell>
          <cell r="D2895">
            <v>2.0376720439044999E-2</v>
          </cell>
          <cell r="E2895">
            <v>0.100460313752069</v>
          </cell>
          <cell r="F2895">
            <v>8.4357980351643297E-2</v>
          </cell>
          <cell r="G2895">
            <v>1.28818155905188E-2</v>
          </cell>
          <cell r="H2895">
            <v>0.100625854405628</v>
          </cell>
          <cell r="I2895">
            <v>0.11767613764396299</v>
          </cell>
          <cell r="J2895">
            <v>6.4409077952593902E-2</v>
          </cell>
          <cell r="K2895">
            <v>2.49508653082907E-3</v>
          </cell>
          <cell r="L2895">
            <v>1.61758746361736E-2</v>
          </cell>
          <cell r="M2895">
            <v>17</v>
          </cell>
          <cell r="N2895" t="str">
            <v>CYP51A1; DHRS9; MBD2; ERG; ATP1B1; NLK; CDT1; PRDX2; SLC25A20; LSS; HFE; KCNH6; ATP8A2; BBS9; CYGB; HSD17B6; GYPE</v>
          </cell>
        </row>
        <row r="2896">
          <cell r="B2896" t="str">
            <v>Artesunate</v>
          </cell>
          <cell r="C2896">
            <v>0.71048072917643601</v>
          </cell>
          <cell r="D2896">
            <v>1</v>
          </cell>
          <cell r="E2896">
            <v>0.835415444391572</v>
          </cell>
          <cell r="F2896">
            <v>0.11324709678134399</v>
          </cell>
          <cell r="G2896">
            <v>0.81244601477879097</v>
          </cell>
          <cell r="H2896">
            <v>0.34312172789315898</v>
          </cell>
          <cell r="I2896">
            <v>0.67814807118271403</v>
          </cell>
          <cell r="J2896">
            <v>0.56623548390671796</v>
          </cell>
          <cell r="K2896">
            <v>0.62419225210451001</v>
          </cell>
          <cell r="L2896">
            <v>0.55331771755330805</v>
          </cell>
          <cell r="M2896">
            <v>46</v>
          </cell>
          <cell r="N2896" t="str">
            <v>CASP3; HBB; TNF; GSTP1; DHFR; HSD17B1; BCL2; CYP2A6; ADCK3; FAS; SCD; CAT; GSTM4; GCLC; CDT1; NACA; UBL4A; CCT2; FZD7; GCLM; YY1; SRSF2; MTHFD2; NCKAP1; FLNA; MGST3; RPS6; RPL41; GSTT2; ITGB1; TUFM; DBH; SP1; GSTZ1; CLIP4; LDHA; POTEM; TPT1; RPL6; BST1; RPL7; ZBTB4; SLC25A19; RPS15A; RPS12; RPL29P2</v>
          </cell>
        </row>
        <row r="2897">
          <cell r="B2897" t="str">
            <v>oleic acid</v>
          </cell>
          <cell r="C2897">
            <v>0.64900682416866795</v>
          </cell>
          <cell r="D2897">
            <v>0.32450341208433398</v>
          </cell>
          <cell r="E2897">
            <v>0.19085696512844499</v>
          </cell>
          <cell r="F2897">
            <v>0.59965865790170303</v>
          </cell>
          <cell r="G2897">
            <v>0.19700343816232399</v>
          </cell>
          <cell r="H2897">
            <v>7.7174539474109599E-2</v>
          </cell>
          <cell r="I2897">
            <v>0.47151923526195599</v>
          </cell>
          <cell r="J2897">
            <v>0.32833906360387299</v>
          </cell>
          <cell r="K2897">
            <v>0.16357070446445601</v>
          </cell>
          <cell r="L2897">
            <v>0.20907662679348801</v>
          </cell>
          <cell r="M2897">
            <v>186</v>
          </cell>
          <cell r="N2897" t="str">
            <v>PLIN1; KDM4A; TP53; HSD17B10; PPARD; KCNQ1; KCNH2; ACHE; FAAH; PTGS1; GMNN; NR1H4; APP; PPARG; MTOR; CASP3; HBB; NFKB1; MCL1; IL1B; MMP9; KAT2A; USP1; TNF; MAPT; PPARA; NR1I3; ALB; CXCL8; PLK1; MAPK3; INS; HSD11B1; RXRA; FASN; PLA2G1B; ABCG2; GCK; ABCA1; DHFR; DNMT1; CYP2B6; ATP1B1; BCL2; NR1H3; HPD; CYP2C8; AURKB; DDR2; EPHB2; TAOK1; PTK2B; NOS3; ROS1; SOD1; ACSL1; LPL; PTPN1; CX3CR1; PLA2G4A; CBS; SERPINE1; DSC2; ELOVL6; SLC7A1; ACACA; CPT1A; SCD; CAT; C7orf49; GINS1; CASP8; CEBPZ; PARP2; PRDX2; SLC25A16; TSC1; VEGFA; CBX8; CPT2; CYLD; ECD; GLI2; PLIN2; SLC52A2; ABCG1; RB1; OPTN; ICAM1; IL6; E2F1; FABP4; PGD; GJA1; IRF6; SERPINB2; EDN1; SELPLG; PARP1; SLC25A20; SNRPB; ARTN; RHO; TBX1; SNRPN; DGAT1; APRT; GPX1; PRSS3; RNASEH2A; LCN1; DECR1; NFKB2; TLR4; MPO; NUCB2; CROT; LYZ; TRAPPC9; APOB; ISYNA1; LCN2; LBR; GP6; LEP; MPP2; FABP7; ELOVL5; FADS1; CRP; PVALB; CFB; CBL; POLD4; APOC3; PNPLA2; PLXNA3; SREBF1; ACOX1; APOBEC3B; FABP1; IGFBP1; CYCS; APOA1; CSN2; GPR182; LALBA; FADS2; ATP8A2; POMC; SLC2A2; REG3A; BBS9; CYGB; LDHA; IL10; IGLL3P; TPM3; TAS2R62P; GCG; HSD17B6; GYPE; VCAM1; FAM109A; BDNF-AS; PNPLA3; PRRT2; PAH; XBP1P1; CCK; CAV3; MMVP1; SLC2A4; LGALS13; ABCG8; LINC01194; LIPE; ITS; FFAR1; FCMTE1; FFAR4; DGAT2; PON1; PLIN4; THRSP; ECH1</v>
          </cell>
        </row>
        <row r="2898">
          <cell r="B2898" t="str">
            <v>succinylcholine</v>
          </cell>
          <cell r="C2898">
            <v>0.33506279472046702</v>
          </cell>
          <cell r="D2898">
            <v>0.16753139736023301</v>
          </cell>
          <cell r="E2898">
            <v>0.213241381953198</v>
          </cell>
          <cell r="F2898">
            <v>0.91866016786385096</v>
          </cell>
          <cell r="G2898">
            <v>1.8952220543983701E-2</v>
          </cell>
          <cell r="H2898">
            <v>9.6845009330738793E-2</v>
          </cell>
          <cell r="I2898">
            <v>0.30748322885937002</v>
          </cell>
          <cell r="J2898">
            <v>9.4761102719918694E-2</v>
          </cell>
          <cell r="K2898">
            <v>5.1364600630408E-2</v>
          </cell>
          <cell r="L2898">
            <v>9.9553616583557505E-2</v>
          </cell>
          <cell r="M2898">
            <v>8</v>
          </cell>
          <cell r="N2898" t="str">
            <v>CHRNB2; CHRNA4; BCHE; MB; CHRM3; ARSA; RYR1; AATF</v>
          </cell>
        </row>
        <row r="2899">
          <cell r="B2899" t="str">
            <v>latrunculin a</v>
          </cell>
          <cell r="C2899">
            <v>0.89818278695843001</v>
          </cell>
          <cell r="D2899">
            <v>1</v>
          </cell>
          <cell r="E2899">
            <v>0.65400595059588895</v>
          </cell>
          <cell r="F2899">
            <v>0.37396218770247802</v>
          </cell>
          <cell r="G2899">
            <v>0.2561673690122</v>
          </cell>
          <cell r="H2899">
            <v>0.40651550595325697</v>
          </cell>
          <cell r="I2899">
            <v>0.85505018015670697</v>
          </cell>
          <cell r="J2899">
            <v>0.67752584325542797</v>
          </cell>
          <cell r="K2899">
            <v>0.66261337674646903</v>
          </cell>
          <cell r="L2899">
            <v>0.58281778376541304</v>
          </cell>
          <cell r="M2899">
            <v>8</v>
          </cell>
          <cell r="N2899" t="str">
            <v>CASP3; CDH1; C7orf49; ACTB; CSF2; PRLR; ITGB1; POTEF</v>
          </cell>
        </row>
        <row r="2900">
          <cell r="B2900" t="str">
            <v>IRON</v>
          </cell>
          <cell r="C2900">
            <v>0.82524084993119096</v>
          </cell>
          <cell r="D2900">
            <v>0.41262042496559498</v>
          </cell>
          <cell r="E2900">
            <v>0.55432926780059399</v>
          </cell>
          <cell r="F2900">
            <v>0.70990515748388705</v>
          </cell>
          <cell r="G2900">
            <v>0.140837284231077</v>
          </cell>
          <cell r="H2900">
            <v>0.28081182430923102</v>
          </cell>
          <cell r="I2900">
            <v>0.70797147177129205</v>
          </cell>
          <cell r="J2900">
            <v>0.70202956077307699</v>
          </cell>
          <cell r="K2900">
            <v>0.53054931351605805</v>
          </cell>
          <cell r="L2900">
            <v>0.48381881567916601</v>
          </cell>
          <cell r="M2900">
            <v>340</v>
          </cell>
          <cell r="N2900" t="str">
            <v>NFE2L2; FEN1; HIF1A; TP53; ACHE; FAAH; APP; JAK2; PPARG; VDR; XDH; MTOR; GAA; TNFSF10; CASP3; HBB; MMP9; STAT3; TNF; BCL2L1; YWHAG; JUN; CXCR1; MAPK1; ALB; CXCL8; ATM; MAPK3; HDAC8; MAOB; MMP1; INS; POLB; PLA2G1B; PMP22; ATP4A; NQO1; SELE; ARNT; ABCA1; EPAS1; ACE; PIM1; TYR; MYC; SNCA; GSK3B; NDUFA5; NDUFS1; CYP2B6; ATP1B1; BCL2; CYP2A6; F2; HPD; KIT; SRC; CYP2C8; AURKB; DDR2; EPHB2; ELANE; STK11; ROS1; SOD1; FTH1; MT2A; NR4A3; OPN3; WIPI1; GDF15; CCL2; CCL3; CD300A; EMP1; LY75; SLC39A14; PTX3; BMP6; CCNG2; PPP1R16B; RGS2; FXN; LAMP5; SLC7A1; GLRX3; C7orf49; CD58; CSTF2T; E2F8; GCH1; GCLC; PAGR1; BCL3; CDT1; EGLN1; KDM3A; NFIL3; OSBPL11; PPP1R12A; PRDX2; SETD2; SLC25A16; SMAD1; TSC1; UBL4A; VEGFA; CBX8; CYLD; DAXX; DDIT3; DOCK10; GCLM; GLI2; HMOX1; HMOX2; KAT5; KDELC1; PPAP2A; SERPINB8; SKA1; TES; TNFAIP1; SLC11A2; OPTN; ICAM1; IL6; KRT6B; SOD2; HSPH1; HSPA4; ME1; HSPA1L; UBE2E1; ANXA2; FECH; IRF8; PRTN3; GJA1; CALR; ALDOC; IRF6; FTL; VIPR1; SLC11A1; ARID3B; CD14; CYTIP; EREG; RELB; CSF2; JUP; ACO1; GLRX; MS4A6A; MTR; SLC25A20; SLC2A5; TPP2; RGS1; FLOT1; SNRPB; TXN2; FLT3LG; HAMP; RHO; SLPI; WNT2; CHI3L1; CHMP2B; P4HTM; CCPG1; CDKN2D; P2RX7; HP; GAS7; POR; F3; ITGAM; LIG3; APOE; PMCH; TFRC; TXN; B2M; GPX1; MRPL23; PRSS3; RNASEH2A; UROD; CLC; IDUA; NGB; CDKN2A; CLEC2B; DECR1; MCTP1; NFKB2; TLR4; CYBRD1; GGH; HEBP1; ITGB2; MPO; CROT; PITX1; LYZ; CCL5; SLC2A14; ATP13A2; TRAPPC9; TF; HBA1; HBA2; ISYNA1; LCN2; LEP; IL18; IL4; IL12B; HFE; PFKFB4; NOC2L; PRDX1; GSTK1; RNASE4; HSPA9; PVALB; SORT1; CFB; HPX; SLC17A5; POLD4; CD8A; PIP5K1B; PLXNA3; SP1; CD68; CP; FGD1; GAS1; IGFBP1; GSS; CYCS; IL12A; GPSM3; CD70; CSN2; DEFA3; GPR182; LNPEP; TFR2; KCNJ3; KCNJ14; ADGRG1; IREB2; F13A1; AGT; CD74; CD4; ATP8A2; GFAP; NEIL1; TREML2; PTH; EMCN; DIANPH; PDC; CYGB; LDHA; CD34; IL10; IFNG; IL27; F9; TYRP1; REXO1L1P; IGLL2P; ASPA; IGLL3P; TAS2R62P; HSD17B6; VCAM1; HBG2; FAM109A; BDNF-AS; SLC4A1; PNPLA3; PAH; DNER; IGLL1; SIL1; PDXP; MSC; LTF; FLVCR1; FGF23; RETN; TMPRSS6; SPRR2A; FAM20C; LOX; SULF2; NLRC4; SLC40A1; PARP3; HEPH; HFE2; C19orf12; ARRDC3; CD109; CDRT4; HIST3H3; PON1; SESN3; LRRC25; DPY19L2P4; FTMT; PLD4; AP1S3; JAZF1; MCEMP1; TSHZ3; NEIL2; ANKRD22; MIR17HG; IQCD; PCGF5; SLC26A11; KLHDC7B; GPR34; TMEM154; CCSAP; AHSP; CXORF21; DCANP1; HPGDS; HSBP1L1; PRG3; ROPN1L</v>
          </cell>
        </row>
        <row r="2901">
          <cell r="B2901" t="str">
            <v>mevalonic acid</v>
          </cell>
          <cell r="C2901">
            <v>9.7795088293329294E-2</v>
          </cell>
          <cell r="D2901">
            <v>4.8897544146664598E-2</v>
          </cell>
          <cell r="E2901">
            <v>2.1367081717632901E-2</v>
          </cell>
          <cell r="F2901">
            <v>7.7029345208322206E-2</v>
          </cell>
          <cell r="G2901">
            <v>0.74868490914056096</v>
          </cell>
          <cell r="H2901">
            <v>2.0463695914979999E-2</v>
          </cell>
          <cell r="I2901">
            <v>0.25499742346832599</v>
          </cell>
          <cell r="J2901">
            <v>5.3417704294082297E-2</v>
          </cell>
          <cell r="K2901">
            <v>7.8455514903713799E-3</v>
          </cell>
          <cell r="L2901">
            <v>3.1801979826863301E-2</v>
          </cell>
          <cell r="M2901">
            <v>44</v>
          </cell>
          <cell r="N2901" t="str">
            <v>TP53; APP; CASP3; IL1B; MMP9; TNF; EGFR; HMGCR; MAPK3; INS; ABCA1; BCL2; HPD; AURKB; EPHB2; FES; PTK2B; ROCK1; MDK; PRDX2; VEGFA; CBX8; IPP; OPTN; IL6; RHO; BTF3P11; PMVK; DECR1; MVD; RAP1A; HRAS; RAC1; IL2; CBL; POLD4; GPR182; ATP8A2; POMC; CYGB; GYPE; POTEF; NLN; INHA</v>
          </cell>
        </row>
        <row r="2902">
          <cell r="B2902" t="str">
            <v>Propranolol hydrochloride</v>
          </cell>
          <cell r="C2902">
            <v>0.89570765636771399</v>
          </cell>
          <cell r="D2902">
            <v>0.44785382818385699</v>
          </cell>
          <cell r="E2902">
            <v>0.57426979560403502</v>
          </cell>
          <cell r="F2902">
            <v>0.59732171587063698</v>
          </cell>
          <cell r="G2902">
            <v>0.31143995031210903</v>
          </cell>
          <cell r="H2902">
            <v>0.20293919039568001</v>
          </cell>
          <cell r="I2902">
            <v>0.219925383626806</v>
          </cell>
          <cell r="J2902">
            <v>0.51906658385351501</v>
          </cell>
          <cell r="K2902">
            <v>0.382041231397098</v>
          </cell>
          <cell r="L2902">
            <v>0.376440435503064</v>
          </cell>
          <cell r="M2902">
            <v>61</v>
          </cell>
          <cell r="N2902" t="str">
            <v>SLC6A3; TP53; ESR1; PPARD; SCN5A; MMP2; PPARG; NR3C1; CASP3; MMP9; TNF; EGFR; HTR4; ALB; MAPK3; INS; ACE; P2RY2; PCNA; IDE; CYP2C8; AURKB; DDR2; EPHB2; DSC2; SLC7A1; C7orf49; GCH1; CDT1; VEGFA; OPTN; ICAM1; IL6; GJA1; EDN1; SLC25A20; RHO; CSF2RA; ACOX2; FGF13; NONO; RNASEH2A; ADCY8; ISYNA1; LEP; IL4; CFB; IGFBP1; GPR182; AGT; ATP8A2; POMC; REG3A; CYGB; LDHA; IL10; GCG; WDTC1; BDNF-AS; SGSM3; VIP</v>
          </cell>
        </row>
        <row r="2903">
          <cell r="B2903" t="str">
            <v>Lumefantrine</v>
          </cell>
          <cell r="C2903">
            <v>0.60420746477824205</v>
          </cell>
          <cell r="D2903">
            <v>1</v>
          </cell>
          <cell r="E2903">
            <v>0.87235809188526003</v>
          </cell>
          <cell r="F2903">
            <v>0.373040950071726</v>
          </cell>
          <cell r="G2903">
            <v>0.27326024090599899</v>
          </cell>
          <cell r="H2903">
            <v>0.69439482904431105</v>
          </cell>
          <cell r="I2903">
            <v>0.26798946667835899</v>
          </cell>
          <cell r="J2903">
            <v>0.62173491678620996</v>
          </cell>
          <cell r="K2903">
            <v>0.60902044446557002</v>
          </cell>
          <cell r="L2903">
            <v>0.54185726684064905</v>
          </cell>
          <cell r="M2903">
            <v>5</v>
          </cell>
          <cell r="N2903" t="str">
            <v>ESR1; AHR; ATP1A1; CDT1; LDHA</v>
          </cell>
        </row>
        <row r="2904">
          <cell r="B2904" t="str">
            <v>(-)-Epigallocatechin gallate</v>
          </cell>
          <cell r="C2904">
            <v>0.88001481558790295</v>
          </cell>
          <cell r="D2904">
            <v>0.44000740779395198</v>
          </cell>
          <cell r="E2904">
            <v>0.45354495611464801</v>
          </cell>
          <cell r="F2904">
            <v>0.54371908613809805</v>
          </cell>
          <cell r="G2904">
            <v>0.33542561971339702</v>
          </cell>
          <cell r="H2904">
            <v>0.118409284451614</v>
          </cell>
          <cell r="I2904">
            <v>0.53498521301603796</v>
          </cell>
          <cell r="J2904">
            <v>0.54371908613809805</v>
          </cell>
          <cell r="K2904">
            <v>0.39753074713963299</v>
          </cell>
          <cell r="L2904">
            <v>0.38764995848414102</v>
          </cell>
          <cell r="M2904">
            <v>2249</v>
          </cell>
          <cell r="N2904" t="str">
            <v>NFE2L2; PLAT; DRD2; TDP1; HIF1A; TP53; APEX1; KDM4E; RECQL; EHMT2; ESR1; NR1I2; ACHE; SLC22A2; AHR; CYP1A1; PTGS2; TRPV1; PTGS1; MMP2; ABCB1; AR; NR1H4; APP; JAK2; PPARG; ADRB2; XDH; NR3C1; GABRE; PBRM1; FYN; ERBB2; CCR2; MTOR; SQLE; GAA; SENP7; TNFSF10; CASP3; NAE1; SMN2; ITGA2B; HBB; TNFRSF10B; NFKB1; BAZ2B; MCL1; IL1B; ADRA1B; RGS4; MPI; DLD; MMP9; ABCC1; AGTR1; MAPK14; STAT3; ESR2; TNF; EGFR; MAPT; EYA2; BCL2L1; PPME1; MITF; GNAI1; YWHAG; ITGA4; APAF1; JUN; CXCR1; MAPK1; ATXN2; PTAFR; PPP1CA; POLI; TLR3; HTR1D; ALB; CXCL8; PRUNE; KEAP1; PDE7B; BRCA1; MAPK3; GLS; PIP4K2A; SMARCA2; HDAC8; HDAC2; HDAC5; MMP1; GSTP1; RELA; CASP1; AKR1C3; INS; HSD11B1; CACNB1; RARA; RARB; RXRA; VCP; SMAD3; FASN; GALK1; POLB; EIF4H; PABPC1; CASP6; STAT1; HSPA1B; AKT1; CDC25A; TTR; PMP22; MMP14; KDR; NQO1; CDC25C; SELE; ARNT; ABCC2; ABCG2; FZD1; GCK; ABCA1; NCF1; DHFR; ACE; RGS7; GNAO1; RGS8; AKR1B1; KAT2B; PGR; SNUPN; NCOA1; PCNA; NR4A2; DNMT1; PSIP1; NOS2; TYR; MYC; ABCB11; GSK3A; GSK3B; ND6; NDUFV2; NDUFA5; NDUFAF1; PRKD1; DPP4; ATP1B1; TOP1; TOP2A; BCL2; TOP2B; TK1; DTYMK; ITGAV; ARRB1; UGCG; ITGAL; SRD5A2; IDE; RAD51; F2; EDNRB; BCR; KIT; PDGFRB; IRAK1; STK10; MAPK9; IRAK3; ABL2; STK17A; MET; PHKG1; NLK; DAPK3; STK36; TNIK; CAMK2D; CYP2C8; AURKB; DDR2; EPHA4; CDK17; EPHB2; TAOK3; TAOK1; MAP2K1; TTK; AURKA; JAK3; CLK1; CTNNB1; ELANE; NCOA2; STAT6; CASP9; NR4A1; MAPK8; PLD2; PLD1; SIK1; TNK2; TEC; TGFBR1; MAP4K3; EIF2AK4; STK4; ULK3; BMPR1A; FES; PKN2; TYRO3; ROCK2; COMT; PTGER1; NPM1; CLK3; BMP2K; FER; STK3; PTK2B; PTK2; PLK2; RPS6KA3; MAP2K6; RIOK3; MAP3K1; PAK3; NUAK1; RPS6KA5; STK11; DAPK1; CSNK2A2; SRPK2; DYRK1A; MELK; STK38; LATS2; CHUK; STK38L; CDK4; IGF1R; DCLK2; PIM2; NOS3; ROS1; IKBKB; SOD1; CCND1; PIK3CB; PIK3CD; AKT3; SGK1; NEK6; PDK1; MAPKAPK5; CDK6; NEK1; CDKL5; PRKCH; BUB1; NEK3; MAP3K14; AFF1; AKAP13; CBLB; CEBPD; DUSP4; ELL2; FLRT2; FNDC3A; FTH1; HOMER1; LPL; MPHOSPH6; MT2A; NFKBIA; NR4A3; PTP4A1; SAT1; SLC26A2; SSBP2; TOB1; ZFP36L2; HSPA4L; CCL2; CDC42EP3; HGF; NAT10; NOC3L; WDR12; TRMT2B; SIPA1L1; AQP3; ATF3; HBEGF; IL11; SMOX; CHAC1; SLC39A14; TERT; CTGF; PTX3; RPL27A; YIPF4; ADARB1; ANKRD10; BTG1; CCNG2; CFLAR; DSE; FADS3; GAB2; GBP2; GRAMD1B; HGSNAT; HIST1H2AC; IL1R1; IL7R; LXN; MBNL2; MX2; OLR1; PECAM1; RAB31; RGS2; SERPINB1; SSH1; ABCE1; CCDC86; DDX10; DIMT1; FAR2; FXN; NOLC1; PRMT3; PUS7; SLC39A4; SLC7A1; STC2; TCOF1; TSR1; TTC27; HERPUD1; BAG1; EGR1; CYP1B1; INSIG1; ASPM; CCNB1; CDCA3; CENPA; CENPE; DLGAP5; HMMR; LDLR; NDC80; NUP98; PSRC1; BORA; CDKN1A; CLP1; EIF2S3; FBXL5; FEM1C; GADD45A; GPR87; GTF3C2; HIST1H2BH; IP6K2; KLHL20; MLLT10; NCK1; NFYA; NUP160; OSER1; PMAIP1; SAP18; SCD; SF1; SLC30A1; MIEF1; SNIP1; AIDA; BIRC5; CAT; CAV2; CPE; GULP1; HSDL2; LGALS3BP; PON2; SPCS3; TPP1; ADSS; AGAP1; ASAP2; BOLA1; BRCA2; CD58; CENPI; CHMP6; CHST15; CREB1; CREBZF; DET1; DGKD; DSCC1; DUSP7; EFNA4; EHBP1; EHHADH; FAM208A; FAN1; GEMIN6; GINS1; GOLGA1; H2AFX; HEATR3; HEXIM1; ID2; INPP5A; KAZN; KNTC1; KRIT1; Mar-03; MAT2A; METTL4; MMACHC; MPHOSPH9; MYO10; NFX1; NFYB; NSMCE4A; NUDT4; PAGR1; PDLIM5; PDS5B; PIGV; PLEKHA5; PMS1; PNN; POLA2; POLE2; POLR3B; PPIP5K2; PREB; PRIM1; PTER; RAD50; RHOBTB1; RPP25; S100PBP; SFMBT1; SLC25A12; SLC35A5; SLC5A3; SMUG1; SPAST; SRGAP2; SRSF6; STAU2; STRADA; SUOX; TIA1; TIAM1; TNFRSF12A; TRAPPC12; USP13; VANGL1; WDR70; ZFYVE16; ZNF512B; FAIM; HIST1H1D; SLC25A13; TEX30; AAR2; AKIP1; AP5S1; ARHGAP12; ARHGAP29; ARHGEF3; ASB6; ASF1A; ATAD2B; BAG3; BAZ1A; BBS10; BCL3; BCL6; BCL7A; BIN3; BMP4; BRD1; CASP8; CBLL1; CBX4; CCNF; CCNL1; CCNT2; CDKN1B; CDT1; CEBPG; CEBPZ; CEP170; CHD7; CHD9; CKS2; CNOT2; DHX32; DKK1; DNAAF2; DNAJB9; DNTTIP2; EFNA1; EFNB2; EIF4A2; ELF1; ELF3; ETAA1; FADD; FAM50B; FBXL12; FZD2; GCC1; GIGYF2; GIN1; CPTP; GNE; GNL3; GTF2IRD1; GTF3C4; HEATR6; HES1; HIVEP1; IER2; IRF2; JARID2; KANK1; KANSL2; KAT6B; KBTBD2; KIAA0907; KIAA0922; KIF18A; KLF10; KLF4; KLHL18; KLHL26; KLHL9; LGR4; LRCH3; LRRC8D; MAGI1; MED7; METTL18; MKL2; MOAP1; MRPL46; MTERF3; MYLIP; NAT1; NEDD9; NEIL3; NFIL3; NGLY1; NIF3L1; NRIP1; OXSM; PARP2; PCF11; PER2; PEX11B; PFKFB3; PHIP; PIAS1; PIGA; POP1; PPP1R12A; PPRC1; PPWD1; PRDX2; PRPF38B; PTPN3; RAPGEF2; RAPGEF6; RARS; RBM15B; RCL1; REV3L; RLF; RNFT1; RPL10; RPL37A; RRP8; RSRC2; RWDD2A; SCYL3; SERTAD2; SERTAD3; SETD2; SGMS1; SH2D4A; SHOC2; SIRT1; SLC20A1; SLC25A36; SMAD1; SNORD58A; SPRED2; STARD13; SYNJ2; TAF1D; TANC2; TBC1D12; TEFM; TGIF1; TLE1; TMEM11; TMEM177; TNFAIP8; TNFRSF1A; TRAF3IP2; TRAF5; TRAM2; TRIB1; TRIM24; TSC1; TSC22D2; TUBD1; UTP14A; UTP3; UVRAG; VEGFA; WBP4; WDR44; YRDC; YTHDC1; YTHDF1; ZMIZ1; ZMYM2; ZMYND8; ZNF12; ZNF14; ZNF160; ZNF217; ZNF302; ZNF408; ZNF473; ZNF518A; ZNF85; ZSCAN9; ABCC10; ABHD6; ACAP2; ADM; AGPS; AIMP1; ALG6; ANAPC10; ANKMY2; ANKRD26; APBB2; ARFGEF1; ARHGAP11A; ARHGEF28; ARMC1; ARNTL; ARSJ; ASAP1; ATF4; ATP2B1; ATP8B1; ATR; ATXN3; BAG2; BAG4; BAK1; BICD2; BIRC2; BIRC3; BPGM; BRIP1; C1GALT1; C2CD2L; C2CD3; CAMLG; CAPRIN2; CASC3; CASD1; CBX8; CEP83; CCHCR1; CCSER2; CDC27; CDC73; CDK5R1; CDKN2AIP; CEP290; CEPT1; COG2; COG7; CTNS; CTPS1; CXCL1; CYP27B1; DAAM1; DAB2; DCLRE1A; DCUN1D4; DDIT3; DDX58; DENND4C; DHX57; DIABLO; DIP2A; DIXDC1; DLEU2; DLG1; DMXL1; DNA2; DNAJB4; DNMT3B; DOCK10; DST; DUSP5; DUSP6; DUSP8; EBAG9; ECT2; EDEM3; EFTUD1; EIF4B; EMC2; EML4; EPB41L4B; EPM2AIP1; EPN2; ETV5; EXOC1; EXPH5; FAM35A; FARS2; FASTKD1; FASTKD2; FAT4; FBXL4; FERMT2; FNBP1L; FOXO1; FRYL; FUT8; GCA; GIT2; GLI2; GLMN; GLRX2; GLT8D1; GPHN; GPR39; GPSM2; GRAMD3; GTPBP2; H1F0; HDHD1; HECA; HEG1; HERC1; HERC4; HHEX; HIF1AN; HIVEP2; HK2; HMGCS1; HMOX1; HMOX2; HPS5; HTRA2; IBTK; IFIT1; IFIT5; IFT74; IGF2BP3; IKBKG; IL10RB; INVS; IRS2; ITSN1; JAG1; KAT5; KATNBL1; KIAA0586; KIAA1033; KIF14; KIF15; KIF16B; KIF20B; KLF7; KLHDC2; KLHDC3; KLHL21; LIMD1; LMNB1; LPCAT4; LRRC40; LYST; MAFF; MAFG; MALT1; MBD5; MED13L; MED9; MEIS2; VCPKMT; MEX3C; MFN1; MID1; MINA; MOCOS; MON2; MOSPD2; MRPL16; MRPS11; MRPS18A; MRPS2; MT1X; MTM1; MYBL1; MYCBP2; MYO1B; NBN; NCAPH; NDST2; NEDD4; NF1; NMI; NNMT; NPEPPS; NSL1; NUMB; NUP214; NUP37; NUP85; NXF1; OGT; OSBPL3; OSGEPL1; PARG; PARP12; PBX2; PDCD10; PELI1; PEX2; PEX3; PHACTR4; PHF11; PIBF1; PLAGL1; PLAU; PLIN2; PLXNA2; PML; PNP; POLR1D; PPAP2A; PPAP2B; PPFIBP1; PPP1R15A; PPP2R3A; PPP3CC; PRIM2; PTPN4; PUS7L; PWP1; RAB11FIP5; RAB28; RAB33B; RAB3GAP2; RAD51C; RASSF8; RBM23; RBMS1; RCAN3; RGL1; RMDN1; RNF115; RNF19A; RNF216; RNF6; RNGTT; RPL28; RPS6KC1; RUFY1; SAFB2; SASH1; SCAPER; SEC14L1; SEC22A; SF3B4; SKP2; SLC16A3; SLC33A1; SLC4A7; SMAD6; SMARCAL1; SMC6; SMIM8; SNORD45C; SNORD95; SNORD96A; SNRNP40; SNX24; SNX4; SOS2; SOWAHC; SPTLC2; SRRM1; STAG1; STAM2; STXBP3; SUZ12P1; SYF2; SYNC; TACO1; TAF1B; TANK; TASP1; TBX3; TCF4; TDRD3; TDRD7; TEAD4; TERF2IP; TFB1M; THOC1; TIMM8A; TINF2; TLE4; TMCC1; TMEM165; TMEM2; TNFAIP2; TNRC6B; TNS3; TOX; TP53BP1; TPST1; TPST2; TRAPPC3; TRIM37; TRIM5; TUBGCP5; TWISTNB; TXNL1; TXNL4B; UBQLN2; UBR2; UFL1; UNC50; USP24; USP34; USP36; USP6NL; UTP6; VPS33B; VPS54; WARS2; WDHD1; WDR19; WNT5A; WWP1; XPO1; XRCC4; XYLT2; YEATS4; YTHDC2; ZBTB38; ZC2HC1A; ZFAND6; ZHX3; ZKSCAN1; ZMYM4; ZNF280D; ZNF32; ZNF354A; ZNF551; ZNF574; ZNF609; ZNF623; ZNF804A; FAM198B; LRCH1; SLC35F5; SLC6A6; FBN2; ABCC5; ABCG1; ADAT1; ATP2B4; CLASP1; DIO2; ENOX2; EXOC2; FAM114A1; GPRC5B; INTS9; ITPR2; KDM4C; KIAA1109; LACTB2; LRRFIP1; MACF1; MSH2; PKD2; RABGAP1L; RB1; RMND5B; SRBD1; TULP4; VPS13B; WDFY3; WDR7; ZDHHC13; OGDH; IFIH1; OPTN; ACLY; FBXL2; ICAM1; IL6; MAP1LC3B; PTPN12; RAB1A; SOD2; SQSTM1; PHLDA2; SLC27A2; HSPA4; PICALM; TMEM135; CHST11; CRYAB; FOS; FOSB; HSPA1L; RGCC; RND1; NARS2; KIAA1598; SPRY4; MSMO1; ZNF593; OAS1; TGFBI; APOL2; BBS4; HTATIP2; SLC38A6; SLCO3A1; UBFD1; NDRG1; CLTCL1; NREP; SLC5A6; BAX; CEL; FAM162A; GBE1; IRF6; PTPRE; SLC2A1; UGDH; BTN3A3; WARS; CDC42; CD14; CRADD; DNAJB5; EREG; FILIP1L; ICOSLG; IL1A; ITCH; MGEA5; MKRN1; PID1; RRH; SERPINB2; SNX13; SOCS3; TMX4; CSF2; EDN1; NEDD4L; OVGP1; SELPLG; TM4SF1; ABCD3; ABR; AGL; AIFM1; ASCC3; ATG5; ATP2A2; BRCC3; BTN3A2; C2CD5; CETN3; DARS2; DENND3; ELOVL1; FAT1; FRY; GNPTAB; HIBCH; HLTF; KIFAP3; MAN2A2; METTL8; MPP6; MTR; NCAPD3; NUP107; OIP5; ORAI2; PAAF1; PARP1; PARP4; PIGF; POP5; PPIL2; SCLY; SLC25A20; SLC35A1; SLC43A3; SMC2; STX7; TBL1XR1; TCF3; TEX2; TJP2; TRIP13; USP9X; VPS13A; VPS13D; VRK1; WDR61; ACSM3; ATP10D; GOLIM4; DDX60; HERC6; MX1; FKBP10; ITGB4; RBBP4; RBFOX2; SNRPB; KDELR3; FAM49B; FLT3LG; IGF1; NRG1; NSG1; PLEK2; RHO; SLC26A1; VAV2; AP2A2; BLVRA; COA3; FN1; GTF2H5; HIST1H1C; HMGN3; NBAS; RAD23A; RECK; RFXANK; SSRP1; TRIM44; WASF2; SLC6A8; ATP7B; ARHGAP28; CEACAM1; EEA1; IL3; PLCE1; SLC35E3; B3GNTL1; EMD; ODC1; POR; RASGRP3; SERPINB9; SNAI1; STX11; VPS8; EMG1; F3; GSAP; HIP1; LIG3; PDGFC; RABEPK; SERPINA1; SRI; TLR2; VAMP8; YARS; AMPD1; APOE; COTL1; FGF18; IDI2-AS1; KIAA0556; PYGM; RAB11B; ZNF287; GNAQ; TRIOBP; ZRSR1; FAM3C; KLHL12; RABGAP1; RMND5A; SACM1L; USP25; WDR60; HMGA1; PPDPF; LRBA; LRRC16A; RPL14; SPAG16; TXN; ATP6V0C; BSG; CIZ1; COL6A1; CYB561D2; ESD; GPX1; GRN; LAMTOR2; MIF; MRPL23; NELFCD; NONO; PDCD5; PI3; PRKCSH; PRSS3; RBX1; RNASEH2A; RPL13; TRAPPC2L; UBTF; HNRNPH1; EFR3B; LCN1; LRRC61; MFGE8; PEAK1; TK2; ACTR10; AQR; BBX; BID; BTF3; BUD31; CCNB1IP1; CISD1; COQ2; COX17; DNPEP; FNDC3B; GAL; GALNT1; ITGB3BP; KIF4A; LMBRD1; MTX2; MYO9A; ORMDL2; PARP6; PLOD3; SQRDL; VDAC2; CDKN2A; DECR1; DENND4A; ERCC4; IMPAD1; MAP3K8; MKLN1; NAPG; NFKB2; NIT1; SLC25A46; TLR4; XIAP; CCRN4L; CLASRP; CXCL10; DZIP3; HIST1H1B; HIST1H2BM; SNORA1; SPG11; BTRC; EPS8; ETS1; FAM110B; FGD6; FGF2; GFPT2; MYO1E; RASAL2; ST6GALNAC5; TACSTD2; TBC1D19; ZNF442; AHCY; CCNG1; DENND2D; FXYD5; HEBP1; MGAT5; MPO; PABPC4; SMCO4; THYN1; TOMM20; TRIM22; ALDH3A2; CROT; ECI2; TMEM164; TSPAN6; CLOCK; GLI3; HCFC1; PCGF2; SLC35D2; LYZ; CBY1; ELAC1; CSF2RB; DOPEY2; NAGK; PRPSAP2; SP100; CCL5; IFIT3; SAMD9; SLC2A3; MANEA; PLS1; RNF13; SCML1; SYNE2; EFNA5; PRLR; AMMECR1; LRRC49; COL1A1; DOK1; HIST1H1A; MAPRE3; TRAPPC9; DROSHA; EFR3A; ERGIC2; HRSP12; MIS18A; NAA15; STAG2; TFAM; ACOT13; BAG6; HMGB1; INTS8; RAC1; SNORA29; TSSC1; ITGA6; LSR; MYH10; ATN1; SCRN3; SIDT2; CMAS; DUS2; KIAA0391; TARS2; APOB; GBP1; ONECUT2; RAB27B; RPS3A; SMARCA1; SNORD73A; XCL1; XYLB; PTPRJ; CTPS2; EGF; PHACTR2; ISYNA1; UQCRB; ECE1; POLE3; S100A3; FCHSD2; PKP2; DHX35; PPP6R3; TGFBR3; DOCK9; CSH1; GP6; LEP; STRN; USP32; DYNLT1; NGRN; COQ9; HSPD1; SNORD83B; ERC1; MYO6; SLC39A1; THOC2; TSPAN5; ZNF37A; ELAVL2; IL18; SLC50A1; MNS1; CEP112; IL4; LMAN2L; ADAMTS5; CRYBB2; TRIM21; DMXL2; IFT88; NSUN6; PMS2P3; PRSS23; ELK1; MRE11A; ATG4A; MLH1; GAB1; CRYZL1; FOCAD; NSF; PPP2R3C; PRRC2A; TFDP2; TM9SF2; TUFM; ROR2; TTLL1; ALG8; LSM6; TFCP2; SNORD54; TNFRSF10D; GCNT1; NUBP1; TRAPPC11; UPF3B; KIAA0196; PGP; TMEM120B; VIM; BTN3A1; ARHGAP4; DLK2; APPL2; GLTSCR2; SAYSD1; SIGIRR; HSPB2; IL2; AZIN1; CKAP5; CYBB; GUSB; MLF2; PARP8; POT1; STX4; TIMP3; ADAM19; FRS2; GNRH1; AAMDC; APH1B; CFB; PHLDB1; MCTS1; NUP133; TIMP2; NME7; CDH2; VPS13C; CBL; UTRN; SLC17A5; DENR; SDPR; SSBP3; ASH2L; IFT46; OSGEP; RNF170; DRAM1; TADA2A; UBE2D4; AKTIP; XRCC1; CEP70; POLD4; ACADM; MGMT; GPR21; ANKRD36; DNAJC28; IL7; TMEM62; EFHC1; GPATCH4; ST5; PNPLA2; UBA3; RALGPS2; SCAI; BACE1; CLMN; GMPR; PLXNA3; SREBF1; H2AFY2; OPHN1; AMH; CCDC71; ECM1; MVP; ARMC9; CCDC91; CD2AP; CDK5RAP2; ELP4; PTPN13; XPO6; CLPB; ATXN2L; ATXN7L1; CDON; HEMK1; HOXB9; IGF2; IGFBP1; MTRF1L; RARRES1; TPD52L1; ADRBK2; CD81; GSS; NFS1; PLGRKT; ARHGEF26; CYCS; TMEM14A; TSR2; ADAMTS12; CD79A; CPA3; CSN2; CTIF; DNM3; DNTT; ELOVL2; GCNT2; GPR182; IL27RA; KIAA1107; LNPEP; MMP7; NXPH4; RAD51B; SLC38A4; ST6GALNAC2; STAT2; STXBP6; TBC1D2; TBR1; TMEM19; TNFRSF9; UBQLN4; VHL; CYBA; DFNA5; TSPAN15; RHOD; TCP11L1; MTG1; CREB3L1; FGF1; CYTH3; IREB2; BAAT; PDHB; FAM192A; IFT81; NFKBIB; CLDN7; RPL39L; AGT; SMARCB1; WDR4; AQP1; TCF7; UBE2Z; ARAP3; ARHGAP24; KIF13A; RPL18A; GTF2A1L; HOXD3; IL2RA; TP73; TRANK1; UBA7; LHFP; PIGP; COL4A1; GATB; RPGRIP1L; ETV6; CD4; FKBP9; GSTA4; ATP8A2; CYP2E1; GFAP; POMC; RPL5; SLC2A2; SNORD21; RUNX2; BBS9; CYGB; LDHA; IL10; IFNG; IL27; F9; IRF4; TYRP1; COX8C; REXO1L1P; FANCC; CREBRF; GCG; GYPE; WDTC1; VCAM1; FAM109A; BDNF-AS; ARSH; PNPLA3; IRS4; PRRT2; TOLLIP; SGSM3; FBN1; PDXP; G6PC; SELL; LRSAM1; SLC2A4; CCL4L2; CSPG4; FEZF1; MMEL1; DSG3; LINC01194; KHK; LIPE; SLC6A13; DIAPH3; EEF2K; MC1R; LOX; SDHAF2; ZNF77; KL; HAS1; IMMP1L; GJA4; CETP; COX1; EEF1A1; LACE1; GDF9; SLC40A1; SLC30A4; HMX3; TRDMT1; SNORD50A; PCID2; SLC35B2; UPRT; ISCA2; SOD3; CDH13; MCU; ATG4C; NAPEPLD; PICK1; DTNBP1; IVL; AAED1; AKIRIN2; ALG14; ALPK2; ANAPC4; ARHGAP18; ARL15; ARRDC3; ART4; ATL1; B3GALTL; BBS2; BTF3L4; C15ORF48; C1ORF162; C4ORF27; C6ORF48; C9ORF41; CAMKMT; CC2D1B; CCDC126; CCDC138; HAUS1; CCDC62; CEP128; CHAC2; COG6; DEPDC7; DNHD1; DPH6; DTD2; EPB41L4A-AS1; ERP29; EXOC4; EXOC6; FAM102B; FOXP1; G2E3; GALM; GLCCI1; GPR160; HYLS1; IFT80; INTU; IRAK1BP1; ITPRIP; KATNAL1; LACTB; LEAP2; LENG8; LRRC75A-AS1; LSMEM1; LZTR1; MAL2; MED26; MIPOL1; NADK2; NEXN-AS1; NR0B2; NUF2; PCCA; PPP1R18; PPP4R4; PRELID2; PUS10; RBM45; RHBDD2; RHBDL2; RNF213; RTN4IP1; SASS6; SERAC1; SERTAD1; SGOL2; SLC38A9; SLC39A10; SLC41A2; SLC51A; SLC51B; SLC7A6OS; SLX4IP; SNX8; STXBP5; SYCE2; SYTL4; TCEAL8; TIGD2; TMEM117; TMEM138; TMEM60; TMEM67; TNFRSF19; TRIM59; TTC30B; UBE2Q2; YAE1D1; ZBED9; ZFYVE19; ZNF57; ZNF624; C7ORF49; RPL6; ANO4; ARHGAP20; BMPER; CSRNP1; DLL4; DOCK7; EAF1; EPSTI1; HIST2H2AB; MEDAG; MGARP; SLC46A3; SNHG12; STAMBPL1; XCR1; FANCM; SAT2; SHMT1; TET2; PTGDS; FAM101A; FGF12; HAPLN3; MICU3; RTKN2; TMEM171; ZNF583; AJUBA; AP1S3; ARHGAP10; ATG10; C10ORF2; C1ORF21; C9ORF3; CENPP; CLMP; CNKSR3; COQ5; DCBLD1; FRMD6; HLCS; LINC00324; LRP11; NBEAL1; NCOA7; NEDD1; NFIA; NR2C2AP; NSMCE2; POC1A; PXMP4; RPTOR; SAMD9L; SLC16A13; SNX29; SUMO4; SUPT3H; TMEM133; TMEM37; TMEM56; TMTC1; TRERF1; UBALD2; UBR1; ZNF280C; ZNF485; ZNF641; ZNF681; ZRANB3; ZFAND2A; MIR146A; MRPL33; ERRFI1; FEM1A; KCNMB4; NOB1; TANGO6; ZNF438; C1ORF112; KNSTRN; LRR1; MYPN; SNORD30; SNORD50B; C16ORF72; CPEB2; PCDH18; RPL37; SLC27A4; SPC24; SRGAP1; BDKRB1; ANAPC7; ATE1; ATG4D; BRWD3; C15ORF39; CC2D2A; CNKSR2; CPNE8; DDHD1; DISP1; EPG5; GBP3; GPR180; HERPUD2; IKZF2; INTS10; IPO11; KLHL15; LMBR1; MED11; NUDCD1; ODF2L; PARP9; PNPT1; POLR3H; PRICKLE2; PTRH1; RFX3; RP9; RTTN; SEMA6D; SIPA1L2; SLC35G1; SLMAP; SNX25; SSH2; TANC1; VKORC1L1; ZFAS1; ZNF367; ZNF678; KMT2C; C3ORF14; MYEF2; ETV3; FBXL7; GBP4; OLFML2B; PLEKHA7; HACD4; RASL11A; RNF144B; SESTD1; SPIRE1; ZYG11B; CXXC5; CYB5D1; RALGAPA2; ABCB10; ANKIB1; ARHGAP21; ARPC5L; ARV1; BRPF3; C11ORF73; C14ORF119; C2ORF43; C6ORF203; C6ORF47; C9ORF24; CCDC125; CCDC167; CCDC18; CCDC77; CDC42SE2; CHCHD1; CIART; CNOT11; CPSF3; CSRP2BP; DENND2C; DIS3L; DNAJC14; DNAJC19; DTWD2; EHMT1; ERLEC1; FAM118B; FBXO18; HPS3; HSPB7; ISL2; KCTD10; LRRC28; LRRC8A; LRRCC1; LSM10; METTL15; MOV10; MTFMT; NUDT12; PDRG1; POC5; POU3F2; RFT1; RIC1; RNF26; RPL34; RPUSD3; SNAPIN; SNX9; STK40; STRADB; SWT1; TBC1D10A; TBX18; TCEANC2; TLCD1; TMEM167A; TTC8; UACA; VPS25; ZDHHC16; ZNF429; ZNF622; ZNF791; ZNF830; USP5; FAM76A; SLC10A7; SPTY2D1; UBR3; CNTLN; ESPNP; MTFP1; PHF19; DNTTIP1; FUCA2; GDPD1; IFNLR1; KCTD16; FAM177B; TPTEP1; YBX1P2; ZNF296; C1ORF52; ERICH1; RAB3IP; C5ORF28; DGKH; FMNL2; GLIS3; GREB1L; LYRM5; MBOAT1; MKX; PABPC3; PRIMPOL; SH3PXD2B; STPG1; TBC1D32; TMEM154; WDR25; ZBED6CL; ZCCHC9; HEATR5B; AASDH; ADAM20; ADAMTS15; ADAMTSL4-AS1; ANKRD44; ARMC4; ARSI; ATP5L2; BLID; C15ORF41; C5ORF42; C6ORF125; C9ORF131; CCDC103; CCDC132; CCDC23; CCNY; CELP; CEP41; CHD6; CMIP; CNNM1; CNOT6L; COA6; CRHR1-IT1; DENND6A; DEPDC4; DIP2B; DMAP1; DNAJC13; DOCK11; ELOF1; ERCC6L2; ERMARD; TCAF2; FAM207A; FBXO48; FCHO2; FNDC7; HEATR5A; HSD17B7P2; IMPG2; ITGB1BP2; IWS1; KIAA1328; KIAA1841; KIAA2026; KLRAP1; L3MBTL3; LDLRAD3; LIN9; LPAR4; LRRC7; LYPD6; M1AP; MAML2; MCOLN2; MED12L; MIER1; MSL3P1; MURC; MYSM1; PARVG; PCDH10; POU5F1B; PQLC2L; PRO0628; PRO2012; PRO2268; PSG3; RAB12; RAB1C; RAET1G; RFWD2; RNF180; RNF182; RNF217; RPL27AP6; RPSAP15; RPUSD4; SCRT1; SEPN1; SIM1; SIX4; SLC25A2; SMARCAD1; SNORA14B; SNORA28; SNORA2A; SNORA33; SNORA41; SNORA45B; SNORA54; SNORA55; SNORA5A; SNORA5C; SNORA6; SNORA60; SNORA69; SNORA74A; SNORA75; SNORD12C; SNORD13P2; SNORD15A; SNORD1A; SNORD20; SNORD28; SNORD38A; SNORD38B; SNORD42A; SNORD42B; SNORD43; SNORD44; SNORD49A; SNORD49B; SNORD4A; SNORD4B; SNORD51; SNORD53; SNORD55; SNORD6; SNORD63; SNORD74; SNORD75; SNORD77; SNORD78; SNORD79; SNORD82; SPANXA2-OT1; SPRYD3; SSBP3-AS1; STX17; SYT14; TAS2R4; THAP5; THSD1P1; TMEM199; TMEM241; TRIM46; TRMT10A; TRPC4AP; TSPAN18; WDFY2; XPR1; ZCCHC3; ZCCHC5; ZFAT; ZNF252P; ZNF382; ZNF691; ZNF827</v>
          </cell>
        </row>
        <row r="2905">
          <cell r="B2905" t="str">
            <v>Lepirudin</v>
          </cell>
          <cell r="C2905">
            <v>0.58246872263775196</v>
          </cell>
          <cell r="D2905">
            <v>0.29123436131887598</v>
          </cell>
          <cell r="E2905">
            <v>7.2716369411143705E-2</v>
          </cell>
          <cell r="F2905">
            <v>0.20068396077280201</v>
          </cell>
          <cell r="G2905">
            <v>0.63122271177241496</v>
          </cell>
          <cell r="H2905">
            <v>0.38822278501985102</v>
          </cell>
          <cell r="I2905">
            <v>0.763993140851839</v>
          </cell>
          <cell r="J2905">
            <v>0.363581847055719</v>
          </cell>
          <cell r="K2905">
            <v>0.29829404840281398</v>
          </cell>
          <cell r="L2905">
            <v>0.31502024057810302</v>
          </cell>
          <cell r="M2905">
            <v>6</v>
          </cell>
          <cell r="N2905" t="str">
            <v>F2; OPTN; IL6; F3; F9; PF4V1</v>
          </cell>
        </row>
        <row r="2906">
          <cell r="B2906" t="str">
            <v>Psoralen</v>
          </cell>
          <cell r="C2906">
            <v>1.6471234342733301E-2</v>
          </cell>
          <cell r="D2906">
            <v>8.2356171713666698E-3</v>
          </cell>
          <cell r="E2906">
            <v>8.4864372028321605E-4</v>
          </cell>
          <cell r="F2906">
            <v>6.55293731331162E-2</v>
          </cell>
          <cell r="G2906">
            <v>0.79373209875131701</v>
          </cell>
          <cell r="H2906">
            <v>0.56368074981035299</v>
          </cell>
          <cell r="I2906">
            <v>0.32394404393808401</v>
          </cell>
          <cell r="J2906">
            <v>4.2432186014160801E-3</v>
          </cell>
          <cell r="K2906">
            <v>9.1792157588271306E-3</v>
          </cell>
          <cell r="L2906">
            <v>3.4920890025347998E-2</v>
          </cell>
          <cell r="M2906">
            <v>39</v>
          </cell>
          <cell r="N2906" t="str">
            <v>CYP2C19; TP53; HSD17B10; ESR1; CYP2D6; CYP3A4; CYP2C9; CYP1A2; CASP3; TNF; MAOA; MAOB; INS; ABCA1; BCL2; HPD; CYP2C8; AURKB; CASP9; ROS1; SLC7A1; CASP8; PARP2; PRDX2; SIRT1; VEGFA; OPTN; IL6; DHX40; EREG; GPX1; RNASEH2A; MPO; CD8A; PADI3; CD4; BBS9; CYGB; PR@</v>
          </cell>
        </row>
        <row r="2907">
          <cell r="B2907" t="str">
            <v>FENRETINIDE</v>
          </cell>
          <cell r="C2907">
            <v>0.15928392987304901</v>
          </cell>
          <cell r="D2907">
            <v>7.9641964936524298E-2</v>
          </cell>
          <cell r="E2907">
            <v>0.826084749049393</v>
          </cell>
          <cell r="F2907">
            <v>0.80302015904175805</v>
          </cell>
          <cell r="G2907">
            <v>6.6162116030990398E-3</v>
          </cell>
          <cell r="H2907">
            <v>0.56935264801543395</v>
          </cell>
          <cell r="I2907">
            <v>0.46282887277649398</v>
          </cell>
          <cell r="J2907">
            <v>3.3081058015495199E-2</v>
          </cell>
          <cell r="K2907">
            <v>0.19579886957766099</v>
          </cell>
          <cell r="L2907">
            <v>0.23576776093462701</v>
          </cell>
          <cell r="M2907">
            <v>233</v>
          </cell>
          <cell r="N2907" t="str">
            <v>ALDH1A1; KDM4A; DRD3; DRD2; TDP1; TP53; KDM4E; EHMT2; ESR1; NR1I2; CYP19A1; CYP3A4; PTGS2; MMP2; AR; HSPB1; TUBB; PPARG; VDR; MTOR; CBX1; TNFSF10; CASP3; THPO; IDH1; TNFRSF10B; NFKB1; IL1B; MMP9; MAPK14; PLA2G7; TNF; EGFR; MAPT; BCL2L1; MDM4; MDM2; JUN; CDK1; MAPK1; ATXN2; MAPK3; GLS; RELA; EIF2AK3; INS; RARA; RARG; RARB; RXRA; BARD1; AKT1; TTR; AKR1C1; NQO1; SELE; ABCA1; PCNA; TUBB3; MYC; HSPA5; NDUFA1; NDUFB7; NDUFB3; NDUFB6; NDUFB2; NDUFA10; NDUFA9; NDUFA8; NDUFA5; NDUFAB1; XBP1; BCL2; RXRG; RXRB; MAPK9; CASP9; BCL2A1; NR4A1; RBP4; NR2C2; MAPK8; MAP2K6; MAPK7; MAP2K4; MAP2K3; JAK1; CCND1; NFKBIA; GDF15; CCL20; ATF3; CXCL2; CXCL3; GPRC5A; SLC7A5; NUCKS1; CFLAR; IL24; FKBP4; HERPUD1; BAG1; DDIT4; CCNA2; LDLR; CDKN1A; CLDN4; GADD45A; NEAT1; PMAIP1; DUT; MDK; BRCA2; CASP7; CD58; GCLC; HSPA2; TRIM33; BHLHE40; CASP8; CDKN1B; ELF3; NRIP1; ST3GAL1; UBE3A; VEGFA; ATF4; BAK1; BIRC2; CDK5R1; CLDN3; DDIT3; EIF2S1; HMOX1; HSPB8; IL4R; KCTD3; KLF7; PAX6; POLR2D; PPIF; PPP1R15A; SEMA3C; SLC25A14; SRP19; TP53BP1; TRAK2; UBE2C; RB1; MAP1LC3B; NUPR1; CRYAB; SLC3A2; CYP26A1; DHRS3; PGD; PIR; BAX; CALR; MTHFD2; PDIA3; ALDOC; BBC3; WARS; IGFBP5; CASP2; APOC4; SERPINB2; TRAF1; BMP2; IRF1; IARS2; PARP1; RBL2; TIMM23; ASNA1; CRIP2; RBBP4; IGF1; ACADVL; ERCC1; GNG11; TOMM40; RAD21; KRT8; YWHAQ; BID; FAF1; CDKN2A; XIAP; ANPEP; NUCB2; ARL6IP5; CANX; RGS5; NCF2; TFAM; LILRB2; LCN2; GRB2; CASP10; ELK1; DNAJC10; MIPEP; MCM3AP; MED16; VIM; XRCC1; MGMT; KRT18; KLRC2; GPX2; AGXT; TPD52L1; GAL3ST1; PPP1R3C; LDHA; CD34; TFF3; NGFR; H2AFZ; TNFSF13B; BCL2L14; C10ORF10; EIF2A; PTTG1; CLN9; HMGN2; MTCH1; PRRX1; RBAK; SSBP4; UQCRH</v>
          </cell>
        </row>
        <row r="2908">
          <cell r="B2908" t="str">
            <v>mevinphos</v>
          </cell>
          <cell r="C2908">
            <v>0.95285273260395498</v>
          </cell>
          <cell r="D2908">
            <v>0.47642636630197799</v>
          </cell>
          <cell r="E2908">
            <v>0.89278393048721605</v>
          </cell>
          <cell r="F2908">
            <v>0.40728919642209199</v>
          </cell>
          <cell r="G2908">
            <v>0.52955244963468395</v>
          </cell>
          <cell r="H2908">
            <v>0.104212821778327</v>
          </cell>
          <cell r="I2908">
            <v>0.36708187809864801</v>
          </cell>
          <cell r="J2908">
            <v>0.52106410889163701</v>
          </cell>
          <cell r="K2908">
            <v>0.45627202913101</v>
          </cell>
          <cell r="L2908">
            <v>0.43002032066866502</v>
          </cell>
          <cell r="M2908">
            <v>7</v>
          </cell>
          <cell r="N2908" t="str">
            <v>CYP19A1; AR; NR1H4; PPARG; MAPK3; KIR2DS2; ISYNA1</v>
          </cell>
        </row>
        <row r="2909">
          <cell r="B2909" t="str">
            <v>IRON DEXTRAN</v>
          </cell>
          <cell r="C2909">
            <v>0.75930793664878704</v>
          </cell>
          <cell r="D2909">
            <v>1</v>
          </cell>
          <cell r="E2909">
            <v>0.37575507568449401</v>
          </cell>
          <cell r="F2909">
            <v>0.50881245751312298</v>
          </cell>
          <cell r="G2909">
            <v>0.33555924858121999</v>
          </cell>
          <cell r="H2909">
            <v>0.96862349687412397</v>
          </cell>
          <cell r="I2909">
            <v>0.84541084374324504</v>
          </cell>
          <cell r="J2909">
            <v>0.84802076252187097</v>
          </cell>
          <cell r="K2909">
            <v>0.82421057899342698</v>
          </cell>
          <cell r="L2909">
            <v>0.71967114216163297</v>
          </cell>
          <cell r="M2909">
            <v>7</v>
          </cell>
          <cell r="N2909" t="str">
            <v>HBB; IL6; HAMP; F3; TRAPPC9; HBA1; HBA2</v>
          </cell>
        </row>
        <row r="2910">
          <cell r="B2910" t="str">
            <v>taurine</v>
          </cell>
          <cell r="C2910">
            <v>0.70001801517002404</v>
          </cell>
          <cell r="D2910">
            <v>0.35000900758501202</v>
          </cell>
          <cell r="E2910">
            <v>8.0896362802085495E-2</v>
          </cell>
          <cell r="F2910">
            <v>0.388365092466742</v>
          </cell>
          <cell r="G2910">
            <v>0.62636756079218003</v>
          </cell>
          <cell r="H2910">
            <v>0.148284837434462</v>
          </cell>
          <cell r="I2910">
            <v>0.24798274351794</v>
          </cell>
          <cell r="J2910">
            <v>0.37071209358615398</v>
          </cell>
          <cell r="K2910">
            <v>0.15292288946235999</v>
          </cell>
          <cell r="L2910">
            <v>0.199972267117452</v>
          </cell>
          <cell r="M2910">
            <v>116</v>
          </cell>
          <cell r="N2910" t="str">
            <v>NFE2L2; SLC6A3; TP53; AHR; ADORA2A; CASP3; HBB; ADRA1B; STAT3; TNF; TACR1; ALB; GLRA1; PRKAR2B; INS; VCP; POLB; TEK; GUCY1A3; ABCA1; PCNA; POLD1; HSPA5; BCL2; LYN; ABL2; CYP2C8; AURKB; EPHB2; FGFR1; CASP9; TYK2; PTK2B; BMPR2; RPS6KA2; PAK4; ROS1; SOD1; SPRY2; PPP1R16B; SLC7A1; FAS; CGA; C7orf49; KRIT1; SMC3; CEBPZ; RAD9A; RAPGEF2; RASGRP1; VEGFA; GAD1; HMOX1; PLAU; POLM; PPP2R5E; RAB5A; RAD51C; XRCC4; SLC6A6; OPTN; IL6; PSEN2; IGFBP3; IRF6; TP53I3; JUP; DGKZ; LANCL1; MS4A6A; SLC25A20; SCG5; TGFB1; RHO; CSAD; SRP54; CAP2; SLC6A8; SNAPC5; GPX1; BID; COPS2; DECR1; MPO; EI24; LYZ; HMGB1; ISYNA1; PTPRK; LEP; CXCR3; SLC17A5; ST3GAL4; SPARC; CDON; GAD2; CSN2; DDAH1; ADAP2; ATP8A2; GFAP; BBS9; CYGB; LDHA; REXO1L1P; NPHS1; GCG; WDTC1; PNPLA3; SST; GRM7; MAS1; FGF19; PAG1; CHN1; OR51E2</v>
          </cell>
        </row>
        <row r="2911">
          <cell r="B2911" t="str">
            <v>Pentaphenate</v>
          </cell>
          <cell r="C2911">
            <v>0.40256235293722598</v>
          </cell>
          <cell r="D2911">
            <v>0.20128117646861299</v>
          </cell>
          <cell r="E2911">
            <v>0.92024604351320904</v>
          </cell>
          <cell r="F2911">
            <v>9.3263103105685502E-2</v>
          </cell>
          <cell r="G2911">
            <v>7.09923419506268E-2</v>
          </cell>
          <cell r="H2911">
            <v>0.20367585536275001</v>
          </cell>
          <cell r="I2911">
            <v>0.31824334278156402</v>
          </cell>
          <cell r="J2911">
            <v>0.23315775776421399</v>
          </cell>
          <cell r="K2911">
            <v>0.109365448564715</v>
          </cell>
          <cell r="L2911">
            <v>0.160694288729157</v>
          </cell>
          <cell r="M2911">
            <v>10</v>
          </cell>
          <cell r="N2911" t="str">
            <v>CDT1; KRT6B; SNRPB; MPO; FGA; STATH; PRCP; ATP8A2; PAH; SPINK1</v>
          </cell>
        </row>
        <row r="2912">
          <cell r="B2912" t="str">
            <v>Geniposide</v>
          </cell>
          <cell r="C2912">
            <v>0.43565122316973798</v>
          </cell>
          <cell r="D2912">
            <v>0.21782561158486899</v>
          </cell>
          <cell r="E2912">
            <v>0.136804233551232</v>
          </cell>
          <cell r="F2912">
            <v>0.19990117520973899</v>
          </cell>
          <cell r="G2912">
            <v>0.67029940218623996</v>
          </cell>
          <cell r="H2912">
            <v>0.39385307238585798</v>
          </cell>
          <cell r="I2912">
            <v>0.121896062328657</v>
          </cell>
          <cell r="J2912">
            <v>0.33316862534956398</v>
          </cell>
          <cell r="K2912">
            <v>0.16977484294749401</v>
          </cell>
          <cell r="L2912">
            <v>0.21431017408977199</v>
          </cell>
          <cell r="M2912">
            <v>10</v>
          </cell>
          <cell r="N2912" t="str">
            <v>GLP1R; CASP3; INS; BCL2; HMOX1; IL6; BAX; TLR4; ISYNA1; BBS9</v>
          </cell>
        </row>
        <row r="2913">
          <cell r="B2913" t="str">
            <v>1,2-propanediol</v>
          </cell>
          <cell r="C2913">
            <v>0.45295575227846602</v>
          </cell>
          <cell r="D2913">
            <v>1</v>
          </cell>
          <cell r="E2913">
            <v>0.88457206611518702</v>
          </cell>
          <cell r="F2913">
            <v>0.98239293163981301</v>
          </cell>
          <cell r="G2913">
            <v>0.37488684164995301</v>
          </cell>
          <cell r="H2913">
            <v>0.57141964958882296</v>
          </cell>
          <cell r="I2913">
            <v>0.901947409060328</v>
          </cell>
          <cell r="J2913">
            <v>0.98239293163981301</v>
          </cell>
          <cell r="K2913">
            <v>0.96471215587765102</v>
          </cell>
          <cell r="L2913">
            <v>0.88885802849404805</v>
          </cell>
          <cell r="M2913">
            <v>8</v>
          </cell>
          <cell r="N2913" t="str">
            <v>INS; AKR1B1; SLC25A16; OPTN; DECR1; GH1; LDHA; CPA1</v>
          </cell>
        </row>
        <row r="2914">
          <cell r="B2914" t="str">
            <v>vitamin B12</v>
          </cell>
          <cell r="C2914">
            <v>0.27605718154049802</v>
          </cell>
          <cell r="D2914">
            <v>0.13802859077024901</v>
          </cell>
          <cell r="E2914">
            <v>0.193075267534525</v>
          </cell>
          <cell r="F2914">
            <v>6.7569231718411199E-2</v>
          </cell>
          <cell r="G2914">
            <v>0.95411683308470496</v>
          </cell>
          <cell r="H2914">
            <v>0.34248922965695799</v>
          </cell>
          <cell r="I2914">
            <v>0.28231565276951598</v>
          </cell>
          <cell r="J2914">
            <v>0.33784615859205602</v>
          </cell>
          <cell r="K2914">
            <v>0.199845031838984</v>
          </cell>
          <cell r="L2914">
            <v>0.239040142005779</v>
          </cell>
          <cell r="M2914">
            <v>45</v>
          </cell>
          <cell r="N2914" t="str">
            <v>ABCB1; HBB; TNF; ALB; INS; HSD11B1; TTR; ATP4A; DDR2; SLC19A1; SLC7A1; C7orf49; MMACHC; PAGR1; PRDX2; SIRT1; MTRR; TNFAIP1; IL6; VIPR1; MTR; FLT3LG; MUT; F3; APOE; GPX1; LMBRD1; NGF; MPO; PITX1; TRAPPC9; LEP; CD320; CBL; PLXNA3; MTHFR; ATP8A2; POMC; PTH; BBS9; LDHA; F9; PDXP; GIF; CUBN</v>
          </cell>
        </row>
        <row r="2915">
          <cell r="B2915" t="str">
            <v>Azinphos-methyl</v>
          </cell>
          <cell r="C2915">
            <v>0.143483994873983</v>
          </cell>
          <cell r="D2915">
            <v>1</v>
          </cell>
          <cell r="E2915">
            <v>0.35520025386513898</v>
          </cell>
          <cell r="F2915">
            <v>0.37669434204762398</v>
          </cell>
          <cell r="G2915">
            <v>0.58626274003138501</v>
          </cell>
          <cell r="H2915">
            <v>0.12535855958703601</v>
          </cell>
          <cell r="I2915">
            <v>0.96554236445241903</v>
          </cell>
          <cell r="J2915">
            <v>0.62679279793517895</v>
          </cell>
          <cell r="K2915">
            <v>0.50258109220621605</v>
          </cell>
          <cell r="L2915">
            <v>0.46348362550107902</v>
          </cell>
          <cell r="M2915">
            <v>23</v>
          </cell>
          <cell r="N2915" t="str">
            <v>ALDH1A1; NFE2L2; TDP1; HSD17B10; ESR1; PPARD; CYP19A1; CYP3A4; ACHE; ALOX15; AR; PPARG; VDR; HPGD; IL1B; KAT2A; MAPT; MAPK1; PLK1; PRMT1; WRN; AATF; PALLD</v>
          </cell>
        </row>
        <row r="2916">
          <cell r="B2916" t="str">
            <v>1-Methyl-3-nitro-1-nitrosoguanidine</v>
          </cell>
          <cell r="C2916">
            <v>0.67772360675114696</v>
          </cell>
          <cell r="D2916">
            <v>0.33886180337557298</v>
          </cell>
          <cell r="E2916">
            <v>0.57365980757262702</v>
          </cell>
          <cell r="F2916">
            <v>0.19580566515300801</v>
          </cell>
          <cell r="G2916">
            <v>0.18023352901095199</v>
          </cell>
          <cell r="H2916">
            <v>0.28037226179824498</v>
          </cell>
          <cell r="I2916">
            <v>0.13196332121035501</v>
          </cell>
          <cell r="J2916">
            <v>0.32634277525501298</v>
          </cell>
          <cell r="K2916">
            <v>0.15578988920193401</v>
          </cell>
          <cell r="L2916">
            <v>0.202439648544534</v>
          </cell>
          <cell r="M2916">
            <v>141</v>
          </cell>
          <cell r="N2916" t="str">
            <v>TP53; ESR1; CYP19A1; FYN; ERBB2; SQLE; CASP3; MAPK14; EGFR; BCL2L1; MDM2; BRCA1; ALPL; FASN; ADAM10; RRM2B; ABCA1; PCNA; PRKD1; ATP1B3; BCL2; CXCR4; CHEK1; KIT; ERBB4; MAPK9; AXL; MAPK4; MET; EPHA1; CYP2C8; CDK5; CASP9; MAPK8; EPHB3; FES; MYLK; STK39; ARAF; EIF5; NFKBIA; PTP4A1; GDF15; EMP1; SRSF7; HSP90B1; PGK1; HLA-DRB1; CCNA1; BAG1; CD59; CDKN1A; FOSL1; DUT; HIST1H4B; BRCA2; H2AFX; MSH6; TIAM1; IFRD1; APC; BMP4; ID1; TSC22D1; BAK1; BIRC2; DAB2; ELK3; HMGB2; LGALS8; MAX; MCM4; MECOM; MYBL1; PDGFB; RBBP5; MSH2; ICAM1; MCM2; FGFR1OP; BAX; WARS; PCDH7; PEA15; KRT17; TNC; AIFM1; PARP1; PTPRA; CBX5; IFITM1; ITGB4; CDH8; NSG1; WNT2; RAD23A; SMAD2; SNRPN; MCAM; DEAF1; TBRG4; TRAM1; CYB561D2; CASP4; CCNH; ETS1; LIG1; HMGB1; HRAS; EGF; CKB; FCGRT; MYL9; TNFRSF25; MLH1; DSTN; VIM; MGMT; NBL1; PLXNA3; DEK; SPARC; GSS; MPG; MGST2; SPINT2; PTPRG; ATP8A2; AMBP; LDHA; SPINK1; UCHL1; SERPING1; RARRES3; RPSA; EPCAM; EIF3E; PTPRS; MYL2; RBM6; SNORA62</v>
          </cell>
        </row>
        <row r="2917">
          <cell r="B2917" t="str">
            <v>NICKEL</v>
          </cell>
          <cell r="C2917">
            <v>0.88420658798217999</v>
          </cell>
          <cell r="D2917">
            <v>0.44210329399109</v>
          </cell>
          <cell r="E2917">
            <v>0.36706620720152999</v>
          </cell>
          <cell r="F2917">
            <v>0.240572959828038</v>
          </cell>
          <cell r="G2917">
            <v>0.15669472836545001</v>
          </cell>
          <cell r="H2917">
            <v>0.47010582746985102</v>
          </cell>
          <cell r="I2917">
            <v>0.58879141949788805</v>
          </cell>
          <cell r="J2917">
            <v>0.58763228433731396</v>
          </cell>
          <cell r="K2917">
            <v>0.34749809833154199</v>
          </cell>
          <cell r="L2917">
            <v>0.351311789387728</v>
          </cell>
          <cell r="M2917">
            <v>242</v>
          </cell>
          <cell r="N2917" t="str">
            <v>HIF1A; TP53; EHMT2; SCN1A; ACHE; PTGS2; MMP2; MMP12; APP; JAK2; VDR; CHRM4; CCR2; CASP3; HBB; IL1B; MAP4K2; MMP9; CCR6; TNF; POLK; BCL2L1; MDM4; MDM2; CACNA1H; CXCR1; MAPK1; GRIA2; ALB; CXCL8; KEAP1; PLK1; MAPK3; CCR5; HDAC8; MAOB; GSTA1; CACNA1E; PRNP; STAT1; NQO1; CDC25B; GCK; NDUFC2; NDUFB6; ATP1B1; BCL2; CYP24A1; ITGAL; ADK; HPD; SRC; CASR; DDR2; EPHA7; AURKA; CASP9; NEK2; TYRO3; PAK3; MARK1; NOS3; ROS1; MTTP; GNRHR; SOD1; PRKCZ; NEK4; PBK; ELL2; ETS2; MT2A; NR4A3; PTPN22; SPRY2; CD86; MAFB; TIMP1; CREM; SERPINE1; HLA-DRB4; SLC7A1; CYP1B1; CCNB2; CDC20; KIF2C; TPX2; ACTA2; CD46; CDKN1A; PVT1; SFPQ; BIRC5; CAT; CASP7; JAG2; BRIX1; CASP8; CKS2; CRKL; KDM3A; MEF2A; MTF1; NACA; PAPD7; PRPF39; RNMTL1; SEC24B; SETD2; SLC38A2; TSC1; UBL4A; VEGFA; ARFGEF1; BUB1B; CD44; CLDN3; CLIP1; CYLD; FZD4; GEM; HMOX1; INHBB; NUSAP1; SMC4; BCL2L11; OPTN; ICAM1; IL6; KRT6B; MCM7; HSPA4; CLU; FOS; HSPA1L; UBE2E1; GSTM3; NDRG1; HMGN4; FXYD3; KRT10; RRH; ACO1; SLC2A5; Sep-05; MX1; SNRPB; CLDN5; IBSP; IGF1; SNCG; TBX1; NOMO1; SPAG5; F3; KCNMA1; GPX1; IFT27; NELFCD; NONO; PRSS2; RNASEH2A; IL36RN; CHPT1; CDKN2A; DECR1; FAM188A; TLR4; ATP2A3; LIPA; MPO; VPS35; ATP13A2; COL1A1; NCR1; NFATC4; TRAPPC9; UBE2A; VAMP7; MYH3; TFAP2B; ISYNA1; MGP; IL4; IL2; IL5; CFB; POLD4; CD8A; NCOA4; NPR1; PLXNA3; SP1; IGF2; MYT1L; FOXB1; MS4A2; ZIC3; SPINT2; MTG1; CCL11; GTF2A1L; IL2RA; ATP8A2; PTH; LDHA; IL10; IFNG; IL27; F9; IL13; REXO1L1P; FAM109A; DNER; HIST2H2AC; TRPC6; HNF1B; EMB; CX3CL1; SLC8A1; THEG; SCO1; HIST3H3; HOXD1; PTTG1; SELP; KLRG1; ASCL2; HIST3H2BB; LRRC6; XIST; DCC; CHL1; SLC35A4; ASIC5; CDX4; DPPA2; FAHD1; HMX1; RPTN; UNC93B1; WBP1</v>
          </cell>
        </row>
        <row r="2918">
          <cell r="B2918" t="str">
            <v>Phlorizin</v>
          </cell>
          <cell r="C2918">
            <v>0.59516175728063503</v>
          </cell>
          <cell r="D2918">
            <v>1</v>
          </cell>
          <cell r="E2918">
            <v>0.93005929438958401</v>
          </cell>
          <cell r="F2918">
            <v>0.10103417824861199</v>
          </cell>
          <cell r="G2918">
            <v>0.33298375271705999</v>
          </cell>
          <cell r="H2918">
            <v>0.50947023779960998</v>
          </cell>
          <cell r="I2918">
            <v>0.83009511480007603</v>
          </cell>
          <cell r="J2918">
            <v>0.50517089124306003</v>
          </cell>
          <cell r="K2918">
            <v>0.56559801946919197</v>
          </cell>
          <cell r="L2918">
            <v>0.50952406675442696</v>
          </cell>
          <cell r="M2918">
            <v>8</v>
          </cell>
          <cell r="N2918" t="str">
            <v>ALB; INS; NOS3; SLC5A2; SLC5A4; SLC5A1; SLC2A2; GCG</v>
          </cell>
        </row>
        <row r="2919">
          <cell r="B2919" t="str">
            <v>GLUTARIC ACID</v>
          </cell>
          <cell r="C2919">
            <v>0.85938730116010098</v>
          </cell>
          <cell r="D2919">
            <v>0.42969365058005099</v>
          </cell>
          <cell r="E2919">
            <v>0.47026316618724501</v>
          </cell>
          <cell r="F2919">
            <v>0.163367298307354</v>
          </cell>
          <cell r="G2919">
            <v>0.42121047599394101</v>
          </cell>
          <cell r="H2919">
            <v>0.24030597069023801</v>
          </cell>
          <cell r="I2919">
            <v>0.49754551319305101</v>
          </cell>
          <cell r="J2919">
            <v>0.49754551319305101</v>
          </cell>
          <cell r="K2919">
            <v>0.34905081979828301</v>
          </cell>
          <cell r="L2919">
            <v>0.35244626395865197</v>
          </cell>
          <cell r="M2919">
            <v>6</v>
          </cell>
          <cell r="N2919" t="str">
            <v>SLC22A11; SLC22A6; TUBGCP2; GCDH; CFB; HK1</v>
          </cell>
        </row>
        <row r="2920">
          <cell r="B2920" t="str">
            <v>172889-27-9</v>
          </cell>
          <cell r="C2920">
            <v>0.17215688711458599</v>
          </cell>
          <cell r="D2920">
            <v>1</v>
          </cell>
          <cell r="E2920">
            <v>0.18288502606350701</v>
          </cell>
          <cell r="F2920">
            <v>0.94925850099751197</v>
          </cell>
          <cell r="G2920">
            <v>0.61383748750452705</v>
          </cell>
          <cell r="H2920">
            <v>0.165187128937655</v>
          </cell>
          <cell r="I2920">
            <v>0.95709694036954396</v>
          </cell>
          <cell r="J2920">
            <v>0.45721256515876701</v>
          </cell>
          <cell r="K2920">
            <v>0.61252386615389598</v>
          </cell>
          <cell r="L2920">
            <v>0.54449526756394695</v>
          </cell>
          <cell r="M2920">
            <v>90</v>
          </cell>
          <cell r="N2920" t="str">
            <v>CYP2C19; TDP1; HIF1A; ESR1; CYP1A2; GRIN2B; MMP2; JAK2; PPARG; ERBB2; CASP3; IL1B; MMP9; STAT3; EGFR; MDM4; MDM2; NLRP3; RIPK2; MAPK3; LCK; MMP14; ABL1; KDR; ACP1; ABCA1; EPAS1; SLK; ABL2; SRC; AURKB; DDR2; EPHB2; MERTK; CASP9; CSK; PTK6; PTK2B; PTK2; ROCK1; MAP3K1; CTGF; SLC7A1; CBFA2T2; PRDX2; VEGFA; VEGFC; OPTN; ICAM1; IL6; GJA1; IRF6; EREG; KRT10; EDN1; REEP5; SLC25A20; CYSLTR2; RHO; FN1; SMAD2; PI3; RNASEH2A; DECR1; TLR4; PXDN; RAC1; ADCY8; EGF; ISYNA1; CRP; PGP; IL2; CYBB; CDH2; POLD4; IGFBP1; GPR182; SSTR4; AGT; ATP8A2; F9; COX8C; BDNF-AS; PRRT2; POTEF; SGSM3; CAV3; RNY4; F2RL3</v>
          </cell>
        </row>
        <row r="2921">
          <cell r="B2921" t="str">
            <v>RHODIUM</v>
          </cell>
          <cell r="C2921">
            <v>0.14131556796336101</v>
          </cell>
          <cell r="D2921">
            <v>7.0657783981680503E-2</v>
          </cell>
          <cell r="E2921">
            <v>0.51404177538538398</v>
          </cell>
          <cell r="F2921">
            <v>0.60508484068969204</v>
          </cell>
          <cell r="G2921">
            <v>0.191512808298298</v>
          </cell>
          <cell r="H2921">
            <v>0.74834322887882199</v>
          </cell>
          <cell r="I2921">
            <v>9.8114699430305596E-2</v>
          </cell>
          <cell r="J2921">
            <v>0.478782020745746</v>
          </cell>
          <cell r="K2921">
            <v>0.36818770859234401</v>
          </cell>
          <cell r="L2921">
            <v>0.36638777665483202</v>
          </cell>
          <cell r="M2921">
            <v>5</v>
          </cell>
          <cell r="N2921" t="str">
            <v>CXCR1; ALB; CYLD; HMGN4; SNRPB</v>
          </cell>
        </row>
        <row r="2922">
          <cell r="B2922" t="str">
            <v>monocrotaline</v>
          </cell>
          <cell r="C2922">
            <v>0.29525797321025998</v>
          </cell>
          <cell r="D2922">
            <v>1</v>
          </cell>
          <cell r="E2922">
            <v>0.46674034905573197</v>
          </cell>
          <cell r="F2922">
            <v>0.46614361607171301</v>
          </cell>
          <cell r="G2922">
            <v>0.94919266444918104</v>
          </cell>
          <cell r="H2922">
            <v>0.37213095532510798</v>
          </cell>
          <cell r="I2922">
            <v>0.95893542290641798</v>
          </cell>
          <cell r="J2922">
            <v>0.77790058175955401</v>
          </cell>
          <cell r="K2922">
            <v>0.87631408620492601</v>
          </cell>
          <cell r="L2922">
            <v>0.77213434968849703</v>
          </cell>
          <cell r="M2922">
            <v>30</v>
          </cell>
          <cell r="N2922" t="str">
            <v>TDP1; MMP2; CASP3; MMP9; TNF; TRHR; MAPK3; PCNA; BCL2; DDR2; BMPR2; ROCK1; SLC7A1; SETD2; SMAD1; VEGFA; HMOX1; IL6; GJA1; SERPINB2; EDN1; F3; MPO; EGF; ISYNA1; GPR182; MCPH1; CYGB; PAH; CAV3</v>
          </cell>
        </row>
        <row r="2923">
          <cell r="B2923" t="str">
            <v>SERTINDOLE</v>
          </cell>
          <cell r="C2923">
            <v>0.111193087181596</v>
          </cell>
          <cell r="D2923">
            <v>5.55965435907982E-2</v>
          </cell>
          <cell r="E2923">
            <v>0.52075408896476605</v>
          </cell>
          <cell r="F2923">
            <v>1.4832124813894501E-2</v>
          </cell>
          <cell r="G2923">
            <v>0.16434403576062701</v>
          </cell>
          <cell r="H2923">
            <v>0.14905227867381399</v>
          </cell>
          <cell r="I2923">
            <v>0.16953640107856899</v>
          </cell>
          <cell r="J2923">
            <v>7.4160624069472506E-2</v>
          </cell>
          <cell r="K2923">
            <v>2.3325548116169301E-2</v>
          </cell>
          <cell r="L2923">
            <v>6.1239704997319497E-2</v>
          </cell>
          <cell r="M2923">
            <v>16</v>
          </cell>
          <cell r="N2923" t="str">
            <v>DRD2; TDP1; ESR1; KCNH2; AR; HTR1E; NR3C1; HTR2C; HTR2A; HTR1A; HTR1F; HTR1B; HTR1D; NR2F2; NNT; PRL</v>
          </cell>
        </row>
        <row r="2924">
          <cell r="B2924" t="str">
            <v>DETC</v>
          </cell>
          <cell r="C2924">
            <v>1.5461491559492399E-2</v>
          </cell>
          <cell r="D2924">
            <v>1</v>
          </cell>
          <cell r="E2924">
            <v>6.6729838618863294E-2</v>
          </cell>
          <cell r="F2924">
            <v>0.24236571520479</v>
          </cell>
          <cell r="G2924">
            <v>0.92546647344583399</v>
          </cell>
          <cell r="H2924">
            <v>0.58672107799850903</v>
          </cell>
          <cell r="I2924">
            <v>0.99482334205563905</v>
          </cell>
          <cell r="J2924">
            <v>0.33364919309431701</v>
          </cell>
          <cell r="K2924">
            <v>0.487185643864949</v>
          </cell>
          <cell r="L2924">
            <v>0.45233751022749302</v>
          </cell>
          <cell r="M2924">
            <v>7</v>
          </cell>
          <cell r="N2924" t="str">
            <v>CYP2C8; SOD1; SLC7A1; DECR1; FAM188A; MPO; CYGB</v>
          </cell>
        </row>
        <row r="2925">
          <cell r="B2925" t="str">
            <v>CHEMBL605993</v>
          </cell>
          <cell r="C2925">
            <v>0.34640419226541302</v>
          </cell>
          <cell r="D2925">
            <v>0.17320209613270601</v>
          </cell>
          <cell r="E2925">
            <v>4.2130329773766802E-2</v>
          </cell>
          <cell r="F2925">
            <v>0.61488366314407605</v>
          </cell>
          <cell r="G2925">
            <v>0.81138167801485905</v>
          </cell>
          <cell r="H2925">
            <v>0.113802272533873</v>
          </cell>
          <cell r="I2925">
            <v>0.22039663222818801</v>
          </cell>
          <cell r="J2925">
            <v>0.210651648868834</v>
          </cell>
          <cell r="K2925">
            <v>0.12860475386032699</v>
          </cell>
          <cell r="L2925">
            <v>0.17850414045687399</v>
          </cell>
          <cell r="M2925">
            <v>13</v>
          </cell>
          <cell r="N2925" t="str">
            <v>NR3C1; PDE4A; MMP9; TNF; MAPK3; ARCN1; OPTN; IL6; REEP5; IL4; DNAI1; FEV; PPM1K</v>
          </cell>
        </row>
        <row r="2926">
          <cell r="B2926" t="str">
            <v>Formoterol fumarate dihydrate</v>
          </cell>
          <cell r="C2926">
            <v>0.50685816568394204</v>
          </cell>
          <cell r="D2926">
            <v>0.25342908284197102</v>
          </cell>
          <cell r="E2926">
            <v>0.52352948149499401</v>
          </cell>
          <cell r="F2926">
            <v>0.23089353710438401</v>
          </cell>
          <cell r="G2926">
            <v>5.8950179379064702E-2</v>
          </cell>
          <cell r="H2926">
            <v>0.58129167692372496</v>
          </cell>
          <cell r="I2926">
            <v>0.26872636589927701</v>
          </cell>
          <cell r="J2926">
            <v>0.29475089689532302</v>
          </cell>
          <cell r="K2926">
            <v>0.191972599701286</v>
          </cell>
          <cell r="L2926">
            <v>0.232658535258705</v>
          </cell>
          <cell r="M2926">
            <v>6</v>
          </cell>
          <cell r="N2926" t="str">
            <v>ABHD5; PLIN5; MRGPRX1; GMNN; SMARCA2; TRA</v>
          </cell>
        </row>
        <row r="2927">
          <cell r="B2927" t="str">
            <v>Etiracetam</v>
          </cell>
          <cell r="C2927">
            <v>8.8167820696731306E-2</v>
          </cell>
          <cell r="D2927">
            <v>4.4083910348365701E-2</v>
          </cell>
          <cell r="E2927">
            <v>0.87511276649915304</v>
          </cell>
          <cell r="F2927">
            <v>0.23029882504442101</v>
          </cell>
          <cell r="G2927">
            <v>2.33425053497998E-2</v>
          </cell>
          <cell r="H2927">
            <v>1.55948195475907E-2</v>
          </cell>
          <cell r="I2927">
            <v>0.57097703374852304</v>
          </cell>
          <cell r="J2927">
            <v>5.8356263374499402E-2</v>
          </cell>
          <cell r="K2927">
            <v>2.7766472996649999E-2</v>
          </cell>
          <cell r="L2927">
            <v>6.8108731159325794E-2</v>
          </cell>
          <cell r="M2927">
            <v>16</v>
          </cell>
          <cell r="N2927" t="str">
            <v>CA3; ESR1; CYP19A1; ABCB1; TNF; CYP17A1; CYP2B6; SV2A; C7orf49; CDT1; MTR; SLC25A20; HSD3B2; STAR; CYGB; BDNF-AS</v>
          </cell>
        </row>
        <row r="2928">
          <cell r="B2928" t="str">
            <v>DEAE-CELLULOSE</v>
          </cell>
          <cell r="C2928">
            <v>0.80345297862052301</v>
          </cell>
          <cell r="D2928">
            <v>1</v>
          </cell>
          <cell r="E2928">
            <v>0.64897429036420595</v>
          </cell>
          <cell r="F2928">
            <v>0.41936240298016902</v>
          </cell>
          <cell r="G2928">
            <v>0.95853666761256295</v>
          </cell>
          <cell r="H2928">
            <v>0.63947520538587999</v>
          </cell>
          <cell r="I2928">
            <v>0.40918302343560897</v>
          </cell>
          <cell r="J2928">
            <v>0.811217862955258</v>
          </cell>
          <cell r="K2928">
            <v>0.86521626552889497</v>
          </cell>
          <cell r="L2928">
            <v>0.76037620611164203</v>
          </cell>
          <cell r="M2928">
            <v>8</v>
          </cell>
          <cell r="N2928" t="str">
            <v>TNF; PRSS3; LCN1; MPO; CSN2; EFEMP2; F9; PKD1P2</v>
          </cell>
        </row>
        <row r="2929">
          <cell r="B2929" t="str">
            <v>REMIFENTANIL</v>
          </cell>
          <cell r="C2929">
            <v>0.53931186571463996</v>
          </cell>
          <cell r="D2929">
            <v>0.26965593285731998</v>
          </cell>
          <cell r="E2929">
            <v>0.40618213447367701</v>
          </cell>
          <cell r="F2929">
            <v>1.8423895333372398E-2</v>
          </cell>
          <cell r="G2929">
            <v>0.74348089839032205</v>
          </cell>
          <cell r="H2929">
            <v>0.134351980768671</v>
          </cell>
          <cell r="I2929">
            <v>0.30389372000195097</v>
          </cell>
          <cell r="J2929">
            <v>9.2119476666862196E-2</v>
          </cell>
          <cell r="K2929">
            <v>7.9383391822927002E-2</v>
          </cell>
          <cell r="L2929">
            <v>0.130904048174176</v>
          </cell>
          <cell r="M2929">
            <v>22</v>
          </cell>
          <cell r="N2929" t="str">
            <v>GRIN2B; OPRM1; CASP3; HBB; TNF; HTR3A; ARSA; ALB; MAPK3; INS; BCL2; BAG3; OPTN; IL6; VIPR1; CFB; PLXNA3; POMC; PR@; SGSM3; FLVCR1; FEZF1</v>
          </cell>
        </row>
        <row r="2930">
          <cell r="B2930" t="str">
            <v>20255-95-2</v>
          </cell>
          <cell r="C2930">
            <v>0.94564857539071001</v>
          </cell>
          <cell r="D2930">
            <v>1</v>
          </cell>
          <cell r="E2930">
            <v>0.43433367232990699</v>
          </cell>
          <cell r="F2930">
            <v>0.70316658412432598</v>
          </cell>
          <cell r="G2930">
            <v>0.65753450871946995</v>
          </cell>
          <cell r="H2930">
            <v>0.59177705372865996</v>
          </cell>
          <cell r="I2930">
            <v>0.83367965948768097</v>
          </cell>
          <cell r="J2930">
            <v>0.83367965948768097</v>
          </cell>
          <cell r="K2930">
            <v>0.91485285155381602</v>
          </cell>
          <cell r="L2930">
            <v>0.81650771189037497</v>
          </cell>
          <cell r="M2930">
            <v>52</v>
          </cell>
          <cell r="N2930" t="str">
            <v>HBB; SMPD1; INS; PLA2G1B; MAP1LC3A; ATP1B1; HPD; CYP2C8; PLA2G4A; SLC7A1; SCD; TMEM259; NUP62; PRDX2; ATG3; LPCAT4; MADD; OPTN; IL6; MAP1LC3B; SLC25A1; RHO; F3; PCYT2; ATG12; TRAPPC9; FBXL15; GABARAPL2; CFB; MCCC2; AGPAT1; POLD4; CYCS; CSN2; GPR182; ATP8A2; BBS9; PR@; F9; ASPA; SLC25A21; FAM109A; AK5; CYTL1; LGALS13; LINC01194; C12orf57; HRASLS; ATG4C; PSD2; ARHGAP9; NAPEPLD</v>
          </cell>
        </row>
        <row r="2931">
          <cell r="B2931" t="str">
            <v>Dithiothreitol</v>
          </cell>
          <cell r="C2931">
            <v>0.93185040102393202</v>
          </cell>
          <cell r="D2931">
            <v>0.46592520051196601</v>
          </cell>
          <cell r="E2931">
            <v>0.33684380068994002</v>
          </cell>
          <cell r="F2931">
            <v>0.34671029758926097</v>
          </cell>
          <cell r="G2931">
            <v>0.147708137656299</v>
          </cell>
          <cell r="H2931">
            <v>0.413794011940402</v>
          </cell>
          <cell r="I2931">
            <v>0.59786414362350004</v>
          </cell>
          <cell r="J2931">
            <v>0.51724251492550199</v>
          </cell>
          <cell r="K2931">
            <v>0.36430507980321802</v>
          </cell>
          <cell r="L2931">
            <v>0.36356484490827801</v>
          </cell>
          <cell r="M2931">
            <v>49</v>
          </cell>
          <cell r="N2931" t="str">
            <v>TNF; HMGCR; ALB; TYMS; INS; PLA2G1B; HSPA5; NDUFA5; ATP1B1; BCL2; HPD; ERN1; RYR1; SLC7A1; SCD; PRDX2; SLC25A16; HMOX1; PANX1; OPTN; IL6; GLRX; SLC25A20; CSF2RA; TXN; DDT; GPX1; PRSS3; PPIB; ATF6; DECR1; HEBP1; MPO; PRDX1; CYCS; HK1; ATP8A2; BBS9; LDHA; F9; TYRP1; NPHS1; TAS2R62P; WDTC1; FAM109A; PRDX5; PDXP; XBP1P1; PRG4</v>
          </cell>
        </row>
        <row r="2932">
          <cell r="B2932" t="str">
            <v>CHEMBL521784</v>
          </cell>
          <cell r="C2932">
            <v>0.86201750333642901</v>
          </cell>
          <cell r="D2932">
            <v>0.43100875166821401</v>
          </cell>
          <cell r="E2932">
            <v>0.56575285830162503</v>
          </cell>
          <cell r="F2932">
            <v>0.43698712092935399</v>
          </cell>
          <cell r="G2932">
            <v>0.11901099390030399</v>
          </cell>
          <cell r="H2932">
            <v>0.61574266757249496</v>
          </cell>
          <cell r="I2932">
            <v>0.33298050643591698</v>
          </cell>
          <cell r="J2932">
            <v>0.59505496950152204</v>
          </cell>
          <cell r="K2932">
            <v>0.42130814958754298</v>
          </cell>
          <cell r="L2932">
            <v>0.40481496344214102</v>
          </cell>
          <cell r="M2932">
            <v>44</v>
          </cell>
          <cell r="N2932" t="str">
            <v>PTGS1; PTGER2; PDE4A; CACNA1S; TNF; MAPK3; ABCA1; AURKB; DDR2; EPHB2; PTGER3; PTGER4; PTGIR; ROCK1; SLC7A1; PPP1R12A; PRDX2; TBXA2R; ICAM1; IL6; EDN1; SLC25A20; RHO; CSF2RA; ACOX2; TFRC; DECR1; PPT1; ADCY8; ISYNA1; POLD4; PLXNA3; MTG1; AGT; ATP8A2; F9; COX8C; VTRNA1-1; WDTC1; VCAM1; KNG1; PPP1R14A; MMEL1; VASP</v>
          </cell>
        </row>
        <row r="2933">
          <cell r="B2933" t="str">
            <v>protoporphyrin IX</v>
          </cell>
          <cell r="C2933">
            <v>4.1720186360472797E-2</v>
          </cell>
          <cell r="D2933">
            <v>2.0860093180236398E-2</v>
          </cell>
          <cell r="E2933">
            <v>3.4832541358014397E-2</v>
          </cell>
          <cell r="F2933">
            <v>0.198576419135436</v>
          </cell>
          <cell r="G2933">
            <v>0.85424641290058201</v>
          </cell>
          <cell r="H2933">
            <v>5.0700994524165198E-3</v>
          </cell>
          <cell r="I2933">
            <v>0.32140716424399401</v>
          </cell>
          <cell r="J2933">
            <v>2.5350497262082598E-2</v>
          </cell>
          <cell r="K2933">
            <v>1.0377980109950001E-2</v>
          </cell>
          <cell r="L2933">
            <v>3.7577735946810902E-2</v>
          </cell>
          <cell r="M2933">
            <v>86</v>
          </cell>
          <cell r="N2933" t="str">
            <v>PLAT; DRD3; FEN1; HIF1A; TP53; ESR1; CYP1A2; HSP90AA1; MMP2; VDR; ADRB2; NR3C1; LARGE; CASP3; HBB; PAFAH2; MCL1; RGS4; MAP4K2; USP1; PLA2G7; TNF; EGFR; MAPT; POLK; RGS12; GNAI1; YWHAG; PADI4; PPP1CA; POLI; PLK1; THRB; PRMT1; TNNT2; TNNI3; TNNC1; UHRF1; POLH; SUMO1; POLB; ATG4B; CASP6; GSTO1; ABCG2; EPAS1; MBD2; CTDSP1; DNMT1; WRN; PSIP1; TRA; BCL2; PAFAH1B3; KMT2A; UCHL5; NOS3; ROS1; SLC7A1; CASP8; PRDX2; HMOX1; HMOX2; IL6; FOS; FECH; SLC2A1; FTL; HMBS; RNASEH1; ATP7B; F3; ARSB; HEBP1; MPO; TRAPPC9; ISYNA1; PPOX; POLD4; CD8A; ATP8A2; LDHA; F9; COX8C; VCAM1; MSC</v>
          </cell>
        </row>
        <row r="2934">
          <cell r="B2934" t="str">
            <v>D-MONAPTERIN</v>
          </cell>
          <cell r="C2934">
            <v>0.96946677486709998</v>
          </cell>
          <cell r="D2934">
            <v>0.48473338743354999</v>
          </cell>
          <cell r="E2934">
            <v>0.313372928664294</v>
          </cell>
          <cell r="F2934">
            <v>0.375022301650072</v>
          </cell>
          <cell r="G2934">
            <v>0.34825853927982497</v>
          </cell>
          <cell r="H2934">
            <v>0.23671906015195099</v>
          </cell>
          <cell r="I2934">
            <v>0.64197881037204396</v>
          </cell>
          <cell r="J2934">
            <v>0.46877787706259</v>
          </cell>
          <cell r="K2934">
            <v>0.426566065366489</v>
          </cell>
          <cell r="L2934">
            <v>0.408606372423308</v>
          </cell>
          <cell r="M2934">
            <v>29</v>
          </cell>
          <cell r="N2934" t="str">
            <v>HBB; MMP9; TNF; ALB; INS; IDO1; IL1R1; GCH1; GLI2; OPTN; ICAM1; IL6; CSF2; MTR; IFNA1; GPX1; CXCL10; MPO; PITX1; IL18; IL4; IL2; GPR182; MTG1; CD4; LDHA; IL10; IFNG; VCAM1</v>
          </cell>
        </row>
        <row r="2935">
          <cell r="B2935" t="str">
            <v>Carvedilol phosphate</v>
          </cell>
          <cell r="C2935">
            <v>0.84740559471666099</v>
          </cell>
          <cell r="D2935">
            <v>1</v>
          </cell>
          <cell r="E2935">
            <v>0.64757114302488705</v>
          </cell>
          <cell r="F2935">
            <v>0.75709096839765699</v>
          </cell>
          <cell r="G2935">
            <v>0.21073696439191</v>
          </cell>
          <cell r="H2935">
            <v>0.77308082001965295</v>
          </cell>
          <cell r="I2935">
            <v>0.72582762632558795</v>
          </cell>
          <cell r="J2935">
            <v>0.77308082001965295</v>
          </cell>
          <cell r="K2935">
            <v>0.84016319673863704</v>
          </cell>
          <cell r="L2935">
            <v>0.73505703112029896</v>
          </cell>
          <cell r="M2935">
            <v>16</v>
          </cell>
          <cell r="N2935" t="str">
            <v>ADRB1; CASP3; TNF; INS; ACE; SHBG; BCL2; CYP2C8; RYR1; DSC2; IL6; EDN1; SLC25A20; PLXNA3; AGT; IL10</v>
          </cell>
        </row>
        <row r="2936">
          <cell r="B2936" t="str">
            <v>2-Amino-5-phosphonopentanoic acid</v>
          </cell>
          <cell r="C2936">
            <v>0.51431070661061196</v>
          </cell>
          <cell r="D2936">
            <v>0.25715535330530598</v>
          </cell>
          <cell r="E2936">
            <v>0.210212050293798</v>
          </cell>
          <cell r="F2936">
            <v>0.69836678426209398</v>
          </cell>
          <cell r="G2936">
            <v>0.552208604446494</v>
          </cell>
          <cell r="H2936">
            <v>0.65644056072736801</v>
          </cell>
          <cell r="I2936">
            <v>3.4432377371567201E-2</v>
          </cell>
          <cell r="J2936">
            <v>0.17216188685783601</v>
          </cell>
          <cell r="K2936">
            <v>0.24664351329317799</v>
          </cell>
          <cell r="L2936">
            <v>0.275902794503672</v>
          </cell>
          <cell r="M2936">
            <v>6</v>
          </cell>
          <cell r="N2936" t="str">
            <v>SLC6A3; GRIN1; GRIN2A; GRIN2B; SLC25A20; NDOR1</v>
          </cell>
        </row>
        <row r="2937">
          <cell r="B2937" t="str">
            <v>trypanothione</v>
          </cell>
          <cell r="C2937">
            <v>0.16120743732967399</v>
          </cell>
          <cell r="D2937">
            <v>8.0603718664836996E-2</v>
          </cell>
          <cell r="E2937">
            <v>1.8717814822654999E-2</v>
          </cell>
          <cell r="F2937">
            <v>8.3812901598654496E-2</v>
          </cell>
          <cell r="G2937">
            <v>0.25718487077413899</v>
          </cell>
          <cell r="H2937">
            <v>0.85681819905569601</v>
          </cell>
          <cell r="I2937">
            <v>0.77923572146265596</v>
          </cell>
          <cell r="J2937">
            <v>9.3589074113275106E-2</v>
          </cell>
          <cell r="K2937">
            <v>8.7742498190492305E-2</v>
          </cell>
          <cell r="L2937">
            <v>0.13951488823869701</v>
          </cell>
          <cell r="M2937">
            <v>8</v>
          </cell>
          <cell r="N2937" t="str">
            <v>GLO1; TPR; GLRX; TXN; MPO; HAGH; TYRP1; SLC25A21</v>
          </cell>
        </row>
        <row r="2938">
          <cell r="B2938" t="str">
            <v>Cilomilast</v>
          </cell>
          <cell r="C2938">
            <v>0.15425758455402799</v>
          </cell>
          <cell r="D2938">
            <v>7.71287922770139E-2</v>
          </cell>
          <cell r="E2938">
            <v>0.56240128757283003</v>
          </cell>
          <cell r="F2938">
            <v>0.76073448598271898</v>
          </cell>
          <cell r="G2938">
            <v>0.34656602979518902</v>
          </cell>
          <cell r="H2938">
            <v>0.81195459612641496</v>
          </cell>
          <cell r="I2938">
            <v>7.60154602272681E-2</v>
          </cell>
          <cell r="J2938">
            <v>0.38007730113634097</v>
          </cell>
          <cell r="K2938">
            <v>0.49575180798428697</v>
          </cell>
          <cell r="L2938">
            <v>0.45853587098840198</v>
          </cell>
          <cell r="M2938">
            <v>7</v>
          </cell>
          <cell r="N2938" t="str">
            <v>ESR1; PDE4A; PDE4C; PDE4D; PDE4B; TNF; DDR2</v>
          </cell>
        </row>
        <row r="2939">
          <cell r="B2939" t="str">
            <v>XENON</v>
          </cell>
          <cell r="C2939">
            <v>0.95905880249501596</v>
          </cell>
          <cell r="D2939">
            <v>1</v>
          </cell>
          <cell r="E2939">
            <v>0.54634641944803497</v>
          </cell>
          <cell r="F2939">
            <v>0.84389814043126599</v>
          </cell>
          <cell r="G2939">
            <v>0.41209744140486598</v>
          </cell>
          <cell r="H2939">
            <v>0.510479210078017</v>
          </cell>
          <cell r="I2939">
            <v>0.39844664042551597</v>
          </cell>
          <cell r="J2939">
            <v>0.68293302431004399</v>
          </cell>
          <cell r="K2939">
            <v>0.77105695229657201</v>
          </cell>
          <cell r="L2939">
            <v>0.67151095074226697</v>
          </cell>
          <cell r="M2939">
            <v>11</v>
          </cell>
          <cell r="N2939" t="str">
            <v>TRPV1; CASP3; BCL2; C7orf49; SLC25A20; RHO; TRAPPC9; PVALB; CFB; PMP2; RUNX2</v>
          </cell>
        </row>
        <row r="2940">
          <cell r="B2940" t="str">
            <v>(3s)-3-Cyclopentyl-6-Methyl-7-[(4-Methylpiperazin-1-Yl)sulfonyl]-3,4-Dihydro-2h-1,2,4-Benzothiadiazine 1,1-Dioxide</v>
          </cell>
          <cell r="C2940">
            <v>0.82063378464245296</v>
          </cell>
          <cell r="D2940">
            <v>0.41031689232122698</v>
          </cell>
          <cell r="E2940">
            <v>0.51154839273418895</v>
          </cell>
          <cell r="F2940">
            <v>0.46913974728968899</v>
          </cell>
          <cell r="G2940">
            <v>0.46028971953394299</v>
          </cell>
          <cell r="H2940">
            <v>7.3289437931052206E-2</v>
          </cell>
          <cell r="I2940">
            <v>0.18165331130449</v>
          </cell>
          <cell r="J2940">
            <v>0.36644718965526102</v>
          </cell>
          <cell r="K2940">
            <v>0.22121537299319999</v>
          </cell>
          <cell r="L2940">
            <v>0.25608150076681802</v>
          </cell>
          <cell r="M2940">
            <v>57</v>
          </cell>
          <cell r="N2940" t="str">
            <v>TP53; TLR7; TNF; TLR3; INS; STAT1; ATP1B1; HPD; AURKB; RAF1; DDX21; DDX3X; POLD3; CDT1; DDX17; EIF4A1; TBCC; TICAM1; DDX5; HMOX1; PPIA; SMARCA5; IFIH1; OPTN; IL6; PRPF8; TLR2; IFNA1; NELFCD; NONO; SH2D3C; DDX41; NFKB2; TLR4; IL4; UPF1; IL2; IRF3; CD8A; RASGRF1; ITPA; HSPB3; IFNB1; DHX58; CD4; ATP8A2; IL10; IFNG; IFNA17; F9; PPIP5K1; HFM1; RNASE3; IFNL3; NS2; SLC7A9; DHX36</v>
          </cell>
        </row>
        <row r="2941">
          <cell r="B2941" t="str">
            <v>Bromosulfophthalein</v>
          </cell>
          <cell r="C2941">
            <v>0.251283026923387</v>
          </cell>
          <cell r="D2941">
            <v>0.125641513461694</v>
          </cell>
          <cell r="E2941">
            <v>5.2382026592439103E-2</v>
          </cell>
          <cell r="F2941">
            <v>0.117759543286719</v>
          </cell>
          <cell r="G2941">
            <v>0.29696181299094099</v>
          </cell>
          <cell r="H2941">
            <v>0.59786963788869196</v>
          </cell>
          <cell r="I2941">
            <v>0.20992314713472501</v>
          </cell>
          <cell r="J2941">
            <v>0.26191013296219601</v>
          </cell>
          <cell r="K2941">
            <v>7.9947532188938103E-2</v>
          </cell>
          <cell r="L2941">
            <v>0.13149391628613699</v>
          </cell>
          <cell r="M2941">
            <v>6</v>
          </cell>
          <cell r="N2941" t="str">
            <v>NFE2L2; GSTA1; ABCC2; SLCO2B1; CDT1; NFKBIL1</v>
          </cell>
        </row>
        <row r="2942">
          <cell r="B2942" t="str">
            <v>Enrofloxacin</v>
          </cell>
          <cell r="C2942">
            <v>7.1183920700607195E-2</v>
          </cell>
          <cell r="D2942">
            <v>3.5591960350303598E-2</v>
          </cell>
          <cell r="E2942">
            <v>0.38601661001690502</v>
          </cell>
          <cell r="F2942">
            <v>0.137959891969131</v>
          </cell>
          <cell r="G2942">
            <v>0.92430644260806105</v>
          </cell>
          <cell r="H2942">
            <v>0.19595740756108701</v>
          </cell>
          <cell r="I2942">
            <v>7.3874743007600899E-2</v>
          </cell>
          <cell r="J2942">
            <v>0.32659567926847899</v>
          </cell>
          <cell r="K2942">
            <v>0.15165837786285699</v>
          </cell>
          <cell r="L2942">
            <v>0.19888010803837899</v>
          </cell>
          <cell r="M2942">
            <v>7</v>
          </cell>
          <cell r="N2942" t="str">
            <v>EHMT2; PTBP1; SLC5A7; CDT1; ACIN1; KSR1; BBS9</v>
          </cell>
        </row>
        <row r="2943">
          <cell r="B2943" t="str">
            <v>6-aminonicotinamide</v>
          </cell>
          <cell r="C2943">
            <v>0.72904928457835005</v>
          </cell>
          <cell r="D2943">
            <v>1</v>
          </cell>
          <cell r="E2943">
            <v>0.279190819129572</v>
          </cell>
          <cell r="F2943">
            <v>0.92877222581329799</v>
          </cell>
          <cell r="G2943">
            <v>0.28045812912773799</v>
          </cell>
          <cell r="H2943">
            <v>0.58238590063864204</v>
          </cell>
          <cell r="I2943">
            <v>0.83711983628762499</v>
          </cell>
          <cell r="J2943">
            <v>0.70114532281934605</v>
          </cell>
          <cell r="K2943">
            <v>0.75536325181951103</v>
          </cell>
          <cell r="L2943">
            <v>0.65801421407288097</v>
          </cell>
          <cell r="M2943">
            <v>6</v>
          </cell>
          <cell r="N2943" t="str">
            <v>TDP1; IDH1; CFTR; UBL4A; DECR1; SOX17</v>
          </cell>
        </row>
        <row r="2944">
          <cell r="B2944" t="str">
            <v>Pralatrexate</v>
          </cell>
          <cell r="C2944">
            <v>9.9501343198351799E-2</v>
          </cell>
          <cell r="D2944">
            <v>1</v>
          </cell>
          <cell r="E2944">
            <v>0.78997715307391703</v>
          </cell>
          <cell r="F2944">
            <v>0.186635269395935</v>
          </cell>
          <cell r="G2944">
            <v>0.85179843486066698</v>
          </cell>
          <cell r="H2944">
            <v>4.5643646927925101E-2</v>
          </cell>
          <cell r="I2944">
            <v>0.95655229420983101</v>
          </cell>
          <cell r="J2944">
            <v>0.22821823463962601</v>
          </cell>
          <cell r="K2944">
            <v>0.40510920146128399</v>
          </cell>
          <cell r="L2944">
            <v>0.39312533690190399</v>
          </cell>
          <cell r="M2944">
            <v>7</v>
          </cell>
          <cell r="N2944" t="str">
            <v>TDP1; PRMT1; DHFR; SLC19A1; CEBPZ; PDF; TNFRSF8</v>
          </cell>
        </row>
        <row r="2945">
          <cell r="B2945" t="str">
            <v>5'-Thymidylic acid</v>
          </cell>
          <cell r="C2945">
            <v>0.29485428936067898</v>
          </cell>
          <cell r="D2945">
            <v>1</v>
          </cell>
          <cell r="E2945">
            <v>0.99021591911982398</v>
          </cell>
          <cell r="F2945">
            <v>0.312403430333073</v>
          </cell>
          <cell r="G2945">
            <v>0.136511253703617</v>
          </cell>
          <cell r="H2945">
            <v>0.24577927246571701</v>
          </cell>
          <cell r="I2945">
            <v>0.79912070077707198</v>
          </cell>
          <cell r="J2945">
            <v>0.52067238388845505</v>
          </cell>
          <cell r="K2945">
            <v>0.47767857797053798</v>
          </cell>
          <cell r="L2945">
            <v>0.445466886498528</v>
          </cell>
          <cell r="M2945">
            <v>15</v>
          </cell>
          <cell r="N2945" t="str">
            <v>TYMS; DHFR; DTYMK; HPD; DDR2; SHMT2; TK2; GGH; RAPGEF5; MTHFR; ATP8A2; PTH; TAS2R62P; TAF8; FGF23</v>
          </cell>
        </row>
        <row r="2946">
          <cell r="B2946" t="str">
            <v>Fordine</v>
          </cell>
          <cell r="C2946">
            <v>0.77177144891975802</v>
          </cell>
          <cell r="D2946">
            <v>0.38588572445987901</v>
          </cell>
          <cell r="E2946">
            <v>7.0122542207445598E-2</v>
          </cell>
          <cell r="F2946">
            <v>0.58103469629212101</v>
          </cell>
          <cell r="G2946">
            <v>0.79391628635746203</v>
          </cell>
          <cell r="H2946">
            <v>0.63680261913091096</v>
          </cell>
          <cell r="I2946">
            <v>0.47119250175951599</v>
          </cell>
          <cell r="J2946">
            <v>0.35061271103722802</v>
          </cell>
          <cell r="K2946">
            <v>0.50668254618696795</v>
          </cell>
          <cell r="L2946">
            <v>0.46645804023122001</v>
          </cell>
          <cell r="M2946">
            <v>9</v>
          </cell>
          <cell r="N2946" t="str">
            <v>ACHE; APP; CASP3; ALOX5; TNF; AMY2A; SLC7A1; AATF; IL6</v>
          </cell>
        </row>
        <row r="2947">
          <cell r="B2947" t="str">
            <v>Diacetylmorphine</v>
          </cell>
          <cell r="C2947">
            <v>0.83879792172128498</v>
          </cell>
          <cell r="D2947">
            <v>0.41939896086064199</v>
          </cell>
          <cell r="E2947">
            <v>0.66369451367152899</v>
          </cell>
          <cell r="F2947">
            <v>0.278566421382686</v>
          </cell>
          <cell r="G2947">
            <v>0.19354605060359001</v>
          </cell>
          <cell r="H2947">
            <v>0.362777740811076</v>
          </cell>
          <cell r="I2947">
            <v>0.74589489234405804</v>
          </cell>
          <cell r="J2947">
            <v>0.60462956801846102</v>
          </cell>
          <cell r="K2947">
            <v>0.50623647599504695</v>
          </cell>
          <cell r="L2947">
            <v>0.46613443232374702</v>
          </cell>
          <cell r="M2947">
            <v>71</v>
          </cell>
          <cell r="N2947" t="str">
            <v>SLC6A3; DRD2; ACHE; APP; OPRK1; OPRM1; TACR2; CASP3; HTT; HBB; TNF; PREPL; GRIA1; INS; CNR1; CES1; UGCG; CYP2C8; NTRK2; SV2A; DNPH1; NUCKS1; SLC7A1; BORA; FAS; PDE4DIP; EIF5A; C7orf49; ITGB1BP1; STXBP1; CDT1; NPIPB3; BDNF; SLC25A37; PDYN; CES2; MTR; WASF2; DEAF1; SLC25A23; TFRC; GPX1; NONO; PMEPA1; SYNGR3; SYT1; COMMD3; NGF; TRAPPC9; IL4; Sep-04; IL2; VTI1B; PLXNA3; ACTN2; FAM153A; IGFBP1; SNAP25; STXBP6; CD4; ATP8A2; POMC; PR@; IL10; IFNG; BDNF-AS; DNASE1L3; AMPH; CHURC1; BLOC1S6; ENHO</v>
          </cell>
        </row>
        <row r="2948">
          <cell r="B2948" t="str">
            <v>phenylpyruvic acid</v>
          </cell>
          <cell r="C2948">
            <v>0.23660458224148101</v>
          </cell>
          <cell r="D2948">
            <v>0.11830229112074001</v>
          </cell>
          <cell r="E2948">
            <v>0.78596534506980997</v>
          </cell>
          <cell r="F2948">
            <v>7.0858681548940594E-2</v>
          </cell>
          <cell r="G2948">
            <v>0.38404745962102899</v>
          </cell>
          <cell r="H2948">
            <v>0.38165921234168199</v>
          </cell>
          <cell r="I2948">
            <v>0.857110805138802</v>
          </cell>
          <cell r="J2948">
            <v>0.35429340774470303</v>
          </cell>
          <cell r="K2948">
            <v>0.44713054396949198</v>
          </cell>
          <cell r="L2948">
            <v>0.42342998235231399</v>
          </cell>
          <cell r="M2948">
            <v>5</v>
          </cell>
          <cell r="N2948" t="str">
            <v>NFE2L2; NR3C1; NDUFA5; LDHA; PAH</v>
          </cell>
        </row>
        <row r="2949">
          <cell r="B2949" t="str">
            <v>Caspofungin acetate</v>
          </cell>
          <cell r="C2949">
            <v>5.84916677114646E-2</v>
          </cell>
          <cell r="D2949">
            <v>1</v>
          </cell>
          <cell r="E2949">
            <v>0.47482170316650602</v>
          </cell>
          <cell r="F2949">
            <v>0.11046323231085001</v>
          </cell>
          <cell r="G2949">
            <v>0.948434366470575</v>
          </cell>
          <cell r="H2949">
            <v>0.15156806470806</v>
          </cell>
          <cell r="I2949">
            <v>0.929929072785185</v>
          </cell>
          <cell r="J2949">
            <v>0.37892016177014998</v>
          </cell>
          <cell r="K2949">
            <v>0.44750470580784402</v>
          </cell>
          <cell r="L2949">
            <v>0.42369969064306401</v>
          </cell>
          <cell r="M2949">
            <v>7</v>
          </cell>
          <cell r="N2949" t="str">
            <v>YWHAG; SOD1; NUP214; IL6; IFNG; SERPINF2; CCL28</v>
          </cell>
        </row>
        <row r="2950">
          <cell r="B2950" t="str">
            <v>phenol</v>
          </cell>
          <cell r="C2950">
            <v>0.42988613264007902</v>
          </cell>
          <cell r="D2950">
            <v>1</v>
          </cell>
          <cell r="E2950">
            <v>5.33702195400085E-2</v>
          </cell>
          <cell r="F2950">
            <v>0.705907685907322</v>
          </cell>
          <cell r="G2950">
            <v>0.88719023804720498</v>
          </cell>
          <cell r="H2950">
            <v>0.70608846736318298</v>
          </cell>
          <cell r="I2950">
            <v>0.70570655694881301</v>
          </cell>
          <cell r="J2950">
            <v>0.26685109770004201</v>
          </cell>
          <cell r="K2950">
            <v>0.61027626703656201</v>
          </cell>
          <cell r="L2950">
            <v>0.54280231290741399</v>
          </cell>
          <cell r="M2950">
            <v>186</v>
          </cell>
          <cell r="N2950" t="str">
            <v>NFE2L2; CA1; CA2; SLC6A3; TP53; CA4; CA14; CA12; CA9; ESR1; CYP1A2; ACHE; CYP1A1; MMP2; PPARG; XDH; DUSP1; MTOR; RAB9A; CASP3; HBB; NFKB1; MCL1; IL1B; MMP9; ESR2; TNF; CXCR1; ALB; CXCL8; MAPK3; ALPL; TARDBP; INS; NQO1; ABCA1; ACE; PIM1; AKR1B1; TYR; MYC; NDUFA5; CYP2B6; BCL2; UGCG; CYP2C8; AURKB; DDR2; CASP9; SIK1; VRK2; ROS1; SOD1; PIK3CD; ELL2; ETS2; NR4A3; TOB1; CCL2; GATA2; ID3; TNFRSF21; VNN1; SLC7A1; CCNA2; CALU; DDX3X; FAS; FOSL1; KLF6; KPNA4; NFYA; PPM1D; TUBGCP2; CREB1; H2AFX; MGAT2; PNN; BAMBI; BHLHE40; BLCAP; DCP1A; GTF3C4; HES1; ING3; KLF10; LUC7L3; PER2; SIRT1; SLC25A16; SS18L2; TAF7; TERF2; TGIF1; TRIB1; TUFT1; AATF; CHST3; CYLD; HMOX1; HNRNPH2; MT1H; MT1X; PELI1; PNMA1; SEPHS2; SLC52A2; SRSF1; SRSF5; TIMM17A; TJP1; TXNRD1; CLDN1; OPTN; IL6; PRKDC; TNFAIP3; DAZAP1; NFE2; IRF6; EREG; IL1A; SLC12A6; FBXW2; HMBS; MTR; REPIN1; SLC25A20; TCFL5; SNRPB; TBX1; PNPLA6; TFRC; GPX1; LCN1; SCAND1; USO1; DECR1; FAM188A; TLR4; CMPK1; MAN1A2; MPO; CROT; LYZ; COL1A1; TRAPPC9; RRAGA; CYP4F3; CFB; CBL; POLD4; SRPX; PLXNA3; ACOT2; CYCS; LRP5; GPSM3; PMP2; AFP; CSN2; GPR182; LNPEP; KCNJ3; KLK3; HAVCR1; ATP8A2; CYP2E1; REG3A; BBS9; HLP; LDHA; IFNG; TYRP1; COX8C; REXO1L1P; TUBE1; TAS2R62P; GYPE; FAM109A; DNER; SPINK1; GATA1; MRPL49; NR0B2; ALAS2</v>
          </cell>
        </row>
        <row r="2951">
          <cell r="B2951" t="str">
            <v>Phenethylamine</v>
          </cell>
          <cell r="C2951">
            <v>2.2492631372737201E-2</v>
          </cell>
          <cell r="D2951">
            <v>1</v>
          </cell>
          <cell r="E2951">
            <v>0.93810053912953595</v>
          </cell>
          <cell r="F2951">
            <v>0.89626350509892505</v>
          </cell>
          <cell r="G2951">
            <v>4.9373173161399199E-3</v>
          </cell>
          <cell r="H2951">
            <v>0.84651195928235801</v>
          </cell>
          <cell r="I2951">
            <v>7.5677551888821103E-3</v>
          </cell>
          <cell r="J2951">
            <v>1.8919387972205302E-2</v>
          </cell>
          <cell r="K2951">
            <v>2.0612862479053699E-2</v>
          </cell>
          <cell r="L2951">
            <v>5.6807352949204498E-2</v>
          </cell>
          <cell r="M2951">
            <v>8</v>
          </cell>
          <cell r="N2951" t="str">
            <v>SLC6A3; SLC6A2; SLC6A4; HTR2A; MAOA; TAAR1; MAOB; SLC18A1</v>
          </cell>
        </row>
        <row r="2952">
          <cell r="B2952" t="str">
            <v>nigericin</v>
          </cell>
          <cell r="C2952">
            <v>9.4525774355110198E-2</v>
          </cell>
          <cell r="D2952">
            <v>4.7262887177555099E-2</v>
          </cell>
          <cell r="E2952">
            <v>0.23822618494640499</v>
          </cell>
          <cell r="F2952">
            <v>0.16791254820587501</v>
          </cell>
          <cell r="G2952">
            <v>0.81694654207237005</v>
          </cell>
          <cell r="H2952">
            <v>3.3214017489261401E-2</v>
          </cell>
          <cell r="I2952">
            <v>3.37768896225151E-3</v>
          </cell>
          <cell r="J2952">
            <v>1.6888444811257598E-2</v>
          </cell>
          <cell r="K2952">
            <v>5.2837726716402902E-3</v>
          </cell>
          <cell r="L2952">
            <v>2.5154012799778001E-2</v>
          </cell>
          <cell r="M2952">
            <v>9</v>
          </cell>
          <cell r="N2952" t="str">
            <v>IL1B; CASP1; AURKB; CDT1; RHO; NONO; PYCARD; ATP8A2; DPP7</v>
          </cell>
        </row>
        <row r="2953">
          <cell r="B2953" t="str">
            <v>diuron</v>
          </cell>
          <cell r="C2953">
            <v>4.51152512984532E-3</v>
          </cell>
          <cell r="D2953">
            <v>1</v>
          </cell>
          <cell r="E2953">
            <v>0.95312063276298198</v>
          </cell>
          <cell r="F2953">
            <v>0.99332069437760395</v>
          </cell>
          <cell r="G2953">
            <v>0.86643544315319398</v>
          </cell>
          <cell r="H2953">
            <v>0.99220928665143704</v>
          </cell>
          <cell r="I2953">
            <v>0.99294120618066495</v>
          </cell>
          <cell r="J2953">
            <v>0.99332069437760395</v>
          </cell>
          <cell r="K2953">
            <v>0.99999694006939299</v>
          </cell>
          <cell r="L2953">
            <v>0.99931639322773003</v>
          </cell>
          <cell r="M2953">
            <v>147</v>
          </cell>
          <cell r="N2953" t="str">
            <v>APEX1; NR1I2; CYP3A4; CYP1A2; AHR; CYP1A1; PTGS2; AR; HPGD; TNF; AOX1; MMP1; AKR1C3; AKR1C2; RORA; PRNP; AKR1C1; CYP2B6; DPP4; CYP2A6; AXL; PTGER4; PLK2; CYR61; ENO2; S100A8; TAF9B; TIMP1; ATF3; CTGF; BMP6; ADGRE2; HIST1H2AC; ID3; IL1RN; NT5E; S100P; SLC7A1; CYP1B1; KIF20A; SCD; MYO10; ACKR3; NEDD9; PER2; ZBTB1; HAS2; LAMB3; NNMT; NUSAP1; PLAUR; FAM198B; SLC16A6; IL33; IL6; KRT6B; IGFBP3; KCNJ2; MMP10; NDRG1; CLGN; PRDM1; SERPINB2; KRT34; RRAD; OSTM1; SCG5; HCAR3; MUC1; MAF; CEACAM1; MICAL2; SOHLH2; CSTB; PI3; CLEC2B; MCTP1; PALLD; TMEM40; HSD17B2; SLCO4A1; C3; OXCT1; RBCK1; FSTL1; PAPPA; TNFRSF10D; FYB; CYP4F3; IL5; CFB; ANP32E; FKBP1B; MUC16; RARRES1; SCEL; VGLL1; ENTPD3; CASC5; CYP3A7; PGBD5; PDK4; IFNG; TAS2R62P; DNER; SLC1A6; MSRB3; TNFSF13B; GJB6; ACVR1C; ANLN; ANTXR2; CASC10; ERP27; FAM46B; TMEM117; TRIM59; ATP6V0D2; CDCP1; PAG1; TMEM132B; MATN3; ADAMTS9; AJUBA; C1ORF210; SOWAHA; TRIM6; SPC24; KLRC3; SPRR1B; PTPRZ1; TNFAIP8L1; KLHL13; CCDC113; PNLIPRP3; TMEM154; TMCC3; C11ORF70; CLDN11; PLD5; TRIM73; NT5DC4; C3ORF67; CEP126; KLRG2; LINC00520; SUN3</v>
          </cell>
        </row>
        <row r="2954">
          <cell r="B2954" t="str">
            <v>hexamethonium bromide</v>
          </cell>
          <cell r="C2954">
            <v>0.13996736793543699</v>
          </cell>
          <cell r="D2954">
            <v>6.9983683967718702E-2</v>
          </cell>
          <cell r="E2954">
            <v>2.3984709654328501E-2</v>
          </cell>
          <cell r="F2954">
            <v>8.9784911705180298E-2</v>
          </cell>
          <cell r="G2954">
            <v>0.26408293753690298</v>
          </cell>
          <cell r="H2954">
            <v>0.64922215423065199</v>
          </cell>
          <cell r="I2954">
            <v>0.39293551089455597</v>
          </cell>
          <cell r="J2954">
            <v>0.119923548271643</v>
          </cell>
          <cell r="K2954">
            <v>6.0671714337067202E-2</v>
          </cell>
          <cell r="L2954">
            <v>0.11048085416869</v>
          </cell>
          <cell r="M2954">
            <v>9</v>
          </cell>
          <cell r="N2954" t="str">
            <v>ACHE; TNF; UBL4A; CALCA; GHSR; AGT; ATP8A2; VTRNA1-1; VIP</v>
          </cell>
        </row>
        <row r="2955">
          <cell r="B2955" t="str">
            <v>Drospirenone</v>
          </cell>
          <cell r="C2955">
            <v>0.36959611384830099</v>
          </cell>
          <cell r="D2955">
            <v>1</v>
          </cell>
          <cell r="E2955">
            <v>0.78979851927098099</v>
          </cell>
          <cell r="F2955">
            <v>0.37285021230262799</v>
          </cell>
          <cell r="G2955">
            <v>0.96389281189383103</v>
          </cell>
          <cell r="H2955">
            <v>0.21773007996310301</v>
          </cell>
          <cell r="I2955">
            <v>0.81224919192906797</v>
          </cell>
          <cell r="J2955">
            <v>0.93212553075657001</v>
          </cell>
          <cell r="K2955">
            <v>0.81664284130433595</v>
          </cell>
          <cell r="L2955">
            <v>0.71254290486618099</v>
          </cell>
          <cell r="M2955">
            <v>13</v>
          </cell>
          <cell r="N2955" t="str">
            <v>TDP1; AR; NR3C1; CYP17A1; NR3C2; INS; PGR; SHBG; NOS2; ABCB11; HSPD1; SRPX; SERPINA6</v>
          </cell>
        </row>
        <row r="2956">
          <cell r="B2956" t="str">
            <v>cycloheximide</v>
          </cell>
          <cell r="C2956">
            <v>0.63243941835183104</v>
          </cell>
          <cell r="D2956">
            <v>0.31621970917591502</v>
          </cell>
          <cell r="E2956">
            <v>0.29537294246293899</v>
          </cell>
          <cell r="F2956">
            <v>0.48405247010241198</v>
          </cell>
          <cell r="G2956">
            <v>5.7893983812199602E-2</v>
          </cell>
          <cell r="H2956">
            <v>0.13798675067910701</v>
          </cell>
          <cell r="I2956">
            <v>0.389398395011256</v>
          </cell>
          <cell r="J2956">
            <v>0.289469919060998</v>
          </cell>
          <cell r="K2956">
            <v>0.116958045654907</v>
          </cell>
          <cell r="L2956">
            <v>0.16782359931843499</v>
          </cell>
          <cell r="M2956">
            <v>393</v>
          </cell>
          <cell r="N2956" t="str">
            <v>NFE2L2; TDP1; HIF1A; TP53; ESR1; PPARD; CYP19A1; CHRM1; CYP3A4; HSP90AA1; AHR; CYP1A1; PTGS2; PTGS1; MMP2; ABCB1; AR; ATAD5; STK33; PPARG; VDR; GLP1R; ADRB2; NR3C1; ADORA2B; ERBB2; MTOR; OPRK1; OPRM1; CBX1; TNFSF10; CASP3; ITGB3; IDH1; TNFRSF10B; NFKB1; MCL1; IL1B; NPY1R; CFTR; MMP9; MAPK14; STAT3; ESR2; NOD2; TNF; EGFR; NR5A1; NR5A2; BCL2L1; MITF; YWHAG; MDM4; MDM2; ALPI; NLRP3; APAF1; CDK1; MAPK1; CXCL8; TNNC1; RIPK2; BRCA1; MAPK3; NR2E3; HDAC2; MMP1; RELA; CASP1; TYMS; INS; LCK; SMAD3; FASN; PRNP; PLA2G1B; STAT1; S100A4; CNR1; ABCC3; SMN1; ABCA1; EPAS1; AKR1B1; NCOA1; NCOA3; PCNA; UGT1A1; NOS2; TYR; GSK3B; NR2F2; ATP1B1; BCL2; AVPR1A; REN; CYP24A1; ALOX5AP; IDE; NR1H3; CYP2A6; F2; HPD; ERBB3; FRK; CSNK1D; CYP2C8; AURKB; DDR2; RAF1; EPHB2; TAOK1; CDK2; F12; NCOA2; CASP9; NEK2; STK3; MYLK; ROCK1; MAPK7; MAP3K1; RIPK1; NOS3; ROS1; MMP13; CCND1; PIK3CG; PRKCZ; PRKCB; AREG; EIF5; NFKBIA; PTP4A1; SAT1; GDF15; CYR61; CCL2; CD38; HBEGF; SLC7A5; CTGF; SERPINE1; NUCKS1; CFLAR; IER3; SLA; ITPR1; TFF1; PPAN; SLC16A1; SLC7A1; EGR1; CYP1B1; CCNA2; CCNB1; CDKN1A; FAS; IFI6; MIR22HG; PMAIP1; CAV1; IL6ST; KRT13; MDK; ACSL3; BRCA2; CASP7; FMR1; PPP3CB; SMEK2; TACC1; TUBGCP3; RBL1; CASP8; CDT1; CITED2; EIF4A1; ENC1; FUT4; GPR37; IRS1; KANK1; MNX1; PCGF1; PRDX2; SERTAD2; SETD2; SNW1; SOS1; THBD; VEGFA; ADM; ANKRD27; ATF4; CAMLG; CBX8; DLEU2; EIF2S1; ELF4; FST; FZD7; HMOX1; HNRNPH2; KRAS; MSH3; PA2G4; PIK3C3; PILRB; PLAU; PLAUR; SOCS1; TIMM17A; TJP1; TXNRD1; ABCC5; DIO2; UBE2K; OPTN; ICAM1; IL6; SOD2; TNFAIP3; HSPA4; FOS; HTATIP2; KIAA0930; VLDLR; IRF6; LPXN; SLC2A1; ALDH1A3; IQGAP1; CLCN3; DNAJB5; EGR2; EREG; IL1A; SERPINE2; CSF2; EDN1; BDH1; DAG1; DEGS1; EIF4G3; ENDOG; PARP1; PDCD2; SLC25A20; MXD3; ADAM9; PTP4A3; TGFB1; DCN; NSG1; PNPLA6; PRDX4; SERPINB9; DEAF1; F3; NOV; IFNA1; IFNA2; PIGH; IGFBP4; GRN; IFT27; NONO; RNASEH2A; STX2; BID; EXT2; GALNT1; PI4KA; ABCB4; CASP4; CDKN2A; DECR1; NFKB2; YAP1; YME1L1; SLC22A4; TGFA; NBR1; ASB1; HEBP1; ITPK1; MPO; SIRPA; TM7SF3; ALDH3A2; SUPT4H1; CD47; LGALS3; CCL5; PIGK; TRAPPC9; BECN1; S100A12; DNM1L; RAC1; RPS27L; SSBP1; S100A7; AKAP5; EGF; ISYNA1; GPAA1; SULT1A1; LEP; ANK2; MTMR7; ELK1; PAPPA; EEF2; HSF1; MRPS7; CALB1; MTCH2; UPF1; TP53I11; UGT2B15; TP63; CCT5; PTEN; THY1; PAX3; RARRES2; CBL; POLD4; CD8A; PTN; SYNPO; FGL2; MIR21; VSNL1; SPARC; MXD1; BBOX1; GAS1; IGFBP1; ITGB6; PLN; TNFRSF11B; CYCS; MPG; LNPEP; SLC5A5; MTG1; MSR1; AKAP6; ATP8A2; CYP2E1; DAND5; IFNG; F9; TYRP1; TNFRSF8; TAS2R62P; PRRT2; SGSM3; TNFSF11; ZNF645; FASLG; ERC2; MMVP1; SLC2A4; FIGF; CD63; RAPGEF1; SULT2B1; BCL2L14; CDCA5; CRYL1; EIF2A; FHIT; LMO7; PLD3; SEC11C; TMEM263; TNFRSF10A; FBL; LINC00152; SLC25A27; CYP2F1; SNHG15; AMHR2; ST8SIA1; CDC42SE2; KRTCAP2; EPYC; ARMC5; CD3E</v>
          </cell>
        </row>
        <row r="2957">
          <cell r="B2957" t="str">
            <v>Tenofovir</v>
          </cell>
          <cell r="C2957">
            <v>4.97640641081862E-2</v>
          </cell>
          <cell r="D2957">
            <v>1</v>
          </cell>
          <cell r="E2957">
            <v>0.94777232180712001</v>
          </cell>
          <cell r="F2957">
            <v>1.29011792089969E-2</v>
          </cell>
          <cell r="G2957">
            <v>0.48039122876936302</v>
          </cell>
          <cell r="H2957">
            <v>0.96742043718269</v>
          </cell>
          <cell r="I2957">
            <v>0.20910978554634599</v>
          </cell>
          <cell r="J2957">
            <v>6.4505896044984606E-2</v>
          </cell>
          <cell r="K2957">
            <v>0.198541726962675</v>
          </cell>
          <cell r="L2957">
            <v>0.23798778605432899</v>
          </cell>
          <cell r="M2957">
            <v>37</v>
          </cell>
          <cell r="N2957" t="str">
            <v>ABCC1; TNF; ALB; CCR5; INS; ABCC3; ABCC2; ABCG2; CYP2B6; CDT1; PRDX2; OPTN; ICAM1; IL6; BTF3P11; CEACAM1; IFNA1; CST3; RAPGEF5; SRY; CD8A; PLXNA3; GPR182; ITIH4; HK1; CD4; PTH; CYGB; HLP; IFNA17; FAM126A; VCAM1; CD53; AGRP; TAF8; FGF23; NLRP2</v>
          </cell>
        </row>
        <row r="2958">
          <cell r="B2958" t="str">
            <v>hydroxylamine</v>
          </cell>
          <cell r="C2958">
            <v>0.61410102832885705</v>
          </cell>
          <cell r="D2958">
            <v>1</v>
          </cell>
          <cell r="E2958">
            <v>8.2548348263363103E-2</v>
          </cell>
          <cell r="F2958">
            <v>0.56910851343681101</v>
          </cell>
          <cell r="G2958">
            <v>0.66318427744234498</v>
          </cell>
          <cell r="H2958">
            <v>0.58239355811615301</v>
          </cell>
          <cell r="I2958">
            <v>0.88301220652730805</v>
          </cell>
          <cell r="J2958">
            <v>0.41274174131681601</v>
          </cell>
          <cell r="K2958">
            <v>0.60271938416231297</v>
          </cell>
          <cell r="L2958">
            <v>0.53712476254829</v>
          </cell>
          <cell r="M2958">
            <v>30</v>
          </cell>
          <cell r="N2958" t="str">
            <v>TP53; ACHE; CBX1; CASP3; HBB; INS; NDUFA5; ATP1B1; HPD; ROS1; SOD1; SLC7A1; C7orf49; KRIT1; DBF4B; EREG; CYB5A; SNRPB; CYP2W1; RHO; DECR1; MPO; LYZ; CYB5R3; CYCS; HAO1; RHOD; ATP8A2; CYGB; CYP2S1</v>
          </cell>
        </row>
        <row r="2959">
          <cell r="B2959" t="str">
            <v>Trinitrotoluene</v>
          </cell>
          <cell r="C2959">
            <v>0.68734556355444298</v>
          </cell>
          <cell r="D2959">
            <v>1</v>
          </cell>
          <cell r="E2959">
            <v>0.24342424463981499</v>
          </cell>
          <cell r="F2959">
            <v>0.62713598648635105</v>
          </cell>
          <cell r="G2959">
            <v>0.96030618275857005</v>
          </cell>
          <cell r="H2959">
            <v>0.55603582198158497</v>
          </cell>
          <cell r="I2959">
            <v>0.62043121031779602</v>
          </cell>
          <cell r="J2959">
            <v>0.78391998310793798</v>
          </cell>
          <cell r="K2959">
            <v>0.81789313098717598</v>
          </cell>
          <cell r="L2959">
            <v>0.713713515645781</v>
          </cell>
          <cell r="M2959">
            <v>13</v>
          </cell>
          <cell r="N2959" t="str">
            <v>CYP1A1; TNF; MT2A; GADD45A; DDIT3; PLA2G15; IL6; FOS; ACOX2; TPM1; PITX1; TNNT1; PMP2</v>
          </cell>
        </row>
        <row r="2960">
          <cell r="B2960" t="str">
            <v>hydrocinnamic acid</v>
          </cell>
          <cell r="C2960">
            <v>1.41876731241035E-2</v>
          </cell>
          <cell r="D2960">
            <v>7.0938365620517602E-3</v>
          </cell>
          <cell r="E2960">
            <v>3.0747655789147201E-2</v>
          </cell>
          <cell r="F2960">
            <v>3.4777665655958502E-2</v>
          </cell>
          <cell r="G2960">
            <v>0.99924296136363</v>
          </cell>
          <cell r="H2960">
            <v>0.29033262538496502</v>
          </cell>
          <cell r="I2960">
            <v>9.9740843114148395E-2</v>
          </cell>
          <cell r="J2960">
            <v>8.6944164139896293E-2</v>
          </cell>
          <cell r="K2960">
            <v>2.2779866377252999E-2</v>
          </cell>
          <cell r="L2960">
            <v>6.0363995009522699E-2</v>
          </cell>
          <cell r="M2960">
            <v>6</v>
          </cell>
          <cell r="N2960" t="str">
            <v>UGT1A7; UGT1A10; TYR; UGT1A3; UGT1A8; FFAR1</v>
          </cell>
        </row>
        <row r="2961">
          <cell r="B2961" t="str">
            <v>Sanclomycine</v>
          </cell>
          <cell r="C2961">
            <v>0.25761287420828599</v>
          </cell>
          <cell r="D2961">
            <v>0.128806437104143</v>
          </cell>
          <cell r="E2961">
            <v>7.3968110299973494E-2</v>
          </cell>
          <cell r="F2961">
            <v>0.40504795997100201</v>
          </cell>
          <cell r="G2961">
            <v>0.62753291597643901</v>
          </cell>
          <cell r="H2961">
            <v>0.226109180001027</v>
          </cell>
          <cell r="I2961">
            <v>0.60059771527633399</v>
          </cell>
          <cell r="J2961">
            <v>0.369840551499868</v>
          </cell>
          <cell r="K2961">
            <v>0.28903843483432401</v>
          </cell>
          <cell r="L2961">
            <v>0.30810203628938498</v>
          </cell>
          <cell r="M2961">
            <v>8</v>
          </cell>
          <cell r="N2961" t="str">
            <v>BAZ2B; MCL1; PLA2G7; BCL2L1; POLB; EIF4H; PABPC1; GSTO1</v>
          </cell>
        </row>
        <row r="2962">
          <cell r="B2962" t="str">
            <v>2,3-Bisphosphoglycerate</v>
          </cell>
          <cell r="C2962">
            <v>0.82314856342064402</v>
          </cell>
          <cell r="D2962">
            <v>1</v>
          </cell>
          <cell r="E2962">
            <v>0.36453614490814401</v>
          </cell>
          <cell r="F2962">
            <v>0.82061316395880501</v>
          </cell>
          <cell r="G2962">
            <v>0.59631378518804801</v>
          </cell>
          <cell r="H2962">
            <v>0.70587705542002799</v>
          </cell>
          <cell r="I2962">
            <v>0.63278308311614395</v>
          </cell>
          <cell r="J2962">
            <v>0.82061316395880501</v>
          </cell>
          <cell r="K2962">
            <v>0.88716627551560301</v>
          </cell>
          <cell r="L2962">
            <v>0.78401821410111705</v>
          </cell>
          <cell r="M2962">
            <v>7</v>
          </cell>
          <cell r="N2962" t="str">
            <v>HBB; PLD1; ARF6; BPGM; STS; BGLAP; ATP8A2</v>
          </cell>
        </row>
        <row r="2963">
          <cell r="B2963" t="str">
            <v>Rhodamine 123</v>
          </cell>
          <cell r="C2963">
            <v>0.62704338966177597</v>
          </cell>
          <cell r="D2963">
            <v>0.31352169483088799</v>
          </cell>
          <cell r="E2963">
            <v>0.78381574883146798</v>
          </cell>
          <cell r="F2963">
            <v>0.11279692890725899</v>
          </cell>
          <cell r="G2963">
            <v>0.28546526856243998</v>
          </cell>
          <cell r="H2963">
            <v>0.20114052792442799</v>
          </cell>
          <cell r="I2963">
            <v>0.452402054845985</v>
          </cell>
          <cell r="J2963">
            <v>0.47577544760406598</v>
          </cell>
          <cell r="K2963">
            <v>0.27497107248442798</v>
          </cell>
          <cell r="L2963">
            <v>0.29751737027937603</v>
          </cell>
          <cell r="M2963">
            <v>26</v>
          </cell>
          <cell r="N2963" t="str">
            <v>CASP3; MAPK3; NLRP1; ABCC3; ABCC2; ABCG2; ABCA1; AKR1B1; HSD17B1; ATP1B1; BCL2; IDE; CYP2C8; DDR2; CASP9; ROS1; CDT1; PRDX2; SLC52A2; SLC25A20; PGP; CYCS; ATP8A2; CYGB; HLP; LDHA</v>
          </cell>
        </row>
        <row r="2964">
          <cell r="B2964" t="str">
            <v>Methysergide maleate salt</v>
          </cell>
          <cell r="C2964">
            <v>0.34054727820580599</v>
          </cell>
          <cell r="D2964">
            <v>0.170273639102903</v>
          </cell>
          <cell r="E2964">
            <v>0.28871699889652402</v>
          </cell>
          <cell r="F2964">
            <v>0.58145742127399103</v>
          </cell>
          <cell r="G2964">
            <v>0.69986693768146302</v>
          </cell>
          <cell r="H2964">
            <v>7.5874979421432107E-2</v>
          </cell>
          <cell r="I2964">
            <v>0.34560918270346203</v>
          </cell>
          <cell r="J2964">
            <v>0.37937489710715999</v>
          </cell>
          <cell r="K2964">
            <v>0.31522250908446298</v>
          </cell>
          <cell r="L2964">
            <v>0.32759050753477398</v>
          </cell>
          <cell r="M2964">
            <v>12</v>
          </cell>
          <cell r="N2964" t="str">
            <v>DRD3; DRD2; DRD1; EHMT2; HTR5A; MCL1; HCRTR1; BCL2L1; PADI4; CASP6; GSTO1; RAD54L</v>
          </cell>
        </row>
        <row r="2965">
          <cell r="B2965" t="str">
            <v>Streptomycine</v>
          </cell>
          <cell r="C2965">
            <v>5.8324125738897101E-2</v>
          </cell>
          <cell r="D2965">
            <v>2.9162062869448599E-2</v>
          </cell>
          <cell r="E2965">
            <v>0.80390891174592105</v>
          </cell>
          <cell r="F2965">
            <v>5.3857398701849003E-2</v>
          </cell>
          <cell r="G2965">
            <v>0.932460283087858</v>
          </cell>
          <cell r="H2965">
            <v>1.0273189917267301E-2</v>
          </cell>
          <cell r="I2965">
            <v>0.30330051454837498</v>
          </cell>
          <cell r="J2965">
            <v>5.1365949586336501E-2</v>
          </cell>
          <cell r="K2965">
            <v>5.5612732646748403E-2</v>
          </cell>
          <cell r="L2965">
            <v>0.104617307697887</v>
          </cell>
          <cell r="M2965">
            <v>20</v>
          </cell>
          <cell r="N2965" t="str">
            <v>HTR4; HTR1B; INS; DHFR; SLC7A1; RNF34; IL6; STX1A; SLC9A6; APRT; STX2; CFB; STATH; PLXNA3; FBRS; KSR1; SUMF2; PRF1; TPM3; SERPINF2</v>
          </cell>
        </row>
        <row r="2966">
          <cell r="B2966" t="str">
            <v>CARBAMYL PHOSPHATE</v>
          </cell>
          <cell r="C2966">
            <v>0.33339615575015202</v>
          </cell>
          <cell r="D2966">
            <v>1</v>
          </cell>
          <cell r="E2966">
            <v>0.66604501713209097</v>
          </cell>
          <cell r="F2966">
            <v>0.78071307073034002</v>
          </cell>
          <cell r="G2966">
            <v>0.712921800166052</v>
          </cell>
          <cell r="H2966">
            <v>0.91193937776688205</v>
          </cell>
          <cell r="I2966">
            <v>0.196177454298539</v>
          </cell>
          <cell r="J2966">
            <v>0.91193937776688105</v>
          </cell>
          <cell r="K2966">
            <v>0.86093029923341402</v>
          </cell>
          <cell r="L2966">
            <v>0.75593127037670005</v>
          </cell>
          <cell r="M2966">
            <v>7</v>
          </cell>
          <cell r="N2966" t="str">
            <v>CA4; SIRT5; ATP8A2; WDTC1; FBN1; NAGS; PM20D1</v>
          </cell>
        </row>
        <row r="2967">
          <cell r="B2967" t="str">
            <v>Chlorhexidine diacetate</v>
          </cell>
          <cell r="C2967">
            <v>0.94012793811592599</v>
          </cell>
          <cell r="D2967">
            <v>1</v>
          </cell>
          <cell r="E2967">
            <v>0.328780358049163</v>
          </cell>
          <cell r="F2967">
            <v>0.82620458176282496</v>
          </cell>
          <cell r="G2967">
            <v>0.40288241428087501</v>
          </cell>
          <cell r="H2967">
            <v>0.490848575943165</v>
          </cell>
          <cell r="I2967">
            <v>0.59268819596363997</v>
          </cell>
          <cell r="J2967">
            <v>0.74086024495455005</v>
          </cell>
          <cell r="K2967">
            <v>0.73539485713882602</v>
          </cell>
          <cell r="L2967">
            <v>0.64121965106540402</v>
          </cell>
          <cell r="M2967">
            <v>23</v>
          </cell>
          <cell r="N2967" t="str">
            <v>NFE2L2; ESR1; CYP19A1; MMP2; AR; VDR; RXRA; MMP8; VEGFA; CYLD; ARC; FN1; SLC9A6; TRAPPC9; ZRSR2; ETFB; CFB; GPR182; MMP24; ATP8A2; IGLL3P; SALL1; CHDH</v>
          </cell>
        </row>
        <row r="2968">
          <cell r="B2968" t="str">
            <v>ZINC OXIDE</v>
          </cell>
          <cell r="C2968">
            <v>0.65531791433684905</v>
          </cell>
          <cell r="D2968">
            <v>0.32765895716842502</v>
          </cell>
          <cell r="E2968">
            <v>0.101115758925899</v>
          </cell>
          <cell r="F2968">
            <v>0.38846268504961601</v>
          </cell>
          <cell r="G2968">
            <v>0.69855935910746902</v>
          </cell>
          <cell r="H2968">
            <v>0.23867246219538299</v>
          </cell>
          <cell r="I2968">
            <v>0.229190791774635</v>
          </cell>
          <cell r="J2968">
            <v>0.39778743699230501</v>
          </cell>
          <cell r="K2968">
            <v>0.22348779732552601</v>
          </cell>
          <cell r="L2968">
            <v>0.257871592624065</v>
          </cell>
          <cell r="M2968">
            <v>19</v>
          </cell>
          <cell r="N2968" t="str">
            <v>CASP3; TNF; INS; ABCA1; BCL2; ROS1; SLC7A1; CYLD; OPTN; ICAM1; IL6; RHO; TBX1; T; CFB; POLD4; GTF2A1L; LDHA; DNER</v>
          </cell>
        </row>
        <row r="2969">
          <cell r="B2969" t="str">
            <v>Tarichatoxin</v>
          </cell>
          <cell r="C2969">
            <v>0.84451555565643199</v>
          </cell>
          <cell r="D2969">
            <v>0.422257777828216</v>
          </cell>
          <cell r="E2969">
            <v>0.25751095182342099</v>
          </cell>
          <cell r="F2969">
            <v>0.35967139463447301</v>
          </cell>
          <cell r="G2969">
            <v>0.12017215805993101</v>
          </cell>
          <cell r="H2969">
            <v>0.574399383780415</v>
          </cell>
          <cell r="I2969">
            <v>0.26240356936158099</v>
          </cell>
          <cell r="J2969">
            <v>0.43733928226930102</v>
          </cell>
          <cell r="K2969">
            <v>0.23618833489723801</v>
          </cell>
          <cell r="L2969">
            <v>0.26780660779022403</v>
          </cell>
          <cell r="M2969">
            <v>45</v>
          </cell>
          <cell r="N2969" t="str">
            <v>SLC6A3; CA3; SCN9A; SCN10A; SCN11A; SCN5A; APP; GLP1R; OPRK1; TNF; HTR4; MAPK3; TRPA1; INS; CNR1; P2RY2; MYLK; GCH1; PRDX2; SLC25A20; RHO; CSF2RA; ACOX2; NONO; PRSS3; PPT1; CALCA; ADCY8; GAD2; GRM2; KISS1; NPY; ATP8A2; GFAP; POMC; REG3A; F9; VTRNA1-1; GCG; KCNE3; VIP; SST; NACC1; COL9A2; NAV1</v>
          </cell>
        </row>
        <row r="2970">
          <cell r="B2970" t="str">
            <v>NADP(+)</v>
          </cell>
          <cell r="C2970">
            <v>0.75083837131548503</v>
          </cell>
          <cell r="D2970">
            <v>0.37541918565774302</v>
          </cell>
          <cell r="E2970">
            <v>0.107488926629613</v>
          </cell>
          <cell r="F2970">
            <v>0.55388970349920896</v>
          </cell>
          <cell r="G2970">
            <v>0.255413746176201</v>
          </cell>
          <cell r="H2970">
            <v>0.33800211142907299</v>
          </cell>
          <cell r="I2970">
            <v>0.75330508360288195</v>
          </cell>
          <cell r="J2970">
            <v>0.53744463314806501</v>
          </cell>
          <cell r="K2970">
            <v>0.34916355370356</v>
          </cell>
          <cell r="L2970">
            <v>0.35252861054581103</v>
          </cell>
          <cell r="M2970">
            <v>86</v>
          </cell>
          <cell r="N2970" t="str">
            <v>TP53; XDH; CASP3; DLD; MMP9; AGTR1; TNF; ALB; MAPK3; NR3C2; INS; ABCA1; NCF1; DHFR; ACE; AKR1B1; NDUFA5; CYP2B6; BCL2; CYP2C8; AURKB; DDR2; TAOK1; ROCK1; ROS1; SOD1; SLC7A1; PON2; ING1; PPIG; SIRT1; UBL4A; VEGFA; GLI2; HMOX1; OPTN; ICAM1; IL6; PGD; IRF6; EDN1; CRYZ; RGS6; RHO; SLC26A1; FN1; TXN; GPX1; NONO; DECR1; NFKB2; HEBP1; IDH2; MPO; NCF2; RAC1; ISYNA1; LEP; GLUD1; CYBB; MEOX2; CFB; CBL; POLD4; ALDH1B1; NOX4; CYCS; GPR182; ME3; CYBA; AGT; ATP8A2; DIANPH; CYGB; LDHA; IL10; IL27; REXO1L1P; TAS2R62P; HSD17B6; WDTC1; VCAM1; PNPLA3; PDXP; CAV3; DUOX2</v>
          </cell>
        </row>
        <row r="2971">
          <cell r="B2971" t="str">
            <v>3-methyladenine</v>
          </cell>
          <cell r="C2971">
            <v>0.39977555659484398</v>
          </cell>
          <cell r="D2971">
            <v>0.19988777829742199</v>
          </cell>
          <cell r="E2971">
            <v>8.6319680233768306E-2</v>
          </cell>
          <cell r="F2971">
            <v>9.0870390524168398E-2</v>
          </cell>
          <cell r="G2971">
            <v>0.70275427554565095</v>
          </cell>
          <cell r="H2971">
            <v>0.30546636782108399</v>
          </cell>
          <cell r="I2971">
            <v>0.12524663812321901</v>
          </cell>
          <cell r="J2971">
            <v>0.208744396872031</v>
          </cell>
          <cell r="K2971">
            <v>7.59655289564303E-2</v>
          </cell>
          <cell r="L2971">
            <v>0.12730122819041501</v>
          </cell>
          <cell r="M2971">
            <v>72</v>
          </cell>
          <cell r="N2971" t="str">
            <v>HIF1A; TP53; APP; MTOR; CASP3; MCL1; STAT3; TNF; BCL2L1; MAPK3; INS; AKT1; ABCA1; DHFR; MAP1LC3A; HSPA5; BCL2; HPD; AURKB; EPHB2; RPS6KB1; CASP9; PTK2B; ULK1; MAP3K5; ROS1; CCL22; EIF4EBP1; SLC7A1; CDKN1A; LAMP1; STIP1; CASP7; STXBP1; CASP8; CEBPZ; NUP62; PARP2; SIRT1; TSC1; CBX8; HMOX1; PIK3C3; SYBU; OPTN; IL6; MAP1LC3B; SQSTM1; NEFL; BNIP3; ATG5; NEFH; PARP1; NSG1; RHO; ITGAM; ATG7; RNASEH2A; CASP4; DECR1; TLR4; LAMP2; ATG12; BECN1; PGP; POLD4; CYCS; MPG; ATP8A2; LDHA; ASPA; UBASH3B</v>
          </cell>
        </row>
        <row r="2972">
          <cell r="B2972" t="str">
            <v>inosine triphosphate</v>
          </cell>
          <cell r="C2972">
            <v>0.75588416429098204</v>
          </cell>
          <cell r="D2972">
            <v>1</v>
          </cell>
          <cell r="E2972">
            <v>0.27521604825903001</v>
          </cell>
          <cell r="F2972">
            <v>0.23221793554251499</v>
          </cell>
          <cell r="G2972">
            <v>0.41175349965609398</v>
          </cell>
          <cell r="H2972">
            <v>0.81841944671584699</v>
          </cell>
          <cell r="I2972">
            <v>0.73870050027450695</v>
          </cell>
          <cell r="J2972">
            <v>0.686255832760156</v>
          </cell>
          <cell r="K2972">
            <v>0.60134161131691799</v>
          </cell>
          <cell r="L2972">
            <v>0.53609197452435398</v>
          </cell>
          <cell r="M2972">
            <v>6</v>
          </cell>
          <cell r="N2972" t="str">
            <v>HBB; SLC25A1; ITPA; MTG1; ATP8A2; PRG4</v>
          </cell>
        </row>
        <row r="2973">
          <cell r="B2973" t="str">
            <v>Aerosporin</v>
          </cell>
          <cell r="C2973">
            <v>0.13641300868398701</v>
          </cell>
          <cell r="D2973">
            <v>6.8206504341993393E-2</v>
          </cell>
          <cell r="E2973">
            <v>0.24766046284631901</v>
          </cell>
          <cell r="F2973">
            <v>7.8771811594016306E-2</v>
          </cell>
          <cell r="G2973">
            <v>0.26059796847510502</v>
          </cell>
          <cell r="H2973">
            <v>3.3506635248395797E-2</v>
          </cell>
          <cell r="I2973">
            <v>9.6090921277330599E-2</v>
          </cell>
          <cell r="J2973">
            <v>0.160151535462218</v>
          </cell>
          <cell r="K2973">
            <v>1.49006562611939E-2</v>
          </cell>
          <cell r="L2973">
            <v>4.6688512241045997E-2</v>
          </cell>
          <cell r="M2973">
            <v>19</v>
          </cell>
          <cell r="N2973" t="str">
            <v>USP1; TNF; BLM; NDUFA2; KMT2A; MEN1; PRDX2; OPTN; IL6; IRF6; TLR2; APRT; TLR4; HMGB1; KSR1; RBP3; ATP8A2; IL10; CAMP</v>
          </cell>
        </row>
        <row r="2974">
          <cell r="B2974" t="str">
            <v>Vinzam</v>
          </cell>
          <cell r="C2974">
            <v>0.27321757466566599</v>
          </cell>
          <cell r="D2974">
            <v>0.13660878733283299</v>
          </cell>
          <cell r="E2974">
            <v>0.17524907776211399</v>
          </cell>
          <cell r="F2974">
            <v>5.2273822933174202E-2</v>
          </cell>
          <cell r="G2974">
            <v>0.84476058607972604</v>
          </cell>
          <cell r="H2974">
            <v>0.16234938506614899</v>
          </cell>
          <cell r="I2974">
            <v>0.186746621667122</v>
          </cell>
          <cell r="J2974">
            <v>0.23343327708390299</v>
          </cell>
          <cell r="K2974">
            <v>8.0912267951495698E-2</v>
          </cell>
          <cell r="L2974">
            <v>0.13249959456331001</v>
          </cell>
          <cell r="M2974">
            <v>29</v>
          </cell>
          <cell r="N2974" t="str">
            <v>HBB; IL1B; MMP9; TNF; MAPK3; MUC5AC; CDT1; ARCN1; OPTN; IL6; IRF6; RNASEH2A; TLR4; MPO; SGCD; CSH1; IL2; PLXNA3; KSR1; GPR182; LNPEP; SULT2A1; CD4; ATP8A2; BBS9; CYGB; HLP; IL10; IL27</v>
          </cell>
        </row>
        <row r="2975">
          <cell r="B2975" t="str">
            <v>uric acid</v>
          </cell>
          <cell r="C2975">
            <v>0.18957150788955901</v>
          </cell>
          <cell r="D2975">
            <v>9.4785753944779602E-2</v>
          </cell>
          <cell r="E2975">
            <v>2.1463742526966E-2</v>
          </cell>
          <cell r="F2975">
            <v>0.50572518710782399</v>
          </cell>
          <cell r="G2975">
            <v>0.86640027748925696</v>
          </cell>
          <cell r="H2975">
            <v>0.23356825154288799</v>
          </cell>
          <cell r="I2975">
            <v>0.28019175625271803</v>
          </cell>
          <cell r="J2975">
            <v>0.10731871263483</v>
          </cell>
          <cell r="K2975">
            <v>0.14005150773931799</v>
          </cell>
          <cell r="L2975">
            <v>0.18873693589694199</v>
          </cell>
          <cell r="M2975">
            <v>73</v>
          </cell>
          <cell r="N2975" t="str">
            <v>XDH; HBB; IL1B; TNF; NLRP3; ATXN2; ALB; CASP1; INS; ABCG2; SLC22A8; SLC22A11; SLC22A6; SLC22A12; HNF4G; IGF1R; SOD1; CCL2; STC1; IL1R1; PRKAG2; ITPR1; SLC7A1; C7orf49; SFMBT1; BAZ1B; CDT1; VEGFA; ATF4; DDIT3; GLI2; INHBB; OPTN; IL6; NFAT5; ALAD; HERC2; MAF; ABCC4; TLR2; GSTT1; NONO; PYCARD; AQP9; TLR4; MPO; IL18; POLD4; CP; GPR182; SLC2A9; AQP1; HK1; ATP8A2; LDHA; IL10; TYRP1; NPHS1; HNF1B; SLC5A8; SLC22A9; BCKDHA; SLC17A1; SLC17A3; HLF; A1CF; PON1; UBE2Q2; TMEM171; TRIM46; ALDH16A1; B3GNT4; UOX</v>
          </cell>
        </row>
        <row r="2976">
          <cell r="B2976" t="str">
            <v>Salsalate</v>
          </cell>
          <cell r="C2976">
            <v>0.50932849242692102</v>
          </cell>
          <cell r="D2976">
            <v>1</v>
          </cell>
          <cell r="E2976">
            <v>0.246236898918443</v>
          </cell>
          <cell r="F2976">
            <v>0.52045411783949203</v>
          </cell>
          <cell r="G2976">
            <v>0.25062936052653401</v>
          </cell>
          <cell r="H2976">
            <v>0.560728231871227</v>
          </cell>
          <cell r="I2976">
            <v>0.87597851283290995</v>
          </cell>
          <cell r="J2976">
            <v>0.62657340131633399</v>
          </cell>
          <cell r="K2976">
            <v>0.59970937496753196</v>
          </cell>
          <cell r="L2976">
            <v>0.53486935018228099</v>
          </cell>
          <cell r="M2976">
            <v>6</v>
          </cell>
          <cell r="N2976" t="str">
            <v>ESR1; PTGS1; HBB; INS; SLC7A1; PNPLA3</v>
          </cell>
        </row>
        <row r="2977">
          <cell r="B2977" t="str">
            <v>AZELASTINE HYDROCHLORIDE</v>
          </cell>
          <cell r="C2977">
            <v>0.89971240931918295</v>
          </cell>
          <cell r="D2977">
            <v>1</v>
          </cell>
          <cell r="E2977">
            <v>0.84970743249442304</v>
          </cell>
          <cell r="F2977">
            <v>0.46528777374809399</v>
          </cell>
          <cell r="G2977">
            <v>0.2643933219149</v>
          </cell>
          <cell r="H2977">
            <v>0.65240870392053996</v>
          </cell>
          <cell r="I2977">
            <v>0.82596785476161405</v>
          </cell>
          <cell r="J2977">
            <v>0.84970743249442304</v>
          </cell>
          <cell r="K2977">
            <v>0.83556041557996696</v>
          </cell>
          <cell r="L2977">
            <v>0.73056466397054498</v>
          </cell>
          <cell r="M2977">
            <v>7</v>
          </cell>
          <cell r="N2977" t="str">
            <v>DRD3; TDP1; CYP3A4; IDH1; ALOX5; SLC5A7; IL13</v>
          </cell>
        </row>
        <row r="2978">
          <cell r="B2978" t="str">
            <v>cilnidipine</v>
          </cell>
          <cell r="C2978">
            <v>0.73792790012519405</v>
          </cell>
          <cell r="D2978">
            <v>1</v>
          </cell>
          <cell r="E2978">
            <v>0.55568988574295697</v>
          </cell>
          <cell r="F2978">
            <v>0.40465102058975599</v>
          </cell>
          <cell r="G2978">
            <v>0.84646537794321697</v>
          </cell>
          <cell r="H2978">
            <v>0.81939101379206303</v>
          </cell>
          <cell r="I2978">
            <v>0.66485166186371802</v>
          </cell>
          <cell r="J2978">
            <v>0.84646537794321697</v>
          </cell>
          <cell r="K2978">
            <v>0.92013438537292602</v>
          </cell>
          <cell r="L2978">
            <v>0.82314733260810802</v>
          </cell>
          <cell r="M2978">
            <v>13</v>
          </cell>
          <cell r="N2978" t="str">
            <v>NFE2L2; ESR1; AHR; AR; GMNN; NR1H4; PPARG; NR3C1; CACNA1S; ALB; PARK2; CACNA1B; AGT</v>
          </cell>
        </row>
        <row r="2979">
          <cell r="B2979" t="str">
            <v>VERLUKAST</v>
          </cell>
          <cell r="C2979">
            <v>0.57692917979795399</v>
          </cell>
          <cell r="D2979">
            <v>0.288464589898977</v>
          </cell>
          <cell r="E2979">
            <v>0.25835919012547598</v>
          </cell>
          <cell r="F2979">
            <v>8.3151535452328701E-2</v>
          </cell>
          <cell r="G2979">
            <v>0.87773050746610504</v>
          </cell>
          <cell r="H2979">
            <v>0.66514199446232203</v>
          </cell>
          <cell r="I2979">
            <v>0.45650958811058401</v>
          </cell>
          <cell r="J2979">
            <v>0.41575767726164398</v>
          </cell>
          <cell r="K2979">
            <v>0.41240475168902502</v>
          </cell>
          <cell r="L2979">
            <v>0.39839200587165002</v>
          </cell>
          <cell r="M2979">
            <v>17</v>
          </cell>
          <cell r="N2979" t="str">
            <v>CYP1A1; ABCB1; ABCC1; CYSLTR1; GSTP1; SLCO1B1; ABCC3; ABCC2; ABCG2; ABCB11; GCLC; CDT1; ABCC5; CYSLTR2; ABCC4; ABCA8; FASLG</v>
          </cell>
        </row>
        <row r="2980">
          <cell r="B2980" t="str">
            <v>MK-571 sodium</v>
          </cell>
          <cell r="C2980">
            <v>0.53944415053710104</v>
          </cell>
          <cell r="D2980">
            <v>1</v>
          </cell>
          <cell r="E2980">
            <v>0.86816250481894697</v>
          </cell>
          <cell r="F2980">
            <v>0.26728177997350899</v>
          </cell>
          <cell r="G2980">
            <v>0.70499704340434299</v>
          </cell>
          <cell r="H2980">
            <v>0.86187847317993804</v>
          </cell>
          <cell r="I2980">
            <v>0.73624306641367898</v>
          </cell>
          <cell r="J2980">
            <v>0.86816250481894697</v>
          </cell>
          <cell r="K2980">
            <v>0.92026204969970204</v>
          </cell>
          <cell r="L2980">
            <v>0.82330992211361098</v>
          </cell>
          <cell r="M2980">
            <v>6</v>
          </cell>
          <cell r="N2980" t="str">
            <v>TDP1; ESR1; AHR; AR; NR3C1; ABCC1</v>
          </cell>
        </row>
        <row r="2981">
          <cell r="B2981" t="str">
            <v>ZIRCONIUM</v>
          </cell>
          <cell r="C2981">
            <v>9.9890927601650595E-2</v>
          </cell>
          <cell r="D2981">
            <v>4.9945463800825297E-2</v>
          </cell>
          <cell r="E2981">
            <v>0.255058849605454</v>
          </cell>
          <cell r="F2981">
            <v>0.96056299625353503</v>
          </cell>
          <cell r="G2981">
            <v>0.16294033036220701</v>
          </cell>
          <cell r="H2981">
            <v>9.9333851713268195E-2</v>
          </cell>
          <cell r="I2981">
            <v>0.165385424299024</v>
          </cell>
          <cell r="J2981">
            <v>0.27564237383170598</v>
          </cell>
          <cell r="K2981">
            <v>0.14498853919621901</v>
          </cell>
          <cell r="L2981">
            <v>0.193078235989218</v>
          </cell>
          <cell r="M2981">
            <v>7</v>
          </cell>
          <cell r="N2981" t="str">
            <v>MAOB; CAD; KRIT1; CYLD; KAT8; IL18; CFB</v>
          </cell>
        </row>
        <row r="2982">
          <cell r="B2982" t="str">
            <v>Icatibant</v>
          </cell>
          <cell r="C2982">
            <v>0.72942011722262901</v>
          </cell>
          <cell r="D2982">
            <v>0.364710058611315</v>
          </cell>
          <cell r="E2982">
            <v>0.63684269898457802</v>
          </cell>
          <cell r="F2982">
            <v>0.80447448636167096</v>
          </cell>
          <cell r="G2982">
            <v>9.1346489907076001E-2</v>
          </cell>
          <cell r="H2982">
            <v>0.50348449659358097</v>
          </cell>
          <cell r="I2982">
            <v>0.48231025036333902</v>
          </cell>
          <cell r="J2982">
            <v>0.45673244953538</v>
          </cell>
          <cell r="K2982">
            <v>0.536424405116808</v>
          </cell>
          <cell r="L2982">
            <v>0.488108270206702</v>
          </cell>
          <cell r="M2982">
            <v>10</v>
          </cell>
          <cell r="N2982" t="str">
            <v>PLAT; BDKRB2; MAPK3; ACE; TXN; AGT; HK1; KNG1; SERPING1; FOXH1</v>
          </cell>
        </row>
        <row r="2983">
          <cell r="B2983" t="str">
            <v>3-methylcholanthrene</v>
          </cell>
          <cell r="C2983">
            <v>0.16561928489313699</v>
          </cell>
          <cell r="D2983">
            <v>1</v>
          </cell>
          <cell r="E2983">
            <v>0.30849450966637398</v>
          </cell>
          <cell r="F2983">
            <v>0.47761115150097799</v>
          </cell>
          <cell r="G2983">
            <v>0.94009124685234302</v>
          </cell>
          <cell r="H2983">
            <v>0.89050033203174905</v>
          </cell>
          <cell r="I2983">
            <v>0.98233106119412805</v>
          </cell>
          <cell r="J2983">
            <v>0.98233106119412805</v>
          </cell>
          <cell r="K2983">
            <v>0.93681833224381095</v>
          </cell>
          <cell r="L2983">
            <v>0.84536581713120795</v>
          </cell>
          <cell r="M2983">
            <v>311</v>
          </cell>
          <cell r="N2983" t="str">
            <v>NFE2L2; CA12; ADRA2A; ESR1; CYP3A4; CYP1A2; AHR; CYP1A1; AR; HSPB1; NR3C1; MBNL1; WEE1; IL1B; MPI; TNF; MAPT; ABCB6; NR1I3; UGT1A9; UGT1A4; UGT2B7; UGT1A7; UGT1A6; UGT1A10; THRB; BRCA1; MAPK3; HDAC11; TYMS; CACNA1B; AKR1C1; NQO1; ARNT; ABCG2; NCF1; PGR; UGT1A1; CYP2B6; CES1; CYP24A1; CTSD; CYP2C8; AURKB; CDK2; MAPK8; TNK2; SIK3; GRIK4; CLK3; PTK2; ICK; PIM2; RYR3; HCRTR2; PLK3; AKAP13; AREG; KLF9; MT2A; RHOH; ZNF281; CCL2; HIST2H2BE; TIMP1; CD55; PCOLCE2; SERPINE1; CCNG2; CTNNA1; ID3; IER3; ITPR1; S100P; TFF1; DTNA; CYP1B1; NDC80; BTG2; CD59; CDH1; CDKN1A; FDXR; LIF; PPM1D; PRKAB1; PRKAB2; SPTLC1; ZMAT3; GULP1; NXT2; EPS15; EXOSC9; ID2; RANBP2; RGS3; RHOBTB1; WBP1L; ZCCHC2; BAMBI; BCL6; CDKN1B; CRKL; DUSP14; MKL2; NEDD9; PIK3R1; POGZ; PPIG; RGPD5; RGPD6; SOS1; STARD13; TIPARP; ZMIZ1; ZNF587; ARHGAP22; CCDC6; COX4I1; ERCC6; HMOX1; KCTD3; LGALS8; MED13L; MIA3; MLPH; MUM1; NBPF10; OTUB2; PAXBP1; PDCD4; PLAU; PLEKHA6; SLC52A2; SPTLC2; SS18; TBX3; TEAD4; WDR26; ZNF552; ZNF710; ADGRF1; GREB1; SLC16A6; IL6; KRT6B; LSM5; UBE2E1; CES2; WISP2; UGT1A3; UGT1A5; UGT1A8; VIPR1; FCAR; IL1A; DEGS1; RBBP7; SLC25A20; TBL1XR1; TMEM97; TTC3; MASP1; HSBP1; PRPS1; ACOX2; SLC44A1; ABCC4; ISOC2; MYOF; MSMB; CYB5B; LY6E; NELFCD; RHOC; RPL11; KIR2DL4; TRPV4; BBX; CHPT1; CISD1; DIAPH1; SMYD3; PHACTR1; LIMA1; IDH2; NDST1; RTN3; SORL1; CAST; TMEM30A; AGR2; TRAPPC9; ARL3; CUEDC1; IL18; C3; SPON2; ARHGAP44; ANGPTL2; CALB2; MAPKAP1; ARHGAP35; HOXC10; TRIM39; SMARCE1; PPIAL4A; EHD3; RBMS2; CEP70; MAT1A; HOXC11; RABL2A; OSBPL10; AKR1A1; KRT75; PSG9; IL12A; LGALS1; THBS2; MGST2; CA8; CLDN17; INHBC; ITGB5; SYT12; ACSL4; SCN3B; SOCS7; PIGP; GNMT; CYGB; HLP; HSD17B6; GYPE; PAH; MYOM2; CEACAM3; IRF2BPL; NBPF3; AHRR; FHIT; NR0B2; PON1; RBM24; RFFL; C4ORF19; CCDC144NL; GSDMC; TMEM45B; STAT5B; COLCA1; RERG; BCAS3; CENPL; CYP2A7; FREM2; LRP11; POTEB; SPRED1; TMEM116; TRERF1; VWCE; CNST; ANKRD13C; CCDC57; MS4A7; SLU7; ZBTB4; FOXN4; SAMD12; JPH1; LGI1; RALGAPA2; SOGA3; C4ORF36; HIST1H2BA; NMRAL1; SLC22A23; SNAPIN; SWSAP1; VEZT; ZNF695; MESP1; TMTC2; KCTD16; SMAP2; TRIM55; RBSN; MLLT6; TRIM72; KATNAL2; ELMSAN1; IGFBPL1; GDPD4; ANKRD30B; C16ORF74; GPHB5; UMODL1; BPIFA2; SYCP2; LINC00173; PSG5; CFAP61; FOXN1; ARMC12; BRWD1-IT2; CHRDL2; CLPSL2; THEM5; VSTM1</v>
          </cell>
        </row>
        <row r="2984">
          <cell r="B2984" t="str">
            <v>2'-DEOXYURIDINE</v>
          </cell>
          <cell r="C2984">
            <v>0.59900819116984605</v>
          </cell>
          <cell r="D2984">
            <v>1</v>
          </cell>
          <cell r="E2984">
            <v>0.54233397169320896</v>
          </cell>
          <cell r="F2984">
            <v>0.81302780168919098</v>
          </cell>
          <cell r="G2984">
            <v>0.54288474553465405</v>
          </cell>
          <cell r="H2984">
            <v>0.93134633196271799</v>
          </cell>
          <cell r="I2984">
            <v>0.38003379186945102</v>
          </cell>
          <cell r="J2984">
            <v>0.904807909224424</v>
          </cell>
          <cell r="K2984">
            <v>0.89536739654191999</v>
          </cell>
          <cell r="L2984">
            <v>0.793287103163407</v>
          </cell>
          <cell r="M2984">
            <v>14</v>
          </cell>
          <cell r="N2984" t="str">
            <v>TP53; MRGPRX1; CASP3; TNF; TYMS; PCNA; BCL2; DUT; ERBB2IP; HMOX1; IL6; LCN1; APOBEC3B; DNTT</v>
          </cell>
        </row>
        <row r="2985">
          <cell r="B2985" t="str">
            <v>METHYL METHACRYLATE</v>
          </cell>
          <cell r="C2985">
            <v>0.46010723696241701</v>
          </cell>
          <cell r="D2985">
            <v>1</v>
          </cell>
          <cell r="E2985">
            <v>0.46276066255953102</v>
          </cell>
          <cell r="F2985">
            <v>0.50659666180271201</v>
          </cell>
          <cell r="G2985">
            <v>0.88434855150208802</v>
          </cell>
          <cell r="H2985">
            <v>0.808669831001672</v>
          </cell>
          <cell r="I2985">
            <v>0.150118220034583</v>
          </cell>
          <cell r="J2985">
            <v>0.75059110017291497</v>
          </cell>
          <cell r="K2985">
            <v>0.69065608073460605</v>
          </cell>
          <cell r="L2985">
            <v>0.60487024973610204</v>
          </cell>
          <cell r="M2985">
            <v>18</v>
          </cell>
          <cell r="N2985" t="str">
            <v>IL1B; TNF; CXCL8; GSTA1; INS; CCL2; DSC2; MMD; SLC25A16; CYLD; IL6; FECH; TBX1; TRAPPC9; F8; S100A1; GTF2A1L; RSPO1</v>
          </cell>
        </row>
        <row r="2986">
          <cell r="B2986" t="str">
            <v>hyperforin</v>
          </cell>
          <cell r="C2986">
            <v>0.52718560521072899</v>
          </cell>
          <cell r="D2986">
            <v>1</v>
          </cell>
          <cell r="E2986">
            <v>0.44015265013947702</v>
          </cell>
          <cell r="F2986">
            <v>0.71541892253699202</v>
          </cell>
          <cell r="G2986">
            <v>0.11704431524985499</v>
          </cell>
          <cell r="H2986">
            <v>0.45549440537182001</v>
          </cell>
          <cell r="I2986">
            <v>0.88123154280586702</v>
          </cell>
          <cell r="J2986">
            <v>0.58522157624927595</v>
          </cell>
          <cell r="K2986">
            <v>0.58719732506787403</v>
          </cell>
          <cell r="L2986">
            <v>0.52552878048157703</v>
          </cell>
          <cell r="M2986">
            <v>23</v>
          </cell>
          <cell r="N2986" t="str">
            <v>NR1I2; CYP3A4; CYP2C9; CYP1A1; PTGS1; ABCB1; CASP3; KAT2A; ALOX5; JUN; MAPK1; CXCL8; MAPK3; CYP24A1; CYP2C8; CDT1; SLC52A2; ICAM1; PYGM; TRPC3; CYGB; HLP; TRPC6</v>
          </cell>
        </row>
        <row r="2987">
          <cell r="B2987" t="str">
            <v>1,5-Diaminopentane</v>
          </cell>
          <cell r="C2987">
            <v>0.82108962067445901</v>
          </cell>
          <cell r="D2987">
            <v>1</v>
          </cell>
          <cell r="E2987">
            <v>0.48937482907595597</v>
          </cell>
          <cell r="F2987">
            <v>0.84525569144275503</v>
          </cell>
          <cell r="G2987">
            <v>0.85596690047212998</v>
          </cell>
          <cell r="H2987">
            <v>0.88026361579936496</v>
          </cell>
          <cell r="I2987">
            <v>0.57327120112997199</v>
          </cell>
          <cell r="J2987">
            <v>0.88026361579936496</v>
          </cell>
          <cell r="K2987">
            <v>0.968952822539077</v>
          </cell>
          <cell r="L2987">
            <v>0.896583741141737</v>
          </cell>
          <cell r="M2987">
            <v>11</v>
          </cell>
          <cell r="N2987" t="str">
            <v>CA1; CA2; CA4; CA14; CA12; CA9; CA6; SHBG; TGM2; AZIN1; SLC25A21</v>
          </cell>
        </row>
        <row r="2988">
          <cell r="B2988" t="str">
            <v>serine</v>
          </cell>
          <cell r="C2988">
            <v>0.51129783395686501</v>
          </cell>
          <cell r="D2988">
            <v>0.25564891697843301</v>
          </cell>
          <cell r="E2988">
            <v>0.46484898426832599</v>
          </cell>
          <cell r="F2988">
            <v>0.96670546882483899</v>
          </cell>
          <cell r="G2988">
            <v>0.35043643958778498</v>
          </cell>
          <cell r="H2988">
            <v>0.15962147553046899</v>
          </cell>
          <cell r="I2988">
            <v>0.440629586178996</v>
          </cell>
          <cell r="J2988">
            <v>0.58106123033540702</v>
          </cell>
          <cell r="K2988">
            <v>0.53153789617929503</v>
          </cell>
          <cell r="L2988">
            <v>0.48454010413403698</v>
          </cell>
          <cell r="M2988">
            <v>191</v>
          </cell>
          <cell r="N2988" t="str">
            <v>PLG; TP53; ESR1; ACHE; FAAH; APP; JAK2; PPARG; NR3C1; MTOR; TACR2; CASP3; HBB; NFKB1; MCL1; STAT3; TNF; EGFR; YWHAG; CDK1; GRIA1; ALB; ATM; MAPK3; HDAC2; INS; STAT1; ACP1; GCK; ABCA1; DHFR; AKR1B1; PCNA; MYC; PRKD1; ATP1A3; ATP1B1; BCL2; CHEK1; IDE; HPD; CHEK2; AURKB; DDR2; RAF1; CDKL2; AURKC; EPHB2; TAOK1; CDK5; CDK2; RPS6KB1; MAPK8; PTK2B; ROCK1; TLK2; PKN1; MAP3K1; PAK3; INSR; STK38; CHUK; ROS1; RYR1; SOD1; PTPN1; CBS; SLC7A1; GCH1; GINS1; H2AFX; KRIT1; CBFA2T2; CDT1; EIF4A1; ELF3; EP300; IRS1; PRDX2; SETD2; TSC1; VEGFA; AATF; ATR; CBX8; DUSP8; IKBKG; IRS2; OGT; PLAU; SPTLC2; SRSF1; UBE2K; OPTN; IL6; ACP2; HSPA4; PGD; GJA1; IRF6; VIPR1; EREG; KRT10; MGEA5; SOCS3; EDN1; SLC25A20; CYSLTR2; NSG1; RHO; FN1; PPP1R2; IL3; ACOX2; MSMB; IFNA1; TFRC; TXN; KRT8; NONO; PI3; PRSS3; RNASEH2A; SHMT2; DECR1; NFKB2; TLR4; GGH; CROT; PXDN; RAC1; EGF; ISYNA1; CSH1; LEP; F7; GSTK1; PGP; VIM; HSPB2; IL2; PTEN; CFB; PDSS2; CDH2; CBL; PPP2CB; POLD4; UBL5; IGFBP1; RASGRF1; CYCS; CSN2; GHSR; GPR182; LNPEP; MTG1; AGT; HK1; CD4; ATP8A2; EFEMP2; REG3A; PTH; BBS9; IL10; F9; COX8C; NPHS1; TPM3; TAS2R62P; GCG; CTSH; WDTC1; FAM109A; BDNF-AS; PNPLA3; IRS4; PRRT2; POTEF; SGSM3; PDXP; MMVP1; SLC2A4; FGF23; LIPE; ISCU; VASP; RNY4; DPYSL5; ABHD12</v>
          </cell>
        </row>
        <row r="2989">
          <cell r="B2989" t="str">
            <v>potassium chloride</v>
          </cell>
          <cell r="C2989">
            <v>0.382540838394759</v>
          </cell>
          <cell r="D2989">
            <v>0.19127041919738</v>
          </cell>
          <cell r="E2989">
            <v>0.943039984270446</v>
          </cell>
          <cell r="F2989">
            <v>0.24110807707371501</v>
          </cell>
          <cell r="G2989">
            <v>0.148953687476406</v>
          </cell>
          <cell r="H2989">
            <v>0.32750012871706802</v>
          </cell>
          <cell r="I2989">
            <v>0.17417636194889199</v>
          </cell>
          <cell r="J2989">
            <v>0.40184679512285898</v>
          </cell>
          <cell r="K2989">
            <v>0.25307981989849399</v>
          </cell>
          <cell r="L2989">
            <v>0.280853006964844</v>
          </cell>
          <cell r="M2989">
            <v>19</v>
          </cell>
          <cell r="N2989" t="str">
            <v>CACNA1C; HBB; SLC12A5; SLC12A1; TNF; ALB; INS; CYP11B2; CYP11B1; LPL; CREB1; SLC12A6; EDN1; SLC12A4; LDHA; BDNF-AS; KNG1; CAV3; KLK8</v>
          </cell>
        </row>
        <row r="2990">
          <cell r="B2990" t="str">
            <v>Tacrine hydrochloride</v>
          </cell>
          <cell r="C2990">
            <v>0.46159890411889898</v>
          </cell>
          <cell r="D2990">
            <v>1</v>
          </cell>
          <cell r="E2990">
            <v>0.65266429779035695</v>
          </cell>
          <cell r="F2990">
            <v>0.65185116727863401</v>
          </cell>
          <cell r="G2990">
            <v>0.88263087617866398</v>
          </cell>
          <cell r="H2990">
            <v>0.77450600501131495</v>
          </cell>
          <cell r="I2990">
            <v>0.981646498430779</v>
          </cell>
          <cell r="J2990">
            <v>0.981646498430779</v>
          </cell>
          <cell r="K2990">
            <v>0.990772337825371</v>
          </cell>
          <cell r="L2990">
            <v>0.94738678892411698</v>
          </cell>
          <cell r="M2990">
            <v>10</v>
          </cell>
          <cell r="N2990" t="str">
            <v>TDP1; ESR1; ACHE; AHR; APP; MCL1; MAOB; SLC5A7; AATF; SH2D3C</v>
          </cell>
        </row>
        <row r="2991">
          <cell r="B2991" t="str">
            <v>TUNGSTEN</v>
          </cell>
          <cell r="C2991">
            <v>3.3143316046171802E-2</v>
          </cell>
          <cell r="D2991">
            <v>1</v>
          </cell>
          <cell r="E2991">
            <v>0.68086067582455501</v>
          </cell>
          <cell r="F2991">
            <v>0.99957098203061401</v>
          </cell>
          <cell r="G2991">
            <v>0.166646093937417</v>
          </cell>
          <cell r="H2991">
            <v>0.70326703738739305</v>
          </cell>
          <cell r="I2991">
            <v>0.110778668627424</v>
          </cell>
          <cell r="J2991">
            <v>0.41661523484354102</v>
          </cell>
          <cell r="K2991">
            <v>0.48926699797317202</v>
          </cell>
          <cell r="L2991">
            <v>0.453842821558263</v>
          </cell>
          <cell r="M2991">
            <v>6</v>
          </cell>
          <cell r="N2991" t="str">
            <v>XDH; MITF; CXCR1; CYLD; WFS1; RUNX2</v>
          </cell>
        </row>
        <row r="2992">
          <cell r="B2992" t="str">
            <v>uridine-phosphate</v>
          </cell>
          <cell r="C2992">
            <v>0.62506210727292699</v>
          </cell>
          <cell r="D2992">
            <v>0.312531053636463</v>
          </cell>
          <cell r="E2992">
            <v>0.72142906859453104</v>
          </cell>
          <cell r="F2992">
            <v>0.104013575810549</v>
          </cell>
          <cell r="G2992">
            <v>0.110163887035716</v>
          </cell>
          <cell r="H2992">
            <v>0.83078942133227196</v>
          </cell>
          <cell r="I2992">
            <v>0.451642361050621</v>
          </cell>
          <cell r="J2992">
            <v>0.27540971758929</v>
          </cell>
          <cell r="K2992">
            <v>0.31618818656108</v>
          </cell>
          <cell r="L2992">
            <v>0.32830461267250499</v>
          </cell>
          <cell r="M2992">
            <v>9</v>
          </cell>
          <cell r="N2992" t="str">
            <v>EMP1; UMPS; APRT; CMPK1; MATN1; NT5C2; MTG1; ATP8A2; REG3A</v>
          </cell>
        </row>
        <row r="2993">
          <cell r="B2993" t="str">
            <v>Picryl sulfonic acid</v>
          </cell>
          <cell r="C2993">
            <v>0.70589785558503204</v>
          </cell>
          <cell r="D2993">
            <v>0.35294892779251602</v>
          </cell>
          <cell r="E2993">
            <v>0.14122335535458999</v>
          </cell>
          <cell r="F2993">
            <v>0.125624848242438</v>
          </cell>
          <cell r="G2993">
            <v>0.66232470075435601</v>
          </cell>
          <cell r="H2993">
            <v>0.35127796536112399</v>
          </cell>
          <cell r="I2993">
            <v>0.20549745067720801</v>
          </cell>
          <cell r="J2993">
            <v>0.34249575112868103</v>
          </cell>
          <cell r="K2993">
            <v>0.16649169268465</v>
          </cell>
          <cell r="L2993">
            <v>0.211546879937208</v>
          </cell>
          <cell r="M2993">
            <v>27</v>
          </cell>
          <cell r="N2993" t="str">
            <v>NR1I2; IL1B; TNF; CXCL8; NQO1; F2RL1; CES1; IRAK1; TAOK1; FCGR2B; BFAR; GCLM; TRIM16; OPTN; ICAM1; IL6; PIR; IRF6; MPP6; NELFCD; TLR4; MPO; ISYNA1; FOXP3; CBL; IL10; IL27</v>
          </cell>
        </row>
        <row r="2994">
          <cell r="B2994" t="str">
            <v>methylglyoxal</v>
          </cell>
          <cell r="C2994">
            <v>0.62928086598225996</v>
          </cell>
          <cell r="D2994">
            <v>0.31464043299112998</v>
          </cell>
          <cell r="E2994">
            <v>0.75467080904776196</v>
          </cell>
          <cell r="F2994">
            <v>0.22618889233307099</v>
          </cell>
          <cell r="G2994">
            <v>5.2097853645317299E-2</v>
          </cell>
          <cell r="H2994">
            <v>0.55279453533918799</v>
          </cell>
          <cell r="I2994">
            <v>0.57328565300440004</v>
          </cell>
          <cell r="J2994">
            <v>0.26048926822658602</v>
          </cell>
          <cell r="K2994">
            <v>0.30260660555232399</v>
          </cell>
          <cell r="L2994">
            <v>0.318232291041391</v>
          </cell>
          <cell r="M2994">
            <v>51</v>
          </cell>
          <cell r="N2994" t="str">
            <v>NFE2L2; HSPB1; CASP3; HBB; TNF; ALB; CXCL8; MAPK3; TRPA1; INS; PLA2G1B; GLO1; ABCA1; AKR1B1; NDUFA5; BCL2; TAOK1; CTSS; ROS1; SLC7A1; SETD2; HMOX1; ICAM1; IL6; RHO; GPX1; AKR7A2; DECR1; NFKB2; MOK; HEBP1; MPO; ISYNA1; HSPB2; POLD4; ALDH1B1; ST3GAL4; AKR1A1; CP; HAGH; CYCS; GPR182; HAVCR1; ATP8A2; DIANPH; LDHA; REXO1L1P; VCAM1; SLC2A4; LIPE; PON1</v>
          </cell>
        </row>
        <row r="2995">
          <cell r="B2995" t="str">
            <v>Cetrorelix</v>
          </cell>
          <cell r="C2995">
            <v>0.61837288735283402</v>
          </cell>
          <cell r="D2995">
            <v>0.30918644367641701</v>
          </cell>
          <cell r="E2995">
            <v>0.48287692280231398</v>
          </cell>
          <cell r="F2995">
            <v>0.152865019010237</v>
          </cell>
          <cell r="G2995">
            <v>0.304744992933346</v>
          </cell>
          <cell r="H2995">
            <v>0.11185350526716301</v>
          </cell>
          <cell r="I2995">
            <v>0.82190554498362001</v>
          </cell>
          <cell r="J2995">
            <v>0.38216254752559298</v>
          </cell>
          <cell r="K2995">
            <v>0.26153820082099599</v>
          </cell>
          <cell r="L2995">
            <v>0.28732200316518303</v>
          </cell>
          <cell r="M2995">
            <v>49</v>
          </cell>
          <cell r="N2995" t="str">
            <v>TP53; SCN5A; BRD2; CYP11A1; CASP3; STAT3; BCL2L1; CYP17A1; MAPK1; MAPK3; RELA; ABCB11; BCL2; DDR1; GNRHR; RHOB; TAF4B; CDKN1A; CDT1; CXCL12; VEGFA; CLCF1; IL6; MSMO1; WISP2; CYB5A; DHCR24; PGRMC1; PRPS2; TGFB1; IGF1; APOE; HMGCS2; PAPSS2; TNFSF13; GNRH1; INSL3; STAR; CHGA; HSD17B6; SIL1; LHB; FSHB; TEX19; SYCP1; CST9L; DPEP3; GSTA2; PROK1</v>
          </cell>
        </row>
        <row r="2996">
          <cell r="B2996" t="str">
            <v>sodium chloride</v>
          </cell>
          <cell r="C2996">
            <v>0.64896157797867404</v>
          </cell>
          <cell r="D2996">
            <v>0.32448078898933702</v>
          </cell>
          <cell r="E2996">
            <v>0.479814551519823</v>
          </cell>
          <cell r="F2996">
            <v>0.78196284070684796</v>
          </cell>
          <cell r="G2996">
            <v>4.7772481187796499E-2</v>
          </cell>
          <cell r="H2996">
            <v>0.36255997736353601</v>
          </cell>
          <cell r="I2996">
            <v>0.48930927752003001</v>
          </cell>
          <cell r="J2996">
            <v>0.238862405938983</v>
          </cell>
          <cell r="K2996">
            <v>0.31977589844252902</v>
          </cell>
          <cell r="L2996">
            <v>0.330955075389889</v>
          </cell>
          <cell r="M2996">
            <v>197</v>
          </cell>
          <cell r="N2996" t="str">
            <v>SLC6A3; PLG; PLAT; TP53; APEX1; ACHE; MMP2; PPARG; CASP3; HBB; NFKB1; IL1B; SLC12A1; MMP9; TNF; ARSA; ALB; CXCL8; MAPK3; MMP1; NR3C2; INS; SELE; GCK; ABCA1; ACE; AKR1B1; SHBG; P2RY2; PCNA; HSPA5; NDUFA5; ATP1B1; BCL2; AVPR1A; HPD; CYP2C8; AURKB; DDR2; EPHB2; TAOK1; ROCK1; ROS1; SOD1; CTGF; DSC2; SLC7A1; CDKN1A; C7orf49; GINS1; CXCL12; OXSM; PRDX2; SLC25A16; TSC1; VEGFA; ABCC10; CYLD; HMOX1; PLAU; OPTN; ICAM1; IL6; KRT6B; ACP2; HSPA4; GJA1; IRF6; IL1A; NFAT5; SERPINB2; SLC9A1; CSF2; EDN1; SLC25A20; SNRPB; RHO; FN1; SULT1A3; BTF3P11; CEACAM1; SLC9A3; ACOX2; PRL; SLC6A12; F3; TLR2; FGF13; TXN; CST3; GPX1; NELFCD; NONO; PRSS3; RNASEH2A; LCN1; CDKN2A; DECR1; FAM188A; NFKB2; TLR4; NGF; ASRGL1; GGH; MPO; PPT1; CROT; ANG; LYZ; OCLN; TRAPPC9; EGF; HBA1; ISYNA1; LCN2; SULT1A1; LEP; RRBP1; IL4; GSTK1; IL2; PVALB; CFB; VWF; MCCC2; CDH2; SLC17A5; POLD4; CD8A; ST3GAL4; PLXNA3; CPB1; IGFBP1; KSR1; RASGRF1; CYCS; CD2; CSN2; GPR182; IFNAR1; LNPEP; MTG1; S100A1; AGT; AQP1; SLC12A2; GTF2A1L; CD4; PRCP; ATP8A2; GFAP; POMC; REG3A; PTH; BBS9; NHS; CSF3; LDHA; CD34; PR@; IL10; IFNG; IL27; F9; IL13; TYRP1; COX8C; REXO1L1P; IGLL2P; IGLL3P; VTRNA1-1; NPHS1; GCG; WDTC1; VCAM1; FAM109A; BDNF-AS; SERPINF2; PNPLA3; POTEF; SGSM3; AK5; AWAT2; EVA1C; MUC7; CYTL1; AQP2; FLVCR1; MMEL1; LGALS13; C12orf57; NACC1; SPRR2A; SLC9A7; WNK4; SLC9B2; AVP</v>
          </cell>
        </row>
        <row r="2997">
          <cell r="B2997" t="str">
            <v>mimosine</v>
          </cell>
          <cell r="C2997">
            <v>0.127785432893991</v>
          </cell>
          <cell r="D2997">
            <v>6.3892716446995498E-2</v>
          </cell>
          <cell r="E2997">
            <v>3.9701184751030898E-2</v>
          </cell>
          <cell r="F2997">
            <v>0.37339446280494798</v>
          </cell>
          <cell r="G2997">
            <v>0.46247823795611698</v>
          </cell>
          <cell r="H2997">
            <v>9.71931920041606E-2</v>
          </cell>
          <cell r="I2997">
            <v>0.90314185421778603</v>
          </cell>
          <cell r="J2997">
            <v>0.19850592375515499</v>
          </cell>
          <cell r="K2997">
            <v>0.13833976901342299</v>
          </cell>
          <cell r="L2997">
            <v>0.18722198213197699</v>
          </cell>
          <cell r="M2997">
            <v>5</v>
          </cell>
          <cell r="N2997" t="str">
            <v>FAAH; TYR; SETD2; VEGFA; SHMT2</v>
          </cell>
        </row>
        <row r="2998">
          <cell r="B2998" t="str">
            <v>Melitten</v>
          </cell>
          <cell r="C2998">
            <v>0.26741035279605402</v>
          </cell>
          <cell r="D2998">
            <v>1</v>
          </cell>
          <cell r="E2998">
            <v>0.81354352445706701</v>
          </cell>
          <cell r="F2998">
            <v>0.74103347675950204</v>
          </cell>
          <cell r="G2998">
            <v>2.3502106187770801E-2</v>
          </cell>
          <cell r="H2998">
            <v>0.50855354927529095</v>
          </cell>
          <cell r="I2998">
            <v>0.71794206206024302</v>
          </cell>
          <cell r="J2998">
            <v>0.117510530938854</v>
          </cell>
          <cell r="K2998">
            <v>0.39540546945266702</v>
          </cell>
          <cell r="L2998">
            <v>0.386113504635958</v>
          </cell>
          <cell r="M2998">
            <v>58</v>
          </cell>
          <cell r="N2998" t="str">
            <v>SLC6A3; DRD2; PTGS2; MMP2; JAK2; CASP3; HTR1A; NFKB1; IL1B; MMP9; STAT3; ALOX5; TNF; EGFR; JUN; MAPK1; CXCL8; MAPK3; RELA; ADAM10; AKT1; KDR; ADAM17; NOS2; BCL2; HPD; CASP9; CHUK; IKBKB; MMP3; NFKBIA; PLA2G4A; TNFRSF21; CDH1; FAS; KRIT1; CASP8; PRDX2; VEGFA; BIRC3; RAB5A; ICAM1; BAX; RAB11A; CGB; P2RX7; APRT; XIAP; TGFA; FGF2; RAC1; IL18; TNFRSF25; GNRH1; AIM2; ATP8A2; TNFRSF10A; LHCGR</v>
          </cell>
        </row>
        <row r="2999">
          <cell r="B2999" t="str">
            <v>RHODAMINE B</v>
          </cell>
          <cell r="C2999">
            <v>0.80447886632544396</v>
          </cell>
          <cell r="D2999">
            <v>0.40223943316272198</v>
          </cell>
          <cell r="E2999">
            <v>0.24705803689905101</v>
          </cell>
          <cell r="F2999">
            <v>0.40998739513316801</v>
          </cell>
          <cell r="G2999">
            <v>0.11651417705431601</v>
          </cell>
          <cell r="H2999">
            <v>0.66569548963922098</v>
          </cell>
          <cell r="I2999">
            <v>0.62055606751612702</v>
          </cell>
          <cell r="J2999">
            <v>0.58257088527157896</v>
          </cell>
          <cell r="K2999">
            <v>0.38566213217412498</v>
          </cell>
          <cell r="L2999">
            <v>0.37906337955316999</v>
          </cell>
          <cell r="M2999">
            <v>31</v>
          </cell>
          <cell r="N2999" t="str">
            <v>NFE2L2; AR; CASP3; ALB; INS; BCL2; ROS1; NR4A3; C7orf49; CDT1; SLC25A16; VEGFA; CYLD; OPTN; EREG; SLC25A20; RHO; FN1; F3; CMPK1; MPO; LYZ; TRAPPC9; SARS2; NOC2L; SRPX; CYCS; GTF2A1L; ATP8A2; POTEF; DNER</v>
          </cell>
        </row>
        <row r="3000">
          <cell r="B3000" t="str">
            <v>N-ethylmaleimide</v>
          </cell>
          <cell r="C3000">
            <v>0.24147351038748899</v>
          </cell>
          <cell r="D3000">
            <v>0.12073675519374499</v>
          </cell>
          <cell r="E3000">
            <v>0.40710978819444199</v>
          </cell>
          <cell r="F3000">
            <v>4.1857131080058299E-2</v>
          </cell>
          <cell r="G3000">
            <v>0.65120784831705103</v>
          </cell>
          <cell r="H3000">
            <v>3.4396207485346303E-2</v>
          </cell>
          <cell r="I3000">
            <v>0.47286784326262699</v>
          </cell>
          <cell r="J3000">
            <v>0.104642827700146</v>
          </cell>
          <cell r="K3000">
            <v>6.9225867562253601E-2</v>
          </cell>
          <cell r="L3000">
            <v>0.120039780826606</v>
          </cell>
          <cell r="M3000">
            <v>30</v>
          </cell>
          <cell r="N3000" t="str">
            <v>APEX1; EHMT2; KCNQ2; GMNN; STK33; THPO; SLC12A5; CFTR; ABCC1; MAPK1; ATP1B1; SLC7A1; GAD1; SENP2; VAMP1; HOXB13; OPTN; ANXA2; RHO; CSF2RA; STX10; VAMP2; MT3; SP1; GAD2; SNAP25; ATP8A2; WDTC1; HSD11B2; DUSP23</v>
          </cell>
        </row>
        <row r="3001">
          <cell r="B3001" t="str">
            <v>SULBACTAM</v>
          </cell>
          <cell r="C3001">
            <v>0.16294747153883199</v>
          </cell>
          <cell r="D3001">
            <v>1</v>
          </cell>
          <cell r="E3001">
            <v>0.97797977488120802</v>
          </cell>
          <cell r="F3001">
            <v>0.82152710665456297</v>
          </cell>
          <cell r="G3001">
            <v>0.94385795442603904</v>
          </cell>
          <cell r="H3001">
            <v>0.57420943600891505</v>
          </cell>
          <cell r="I3001">
            <v>3.8960105953913297E-2</v>
          </cell>
          <cell r="J3001">
            <v>0.19480052976956699</v>
          </cell>
          <cell r="K3001">
            <v>0.61387265120219803</v>
          </cell>
          <cell r="L3001">
            <v>0.54551218609248597</v>
          </cell>
          <cell r="M3001">
            <v>7</v>
          </cell>
          <cell r="N3001" t="str">
            <v>PPARD; AR; PPARG; VDR; NR3C1; ABCC4; KSR1</v>
          </cell>
        </row>
        <row r="3002">
          <cell r="B3002" t="str">
            <v>Prasugrel</v>
          </cell>
          <cell r="C3002">
            <v>0.187003374826409</v>
          </cell>
          <cell r="D3002">
            <v>1</v>
          </cell>
          <cell r="E3002">
            <v>0.969597258281092</v>
          </cell>
          <cell r="F3002">
            <v>0.68488451228304104</v>
          </cell>
          <cell r="G3002">
            <v>0.138414176289677</v>
          </cell>
          <cell r="H3002">
            <v>0.96770501328704805</v>
          </cell>
          <cell r="I3002">
            <v>0.82210218211665298</v>
          </cell>
          <cell r="J3002">
            <v>0.69207088144838302</v>
          </cell>
          <cell r="K3002">
            <v>0.87520765404617995</v>
          </cell>
          <cell r="L3002">
            <v>0.77094505409235303</v>
          </cell>
          <cell r="M3002">
            <v>19</v>
          </cell>
          <cell r="N3002" t="str">
            <v>PTGS1; INS; ATP4A; P2RY2; CYP2B6; P2RY12; CYP2C8; CDT1; PPIG; PLA2G15; F3; TFRC; SERPINA5; CYGB; HLP; F9; WDTC1; MMEL1; VASP</v>
          </cell>
        </row>
        <row r="3003">
          <cell r="B3003" t="str">
            <v>lactose</v>
          </cell>
          <cell r="C3003">
            <v>0.44087185075619501</v>
          </cell>
          <cell r="D3003">
            <v>1</v>
          </cell>
          <cell r="E3003">
            <v>0.68319523591108999</v>
          </cell>
          <cell r="F3003">
            <v>0.59512259131259704</v>
          </cell>
          <cell r="G3003">
            <v>0.94905929647356302</v>
          </cell>
          <cell r="H3003">
            <v>0.94813219092901502</v>
          </cell>
          <cell r="I3003">
            <v>0.72781637443560698</v>
          </cell>
          <cell r="J3003">
            <v>0.94905929647356302</v>
          </cell>
          <cell r="K3003">
            <v>0.98856578908353099</v>
          </cell>
          <cell r="L3003">
            <v>0.94075822485876304</v>
          </cell>
          <cell r="M3003">
            <v>102</v>
          </cell>
          <cell r="N3003" t="str">
            <v>VDR; ERBB2; MTOR; GAA; CASP3; HBB; ESR2; TNF; ALB; INS; GCK; GLA; AKR1B1; NDUFA5; ATP1B1; BCL2; AMY2A; HPD; PSMA7; SOD1; CBS; DSC2; SERPINB3; SLC7A1; POLE2; PRDX2; SLC25A16; TNFRSF1A; LGALS8; ABO; OPTN; IL6; SELPLG; HERC2; REEP5; SLC25A20; NRG1; IL3; PRL; HADHA; LRBA; TXN; PI3; PRSS3; LCN1; CELSR3; DECR1; PTS; GGH; LGALS9; MPO; LYZ; LGALS3; TRAPPC9; LEP; GLUD1; IL4; FADS1; NOC2L; PRDX1; CFB; CBL; CD8A; PLXNA3; GH2; IGFBP1; KSR1; LGALS2; CYCS; LCT; CSN2; LALBA; LNPEP; AGT; CD4; ATP8A2; EMCN; BBS9; PDC; LDHA; IL10; F9; IGLL3P; NPHS1; GCG; POMGNT2; HSD17B6; WDTC1; FAM109A; SERPINF2; AWAT2; LTF; MUC7; CYTL1; FLVCR1; LGALS13; FGF23; PYGB; CHDH; GALT; LGALS4; MCC</v>
          </cell>
        </row>
        <row r="3004">
          <cell r="B3004" t="str">
            <v>CARBON TETRACHLORIDE</v>
          </cell>
          <cell r="C3004">
            <v>0.98577179491469402</v>
          </cell>
          <cell r="D3004">
            <v>0.49288589745734701</v>
          </cell>
          <cell r="E3004">
            <v>0.276804903125487</v>
          </cell>
          <cell r="F3004">
            <v>0.38159792401140702</v>
          </cell>
          <cell r="G3004">
            <v>0.59866492872505495</v>
          </cell>
          <cell r="H3004">
            <v>0.54571743613916102</v>
          </cell>
          <cell r="I3004">
            <v>0.56766338794381799</v>
          </cell>
          <cell r="J3004">
            <v>0.59866492872505495</v>
          </cell>
          <cell r="K3004">
            <v>0.64197013141646297</v>
          </cell>
          <cell r="L3004">
            <v>0.56687602090423606</v>
          </cell>
          <cell r="M3004">
            <v>104</v>
          </cell>
          <cell r="N3004" t="str">
            <v>TP53; APEX1; GFER; MMP2; ABCB1; NR1H4; PPARG; PTPRC; CCR2; CASP3; HBB; IL1B; MMP9; STAT3; TNF; CXCR1; HTR1D; ALB; MAPK3; MMP1; ABL1; KDR; ABCA1; PCNA; BCL2; CYP2C8; AURKB; EPHB2; TAOK1; MAPK12; ROCK1; ROS1; MMP13; SOD1; DNPH1; CTGF; SLC7A1; ACTA2; VEGFA; CXXC1; HMOX1; KRT19; PMS2; POU2F1; OPTN; IL6; CRYAB; SERPINH1; RRAD; MXD3; NSG1; SLC26A1; FN1; GGT2; SMAD2; GPX1; PFDN5; RNASEH2A; DES; NFKB2; TLR4; ASRGL1; HEBP1; MPO; COL1A1; TRAPPC9; TF; EGF; HBA1; ISYNA1; LEP; CXCR3; HFE; GSTK1; VIM; CBL; SLC17A5; MUTYH; POLD4; APOA2; IGF2; RASGRF1; CYCS; AFP; DNTT; GPR182; AGT; ATP8A2; CYP2E1; GFAP; CYGB; CSF3; LDHA; IL10; IFNG; REXO1L1P; FAM109A; MMRN1; GPT; SMAD9; CCNDBP1; PON1; PON3; CRYBB3</v>
          </cell>
        </row>
        <row r="3005">
          <cell r="B3005" t="str">
            <v>Inosinic acid</v>
          </cell>
          <cell r="C3005">
            <v>8.5717243440982499E-2</v>
          </cell>
          <cell r="D3005">
            <v>4.2858621720491298E-2</v>
          </cell>
          <cell r="E3005">
            <v>1.45563791963925E-3</v>
          </cell>
          <cell r="F3005">
            <v>7.0514979467551794E-2</v>
          </cell>
          <cell r="G3005">
            <v>5.2076561181204198E-2</v>
          </cell>
          <cell r="H3005">
            <v>0.201014331498862</v>
          </cell>
          <cell r="I3005">
            <v>0.109782914506022</v>
          </cell>
          <cell r="J3005">
            <v>7.2781895981962703E-3</v>
          </cell>
          <cell r="K3005">
            <v>4.1516642545691201E-4</v>
          </cell>
          <cell r="L3005">
            <v>5.7132872939294997E-3</v>
          </cell>
          <cell r="M3005">
            <v>48</v>
          </cell>
          <cell r="N3005" t="str">
            <v>TP53; HPRT1; TLR9; TLR7; TNF; TLR3; ABCA1; IMPDH1; TAOK1; IMPDH2; HLA-DRB5; MYD88; RGPD4; TICAM1; IRF7; NUP214; IFIH1; OPTN; IL6; ACP2; IRF6; CSF2; TLR2; PYGM; IFNA1; NFKB2; TLR4; CXCL10; CCL5; IL4; FOXP3; IRF3; NT5C2; POLD4; CD8A; ITPA; CXCL11; GPR182; MTG1; CD4; REG3A; IL10; IFNG; IL27; PPIP5K1; CNC2; TAS1R3; TSLP</v>
          </cell>
        </row>
        <row r="3006">
          <cell r="B3006" t="str">
            <v>Nitrogen</v>
          </cell>
          <cell r="C3006">
            <v>0.18259444198411701</v>
          </cell>
          <cell r="D3006">
            <v>9.1297220992058697E-2</v>
          </cell>
          <cell r="E3006">
            <v>0.37934503206970799</v>
          </cell>
          <cell r="F3006">
            <v>0.76976156384379202</v>
          </cell>
          <cell r="G3006">
            <v>0.58764467387054498</v>
          </cell>
          <cell r="H3006">
            <v>0.39460058103354101</v>
          </cell>
          <cell r="I3006">
            <v>7.7077050768378204E-3</v>
          </cell>
          <cell r="J3006">
            <v>3.8538525384189101E-2</v>
          </cell>
          <cell r="K3006">
            <v>0.127887292615597</v>
          </cell>
          <cell r="L3006">
            <v>0.17785443672368301</v>
          </cell>
          <cell r="M3006">
            <v>5</v>
          </cell>
          <cell r="N3006" t="str">
            <v>CXCR1; CYLD; CFB; ATP8A2; BBS9</v>
          </cell>
        </row>
        <row r="3007">
          <cell r="B3007" t="str">
            <v>Sodium oxalate</v>
          </cell>
          <cell r="C3007">
            <v>0.99253008083476102</v>
          </cell>
          <cell r="D3007">
            <v>1</v>
          </cell>
          <cell r="E3007">
            <v>0.482801408234111</v>
          </cell>
          <cell r="F3007">
            <v>0.52340767848314695</v>
          </cell>
          <cell r="G3007">
            <v>0.76578888191014005</v>
          </cell>
          <cell r="H3007">
            <v>0.49836636377388699</v>
          </cell>
          <cell r="I3007">
            <v>0.49235208313839601</v>
          </cell>
          <cell r="J3007">
            <v>0.65425959810393297</v>
          </cell>
          <cell r="K3007">
            <v>0.80724102796462804</v>
          </cell>
          <cell r="L3007">
            <v>0.70382550568243396</v>
          </cell>
          <cell r="M3007">
            <v>30</v>
          </cell>
          <cell r="N3007" t="str">
            <v>CXCR1; ALB; SOD1; NR4A3; SLC16A10; DSC2; SLC7A1; TSPAN1; CXXC1; CYLD; SNRPB; SLC26A1; GPX1; PRSS3; DECR1; GRHPR; MPO; TRAPPC9; CFB; PLXNA3; GPR182; HAO1; AGT; ATP8A2; PTH; BBS9; LDHA; PR@; NPHS1; DNER</v>
          </cell>
        </row>
        <row r="3008">
          <cell r="B3008" t="str">
            <v>IBMX</v>
          </cell>
          <cell r="C3008">
            <v>0.51534721289764895</v>
          </cell>
          <cell r="D3008">
            <v>1</v>
          </cell>
          <cell r="E3008">
            <v>0.97648162558028495</v>
          </cell>
          <cell r="F3008">
            <v>0.62768144807820903</v>
          </cell>
          <cell r="G3008">
            <v>0.58915422102144199</v>
          </cell>
          <cell r="H3008">
            <v>0.91245145000021199</v>
          </cell>
          <cell r="I3008">
            <v>0.70768811802734799</v>
          </cell>
          <cell r="J3008">
            <v>0.97648162558028495</v>
          </cell>
          <cell r="K3008">
            <v>0.98342142724581005</v>
          </cell>
          <cell r="L3008">
            <v>0.92718463239171101</v>
          </cell>
          <cell r="M3008">
            <v>121</v>
          </cell>
          <cell r="N3008" t="str">
            <v>PLIN1; CYP3A4; CYP1A2; KCNH2; ADRB1; PTGS2; TRPV1; PPARG; ADRB2; ADORA2B; PDE4A; PDE4D; PDE3B; HRH1; ADRA1A; CFTR; TNF; MAPK1; PDE11A; PDE5A; PDE7B; PDE2A; PDE7A; PDE1B; MAPK3; INS; HSD11B1; MMP14; TYR; AURKB; DDR2; EPHB2; PTK2B; AREG; LPL; TGFB2; CCL2; SERPINE1; SLC39A8; LXN; PECAM1; KCTD12; LIF; CGA; CEBPA; GINS1; SLC25A36; ABCC10; LPCAT1; ROR1; SLC6A14; TRIM2; IL6; TNFAIP3; FABP4; IRF6; IL32; TNC; SLC25A20; FLOT1; LOXL1; TGFB1; MUC1; CGB; NKX2-1; PDLIM4; CSF2RA; PNPLA6; AKAP7; ANXA8; CEACAM6; APRT; NONO; TPM1; SFTPC; XIAP; COL4A6; EMP2; NCF2; SLCO4C1; AGR2; ADCY8; EGF; CLIC3; LEP; COL15A1; SCG2; LAMA3; IL5; LAMP3; CBL; CIDEC; COL7A1; CST6; LIMCH1; TGFB3; ALDH7A1; SFTPA2; TRBV21-1; ADGRF5; TMC5; ANGPT1; SLC5A5; SFTPB; WIF1; IL2RA; ATP8A2; GFAP; TYRP1; COX8C; GCG; BDNF-AS; PNPLA3; SLC2A4; RETN; LIPE; LHB; TNFSF4; ADIPOQ; LMO3; WNT5B</v>
          </cell>
        </row>
        <row r="3009">
          <cell r="B3009" t="str">
            <v>DL-Glutamic acid</v>
          </cell>
          <cell r="C3009">
            <v>0.39112994064802298</v>
          </cell>
          <cell r="D3009">
            <v>0.19556497032401099</v>
          </cell>
          <cell r="E3009">
            <v>0.28261402423911097</v>
          </cell>
          <cell r="F3009">
            <v>0.79480600575247295</v>
          </cell>
          <cell r="G3009">
            <v>0.68500245647709201</v>
          </cell>
          <cell r="H3009">
            <v>6.8690918100263704E-2</v>
          </cell>
          <cell r="I3009">
            <v>0.17072960558012601</v>
          </cell>
          <cell r="J3009">
            <v>0.34345459050131899</v>
          </cell>
          <cell r="K3009">
            <v>0.24480409225879399</v>
          </cell>
          <cell r="L3009">
            <v>0.27448345967940202</v>
          </cell>
          <cell r="M3009">
            <v>12</v>
          </cell>
          <cell r="N3009" t="str">
            <v>GRIN1; GRIN2A; GRIN2B; ADORA3; GRIA1; GRIK1; GRM1; GRM8; GRM4; GRM2; LDHA; GRM5</v>
          </cell>
        </row>
        <row r="3010">
          <cell r="B3010" t="str">
            <v>PENTAERYTHRITOL TETRANITRATE</v>
          </cell>
          <cell r="C3010">
            <v>0.215232704270479</v>
          </cell>
          <cell r="D3010">
            <v>1</v>
          </cell>
          <cell r="E3010">
            <v>9.0605483731914599E-2</v>
          </cell>
          <cell r="F3010">
            <v>0.87698484172610902</v>
          </cell>
          <cell r="G3010">
            <v>0.87043981924785296</v>
          </cell>
          <cell r="H3010">
            <v>0.81548289391147</v>
          </cell>
          <cell r="I3010">
            <v>0.93715505419131995</v>
          </cell>
          <cell r="J3010">
            <v>0.45302741865957302</v>
          </cell>
          <cell r="K3010">
            <v>0.82521858069714404</v>
          </cell>
          <cell r="L3010">
            <v>0.72062851097519998</v>
          </cell>
          <cell r="M3010">
            <v>6</v>
          </cell>
          <cell r="N3010" t="str">
            <v>ALDH1A1; AR; FTH1; HMOX1; TNNT1; ALDH1B1</v>
          </cell>
        </row>
        <row r="3011">
          <cell r="B3011" t="str">
            <v>N-methyl-D-aspartic acid</v>
          </cell>
          <cell r="C3011">
            <v>6.6634078923103898E-2</v>
          </cell>
          <cell r="D3011">
            <v>3.3317039461551998E-2</v>
          </cell>
          <cell r="E3011">
            <v>1.38085685572399E-2</v>
          </cell>
          <cell r="F3011">
            <v>0.237800274899649</v>
          </cell>
          <cell r="G3011">
            <v>9.3867807868825107E-2</v>
          </cell>
          <cell r="H3011">
            <v>1.32297944849207E-2</v>
          </cell>
          <cell r="I3011">
            <v>0.38340349789992201</v>
          </cell>
          <cell r="J3011">
            <v>3.4521421393099799E-2</v>
          </cell>
          <cell r="K3011">
            <v>2.8655069564365301E-3</v>
          </cell>
          <cell r="L3011">
            <v>1.7542908707649699E-2</v>
          </cell>
          <cell r="M3011">
            <v>204</v>
          </cell>
          <cell r="N3011" t="str">
            <v>KDM4A; SLC6A3; PLG; PLAT; CA3; HSD17B10; EHMT2; ESR1; ACHE; GRIN1; GRIN2A; GRIN2B; PTGS1; MMP2; APP; NR3C1; HTR2A; MTOR; TACR2; CASP3; CACNA1S; HTT; TSHR; SLC12A5; IL1B; ADRA1A; MMP9; PLA2G7; STAT3; TNF; MAPT; HTR4; BCL2L1; YWHAG; GRIA1; TNNT2; TNNI3; TNNC1; MAPK3; TRPA1; HDAC2; MAOB; GRIN3B; GRIN3A; GRIN2D; GRIN2C; INS; IDO1; CNR1; ABCG2; ACP1; ABCA1; SHBG; P2RY2; TUBB4A; BCL2; UGCG; IDE; ERBB4; CYP2C8; AURKB; DDR2; EPHB2; NTRK2; CDK5; CASP9; GRIK5; GRIK1; PTK2B; TLK2; DAPK1; ROS1; RYR1; SOD1; HOMER1; ATF3; OSBPL1A; SLC7A1; BORA; LIF; TSPAN1; C7orf49; GCH1; KRIT1; STXBP1; CDT1; CEBPZ; PRDX2; RGPD4; VEGFA; AATF; DLG1; ELK3; HMOX1; IKBKG; PLAU; IL6; ACP2; ARC; BAX; NFE2L1; CNTNAP1; GRM1; KRT10; SLC17A7; CSF2; JUP; MTR; SLC25A20; ACSM3; ITPR3; ARTN; CYSLTR2; NRG1; NSG1; RHO; CSF2RA; PRL; FGF13; GUK1; GPX1; NONO; RNASEH2A; SH2D3C; LLGL1; CDKN2A; DECR1; NGF; GGH; MPO; PPT1; CALCA; SYP; TRAPPC9; ADCY8; CFD; ISYNA1; FBXL15; LEP; CALB1; SLC1A2; F7; VIM; CYBB; PVALB; POLD4; SPARC; GAD2; GRM2; IGFBP1; KISS1; SNAP25; CYCS; ASIC1; GPR182; SLC1A3; NPY; S100A1; ITIH4; PRCP; ATP8A2; GFAP; POMC; EFEMP2; REG3A; LDHA; IL10; F9; TYRP1; B3GAT1; TUBE1; VTRNA1-1; NPHS1; TAS2R62P; BDNF-AS; PRRT2; POTEF; SGSM3; CPP; KNG1; CD53; CDCA7L; CCK; SST; NDOR1; CAV3; DCX; ERC2; MZB1; MMVP1; MUC7; GRM3; GRM5; LOH19CR1; KAR; GRM7; RNY4; ZNF234; HPCA; UPK3B; DAOA; SHANK3; PICK1; DTNBP1</v>
          </cell>
        </row>
        <row r="3012">
          <cell r="B3012" t="str">
            <v>Hemicholinium-3</v>
          </cell>
          <cell r="C3012">
            <v>1.06231015795154E-2</v>
          </cell>
          <cell r="D3012">
            <v>1</v>
          </cell>
          <cell r="E3012">
            <v>0.94527801693426095</v>
          </cell>
          <cell r="F3012">
            <v>4.3088848993415203E-2</v>
          </cell>
          <cell r="G3012">
            <v>0.97655423664429497</v>
          </cell>
          <cell r="H3012">
            <v>3.4806857662303098E-2</v>
          </cell>
          <cell r="I3012">
            <v>0.843329308463589</v>
          </cell>
          <cell r="J3012">
            <v>0.107722122483538</v>
          </cell>
          <cell r="K3012">
            <v>0.196756838379154</v>
          </cell>
          <cell r="L3012">
            <v>0.23654395008333301</v>
          </cell>
          <cell r="M3012">
            <v>8</v>
          </cell>
          <cell r="N3012" t="str">
            <v>EHMT2; ACHE; PTGER2; INS; SLC5A7; CHKA; SLC44A1; SH2D3C</v>
          </cell>
        </row>
        <row r="3013">
          <cell r="B3013" t="str">
            <v>oseltamivir</v>
          </cell>
          <cell r="C3013">
            <v>0.59143827856568598</v>
          </cell>
          <cell r="D3013">
            <v>1</v>
          </cell>
          <cell r="E3013">
            <v>0.93435919559653902</v>
          </cell>
          <cell r="F3013">
            <v>0.44994041176473398</v>
          </cell>
          <cell r="G3013">
            <v>0.49258921530467298</v>
          </cell>
          <cell r="H3013">
            <v>0.36919937299422101</v>
          </cell>
          <cell r="I3013">
            <v>0.28030124668728701</v>
          </cell>
          <cell r="J3013">
            <v>0.61573651913084104</v>
          </cell>
          <cell r="K3013">
            <v>0.65949241699032402</v>
          </cell>
          <cell r="L3013">
            <v>0.58039283211088899</v>
          </cell>
          <cell r="M3013">
            <v>24</v>
          </cell>
          <cell r="N3013" t="str">
            <v>PBRM1; ERBB2; MMP9; TLR7; TNF; ALB; CES1; NEU3; MYD88; TBCC; TM9SF1; IL6; SLC25A20; PLXNA3; KSR1; GPR182; SSTR4; KRT31; CD4; EMCN; LDHA; FAM109A; SLC15A1; WSN</v>
          </cell>
        </row>
        <row r="3014">
          <cell r="B3014" t="str">
            <v>sulfur dioxide</v>
          </cell>
          <cell r="C3014">
            <v>1.8578940647596E-2</v>
          </cell>
          <cell r="D3014">
            <v>9.2894703237980103E-3</v>
          </cell>
          <cell r="E3014">
            <v>5.2511490494227099E-4</v>
          </cell>
          <cell r="F3014">
            <v>5.4067047852909701E-2</v>
          </cell>
          <cell r="G3014">
            <v>0.25307732791773402</v>
          </cell>
          <cell r="H3014">
            <v>5.2320749404160601E-2</v>
          </cell>
          <cell r="I3014">
            <v>0.61906834377730802</v>
          </cell>
          <cell r="J3014">
            <v>2.6255745247113502E-3</v>
          </cell>
          <cell r="K3014">
            <v>6.9682721002654402E-4</v>
          </cell>
          <cell r="L3014">
            <v>7.7026535252755499E-3</v>
          </cell>
          <cell r="M3014">
            <v>7</v>
          </cell>
          <cell r="N3014" t="str">
            <v>PLA2G7; IL6; EDN1; GPX1; MPO; CFB; AAT2</v>
          </cell>
        </row>
        <row r="3015">
          <cell r="B3015" t="str">
            <v>HEXANE</v>
          </cell>
          <cell r="C3015">
            <v>0.55621127878231702</v>
          </cell>
          <cell r="D3015">
            <v>0.27810563939115901</v>
          </cell>
          <cell r="E3015">
            <v>0.24094832687196299</v>
          </cell>
          <cell r="F3015">
            <v>0.22422853184333899</v>
          </cell>
          <cell r="G3015">
            <v>0.73705991135446602</v>
          </cell>
          <cell r="H3015">
            <v>0.85109726343021597</v>
          </cell>
          <cell r="I3015">
            <v>0.26424136314375501</v>
          </cell>
          <cell r="J3015">
            <v>0.44040227190625902</v>
          </cell>
          <cell r="K3015">
            <v>0.49175138101184002</v>
          </cell>
          <cell r="L3015">
            <v>0.45564021403918997</v>
          </cell>
          <cell r="M3015">
            <v>86</v>
          </cell>
          <cell r="N3015" t="str">
            <v>TP53; ACHE; PTGS1; MMP2; XDH; MTOR; CASP3; HBB; MMP9; GSR; ALOX5; TNF; ALB; CXCL8; AKR1C3; INS; AKR1C1; NQO1; GCK; ABCA1; ACE; AKR1B1; TYR; CYP2B6; BCL2; CYP2C8; DDR2; TAOK1; CASP9; ROS1; SOD1; SLC7A1; GCLC; CASP8; PARP2; AATF; ACIN1; CYLD; ECD; GCLM; GLI2; HMOX1; MAFG; TXNRD1; IL6; KRT6B; ME1; PGD; FECH; AKR1B10; IRF6; FTL; CSF2; F3; GPX1; PI3; RNASEH2A; LCN1; NFKB2; PALLD; MPO; CCL5; TRAPPC9; ISYNA1; VIM; CFB; SLC17A5; POLD4; PLXNA3; KSR1; CYCS; PMP2; GPR182; G6PD; GTF2A1L; CYP2E1; BBS9; HLP; LDHA; IL27; IGLL2P; FAM109A; PAH; SPRR2A; PTGR1; SRXN1</v>
          </cell>
        </row>
        <row r="3016">
          <cell r="B3016" t="str">
            <v>oxiglutatione</v>
          </cell>
          <cell r="C3016">
            <v>0.49748960155313199</v>
          </cell>
          <cell r="D3016">
            <v>0.24874480077656599</v>
          </cell>
          <cell r="E3016">
            <v>0.33968995639931099</v>
          </cell>
          <cell r="F3016">
            <v>0.103766888911916</v>
          </cell>
          <cell r="G3016">
            <v>7.3323184712640405E-2</v>
          </cell>
          <cell r="H3016">
            <v>0.38417462873663899</v>
          </cell>
          <cell r="I3016">
            <v>0.18559377623315901</v>
          </cell>
          <cell r="J3016">
            <v>0.25941722227979003</v>
          </cell>
          <cell r="K3016">
            <v>7.0093363163667502E-2</v>
          </cell>
          <cell r="L3016">
            <v>0.12098687814818899</v>
          </cell>
          <cell r="M3016">
            <v>130</v>
          </cell>
          <cell r="N3016" t="str">
            <v>HIF1A; TP53; APEX1; ESR1; ACHE; MMP2; AR; XDH; NR3C1; CASP3; HBB; NFKB1; CFTR; ABCC1; GSR; ALOX5; TNF; ALB; MAPK3; NLRP1; MAOB; INS; GLO1; ABCA1; NDUFA5; ATP1B1; BCL2; P4HB; HPD; CYP2C8; AURKB; DDR2; EPHB2; TAOK1; CASP9; PTK2B; ROS1; RYR1; SOD1; MUC5AC; ENO1; MSTO1; SLC7A1; CDKN1A; SCD; CASP8; CDT1; PRDX2; SIRT1; UBL4A; CBX8; DHDDS; GCLM; GLI2; HMOX1; OGT; TM9SF1; OPTN; ICAM1; IL6; SOD2; HSPA4; IRF6; EDN1; ACO1; GLRX; SLC25A20; RHO; SLC26A1; GGT2; SLC9A6; HP; F3; TXN; APRT; GPX1; GRN; PI3; PRSS3; RNASEH2A; DECR1; NFKB2; HEBP1; MPO; LYZ; TRAPPC9; BECN1; IGHA1; ISYNA1; GP6; GLUD1; DSTN; PRDX1; GSTK1; PGP; ETFB; SLC17A5; POLD4; ST3GAL4; PLXNA3; KSR1; HAGH; CYCS; CSN2; GPR182; ITIH4; CD4; ATP8A2; EMCN; BBS9; CYGB; LDHA; IL10; TYRP1; REXO1L1P; NPHS1; TAS2R62P; ERVW-1; HSD17B6; WDTC1; VCAM1; BDNF-AS; PNPLA3; PRDX5; PDXP; LTF; CSPG4; FEZF1; LPO; GSX1</v>
          </cell>
        </row>
        <row r="3017">
          <cell r="B3017" t="str">
            <v>creatine</v>
          </cell>
          <cell r="C3017">
            <v>0.98587914085478201</v>
          </cell>
          <cell r="D3017">
            <v>1</v>
          </cell>
          <cell r="E3017">
            <v>0.52967735030804397</v>
          </cell>
          <cell r="F3017">
            <v>0.60942901228475999</v>
          </cell>
          <cell r="G3017">
            <v>0.40780502742506403</v>
          </cell>
          <cell r="H3017">
            <v>0.75052499585335797</v>
          </cell>
          <cell r="I3017">
            <v>0.36761380762172402</v>
          </cell>
          <cell r="J3017">
            <v>0.75052499585335797</v>
          </cell>
          <cell r="K3017">
            <v>0.75978082947733305</v>
          </cell>
          <cell r="L3017">
            <v>0.66178532506807397</v>
          </cell>
          <cell r="M3017">
            <v>70</v>
          </cell>
          <cell r="N3017" t="str">
            <v>MMP2; APP; PPARG; CASP3; HTT; HBB; TNF; ALB; MAPK3; INS; HSD11B1; GCK; ACE; ATP1B1; BCL2; ADK; AURKB; DDR2; EPHB2; BTK; SOD1; ENO1; SLC7A1; C7orf49; STXBP1; AATF; HMOX1; OPTN; IL6; CSF2; MTR; SLC25A20; GGT2; SLC6A8; ACOX2; GAMT; APRT; GPX1; USO1; HEBP1; MPO; TRAPPC9; GP6; SERPINA5; AZIN1; PVALB; SLC17A5; PLXNA3; IGFBP1; CYCS; PMP2; GPR182; HK1; CD4; PRCP; ATP8A2; GFAP; REG3A; DIANPH; CSF3; LDHA; IL10; REXO1L1P; IGLL2P; IGLL3P; TUBE1; GCG; WDTC1; PPARGC1A; GATM</v>
          </cell>
        </row>
        <row r="3018">
          <cell r="B3018" t="str">
            <v>clofibric acid</v>
          </cell>
          <cell r="C3018">
            <v>0.37421468378272099</v>
          </cell>
          <cell r="D3018">
            <v>0.187107341891361</v>
          </cell>
          <cell r="E3018">
            <v>0.34883959129599701</v>
          </cell>
          <cell r="F3018">
            <v>7.3168916491639494E-2</v>
          </cell>
          <cell r="G3018">
            <v>0.90523398212134598</v>
          </cell>
          <cell r="H3018">
            <v>0.24963227964469301</v>
          </cell>
          <cell r="I3018">
            <v>3.5910060939859503E-2</v>
          </cell>
          <cell r="J3018">
            <v>0.179550304699297</v>
          </cell>
          <cell r="K3018">
            <v>7.5155724100315402E-2</v>
          </cell>
          <cell r="L3018">
            <v>0.12644005525781299</v>
          </cell>
          <cell r="M3018">
            <v>21</v>
          </cell>
          <cell r="N3018" t="str">
            <v>PPARD; CYP2D6; CYP3A4; CYP2C9; PPARG; PPARA; UGT2B7; UGT1A7; UGT1A10; UGT1A1; CYP2A6; CYP2C8; SERPINE1; CPT1A; CXCL12; PLIN2; ANGPTL4; UGT1A3; UGT1A8; GYPE; RBP1</v>
          </cell>
        </row>
        <row r="3019">
          <cell r="B3019" t="str">
            <v>epoprostenol</v>
          </cell>
          <cell r="C3019">
            <v>0.72006617820246099</v>
          </cell>
          <cell r="D3019">
            <v>0.36003308910123</v>
          </cell>
          <cell r="E3019">
            <v>0.16027445990633499</v>
          </cell>
          <cell r="F3019">
            <v>0.62832859178938105</v>
          </cell>
          <cell r="G3019">
            <v>0.18688173773373101</v>
          </cell>
          <cell r="H3019">
            <v>0.62170443980954004</v>
          </cell>
          <cell r="I3019">
            <v>0.751650169077136</v>
          </cell>
          <cell r="J3019">
            <v>0.467204344334328</v>
          </cell>
          <cell r="K3019">
            <v>0.48840852909535298</v>
          </cell>
          <cell r="L3019">
            <v>0.45322189160723803</v>
          </cell>
          <cell r="M3019">
            <v>76</v>
          </cell>
          <cell r="N3019" t="str">
            <v>PLAT; PTGS1; PPARG; XDH; EDNRA; CASP3; HBB; STAT3; PTGES; ALOX5; TNF; ALB; PDE5A; MAPK3; INS; KDR; SELE; ABCA1; ACE; NLK; CYP2C8; AURKB; DDR2; EPHB2; PTGER3; PTGER4; PTGIR; ROCK1; ROS1; SLC7A1; VEGFA; ADM; DUSP8; HMOX1; OPTN; ICAM1; IL6; IRF6; EREG; SERPINB2; EDN1; SLC25A20; CSF2RA; FN1; F3; TFRC; MBTPS1; DECR1; TLR4; MPO; ANG; CALCA; ADCY8; ISYNA1; VWF; CBL; POLD4; CD40; RASGRF1; GPR182; PTGIS; AGT; CDH5; ATP8A2; CYGB; IL10; IL27; F9; COX8C; WDTC1; VCAM1; PNPLA3; PAH; KNG1; VIP; MMEL1</v>
          </cell>
        </row>
        <row r="3020">
          <cell r="B3020" t="str">
            <v>BENZIMIDAZOLE</v>
          </cell>
          <cell r="C3020">
            <v>1.4302747690537699E-2</v>
          </cell>
          <cell r="D3020">
            <v>1</v>
          </cell>
          <cell r="E3020">
            <v>0.231191556550425</v>
          </cell>
          <cell r="F3020">
            <v>0.71279669729504802</v>
          </cell>
          <cell r="G3020">
            <v>0.99857453663797102</v>
          </cell>
          <cell r="H3020">
            <v>0.79575339058806605</v>
          </cell>
          <cell r="I3020">
            <v>0.918213354341749</v>
          </cell>
          <cell r="J3020">
            <v>0.99857453663797102</v>
          </cell>
          <cell r="K3020">
            <v>0.93604438198621598</v>
          </cell>
          <cell r="L3020">
            <v>0.84428686132513397</v>
          </cell>
          <cell r="M3020">
            <v>13</v>
          </cell>
          <cell r="N3020" t="str">
            <v>PPARG; AKR1B1; TUBB4B; CYP2C8; AURKB; BUB1; POLD3; CDT1; SLC52A2; PI3; AGT; CYGB; TUBE1</v>
          </cell>
        </row>
        <row r="3021">
          <cell r="B3021" t="str">
            <v>maleic acid</v>
          </cell>
          <cell r="C3021">
            <v>0.26189744135199999</v>
          </cell>
          <cell r="D3021">
            <v>0.130948720676</v>
          </cell>
          <cell r="E3021">
            <v>0.49345357259575101</v>
          </cell>
          <cell r="F3021">
            <v>6.7344314798196706E-2</v>
          </cell>
          <cell r="G3021">
            <v>0.73002494384168803</v>
          </cell>
          <cell r="H3021">
            <v>0.17477993635571201</v>
          </cell>
          <cell r="I3021">
            <v>0.19339726544212199</v>
          </cell>
          <cell r="J3021">
            <v>0.32232877573687002</v>
          </cell>
          <cell r="K3021">
            <v>0.163524045331087</v>
          </cell>
          <cell r="L3021">
            <v>0.209037075656854</v>
          </cell>
          <cell r="M3021">
            <v>5</v>
          </cell>
          <cell r="N3021" t="str">
            <v>KDM4A; TNF; HTR4; UGT1A10; ME3</v>
          </cell>
        </row>
        <row r="3022">
          <cell r="B3022" t="str">
            <v>2-Acetamidofluorene</v>
          </cell>
          <cell r="C3022">
            <v>0.42037231460297497</v>
          </cell>
          <cell r="D3022">
            <v>1</v>
          </cell>
          <cell r="E3022">
            <v>0.14231834532967699</v>
          </cell>
          <cell r="F3022">
            <v>0.76029664697899502</v>
          </cell>
          <cell r="G3022">
            <v>0.57978022478755198</v>
          </cell>
          <cell r="H3022">
            <v>0.93615150517137902</v>
          </cell>
          <cell r="I3022">
            <v>0.81058875250669604</v>
          </cell>
          <cell r="J3022">
            <v>0.71159172664838399</v>
          </cell>
          <cell r="K3022">
            <v>0.80767768429409803</v>
          </cell>
          <cell r="L3022">
            <v>0.70422714002115006</v>
          </cell>
          <cell r="M3022">
            <v>28</v>
          </cell>
          <cell r="N3022" t="str">
            <v>NFE2L2; TP53; ESR1; NR1I2; CYP1A2; AHR; CYP1A1; ABCB1; AR; NR3C1; NFKB1; UGT1A9; RELA; AKT1; RRM2B; ABCC3; ABCC2; PCNA; CYP2C8; IKBKB; GCLC; CDT1; ID1; NAT1; ABCC10; RAC1; ST14; NAT2</v>
          </cell>
        </row>
        <row r="3023">
          <cell r="B3023" t="str">
            <v>METHYL PARATHION</v>
          </cell>
          <cell r="C3023">
            <v>0.14307199241938401</v>
          </cell>
          <cell r="D3023">
            <v>1</v>
          </cell>
          <cell r="E3023">
            <v>5.4532198893804097E-2</v>
          </cell>
          <cell r="F3023">
            <v>0.80717116747370599</v>
          </cell>
          <cell r="G3023">
            <v>0.118702637650498</v>
          </cell>
          <cell r="H3023">
            <v>0.91714875462543</v>
          </cell>
          <cell r="I3023">
            <v>0.73996891538602405</v>
          </cell>
          <cell r="J3023">
            <v>0.27266099446902098</v>
          </cell>
          <cell r="K3023">
            <v>0.335831621304988</v>
          </cell>
          <cell r="L3023">
            <v>0.34276970128017298</v>
          </cell>
          <cell r="M3023">
            <v>26</v>
          </cell>
          <cell r="N3023" t="str">
            <v>ALDH1A1; TDP1; TP53; ESR1; CYP19A1; CYP3A4; BCHE; ACHE; AHR; CYP1A1; AR; VDR; MDM2; ALB; THRB; GSTA1; AKR1C2; AKR1C1; MKI67; CDKN1A; GADD45A; PON2; AATF; GSTT1; LCAT; PALLD</v>
          </cell>
        </row>
        <row r="3024">
          <cell r="B3024" t="str">
            <v>butyric acid</v>
          </cell>
          <cell r="C3024">
            <v>0.366015201799892</v>
          </cell>
          <cell r="D3024">
            <v>0.183007600899946</v>
          </cell>
          <cell r="E3024">
            <v>0.27691798950580498</v>
          </cell>
          <cell r="F3024">
            <v>0.24206667006493399</v>
          </cell>
          <cell r="G3024">
            <v>9.9868602053434202E-2</v>
          </cell>
          <cell r="H3024">
            <v>0.100961480336393</v>
          </cell>
          <cell r="I3024">
            <v>6.4262287804154397E-2</v>
          </cell>
          <cell r="J3024">
            <v>0.16826913389398901</v>
          </cell>
          <cell r="K3024">
            <v>2.84262013752145E-2</v>
          </cell>
          <cell r="L3024">
            <v>6.9093948061503804E-2</v>
          </cell>
          <cell r="M3024">
            <v>151</v>
          </cell>
          <cell r="N3024" t="str">
            <v>SLC6A3; PLAT; TP53; PTGS2; PTGS1; MMP2; ABCB1; AR; PPARG; CASP3; HBB; IL1B; MMP9; STAT3; ESR2; TNF; BCL2L1; JUN; MAPK1; ALB; CXCL8; MAPK3; HDAC2; HDAC6; HDAC4; INS; SLC22A3; ABCA1; DHFR; NCOR2; AKR1B1; HSD17B1; PCNA; DNMT1; TRA; MYC; HSPA5; NDUFA5; ATP1A3; BCL2; AURKB; DDR2; EPHB2; TAOK1; CMA1; CASP9; PAK3; SRPK2; SRPK1; CDK4; ROS1; SOD1; CDK6; CCL2; CX3CR1; GATA2; HLA-DMA; SLC7A1; TCOF1; CDKN1A; CGA; HIST4H4; CASP7; H2AFX; MBP; CDT1; CEBPZ; EP300; KLF4; PRDX2; TSC1; VEGFA; CBX8; CXXC1; GLI2; KAT5; PLAU; TIMM8A; OPTN; IL6; SOD2; SRSF2; HSPA4; NFE2; BAX; IRF6; JUP; HMBS; MPP6; SLC25A20; HCAR3; SNRPB; TGFB1; NRG1; NSG1; RHO; SOX2; TXN; B2M; GPX1; RNASEH2A; CLEC7A; CDKN2A; DECR1; NFKB2; TLR1; TLR4; TLR6; KITLG; MPO; OCLN; TRAPPC9; EGF; CSH1; LEP; IL18; ELK1; PGP; PRG2; CFB; CDH2; POLD4; PLXNA3; TGFB3; GAD2; GYPA; IGFBP1; CSN2; FFAR2; FFAR3; GPR182; LNPEP; SLC5A5; PARK7; KLK3; ATP8A2; EPX; RUNX2; EMCN; BBS9; DAND5; LDHA; IL10; IFNG; GCG; FAM109A; BDNF-AS; TMPRSS11D; SLC5A8; GATA1; HIST3H3</v>
          </cell>
        </row>
        <row r="3025">
          <cell r="B3025" t="str">
            <v>LXB4</v>
          </cell>
          <cell r="C3025">
            <v>0.67167515432403002</v>
          </cell>
          <cell r="D3025">
            <v>0.33583757716201501</v>
          </cell>
          <cell r="E3025">
            <v>0.101032386226922</v>
          </cell>
          <cell r="F3025">
            <v>0.612901646847125</v>
          </cell>
          <cell r="G3025">
            <v>0.26585152319170302</v>
          </cell>
          <cell r="H3025">
            <v>0.60228408465517502</v>
          </cell>
          <cell r="I3025">
            <v>0.51121818849130696</v>
          </cell>
          <cell r="J3025">
            <v>0.50516193113461205</v>
          </cell>
          <cell r="K3025">
            <v>0.392039203026254</v>
          </cell>
          <cell r="L3025">
            <v>0.38367893489722499</v>
          </cell>
          <cell r="M3025">
            <v>23</v>
          </cell>
          <cell r="N3025" t="str">
            <v>ALOX15; PTGS1; FPR1; ALOX12; ALOX5; TNF; CYSLTR1; MAPK3; LTA4H; AURKB; TAOK1; TRIM27; VEGFA; HMOX1; OPTN; IL6; IRF6; CCR8; MPO; IL12B; IL10; COX8C; HSH2D</v>
          </cell>
        </row>
        <row r="3026">
          <cell r="B3026" t="str">
            <v>2-Chloroadenosine</v>
          </cell>
          <cell r="C3026">
            <v>0.76689901545466299</v>
          </cell>
          <cell r="D3026">
            <v>1</v>
          </cell>
          <cell r="E3026">
            <v>0.66008867211914901</v>
          </cell>
          <cell r="F3026">
            <v>0.87444626135890902</v>
          </cell>
          <cell r="G3026">
            <v>0.25438449292448401</v>
          </cell>
          <cell r="H3026">
            <v>0.37909985072125901</v>
          </cell>
          <cell r="I3026">
            <v>0.68453742463418099</v>
          </cell>
          <cell r="J3026">
            <v>0.85567178079272699</v>
          </cell>
          <cell r="K3026">
            <v>0.76850701401461596</v>
          </cell>
          <cell r="L3026">
            <v>0.66929869582825396</v>
          </cell>
          <cell r="M3026">
            <v>17</v>
          </cell>
          <cell r="N3026" t="str">
            <v>DRD2; TDP1; HIF1A; TP53; IDH1; NPY1R; NPY2R; RGS4; MAPK1; SLC29A1; PAX8; EIF2AK3; SLC5A7; AVPR1B; MTA1; RXFP1; RXFP2</v>
          </cell>
        </row>
        <row r="3027">
          <cell r="B3027" t="str">
            <v>CARBAZOLE</v>
          </cell>
          <cell r="C3027">
            <v>0.92231279403935396</v>
          </cell>
          <cell r="D3027">
            <v>0.46115639701967698</v>
          </cell>
          <cell r="E3027">
            <v>0.288312815134254</v>
          </cell>
          <cell r="F3027">
            <v>0.34941904070146901</v>
          </cell>
          <cell r="G3027">
            <v>0.857340235751755</v>
          </cell>
          <cell r="H3027">
            <v>0.49901762388759602</v>
          </cell>
          <cell r="I3027">
            <v>0.28184881792285399</v>
          </cell>
          <cell r="J3027">
            <v>0.58236506783578201</v>
          </cell>
          <cell r="K3027">
            <v>0.54915021597729397</v>
          </cell>
          <cell r="L3027">
            <v>0.49742480879150902</v>
          </cell>
          <cell r="M3027">
            <v>13</v>
          </cell>
          <cell r="N3027" t="str">
            <v>TP53; HSD17B10; AHR; CXCR1; PAFAH1B2; CASR; CYP2C8; FDXR; IL6; IL10; IL27; GYPE; PAH</v>
          </cell>
        </row>
        <row r="3028">
          <cell r="B3028" t="str">
            <v>Ethambutol dihydrochloride</v>
          </cell>
          <cell r="C3028">
            <v>0.776311473274236</v>
          </cell>
          <cell r="D3028">
            <v>0.388155736637118</v>
          </cell>
          <cell r="E3028">
            <v>0.41318523889452402</v>
          </cell>
          <cell r="F3028">
            <v>0.25547255553940701</v>
          </cell>
          <cell r="G3028">
            <v>0.78303284863978295</v>
          </cell>
          <cell r="H3028">
            <v>0.28748721518089798</v>
          </cell>
          <cell r="I3028">
            <v>0.15884314054526799</v>
          </cell>
          <cell r="J3028">
            <v>0.47914535863482899</v>
          </cell>
          <cell r="K3028">
            <v>0.34526615528835303</v>
          </cell>
          <cell r="L3028">
            <v>0.34968009559530699</v>
          </cell>
          <cell r="M3028">
            <v>12</v>
          </cell>
          <cell r="N3028" t="str">
            <v>TNF; CYP2C8; C7orf49; RNF34; GRN; HSPD1; SLC17A5; PLXNA3; CD4; IFNG; TPM3; EMB</v>
          </cell>
        </row>
        <row r="3029">
          <cell r="B3029" t="str">
            <v>4-aminophenol</v>
          </cell>
          <cell r="C3029">
            <v>0.13343867606361301</v>
          </cell>
          <cell r="D3029">
            <v>6.6719338031806505E-2</v>
          </cell>
          <cell r="E3029">
            <v>0.13969168673717899</v>
          </cell>
          <cell r="F3029">
            <v>0.44114784930168799</v>
          </cell>
          <cell r="G3029">
            <v>0.93382524305514103</v>
          </cell>
          <cell r="H3029">
            <v>5.3616653690433197E-2</v>
          </cell>
          <cell r="I3029">
            <v>0.35904596121021498</v>
          </cell>
          <cell r="J3029">
            <v>0.26808326845216601</v>
          </cell>
          <cell r="K3029">
            <v>0.19149970103928901</v>
          </cell>
          <cell r="L3029">
            <v>0.23227324048200701</v>
          </cell>
          <cell r="M3029">
            <v>29</v>
          </cell>
          <cell r="N3029" t="str">
            <v>NFE2L2; TDP1; CA14; HSD17B10; CYP19A1; AHR; AR; NR1H4; HSPB1; PPARG; VDR; NR3C1; PLA2G7; TNF; MAPT; POLK; PPME1; PADI4; POLI; GLS; SMAD3; AKT1; GSTO1; TYR; CYP2C8; CYLD; PPP5C; FMO1; SERPING1</v>
          </cell>
        </row>
        <row r="3030">
          <cell r="B3030" t="str">
            <v>Perospirone hydrochloride</v>
          </cell>
          <cell r="C3030">
            <v>7.2157328142312502E-2</v>
          </cell>
          <cell r="D3030">
            <v>1</v>
          </cell>
          <cell r="E3030">
            <v>0.59734120479985597</v>
          </cell>
          <cell r="F3030">
            <v>5.4256913268640898E-2</v>
          </cell>
          <cell r="G3030">
            <v>0.60473080278663305</v>
          </cell>
          <cell r="H3030">
            <v>0.34856667455002099</v>
          </cell>
          <cell r="I3030">
            <v>0.98457955886015702</v>
          </cell>
          <cell r="J3030">
            <v>0.27128456634320502</v>
          </cell>
          <cell r="K3030">
            <v>0.44018980485420101</v>
          </cell>
          <cell r="L3030">
            <v>0.41842711222585899</v>
          </cell>
          <cell r="M3030">
            <v>10</v>
          </cell>
          <cell r="N3030" t="str">
            <v>NFE2L2; DRD3; TDP1; CYP19A1; SLC22A2; AHR; IDH1; IL1B; HTR4; PRL</v>
          </cell>
        </row>
        <row r="3031">
          <cell r="B3031" t="str">
            <v>thymidine</v>
          </cell>
          <cell r="C3031">
            <v>0.46262869456494299</v>
          </cell>
          <cell r="D3031">
            <v>0.23131434728247099</v>
          </cell>
          <cell r="E3031">
            <v>0.29574726238175197</v>
          </cell>
          <cell r="F3031">
            <v>0.38509593525374802</v>
          </cell>
          <cell r="G3031">
            <v>0.40131333254261198</v>
          </cell>
          <cell r="H3031">
            <v>0.196479910504753</v>
          </cell>
          <cell r="I3031">
            <v>0.96876182846724801</v>
          </cell>
          <cell r="J3031">
            <v>0.50164166567826496</v>
          </cell>
          <cell r="K3031">
            <v>0.48641517543453999</v>
          </cell>
          <cell r="L3031">
            <v>0.45178039054679398</v>
          </cell>
          <cell r="M3031">
            <v>120</v>
          </cell>
          <cell r="N3031" t="str">
            <v>HIF1A; TP53; ESR1; PPARG; MTOR; CASP3; MMP9; STAT3; TNF; EGFR; ALPI; CDK1; CXCL8; SLC29A1; ATM; MAPK3; CCR5; MMP1; TYMS; INS; KDR; ABCA1; DHFR; AKR1B1; PCNA; MYC; DCK; BCL2; DTYMK; CHEK1; HPD; CYP2C8; AURKB; DDR2; FLT1; EPHB2; CDK2; CASP9; PTK2B; ROCK1; INSR; CDK4; ROS1; MSTO1; SLC7A1; C7orf49; ERBB2IP; H2AFX; SMUG1; PARP2; PRDX2; TSC1; VEGFA; CBX8; HMOX1; OPTN; IL6; ACP2; BAX; EREG; EDN1; MTR; SLC25A20; WDR77; CSF1; IGF1; NSG1; RHO; FN1; CEACAM1; FGF13; NELFCD; RNASEH2A; LCN1; TK2; DECR1; NFKB2; TRAPPC9; EGF; ISYNA1; IL4; CDK20; PGP; FOXP3; IL2; PAX3; CBL; POLD4; CD28; CD8A; CD40; IGF2; IGFBP1; MTHFR; RASGRF1; RBP3; TYMP; AGT; IL2RA; CD4; ATP8A2; GFAP; RUNX2; LDHA; CD34; IL10; IFNG; IL27; F9; IL13; SLC25A21; BDNF-AS; PNPLA3; PRRT2; SGSM3; FASLG; DCX; TAF8; SCARNA5; SLC28A1</v>
          </cell>
        </row>
        <row r="3032">
          <cell r="B3032" t="str">
            <v>tegafur</v>
          </cell>
          <cell r="C3032">
            <v>0.124137464187329</v>
          </cell>
          <cell r="D3032">
            <v>6.2068732093664598E-2</v>
          </cell>
          <cell r="E3032">
            <v>0.328193687814549</v>
          </cell>
          <cell r="F3032">
            <v>0.42173746127310702</v>
          </cell>
          <cell r="G3032">
            <v>0.23747149465173001</v>
          </cell>
          <cell r="H3032">
            <v>5.7023814456149499E-2</v>
          </cell>
          <cell r="I3032">
            <v>7.6691384337252894E-2</v>
          </cell>
          <cell r="J3032">
            <v>0.191728460843132</v>
          </cell>
          <cell r="K3032">
            <v>6.03323361948006E-2</v>
          </cell>
          <cell r="L3032">
            <v>0.11009274634375001</v>
          </cell>
          <cell r="M3032">
            <v>13</v>
          </cell>
          <cell r="N3032" t="str">
            <v>DRD2; TP53; SLC22A2; SLC12A5; TYMS; VCP; CYP2A6; CYP2C8; CDA; RPN2; DPYD; CEACAM3; DPYS</v>
          </cell>
        </row>
        <row r="3033">
          <cell r="B3033" t="str">
            <v>360-97-4</v>
          </cell>
          <cell r="C3033">
            <v>0.44378097241041797</v>
          </cell>
          <cell r="D3033">
            <v>0.22189048620520899</v>
          </cell>
          <cell r="E3033">
            <v>0.51067792556667102</v>
          </cell>
          <cell r="F3033">
            <v>0.36880711390882998</v>
          </cell>
          <cell r="G3033">
            <v>0.87482551642529804</v>
          </cell>
          <cell r="H3033">
            <v>8.3732496966924502E-2</v>
          </cell>
          <cell r="I3033">
            <v>5.1917364248461502E-2</v>
          </cell>
          <cell r="J3033">
            <v>0.20933124241731099</v>
          </cell>
          <cell r="K3033">
            <v>0.15208155149941599</v>
          </cell>
          <cell r="L3033">
            <v>0.19924587276962599</v>
          </cell>
          <cell r="M3033">
            <v>11</v>
          </cell>
          <cell r="N3033" t="str">
            <v>TP53; MTOR; TNF; INS; ARNT; TACC3; DHFR; AURKB; ATIC; APRT; ATP8A2</v>
          </cell>
        </row>
        <row r="3034">
          <cell r="B3034" t="str">
            <v>Sodium dichloroacetate</v>
          </cell>
          <cell r="C3034">
            <v>0.95326827130676395</v>
          </cell>
          <cell r="D3034">
            <v>0.47663413565338197</v>
          </cell>
          <cell r="E3034">
            <v>0.40036649568542199</v>
          </cell>
          <cell r="F3034">
            <v>0.112616229097236</v>
          </cell>
          <cell r="G3034">
            <v>0.41528969383103098</v>
          </cell>
          <cell r="H3034">
            <v>0.22462326670193999</v>
          </cell>
          <cell r="I3034">
            <v>0.39879719505355798</v>
          </cell>
          <cell r="J3034">
            <v>0.41528969383103098</v>
          </cell>
          <cell r="K3034">
            <v>0.236168883191999</v>
          </cell>
          <cell r="L3034">
            <v>0.26779147821885801</v>
          </cell>
          <cell r="M3034">
            <v>13</v>
          </cell>
          <cell r="N3034" t="str">
            <v>TP53; CASP3; DLD; TNF; SLC7A1; SETD2; HERC2; MPO; PDK4; ATP8A2; LDHA; IL10; IGHV3-16</v>
          </cell>
        </row>
        <row r="3035">
          <cell r="B3035" t="str">
            <v>lonidamine</v>
          </cell>
          <cell r="C3035">
            <v>0.67443291696888996</v>
          </cell>
          <cell r="D3035">
            <v>0.33721645848444498</v>
          </cell>
          <cell r="E3035">
            <v>0.70358923162678</v>
          </cell>
          <cell r="F3035">
            <v>0.39908616659588397</v>
          </cell>
          <cell r="G3035">
            <v>0.181862947076566</v>
          </cell>
          <cell r="H3035">
            <v>0.20601306951494699</v>
          </cell>
          <cell r="I3035">
            <v>0.86105708695913197</v>
          </cell>
          <cell r="J3035">
            <v>0.51503267378736795</v>
          </cell>
          <cell r="K3035">
            <v>0.49385996257480702</v>
          </cell>
          <cell r="L3035">
            <v>0.45716625495451202</v>
          </cell>
          <cell r="M3035">
            <v>26</v>
          </cell>
          <cell r="N3035" t="str">
            <v>NFE2L2; EHMT2; ESR1; PPARG; NR3C1; CASP3; TSHR; MCL1; CFTR; EGFR; BCL2L1; MAPK1; MAPK3; AKT1; GCK; BCL2; RPS6KB1; CASP9; STK11; CASP8; HTRA2; BAX; RPS6; BID; XIAP; ATP8A2</v>
          </cell>
        </row>
        <row r="3036">
          <cell r="B3036" t="str">
            <v>L-citrulline</v>
          </cell>
          <cell r="C3036">
            <v>0.793683715319764</v>
          </cell>
          <cell r="D3036">
            <v>0.396841857659882</v>
          </cell>
          <cell r="E3036">
            <v>0.122421270353565</v>
          </cell>
          <cell r="F3036">
            <v>0.14328191760751699</v>
          </cell>
          <cell r="G3036">
            <v>0.56419895160085298</v>
          </cell>
          <cell r="H3036">
            <v>0.43430583603442902</v>
          </cell>
          <cell r="I3036">
            <v>0.28379743135624502</v>
          </cell>
          <cell r="J3036">
            <v>0.35820479401879202</v>
          </cell>
          <cell r="K3036">
            <v>0.201222573415824</v>
          </cell>
          <cell r="L3036">
            <v>0.24015070656589499</v>
          </cell>
          <cell r="M3036">
            <v>34</v>
          </cell>
          <cell r="N3036" t="str">
            <v>DLD; TNF; ALB; INS; DDR2; NOS3; SLC7A1; SLC25A13; OPTN; IL6; ARG2; DHX40; IRF6; DDAH2; MTR; SLC25A20; FN1; ADSL; DECR1; NFKB2; ASS1; MPO; ISYNA1; FABP7; VIM; PADI2; SLC7A7; ATP8A2; EFEMP2; IL10; NPHS1; GCG; FBN1; NAGS</v>
          </cell>
        </row>
        <row r="3037">
          <cell r="B3037" t="str">
            <v>Ethylene dimethacrylate</v>
          </cell>
          <cell r="C3037">
            <v>0.76317322711709101</v>
          </cell>
          <cell r="D3037">
            <v>1</v>
          </cell>
          <cell r="E3037">
            <v>0.92627586661738204</v>
          </cell>
          <cell r="F3037">
            <v>0.593710030392959</v>
          </cell>
          <cell r="G3037">
            <v>0.397764038439477</v>
          </cell>
          <cell r="H3037">
            <v>0.83409841518578298</v>
          </cell>
          <cell r="I3037">
            <v>0.78694936698893003</v>
          </cell>
          <cell r="J3037">
            <v>0.92627586661738204</v>
          </cell>
          <cell r="K3037">
            <v>0.952526851660628</v>
          </cell>
          <cell r="L3037">
            <v>0.86857467744494499</v>
          </cell>
          <cell r="M3037">
            <v>120</v>
          </cell>
          <cell r="N3037" t="str">
            <v>PLG; MMP2; PPARG; CASP3; HBB; MMP9; TNF; EGFR; ALB; MAPK3; MMP1; AKR1C2; INS; KDR; GCK; SLC22A3; AKR1B1; TYR; FLT4; ROCK1; MMP13; CD86; CTGF; HLA-DMA; DSC2; C10orf2; SLC7A1; HMMR; KRT7; C7orf49; MMD; BMP4; CDT1; CXCL12; SLC25A16; VEGFA; ACIN1; CD44; CXXC1; CYLD; MID1; PLAU; RALGDS; SOX9; TIMM8A; IL6; GJA1; COL2A1; BMP2; CSF2; SLC25A20; TNPO1; ARTN; IGF1; RHO; TBX1; ENG; FN1; CEACAM1; IL3; FGF13; NELFCD; PRSS3; LCN1; PYCARD; USO1; VCL; NGF; ASRGL1; MPO; LYZ; TRAPPC9; EGF; CFD; HBA1; NES; GLUD1; NOC2L; DYM; VIM; IL2; THY1; PVALB; CFB; VWF; CDH2; F8; PLXNA3; SPARC; IGFBP1; RASGRF1; CYCS; COL1A2; GTF2A1L; TM7SF2; GFAP; RUNX2; BBS9; NHS; CSF3; LDHA; CD34; IL10; F9; TUBE1; FAM109A; BDNF-AS; POTEF; DNER; IGLL1; AWAT2; MSC; SCARNA5; LTF; CSPG4; DSG3; MMRN1; COL9A2; ALYREF; MAA</v>
          </cell>
        </row>
        <row r="3038">
          <cell r="B3038" t="str">
            <v>Androstanolone</v>
          </cell>
          <cell r="C3038">
            <v>0.89891705183755399</v>
          </cell>
          <cell r="D3038">
            <v>1</v>
          </cell>
          <cell r="E3038">
            <v>0.53818839078347303</v>
          </cell>
          <cell r="F3038">
            <v>0.70627334166847899</v>
          </cell>
          <cell r="G3038">
            <v>0.24353373400839001</v>
          </cell>
          <cell r="H3038">
            <v>0.43639430565686799</v>
          </cell>
          <cell r="I3038">
            <v>0.79813700279177802</v>
          </cell>
          <cell r="J3038">
            <v>0.79813700279177802</v>
          </cell>
          <cell r="K3038">
            <v>0.73775467624721403</v>
          </cell>
          <cell r="L3038">
            <v>0.64318401644541701</v>
          </cell>
          <cell r="M3038">
            <v>63</v>
          </cell>
          <cell r="N3038" t="str">
            <v>NFE2L2; TP53; ESR1; BRD2; AR; NR1H4; PPARG; NR3C1; CASP3; ESR2; TNF; EGFR; NLRP3; CYP17A1; ALB; MAPK3; INS; RXRA; GCK; AKR1B1; PGR; SHBG; HSD17B1; PCNA; CYP2B6; BCL2; SRD5A2; SRD5A1; HSD3B1; CYP2C8; DDR2; ROCK1; INSR; VEGFA; CBX8; IL6; EREG; IGF1; PRL; TMPRSS2; FGF13; NONO; DECR1; UGT2B17; EGF; LEP; CDH2; CYP21A2; FGF7; IGFBP1; KISS1; GPR182; POMC; CYGB; KRT5; HSD17B6; GYPE; VCAM1; PNPLA3; SIL1; HSD11B2; HMX3; HSD17B3</v>
          </cell>
        </row>
        <row r="3039">
          <cell r="B3039" t="str">
            <v>methacholine</v>
          </cell>
          <cell r="C3039">
            <v>0.13154510283778001</v>
          </cell>
          <cell r="D3039">
            <v>6.5772551418889894E-2</v>
          </cell>
          <cell r="E3039">
            <v>0.76954487492229595</v>
          </cell>
          <cell r="F3039">
            <v>0.91780474819806801</v>
          </cell>
          <cell r="G3039">
            <v>0.35797038956893801</v>
          </cell>
          <cell r="H3039">
            <v>9.1467055404914496E-2</v>
          </cell>
          <cell r="I3039">
            <v>5.3797939904415698E-2</v>
          </cell>
          <cell r="J3039">
            <v>0.228667638512286</v>
          </cell>
          <cell r="K3039">
            <v>0.20326434717293701</v>
          </cell>
          <cell r="L3039">
            <v>0.24179354026033201</v>
          </cell>
          <cell r="M3039">
            <v>52</v>
          </cell>
          <cell r="N3039" t="str">
            <v>AHR; PPARG; PDE4A; CHRM4; CHRM2; MMP9; TNF; TLR3; ALB; AURKB; DDR2; TAOK1; MUC5AC; VEGFA; ARCN1; CXCL1; IL4R; SMG1; OPTN; ICAM1; IL33; IL6; IRF6; FN1; APRT; NELFCD; TLR4; ITGB2; PPT1; TRAPPC9; TPSD1; ISYNA1; LEP; IL4; IL12B; IL5; CBL; PLXNA3; GPR182; CCL11; CD4; ATP8A2; LDHA; IL10; IFNG; IL27; IL13; IGHV3-16; FEV; TLX1NB; RNASE3; CCR3</v>
          </cell>
        </row>
        <row r="3040">
          <cell r="B3040" t="str">
            <v>7-nitroindazole</v>
          </cell>
          <cell r="C3040">
            <v>0.84950076062076296</v>
          </cell>
          <cell r="D3040">
            <v>0.42475038031038198</v>
          </cell>
          <cell r="E3040">
            <v>0.57572148383302801</v>
          </cell>
          <cell r="F3040">
            <v>0.49925423234784699</v>
          </cell>
          <cell r="G3040">
            <v>0.248863972530803</v>
          </cell>
          <cell r="H3040">
            <v>3.0819707120952899E-2</v>
          </cell>
          <cell r="I3040">
            <v>0.56979894104123596</v>
          </cell>
          <cell r="J3040">
            <v>0.154098535604764</v>
          </cell>
          <cell r="K3040">
            <v>0.20426641693529299</v>
          </cell>
          <cell r="L3040">
            <v>0.24259842455830499</v>
          </cell>
          <cell r="M3040">
            <v>7</v>
          </cell>
          <cell r="N3040" t="str">
            <v>CYP1A2; HTR4; NOS2; NOS3; CSF2RA; ISYNA1; NOS1</v>
          </cell>
        </row>
        <row r="3041">
          <cell r="B3041" t="str">
            <v>METHYL METHANESULFONATE</v>
          </cell>
          <cell r="C3041">
            <v>0.26171328153154699</v>
          </cell>
          <cell r="D3041">
            <v>0.130856640765774</v>
          </cell>
          <cell r="E3041">
            <v>0.15310087744251599</v>
          </cell>
          <cell r="F3041">
            <v>0.117569885739764</v>
          </cell>
          <cell r="G3041">
            <v>0.173744360228723</v>
          </cell>
          <cell r="H3041">
            <v>9.4962288102466999E-2</v>
          </cell>
          <cell r="I3041">
            <v>3.6543061610566398E-2</v>
          </cell>
          <cell r="J3041">
            <v>0.173744360228723</v>
          </cell>
          <cell r="K3041">
            <v>1.12668848834496E-2</v>
          </cell>
          <cell r="L3041">
            <v>3.9472289920030303E-2</v>
          </cell>
          <cell r="M3041">
            <v>3874</v>
          </cell>
          <cell r="N3041" t="str">
            <v>ABHD5; ALDH1A1; NFE2L2; HNF4A; MPHOSPH8; TDP1; HIF1A; TP53; APEX1; RECQL; KCNQ5; BCHE; GRIN2A; ADRB1; BRD2; GMNN; ATAD5; TUBB; JAK2; FDPS; PTPRC; DUSP1; PLCG1; PDE4A; PDE3B; EBP; CCR2; HTR6; SQLE; SENP6; SENP7; SENP8; TNFSF10; ITGB3; HBB; IDH1; PPAT; TNFRSF10B; GABBR2; MPI; DLD; STAT3; NQO2; SIAE; KCNN4; POLK; ABCB6; HMGCR; MDM4; MDM2; ITGA4; PREPL; APAF1; JUN; NISCH; CYP51A1; MAPK1; CYSLTR1; CYTH2; PDE6D; PDE6C; ATM; PRMT1; MCOLN1; BRCA1; HSP90AB1; MGLL; CXCR2; GLS; CCR5; HDAC9; HDAC4; KCNK9; POLH; CASP1; TYMS; AKR1C2; RORA; NR2F1; FASN; EIF4G1; HSPA8; POLB; BARD1; PRNP; CDC25A; RRM2; RRM2B; AOC3; UBE2N; S100A4; DHODH; AKR1C1; NQO1; BLM; CDC25C; FZD1; APBA1; MLLT3; RAD52; EPAS1; MBD2; APOBEC3G; METAP1; ADAM17; KAT2B; EBPL; RAN; SNUPN; KPNB1; HNF4G; CTDSP1; DNMT1; TUBA4A; MYC; GSK3B; NDUFA7; NDUFA3; NDUFB10; NDUFV3; NDUFV2; NDUFAF4; NDUFAF3; NDUFS7; GPR18; NR2F2; SLC15A2; KDM1A; DCK; DPP4; FXYD2; DHCR7; TOP2B; CXCR4; TK1; ITGAV; GPR183; CHEK1; IMPDH1; ARRB1; ITGAL; ALOX5AP; GNA15; HSPA1A; RGS16; RAD51; MMP8; CPS1; MKNK1; SBK1; CHEK2; LYN; EPHB1; IRAK3; MAPK6; AXL; STK17A; SIK2; MAP3K2; EPHA3; STK36; TNIK; DMPK; PIP4K2C; MAP4K4; PRKD2; CAMK2D; GART; AURKB; DDR1; DDR2; FLT1; BRAF; MAPK11; CDK19; HIPK3; CDKL3; HIPK2; HIPK1; AURKA; MAP4K1; MYO3B; MAPK12; LIMK2; RPS6KA1; EZH2; CTNNB1; PSMA2; UCHL5; STAT6; BCL2L10; BCL2A1; NR2C1; CSK; CLK4; PLD1; CTSV; BTK; TYK2; ADCK3; ACVR2A; TGFBR1; ACVR2B; EIF2AK4; CDC42BPA; SYK; NEK2; PKN2; DPP8; PTGER4; NPM1; TBK1; FER; DSTYK; PTK2; MAP3K12; CAMKK2; CASK; RPS6KA3; RIOK3; PAK2; AAK1; MAPK7; PRKCE; RPS6KA5; CSNK2A1; CSNK2A2; SGK3; RIPK1; PRPF4B; LATS2; ICK; SNRK; DYRK2; CSNK1G1; IGF1R; PIM2; MAP3K5; SRD5A3; NEK9; PIK3CA; PIK3CD; AKT3; PRKX; SGK1; NEK6; PLK3; PDK1; CDK6; PRKCB; DYRK4; NEK4; BUB1; MAK; ABHD2; ACSL1; ASAH1; EIF5; FTH1; GK; GYPC; HIST1H2BD; HOMER1; IFNGR1; IL13RA1; IL1R2; ISG20; JOSD1; PTP4A1; PTPN22; RHOH; SAT1; SPRY2; SPTSSA; TOB1; TSC22D3; GDF15; CYR61; HSPA4L; HSPA6; CCL4; CD300A; CTH; DNPH1; EBNA1BP2; EMP1; ENO2; ENPP2; FCGR2B; MYB; NAT10; PUS1; RRP15; SRSF7; TRIB3; TRIM14; UBE2J1; WDR12; CCNE2; NCALD; TAF9B; ZNF652; HIST2H2BE; CD38; ENTPD1; HLA-DRA; SEL1L3; ATF3; CD55; MUC5AC; PITPNC1; PLA2G4A; SLC7A5; STC1; BOP1; CBS; LY75; SLC39A14; SERPINE1; ANKRD12; EEF1E1; ENO1; HSP90B1; NUCKS1; PGK1; RPAIN; WSB1; AMZ2; ANXA1; ARID5B; ATXN1; BTG1; CCDC69; CCL22; CCNG2; CHST2; FADS3; GPR65; GRAMD1B; HIST1H2AC; HIST1H2AG; HIST1H2AM; HIST1H3B; HIST1H3E; HLA-DMA; HLA-DPA1; HLA-DPB1; HLA-DRB4; ID3; IL10RA; KLHL24; MANBA; MBNL2; MTUS1; MX2; PACSIN2; PLCB1; RBM47; RGS13; RGS2; SLC31A2; TNFRSF1B; YPEL5; GK3P; LMAN1; TBL1X; ABCE1; AKAP1; ALDH18A1; BATF3; BCAT1; CAD; CCND2; CD69; CHST12; DDX10; DDX21; DIMT1; DPH2; ELOVL6; EXOSC2; EXOSC5; EXOSC7; FAM216A; FAR2; FBXO41; FKBP4; FXN; IDH3A; IFRD2; LETM1; MDN1; METTL1; MFNG; MRPL4; MRTO4; NOLC1; NOP16; NTHL1; PDCD11; PFAS; PLXNA1; PNO1; PPAN; PRMT3; PUS7; RBFA; RPIA; RRP1B; RRS1; RUVBL1; SEH1L; Sep-11; SLC16A1; SLC19A1; SLC39A4; SNHG3; SPTBN1; TBL3; TPD52; TRAF3; TSR1; UTP20; WDR3; WDR46; GINS4; GNL3L; RAD23B; RCC1; BAG1; EGR1; INSIG1; CCNA2; CCNB1; CDC20; CENPA; CENPE; DEPDC1; HNRNPDL; KIF20A; KIF2C; LDLR; MKI67; NDC80; PSRC1; SPC25; SRSF3; ACACA; ACTA2; ADPRM; AEN; API5; ATP5C1; ATP6AP2; BCL10; BLNK; BTG2; CALU; CD59; CDKN1A; CLIC4; CLP1; COMMD10; CTTN; DCTN4; EED; EIF2S3; FAS; FBXW7; FDXR; GADD45A; GPATCH2L; GPR87; GTF3C2; H2BFS; HIST1H2AE; HIST1H2BC; HIST1H2BG; HIST1H2BI; HNRNPA3; ILF3; IP6K2; KLF6; KLHDC10; KLHL20; LAMP1; LIF; LINS; MARS; MR1; N4BP2L2; NCK1; NFYA; OSER1; PAPOLA; PDE4DIP; PGAP1; PIK3R3; PMAIP1; PPM1D; PPP2R5C; PRKAB1; PRKAB2; QKI; RBM48; RC3H2; RFX7; RHOBTB3; SAP18; SCAMP1; SCD; SESN1; SFPQ; SLC30A1; SMAD5; MIEF1; SMEK1; SMIM7; SNIP1; STIP1; TMED2; TRAF4; TXNIP; UBE2H; ZBTB43; ZFAND5; ZMAT3; ZNF211; ZNF24; ZNF337; ZNF654; ZNF767P; ZNF79; ASPH; HNRNPD; RBM14; AP1S2; ARL1; ARNTL2; ASMTL; BAD; BCKDHB; BDH2; CAV1; DHRS2; EIF5A; EPB41L2; EXOC5; GDAP1; GM2A; GNB5; GNS; H2AFY; HIST1H4A; HIST1H4H; HLA-DQB1; HSDL2; IL6ST; MYCBP; PON2; PRPF31; PSME4; SIRT2; SKAP2; SPCS3; TPP1; VARS; WDR45; ACSL3; AGFG1; ANKRD11; ASXL1; ASXL2; ATMIN; B4GALT5; BICD1; BRCA2; C2CD2; ZBED8; CASP8AP2; CCDC15; CD58; CDC6; CENPI; CHAF1A; CLASP2; CREB1; CREBZF; DDX11; DDX52; DIP2C; DSCC1; DSN1; DTL; E2F8; EAF2; EHBP1; EPPK1; EXO1; EXOSC9; FAM57A; FAM69A; FAM86B1; FBXL18; FJX1; FLAD1; GCH1; GMPS; GOLGA1; GPN2; HEATR3; HSPA2; ID2; INTS5; IQCE; IQSEC1; IVNS1ABP; JMJD6; KAZN; KPNA3; KRCC1; LHX2; LRP8; Mar-03; MAT2A; MAVS; MBP; MCM10; MCM9; MDC1; MDM1; MGAT2; MLH3; MMACHC; MMD; MSH6; NAA38; NFX1; NOL3; PAGR1; PMS1; POLA2; POLD3; POLR3B; POLR3C; POLR3E; PPP1R13B; PPP3CB; PRIM1; PTER; RAD50; RAD51AP1; RFC1; RFWD3; RPAP3; SFMBT1; SLC29A2; SSX2IP; STAU2; STRADA; SVIL; SYNCRIP; TACC1; TACC2; TBC1D2B; TBL2; TCF12; TIA1; TIPIN; TMEM185B; TMEM223; TRIM33; TRMT1L; TSEN2; TTC17; U2SURP; UBE2B; UBR5; VANGL1; WDR5B; TBC1D31; WDR70; WTAP; WWC1; ZC3H4; ZCCHC10; ZCCHC2; ZCCHC6; ZFYVE16; ZNF232; IFRD1; MAD1L1; RING1; TEX30; ACBD3; AKAP10; AKAP9; AKIP1; ALKBH1; AMD1; ANKRD46; APPBP2; ARHGEF3; ARID4A; ARID4B; ARIH1; ASTE1; ATAD2B; ATG14; AVPI1; BACH1; BAG3; BAMBI; BCL11B; BLCAP; BRAP; BRD8; BRF2; BRPF1; BRWD1; BTN2A1; CAMTA1; CBFA2T2; CBLL1; CBX4; CCNL1; CD3EAP; CDC42EP4; CDC5L; CDKN2C; CDT1; CEBPB; CEBPG; CENPC; CEP76; CGRRF1; CHD7; CHD9; CHIC2; CKAP2; CLN8; CNOT2; COIL; COX20; CRKL; CROCCP2; CSRNP2; ACKR3; DCLRE1C; DDX17; DGCR14; DNAAF2; DNAJB1; DNAJB9; DOPEY1; DPF2; DR1; DTWD1; DUSP11; DUSP14; EGLN1; EIF4A1; EIF4A2; ENC1; EXOSC4; FAM111A; FAM178A; FAM179B; FAM193A; FAM208B; FAM53C; FANCF; FASTKD3; FBXL12; FBXO11; FBXO5; FICD; FNIP1; FOSL2; FTSJ2; FUT4; FZD5; GABPB1; GADD45B; GEMIN4; GIGYF2; GINS3; GMEB2; GNL3; GOLGA4; GOLPH3L; GON4L; GOSR1; GPATCH1; GPATCH2; GTF2B; GTF3C4; HCFC2; HES1; HINFP; HOXC6; HSD17B7; HSPBAP1; IER5; IMP3; ING3; IRF2; ISG20L2; JARID2; JRK; KANSL2; KATNA1; KDM6A; KLF10; LGR4; LIN37; LRIF1; LRRC8D; LUC7L3; MAK16; MAU2; METTL18; MID1IP1; MIOS; MKL2; MLX; MOB4; MORC3; MTERF1; MTHFSD; MYLIP; MYNN; N4BP1; NAA16; NAA60; NACA; NAT1; NEIL3; NIF3L1; NKRF; NOTCH2NL; NPAT; NSUN3; NUP153; NUP62; OSBPL11; OSR2; PALB2; PANK3; PARP2; PER2; PEX12; PEX13; PFKFB3; PHIP; PHLDA3; PI4K2A; PNRC1; POGK; POLR3F; PPM1B; PPP1R12A; PPRC1; PPWD1; PRKRIP1; PTPN3; PUS3; RAB20; RAD54B; RAD9A; RAE1; RAP2B; RASGRP1; RBM12; RBM15B; RBM22; RBM25; RBM34; RBM4B; REV1; REV3L; RND3; RNF113A; RNF19B; RNF24; RNF25; RNFT1; RPL10; RPL17; RPL23; RPL37A; RREB1; RRP8; RSBN1; RSRC2; RUFY2; SAC3D1; SCO2; SCYL3; SDHAF1; SEC62; COA7; SENP5; SERTAD2; SFN; SGMS1; SHB; SIAH1; SIAH2; SLC20A1; SLC25A16; SLC25A36; SMAD7; SMURF2; SNORA21; SOX4; SPRED2; SS18L2; ST3GAL1; STARD13; STIL; STX18; SUV420H1; SYNJ1; SYNRG; TAF1D; TAF5L; TFIP11; TGIF2; TGS1; THAP10; TMEM177; TMEM70; TMF1; TMPO; TNFRSF1A; TNKS2; TOPORS; TP53BP2; TRAF5; TRAPPC10; TRIB1; TRIM13; TRIM24; TRIM26; TRIM27; TRIM32; TSC22D1; TTF1; TULP3; TXLNA; UBXN7; UIMC1; URB2; USPL1; UTP3; VEZF1; WAC; WBP4; WDR47; XPC; YRDC; ZBTB24; ZBTB40; ZBTB5; ZCCHC8; ZFP36L1; ZHX2; ZKSCAN4; ZKSCAN5; ZNF107; ZNF140; ZNF146; ZNF165; ZNF184; ZNF195; ZNF200; ZNF202; ZNF22; ZNF266; ZNF273; ZNF274; ZNF282; ZNF292; ZNF302; ZNF324; ZNF394; ZNF408; ZNF410; ZNF430; ZNF45; ZNF451; ZNF473; ZNF557; ZNF638; ZNF672; ZNF675; ZNF7; ZNF84; ZNF85; ZNHIT6; ZSCAN16; ZSCAN9; ABCC10; ABCD4; ABHD6; ACAP2; ACD; ACTR3B; AGO3; AGPS; AHI1; AIM1L; AK2; ALAS1; ANAPC10; ANKRA2; ANKRD27; AP1G1; AP5M1; APBA3; APEX2; APTX; ARFGEF1; ARFGEF2; ARHGAP11A; ARHGAP17; ARHGAP5; ARMC7; ARMC8; ARMCX3; ASAP1; ASB13; ASUN; ATAD2; ATG2B; ATP2B1; ATR; ATXN3; AZI2; BAG2; BAK1; BCAS2; BCL9; BDNF; BET1; BIRC3; BLZF1; BNC2; BNIP1; BPGM; BRIP1; BSDC1; CFAP20; C2CD3; CAPN7; CAPRIN2; CASC3; CASZ1; CBX6; CCDC101; CCDC130; CEP83; CCDC51; CCDC6; CCDC93; CCHCR1; CCNJ; CCP110; CD44; CDC27; CDK5R1; CDK5RAP1; CDKN2AIP; CDV3; CENPN; CENPQ; CEP152; CEP290; CEP57; CEP85; CEP97; CGGBP1; CHAF1B; CHD1L; CHKA; CHST3; CIR1; CLUAP1; COX11; CPSF4; CPSF6; CPT2; CRBN; CRLF3; CRYBG3; CSGALNACT2; CSPP1; CYLD; CYP20A1; DCAF13; DCTN5; DCUN1D1; DCUN1D2; DCUN1D4; DDIT3; DDX18; DDX5; DDX50; DENND4C; DFNB31; DICER1; DIP2A; DIXDC1; DLG1; DLG5; DNAJB4; DNMT3B; DOCK10; DONSON; DTX4; DUSP10; DUSP12; DYNC2LI1; DZANK1; E2F5; EAPP; EFTUD1; EIF4E; EIF4E2; EIF5B; ELF4; EMC2; EPB41L4B; ERCC5; ERI2; ETV5; EXOC1; EXOG; FAM102A; FAM134C; FAM13B; FAM168A; FAM98A; FBXL4; FHL2; FHOD3; FKBPL; FLCN; FNBP1L; FNTA; FNTB; FRG1; FUT8; GCC2; GCLM; GEM; GHR; GIT2; GLRX2; GLT8D1; GNB2L1; GOLGB1; GOSR2; GPATCH3; GPKOW; GRPEL1; GRSF1; GTF2H1; GTSE1; H1FX; HAUS2; HBP1; HDHD1; HECA; HEG1; HELZ; HK2; HMGA2; HMGCS1; HMOX1; HNRNPH3; HOOK2; HPS5; HSPB11; HUS1; IDI1; IFIT1; IFIT5; IFNAR2; IFT74; IGF2BP3; IL6R; INPP1; INSIG2; IPO7; IQCB1; IRF7; IRS2; ITSN2; KCMF1; KCTD3; KIF14; KIF15; KLC1; KLF12; KLHDC2; KLHL21; KPNA1; KPNA2; KRBOX4; LAMTOR3; LDB1; LDLRAP1; LPCAT1; LPCAT4; LPIN2; LRRC40; LRRC47; LSM14A; LTN1; LUC7L; LYST; MAFF; MAFG; MBD1; MBD5; MED13L; MED23; MED6; MED8; MEF2C; VCPKMT; METTL3; METTL5; MFSD9; MIA3; MICAL3; MICB; MID1; MINA; MKL1; MOB1A; MON2; MOSPD1; MOSPD2; MPPE1; MPZL1; MSL1; MTAP; MTMR4; MTO1; MTRF1; MYBL1; NAA35; NBPF1; NCAPG; NCAPH; NEDD4; NEMF; NFKBIL1; NFYC; NIP7; NLRX1; NOL7; NSDHL; NSUN5; NUS1; NUS1P3; NUSAP1; NVL; NXF1; OGT; OPA3; ORC1; ORC2; ORC6; OSBPL2; OTUD3; PAK1IP1; PANK2; PANX1; PAPOLG; PAQR3; PARD3; PARP16; PBX2; PBX3; PCIF1; PCM1; PCNX; PCNXL2; PEX1; PGF; PHF11; PHF2; PHF20L1; PHF21A; PHTF1; PIAS3; PIBF1; PIK3C3; PILRB; PJA1; PLA2G15; PLCL2; PLEKHA2; PLEKHO1; PLIN2; PML; PMPCA; PNP; POFUT2; POLR1B; POLR1D; POLR2J4; POLRMT; POU2F1; PPAP2A; PPCDC; PPIA; PPIF; PPM1A; PPM1H; PPP1CC; PPP1R15A; PPP2R2D; PRIM2; PRKRIR; PRKY; PRPF18; PSEN1; PSMC2; PSMD12; PSMD7; PSPC1; PTBP2; PWP2; PYCRL; RAB11FIP2; RAB33B; RAB3GAP1; RAB5A; RAB8B; RAD51C; RALA; RALGAPA1; RALGAPB; RALGDS; RANBP10; RASA4; RASSF1; RBM38; RBMX2; RCHY1; RCOR3; RDH11; RDX; RFC3; RGL1; RGS14; RIN2; RINT1; RIT1; RNF114; RNF115; RNF14; RNF19A; RNGTT; ROR1; RQCD1; RRAGC; RRN3; RSAD1; SAP30BP; SCAF11; SCAF4; SCNM1; SEC22A; SEC24A; SEC24D; SECISBP2L; Sep-08; SERPINB8; SETD6; SETMAR; SH3GLB1; SHANK2; SKA1; SKIV2L2; SLBP; SLC1A4; SLC25A14; SLC25A32; SLC25A37; SLC35D1; SLC36A1; SLC43A1; SLC4A1AP; SLC4A7; SLC7A6; SMC4; SMC5; SMC6; SMG9; SMTN; SMYD2; SNRPD1; SNX16; SNX2; SOS2; SP140L; SPATA5L1; SPATA7; SPATS2; SPG20; SREK1; SRSF1; SRSF11; SRSF5; SRSF8; ST3GAL2; ST3GAL6; STAM2; STK19; STOML1; STX12; STX3; STX5; STX6; STXBP3; SUPT7L; SYF2; TANK; TCERG1; TCF4; TERF2IP; TES; TGDS; THAP1; THOC1; THUMPD2; TIMM8A; TLE4; TMEM194A; TMEM57; TMUB2; TNS3; TOE1; TOP3A; TOR1A; TOR1AIP1; TOX4; TRA2B; TRAFD1; TRAIP; TRAK2; TRAPPC2; TRIAP1; TRIB2; TRIM23; TRIM38; TRIM68; TRIP11; TRIP4; TRIP6; TTBK2; TTC33; TTLL5; TUBGCP5; TUSC2; TWISTNB; TXNL4B; UBAP2; UBE2G1; UBR2; USP15; USP3; USP33; USP34; USP46; USP8; UTP6; VAMP4; VAPA; VAPB; VGLL4; VIPAS39; VPS33B; VPS4B; WASL; WDHD1; WDR19; WDR76; WDR82; WRAP73; WWP1; WWTR1; XPA; XRCC4; YTHDC2; YY1AP1; ZBTB18; ZBTB48; ZC2HC1A; ZC3H15; ZMYM5; ZMYM6; ZNF136; ZNF16; ZNF175; ZNF177; ZNF212; ZNF227; ZNF250; ZNF254; ZNF264; ZNF277; ZNF304; ZNF33B; ZNF34; ZNF350; ZNF419; ZNF432; ZNF544; ZNF551; ZNF589; ZNF671; ZNF804A; ZSCAN26; ZZEF1; BCL2L11; FAM198B; GLE1; GPR107; LMTK2; NUPL1; SLC35F5; ZC3HAV1; ELK4; PHTF2; BBS7; CERK; CREB3L2; CTDSP2; CUL4A; DNAJC12; HGH1; GPR19; HECTD4; IPP; ITPR2; KDM5A; LRRFIP1; MAP7D3; MICALL1; MRPS12; NPIPA1; PTCD2; RAB11FIP3; RABGAP1L; RAD51D; RB1; RFX5; SLC16A6; THNSL1; UBE2K; UST; ZMYM3; OGDH; ACTB; IFIH1; LRIG1; OPTN; ACLY; FAM149B1; IFIT2; IL15; IL6; MAP1LC3B; NUPR1; SOD2; SQSTM1; ANP32A; BTG3; ENDOD1; HELLS; HIRA; HSPA14; PSME3; RFC2; RFC5; SLC25A11; SRSF2; BCLAF1; GINS2; NCLN; HSPA4; ATP6V1C1; CRYAB; F11R; FOS; KCNJ2; MICA; RND1; SERPINH1; SLC3A2; TNFSF9; NARS2; NETO2; NKTR; TCEB3; CNIH4; DAZAP1; EIF1AX; ETF1; FGFR1OP; MSMO1; NDC1; NPM3; SCARB1; SSB; ZNF593; SPATS2L; SPAG9; ABHD3; ABHD4; BBS4; BSCL2; CYB5R1; GFPT1; SCYL2; SLC38A6; TFEC; TNFAIP6; UBFD1; ZNF222; IL15RA; INHBE; MLLT11; PPM1E; SH3BGR; CCDC85B; IKZF1; SERPINB10; TARBP1; MEX3D; BAX; DVL3; PSPH; TMED10; DHX40; HMGN4; SRP72; USP4; ALDOC; BBC3; BNIP3; CEL; CYFIP2; DDB2; DNAJB2; DPYSL4; EPS8L2; ERO1L; FAM162A; FBXO16; LPXN; NUDT13; ORAI3; PGM1; PLOD2; RGS20; SLC2A1; TAP1; TP53I3; FTL; RSL1D1; RRN3P1; RRN3P2; ALDH1A3; CLGN; ADGRA3; RCAN1; CASP2; CDC42; IK; TWF1; ARHGAP26; ASH1L; CYTIP; ISG15; KRT10; MGEA5; MKRN1; MTHFD2L; NFAT5; NINJ1; PEA15; PNOC; RELB; SH2B3; SLC12A6; SNX13; TRAF1; BMP2; IRF1; KRT17; RRAD; SELPLG; TNC; WDR33; ABCD3; ACYP1; AGPAT5; AIFM1; AP3M2; APPL1; ARHGAP19; ARIH2; ASCC3; BDH1; CCT6A; CECR5; CTSC; DENND3; DHCR24; DKC1; DLAT; DNAJC11; EIF3B; ELMO1; ERAP2; EXTL2; FAM20B; FRY; GALNT11; GALNT7; GOLM1; HLTF; HMBS; HSPE1; IARS2; IPO5; IQGAP2; KDELR2; KIDINS220; LARP1; LAT2; LONP2; LRPPRC; LSM2; MAN1C1; MCFD2; MLEC; MPP6; MRPL34; MSRB1; N4BP2L1; NAGA; NCBP1; NCL; NME3; NOL6; NOTCH1; NSUN5P2; OPA1; ORAI2; OSTM1; PARP1; PARPBP; PFKM; PFKP; PREP; HACD3; PTPRCAP; RBL2; RCBTB1; RCN2; REEP5; RHOF; RNF144A; SDF2L1; SEPHS1; Sep-06; SERBP1; SF3A3; SLC35A1; SMARCA4; SMC2; STOM; SUB1; SYPL1; TBL1XR1; TCF3; TMEM50B; TMEM97; TNKS; TNS1; TRIP13; TTLL12; UBE2G2; UBE3C; URI1; VPS13A; WDR77; WIPF1; XRCC5; ABCF2; CBX5; CTNND1; FNBP1; FUCA1; HCAR3; ICAM2; KLHL7; LRMP; RCBTB2; TCTA; TRAF3IP3; ADAM9; PTBP3; IFITM1; IFITM2; OAS2; PTP4A3; UPF3A; PEG10; DHPS; GDE1; PSENEN; RAC2; SELT; TAGLN2; TGFB1; TOMM22; YWHAE; YIPF5; PDAP1; FKBP14; GLTP; LARS; NABP2; OGFOD1; PRRG4; TGOLN2; ZNF91; CSF1; FLT3LG; IGF1; NRG1; PARVB; RASA3; SLAMF7; ZER1; ALCAM; ANXA4; ATP5D; CDKN3; CIRBP; CSAD; CTBS; DENND1C; DERA; EFCAB11; ENSA; FABP5; FN1; GGT1; IMP4; LITAF; LMNA; LYRM4; MRPL35; MUT; NELFE; NME4; NUP88; OGFOD3; P4HTM; PCCB; PIGG; PLXNB2; PPIE; PPIH; PRDX4; RBM41; SARS; SCRIB; SEC31A; SMAD2; TIMM13; TMEM147; TRIM28; VDAC1; WASF2; WDR18; ZNHIT3; CCPG1; CDKN2D; HIST1H2BK; LY96; PHB; CEACAM1; EEA1; SPTLC3; ZNF81; EHBP1L1; MAP4; RNF125; GNG7; KCTD20; MEGF9; MICAL2; ODC1; PAM; QDPR; SERPINB9; SERPINI1; STX11; USP11; ABCC4; ANAPC1; BCCIP; CD302; DBN1; DESI1; FCER2; FTSJ1; ADGRA2; HEATR1; HOMER3; ITGAM; LIG3; LONRF1; MEST; MRPL12; MRPL24; MRPS34; MTHFD1; MYBBP1A; NHP2L1; PAICS; PCYT2; PDGFC; RABEPK; SPN; SRI; SRM; ST6GAL1; TBRG4; VAMP8; ARSB; ASCC2; BBS1; CLTB; COL5A1; COQ6; COTL1; FARP1; GAMT; GMDS; H2AFJ; HLA-DMB; SLC25A23; SMA4; GNAQ; TRIOBP; KLHL12; MAP6D1; OXR1; PIGH; RABGAP1; SACM1L; SAP30L; WDR60; CYHR1; RAB23; HMGA1; PTPN11; SLC25A40; TMX1; TRAM1; HDDC2; KAL1; GPR137B; LRBA; LRRC16A; MARCKS; PBXIP1; UBE3B; AKAP8L; APRT; ATP6V0D1; CAPZB; CARHSP1; CDK2AP2; CST3; CYB5B; DBI; DDT; EMP3; ESD; GCHFR; GPI; GPX1; GRN; HN1; HNRNPC; LAMTOR2; LY6E; MRPS16; NPC2; PEBP1; PFN1; PSAP; RNASEH2A; S100A13; SIVA1; SUMO3; TKT; UBAP2L; UROD; ATP5G3; HNRNPH1; TFDP1; SH2D3C; SLC2A6; EDA2R; GTPBP1; MFGE8; NTM; PDLIM7; POLR3G; TRIM31; ACTR10; ADRM1; ADSL; ALDOA; BID; BUD31; CCNB1IP1; CHPT1; CISD1; COQ2; CORO1A; EFHD2; FAM206A; GABARAP; GALNT1; GATAD1; IFT20; IGBP1; ITGB3BP; KATNB1; KLF13; LRPAP1; LYRM1; NARF; PARP6; PDHA1; PPP1R14B; RAB21; RUSC1; SLC38A1; SMYD3; TAX1BP3; TMEM242; UBR4; UBR7; VPS41; YIPF3; ARL8B; CREB5; EGR4; ERCC8; EVI2A; FAM188A; FEZ1; GALK2; GUF1; KHDRBS1; LCP2; MAP3K8; MCTP1; METTL22; MKLN1; NEU1; NIT1; OGFRL1; PLA2G4C; PLEKHM2; POMZP3; PTPRO; PTS; R3HCC1L; RPRD1A; SAR1B; SERINC1; SETBP1; SUPT6H; TFE3; TLR4; TRAC; ZC3H7A; ZNF226; ZNF253; ZNF506; ZSCAN12; CXCL10; DCAF17; DZIP3; ITPKC; LIMA1; MOK; NR1D2; PLGLB2; PPL; RRNAD1; SEC61A2; SPG11; TRPC1; UFM1; ZNF268; CHML; EHF; EPS8; ETS1; GLDC; IL1RAP; LCAT; MICALL2; NBR1; PALLD; PAN2; PBLD; PORCN; RASAL2; SYNE1; TACSTD2; TBC1D19; TMEM156; ANXA6; ARAP1; ARHGEF6; ASRGL1; CARS2; CCND3; CCNG1; CD48; CKAP4; CRYBB2P1; EXOC3; FAM189B; FANCI; GALNT6; GCSH; GGCT; GRHPR; HNRNPR; IFFO1; IL16; ITGB2; KCNAB2; LIG1; LPGAT1; LSS; Mar-08; MFHAS1; NDST1; NRN1; NTAN1; NUCB2; PABPC4; PDIA6; PRR11; PTP4A2; R3HCC1; RAB29; RNPEP; SAMHD1; SEC61A1; SFXN1; SLC25A15; TM7SF3; TMEM106C; TOMM20; TRAK1; TRIM22; ZNF573; ABLIM1; C1GALT1C1; CROT; EI24; ERMP1; P2RX5; PBX1; PXDN; TBC1D16; THAP4; ANG; APOBEC3C; ARPC5; CANX; COL6A3; MREG; MTDH; RAB27A; SNTB2; TMEM30A; ARHGDIB; ATG12; KAT8; CD47; CREBL2; DOPEY2; EHD4; GBAP1; NAGK; SP100; HOXB7; MVD; ARL5A; DNAJC9; DPY19L4; ITFG1; MANEA; Mar-05; ME2; MRPL19; NCAPG2; PPP1CB; RNF13; SYNE2; TMEM123; NAP1L1; FLI1; GNPDA1; PRLR; SPG7; AMMECR1; LRRC49; COL1A1; IGHM; IGKC; IL2RB; IQCK; PVRIG; TNFRSF14; TRAPPC9; VPS45; ARHGAP15; CAB39; CCDC28A; CELF2; CENPJ; MEA1; NAA15; RFK; RPA2; RSRC1; THOC6; UBE2A; ADIPOR1; ATP6V0B; CMC4; CNOT7; GSPT1; HMGB1; HRAS; MDH2; PTDSS1; RPS27L; RTN4; SDHA; LSR; OLAH; ACOXL; AGRN; LIN7A; MFI2; SCRN3; SIDT2; KTN1; CCDC90B; DUS2; HIRIP3; OBFC1; TRIM45; CCDC186; TBC1D15; AKAP5; IGHG1; LAMB1; MAP9; RAB27B; SMARCA1; TEF; UGT2B17; GTPBP6; GRAP2; CHM; SLCO4A1; HAUS5; IVD; HBA1; HBA2; PLEKHF1; IFT22; SDC1; ANAPC15; DDN; FAM120A; HHLA3; SIRT4; SULT1A1; SULT1A2; ATP11B; LBR; STRN; HEXA; PHC3; TAPT1; TMEM63A; ZNF224; POTEKP; HSPD1; GNA11; GTF2F1; MRPL57; MYO6; NIPAL3; OSBPL8; SGCB; ZNF37A; DFFA; MNS1; ATP11A; ANK2; WWOX; AFF4; CASP10; CCR1; CDADC1; CLN5; CMAHP; CXCR3; GPR89A; KPNA5; LRP5L; PLEKHO2; SIRPB1; ZNF223; ZRSR2; IFT88; LIN7B; NSUN6; PPP1R12B; VPS11; PTPRN2; TPCN1; ZNF235; ITGB1; CELSR2; SERINC5; DCP2; NID1; MRE11A; MS4A1; PFKFB4; DNAJC10; EIF2B2; FDFT1; KIF3B; PRR14; CBX3; GAB1; KLHL29; ST6GALNAC4; ALG9; BRD7; CRYZL1; DPAGT1; DSTN; GOLT1B; MRPL42; PPP2R3C; RNF7; UFD1L; OCRL; CYP4F2; GFM1; IZUMO4; SEC14L2; CNTRL; COPS3; GABARAPL2; INPP5B; MAPKAP1; NPL; PHF10; PIN4; RALY; RGL2; SLC38A7; TNFRSF10D; HMGCL; IGSF6; PPCS; UPF1; SLC35F2; UPF3B; GPR63; HPS1; KCTD15; MYO19; NFE2L3; PGP; SPSB3; ZDHHC14; ROBO1; BEND5; LZTFL1; STARD5; DEF6; ITM2A; APPL2; ATXN10; BACE2; CLCC1; FAM50A; GALNT10; GATAD2A; PEMT; TMEM131; TRIM39; TRNAU1AP; DDX3Y; DLGAP1; APOL1; CHRDL1; TP63; ADI1; ATP6V1E1; CCT5; CHMP3; CSDE1; CSNK2B; DCTN3; DUSP22; ENY2; GBAS; GUSB; LETMD1; MLF2; POT1; PTCD3; PTEN; RNASET2; SNRPD2; SUCLG2; TRAP1; XRCC6; PYCR1; TIMM8B; ADAM19; CYP4F3; FAM149A; FRS2; JCHAIN; KIF1A; STMN3; ZNF257; AAMDC; IQCG; LAMP3; ADCY2; MCCC2; MFSD1; AGBL5; CCS; IL17RB; NADSYN1; PHYH; PIDD1; RETSAT; TSGA10; CD320; DPYD; SRR; STEAP1; VPS13C; G3BP1; GPR132; HNRNPU; TAP2; UTRN; ACTR3; ANP32E; DENR; PPP2CB; SMS; UBXN1; ZNF550; ASH2L; IFT46; MUTYH; PPOX; STAMBP; TRIM8; FANCG; DRAM1; F8; GID4; TPK1; PSMC3IP; XRCC1; ANKEF1; CARD8; CPEB3; RAB30; C1QBP; EFCAB2; IARS; ALDH1B1; MGMT; RWDD1; ANKRD36; IL7; PLXNC1; ATP6V1D; ING4; CRABP2; ACOT8; NECAP2; NINJ2; SNX19; CIDEC; EFHC1; EMC9; EVI2B; OARD1; SYNPO; CRIPT; ASTN2; TP53TG1; EMILIN1; CCDC64; LAIR2; MAT1A; STS; CENPU; NCOA4; PPA2; PRDX3; XAF1; GDF11; CNPY3; CLSPN; SCAI; CLMN; CSTA; SREBF1; CCDC53; SPRYD7; FAM173A; IPO4; CALML4; DECR2; MVP; PROCR; PRODH; SLC2A8; STEAP3; UAP1L1; ZNF862; DNAJC1; SPARC; SLC17A9; MXD1; APOBEC3B; ATP8A1; BRD7P3; CCDC28B; CCDC92; CLCA2; DCAKD; GPX7; IL18R1; ITGB8; JAKMIP2; MRPS18C; MYO1A; PLAC4; SP3P; SSTR2; ZNF93; ATP5G1; GSS; IFT52; PLGRKT; PMM1; PNPO; RABL3; RANGRF; SLC27A5; FUBP3; PCNP; RPP30; SMAP1; SNRNP27; TM9SF3; SORBS1; NUDT15; REPS2; ZNF225; IL12A; SCPEP1; TMEM14A; SLC31A1; ADAP1; LRP10; MPG; PHF1; SLC7A7; ITGAE; MGST2; CD70; AGO4; AP4E1; ATPAF2; AUTS2; CCDC176; CD200; CD22; CD79A; CDKAL1; CIITA; COL5A3; ENTPD2; EYA3; FCRL2; FFAR2; GCNT2; GPM6B; KALRN; LNPEP; PDPR; PROM1; SCGB1D2; SREK1IP1; STAT2; THAP9; TM4SF4; TNFRSF17; ZNF343; ZNF423; AGPAT3; ATP9A; BZW2; CYBA; DFNA5; INO80D; SNX5; GALNT12; DERL2; TCP11L1; GTDC1; SIRPG; ADGRG1; SDCBP; CARM1; TFPT; ITGB7; PHC1; ACSL4; PDHB; ASB9; DNAL4; SPR; GOLGA2P5; LILRB1; MSR1; ST8SIA4; CHI3L2; CLIP4; NFKBIB; MTHFS; ZBTB20; ZNF197; AUH; RPL39L; ABCA12; CLEC2D; ATP7A; WDR4; IRF5; ATP6V1H; CFAP69; CASC1; NPHP1; C1RL; IQCC; MAGIX; TP73; VPRBP; MATR3; PECR; SNHG4; KLHL3; FADS2; RPAP2; UGGT2; NANS; BLVRB; RPGRIP1L; SNAP29; TTC26; MEF2D; NUDT3; NEO1; CEP131; FAM13C; GNMT; HHLA2; KCNMB1; POMC; RPL5; SH3PXD2A; AMBP; BBS9; LDHA; IL10; CD19; IRF4; ASPA; TNFRSF8; CREBRF; TPM3; VCAM1; PRMT6; HFM1; TNFRSF13B; SELL; TSPAN33; TAF8; MSC; MZB1; KCTD11; MTHFD1L; ATP5E; DSG3; HNF1B; ISCU; SLC6A13; LEO1; BHLHE22; DIAPH3; EEF2K; CDX2; PANK1; CREB3L4; DNASE1L3; NLN; SULF2; CERS5; ESCO2; FAR1; CETP; CHDH; SLC38A5; INTS4; TARSL2; IRF2BPL; CD274; ALOX12B; SLC46A1; TPCN2; SLC30A7; CCNDBP1; TRPM7; CNNM2; CARD16; PPM1K; PPARGC1A; TNFSF4; TRDMT1; STRA6; SENP1; GET4; PCID2; GEN1; RNF20; WDR35; HSH2D; TNFSF13B; CISD2; CCBL1; MCC; TP53INP2; HEPH; ALKBH3; DGAT2; FNIP2; AGTRAP; DDO; TNRC6A; DTNBP1; MMS; FARSB; HLF; RAB18; MEOX1; CRLS1; ACADSB; ACER3; ADAL; AKR1D1; AMN1; ANKRD37; ANLN; ARHGAP18; ARID2; ARL13B; ARRDC2; ARRDC3; ATL2; B3GALTL; BBS12; BBS2; BLOC1S2; C10ORF32; C11ORF54; C12ORF5; C12ORF75; C14ORF1; C14ORF28; C18ORF54; C19ORF25; C1ORF85; C5ORF34; C6ORF48; C9ORF41; C9ORF85; CABLES1; CAMKMT; HAUS1; CDCA5; CDIP1; CENPW; CEP128; CEP89; CHCHD10; CHD2; CHST9; CLYBL; CMTM7; COG6; COLCA2; COX19; CPED1; CRYGS; CTC1; CXORF57; DBR1; DCP1B; DEPDC1B; DIRC2; DPH6; DTD2; DUSP28; DYDC2; E2F7; EFCAB7; EID2B; FAM102B; FAM117B; FAM122B; FAM135A; FAM161A; FAM174A; FAM177A1; FAM98B; FANCB; FBXO31; FHIT; FUT11; GAS2; GATM; GLCCI1; GNG4; GPANK1; GPR160; HEXIM2; HINT3; HNRNPA2B1; IER5L; IGDCC4; IKBIP; IL22RA1; INAFM1; INTU; IRAK1BP1; JDP2; JMY; KBTBD3; KBTBD6; KLHL14; KLHL5; LACTB; LCN15; LIN28B; LNX2; LPPR1; LRRIQ3; LSMEM1; MALSU1; TAB3; MARS2; MBD6; MBLAC2; MED10; METRNL; METTL10; METTL12; MFSD8; MIB2; MITD1; MMAB; MORN2; MROH1; MRPL49; MRPL50; MUC2; MYL12A; NADK2; NAPB; NCEH1; NEXN; NIN; NKIRAS1; NUDCD2; NUP35; OMA1; PABPC1L; PAQR8; PDP2; PGAM1; PGBD1; PGBD3; PGM2L1; PHF14; PIEZO2; PIF1; PITHD1; POU2AF1; PPIL4; PPP1R16A; PPP1R21; PRMT9; PSMG4; PTGFRN; PTGR2; PTTG1; PVRL4; PXYLP1; RHBDD2; RNF213; RP9P; RPL32P3; RTN4IP1; SAPCD2; SCFD2; SCLT1; SELO; SEPSECS; SERAC1; SERTAD1; SESN2; SETDB2; SH3RF1; SLC18B1; SLC25A43; SLC25A45; SLC38A9; SLC39A10; SLC39A11; SLC44A5; SLC51B; SLC7A6OS; SNHG1; SNHG10; SNHG11; SNHG8; SNX8; SOCS4; SPATA18; SPATA33; SPIN4; SPRTN; STARD9; STYX; SUSD3; SYCE2; TAF3; TCF19; TEP1; TEX9; TMBIM4; TMEM128; TMEM159; TMEM65; TMEM67; TMEM68; TNFRSF10A; TNFRSF19; TP53INP1; TP53RK; TRIM4; TTC14; TTC30B; TTC39C; TXNDC16; UGT2A3; UTP15; VPS36; WDFY1; WDR34; WDSUB1; WIBG; YPEL2; ZBED9; ZBTB21; ZC3H6; ZCCHC7; ZDHHC2; ZDHHC21; ZFP41; ZFYVE1; ZFYVE19; ZNF138; ZNF260; ZNF37BP; ZNF441; ZNF559; ZNF561; ZNF624; ZNF639; ZNF684; ZNF708; ZNF75A; ZNRF3; ZSCAN21; ZSCAN4; ZSWIM6; C5ORF22; C7ORF26; C7ORF49; DPP7; KRT80; MCM8; SLC45A3; ANKDD1A; ANO4; ARHGEF39; ARL5B; C6ORF58; CKAP2L; CXORF65; EAF1; EOMES; FAM111B; HIVEP3; LRCH2; MACC1; MGARP; NEURL3; NLRC3; PAG1; RASSF5; RNF145; SNHG12; STAMBPL1; STOX2; SYMPK; TDRD9; TMEM200A; TPTE2P6; USP49; KLK1; DNAJC21; DNAJC5; SAT2; MGST1; MTCH1; PRRX1; ANKRD29; C1ORF106; CALN1; DNAJC5B; FAM122C; LY86; MAEL; MPZL3; RASEF; SLC2A13; TMEM173; USP51; ZBTB32; ZNF132; ZNF597; AHSA2; AJUBA; AMZ2P1; ANKRD32; APOL3; ARHGAP10; ARL8A; ASPHD2; ATRIP; B3GNT5; BCAS3; BRMS1L; BTBD10; C10ORF2; C12ORF45; C14ORF105; C14ORF79; C17ORF53; C21ORF91; C3ORF62; C4ORF33; C5ORF30; CCDC34; CCDC96; CCNK; CENPM; CENPO; CEP120; CEP19; CLIC2; CMSS1; CPEB4; CPPED1; CTTNBP2NL; CXORF23; DCUN1D3; DMKN; DQX1; DRAXIN; DTD1; DUSP13; ESYT2; ETV7; FAM110A; FAM20A; FAM210A; FAM27E3; FAM65B; FAM73A; FAM98C; FBXO22; FBXO36; FBXO8; FILIP1; FLYWCH1; GIMAP8; GNAZ; GORAB; ADGRF4; GRHL3; GUSBP2; GXYLT1; HHAT; IFT122; IMMP2L; ING5; KLHDC8B; LMBRD2; LRRC31; LRRC57; LYAR; LYZL4; MEX3B; MFSD3; MGME1; MLKL; MYO1D; N4BP2; NBEAL1; NEDD1; NHLRC3; NHSL1; NR2C2AP; NTPCR; ODF3L1; P2RY8; PHLDB3; PLEKHM3; PRICKLE1; PTTG3P; PYHIN1; RHNO1; RIIAD1; RPL22L1; SBF2; SFXN5; SGMS2; SHC4; SLC16A9; SLC25A33; SLC25A42; SLC26A7; SNX29; SORCS2; SPARCL1; SPDYE1; SRA1; STRIP2; SUGCT; SYTL3; TBL1Y; TBX15; TMEM107; TMEM116; TMEM44; TMTC1; TRERF1; TTC32; TYMSOS; UBALD2; UBR1; USP30; VWCE; ZBTB34; ZBTB41; ZNF383; ZNF530; ZNF567; ZNF641; ZNFX1; ZRANB3; ATP5J2; COX5A; ZFAND2A; DEDD2; CHL1; C19ORF48; C2ORF49; C9ORF156; CCDC43; FBXL20; FDX1L; METAP1D; MSI2; NUDT16L1; PDCD2L; RBM18; SNHG15; SRP68; TYW5; WHAMM; C1ORF112; IQGAP3; KNSTRN; MTBP; PCMTD1; SGOL1; ATPAF1; C10ORF88; C18ORF25; C9ORF72; CPEB2; FAM76B; FITM2; FSD1L; GUSBP1; IRF2BP2; KLHL28; LARP1B; LCORL; NFXL1; PACRGL; RPL37; SDE2; TBRG1; U2AF1L4; UHRF2; XRN1; ZNF341; MFSD4; ABHD15; ADAT2; AIFM2; AK9; ALG10B; ALS2; ANKFN1; ANKRD13C; APLF; ARID1B; ASB3; ATG4D; ATL3; BAIAP2L1; BCAS4; BEND3; BOD1L1; BROX; BRWD3; C11ORF30; C11ORF48; C12ORF54; C12ORF66; C12ORF76; C14ORF182; C15ORF37; C15ORF39; C17ORF80; C17ORF96; C17ORF99; C18ORF21; C1ORF158; C21ORF58; C3ORF21; C4ORF47; C9ORF9; CAPN6; CAPS2; CATSPERD; CC2D2A; CCDC117; CCDC136; CCDC174; CCDC50; CCDC57; CCDC66; CCDC71L; CCDC82; CD80; CDKN2AIPNL; CEP57L1; CEP85L; CEP95; CFL2; CHST4; CISD3; CNEP1R1; CPNE8; CPXCR1; CRACR2A; CTDSPL2; CUL9; CYSRT1; DANCR; DCAF5; DDHD1; DISP1; ECE2; EFCAB3; ELP2; ENKD1; ENTHD2; EPC1; EPG5; ERGIC1; ERICH3; FAM126B; FAM161B; FAM200B; FAM81A; FCAMR; FCRLB; FDXACB1; FRMD8; GBP3; GBP6; GEMIN5; GEMIN7; GKAP1; GNB1L; GPCPD1; ADGRD1; GPR155; HACE1; HBD; HECW2; HERPUD2; HPDL; HSD17B12; HVCN1; IAH1; IFT43; IKZF2; IL12RB1; ILDR1; INSM1; INTS10; ITPRIPL2; KEL; KLHL15; KRTAP19-1; LCE1B; LCE1E; LCOR; LMBR1; LRRC8C; LSM11; LTV1; LYSMD3; MAGED2; MAML3; MARVELD2; MED11; MED19; METTL14; MIER3; MMAA; MRPL14; MS4A7; MUC19; MYBPC2; NAA50; NBEAP1; NCR3LG1; NOL10; NRROS; NSUN2; NUDCD1; NUFIP2; ODF2L; ORAOV1; OSCP1; OTUD1; PAIP2; PAPLN; PARP10; PCBP4; PGAM5; PGBD2; PHF23; PHPT1; PIGM; PKD1L2; PLCXD2; PM20D2; PNPLA8; PNPT1; POLR3GL; POLR3H; PPAPDC2; PPY; PREX1; PRICKLE2; PTRH1; PXK; PXT1; RAB2B; RAB33A; RAB39B; RAB3D; RAD9B; RBM43; RELL1; RFESD; RFX3; RGAG1; RHEBL1; RP9; RPL23AP7; RPL7; RSU1; RTN1; RTTN; SCIN; SEMA6D; SF3B6; SFXN4; SGK494; SIGLEC5; SIPA1L2; SIRPD; SLC16A14; SLC35E4; SLC35F3; SLC35G1; SLCO5A1; SLFN13; SLU7; SMCR8; SMYD4; SNORD89; SNRNP48; SNX25; SPATA24; SPICE1; SRGAP2C; STAG3L4; STON2; TANC1; TBC1D27; TCAIM; THEM4; TIGD7; TINAG; TLR10; TMEM14C; TMEM237; TMEM261; TMEM59; TMEM79; TMTC3; TMTC4; TNN; TRAF3IP1; TRAF3IP2-AS1; TRIM35; TRIQK; TRMT10C; TTC9C; ULK4; UNC13C; USP37; VANGL2; VKORC1L1; WASH3P; WDFY4; WDR36; WDR72; WDR89; WNT10A; XIRP2; XKR6; ZBTB4; ZBTB8A; ZC3H12C; ZC3H8; ZC3HAV1L; ZFAS1; ZFP62; ZFP90; ZGRF1; ZNF182; ZNF319; ZNF367; ZNF420; ZNF436; ZNF479; ZNF548; ZNF564; ZNF569; ZNF655; ZNF678; ZNF746; ZNF765; ZNF766; ZNF776; ZNF782; ZNF805; ZNF92; ZSCAN2; ZSCAN23; C11ORF80; C21ORF33; MB21D2; RICTOR; HLA-DPB2; FRMD4A; GBP4; GRHL1; NAPSB; RAI1; SESTD1; SLAIN1; TTC30A; RTKN; ARPC1B; ERVMER61-1; FAM85A; HIBADH; RALGAPA2; ZNF670; ADM5; ANKRD54; ANKRD9; APOPT1; ARMC10; ARSK; BCAP29; BLOC1S4; BRI3; BRPF3; C16ORF13; C19ORF40; C20ORF27; C2ORF43; C4ORF29; C9ORF116; C9ORF40; CAPZA2; CCDC121; CCDC14; CCDC142; CCDC18; CCDC97; CFAP53; CLHC1; DPCD; FAM195A; FAM217B; FN3KRP; FUT10; GLRX5; GPATCH11; HAUS8; HSCB; JKAMP; LENG1; LIN54; LIX1L; LSM10; MAD2L2; MESDC2; METRN; METTL15; MRPS25; NHP2; NKAP; PARP11; PDRG1; PHF13; PLEKHA3; PNKD; POC1B; POC5; PPTC7; PQLC2; RAB10; RAB24; RFT1; RILPL1; RNF26; RPL34; RPRD1B; SDCCAG8; SH3KBP1; SMIM12; SPSB2; SSU72; TBCEL; TCEAL4; TCEANC2; TMED4; TMEM203; TMEM234; TMEM42; TRUB1; TTC25; TTC8; UCK1; VPS37A; WDR90; ZADH2; ZHX1; ZNF101; ZNF398; ZNF449; ZNF514; ZNF547; ZNF622; ZNF689; ZUFSP; B4GALT6; C15ORF57; DGKE; FAM76A; FGFR1OP2; HELQ; TMEM55B; TTC7A; UBR3; USP45; ZFPM1; ZKSCAN2; FOXP2; MRPS27; NPHP3; TMTC2; FBXW5; ZSCAN20; COX7B; DNTTIP1; GTPBP10; CXORF40B; MB21D1; NLRP7; SNORD104; ZNF554; FAM204A; KLHL42; NPIPB15; NRARP; PIK3R5; SUGT1; APOA1BP; BHLHB9; C12ORF4; C12ORF57; C1ORF122; C1ORF27; C2ORF74; CCDC150; CCDC84; CPNE4; CRAMP1L; DCTN2; DDX59; DNAL1; FRA10AC1; GNPDA2; HDGF; LMLN; LYRM5; LYRM7; METTL6; MTMR10; PAPD5; PRIMPOL; SNHG6; SWI5; TBC1D32; TMEM182; TMEM209; TP53I13; ZDBF2; SGPP2; ANKRD44; C5ORF42; CCDC132; CCNY; CEP41; CNOT6L; ITGB1BP2; L3MBTL3; MAML2; MCOLN2; MIER1; MYSM1; RPUSD4; THAP5; ZCCHC3; ACAP3; ANKRD13A; C16ORF52; C1ORF50; C22ORF46; C6ORF223; C6ORF89; CCDC148; GNA12; GNPNAT1; GTF3C5; NCAPH2; OSBPL7; TMEM201; UNK; WDR31; ZNF100; C10ORF76; FAM53A; NAP1L4; BTBD6; CDAN1; KLHL17; PBX4; PSTK; UBN2; ZNF615; PWWP2A; CD99P1; PPAPDC1A; PRTFDC1; PTAR1; RCSD1; ZBTB47; CXORF21; RNF185; TOMM5; C12ORF29; CCDC102A; CYB561D1; ILDR2; LRTOMT; SLC25A53; PINX1; SAMD15; TBC1D23; WDR83; ZIK1; ZNF416; C20ORF196; C20ORF24; CWF19L2; EML6; OTP; ZNF326; EPC2; MRPL10; PIFO; TRIM61; ZNF584; ALKBH6; P2RY10; C16ORF46; LRRIQ1; RPS4Y1; ALKBH5; ARIH2OS; IGKV4-1; NT5DC4; PEX5L; RNF157; SPIC; SPNS1; TMEM38A; WDR63; ZNF621; SHISA8; SUGT1P3; USP39; WDR27; C4ORF34; HCG11; C20ORF7; CYORF15B; UTY; GEMIN8; STK11IP; CXORF40A; CCDC65; CCDC149; EVC2; ZNF333; C19ORF70; CCDC173; CYB5RL; FAM229B; FAM78A; TRABD2A; ZNF546; PCGF6; CLECL1; NECAB3; USP54; C2ORF3; C9ORF142; C16ORF93; FBF1; GANC; GPR174; HIATL2; IGHV1-69; LRRC46; PDZD11; PIH1D2; PPP4R1L; SDHAP1; SEPT7P2; SEPT7P9; SNX20; TEX37; ZNF317; ZNF543; ZNF808</v>
          </cell>
        </row>
        <row r="3042">
          <cell r="B3042" t="str">
            <v>SODIUM SULFATE</v>
          </cell>
          <cell r="C3042">
            <v>0.338235429315831</v>
          </cell>
          <cell r="D3042">
            <v>0.169117714657916</v>
          </cell>
          <cell r="E3042">
            <v>5.1944805685151599E-3</v>
          </cell>
          <cell r="F3042">
            <v>0.65423543822670305</v>
          </cell>
          <cell r="G3042">
            <v>0.61800964378968204</v>
          </cell>
          <cell r="H3042">
            <v>0.48081519836591702</v>
          </cell>
          <cell r="I3042">
            <v>0.38910523455005203</v>
          </cell>
          <cell r="J3042">
            <v>2.5972402842575799E-2</v>
          </cell>
          <cell r="K3042">
            <v>0.10905035342219201</v>
          </cell>
          <cell r="L3042">
            <v>0.16039531990730399</v>
          </cell>
          <cell r="M3042">
            <v>65</v>
          </cell>
          <cell r="N3042" t="str">
            <v>AHR; PPARG; PTPRC; TACR2; CASP3; NFKB1; IL1B; MMP9; STAT3; TNF; EGFR; INS; ABCA1; MYC; CYP2C8; AURKB; DDR2; TAOK1; HLA-DRB5; SLC7A1; TSC1; CXCL1; SLC52A2; TJP1; OPTN; ICAM1; IL6; IRF6; COL2A1; JUP; MPP6; SNRPB; TLR2; COTL1; IFNA1; GPX1; NELFCD; NFKB2; TLR4; HEBP1; MPO; LYZ; TRAPPC9; ISYNA1; LEP; IL18; IL4; ST14; IL12B; FOXP3; CBL; POLD4; CD8A; GPR182; MUC3B; CD4; REG3A; IL10; IFNG; IL27; F9; PNPLA3; IL36G; CLDN2; IGKV1-27</v>
          </cell>
        </row>
        <row r="3043">
          <cell r="B3043" t="str">
            <v>Torcetrapib</v>
          </cell>
          <cell r="C3043">
            <v>0.16396913604691801</v>
          </cell>
          <cell r="D3043">
            <v>8.1984568023458798E-2</v>
          </cell>
          <cell r="E3043">
            <v>0.37786893752230699</v>
          </cell>
          <cell r="F3043">
            <v>1.54023420473429E-2</v>
          </cell>
          <cell r="G3043">
            <v>0.75415312808467105</v>
          </cell>
          <cell r="H3043">
            <v>5.5370233420293097E-2</v>
          </cell>
          <cell r="I3043">
            <v>0.30208274378349098</v>
          </cell>
          <cell r="J3043">
            <v>7.7011710236714506E-2</v>
          </cell>
          <cell r="K3043">
            <v>3.9773354053887898E-2</v>
          </cell>
          <cell r="L3043">
            <v>8.4942004378874905E-2</v>
          </cell>
          <cell r="M3043">
            <v>328</v>
          </cell>
          <cell r="N3043" t="str">
            <v>NFE2L2; DUSP1; PDE4D; PDE4B; CACNA1C; RBBP9; MITF; JUN; PRKACB; HSD11B1; EIF4G1; CYP11B2; CYP11B1; NCOA3; NR4A2; KMT2A; AASDHPPT; MAP3K2; CAMK2D; HIPK2; CDK14; TGFBR2; NR4A1; SIK1; STK4; CASK; PLK2; JAK1; PIP4K2B; CSNK1G1; AKT2; NOS3; AKT3; CDK6; FLRT2; IL13RA1; NR4A3; PTP4A1; RHOB; SPRY2; TOB1; TPM4; ZFP36L2; CYR61; TGFB2; CTH; ATF3; CD55; CREM; WSB1; ANXA1; KLHL24; MBNL2; RGS2; Sep-11; BTG2; GADD45A; ILF3; KLF6; KLHDC10; LINS; MIR22HG; PMAIP1; DBT; IL6ST; ANKRD11; EHBP1; EPPK1; PDLIM5; SMC3; TACC1; TNFRSF12A; ZCCHC6; HIST1H1D; SLC25A13; AHCTF1; AKIRIN1; ARHGAP29; ARID4B; ATXN7L3B; EDRF1; CHD9; EGLN1; ELF1; FAM46A; FAM60A; FBXO28; FOSL2; ING3; MEF2A; NFIL3; PDP1; PER2; RBBP6; RBM39; RIF1; SART3; SETX; SNAPC1; TIPARP; TRIB1; ZNF587; APBB2; BDNF; BICD2; CALD1; DCTN5; DST; TCAF1; FBXL4; GEM; GIT2; GOLGA2; HAUS2; ID4; IFI16; IGF2BP3; INHBA; IRGQ; KLF2; KLF7; LRP12; NFATC2IP; NPEPPS; OTUD4; PAPOLG; PCM1; PCYT1A; PLEKHA2; PMS2CL; PPFIBP1; PPIA; PRRC2C; PSMD7; PTPN2; PVR; RNF19A; SAV1; SCAF11; SIKE1; SLMO2; SOCS1; SREK1; SSFA2; TASP1; TCF4; TLE4; TMEM165; TOP3A; TP53BP1; TPR; TRIM23; WARS2; ZNF277; DCAF7; METTL16; PTPN14; ZFR; DNAJC12; EP400; FAM114A1; ITPR2; TRIM2; SZRD1; SEL1L; HSPH1; ARG2; FOS; TNPO2; UBXN4; SETP4; USP4; TWF1; CXADR; ITCH; NAB2; REL; SNX13; JUNB; APPL1; ATP2A2; BRCC3; DCAF16; HN1L; HACD2; SLC39A6; TBL1XR1; TPP2; TTC3; GOLIM4; FKBP10; RBFOX2; RAB5C; CHD4; LARS; RAB3B; TGOLN2; NF2; DYNC1H1; UBA6; MAP4; HEATR1; TFRC; RAD21; M6PR; SMARCC1; CCDC88A; MKLN1; OGFRL1; UBE2W; UEVLD; ZC3H7A; LIMA1; CHML; GLIPR1; KITLG; PALLD; ATG12; DNAJB14; CD47; SLC2A3; EID1; RNF13; ZNF331; AMMECR1; ATRX; NAA15; RSRC1; AP3D1; SSR3; PHACTR2; ECE1; PHC3; ANK3; CSRNP3; ERC1; HTATSF1; MYO6; SGCB; CLN5; HFE; UPF1; VPS13C; CBL; SMC1A; AFF2; RSL24D1; EXD2; STS; SCAI; NUP62CL; CYCS; ANGPT1; FGF9; AGPAT3; INO80D; PDK4; CETP; SLC30A4; ACRC; C11ORF96; CEP89; MYL12A; PAQR9; PGM2L1; SVIP; ZBTB21; ZNF37BP; C7ORF49; ARL5B; CSRNP1; USP49; FANCM; MRAS; AMOTL1; AMZ2P1; CPEB4; GNG12; ORMDL3; PRICKLE1; PYGO1; SAMD8; SPRED1; ZNF641; DUSP16; C16ORF72; FSD1L; FZD10; PLD6; ZNF836; CNST; BOD1L1; ODF2L; STON2; ZNF436; ZNF655; NFKBIZ; LSM14B; SLAIN2; HECTD1; LZIC; USP42; ZNF616; ZNF800; PURB; EXOSC6; LONRF2; CNOT6L; DNAJC13; IWS1; ZNF252P; CCSAP; PATL1; THUMPD3; LPCAT2; PTAR1; RNF152; RUNDC1; C5ORF24; ZNF704; C9ORF47; ZNF740; MYOT; ASAH2B; FAM166B; BAGE2; CACUL1; LINC00473</v>
          </cell>
        </row>
        <row r="3044">
          <cell r="B3044" t="str">
            <v>phosphocreatine</v>
          </cell>
          <cell r="C3044">
            <v>0.15871658759232901</v>
          </cell>
          <cell r="D3044">
            <v>7.9358293796164506E-2</v>
          </cell>
          <cell r="E3044">
            <v>0.97623564662657103</v>
          </cell>
          <cell r="F3044">
            <v>0.51174869700331804</v>
          </cell>
          <cell r="G3044">
            <v>2.1557006089516301E-2</v>
          </cell>
          <cell r="H3044">
            <v>0.434385515349061</v>
          </cell>
          <cell r="I3044">
            <v>0.51601967668771398</v>
          </cell>
          <cell r="J3044">
            <v>0.107785030447582</v>
          </cell>
          <cell r="K3044">
            <v>0.28153030932509598</v>
          </cell>
          <cell r="L3044">
            <v>0.302463759600471</v>
          </cell>
          <cell r="M3044">
            <v>17</v>
          </cell>
          <cell r="N3044" t="str">
            <v>CASP3; INS; DHFR; ATP1B1; BTK; C7orf49; SLC25A20; SLC6A8; APRT; CYCS; MTG1; HK1; PRCP; ATP8A2; LDHA; WDTC1; ITLN1</v>
          </cell>
        </row>
        <row r="3045">
          <cell r="B3045" t="str">
            <v>L-proline</v>
          </cell>
          <cell r="C3045">
            <v>0.90645965636131598</v>
          </cell>
          <cell r="D3045">
            <v>0.45322982818065799</v>
          </cell>
          <cell r="E3045">
            <v>0.318104198000908</v>
          </cell>
          <cell r="F3045">
            <v>0.62668492329705106</v>
          </cell>
          <cell r="G3045">
            <v>0.34254788607210801</v>
          </cell>
          <cell r="H3045">
            <v>0.266204694686073</v>
          </cell>
          <cell r="I3045">
            <v>0.78017388610717497</v>
          </cell>
          <cell r="J3045">
            <v>0.57091314345351396</v>
          </cell>
          <cell r="K3045">
            <v>0.57900166523022201</v>
          </cell>
          <cell r="L3045">
            <v>0.51943907480817797</v>
          </cell>
          <cell r="M3045">
            <v>185</v>
          </cell>
          <cell r="N3045" t="str">
            <v>HIF1A; TP53; APEX1; ESR1; SCN5A; ACHE; FAAH; MMP2; APP; PPARG; MTOR; TACR2; CASP3; HBB; DLD; SLC12A1; MMP9; STAT3; TNF; EGFR; YWHAG; CXCR1; ALB; MAPK3; INS; GLO1; ATP4A; GCK; ABCA1; ACE; SHBG; PCNA; MCOLN3; MYC; NDUFA5; DPP4; ATP1A3; ATP1B1; BCL2; P4HB; SLC6A1; HPD; AURKB; DDR2; EPHB2; TAOK1; STK24; PTK2B; TLK2; INSR; ROS1; SOD1; PASK; CPQ; ALDH18A1; SLC7A1; ACACA; MYD88; APPBP2; CEBPZ; EGLN2; KDM5B; PRDX2; SETD2; SLC25A16; TSC1; VEGFA; ZNF587B; AATF; ABCC10; PHF11; PPIA; TRIM5; UBE2K; OPTN; IL6; KRT6B; ACP2; ETF1; IRF6; EREG; KRT10; JUP; REEP5; SLC25A20; EPRS; NSG1; RGS6; RHO; ACOX2; TXN; GPX1; NONO; PRSS3; RNASEH2A; PPIB; LCN1; DECR1; FAM188A; ASRGL1; GGH; GRHPR; IDH2; MPO; ARG1; OAT; TRAPPC9; IGF2R; EGF; ISYNA1; CSH1; GP6; LEP; GLUD1; WWOX; ZRSR2; CRTAP; P3H3; GSTK1; PYCR1; CFB; MASP2; PPIC; CDH2; PPP2CB; CD8A; UBL5; PLXNA3; PRODH; STAR; FBRS; IGFBP1; RASGRF1; PMP2; CSN2; LNPEP; VHL; RHOD; MTG1; AGT; SLC12A2; HK1; ATP8A2; POMC; EFEMP2; BBS9; PDC; CYGB; IL10; F9; TYRP1; REXO1L1P; NPHS1; SLC25A21; TPM3; TAS2R62P; GCG; SLC43A2; HSD17B6; WDTC1; FAM109A; ARSH; PRRT2; POTEF; SGSM3; AWAT2; HFM1; PDXP; KNG1; TRPV5; PITX2; PFN4; CSPG4; FEZF1; TRPV6; WNK4; OSR1; CRYBB1; HMX3; PEPD; SLC36A2; P3H1; FARSB; HLF; RAB18</v>
          </cell>
        </row>
        <row r="3046">
          <cell r="B3046" t="str">
            <v>TROMETHAMINE</v>
          </cell>
          <cell r="C3046">
            <v>0.86471919898585403</v>
          </cell>
          <cell r="D3046">
            <v>1</v>
          </cell>
          <cell r="E3046">
            <v>0.236726660641814</v>
          </cell>
          <cell r="F3046">
            <v>0.83811434729908496</v>
          </cell>
          <cell r="G3046">
            <v>0.28064762060280901</v>
          </cell>
          <cell r="H3046">
            <v>0.76733269363345902</v>
          </cell>
          <cell r="I3046">
            <v>0.51672438425946998</v>
          </cell>
          <cell r="J3046">
            <v>0.70161905150702197</v>
          </cell>
          <cell r="K3046">
            <v>0.66527996570412395</v>
          </cell>
          <cell r="L3046">
            <v>0.58489408926122599</v>
          </cell>
          <cell r="M3046">
            <v>13</v>
          </cell>
          <cell r="N3046" t="str">
            <v>PLAT; ALB; INS; SLC7A1; AMD1; SLC25A16; TXN; PRSS3; DECR1; LYZ; TRAPPC9; DSTN; TRI-AAT9-1</v>
          </cell>
        </row>
        <row r="3047">
          <cell r="B3047" t="str">
            <v>farnesyl diphosphate</v>
          </cell>
          <cell r="C3047">
            <v>0.39506223586474198</v>
          </cell>
          <cell r="D3047">
            <v>0.19753111793237099</v>
          </cell>
          <cell r="E3047">
            <v>0.262385344767117</v>
          </cell>
          <cell r="F3047">
            <v>0.135625731388266</v>
          </cell>
          <cell r="G3047">
            <v>6.5038847166337302E-2</v>
          </cell>
          <cell r="H3047">
            <v>1.15479871085888E-2</v>
          </cell>
          <cell r="I3047">
            <v>0.507038248229568</v>
          </cell>
          <cell r="J3047">
            <v>5.7739935542944203E-2</v>
          </cell>
          <cell r="K3047">
            <v>1.31113200149152E-2</v>
          </cell>
          <cell r="L3047">
            <v>4.32303505154982E-2</v>
          </cell>
          <cell r="M3047">
            <v>13</v>
          </cell>
          <cell r="N3047" t="str">
            <v>TP53; FDPS; CASP3; MAPK3; FES; ROCK1; FNTA; FNTB; IPP; RAC1; POMC; GYPE; CH17-360D5.1</v>
          </cell>
        </row>
        <row r="3048">
          <cell r="B3048" t="str">
            <v>DMBA</v>
          </cell>
          <cell r="C3048">
            <v>0.92009510922698301</v>
          </cell>
          <cell r="D3048">
            <v>1</v>
          </cell>
          <cell r="E3048">
            <v>0.19363313390329601</v>
          </cell>
          <cell r="F3048">
            <v>0.74813901042446296</v>
          </cell>
          <cell r="G3048">
            <v>0.63591704976067998</v>
          </cell>
          <cell r="H3048">
            <v>0.56815316940248195</v>
          </cell>
          <cell r="I3048">
            <v>0.402077377181355</v>
          </cell>
          <cell r="J3048">
            <v>0.74813901042446296</v>
          </cell>
          <cell r="K3048">
            <v>0.65594758417224797</v>
          </cell>
          <cell r="L3048">
            <v>0.577645126118284</v>
          </cell>
          <cell r="M3048">
            <v>89</v>
          </cell>
          <cell r="N3048" t="str">
            <v>NFE2L2; PLAT; DRD2; HIF1A; TP53; HSD17B10; ESR1; NR1I2; CYP19A1; CYP2D6; CYP3A4; CYP2C9; CYP1A2; AHR; CYP1A1; AR; GMNN; ATAD5; NR1H4; HSPB1; PPARG; NR3C1; OPRD1; OPRM1; CASP3; APLNR; MDM4; MDM2; NLRP3; BRCA1; GLS; RXRA; RRM2B; GAPDH; ABCA1; PCNA; TUBA4A; BCL2; AXL; CYP2C8; SOD1; EMP1; SLC7A1; CYP1B1; CDKN1A; MR1; CDT1; IER5; SFN; TSC1; VEGFA; PLAU; PPP2R1B; SOD2; TNFSF9; NETO2; ABHD3; EPHX1; BAX; DPYSL4; ISG15; PRDM1; LAMC2; PFKM; EMP3; GPX1; RNASEH2A; AKR7A2; FLNC; ARHGDIB; CCL5; TNFRSF14; HRAS; KIF1A; STMN3; EPO; MGMT; CRABP2; PROCR; SP1; RIPPLY3; CYGB; LDHA; REXO1L1P; DDX4; CYP2S1; KRT80; LGALS7; DAZL</v>
          </cell>
        </row>
        <row r="3049">
          <cell r="B3049" t="str">
            <v>3-METHYLINDOLE</v>
          </cell>
          <cell r="C3049">
            <v>0.76699977650723705</v>
          </cell>
          <cell r="D3049">
            <v>1</v>
          </cell>
          <cell r="E3049">
            <v>0.64865123080725096</v>
          </cell>
          <cell r="F3049">
            <v>0.47216535034236701</v>
          </cell>
          <cell r="G3049">
            <v>0.72220630181874601</v>
          </cell>
          <cell r="H3049">
            <v>0.91760406775560199</v>
          </cell>
          <cell r="I3049">
            <v>0.87819592626851295</v>
          </cell>
          <cell r="J3049">
            <v>0.91760406775560199</v>
          </cell>
          <cell r="K3049">
            <v>0.96879480698072595</v>
          </cell>
          <cell r="L3049">
            <v>0.89628822188992596</v>
          </cell>
          <cell r="M3049">
            <v>9</v>
          </cell>
          <cell r="N3049" t="str">
            <v>TP53; AHR; CYP1A1; CYP2C8; PARP1; CYP4B1; CYP2A13; CYGB; CYP2F1</v>
          </cell>
        </row>
        <row r="3050">
          <cell r="B3050" t="str">
            <v>Fortovase</v>
          </cell>
          <cell r="C3050">
            <v>0.59996966364014404</v>
          </cell>
          <cell r="D3050">
            <v>0.29998483182007202</v>
          </cell>
          <cell r="E3050">
            <v>0.56642713549393897</v>
          </cell>
          <cell r="F3050">
            <v>0.21522978418059999</v>
          </cell>
          <cell r="G3050">
            <v>0.81385096790382105</v>
          </cell>
          <cell r="H3050">
            <v>0.57871673889046304</v>
          </cell>
          <cell r="I3050">
            <v>0.19915179093433699</v>
          </cell>
          <cell r="J3050">
            <v>0.53807446045150098</v>
          </cell>
          <cell r="K3050">
            <v>0.53760453124635299</v>
          </cell>
          <cell r="L3050">
            <v>0.48897074403586599</v>
          </cell>
          <cell r="M3050">
            <v>10</v>
          </cell>
          <cell r="N3050" t="str">
            <v>ABCC3; ABCC2; ABCG2; CYP2C8; CDT1; NFKBIL1; CD4; CYGB; HLP; PR@</v>
          </cell>
        </row>
        <row r="3051">
          <cell r="B3051" t="str">
            <v>P-CRESOL</v>
          </cell>
          <cell r="C3051">
            <v>0.269506235439604</v>
          </cell>
          <cell r="D3051">
            <v>1</v>
          </cell>
          <cell r="E3051">
            <v>0.12871456946305501</v>
          </cell>
          <cell r="F3051">
            <v>0.59454424863724697</v>
          </cell>
          <cell r="G3051">
            <v>0.96052669932966706</v>
          </cell>
          <cell r="H3051">
            <v>0.68711980965831998</v>
          </cell>
          <cell r="I3051">
            <v>8.0353865426907395E-2</v>
          </cell>
          <cell r="J3051">
            <v>0.32178642365763899</v>
          </cell>
          <cell r="K3051">
            <v>0.35643557713470903</v>
          </cell>
          <cell r="L3051">
            <v>0.357834715252907</v>
          </cell>
          <cell r="M3051">
            <v>12</v>
          </cell>
          <cell r="N3051" t="str">
            <v>ESR1; CYP2D6; CYP1A2; IL1B; TNF; ALB; TYR; ICAM1; F11R; CYP2E1; VCAM1; CX3CL1</v>
          </cell>
        </row>
        <row r="3052">
          <cell r="B3052" t="str">
            <v>salicylic acid</v>
          </cell>
          <cell r="C3052">
            <v>0.79024820835099296</v>
          </cell>
          <cell r="D3052">
            <v>0.39512410417549598</v>
          </cell>
          <cell r="E3052">
            <v>0.26133891059884901</v>
          </cell>
          <cell r="F3052">
            <v>0.15163956512201701</v>
          </cell>
          <cell r="G3052">
            <v>0.73100792196779596</v>
          </cell>
          <cell r="H3052">
            <v>0.29057241111719501</v>
          </cell>
          <cell r="I3052">
            <v>0.61629275989606103</v>
          </cell>
          <cell r="J3052">
            <v>0.48428735186199201</v>
          </cell>
          <cell r="K3052">
            <v>0.39587394259963299</v>
          </cell>
          <cell r="L3052">
            <v>0.38645222264732798</v>
          </cell>
          <cell r="M3052">
            <v>134</v>
          </cell>
          <cell r="N3052" t="str">
            <v>CA1; CA2; CA4; CA12; CA6; APEX1; CHRM5; CHRM1; PTGS1; PPARG; OPRM1; CASP3; HBB; NFKB1; MMP9; STAT3; TNF; YWHAG; ARSA; ALB; UGT1A7; UGT1A10; MAPK3; NLRP1; AKR1C3; AKR1C2; INS; AKR1C1; ACP1; SLC22A11; SLC22A6; ABCA1; DNMT1; NDUFA5; BCL2; AMY2A; HPD; AURKB; TAOK1; FES; CHUK; ERN1; ROS1; SOD1; MYB; DSC2; CAD; SLC7A1; ACACA; STIP1; C7orf49; KRIT1; PRDX2; SLC25A16; VEGFA; CYLD; MAFF; SHCBP1; SLC52A2; SYF2; UBE2K; OPTN; IL6; FABP4; HSPA4; ARC; ETF1; DHX40; IRF6; UGT1A3; UGT1A8; ACO1; SLC25A20; NPRL3; FLT3LG; TBX1; CSF2RA; IMMT; PSMB10; PSMB9; BTF3P11; SNAI1; TXN; GPX1; PRSS3; DECR1; FAM188A; YME1L1; MPO; PPT1; CROT; CANX; CCL5; ISYNA1; IL4; DNAI1; SLC22A7; GUSB; CFB; PLXNA3; TAT; GPR182; PNMA2; NANS; ATP8A2; POMC; REG3A; RUNX2; BBS9; NHS; PDC; CYGB; LDHA; PR@; IL10; COX8C; REXO1L1P; IGLL2P; GYPE; WDTC1; PNPLA3; TNFSF11; ZNF645; TRPV5; AGRP; MSC; LOX; SALL1; OTOR; SLC22A9; TTN; SLC26A5; FEA; MT1A</v>
          </cell>
        </row>
        <row r="3053">
          <cell r="B3053" t="str">
            <v>cannabinol</v>
          </cell>
          <cell r="C3053">
            <v>0.84308355604694996</v>
          </cell>
          <cell r="D3053">
            <v>1</v>
          </cell>
          <cell r="E3053">
            <v>0.62583858364887801</v>
          </cell>
          <cell r="F3053">
            <v>0.40992390410063601</v>
          </cell>
          <cell r="G3053">
            <v>0.47363719970895202</v>
          </cell>
          <cell r="H3053">
            <v>0.86760178128538101</v>
          </cell>
          <cell r="I3053">
            <v>0.81542463280768696</v>
          </cell>
          <cell r="J3053">
            <v>0.86760178128538101</v>
          </cell>
          <cell r="K3053">
            <v>0.89726051836978105</v>
          </cell>
          <cell r="L3053">
            <v>0.79546545019298598</v>
          </cell>
          <cell r="M3053">
            <v>8</v>
          </cell>
          <cell r="N3053" t="str">
            <v>TDP1; ESR1; CYP19A1; AHR; AR; CYP2C8; WASF2; OPN1LW</v>
          </cell>
        </row>
        <row r="3054">
          <cell r="B3054" t="str">
            <v>oxybenzone</v>
          </cell>
          <cell r="C3054">
            <v>0.22828775267141499</v>
          </cell>
          <cell r="D3054">
            <v>1</v>
          </cell>
          <cell r="E3054">
            <v>0.28582455273551199</v>
          </cell>
          <cell r="F3054">
            <v>0.59960670019644402</v>
          </cell>
          <cell r="G3054">
            <v>0.98163540798030602</v>
          </cell>
          <cell r="H3054">
            <v>0.82677867223540003</v>
          </cell>
          <cell r="I3054">
            <v>0.70307494018259198</v>
          </cell>
          <cell r="J3054">
            <v>0.98163540798030602</v>
          </cell>
          <cell r="K3054">
            <v>0.91331124072362102</v>
          </cell>
          <cell r="L3054">
            <v>0.81460033812264399</v>
          </cell>
          <cell r="M3054">
            <v>16</v>
          </cell>
          <cell r="N3054" t="str">
            <v>ALDH1A1; CYP2C19; ESR1; NR1I2; CYP1A2; AHR; AR; PTGER2; HPGD; HTT; ESR2; PGR; TFF1; SLC7A1; LIPE; BP3</v>
          </cell>
        </row>
        <row r="3055">
          <cell r="B3055" t="str">
            <v>7-Methoxycoumarin</v>
          </cell>
          <cell r="C3055">
            <v>0.58692246539982396</v>
          </cell>
          <cell r="D3055">
            <v>1</v>
          </cell>
          <cell r="E3055">
            <v>0.65726564329944104</v>
          </cell>
          <cell r="F3055">
            <v>0.275691004248039</v>
          </cell>
          <cell r="G3055">
            <v>0.45086242984885599</v>
          </cell>
          <cell r="H3055">
            <v>0.50445858942927302</v>
          </cell>
          <cell r="I3055">
            <v>0.92223756250067201</v>
          </cell>
          <cell r="J3055">
            <v>0.82158205412430196</v>
          </cell>
          <cell r="K3055">
            <v>0.76804814211385497</v>
          </cell>
          <cell r="L3055">
            <v>0.66890141088431299</v>
          </cell>
          <cell r="M3055">
            <v>16</v>
          </cell>
          <cell r="N3055" t="str">
            <v>CA1; CA4; CA14; CA12; CA9; CA6; HSD17B10; UGT2B7; UGT1A10; CD44; HAS2; UGT2B15; CYGB; GYPE; HAS1; HAS3</v>
          </cell>
        </row>
        <row r="3056">
          <cell r="B3056" t="str">
            <v>nordihydroguaiaretate</v>
          </cell>
          <cell r="C3056">
            <v>0.84017019473101795</v>
          </cell>
          <cell r="D3056">
            <v>0.42008509736550897</v>
          </cell>
          <cell r="E3056">
            <v>0.65998204657826898</v>
          </cell>
          <cell r="F3056">
            <v>0.341192976184092</v>
          </cell>
          <cell r="G3056">
            <v>0.13680057897956999</v>
          </cell>
          <cell r="H3056">
            <v>0.608150048925021</v>
          </cell>
          <cell r="I3056">
            <v>0.586223233311016</v>
          </cell>
          <cell r="J3056">
            <v>0.65998204657826898</v>
          </cell>
          <cell r="K3056">
            <v>0.52992807027560196</v>
          </cell>
          <cell r="L3056">
            <v>0.48336564274480698</v>
          </cell>
          <cell r="M3056">
            <v>7</v>
          </cell>
          <cell r="N3056" t="str">
            <v>ALOX15; ALOX12; ALOX5; ABCA1; POLD4; COX8C; LOX</v>
          </cell>
        </row>
        <row r="3057">
          <cell r="B3057" t="str">
            <v>nandrolone</v>
          </cell>
          <cell r="C3057">
            <v>0.54503745569993001</v>
          </cell>
          <cell r="D3057">
            <v>1</v>
          </cell>
          <cell r="E3057">
            <v>0.15543081476707199</v>
          </cell>
          <cell r="F3057">
            <v>0.42569959868447899</v>
          </cell>
          <cell r="G3057">
            <v>0.737429168258254</v>
          </cell>
          <cell r="H3057">
            <v>0.53477617347060902</v>
          </cell>
          <cell r="I3057">
            <v>0.79529377826154801</v>
          </cell>
          <cell r="J3057">
            <v>0.77715407383536195</v>
          </cell>
          <cell r="K3057">
            <v>0.65321983780828696</v>
          </cell>
          <cell r="L3057">
            <v>0.57553544116530797</v>
          </cell>
          <cell r="M3057">
            <v>11</v>
          </cell>
          <cell r="N3057" t="str">
            <v>NFE2L2; ESR1; CYP19A1; SLC22A2; AR; NR3C1; AKR1B1; PGR; FGD1; IGFBP1; BBS9</v>
          </cell>
        </row>
        <row r="3058">
          <cell r="B3058" t="str">
            <v>pNPP disodium hexahydrate</v>
          </cell>
          <cell r="C3058">
            <v>2.2391852976379901E-2</v>
          </cell>
          <cell r="D3058">
            <v>1.1195926488190001E-2</v>
          </cell>
          <cell r="E3058">
            <v>0.99992016612842005</v>
          </cell>
          <cell r="F3058">
            <v>5.0749716751508203E-2</v>
          </cell>
          <cell r="G3058">
            <v>0.22028151762686801</v>
          </cell>
          <cell r="H3058">
            <v>0.785423872146089</v>
          </cell>
          <cell r="I3058">
            <v>5.47685146447109E-2</v>
          </cell>
          <cell r="J3058">
            <v>0.13692128661177699</v>
          </cell>
          <cell r="K3058">
            <v>0.12218556733017701</v>
          </cell>
          <cell r="L3058">
            <v>0.17265359225542801</v>
          </cell>
          <cell r="M3058">
            <v>6</v>
          </cell>
          <cell r="N3058" t="str">
            <v>ACP1; PTPN1; CEACAM1; LNPEP; ATP8A2; WDTC1</v>
          </cell>
        </row>
        <row r="3059">
          <cell r="B3059" t="str">
            <v>Aclacinon</v>
          </cell>
          <cell r="C3059">
            <v>0.92873839258163904</v>
          </cell>
          <cell r="D3059">
            <v>0.46436919629082002</v>
          </cell>
          <cell r="E3059">
            <v>0.31931768318808101</v>
          </cell>
          <cell r="F3059">
            <v>0.411607112504426</v>
          </cell>
          <cell r="G3059">
            <v>0.50201628952808797</v>
          </cell>
          <cell r="H3059">
            <v>0.17040776944602701</v>
          </cell>
          <cell r="I3059">
            <v>0.63958676221694299</v>
          </cell>
          <cell r="J3059">
            <v>0.62752036191010996</v>
          </cell>
          <cell r="K3059">
            <v>0.45199463789225902</v>
          </cell>
          <cell r="L3059">
            <v>0.42693638149977398</v>
          </cell>
          <cell r="M3059">
            <v>6</v>
          </cell>
          <cell r="N3059" t="str">
            <v>TDP1; ESR1; CYP19A1; AR; NR3C1; CSF3</v>
          </cell>
        </row>
        <row r="3060">
          <cell r="B3060" t="str">
            <v>AZOXYMETHANE</v>
          </cell>
          <cell r="C3060">
            <v>8.2541767633252994E-2</v>
          </cell>
          <cell r="D3060">
            <v>4.1270883816626497E-2</v>
          </cell>
          <cell r="E3060">
            <v>2.2545965573408898E-3</v>
          </cell>
          <cell r="F3060">
            <v>0.75702577652087399</v>
          </cell>
          <cell r="G3060">
            <v>0.26172337820597003</v>
          </cell>
          <cell r="H3060">
            <v>0.13036831236360399</v>
          </cell>
          <cell r="I3060">
            <v>7.0422714178236201E-2</v>
          </cell>
          <cell r="J3060">
            <v>1.1272982786704499E-2</v>
          </cell>
          <cell r="K3060">
            <v>5.7205900691488197E-3</v>
          </cell>
          <cell r="L3060">
            <v>2.6364647609421699E-2</v>
          </cell>
          <cell r="M3060">
            <v>36</v>
          </cell>
          <cell r="N3060" t="str">
            <v>TP53; PPARG; CASP3; MMP9; STAT3; TNF; EGFR; INS; ABCA1; PCNA; MYC; BCL2; AURKB; TAOK1; SLC7A1; TSC1; VEGFA; HMOX1; OPTN; IL6; COL2A1; JUP; MPP6; NSG1; NFKB2; TLR4; HEBP1; ISYNA1; LEP; CBL; IGFBP1; MMP7; IL10; IL27; ASPA; PNPLA3</v>
          </cell>
        </row>
        <row r="3061">
          <cell r="B3061" t="str">
            <v>Enkephalin</v>
          </cell>
          <cell r="C3061">
            <v>0.67498067468298995</v>
          </cell>
          <cell r="D3061">
            <v>0.33749033734149497</v>
          </cell>
          <cell r="E3061">
            <v>0.84729739804816295</v>
          </cell>
          <cell r="F3061">
            <v>0.187939570249267</v>
          </cell>
          <cell r="G3061">
            <v>0.168462099408309</v>
          </cell>
          <cell r="H3061">
            <v>0.49524124590805002</v>
          </cell>
          <cell r="I3061">
            <v>0.35609138325421302</v>
          </cell>
          <cell r="J3061">
            <v>0.46984892562316799</v>
          </cell>
          <cell r="K3061">
            <v>0.38077028374292798</v>
          </cell>
          <cell r="L3061">
            <v>0.37551936192586499</v>
          </cell>
          <cell r="M3061">
            <v>25</v>
          </cell>
          <cell r="N3061" t="str">
            <v>SLC6A3; OPRD1; OPRK1; OPRM1; TACR2; AURKB; DDR2; TRAF3; GCH1; RBL1; CBX8; IL6; PDYN; PNOC; SLC25A20; NONO; PPT1; GAD2; NPY; POMC; CCK; SST; TRH; PPP1R1B; PENK</v>
          </cell>
        </row>
        <row r="3062">
          <cell r="B3062" t="str">
            <v>Trilostane</v>
          </cell>
          <cell r="C3062">
            <v>0.16559292267651601</v>
          </cell>
          <cell r="D3062">
            <v>1</v>
          </cell>
          <cell r="E3062">
            <v>0.54749142550036001</v>
          </cell>
          <cell r="F3062">
            <v>6.4730392219209704E-2</v>
          </cell>
          <cell r="G3062">
            <v>0.83424142035258997</v>
          </cell>
          <cell r="H3062">
            <v>0.79678673798628497</v>
          </cell>
          <cell r="I3062">
            <v>0.93666742274511605</v>
          </cell>
          <cell r="J3062">
            <v>0.32365196109604899</v>
          </cell>
          <cell r="K3062">
            <v>0.66516816467474704</v>
          </cell>
          <cell r="L3062">
            <v>0.58480695444078001</v>
          </cell>
          <cell r="M3062">
            <v>10</v>
          </cell>
          <cell r="N3062" t="str">
            <v>NFE2L2; ESR1; AR; HSPB1; NR3C1; PGR; IGF1; FGF9; POMC; FSHB</v>
          </cell>
        </row>
        <row r="3063">
          <cell r="B3063" t="str">
            <v>kynurenic acid</v>
          </cell>
          <cell r="C3063">
            <v>0.262827827658978</v>
          </cell>
          <cell r="D3063">
            <v>1</v>
          </cell>
          <cell r="E3063">
            <v>0.34893029161926797</v>
          </cell>
          <cell r="F3063">
            <v>0.228142904759633</v>
          </cell>
          <cell r="G3063">
            <v>0.93763736785435603</v>
          </cell>
          <cell r="H3063">
            <v>0.84042450277727598</v>
          </cell>
          <cell r="I3063">
            <v>0.111881385822191</v>
          </cell>
          <cell r="J3063">
            <v>0.55940692911095702</v>
          </cell>
          <cell r="K3063">
            <v>0.44767736451520701</v>
          </cell>
          <cell r="L3063">
            <v>0.42382414949031499</v>
          </cell>
          <cell r="M3063">
            <v>27</v>
          </cell>
          <cell r="N3063" t="str">
            <v>TDP1; EHMT2; GRIN1; GRIN2A; AHR; GRIN2B; CYP1A1; CBX1; HTT; IL1B; TNF; GPR35; IDO1; SHBG; FRK; KYNU; IL6; KMO; SLC25A20; MPO; FGF1; HK1; ATP8A2; IL10; DLX3; TSTD1; AADAT</v>
          </cell>
        </row>
        <row r="3064">
          <cell r="B3064" t="str">
            <v>5'-adenylic acid</v>
          </cell>
          <cell r="C3064">
            <v>0.93924633415276104</v>
          </cell>
          <cell r="D3064">
            <v>0.46962316707638002</v>
          </cell>
          <cell r="E3064">
            <v>0.27386977965727299</v>
          </cell>
          <cell r="F3064">
            <v>0.29906551310949098</v>
          </cell>
          <cell r="G3064">
            <v>0.20521825643192801</v>
          </cell>
          <cell r="H3064">
            <v>0.48088642256936698</v>
          </cell>
          <cell r="I3064">
            <v>0.48350449819040803</v>
          </cell>
          <cell r="J3064">
            <v>0.48350449819040803</v>
          </cell>
          <cell r="K3064">
            <v>0.35059622828522002</v>
          </cell>
          <cell r="L3064">
            <v>0.35357486591688903</v>
          </cell>
          <cell r="M3064">
            <v>59</v>
          </cell>
          <cell r="N3064" t="str">
            <v>PDE4A; MTOR; STAT3; TNF; PDE1B; MAPK3; INS; ABCA1; DHFR; ATP1B1; ADK; HPD; AURKB; DDR2; EPHB2; ADA; PTK2B; STK11; ENTPD1; GINS1; PRDX2; AMPD3; APTX; DHDDS; DUSP8; PTBP2; OPTN; IL6; RAB1A; IRF6; JUP; KHSRP; CSF2RA; AK1; APRT; GPX1; ADIPOR2; CALCA; ADIPOR1; RAC1; ADCY8; LEP; FBP1; CBL; GPR182; LNPEP; MTG1; ATP8A2; REG3A; LDHA; IL10; F9; IL13; GCG; WDTC1; BDNF-AS; PNPLA3; PRRT2; MZB1</v>
          </cell>
        </row>
        <row r="3065">
          <cell r="B3065" t="str">
            <v>Bentoquatam</v>
          </cell>
          <cell r="C3065">
            <v>0.54652197885881004</v>
          </cell>
          <cell r="D3065">
            <v>1</v>
          </cell>
          <cell r="E3065">
            <v>0.56833410602423395</v>
          </cell>
          <cell r="F3065">
            <v>0.88107502965945494</v>
          </cell>
          <cell r="G3065">
            <v>0.73780473885794096</v>
          </cell>
          <cell r="H3065">
            <v>0.18795244626937599</v>
          </cell>
          <cell r="I3065">
            <v>0.54374778862803697</v>
          </cell>
          <cell r="J3065">
            <v>0.88107502965945605</v>
          </cell>
          <cell r="K3065">
            <v>0.766849727366953</v>
          </cell>
          <cell r="L3065">
            <v>0.66786500644708802</v>
          </cell>
          <cell r="M3065">
            <v>8</v>
          </cell>
          <cell r="N3065" t="str">
            <v>CHRNB2; CHRNA4; ALB; CYLD; KRT10; TBX1; CFB; DNER</v>
          </cell>
        </row>
        <row r="3066">
          <cell r="B3066" t="str">
            <v>aminoguanidine</v>
          </cell>
          <cell r="C3066">
            <v>0.73798762715894795</v>
          </cell>
          <cell r="D3066">
            <v>0.36899381357947397</v>
          </cell>
          <cell r="E3066">
            <v>0.206729275019714</v>
          </cell>
          <cell r="F3066">
            <v>0.42619434339404699</v>
          </cell>
          <cell r="G3066">
            <v>0.30801088175300201</v>
          </cell>
          <cell r="H3066">
            <v>0.29133678930583101</v>
          </cell>
          <cell r="I3066">
            <v>8.0174200382724006E-2</v>
          </cell>
          <cell r="J3066">
            <v>0.38501360219125302</v>
          </cell>
          <cell r="K3066">
            <v>0.142324502207233</v>
          </cell>
          <cell r="L3066">
            <v>0.19074077272151599</v>
          </cell>
          <cell r="M3066">
            <v>47</v>
          </cell>
          <cell r="N3066" t="str">
            <v>PLAT; TP53; AQP4; CCR2; CASP3; IL1B; CFTR; TNF; ALB; INS; STAT1; SHBG; NOS2; CYP2B6; BCL2; DDR2; TAOK1; CASP9; NOS3; SOD1; SERPINE1; SLC7A1; MKI67; CAT; CAV1; CDT1; VEGFA; HMOX1; IL6; SOD2; BAX; IRF6; MTR; RHO; CSF2RA; FCER2; GPX1; DECR1; MPO; ISYNA1; AOC1; ST3GAL4; GPR182; ATP8A2; LPA; DIANPH; CD34</v>
          </cell>
        </row>
        <row r="3067">
          <cell r="B3067" t="str">
            <v>L-selenomethionine</v>
          </cell>
          <cell r="C3067">
            <v>0.88755774740566196</v>
          </cell>
          <cell r="D3067">
            <v>0.44377887370283098</v>
          </cell>
          <cell r="E3067">
            <v>0.102006717389669</v>
          </cell>
          <cell r="F3067">
            <v>0.17168852224416301</v>
          </cell>
          <cell r="G3067">
            <v>0.30160184856620698</v>
          </cell>
          <cell r="H3067">
            <v>0.37777919967478102</v>
          </cell>
          <cell r="I3067">
            <v>0.38716791802786699</v>
          </cell>
          <cell r="J3067">
            <v>0.38716791802786699</v>
          </cell>
          <cell r="K3067">
            <v>0.15839820728010501</v>
          </cell>
          <cell r="L3067">
            <v>0.20467399408195</v>
          </cell>
          <cell r="M3067">
            <v>11</v>
          </cell>
          <cell r="N3067" t="str">
            <v>TP53; HPD; GPX3; AMPD3; TXN; GPX1; ATP8A2; NPHS1; PRDX5; MMEL1; PRG4</v>
          </cell>
        </row>
        <row r="3068">
          <cell r="B3068" t="str">
            <v>Pranlukast</v>
          </cell>
          <cell r="C3068">
            <v>0.185738818925129</v>
          </cell>
          <cell r="D3068">
            <v>1</v>
          </cell>
          <cell r="E3068">
            <v>0.44914698739758402</v>
          </cell>
          <cell r="F3068">
            <v>0.45669129260093499</v>
          </cell>
          <cell r="G3068">
            <v>0.72841951028023999</v>
          </cell>
          <cell r="H3068">
            <v>5.59543802789427E-2</v>
          </cell>
          <cell r="I3068">
            <v>0.98735267476564703</v>
          </cell>
          <cell r="J3068">
            <v>0.27977190139471397</v>
          </cell>
          <cell r="K3068">
            <v>0.47680909400319199</v>
          </cell>
          <cell r="L3068">
            <v>0.44483891105711199</v>
          </cell>
          <cell r="M3068">
            <v>8</v>
          </cell>
          <cell r="N3068" t="str">
            <v>CYP2C9; ALOX5; CYSLTR1; ABCB11; CYSLTR2; IL5; LTC4S; SLC22A9</v>
          </cell>
        </row>
        <row r="3069">
          <cell r="B3069" t="str">
            <v>olomoucine</v>
          </cell>
          <cell r="C3069">
            <v>0.96238017133703901</v>
          </cell>
          <cell r="D3069">
            <v>1</v>
          </cell>
          <cell r="E3069">
            <v>0.66271186420893402</v>
          </cell>
          <cell r="F3069">
            <v>0.40371268355161999</v>
          </cell>
          <cell r="G3069">
            <v>0.352682066898661</v>
          </cell>
          <cell r="H3069">
            <v>0.62541717489659299</v>
          </cell>
          <cell r="I3069">
            <v>0.71389816273711404</v>
          </cell>
          <cell r="J3069">
            <v>0.71389816273711404</v>
          </cell>
          <cell r="K3069">
            <v>0.78646384551091897</v>
          </cell>
          <cell r="L3069">
            <v>0.68504964867629003</v>
          </cell>
          <cell r="M3069">
            <v>10</v>
          </cell>
          <cell r="N3069" t="str">
            <v>TP53; CYP2D6; CYP1A2; CDK1; MAPK1; CDK5; CDK2; RB1; TPI1; SP1</v>
          </cell>
        </row>
        <row r="3070">
          <cell r="B3070" t="str">
            <v>LITHIUM</v>
          </cell>
          <cell r="C3070">
            <v>0.64873755268129096</v>
          </cell>
          <cell r="D3070">
            <v>0.32436877634064498</v>
          </cell>
          <cell r="E3070">
            <v>0.26905467310936898</v>
          </cell>
          <cell r="F3070">
            <v>0.92391908137296597</v>
          </cell>
          <cell r="G3070">
            <v>0.28963833983935</v>
          </cell>
          <cell r="H3070">
            <v>0.17867652085821001</v>
          </cell>
          <cell r="I3070">
            <v>0.39114944955584602</v>
          </cell>
          <cell r="J3070">
            <v>0.48273056639891698</v>
          </cell>
          <cell r="K3070">
            <v>0.39084264921972101</v>
          </cell>
          <cell r="L3070">
            <v>0.38281326090728601</v>
          </cell>
          <cell r="M3070">
            <v>140</v>
          </cell>
          <cell r="N3070" t="str">
            <v>SLC6A3; DRD1; TP53; CA3; ACHE; APP; DUSP1; NR3C1; TACR2; CASP3; HTT; HBB; IL1B; MMP9; TNF; MAPT; HTR4; CXCR1; TRPM2; MAPK1; GRIA1; ALB; CXCL8; ATM; MAPK3; MAOB; RELA; TARDBP; INS; AKT1; ACE; SCNN1B; SCNN1G; SCNN1A; PCNA; NR4A2; IMPA1; GSK3A; GSK3B; ATP1A2; ATP1A1; BCL2; AVPR1A; IDE; HPD; CYP2C8; AURKB; DDR2; PTK2B; TLK2; NOS3; SOD1; PRKCG; RGS2; DSC2; CAD; CCND2; SLC7A1; STC2; FAS; KLF6; LIF; TSPAN1; C7orf49; CASP7; KRIT1; ADNP2; CASP8; HILPDA; PER2; PRDX2; SLC25A16; TCF7L2; VEGFA; AATF; BDNF; CYLD; PEX1; RNMT; PER3; IL6; FOS; FOSB; RGCC; PSMD1; BAX; IRF6; EREG; SLC9A1; MTR; PARP1; PARP4; PCMT1; SLC25A20; RHO; TBX1; PRL; HOMER3; GPX1; NONO; NR1D1; MPO; CLOCK; TRAPPC9; ISYNA1; SULT1A1; IL2; PTEN; CFB; TG; CRIP1; PLXNA3; IGFBP1; PMP2; IFNAR1; AGT; PRCP; ATP8A2; POMC; REG3A; PTH; CSF3; PR@; IL10; IL27; BDNF-AS; DNER; AQP2; MAS1; SLC13A2; ECT; WNT3A; TGM1; UTS2R; LRRC15; LIPN; ANTXR2; MIR302B; SLC9B2; MIR497</v>
          </cell>
        </row>
        <row r="3071">
          <cell r="B3071" t="str">
            <v>Azelnidipine</v>
          </cell>
          <cell r="C3071">
            <v>0.38777932770052398</v>
          </cell>
          <cell r="D3071">
            <v>1</v>
          </cell>
          <cell r="E3071">
            <v>0.50349501633339599</v>
          </cell>
          <cell r="F3071">
            <v>0.22356300505576901</v>
          </cell>
          <cell r="G3071">
            <v>0.24745530504910301</v>
          </cell>
          <cell r="H3071">
            <v>0.50985021142353204</v>
          </cell>
          <cell r="I3071">
            <v>0.90285990958311302</v>
          </cell>
          <cell r="J3071">
            <v>0.61863826262275801</v>
          </cell>
          <cell r="K3071">
            <v>0.55952201917781696</v>
          </cell>
          <cell r="L3071">
            <v>0.50504629258056899</v>
          </cell>
          <cell r="M3071">
            <v>6</v>
          </cell>
          <cell r="N3071" t="str">
            <v>NFE2L2; CYP19A1; AR; GMNN; NR1H4; ALB</v>
          </cell>
        </row>
        <row r="3072">
          <cell r="B3072" t="str">
            <v>palmitic acid</v>
          </cell>
          <cell r="C3072">
            <v>3.7590210558598298E-2</v>
          </cell>
          <cell r="D3072">
            <v>1.8795105279299201E-2</v>
          </cell>
          <cell r="E3072">
            <v>8.0928868459700706E-3</v>
          </cell>
          <cell r="F3072">
            <v>0.19073864246062699</v>
          </cell>
          <cell r="G3072">
            <v>7.6340338226779103E-2</v>
          </cell>
          <cell r="H3072">
            <v>0.67386126410829095</v>
          </cell>
          <cell r="I3072">
            <v>0.88551370926968997</v>
          </cell>
          <cell r="J3072">
            <v>4.0464434229850299E-2</v>
          </cell>
          <cell r="K3072">
            <v>3.8703587639670002E-2</v>
          </cell>
          <cell r="L3072">
            <v>8.3523449579729001E-2</v>
          </cell>
          <cell r="M3072">
            <v>200</v>
          </cell>
          <cell r="N3072" t="str">
            <v>TP53; APEX1; ESR1; APP; PPARG; GLP1R; ERBB2; MTOR; CASP3; HTT; NFKB1; MAPK14; STAT3; TNF; PPARA; ALB; CXCL8; MAPK3; SMPD1; RELA; CASP1; INS; HSD11B1; PLA2G1B; AKT1; GCK; ABCA1; DHFR; NOS2; HSPA5; NDUFA5; BCL2; IDE; HPD; MAPK9; NLK; AURKB; DDR2; EPHB2; TAOK1; RPS6KB1; NR4A1; MAPK8; PTK2B; STK11; INSR; CHUK; ERN1; ROS1; SOD1; ACSL1; LPL; MT2A; PTPN1; CCL3; UCP2; PLA2G4A; SERPINE1; HSP90B1; DSC2; SLC7A1; ACACA; CPT1A; SCD; CASP7; GINS1; MYD88; NAMPT; CEBPZ; IRS1; NRIP1; PARP2; SIRT1; SLC25A16; TSC1; VEGFA; CBX8; DHDDS; FOXO1; GLI2; IRS2; MT1H; MT1X; PDSS1; PLAU; PLIN2; SPTLC2; TBC1D4; ABCG1; CTDSP2; OPTN; ICAM1; IL6; ACP2; FABP4; MT1F; PGD; BAX; BBC3; IRF6; SERPINB2; SOCS3; EDN1; SELPLG; DAG1; HAL; HERC2; SLC25A20; ACSM3; MT1E; SNRPB; ARTN; CYSLTR2; HAMP; RHO; FABP5; PDX1; PRL; ATIC; F3; TLR2; DGAT1; TXN; APRT; GPX1; NONO; PI3; RNASEH2A; PAPSS1; ATF6; DECR1; NFKB2; TLR4; HEBP1; MPO; NUCB2; TBC1D1; ADIPOR2; TRAPPC9; ADIPOR1; EGF; ISYNA1; GP6; LEP; MPP2; FABP7; FADS1; PGP; CYBB; CFB; CBL; PPP2CB; PSMC3IP; POLD4; PNPLA2; PLXNA3; SREBF1; SOX3; APOBEC3B; IGF2; IGFBP1; CYCS; GHSR; GPR182; MTG1; SIRT3; FADS2; PDK4; HK1; ATP8A2; POMC; SLC2A2; REG3A; BBS9; DIANPH; CYGB; LDHA; IL10; COX8C; IGLL3P; GCG; WDTC1; FAM109A; PNPLA3; IRS4; PRRT2; XBP1P1; CAV3; MMVP1; SLC2A4; CCL4L2; FGF21; LINC01194; C12orf57; LIPE; MAPK8IP2; PPARGC1A; FFAR1; FCMTE1; DGAT2</v>
          </cell>
        </row>
        <row r="3073">
          <cell r="B3073" t="str">
            <v>camphor</v>
          </cell>
          <cell r="C3073">
            <v>0.16684290478464001</v>
          </cell>
          <cell r="D3073">
            <v>8.3421452392320197E-2</v>
          </cell>
          <cell r="E3073">
            <v>2.15720476134558E-2</v>
          </cell>
          <cell r="F3073">
            <v>0.61963721852487097</v>
          </cell>
          <cell r="G3073">
            <v>0.81997886929219199</v>
          </cell>
          <cell r="H3073">
            <v>0.211500361924189</v>
          </cell>
          <cell r="I3073">
            <v>0.88215809959430302</v>
          </cell>
          <cell r="J3073">
            <v>0.107860238067279</v>
          </cell>
          <cell r="K3073">
            <v>0.260132356711544</v>
          </cell>
          <cell r="L3073">
            <v>0.28624956124955198</v>
          </cell>
          <cell r="M3073">
            <v>14</v>
          </cell>
          <cell r="N3073" t="str">
            <v>ALDH1A1; GABRG2; GABRA1; ESR1; ACHE; GABRB2; TRPA1; AKR1B1; CYP2B6; SLC7A1; IL6; CYGB; VTRNA1-1; TRPV3</v>
          </cell>
        </row>
        <row r="3074">
          <cell r="B3074" t="str">
            <v>aphidicolin</v>
          </cell>
          <cell r="C3074">
            <v>0.98608689097631697</v>
          </cell>
          <cell r="D3074">
            <v>1</v>
          </cell>
          <cell r="E3074">
            <v>0.71247853712703602</v>
          </cell>
          <cell r="F3074">
            <v>0.67486794516367998</v>
          </cell>
          <cell r="G3074">
            <v>0.59883033705880095</v>
          </cell>
          <cell r="H3074">
            <v>0.47318811764528801</v>
          </cell>
          <cell r="I3074">
            <v>0.58411612017533299</v>
          </cell>
          <cell r="J3074">
            <v>0.71247853712703602</v>
          </cell>
          <cell r="K3074">
            <v>0.88700640755717097</v>
          </cell>
          <cell r="L3074">
            <v>0.78384011458452496</v>
          </cell>
          <cell r="M3074">
            <v>13</v>
          </cell>
          <cell r="N3074" t="str">
            <v>TDP1; TP53; APP; JAK2; NR5A1; PCNA; CHEK1; ARRB1; H2AFX; GP1BB; KALRN; HFM1; TAF8</v>
          </cell>
        </row>
        <row r="3075">
          <cell r="B3075" t="str">
            <v>Simvastatin and niacin</v>
          </cell>
          <cell r="C3075">
            <v>0.72418091349255698</v>
          </cell>
          <cell r="D3075">
            <v>0.36209045674627799</v>
          </cell>
          <cell r="E3075">
            <v>6.9215680785663605E-2</v>
          </cell>
          <cell r="F3075">
            <v>0.48827045393484297</v>
          </cell>
          <cell r="G3075">
            <v>0.361669350968092</v>
          </cell>
          <cell r="H3075">
            <v>0.36243180318498303</v>
          </cell>
          <cell r="I3075">
            <v>0.21948062332721999</v>
          </cell>
          <cell r="J3075">
            <v>0.34607840392831801</v>
          </cell>
          <cell r="K3075">
            <v>0.178924731616106</v>
          </cell>
          <cell r="L3075">
            <v>0.22194107873774499</v>
          </cell>
          <cell r="M3075">
            <v>193</v>
          </cell>
          <cell r="N3075" t="str">
            <v>PLAT; TP53; ESR1; ACHE; PTGS1; MMP2; APP; PPARG; MTOR; CASP3; HBB; MCL1; DLD; MMP9; PLA2G7; STAT3; TNF; EGFR; HMGCR; ARSA; ALB; MAPK3; MMP1; INS; HSD11B1; ATP4A; KDR; SELE; ABCC2; ABCG2; GCK; ABCA1; ACE; AKR1B1; SHBG; PCNA; HSPA5; NDUFA2; CYP2B6; BCL2; ITGAL; CYP2C8; AURKB; DDR2; EPHB2; TAOK1; CASP9; FES; PTK2B; ROCK1; ROS1; RYR1; MMP3; MMP13; SOD1; FTH1; LPL; CCL20; CTGF; PTX3; CAD; SLC7A1; SIM2; ACACA; RBM15; PON2; ATP6V0A2; C7orf49; CASP8; CDT1; CXCL12; PARP2; PPIG; TSC1; VEGFA; ZNF273; ARCN1; CXXC1; GLI2; HMOX1; KAT5; KLF2; NFKBIL1; PLA2G15; ABCG1; OPTN; ICAM1; IL6; KRT6B; PGD; GJA1; IRF6; SERPINB2; SH2B3; BMP2; CSF2; EDN1; MTR; SLC25A20; ACSM3; NSG1; RHO; FN1; PRSS53; BTF3P11; CEACAM1; BEST1; F3; APOE; IFNA1; GPX1; NONO; RNASEH2A; DECR1; NFKB2; TLR4; ASRGL1; ITGB2; LSS; MPO; PITX1; RAPGEF5; TRAPPC9; RAP1A; RAC1; APOB; HBA1; ISYNA1; LEP; IL18; IL4; TNNT1; F7; HMGCL; PGP; SREBF2; SERPINA5; IL2; PTEN; PVALB; VWF; CBL; SLC17A5; IFT46; POLD4; PLXNA3; IGFBP1; CYCS; FCGR3A; APOA1; GPR182; AGT; TM7SF2; CD4; ATP8A2; GFAP; LPA; POMC; RUNX2; NHS; DIANPH; CYGB; HLP; LDHA; CD34; IL10; IFNG; IL27; F9; COX8C; IGLL2P; KRT5; IGLL3P; TPM3; GYPE; VCAM1; FAM109A; BDNF-AS; PNPLA3; POTEF; TNFSF11; CD40LG; IGLL1; CAV3; CCL4L2; MMEL1; RETN; KIF6; PCSK9; CETP; CHDH; AMELX; EBM</v>
          </cell>
        </row>
        <row r="3076">
          <cell r="B3076" t="str">
            <v>Dynorphin A porcine</v>
          </cell>
          <cell r="C3076">
            <v>0.53387926200014002</v>
          </cell>
          <cell r="D3076">
            <v>1</v>
          </cell>
          <cell r="E3076">
            <v>0.78091277992682495</v>
          </cell>
          <cell r="F3076">
            <v>0.366145587696315</v>
          </cell>
          <cell r="G3076">
            <v>0.11331056569455</v>
          </cell>
          <cell r="H3076">
            <v>0.58313704563023405</v>
          </cell>
          <cell r="I3076">
            <v>0.90841921329350706</v>
          </cell>
          <cell r="J3076">
            <v>0.56655282847274901</v>
          </cell>
          <cell r="K3076">
            <v>0.61613615282804601</v>
          </cell>
          <cell r="L3076">
            <v>0.54722042491004996</v>
          </cell>
          <cell r="M3076">
            <v>28</v>
          </cell>
          <cell r="N3076" t="str">
            <v>OPRK1; OPRM1; TACR2; MAPK3; PGR; AURKB; CBX8; PDYN; PNOC; NONO; PPT1; TAC3; CALCA; LEP; GAD2; KISS1; MTG1; NPY; TACR3; POMC; BDNF-AS; KNG1; CCK; SST; TRH; KISS1R; PENK; SNORD50A</v>
          </cell>
        </row>
        <row r="3077">
          <cell r="B3077" t="str">
            <v>TETRACHLOROETHYLENE</v>
          </cell>
          <cell r="C3077">
            <v>0.73659450324029696</v>
          </cell>
          <cell r="D3077">
            <v>1</v>
          </cell>
          <cell r="E3077">
            <v>0.14795317571748701</v>
          </cell>
          <cell r="F3077">
            <v>0.85321724040594704</v>
          </cell>
          <cell r="G3077">
            <v>0.57606563319042603</v>
          </cell>
          <cell r="H3077">
            <v>0.40027721422335599</v>
          </cell>
          <cell r="I3077">
            <v>0.71512567253829995</v>
          </cell>
          <cell r="J3077">
            <v>0.73976587858743603</v>
          </cell>
          <cell r="K3077">
            <v>0.65382087085613905</v>
          </cell>
          <cell r="L3077">
            <v>0.57599994556867895</v>
          </cell>
          <cell r="M3077">
            <v>86</v>
          </cell>
          <cell r="N3077" t="str">
            <v>CHRNB2; CHRNA3; CHRNA4; TP53; CYP1A2; MMP2; APP; PPARG; ERBB2; MTOR; CASP3; MAPK14; STAT3; TNF; EGFR; BCL2L1; PPARA; JUN; ALB; MAPK3; INS; KDR; CDC25B; ABCA1; MYC; CYP2B6; BCL2; CHRNA7; EPHA5; CYP2C8; AURKB; DDR2; EPHB2; NEK2; PTK2B; MAP3K1; PAK3; MMP3; PBK; INSIG1; CCNB2; KIF2C; TPX2; BIRC5; CAT; RAD50; CKS2; PRDX2; TSC1; VEGFA; NCAPG; NUSAP1; WDR19; IL6; KRT6B; FOS; BAX; VIPR1; ISG15; MX1; NSG1; SPAG5; MAPRE2; FGF13; RNASEH2A; SHC1; CDKN2A; TRAPPC9; HRAS; EGF; CASP10; ETFB; PTEN; CDH2; POLD4; GPSM3; MMP7; GFAP; IFNG; BDNF-AS; SGSM3; COG3; TAS2R63P; PTTG1; CRYAA; MMP17</v>
          </cell>
        </row>
        <row r="3078">
          <cell r="B3078" t="str">
            <v>cholesterol</v>
          </cell>
          <cell r="C3078">
            <v>0.71369241889136703</v>
          </cell>
          <cell r="D3078">
            <v>0.35684620944568302</v>
          </cell>
          <cell r="E3078">
            <v>6.26405932351079E-2</v>
          </cell>
          <cell r="F3078">
            <v>0.45015709906198498</v>
          </cell>
          <cell r="G3078">
            <v>0.56282154243483395</v>
          </cell>
          <cell r="H3078">
            <v>0.34324005365195298</v>
          </cell>
          <cell r="I3078">
            <v>0.70151543778055303</v>
          </cell>
          <cell r="J3078">
            <v>0.31320296617554</v>
          </cell>
          <cell r="K3078">
            <v>0.34715397372256301</v>
          </cell>
          <cell r="L3078">
            <v>0.35106028623718699</v>
          </cell>
          <cell r="M3078">
            <v>222</v>
          </cell>
          <cell r="N3078" t="str">
            <v>NFE2L2; PLAT; TP53; ESR1; CYP3A4; HCAR2; AHR; BRD2; MMP2; APP; PPARG; VDR; NR3C1; CYP11A1; MTOR; NPC1; CASP3; HBB; IL1B; MMP9; PLA2G7; TNF; NR5A2; HMGCR; PPARA; NR1I3; ALB; CXCL8; MAPK3; SMPD1; RELA; INS; HSD11B1; NR1H2; RORA; RXRA; AKT1; TTR; SELE; GNAS; GCK; ABCA1; DHFR; ACE; AKR1B1; SHBG; ABCB11; CYP2B6; ATP1B1; DHCR7; BCL2; CES1; NR1H3; HPD; CYP2C8; AURKB; DDR2; EPHB2; PLD2; FGFR4; PTK2B; ROCK1; INSR; ROS1; SOD1; FTH1; LPL; CAD; SLC7A1; CFDP1; LDLR; ACACA; FAS; SCD; CAV1; PON2; C7orf49; CEBPA; GINS1; NAMPT; CDT1; IRS1; PRDX2; UBL4A; VEGFA; ZNF273; AATF; BFAR; GLI2; HMOX1; KAT5; POLR2D; SLC52A2; SOX9; ABCG1; OPTN; ICAM1; IL6; KRT6B; LIPG; ACP2; FABP4; SCARB1; PGD; IRF6; EREG; SERPINB2; CSF2; EDN1; DHCR24; MTR; SLC25A20; TMEM97; ACSM3; AGER; IGF1; RHO; GGT2; HP; CEACAM1; PRL; F3; ABCG5; APOE; CST3; GPX1; NONO; NPC2; RNASEH2A; GNAI3; MBTPS1; DECR1; TLR4; LCAT; ASRGL1; GGH; MPO; NUCB2; PITX1; RAPGEF5; TRAPPC9; HSD17B4; RAC1; APOB; JPH3; ISYNA1; PLTP; CSH1; GP6; LEP; IL18; IL4; FADS1; HFE; FDFT1; HMGCL; SREBF2; IL2; VWF; CBL; SLC17A5; ST3GAL4; PLXNA3; SREBF1; STAR; FBRS; APOA2; CD68; FGF7; IGFBP1; APOA1; CSN2; CYP7A1; GPR182; LNPEP; MSR1; AGT; CYP46A1; CD4; ATP8A2; POMC; PTH; BBS9; DIANPH; CYGB; HLP; LDHA; IL10; IFNG; F9; COX8C; REXO1L1P; IGLL2P; IGLL3P; TPM3; TAS2R62P; GCG; GYPE; VCAM1; FAM109A; PNPLA3; IRS4; CD40LG; IGLL1; SIL1; G6PC; CAV3; SLC2A4; CCL4L2; MMEL1; RETN; FGF21; ABCG8; LINC01194; LIPE; PCSK9; CETP; CHDH; APOA5; HDL3; PON1; CYP27A1</v>
          </cell>
        </row>
        <row r="3079">
          <cell r="B3079" t="str">
            <v>glycerate 3-phosphate</v>
          </cell>
          <cell r="C3079">
            <v>0.776017863234292</v>
          </cell>
          <cell r="D3079">
            <v>1</v>
          </cell>
          <cell r="E3079">
            <v>0.694053989400923</v>
          </cell>
          <cell r="F3079">
            <v>0.826064950065731</v>
          </cell>
          <cell r="G3079">
            <v>0.47351288984572698</v>
          </cell>
          <cell r="H3079">
            <v>0.70024413584802103</v>
          </cell>
          <cell r="I3079">
            <v>0.16040050575321699</v>
          </cell>
          <cell r="J3079">
            <v>0.80200252876608502</v>
          </cell>
          <cell r="K3079">
            <v>0.72728058160666298</v>
          </cell>
          <cell r="L3079">
            <v>0.63450416718595304</v>
          </cell>
          <cell r="M3079">
            <v>9</v>
          </cell>
          <cell r="N3079" t="str">
            <v>ENO1; PGD; RGS6; DECR1; CFB; HAVCR1; HK1; ATP8A2; WDTC1</v>
          </cell>
        </row>
        <row r="3080">
          <cell r="B3080" t="str">
            <v>ALDOSTERONE</v>
          </cell>
          <cell r="C3080">
            <v>0.51412735474019999</v>
          </cell>
          <cell r="D3080">
            <v>1</v>
          </cell>
          <cell r="E3080">
            <v>0.69031651241048797</v>
          </cell>
          <cell r="F3080">
            <v>0.93000821882292894</v>
          </cell>
          <cell r="G3080">
            <v>0.280057699945922</v>
          </cell>
          <cell r="H3080">
            <v>0.271508386220361</v>
          </cell>
          <cell r="I3080">
            <v>0.85604124956218897</v>
          </cell>
          <cell r="J3080">
            <v>0.70014424986480595</v>
          </cell>
          <cell r="K3080">
            <v>0.785028552408225</v>
          </cell>
          <cell r="L3080">
            <v>0.68377538202472798</v>
          </cell>
          <cell r="M3080">
            <v>190</v>
          </cell>
          <cell r="N3080" t="str">
            <v>NPPB; PLG; ESR1; MMP2; ABCB1; AR; PPARG; VDR; NR3C1; MTOR; TACR2; CASP3; CACNA1S; HBB; SLC12A1; MMP9; AGTR1; MAPK14; RORC; TNF; EGFR; NR5A1; NR5A2; PPARA; CYP17A1; MAPK1; ALB; UGT2B7; UGT1A10; TSG101; MAPK3; KCNK9; NR3C2; INS; HSD11B1; RXRA; CYP11B2; KDR; AGTR2; KCNJ1; MLLT3; ABCA1; NCF1; ACE; AKR1B1; SCNN1B; SCNN1G; SCNN1A; PGR; SHBG; ESRRG; NR4A2; HNF4G; PRKD1; CYP2B6; ATP1A1; ATP1B1; BCL2; AVPR1A; REN; HSD3B1; CYP2C8; AURKB; DDR2; FLT1; EPHB2; TAOK1; MERTK; CMA1; NR4A1; NR2C1; STK24; PTK2B; ROCK1; ROS1; SGK1; PASK; CTGF; OLR1; SLC7A1; ACTA2; CDH1; C7orf49; KRIT1; BMP4; CDT1; TSC1; UBL4A; VEGFA; ADM; CXXC1; HMOX1; PLAU; ATP2B4; OPTN; ICAM1; IL6; DHRS3; IRF6; VIPR1; SERPINB2; SLC9A1; EDN1; NEDD4L; MPP6; SLC25A20; RHO; CSF2RA; FN1; S100A6; BEST1; PRL; SNAI1; NONO; PRSS3; RNASEH2A; DECR1; NFKB2; NR1D1; GGH; MPO; ANG; PITX1; RAPGEF5; TRAPPC9; HSD17B4; RAC1; EGF; ISYNA1; LEP; IL18; IL4; ZRSR2; CYBB; MEOX2; CDH2; CBL; POLD4; PLXNA3; CYP21A2; STAR; CPB1; FABP1; IGFBP1; LGALS2; HESX1; ACE2; DNTT; GPR182; IFNAR1; LNPEP; CYBA; KCNJ14; AGT; SLC12A2; HK1; PRCP; ATP8A2; POMC; PTH; RPL22; DIANPH; CYGB; LDHA; IL10; F9; TYRP1; NPHS1; GCG; PNPLA3; IRS4; PRRT2; SGSM3; IGLL1; AWAT2; KNG1; EVA1C; CAV3; AQP2; KCTD11; HSD11B2; SLC9A7; WNK4; OSR1; KL; HPCA; CETP; PGAP3; RORB; NPPA</v>
          </cell>
        </row>
        <row r="3081">
          <cell r="B3081" t="str">
            <v>ACENOCOUMAROL</v>
          </cell>
          <cell r="C3081">
            <v>5.3321221830985997E-2</v>
          </cell>
          <cell r="D3081">
            <v>1</v>
          </cell>
          <cell r="E3081">
            <v>0.31866195557465199</v>
          </cell>
          <cell r="F3081">
            <v>0.95439097566671705</v>
          </cell>
          <cell r="G3081">
            <v>0.92911349262027498</v>
          </cell>
          <cell r="H3081">
            <v>6.4103058873679494E-2</v>
          </cell>
          <cell r="I3081">
            <v>0.96410675646508703</v>
          </cell>
          <cell r="J3081">
            <v>0.32051529436839798</v>
          </cell>
          <cell r="K3081">
            <v>0.61952914309127205</v>
          </cell>
          <cell r="L3081">
            <v>0.54978505860084503</v>
          </cell>
          <cell r="M3081">
            <v>13</v>
          </cell>
          <cell r="N3081" t="str">
            <v>CYP2C19; CYP2C9; CYP1A2; ABCB1; PPARG; VKORC1; CYP2C8; PRSS53; APOE; CYP4F2; CYP2C18; CYGB; F9</v>
          </cell>
        </row>
        <row r="3082">
          <cell r="B3082" t="str">
            <v>THYMOL</v>
          </cell>
          <cell r="C3082">
            <v>4.9685867285054197E-3</v>
          </cell>
          <cell r="D3082">
            <v>2.4842933642527099E-3</v>
          </cell>
          <cell r="E3082">
            <v>3.6736857213426802E-2</v>
          </cell>
          <cell r="F3082">
            <v>3.1869293872262201E-3</v>
          </cell>
          <cell r="G3082">
            <v>0.72923721401230401</v>
          </cell>
          <cell r="H3082">
            <v>0.80761964080644499</v>
          </cell>
          <cell r="I3082">
            <v>0.230759774105084</v>
          </cell>
          <cell r="J3082">
            <v>1.59346469361311E-2</v>
          </cell>
          <cell r="K3082">
            <v>1.4618292892270301E-2</v>
          </cell>
          <cell r="L3082">
            <v>4.6153677644257603E-2</v>
          </cell>
          <cell r="M3082">
            <v>14</v>
          </cell>
          <cell r="N3082" t="str">
            <v>CYP19A1; CASP3; UGT1A9; UGT1A7; UGT1A10; UGT1A1; BCL2; AURKB; CASP9; CASP8; BAX; UGT1A8; AIFM1; TRPV3</v>
          </cell>
        </row>
        <row r="3083">
          <cell r="B3083" t="str">
            <v>2-Naphthoxyacetic acid</v>
          </cell>
          <cell r="C3083">
            <v>0.84413916615578599</v>
          </cell>
          <cell r="D3083">
            <v>0.422069583077893</v>
          </cell>
          <cell r="E3083">
            <v>0.36575254199665302</v>
          </cell>
          <cell r="F3083">
            <v>9.5373958552704696E-2</v>
          </cell>
          <cell r="G3083">
            <v>0.47908420982840599</v>
          </cell>
          <cell r="H3083">
            <v>0.67218040710564197</v>
          </cell>
          <cell r="I3083">
            <v>0.32872565269684401</v>
          </cell>
          <cell r="J3083">
            <v>0.47686979276352398</v>
          </cell>
          <cell r="K3083">
            <v>0.34193986575726798</v>
          </cell>
          <cell r="L3083">
            <v>0.34724621086646001</v>
          </cell>
          <cell r="M3083">
            <v>38</v>
          </cell>
          <cell r="N3083" t="str">
            <v>TP53; TNFSF10; CASP3; TNFRSF10B; MCL1; BCL2L1; TLR3; INS; ABCA1; MYC; BCL2; EPHB2; CASP9; BCL2L2; PAK3; CDK4; ROS1; PTPN7; ATF3; GINS1; CASP8; CDT1; CEBPZ; ELF3; PARP2; TSC1; PLAU; IFIH1; BBC3; ACSM3; NSG1; IFNA1; RNASEH2A; DECR1; CKAP4; POLD4; CYCS; TP73</v>
          </cell>
        </row>
        <row r="3084">
          <cell r="B3084" t="str">
            <v>Pyrogastrone</v>
          </cell>
          <cell r="C3084">
            <v>0.69288088867046604</v>
          </cell>
          <cell r="D3084">
            <v>0.34644044433523302</v>
          </cell>
          <cell r="E3084">
            <v>0.19840463288020599</v>
          </cell>
          <cell r="F3084">
            <v>0.79016308638940802</v>
          </cell>
          <cell r="G3084">
            <v>0.431537430038064</v>
          </cell>
          <cell r="H3084">
            <v>7.3575306494475204E-2</v>
          </cell>
          <cell r="I3084">
            <v>0.104294041614846</v>
          </cell>
          <cell r="J3084">
            <v>0.26073510403711497</v>
          </cell>
          <cell r="K3084">
            <v>0.12751039047999299</v>
          </cell>
          <cell r="L3084">
            <v>0.17751271525060799</v>
          </cell>
          <cell r="M3084">
            <v>28</v>
          </cell>
          <cell r="N3084" t="str">
            <v>SLC6A3; NR3C1; TNF; NR3C2; INS; P2RY2; KIF22; PANX1; PLCB4; OPTN; IL6; BTG3; GJA1; SLC25A20; LEP; GJA5; GPR182; ATP8A2; GFAP; CSF3; IL10; IL13; WDTC1; KNG1; HSD11B2; GJD2; PANX2; PANX3</v>
          </cell>
        </row>
        <row r="3085">
          <cell r="B3085" t="str">
            <v>beta-D-Glucose 6-phosphate</v>
          </cell>
          <cell r="C3085">
            <v>0.57750381476687196</v>
          </cell>
          <cell r="D3085">
            <v>0.28875190738343598</v>
          </cell>
          <cell r="E3085">
            <v>0.78522497930863699</v>
          </cell>
          <cell r="F3085">
            <v>1.8578681122961301E-2</v>
          </cell>
          <cell r="G3085">
            <v>0.451286059477781</v>
          </cell>
          <cell r="H3085">
            <v>0.44149556254900002</v>
          </cell>
          <cell r="I3085">
            <v>0.495896578123664</v>
          </cell>
          <cell r="J3085">
            <v>9.2893405614806496E-2</v>
          </cell>
          <cell r="K3085">
            <v>0.21899613488939401</v>
          </cell>
          <cell r="L3085">
            <v>0.25432945710976201</v>
          </cell>
          <cell r="M3085">
            <v>35</v>
          </cell>
          <cell r="N3085" t="str">
            <v>TP53; CASP3; HBB; ALB; INS; GCK; DHFR; AKR1B1; NDUFA5; NLK; AURKB; LPL; SLC7A1; GINS1; UBL4A; HK2; PGD; HERC2; KHSRP; SLC37A4; TPSAB1; APRT; GPX1; DECR1; TRAPPC9; GLUD1; LNPEP; ME3; HK1; ATP8A2; LDHA; REXO1L1P; WDTC1; G6PC; PYGB</v>
          </cell>
        </row>
        <row r="3086">
          <cell r="B3086" t="str">
            <v>1-octanol</v>
          </cell>
          <cell r="C3086">
            <v>0.96985559354101603</v>
          </cell>
          <cell r="D3086">
            <v>0.48492779677050801</v>
          </cell>
          <cell r="E3086">
            <v>0.95684769911132295</v>
          </cell>
          <cell r="F3086">
            <v>0.21088876427710301</v>
          </cell>
          <cell r="G3086">
            <v>0.51456092657735097</v>
          </cell>
          <cell r="H3086">
            <v>0.63650658052237796</v>
          </cell>
          <cell r="I3086">
            <v>0.45005639797758901</v>
          </cell>
          <cell r="J3086">
            <v>0.79563322565297201</v>
          </cell>
          <cell r="K3086">
            <v>0.72258711426240896</v>
          </cell>
          <cell r="L3086">
            <v>0.630646440887354</v>
          </cell>
          <cell r="M3086">
            <v>5</v>
          </cell>
          <cell r="N3086" t="str">
            <v>CFTR; CDT1; GJA1; ADH5; FAM109A</v>
          </cell>
        </row>
        <row r="3087">
          <cell r="B3087" t="str">
            <v>hydrogen cyanide</v>
          </cell>
          <cell r="C3087">
            <v>0.97865301697903495</v>
          </cell>
          <cell r="D3087">
            <v>1</v>
          </cell>
          <cell r="E3087">
            <v>0.59133731131403999</v>
          </cell>
          <cell r="F3087">
            <v>0.64489328502145205</v>
          </cell>
          <cell r="G3087">
            <v>0.59456736006792099</v>
          </cell>
          <cell r="H3087">
            <v>0.78794049140279798</v>
          </cell>
          <cell r="I3087">
            <v>0.34376989169687699</v>
          </cell>
          <cell r="J3087">
            <v>0.78794049140279798</v>
          </cell>
          <cell r="K3087">
            <v>0.84921833653416601</v>
          </cell>
          <cell r="L3087">
            <v>0.74403130133028295</v>
          </cell>
          <cell r="M3087">
            <v>6</v>
          </cell>
          <cell r="N3087" t="str">
            <v>CXCR1; MAOB; SLC52A2; PMP2; CTSH; MALAT1</v>
          </cell>
        </row>
        <row r="3088">
          <cell r="B3088" t="str">
            <v>Phenylboronic acid</v>
          </cell>
          <cell r="C3088">
            <v>0.81061130647274504</v>
          </cell>
          <cell r="D3088">
            <v>0.40530565323637202</v>
          </cell>
          <cell r="E3088">
            <v>0.20909220736332801</v>
          </cell>
          <cell r="F3088">
            <v>0.80793528136952697</v>
          </cell>
          <cell r="G3088">
            <v>0.73390930801646803</v>
          </cell>
          <cell r="H3088">
            <v>0.23861110524141499</v>
          </cell>
          <cell r="I3088">
            <v>0.74372739617669104</v>
          </cell>
          <cell r="J3088">
            <v>0.59652776310353794</v>
          </cell>
          <cell r="K3088">
            <v>0.66461120399210905</v>
          </cell>
          <cell r="L3088">
            <v>0.58437298163943896</v>
          </cell>
          <cell r="M3088">
            <v>9</v>
          </cell>
          <cell r="N3088" t="str">
            <v>CA1; CA2; CA4; FAAH; INS; FAM188A; CFB; EFEMP2; EMCN</v>
          </cell>
        </row>
        <row r="3089">
          <cell r="B3089" t="str">
            <v>TRISODIUM PHOSPHATE</v>
          </cell>
          <cell r="C3089">
            <v>0.57196455374619604</v>
          </cell>
          <cell r="D3089">
            <v>1</v>
          </cell>
          <cell r="E3089">
            <v>0.86115067561374803</v>
          </cell>
          <cell r="F3089">
            <v>0.95764589182450399</v>
          </cell>
          <cell r="G3089">
            <v>7.5233990033231196E-2</v>
          </cell>
          <cell r="H3089">
            <v>0.87948106888654998</v>
          </cell>
          <cell r="I3089">
            <v>0.813506305533088</v>
          </cell>
          <cell r="J3089">
            <v>0.37616995016615601</v>
          </cell>
          <cell r="K3089">
            <v>0.79562885769830405</v>
          </cell>
          <cell r="L3089">
            <v>0.69325364828257197</v>
          </cell>
          <cell r="M3089">
            <v>6</v>
          </cell>
          <cell r="N3089" t="str">
            <v>CA4; THBS1; SLC25A16; LYZ; FGF23; POU1F1</v>
          </cell>
        </row>
        <row r="3090">
          <cell r="B3090" t="str">
            <v>N-Methyl-N-nitrosourea</v>
          </cell>
          <cell r="C3090">
            <v>0.40239444139541602</v>
          </cell>
          <cell r="D3090">
            <v>1</v>
          </cell>
          <cell r="E3090">
            <v>0.93817646250834597</v>
          </cell>
          <cell r="F3090">
            <v>0.85027818235627795</v>
          </cell>
          <cell r="G3090">
            <v>0.62154502023115599</v>
          </cell>
          <cell r="H3090">
            <v>0.83240568194791797</v>
          </cell>
          <cell r="I3090">
            <v>0.69897383940862401</v>
          </cell>
          <cell r="J3090">
            <v>0.93817646250834597</v>
          </cell>
          <cell r="K3090">
            <v>0.99107434444785103</v>
          </cell>
          <cell r="L3090">
            <v>0.94834561607426104</v>
          </cell>
          <cell r="M3090">
            <v>29</v>
          </cell>
          <cell r="N3090" t="str">
            <v>TP53; ESR1; HSPB1; MTOR; CASP3; HBB; CDK1; PGR; PCNA; BCL2; CDK2; EIF4EBP1; CCNA2; MSH6; TSC1; PMS2; MSH2; IL6; IGF1; RHO; XIAP; HRAS; HBA1; HBA2; MLH1; MGMT; NMU; IGFBP1; MPG</v>
          </cell>
        </row>
        <row r="3091">
          <cell r="B3091" t="str">
            <v>2'-Deoxy cyclic AMP</v>
          </cell>
          <cell r="C3091">
            <v>0.81499328273828797</v>
          </cell>
          <cell r="D3091">
            <v>0.40749664136914399</v>
          </cell>
          <cell r="E3091">
            <v>0.719439936660069</v>
          </cell>
          <cell r="F3091">
            <v>0.24410624521056801</v>
          </cell>
          <cell r="G3091">
            <v>0.14128568187981</v>
          </cell>
          <cell r="H3091">
            <v>0.330301461472506</v>
          </cell>
          <cell r="I3091">
            <v>0.63076181545004895</v>
          </cell>
          <cell r="J3091">
            <v>0.55050243578751101</v>
          </cell>
          <cell r="K3091">
            <v>0.39528959830871502</v>
          </cell>
          <cell r="L3091">
            <v>0.38602972340431102</v>
          </cell>
          <cell r="M3091">
            <v>81</v>
          </cell>
          <cell r="N3091" t="str">
            <v>TP53; PTGS1; MMP2; GLP1R; PDE4A; PDE3A; PDE4D; PDE3B; PDE4B; TACR2; CASP3; TSHR; MMP9; TNF; HTR4; PDE10A; PDE5A; PDE8B; PDE1B; MAPK3; INS; ABCA1; AKR1B1; PGR; PCNA; BCL2; IDE; AURKB; DDR2; RAF1; TAOK1; PTGER3; PTGER4; PTK2B; BCAT1; ATP6V0A2; CDT1; PRDX2; VEGFA; ABCC10; DUSP8; OPTN; ICAM1; IL6; ACP2; GJA1; IRF6; EDN1; MTR; SLC25A20; CYSLTR2; RHO; CSF2RA; RNASEH2A; USO1; NFKB2; CALCA; RAP1A; ADCY8; EGF; LEP; SPAG11A; IL2; POLD4; ALDH7A1; RASGRF1; GPR182; AGT; ATP8A2; POMC; PTH; IL10; TYRP1; GCG; BDNF-AS; PRRT2; POTEF; VIP; VASP; CREB3L4; CNC2</v>
          </cell>
        </row>
        <row r="3092">
          <cell r="B3092" t="str">
            <v>L-aspartic acid</v>
          </cell>
          <cell r="C3092">
            <v>0.86772272408850604</v>
          </cell>
          <cell r="D3092">
            <v>0.43386136204425302</v>
          </cell>
          <cell r="E3092">
            <v>0.16574912874599801</v>
          </cell>
          <cell r="F3092">
            <v>0.49804215848242001</v>
          </cell>
          <cell r="G3092">
            <v>0.71296808510881804</v>
          </cell>
          <cell r="H3092">
            <v>0.70709468564126698</v>
          </cell>
          <cell r="I3092">
            <v>0.38826418840063598</v>
          </cell>
          <cell r="J3092">
            <v>0.71296808510881804</v>
          </cell>
          <cell r="K3092">
            <v>0.60436756789234802</v>
          </cell>
          <cell r="L3092">
            <v>0.53836118835010105</v>
          </cell>
          <cell r="M3092">
            <v>173</v>
          </cell>
          <cell r="N3092" t="str">
            <v>SLC6A3; TP53; CA3; AQP4; ACHE; GRIN2B; APP; JAK2; PPARG; XDH; ERBB2; MTOR; TACR2; CASP3; HBB; STAT3; TNF; EGFR; YWHAG; CDK1; ALB; MAPK3; INS; HSD11B1; DHRS9; ATP4A; ACP1; GCK; DHFR; AKR1B1; SHBG; PCNA; NDUFA5; CYP2B6; ATP1B1; BCL2; HPD; CYP2C8; AURKB; DDR2; EPHB2; CASP9; PTK2B; SOD1; EIF5; PCK2; HLA-DRB5; SLC7A1; SCD; C7orf49; CASP7; KRIT1; POLD3; SLC25A13; PRDX2; SLC25A16; TSC1; UBL4A; VEGFA; AATF; GAD1; GLI2; HMOX1; SLC1A1; TM9SF1; OPTN; ICAM1; IL6; KRT6B; ACP2; GJA1; IRF6; VIPR1; KRT10; CSF2; JUP; DARS2; LAT2; MTR; REEP5; SLC25A20; TNPO1; SLC25A1; HAMP; RHO; GGT2; ACOX2; F3; SERPINA1; TXN; APRT; GPX1; NONO; PI3; PRSS3; RNASEH2A; TMBIM6; DECR1; ASRGL1; MPO; LYZ; TRAPPC9; HRAS; EGF; ISYNA1; LEP; GLUD1; IL4; SLC1A2; GSTK1; PGP; AZIN1; PTEN; CFB; CBL; SLC17A5; CD8A; PLXNA3; GRM2; IGFBP1; CYCS; AFP; GPR182; LNPEP; ME3; SLC1A3; KCNJ3; RHOD; MTG1; AGT; ITIH4; HK1; CD4; ATP8A2; GFAP; REG3A; EMCN; BBS9; PDC; CYGB; HLP; LDHA; PR@; IL10; IFNG; F9; REXO1L1P; ASPA; TUBE1; NPHS1; TPM3; TAS2R62P; GCG; SLC43A2; CTSH; ERVW-1; HSD17B6; GYPE; WDTC1; FAM109A; BDNF-AS; PNPLA3; PRRT2; AWAT2; PDXP; NDOR1; PC; MUC7; CSPG4; POTEM; NACC1; SLC1A6; DDO</v>
          </cell>
        </row>
        <row r="3093">
          <cell r="B3093" t="str">
            <v>uridine triphosphate</v>
          </cell>
          <cell r="C3093">
            <v>0.29058567485491299</v>
          </cell>
          <cell r="D3093">
            <v>0.145292837427456</v>
          </cell>
          <cell r="E3093">
            <v>0.154823290854888</v>
          </cell>
          <cell r="F3093">
            <v>3.4930474249123801E-2</v>
          </cell>
          <cell r="G3093">
            <v>6.3823567904714107E-2</v>
          </cell>
          <cell r="H3093">
            <v>0.32331035710169698</v>
          </cell>
          <cell r="I3093">
            <v>0.766437744306527</v>
          </cell>
          <cell r="J3093">
            <v>0.15955891976178499</v>
          </cell>
          <cell r="K3093">
            <v>4.3784069616824503E-2</v>
          </cell>
          <cell r="L3093">
            <v>9.01460993276018E-2</v>
          </cell>
          <cell r="M3093">
            <v>36</v>
          </cell>
          <cell r="N3093" t="str">
            <v>HCAR2; CASP3; TNF; EGFR; MAPK1; HRH4; MAPK3; ABCA1; P2RY2; ATP1B1; BCL2; ROCK1; POLD3; PRDX2; ABCC10; OPTN; IL6; SLC25A20; SLC25A1; ADAMTS13; RHO; APRT; CMPK1; P2RY6; ADCY8; EGF; MATN1; POLD4; DNTT; GPR182; MTG1; ATP8A2; REG3A; WDTC1; PRRT2; P2RY4</v>
          </cell>
        </row>
        <row r="3094">
          <cell r="B3094" t="str">
            <v>gamma-Linolenic acid</v>
          </cell>
          <cell r="C3094">
            <v>0.34708823183035398</v>
          </cell>
          <cell r="D3094">
            <v>0.17354411591517699</v>
          </cell>
          <cell r="E3094">
            <v>4.2650795512593702E-2</v>
          </cell>
          <cell r="F3094">
            <v>0.236732225189387</v>
          </cell>
          <cell r="G3094">
            <v>0.384365909098771</v>
          </cell>
          <cell r="H3094">
            <v>0.24463946919846399</v>
          </cell>
          <cell r="I3094">
            <v>0.36352717447591099</v>
          </cell>
          <cell r="J3094">
            <v>0.21325397756296899</v>
          </cell>
          <cell r="K3094">
            <v>0.101271913226557</v>
          </cell>
          <cell r="L3094">
            <v>0.152930577697512</v>
          </cell>
          <cell r="M3094">
            <v>11</v>
          </cell>
          <cell r="N3094" t="str">
            <v>VDR; CFTR; KAT2A; PLA2G7; POLK; POLI; POLH; CASP6; GLA; FADS2; BBS9</v>
          </cell>
        </row>
        <row r="3095">
          <cell r="B3095" t="str">
            <v>Pulmicort Nebuamp</v>
          </cell>
          <cell r="C3095">
            <v>0.27068862096513902</v>
          </cell>
          <cell r="D3095">
            <v>0.13534431048257001</v>
          </cell>
          <cell r="E3095">
            <v>5.1337662511286998E-2</v>
          </cell>
          <cell r="F3095">
            <v>0.59799197128622195</v>
          </cell>
          <cell r="G3095">
            <v>0.96395316952436805</v>
          </cell>
          <cell r="H3095">
            <v>0.36743532501665499</v>
          </cell>
          <cell r="I3095">
            <v>0.31662777815955501</v>
          </cell>
          <cell r="J3095">
            <v>0.25668831255643498</v>
          </cell>
          <cell r="K3095">
            <v>0.33143316604379502</v>
          </cell>
          <cell r="L3095">
            <v>0.339540277308507</v>
          </cell>
          <cell r="M3095">
            <v>26</v>
          </cell>
          <cell r="N3095" t="str">
            <v>CYP2C19; CYP2D6; CYP3A4; CYP2C9; CYP1A2; NR3C1; MMP9; TNF; ALB; ARCN1; BFAR; OPTN; IL6; IRF6; NELFCD; TRAPPC9; IL4; DNAI1; IL5; PLXNA3; CD4; BBS9; IL10; IL27; IL13; RNASE3</v>
          </cell>
        </row>
        <row r="3096">
          <cell r="B3096" t="str">
            <v>Pyruvic acid</v>
          </cell>
          <cell r="C3096">
            <v>0.83480259021713898</v>
          </cell>
          <cell r="D3096">
            <v>0.41740129510856899</v>
          </cell>
          <cell r="E3096">
            <v>0.214182071837272</v>
          </cell>
          <cell r="F3096">
            <v>0.19885560052025</v>
          </cell>
          <cell r="G3096">
            <v>0.20828860887888001</v>
          </cell>
          <cell r="H3096">
            <v>0.19016222885909001</v>
          </cell>
          <cell r="I3096">
            <v>0.41360810354779298</v>
          </cell>
          <cell r="J3096">
            <v>0.26772758979659</v>
          </cell>
          <cell r="K3096">
            <v>0.149944685096567</v>
          </cell>
          <cell r="L3096">
            <v>0.197396096986624</v>
          </cell>
          <cell r="M3096">
            <v>166</v>
          </cell>
          <cell r="N3096" t="str">
            <v>NFE2L2; HNF4A; PLG; HIF1A; TP53; SCN5A; FAAH; MMP2; PPARG; XDH; NR3C1; MTOR; CASP3; HBB; DLD; TNF; EGFR; NR5A1; CTBP1; PPARA; CYP17A1; CXCR1; ALB; MAPK3; ABAT; INS; HSD11B1; GCK; DHFR; AKR1B1; SHBG; MYC; NDUFA5; ATP1B1; BCL2; HPD; NLK; AURKB; DDR2; CMA1; PTK2B; INSR; ROS1; SOD1; PDK1; LPL; PTPN1; PCK2; UCP2; ENO1; SLC16A1; SLC7A1; RAD23B; ACACA; SCD; C7orf49; CTBP2; GINS1; PDP1; PFKFB3; PRDX2; SETD2; SIRT1; SLC25A16; UBL4A; VEGFA; DHDDS; FOXO1; GLI2; HMOX1; IKBKG; LIAS; OPTN; ACLY; IL6; PGD; IRF6; CSF2; JUP; ACO1; CRYZ; HERC2; KHSRP; PFKM; REEP5; SLC25A20; ACSM3; RGS6; RHO; PDK3; TXN; APRT; BSG; GPX1; NONO; DECR1; FAM188A; GRHPR; MPO; LDHB; TRAPPC9; SLC16A7; EGF; ISYNA1; SLC16A2; GP6; LDHC; LEP; GLUD1; HSPD1; NPL; PGP; PTEN; CFB; MCCC2; CBL; ALDH1B1; IGFBP1; KSR1; PCK1; CYCS; CSN2; GPR182; MCPH1; ME3; KCNJ3; MTG1; AGT; HAVCR1; ABCD1; PDK4; HK1; ATP8A2; KRT12; EMCN; BBS9; PDC; LDHA; IL10; TYRP1; COX8C; IGLL3P; NPHS1; TAS2R62P; GCG; HSD17B6; WDTC1; FAM109A; PNPLA3; IRS4; PRRT2; PDXP; G6PC; FASLG; MMVP1; PC; SLC2A4; NAPRT; CSPG4; CLEC4D; FGF21; LIPE; SLC5A8; EMB; PPARGC1A; PDK2</v>
          </cell>
        </row>
        <row r="3097">
          <cell r="B3097" t="str">
            <v>Corynanthin</v>
          </cell>
          <cell r="C3097">
            <v>5.56583398080863E-2</v>
          </cell>
          <cell r="D3097">
            <v>2.7829169904043199E-2</v>
          </cell>
          <cell r="E3097">
            <v>0.78265335002960001</v>
          </cell>
          <cell r="F3097">
            <v>0.100034009383955</v>
          </cell>
          <cell r="G3097">
            <v>0.171977259621311</v>
          </cell>
          <cell r="H3097">
            <v>3.2199065259791597E-2</v>
          </cell>
          <cell r="I3097">
            <v>0.63135527066554098</v>
          </cell>
          <cell r="J3097">
            <v>0.16099532629895799</v>
          </cell>
          <cell r="K3097">
            <v>8.8564049269230893E-2</v>
          </cell>
          <cell r="L3097">
            <v>0.14034694531608699</v>
          </cell>
          <cell r="M3097">
            <v>21</v>
          </cell>
          <cell r="N3097" t="str">
            <v>SLC6A3; DRD2; KCNH2; MCL1; TNF; HTR4; BCL2L1; RUNX1; CBFB; INS; DDR2; TSPAN1; BRD1; ACIN1; IL6; IRF6; SLC25A20; NONO; PPT1; GPR182; POMC</v>
          </cell>
        </row>
        <row r="3098">
          <cell r="B3098" t="str">
            <v>AlphaRedisol</v>
          </cell>
          <cell r="C3098">
            <v>0.29009187168200401</v>
          </cell>
          <cell r="D3098">
            <v>1</v>
          </cell>
          <cell r="E3098">
            <v>0.58509766605537605</v>
          </cell>
          <cell r="F3098">
            <v>7.9696766467121302E-2</v>
          </cell>
          <cell r="G3098">
            <v>0.99428400855600296</v>
          </cell>
          <cell r="H3098">
            <v>0.47032391621410602</v>
          </cell>
          <cell r="I3098">
            <v>0.35412318153189098</v>
          </cell>
          <cell r="J3098">
            <v>0.39848383233560603</v>
          </cell>
          <cell r="K3098">
            <v>0.464729929245492</v>
          </cell>
          <cell r="L3098">
            <v>0.436120346673465</v>
          </cell>
          <cell r="M3098">
            <v>21</v>
          </cell>
          <cell r="N3098" t="str">
            <v>HBB; TNF; ALB; INS; C7orf49; MMACHC; MTRR; TNFAIP1; VIPR1; MTR; CSF2RA; MUT; F3; LMBRD1; SLC7A5P2; EGF; CD320; MTHFR; ATP8A2; GIF; CUBN</v>
          </cell>
        </row>
        <row r="3099">
          <cell r="B3099" t="str">
            <v>Allyl sulfide</v>
          </cell>
          <cell r="C3099">
            <v>0.59276324891038001</v>
          </cell>
          <cell r="D3099">
            <v>1</v>
          </cell>
          <cell r="E3099">
            <v>0.77517066874863105</v>
          </cell>
          <cell r="F3099">
            <v>0.13292646666674399</v>
          </cell>
          <cell r="G3099">
            <v>0.31308251328593101</v>
          </cell>
          <cell r="H3099">
            <v>0.69571195294592503</v>
          </cell>
          <cell r="I3099">
            <v>0.90225507535940896</v>
          </cell>
          <cell r="J3099">
            <v>0.66463233333372096</v>
          </cell>
          <cell r="K3099">
            <v>0.64844394622126</v>
          </cell>
          <cell r="L3099">
            <v>0.57185123388763903</v>
          </cell>
          <cell r="M3099">
            <v>52</v>
          </cell>
          <cell r="N3099" t="str">
            <v>TP53; CYP1A1; PTGS2; MMP2; ABCB1; CASP3; MMP9; ABCC1; TNF; MAP3K3; PPARA; MAPK1; MAPK3; GSTP1; INS; NQO1; CDC25C; ABCC3; AKR1B1; NOS2; CYP2B6; BCL2; CHEK1; CYP2A6; CYP2C8; MAP2K7; CASP9; MAPK8; SLC7A1; CCNB1; CDKN1A; FAS; GADD45A; BIRC5; BIRC3; DIABLO; HMOX1; TXNRD1; IL6; NDRG1; BAX; ABCC4; CASP4; XIAP; HEBP1; CAST; GRB2; SREBF1; CYCS; MMP7; CYP2E1; CYGB</v>
          </cell>
        </row>
        <row r="3100">
          <cell r="B3100" t="str">
            <v>Promegestone</v>
          </cell>
          <cell r="C3100">
            <v>0.30335063150425201</v>
          </cell>
          <cell r="D3100">
            <v>1</v>
          </cell>
          <cell r="E3100">
            <v>6.5544537939936101E-2</v>
          </cell>
          <cell r="F3100">
            <v>0.61182526942805104</v>
          </cell>
          <cell r="G3100">
            <v>0.65653390315030802</v>
          </cell>
          <cell r="H3100">
            <v>0.81812838333784699</v>
          </cell>
          <cell r="I3100">
            <v>0.86030040375837602</v>
          </cell>
          <cell r="J3100">
            <v>0.32772268969967999</v>
          </cell>
          <cell r="K3100">
            <v>0.63111791988019905</v>
          </cell>
          <cell r="L3100">
            <v>0.55858212389391104</v>
          </cell>
          <cell r="M3100">
            <v>33</v>
          </cell>
          <cell r="N3100" t="str">
            <v>VDR; NR3C1; MAPK1; MAPK3; SMARCA2; PGR; MYC; CCND1; ACSL1; AREG; MT2A; S100P; GLUL; MYO10; ARID1A; ZFP36L1; AP1G1; DLG5; GPSM2; MT1X; SP3; FOS; RBBP7; SMARCA4; HSD17B2; SMARCE1; QSOX1; SP1; C12ORF5; MT1B; MT1L; ZNF366; ELF5</v>
          </cell>
        </row>
        <row r="3101">
          <cell r="B3101" t="str">
            <v>Piclamilast</v>
          </cell>
          <cell r="C3101">
            <v>0.64926516062557404</v>
          </cell>
          <cell r="D3101">
            <v>1</v>
          </cell>
          <cell r="E3101">
            <v>0.72691132520049495</v>
          </cell>
          <cell r="F3101">
            <v>0.64537954557049804</v>
          </cell>
          <cell r="G3101">
            <v>0.36309815962032099</v>
          </cell>
          <cell r="H3101">
            <v>0.72792592052905503</v>
          </cell>
          <cell r="I3101">
            <v>0.163458650723739</v>
          </cell>
          <cell r="J3101">
            <v>0.72792592052905503</v>
          </cell>
          <cell r="K3101">
            <v>0.64861887808261498</v>
          </cell>
          <cell r="L3101">
            <v>0.571985968503537</v>
          </cell>
          <cell r="M3101">
            <v>6</v>
          </cell>
          <cell r="N3101" t="str">
            <v>PDE4A; PDE4D; PDE4B; CYP2B6; DDR2; OPTN</v>
          </cell>
        </row>
        <row r="3102">
          <cell r="B3102" t="str">
            <v>1,8,9-Trihydroxyanthracene</v>
          </cell>
          <cell r="C3102">
            <v>7.0876069104643294E-2</v>
          </cell>
          <cell r="D3102">
            <v>3.5438034552321598E-2</v>
          </cell>
          <cell r="E3102">
            <v>9.9760938928664306E-2</v>
          </cell>
          <cell r="F3102">
            <v>1.8931437485267998E-2</v>
          </cell>
          <cell r="G3102">
            <v>0.73352315606936302</v>
          </cell>
          <cell r="H3102">
            <v>1.4865411782752301E-2</v>
          </cell>
          <cell r="I3102">
            <v>0.80796695809883301</v>
          </cell>
          <cell r="J3102">
            <v>4.7328593713169997E-2</v>
          </cell>
          <cell r="K3102">
            <v>1.5066354150655201E-2</v>
          </cell>
          <cell r="L3102">
            <v>4.7000589352303203E-2</v>
          </cell>
          <cell r="M3102">
            <v>20</v>
          </cell>
          <cell r="N3102" t="str">
            <v>BAZ2B; MCL1; MPI; TNF; BCL2L1; PPP1CA; CXCL8; UGT1A7; UGT1A10; GSTP1; CACNA1B; VCP; APOBEC3G; DNMT1; CAT; IL6; UGT1A3; UGT1A8; CSF2; LDHA</v>
          </cell>
        </row>
        <row r="3103">
          <cell r="B3103" t="str">
            <v>FURA-2</v>
          </cell>
          <cell r="C3103">
            <v>0.76898908791343601</v>
          </cell>
          <cell r="D3103">
            <v>0.384494543956718</v>
          </cell>
          <cell r="E3103">
            <v>0.274246042273047</v>
          </cell>
          <cell r="F3103">
            <v>0.38274539903274801</v>
          </cell>
          <cell r="G3103">
            <v>0.27301921947493502</v>
          </cell>
          <cell r="H3103">
            <v>0.18361899376084401</v>
          </cell>
          <cell r="I3103">
            <v>9.1697516438042206E-2</v>
          </cell>
          <cell r="J3103">
            <v>0.34280755284130898</v>
          </cell>
          <cell r="K3103">
            <v>0.122422572059177</v>
          </cell>
          <cell r="L3103">
            <v>0.172871142357054</v>
          </cell>
          <cell r="M3103">
            <v>47</v>
          </cell>
          <cell r="N3103" t="str">
            <v>EDNRA; CASP3; TNF; TRPM2; MAPK3; TRPA1; INS; ABCA1; P2RY2; ATP1B1; AURKB; DDR2; EPHB2; ROCK1; RYR1; PLA2G4A; SCD; PRDX2; CBX8; IKZF1; SERPINB2; EDN1; ATP2A2; SLC25A20; ITPR3; RHO; TRPV4; DECR1; ADCY8; ONECUT2; TLX2; PGP; SLC24A3; ATP8A2; F9; TYRP1; VTRNA1-1; WDTC1; PRRT2; KNG1; CAV3; PLB1; STIM1; ORAI1; TRPC6; SLC8A1; SLC8A3</v>
          </cell>
        </row>
        <row r="3104">
          <cell r="B3104" t="str">
            <v>daidzein</v>
          </cell>
          <cell r="C3104">
            <v>0.11252533525095</v>
          </cell>
          <cell r="D3104">
            <v>1</v>
          </cell>
          <cell r="E3104">
            <v>6.0872926711678002E-2</v>
          </cell>
          <cell r="F3104">
            <v>0.462090047631314</v>
          </cell>
          <cell r="G3104">
            <v>0.992883808643369</v>
          </cell>
          <cell r="H3104">
            <v>0.47456250321901</v>
          </cell>
          <cell r="I3104">
            <v>0.34512371245846502</v>
          </cell>
          <cell r="J3104">
            <v>0.30436463355839</v>
          </cell>
          <cell r="K3104">
            <v>0.37534344660015401</v>
          </cell>
          <cell r="L3104">
            <v>0.37158389369474698</v>
          </cell>
          <cell r="M3104">
            <v>148</v>
          </cell>
          <cell r="N3104" t="str">
            <v>NFE2L2; CYP2C19; TP53; HSD17B10; ESR1; NR1I2; CYP19A1; MRGPRX1; CYP2D6; CYP3A4; CYP2C9; CYP1A2; KCNG2; AHR; CYP1A1; PTGS2; AR; ATAD5; NR3C1; NPC1; RAB9A; CASP3; SMN2; IL1B; MMP9; ABCC1; ESR2; TNF; RBBP8; EGFR; BCL2L1; JUN; MAPK1; CXCL8; UGT1A9; UGT1A7; UGT1A10; BRCA1; MAPK3; ALPL; INS; NQO1; ABCG2; ABCA1; AKR1B1; PGR; ESRRB; ESRRA; PCNA; ESRRG; UGT1A1; MYC; CYP2B6; BCL2; RACGAP1; EPHA1; EPHB2; CDK2; NCOA2; CASP9; COMT; PTK2; RPS6KA3; PRKCD; STK39; CDK4; IGF1R; PIM2; NOS3; CCND1; DUSP4; MT2A; SLC7A5; STC1; TFF1; IFRD2; SLC7A1; SGPP1; CYP1B1; CCNA2; CDKN1A; CPT1A; OLFML3; ATP6V0A2; PNN; BAZ1A; CDT1; CXCL12; NRIP1; PNRC1; CBX8; EBAG9; IRF2BP1; KAT5; NKX3-1; ABCC5; GREB1; IL6; ME1; FOS; TNFAIP6; SLC2A1; UGT1A8; ARHGDIA; EREG; PARP1; ALPPL2; ESPN; IBSP; SULT1A3; CEACAM1; ABCC4; IGFBP4; NFKB2; ENO3; UGT2B17; CKB; SULT1A1; LEP; PDZK1; PDLIM2; PRSS23; CRP; TP53I11; LAMP3; TGFB1I1; CBL; BGLAP; CYP21A2; HSD3B2; TPD52L1; CHAT; TACR3; KLK3; SLC12A2; BBS9; CYGB; TAS2R62P; VCAM1; PNPLA3; PRG4; SMN1; SMN2; UCHL1; POU4F2; FMN2; ADD2; COX7A2L; DOCK3</v>
          </cell>
        </row>
        <row r="3105">
          <cell r="B3105" t="str">
            <v>Pimecrolimus</v>
          </cell>
          <cell r="C3105">
            <v>0.732699163675403</v>
          </cell>
          <cell r="D3105">
            <v>1</v>
          </cell>
          <cell r="E3105">
            <v>0.81132606818483599</v>
          </cell>
          <cell r="F3105">
            <v>4.1210733616129397E-2</v>
          </cell>
          <cell r="G3105">
            <v>0.53658470897405497</v>
          </cell>
          <cell r="H3105">
            <v>0.83184426593327898</v>
          </cell>
          <cell r="I3105">
            <v>0.33406475096609201</v>
          </cell>
          <cell r="J3105">
            <v>0.20605366808064701</v>
          </cell>
          <cell r="K3105">
            <v>0.38932081041973099</v>
          </cell>
          <cell r="L3105">
            <v>0.38171201793237902</v>
          </cell>
          <cell r="M3105">
            <v>9</v>
          </cell>
          <cell r="N3105" t="str">
            <v>ESR1; TNF; ABCB11; NUP214; ICAM1; VIPR1; TNFRSF4; IL2RA; IFNG</v>
          </cell>
        </row>
        <row r="3106">
          <cell r="B3106" t="str">
            <v>TRIPTORELIN</v>
          </cell>
          <cell r="C3106">
            <v>0.94423105605512103</v>
          </cell>
          <cell r="D3106">
            <v>0.47211552802756002</v>
          </cell>
          <cell r="E3106">
            <v>0.72078574434880505</v>
          </cell>
          <cell r="F3106">
            <v>0.56877062400621703</v>
          </cell>
          <cell r="G3106">
            <v>0.53548348501450604</v>
          </cell>
          <cell r="H3106">
            <v>0.49392199834989697</v>
          </cell>
          <cell r="I3106">
            <v>0.23502239170286099</v>
          </cell>
          <cell r="J3106">
            <v>0.71096328000777198</v>
          </cell>
          <cell r="K3106">
            <v>0.693056283568664</v>
          </cell>
          <cell r="L3106">
            <v>0.60678148391744902</v>
          </cell>
          <cell r="M3106">
            <v>6</v>
          </cell>
          <cell r="N3106" t="str">
            <v>SCN5A; BRD2; GCK; PRL; SIL1; CPP</v>
          </cell>
        </row>
        <row r="3107">
          <cell r="B3107" t="str">
            <v>guaiacol</v>
          </cell>
          <cell r="C3107">
            <v>5.5816976366940296E-4</v>
          </cell>
          <cell r="D3107">
            <v>2.7908488183470099E-4</v>
          </cell>
          <cell r="E3107">
            <v>1.0540114631501501E-3</v>
          </cell>
          <cell r="F3107">
            <v>0.33869347587849102</v>
          </cell>
          <cell r="G3107">
            <v>0.78506409413702705</v>
          </cell>
          <cell r="H3107">
            <v>8.8585188904659294E-3</v>
          </cell>
          <cell r="I3107">
            <v>0.74386602128548196</v>
          </cell>
          <cell r="J3107">
            <v>5.2700573157507596E-3</v>
          </cell>
          <cell r="K3107">
            <v>3.2330218412166601E-3</v>
          </cell>
          <cell r="L3107">
            <v>1.8830688486502701E-2</v>
          </cell>
          <cell r="M3107">
            <v>14</v>
          </cell>
          <cell r="N3107" t="str">
            <v>CA1; CA2; APEX1; CYP1A1; ALB; TYR; COMT; ROS1; SOD1; SLC7A1; GPX1; MPO; CFB; REXO1L1P</v>
          </cell>
        </row>
        <row r="3108">
          <cell r="B3108" t="str">
            <v>maltotetraose</v>
          </cell>
          <cell r="C3108">
            <v>0.98087683513106905</v>
          </cell>
          <cell r="D3108">
            <v>0.49043841756553402</v>
          </cell>
          <cell r="E3108">
            <v>0.51579430778694801</v>
          </cell>
          <cell r="F3108">
            <v>0.72125321135720799</v>
          </cell>
          <cell r="G3108">
            <v>0.44311118725765403</v>
          </cell>
          <cell r="H3108">
            <v>0.337708756668471</v>
          </cell>
          <cell r="I3108">
            <v>0.33543292083064202</v>
          </cell>
          <cell r="J3108">
            <v>0.64474288473368502</v>
          </cell>
          <cell r="K3108">
            <v>0.63261693373378602</v>
          </cell>
          <cell r="L3108">
            <v>0.55972443846527398</v>
          </cell>
          <cell r="M3108">
            <v>21</v>
          </cell>
          <cell r="N3108" t="str">
            <v>ADRA1A; ESR2; TNF; MANBA; OPTN; IL6; IRF6; CD209; TLR2; NELFCD; TLR4; SFTPD; CD4; EFEMP2; EMCN; IL10; PYGB; CNC2; MCS; ACSBG2; CLEC4M</v>
          </cell>
        </row>
        <row r="3109">
          <cell r="B3109" t="str">
            <v>OLEANOLIC ACID</v>
          </cell>
          <cell r="C3109">
            <v>0.65429812429613099</v>
          </cell>
          <cell r="D3109">
            <v>0.327149062148065</v>
          </cell>
          <cell r="E3109">
            <v>0.12466664438339201</v>
          </cell>
          <cell r="F3109">
            <v>0.23523958982183801</v>
          </cell>
          <cell r="G3109">
            <v>0.14695109416417901</v>
          </cell>
          <cell r="H3109">
            <v>0.19324407775834901</v>
          </cell>
          <cell r="I3109">
            <v>0.40190549162643302</v>
          </cell>
          <cell r="J3109">
            <v>0.29404948727729802</v>
          </cell>
          <cell r="K3109">
            <v>9.9503215315507904E-2</v>
          </cell>
          <cell r="L3109">
            <v>0.15120944492718499</v>
          </cell>
          <cell r="M3109">
            <v>51</v>
          </cell>
          <cell r="N3109" t="str">
            <v>NFE2L2; TDP1; CYP3A4; CYP1A2; MTOR; CASP3; MAP4K2; STAT3; TNF; MAPK1; MAPK3; HDAC1; MMP1; INS; SELE; ABCA1; GPBAR1; GSK3B; TOP1; TOP2A; BCL2; MET; EPHB2; CASP9; CCND1; PTPN1; SLC7A1; CAT; CASP8; CDT1; HMOX1; SLC52A2; ICAM1; IL6; AKR1B10; AGER; PYGM; GPX1; NELFCD; HEBP1; HMGB1; ISYNA1; PRDX1; PTEN; POLD4; CYCS; BBS9; IL10; IL27; VCAM1; SLC15A1</v>
          </cell>
        </row>
        <row r="3110">
          <cell r="B3110" t="str">
            <v>Fasudil hydrochloride</v>
          </cell>
          <cell r="C3110">
            <v>0.60812299666784397</v>
          </cell>
          <cell r="D3110">
            <v>0.30406149833392199</v>
          </cell>
          <cell r="E3110">
            <v>7.5329114803908803E-2</v>
          </cell>
          <cell r="F3110">
            <v>0.123662074028666</v>
          </cell>
          <cell r="G3110">
            <v>0.30539206774065603</v>
          </cell>
          <cell r="H3110">
            <v>0.446760698887682</v>
          </cell>
          <cell r="I3110">
            <v>0.35331523341868498</v>
          </cell>
          <cell r="J3110">
            <v>0.30915518507166401</v>
          </cell>
          <cell r="K3110">
            <v>0.117590315938757</v>
          </cell>
          <cell r="L3110">
            <v>0.16841106866856301</v>
          </cell>
          <cell r="M3110">
            <v>39</v>
          </cell>
          <cell r="N3110" t="str">
            <v>KDM4A; ESR1; CYP19A1; MMP2; ATAD5; STK33; CASP3; HTT; CFTR; MMP9; TNF; MDM4; MDM2; ABCA1; PRKD1; BCL2; AURKB; ROCK2; ROCK1; PRKACA; CTGF; CDT1; PPP1R12A; VEGFA; ICAM1; IL6; IRF6; EDN1; RHO; SMAD2; RNASEH2A; MPO; RAB1B; GPR182; RHOD; AGT; DIANPH; LDHA; IL10</v>
          </cell>
        </row>
        <row r="3111">
          <cell r="B3111" t="str">
            <v>Oxirane</v>
          </cell>
          <cell r="C3111">
            <v>0.41025495532851203</v>
          </cell>
          <cell r="D3111">
            <v>1</v>
          </cell>
          <cell r="E3111">
            <v>0.97748476758076597</v>
          </cell>
          <cell r="F3111">
            <v>0.79766013420971105</v>
          </cell>
          <cell r="G3111">
            <v>0.139157180508336</v>
          </cell>
          <cell r="H3111">
            <v>0.73174209479902397</v>
          </cell>
          <cell r="I3111">
            <v>0.61668804922146903</v>
          </cell>
          <cell r="J3111">
            <v>0.69578590254167905</v>
          </cell>
          <cell r="K3111">
            <v>0.81244672476749302</v>
          </cell>
          <cell r="L3111">
            <v>0.70863394787720002</v>
          </cell>
          <cell r="M3111">
            <v>8</v>
          </cell>
          <cell r="N3111" t="str">
            <v>CXCR1; C10orf2; SLC25A16; XRCC3; EPHX1; GSTT1; IFNAR1; OGG1</v>
          </cell>
        </row>
        <row r="3112">
          <cell r="B3112" t="str">
            <v>toxaphene</v>
          </cell>
          <cell r="C3112">
            <v>0.34258653214882001</v>
          </cell>
          <cell r="D3112">
            <v>1</v>
          </cell>
          <cell r="E3112">
            <v>0.79138041449907803</v>
          </cell>
          <cell r="F3112">
            <v>0.63969998605095002</v>
          </cell>
          <cell r="G3112">
            <v>0.215390272980995</v>
          </cell>
          <cell r="H3112">
            <v>0.76433207576168805</v>
          </cell>
          <cell r="I3112">
            <v>0.95719429190653105</v>
          </cell>
          <cell r="J3112">
            <v>0.95719429190653105</v>
          </cell>
          <cell r="K3112">
            <v>0.88733279622341099</v>
          </cell>
          <cell r="L3112">
            <v>0.78420382625009399</v>
          </cell>
          <cell r="M3112">
            <v>12</v>
          </cell>
          <cell r="N3112" t="str">
            <v>ALDH1A1; NFE2L2; ESR1; CYP19A1; CYP3A4; AR; HSPB1; PPARG; TSHR; CXCL8; KRT6B; DDT</v>
          </cell>
        </row>
        <row r="3113">
          <cell r="B3113" t="str">
            <v>2,4-Diisocyanato-1-methylbenzene</v>
          </cell>
          <cell r="C3113">
            <v>0.45758960760061601</v>
          </cell>
          <cell r="D3113">
            <v>0.22879480380030801</v>
          </cell>
          <cell r="E3113">
            <v>0.30732577599618299</v>
          </cell>
          <cell r="F3113">
            <v>9.6070754562028099E-2</v>
          </cell>
          <cell r="G3113">
            <v>0.35482177142458299</v>
          </cell>
          <cell r="H3113">
            <v>0.75691293499832502</v>
          </cell>
          <cell r="I3113">
            <v>0.86614495587631402</v>
          </cell>
          <cell r="J3113">
            <v>0.48035377281014102</v>
          </cell>
          <cell r="K3113">
            <v>0.44385690460411398</v>
          </cell>
          <cell r="L3113">
            <v>0.42107030781502802</v>
          </cell>
          <cell r="M3113">
            <v>32</v>
          </cell>
          <cell r="N3113" t="str">
            <v>NFE2L2; ESR1; CYP3A4; AHR; CYP1A1; IL1B; MMP9; TNF; EGFR; MAPK1; ALB; CXCL8; MAPK3; GSTP1; NOS2; NOS3; TIMP1; HLA-DQB1; NAT1; VEGFA; KRT19; ICAM1; IL6; IL1A; CSF2; CCL5; SULT1A1; IL4; NAT2; GSTM1; KRT14; TLX1NB</v>
          </cell>
        </row>
        <row r="3114">
          <cell r="B3114" t="str">
            <v>isopentenyl pyrophosphate</v>
          </cell>
          <cell r="C3114">
            <v>0.261315037578845</v>
          </cell>
          <cell r="D3114">
            <v>0.130657518789423</v>
          </cell>
          <cell r="E3114">
            <v>0.89085018378424397</v>
          </cell>
          <cell r="F3114">
            <v>5.0353327433261298E-2</v>
          </cell>
          <cell r="G3114">
            <v>9.5523741569332701E-2</v>
          </cell>
          <cell r="H3114">
            <v>0.592846763135639</v>
          </cell>
          <cell r="I3114">
            <v>0.48684048652191197</v>
          </cell>
          <cell r="J3114">
            <v>0.238809353923332</v>
          </cell>
          <cell r="K3114">
            <v>0.202646466823349</v>
          </cell>
          <cell r="L3114">
            <v>0.24129679046577701</v>
          </cell>
          <cell r="M3114">
            <v>12</v>
          </cell>
          <cell r="N3114" t="str">
            <v>VDR; FDPS; CCR5; FES; IPP; IL2; FGF9; IL2RA; ATP8A2; IFNG; NLN; TRPV3</v>
          </cell>
        </row>
        <row r="3115">
          <cell r="B3115" t="str">
            <v>aniracetam</v>
          </cell>
          <cell r="C3115">
            <v>0.71333305305597094</v>
          </cell>
          <cell r="D3115">
            <v>1</v>
          </cell>
          <cell r="E3115">
            <v>0.64563621389749004</v>
          </cell>
          <cell r="F3115">
            <v>0.80982795845029498</v>
          </cell>
          <cell r="G3115">
            <v>0.27555172994301502</v>
          </cell>
          <cell r="H3115">
            <v>0.278416471487755</v>
          </cell>
          <cell r="I3115">
            <v>0.79551822734145305</v>
          </cell>
          <cell r="J3115">
            <v>0.69604117871938698</v>
          </cell>
          <cell r="K3115">
            <v>0.73581884539884501</v>
          </cell>
          <cell r="L3115">
            <v>0.641572203941844</v>
          </cell>
          <cell r="M3115">
            <v>18</v>
          </cell>
          <cell r="N3115" t="str">
            <v>CYP2C19; DRD2; CYP2C9; CYP1A2; HTR2A; EIF2AK3; INS; SLC22A3; ARRB1; CES1; PER2; ARNTL; IL6; SET; CES2; MTR; RHO; POMC</v>
          </cell>
        </row>
        <row r="3116">
          <cell r="B3116" t="str">
            <v>N-VINYL-2-PYRROLIDONE</v>
          </cell>
          <cell r="C3116">
            <v>0.50273409684937798</v>
          </cell>
          <cell r="D3116">
            <v>1</v>
          </cell>
          <cell r="E3116">
            <v>0.96007647090587001</v>
          </cell>
          <cell r="F3116">
            <v>0.95395023230113096</v>
          </cell>
          <cell r="G3116">
            <v>0.80649447019064202</v>
          </cell>
          <cell r="H3116">
            <v>0.69935558378346996</v>
          </cell>
          <cell r="I3116">
            <v>0.81190116602068296</v>
          </cell>
          <cell r="J3116">
            <v>0.96007647090587001</v>
          </cell>
          <cell r="K3116">
            <v>0.99798324364791402</v>
          </cell>
          <cell r="L3116">
            <v>0.97717836244873701</v>
          </cell>
          <cell r="M3116">
            <v>13</v>
          </cell>
          <cell r="N3116" t="str">
            <v>ALB; DSC2; SLC25A16; CYLD; IL6; KRT6B; FECH; ARSD; LYZ; OCLN; TRAPPC9; ZNF469; KRT25</v>
          </cell>
        </row>
        <row r="3117">
          <cell r="B3117" t="str">
            <v>Calcimycin</v>
          </cell>
          <cell r="C3117">
            <v>0.38935027820197399</v>
          </cell>
          <cell r="D3117">
            <v>0.19467513910098699</v>
          </cell>
          <cell r="E3117">
            <v>0.43015790063913101</v>
          </cell>
          <cell r="F3117">
            <v>3.0371407533215801E-2</v>
          </cell>
          <cell r="G3117">
            <v>0.321894831874734</v>
          </cell>
          <cell r="H3117">
            <v>0.15614170084036499</v>
          </cell>
          <cell r="I3117">
            <v>0.74406074740644601</v>
          </cell>
          <cell r="J3117">
            <v>0.151857037666079</v>
          </cell>
          <cell r="K3117">
            <v>0.12327766738095</v>
          </cell>
          <cell r="L3117">
            <v>0.17365504276799301</v>
          </cell>
          <cell r="M3117">
            <v>124</v>
          </cell>
          <cell r="N3117" t="str">
            <v>NFE2L2; DRD2; DRD1; TDP1; EHMT2; CHRM1; MRGPRX1; HSP90AA1; KCNQ1; KCNH2; PTGS2; PTGS1; GMNN; ATAD5; STK33; VDR; PTGER2; MTOR; CBX1; TNFSF10; CASP3; IDH1; TNFRSF10B; TSHR; SLC12A5; IL1B; RGS4; OXTR; HCRTR1; PLA2G7; ALOX5; CCR6; TNF; CXCR6; APLNR; NOD1; MITF; MDM4; MDM2; CACNA1H; PADI4; NPSR1; MAPK1; ATXN2; PPP1CA; CXCL8; PRMT1; CRHR2; TRHR; CRHBP; MAPK3; GLS; TAAR1; UHRF1; PAX8; RELA; CASP1; INS; SMAD3; GSTO1; ABCA1; EPAS1; HSPA5; XBP1; AVPR1A; GNA15; AURKB; DDR2; EPHB2; TDP2; PRKCD; CHUK; ERN1; NOS3; NFKBIA; CD69; CDH1; CASP7; KRIT1; NFATC1; PRDX2; VEGFA; DDIT3; HMOX1; NFATC3; OPTN; IL6; IRF6; RCAN1; CSF2; EDN1; SLC25A20; RHO; ITGAM; GPX4; RNASEH2A; NGF; ITGB2; MPO; CCL5; NFATC4; ADCY8; IL4; IL2; IL5; POLD4; SPARC; SP1; CD40; IL18R1; MSR1; CCL11; ATP8A2; IFNG; F9; IL13; WDTC1; PRRT2; SELL; NFATC2; MMEL1; TSLP; EIF2A; HDC</v>
          </cell>
        </row>
        <row r="3118">
          <cell r="B3118" t="str">
            <v>brefeldin A</v>
          </cell>
          <cell r="C3118">
            <v>0.98131125506124595</v>
          </cell>
          <cell r="D3118">
            <v>0.49065562753062297</v>
          </cell>
          <cell r="E3118">
            <v>0.24111077754381899</v>
          </cell>
          <cell r="F3118">
            <v>0.30626053280928101</v>
          </cell>
          <cell r="G3118">
            <v>0.378003937142743</v>
          </cell>
          <cell r="H3118">
            <v>0.38271216374354999</v>
          </cell>
          <cell r="I3118">
            <v>0.42423710563571199</v>
          </cell>
          <cell r="J3118">
            <v>0.42423710563571199</v>
          </cell>
          <cell r="K3118">
            <v>0.373854524406943</v>
          </cell>
          <cell r="L3118">
            <v>0.37050338624548701</v>
          </cell>
          <cell r="M3118">
            <v>70</v>
          </cell>
          <cell r="N3118" t="str">
            <v>NFE2L2; TDP1; HIF1A; NR0B1; GMNN; APP; JAK2; OPRD1; OPRM1; CASP3; IDH1; IL1B; CFTR; TNF; NR5A1; NR5A2; MITF; MDM4; MDM2; MAPK3; NR2E3; PAX8; INS; SMAD3; PRNP; KDR; ABCA1; EPAS1; NCOA3; P2RY2; HSPA5; NR2F2; ATP1B1; HPD; PTK2B; SLC5A1; SGK1; ARF1; ARF6; CDT1; CEBPZ; PRDX2; TFAP2A; SAR1A; OPTN; IL6; RAB1A; KCNJ2; GJA1; SLC25A20; F3; IFNA1; RNASEH2A; ATF6; CDKN2A; RAB7A; TRAPPC9; LEP; PTGES2; CRELD2; IL5; RASGRF1; MTG1; HK1; CD4; ATP8A2; IL10; WDTC1; XBP1P1; SLC6A19</v>
          </cell>
        </row>
        <row r="3119">
          <cell r="B3119" t="str">
            <v>Quinomycin A</v>
          </cell>
          <cell r="C3119">
            <v>0.160198630638337</v>
          </cell>
          <cell r="D3119">
            <v>8.0099315319168404E-2</v>
          </cell>
          <cell r="E3119">
            <v>3.7809137386791598E-2</v>
          </cell>
          <cell r="F3119">
            <v>0.27942442834440101</v>
          </cell>
          <cell r="G3119">
            <v>0.901365879979102</v>
          </cell>
          <cell r="H3119">
            <v>4.7082601459238302E-2</v>
          </cell>
          <cell r="I3119">
            <v>0.185351998514937</v>
          </cell>
          <cell r="J3119">
            <v>0.117706503648096</v>
          </cell>
          <cell r="K3119">
            <v>4.3001119386034702E-2</v>
          </cell>
          <cell r="L3119">
            <v>8.9143656864937998E-2</v>
          </cell>
          <cell r="M3119">
            <v>24</v>
          </cell>
          <cell r="N3119" t="str">
            <v>NFE2L2; FEN1; HIF1A; IL1B; CFTR; NR5A1; NR5A2; POLK; POLI; NR2E3; POLH; PAX8; PRNP; BLM; RAD52; EPAS1; MBD2; NCOA1; NCOA3; WRN; NR2F2; NCOA2; SETD2; VEGFA</v>
          </cell>
        </row>
        <row r="3120">
          <cell r="B3120" t="str">
            <v>Tetradecanoic acid</v>
          </cell>
          <cell r="C3120">
            <v>0.224111803648191</v>
          </cell>
          <cell r="D3120">
            <v>1</v>
          </cell>
          <cell r="E3120">
            <v>0.19713253559375901</v>
          </cell>
          <cell r="F3120">
            <v>0.59872372666366702</v>
          </cell>
          <cell r="G3120">
            <v>0.99350024203724796</v>
          </cell>
          <cell r="H3120">
            <v>0.67596578308090605</v>
          </cell>
          <cell r="I3120">
            <v>0.18311495590962201</v>
          </cell>
          <cell r="J3120">
            <v>0.49283133898439702</v>
          </cell>
          <cell r="K3120">
            <v>0.58349224119117604</v>
          </cell>
          <cell r="L3120">
            <v>0.522773072297263</v>
          </cell>
          <cell r="M3120">
            <v>25</v>
          </cell>
          <cell r="N3120" t="str">
            <v>HNF4A; PPARD; TNF; CALM1; PPARA; ALB; INS; ABL1; FKBP1A; PAFAH1B2; ABL2; SLC7A1; OPTN; IL6; IRF6; CALM2; CALM3; LY96; TLR4; GPR182; RCVRN; BBS9; FAM109A; PPARGC1A; CYP4Z1</v>
          </cell>
        </row>
        <row r="3121">
          <cell r="B3121" t="str">
            <v>carbon monoxide</v>
          </cell>
          <cell r="C3121">
            <v>0.44499509790977598</v>
          </cell>
          <cell r="D3121">
            <v>1</v>
          </cell>
          <cell r="E3121">
            <v>0.17682447157914399</v>
          </cell>
          <cell r="F3121">
            <v>0.58090486204093505</v>
          </cell>
          <cell r="G3121">
            <v>0.488061084611213</v>
          </cell>
          <cell r="H3121">
            <v>0.60685155572821403</v>
          </cell>
          <cell r="I3121">
            <v>0.96127759363014798</v>
          </cell>
          <cell r="J3121">
            <v>0.75856444466026696</v>
          </cell>
          <cell r="K3121">
            <v>0.71938115093325505</v>
          </cell>
          <cell r="L3121">
            <v>0.62802216928932897</v>
          </cell>
          <cell r="M3121">
            <v>114</v>
          </cell>
          <cell r="N3121" t="str">
            <v>PLAT; TP53; MMP2; PPARG; CASP3; HBB; NFKB1; IL1B; MMP9; MAPK14; PLA2G7; TNF; CXCR1; ALB; MAPK3; MMP1; RELA; INS; AKT1; ABCA1; ACE; NDUFA5; CYP2B6; ATP1B1; BCL2; CYP2C8; AURKB; DDR2; FLT1; BCL2A1; SOD1; NFKBIA; CBS; TNFRSF1B; MSTO1; SLC7A1; SCD; C7orf49; SETD2; VEGFA; ARCN1; BIRC3; CYLD; HMOX1; HMOX2; PLA2G15; OPTN; ICAM1; IL6; NDRG1; IRF6; VIPR1; EREG; REL; SERPINB2; CSF2; EDN1; MTR; SLC25A20; FLT3LG; CSF2RA; F3; GSTT1; RNASEH2A; LCN1; NGB; DECR1; NFKB2; TLR4; HEBP1; MPO; PITX1; KAT8; TRAPPC9; HMGB1; ISYNA1; IL18; CRP; GSTM1; ETFB; PTEN; PVALB; CFB; POLD4; CD8A; PLXNA3; CYCS; PMP2; FGB; GPR182; S100A1; AGT; CD4; ATP8A2; CYP2E1; EFEMP2; NHS; CYGB; LDHA; PR@; IL10; F9; IGLL3P; HSD17B6; VCAM1; HBG2; BDNF-AS; PAH; DNER; IGLL1; FEV; VSIG2; RNY1; SELP</v>
          </cell>
        </row>
        <row r="3122">
          <cell r="B3122" t="str">
            <v>Nebivolol</v>
          </cell>
          <cell r="C3122">
            <v>0.70738618305347001</v>
          </cell>
          <cell r="D3122">
            <v>1</v>
          </cell>
          <cell r="E3122">
            <v>0.49723696894941199</v>
          </cell>
          <cell r="F3122">
            <v>0.87470478575281096</v>
          </cell>
          <cell r="G3122">
            <v>0.42056635327640601</v>
          </cell>
          <cell r="H3122">
            <v>0.85864967395529501</v>
          </cell>
          <cell r="I3122">
            <v>0.78958615420223699</v>
          </cell>
          <cell r="J3122">
            <v>0.87470478575281096</v>
          </cell>
          <cell r="K3122">
            <v>0.93912187130032199</v>
          </cell>
          <cell r="L3122">
            <v>0.84860904116605995</v>
          </cell>
          <cell r="M3122">
            <v>27</v>
          </cell>
          <cell r="N3122" t="str">
            <v>NPPB; ADRB1; PTGS2; ESR2; INS; SELE; ACE; SHBG; NOS3; CCL2; SLC7A1; PDGFA; PDGFB; ICAM1; IL6; TNFAIP6; VIPR1; DDAH2; IL1A; SERPINB2; EDN1; DHCR24; DECR1; HSD17B4; AGT; VCAM1; SELP</v>
          </cell>
        </row>
        <row r="3123">
          <cell r="B3123" t="str">
            <v>Glatiramer acetate</v>
          </cell>
          <cell r="C3123">
            <v>0.76217332697351203</v>
          </cell>
          <cell r="D3123">
            <v>1</v>
          </cell>
          <cell r="E3123">
            <v>0.77705232577572703</v>
          </cell>
          <cell r="F3123">
            <v>0.67399645521718499</v>
          </cell>
          <cell r="G3123">
            <v>0.39294849711797503</v>
          </cell>
          <cell r="H3123">
            <v>0.10365053987676701</v>
          </cell>
          <cell r="I3123">
            <v>0.845626976572594</v>
          </cell>
          <cell r="J3123">
            <v>0.518252699383836</v>
          </cell>
          <cell r="K3123">
            <v>0.625855292272682</v>
          </cell>
          <cell r="L3123">
            <v>0.55457988647682899</v>
          </cell>
          <cell r="M3123">
            <v>18</v>
          </cell>
          <cell r="N3123" t="str">
            <v>TNF; INS; C7orf49; MTR; RHO; BEST1; IFNA1; NELFCD; IL4; DMTN; CD8A; IGFBP1; IFNB1; CD4; EFEMP2; IL10; IL27; BDNF-AS</v>
          </cell>
        </row>
        <row r="3124">
          <cell r="B3124" t="str">
            <v>ROPIVACAINE HYDROCHLORIDE MONOHYDRATE</v>
          </cell>
          <cell r="C3124">
            <v>0.212228029824472</v>
          </cell>
          <cell r="D3124">
            <v>0.106114014912236</v>
          </cell>
          <cell r="E3124">
            <v>7.95923447341743E-2</v>
          </cell>
          <cell r="F3124">
            <v>5.7936083838683303E-2</v>
          </cell>
          <cell r="G3124">
            <v>0.74139342100148098</v>
          </cell>
          <cell r="H3124">
            <v>0.116489189259952</v>
          </cell>
          <cell r="I3124">
            <v>0.72829345242138999</v>
          </cell>
          <cell r="J3124">
            <v>0.194148648766587</v>
          </cell>
          <cell r="K3124">
            <v>9.1600555640832207E-2</v>
          </cell>
          <cell r="L3124">
            <v>0.14340170057196899</v>
          </cell>
          <cell r="M3124">
            <v>9</v>
          </cell>
          <cell r="N3124" t="str">
            <v>TNF; ARSA; PGAP1; GINS1; IL6; CD6; PLXNA3; RHOD; FLVCR1</v>
          </cell>
        </row>
        <row r="3125">
          <cell r="B3125" t="str">
            <v>MALEIC HYDRAZIDE</v>
          </cell>
          <cell r="C3125">
            <v>0.53931462837102295</v>
          </cell>
          <cell r="D3125">
            <v>0.26965731418551098</v>
          </cell>
          <cell r="E3125">
            <v>7.8608628589303994E-2</v>
          </cell>
          <cell r="F3125">
            <v>0.19827629044304201</v>
          </cell>
          <cell r="G3125">
            <v>0.672825685457487</v>
          </cell>
          <cell r="H3125">
            <v>0.58265176329860902</v>
          </cell>
          <cell r="I3125">
            <v>0.34878065085750698</v>
          </cell>
          <cell r="J3125">
            <v>0.39304314294651999</v>
          </cell>
          <cell r="K3125">
            <v>0.26533857742008399</v>
          </cell>
          <cell r="L3125">
            <v>0.29021580920772899</v>
          </cell>
          <cell r="M3125">
            <v>38</v>
          </cell>
          <cell r="N3125" t="str">
            <v>TP53; MMP2; APP; MTOR; CASP3; HBB; MMP9; TNF; ALB; INS; GCK; ABCA1; ACE; BCL2; DDR2; TAOK1; ROS1; SOD1; SLC7A1; SIRT1; VEGFA; OPTN; IL6; ALAD; NSG1; RHO; FN1; BEST1; NONO; DECR1; TRAPPC9; CFB; CBL; AGT; ATP8A2; DIANPH; POTEF; AWAT2</v>
          </cell>
        </row>
        <row r="3126">
          <cell r="B3126" t="str">
            <v>N-Acetyl-5-hydroxytryptamine</v>
          </cell>
          <cell r="C3126">
            <v>0.88532432227576296</v>
          </cell>
          <cell r="D3126">
            <v>0.44266216113788198</v>
          </cell>
          <cell r="E3126">
            <v>0.13151754686410999</v>
          </cell>
          <cell r="F3126">
            <v>0.19404003468509901</v>
          </cell>
          <cell r="G3126">
            <v>0.60270886928376</v>
          </cell>
          <cell r="H3126">
            <v>0.454629638208641</v>
          </cell>
          <cell r="I3126">
            <v>0.47927485873916997</v>
          </cell>
          <cell r="J3126">
            <v>0.48510008671274701</v>
          </cell>
          <cell r="K3126">
            <v>0.327453272666416</v>
          </cell>
          <cell r="L3126">
            <v>0.336613628337457</v>
          </cell>
          <cell r="M3126">
            <v>9</v>
          </cell>
          <cell r="N3126" t="str">
            <v>TDP1; MTNR1A; EHMT2; MRGPRX1; CYP1A2; HPGD; GLS; CAT; AANAT</v>
          </cell>
        </row>
        <row r="3127">
          <cell r="B3127" t="str">
            <v>Yondelis</v>
          </cell>
          <cell r="C3127">
            <v>0.79147371520056198</v>
          </cell>
          <cell r="D3127">
            <v>1</v>
          </cell>
          <cell r="E3127">
            <v>0.61077052143406296</v>
          </cell>
          <cell r="F3127">
            <v>0.80672104563249203</v>
          </cell>
          <cell r="G3127">
            <v>0.50448016749634905</v>
          </cell>
          <cell r="H3127">
            <v>0.34699578612980497</v>
          </cell>
          <cell r="I3127">
            <v>0.343268587932197</v>
          </cell>
          <cell r="J3127">
            <v>0.76346315179257895</v>
          </cell>
          <cell r="K3127">
            <v>0.72171587693835804</v>
          </cell>
          <cell r="L3127">
            <v>0.62993242305972397</v>
          </cell>
          <cell r="M3127">
            <v>5</v>
          </cell>
          <cell r="N3127" t="str">
            <v>MTOR; BRCA1; CDT1; ERCC5; ERCC1</v>
          </cell>
        </row>
        <row r="3128">
          <cell r="B3128" t="str">
            <v>Trabectedin</v>
          </cell>
          <cell r="C3128">
            <v>0.63319696218603405</v>
          </cell>
          <cell r="D3128">
            <v>1</v>
          </cell>
          <cell r="E3128">
            <v>0.84138657521317295</v>
          </cell>
          <cell r="F3128">
            <v>0.83939061096608503</v>
          </cell>
          <cell r="G3128">
            <v>0.16502808947867501</v>
          </cell>
          <cell r="H3128">
            <v>0.65028019801072201</v>
          </cell>
          <cell r="I3128">
            <v>0.86458845970925702</v>
          </cell>
          <cell r="J3128">
            <v>0.825140447393374</v>
          </cell>
          <cell r="K3128">
            <v>0.85912358439638603</v>
          </cell>
          <cell r="L3128">
            <v>0.754072546183434</v>
          </cell>
          <cell r="M3128">
            <v>10</v>
          </cell>
          <cell r="N3128" t="str">
            <v>TDP1; ESR1; CYP19A1; AR; MTOR; CCNA2; CCNB1; CCNB2; E2F1; ZNF93</v>
          </cell>
        </row>
        <row r="3129">
          <cell r="B3129" t="str">
            <v>TIRON</v>
          </cell>
          <cell r="C3129">
            <v>5.2399660699742702E-2</v>
          </cell>
          <cell r="D3129">
            <v>2.6199830349871299E-2</v>
          </cell>
          <cell r="E3129">
            <v>5.5053736051247901E-2</v>
          </cell>
          <cell r="F3129">
            <v>0.38387922377433298</v>
          </cell>
          <cell r="G3129">
            <v>0.53191145713627996</v>
          </cell>
          <cell r="H3129">
            <v>0.186520432229767</v>
          </cell>
          <cell r="I3129">
            <v>0.97586818976422796</v>
          </cell>
          <cell r="J3129">
            <v>0.27526868025624002</v>
          </cell>
          <cell r="K3129">
            <v>0.26020427026153697</v>
          </cell>
          <cell r="L3129">
            <v>0.28630444624497497</v>
          </cell>
          <cell r="M3129">
            <v>47</v>
          </cell>
          <cell r="N3129" t="str">
            <v>NFE2L2; PTGS1; JAK2; CASP3; NFKB1; IL1B; MMP9; MAPK1; ALB; MAPK3; NLRP1; MMP1; CTSB; RELA; INS; BCL2; EPHB2; CASP9; NOS3; ROS1; SOD1; CCL2; IL24; SLC7A1; CDKN1A; BAD; CASP8; ATF4; CXCL1; HMOX1; IL6; NDRG1; BAX; EDN1; REEP5; TGFB1; FN1; DECR1; HEBP1; BECN1; ISYNA1; CYBB; POLD4; SSTR4; AGT; VCAM1; RHOA</v>
          </cell>
        </row>
        <row r="3130">
          <cell r="B3130" t="str">
            <v>montelukast</v>
          </cell>
          <cell r="C3130">
            <v>0.42202023315607401</v>
          </cell>
          <cell r="D3130">
            <v>1</v>
          </cell>
          <cell r="E3130">
            <v>0.51712876790886497</v>
          </cell>
          <cell r="F3130">
            <v>0.69651054436021798</v>
          </cell>
          <cell r="G3130">
            <v>0.51119078708399501</v>
          </cell>
          <cell r="H3130">
            <v>0.98282781536720198</v>
          </cell>
          <cell r="I3130">
            <v>0.93387609343202704</v>
          </cell>
          <cell r="J3130">
            <v>0.98282781536720198</v>
          </cell>
          <cell r="K3130">
            <v>0.96517100130914801</v>
          </cell>
          <cell r="L3130">
            <v>0.88967447389343701</v>
          </cell>
          <cell r="M3130">
            <v>56</v>
          </cell>
          <cell r="N3130" t="str">
            <v>CYP2C19; TP53; CYP2D6; CYP3A4; CYP2C9; CYP1A2; CASP3; HBB; ABCC1; ALOX5; TNF; CYSLTR1; ALB; CXCL8; INS; ATP4A; ABCC2; AKR1B1; CYP2B6; LTA4H; SLCO2B1; CYP2C8; CCL2; SLC7A1; FAS; C7orf49; CDT1; TSC1; VEGFA; OPTN; IL6; CSF2; CYSLTR2; RHO; KCNJ13; NONO; MPO; TRAPPC9; IL4; IL12B; DNAI1; IL5; IL12A; AGT; CCL11; ATP8A2; CYGB; HLP; LDHA; IL10; IL27; IL13; FEV; GALP; RNASE3; LTC4S</v>
          </cell>
        </row>
        <row r="3131">
          <cell r="B3131" t="str">
            <v>uracil</v>
          </cell>
          <cell r="C3131">
            <v>0.13873887548164501</v>
          </cell>
          <cell r="D3131">
            <v>1</v>
          </cell>
          <cell r="E3131">
            <v>0.81606633984957599</v>
          </cell>
          <cell r="F3131">
            <v>6.0514911445124803E-2</v>
          </cell>
          <cell r="G3131">
            <v>9.6980421538664402E-2</v>
          </cell>
          <cell r="H3131">
            <v>0.90409415798690596</v>
          </cell>
          <cell r="I3131">
            <v>0.82269333891358798</v>
          </cell>
          <cell r="J3131">
            <v>0.24245105384666099</v>
          </cell>
          <cell r="K3131">
            <v>0.33651850044684101</v>
          </cell>
          <cell r="L3131">
            <v>0.34327356051823699</v>
          </cell>
          <cell r="M3131">
            <v>28</v>
          </cell>
          <cell r="N3131" t="str">
            <v>TP53; APEX1; EGFR; TYMS; INS; APOBEC3G; APOBEC3A; DDR2; DUT; SMUG1; TDG; UMPS; VEGFA; MSH2; UNG; APRT; SHMT2; LCN1; RPN2; XRCC1; APOBEC3B; PMP2; ATP8A2; BBS9; WDTC1; TAF8; DPYS; UPRT</v>
          </cell>
        </row>
        <row r="3132">
          <cell r="B3132" t="str">
            <v>4-Oxoretinol</v>
          </cell>
          <cell r="C3132">
            <v>0.257801765906429</v>
          </cell>
          <cell r="D3132">
            <v>1</v>
          </cell>
          <cell r="E3132">
            <v>0.93574905197277802</v>
          </cell>
          <cell r="F3132">
            <v>0.68835836034286702</v>
          </cell>
          <cell r="G3132">
            <v>0.18899881985345299</v>
          </cell>
          <cell r="H3132">
            <v>0.71882790679786102</v>
          </cell>
          <cell r="I3132">
            <v>0.99492339849218903</v>
          </cell>
          <cell r="J3132">
            <v>0.94499409926726696</v>
          </cell>
          <cell r="K3132">
            <v>0.89890803769233696</v>
          </cell>
          <cell r="L3132">
            <v>0.79737369864950303</v>
          </cell>
          <cell r="M3132">
            <v>22</v>
          </cell>
          <cell r="N3132" t="str">
            <v>MCL1; RARA; MUC5AC; OLR1; CDH1; FAS; KRT7; MEIS1; FOXA1; GATA6; KRT19; MEIS2; TGM2; COL4A2; KRT8; COL1A1; CRABP2; KRT18; RARRES1; IVL; MEOX1; RARRES3</v>
          </cell>
        </row>
        <row r="3133">
          <cell r="B3133" t="str">
            <v>2,2'-Bioxirane</v>
          </cell>
          <cell r="C3133">
            <v>0.91154762085485996</v>
          </cell>
          <cell r="D3133">
            <v>0.45577381042742998</v>
          </cell>
          <cell r="E3133">
            <v>0.28492726436753502</v>
          </cell>
          <cell r="F3133">
            <v>0.29955810746831402</v>
          </cell>
          <cell r="G3133">
            <v>0.233712741920302</v>
          </cell>
          <cell r="H3133">
            <v>0.50349857413943599</v>
          </cell>
          <cell r="I3133">
            <v>0.68201704007758501</v>
          </cell>
          <cell r="J3133">
            <v>0.49926351244719003</v>
          </cell>
          <cell r="K3133">
            <v>0.443392243828518</v>
          </cell>
          <cell r="L3133">
            <v>0.42073538343653499</v>
          </cell>
          <cell r="M3133">
            <v>13</v>
          </cell>
          <cell r="N3133" t="str">
            <v>TP53; HPRT1; CASP3; MDM2; ATM; CASP9; BAK1; EPHX1; BAX; PARP1; GSTT1; NAT2; CYP2E1</v>
          </cell>
        </row>
        <row r="3134">
          <cell r="B3134" t="str">
            <v>Adehl</v>
          </cell>
          <cell r="C3134">
            <v>0.98925841150542804</v>
          </cell>
          <cell r="D3134">
            <v>0.49462920575271402</v>
          </cell>
          <cell r="E3134">
            <v>0.46257246505868799</v>
          </cell>
          <cell r="F3134">
            <v>0.54559043680595398</v>
          </cell>
          <cell r="G3134">
            <v>0.52650674547124199</v>
          </cell>
          <cell r="H3134">
            <v>0.28388982238809601</v>
          </cell>
          <cell r="I3134">
            <v>0.63592744160630099</v>
          </cell>
          <cell r="J3134">
            <v>0.63592744160630099</v>
          </cell>
          <cell r="K3134">
            <v>0.68138773392983898</v>
          </cell>
          <cell r="L3134">
            <v>0.59752664778160003</v>
          </cell>
          <cell r="M3134">
            <v>164</v>
          </cell>
          <cell r="N3134" t="str">
            <v>DRD2; TP53; CYP19A1; HCAR2; KCNH2; AHR; ADRB1; CYP1A1; NR0B1; PTGS2; TRPV1; ABCB1; AR; ADRB2; NR3C1; CREBBP; CYP11A1; PDE4D; PDE4B; HRH2; CASP3; HTR1A; HTR7; SMN2; IL1B; ADRA1A; CFTR; TNF; NR5A1; NR5A2; HMGCR; MITF; ALPI; CYP17A1; MAPK1; HTR1B; CXCL8; PDE2A; MAPK3; PAX8; CYP11B2; CYP11B1; SELE; ABCC2; ABCG2; GPBAR1; HSD17B1; NR4A2; TYR; HSPA5; CNR2; REN; HSD3B1; FGFR1; FGFR2; NR4A1; FKBP5; CAMKK2; AREG; NR4A3; TOB1; ZFP36L2; UBE2J1; WT1; CD55; IL11; MAP7; BMP6; NUMA1; RRP12; INSIG1; ACTA2; CDH1; SESN1; SLC30A1; CGA; SPCS3; ACSL3; CDC6; CREB1; APPBP2; NGLY1; PIAS1; PPP1R12A; TGS1; ZBTB10; ADAMTS1; ATXN3; BDNF; FST; HMOX1; INHBA; IL6; SOD2; EPHX1; EREG; RELB; SLC2A5; TGFB1; ALPP; CGB; IGF1; MAF; MED28; PNPLA6; MMP16; EVI5; GCM1; FGF8; SFTPC; GNAI3; ABCB4; XIAP; EPS8; FGF2; LYZ; HSD17B4; MTERF4; FADS1; KLK2; DCT; EIF2B5; TMEM50A; GSTA3; GAS6; CYP21A2; HSD3B2; STAR; ADAM12; GH1; IGFBP1; FGF9; ITGB5; PLA2G2A; SLC5A5; SULT2A1; KLK3; IL2RA; OXT; IFNG; IL13; TYRP1; HSD11B2; MC2R; CAMP; FGF10; LTC4S; SLC30A2; SLC30A7; SLC30A4; PPARGC1A; NAV1; CRLS1; DYNLL2; ERVFRD-1; GAST; LTBP2; PPARGC1B; SLC45A2; SULT1E1; SULT2B1; TRGV9; USF1; ZNF461</v>
          </cell>
        </row>
        <row r="3135">
          <cell r="B3135" t="str">
            <v>1,3,5-Tris(4-hydroxyphenyl)-4-propyl-1H-pyrazole</v>
          </cell>
          <cell r="C3135">
            <v>6.7158948644514493E-2</v>
          </cell>
          <cell r="D3135">
            <v>1</v>
          </cell>
          <cell r="E3135">
            <v>0.28441376927024498</v>
          </cell>
          <cell r="F3135">
            <v>0.13665217898259199</v>
          </cell>
          <cell r="G3135">
            <v>0.98045489532258401</v>
          </cell>
          <cell r="H3135">
            <v>0.89417372936806305</v>
          </cell>
          <cell r="I3135">
            <v>0.30147319081354301</v>
          </cell>
          <cell r="J3135">
            <v>0.50245531802257204</v>
          </cell>
          <cell r="K3135">
            <v>0.51730724988140997</v>
          </cell>
          <cell r="L3135">
            <v>0.47417469322038402</v>
          </cell>
          <cell r="M3135">
            <v>21</v>
          </cell>
          <cell r="N3135" t="str">
            <v>HNF4A; CYP2C19; HIF1A; HSD17B10; ESR1; CYP2D6; CYP3A4; CYP2C9; CYP1A2; KCNQ1; PPARG; PTGER2; NR3C1; SLC12A5; PLA2G7; ESR2; ATXN2; KCNK3; PARK2; KCNE1; LAMP3</v>
          </cell>
        </row>
        <row r="3136">
          <cell r="B3136" t="str">
            <v>SODIUM HYDROSULFIDE</v>
          </cell>
          <cell r="C3136">
            <v>3.34654748644811E-2</v>
          </cell>
          <cell r="D3136">
            <v>1.6732737432240598E-2</v>
          </cell>
          <cell r="E3136">
            <v>0.80585914750721199</v>
          </cell>
          <cell r="F3136">
            <v>0.26204175813001301</v>
          </cell>
          <cell r="G3136">
            <v>3.4626719872927703E-2</v>
          </cell>
          <cell r="H3136">
            <v>0.13580723856228499</v>
          </cell>
          <cell r="I3136">
            <v>0.86840207554195503</v>
          </cell>
          <cell r="J3136">
            <v>0.17313359936463901</v>
          </cell>
          <cell r="K3136">
            <v>0.16795763451304099</v>
          </cell>
          <cell r="L3136">
            <v>0.21278240868162601</v>
          </cell>
          <cell r="M3136">
            <v>8</v>
          </cell>
          <cell r="N3136" t="str">
            <v>MMP2; CASP3; MMP9; MAPK1; MAPK3; ROCK2; ROCK1; PARP1</v>
          </cell>
        </row>
        <row r="3137">
          <cell r="B3137" t="str">
            <v>PAMOIC ACID</v>
          </cell>
          <cell r="C3137">
            <v>0.50887607677200397</v>
          </cell>
          <cell r="D3137">
            <v>1</v>
          </cell>
          <cell r="E3137">
            <v>0.77323135163344703</v>
          </cell>
          <cell r="F3137">
            <v>0.86894882590713196</v>
          </cell>
          <cell r="G3137">
            <v>0.39525916046547099</v>
          </cell>
          <cell r="H3137">
            <v>0.44304428515816202</v>
          </cell>
          <cell r="I3137">
            <v>0.86763300263699805</v>
          </cell>
          <cell r="J3137">
            <v>0.86894882590713196</v>
          </cell>
          <cell r="K3137">
            <v>0.91834715070237904</v>
          </cell>
          <cell r="L3137">
            <v>0.82088178166631998</v>
          </cell>
          <cell r="M3137">
            <v>6</v>
          </cell>
          <cell r="N3137" t="str">
            <v>ESR1; AHR; MAPK1; MAPK3; GPR35; ARRB2</v>
          </cell>
        </row>
        <row r="3138">
          <cell r="B3138" t="str">
            <v>Hyperoside</v>
          </cell>
          <cell r="C3138">
            <v>7.6275259860550795E-2</v>
          </cell>
          <cell r="D3138">
            <v>3.8137629930275398E-2</v>
          </cell>
          <cell r="E3138">
            <v>8.4760371309912694E-2</v>
          </cell>
          <cell r="F3138">
            <v>7.0035637354802199E-2</v>
          </cell>
          <cell r="G3138">
            <v>0.76443466756649103</v>
          </cell>
          <cell r="H3138">
            <v>0.56974165601451998</v>
          </cell>
          <cell r="I3138">
            <v>0.24187343715685999</v>
          </cell>
          <cell r="J3138">
            <v>0.21190092827478199</v>
          </cell>
          <cell r="K3138">
            <v>0.141275081254366</v>
          </cell>
          <cell r="L3138">
            <v>0.18981671963232599</v>
          </cell>
          <cell r="M3138">
            <v>9</v>
          </cell>
          <cell r="N3138" t="str">
            <v>KDM4E; EHMT2; ESR1; GAA; MPI; DLD; SIRT1; BAX; CYCS</v>
          </cell>
        </row>
        <row r="3139">
          <cell r="B3139" t="str">
            <v>tomatidine</v>
          </cell>
          <cell r="C3139">
            <v>0.25239677013365203</v>
          </cell>
          <cell r="D3139">
            <v>0.12619838506682601</v>
          </cell>
          <cell r="E3139">
            <v>0.62641016724361198</v>
          </cell>
          <cell r="F3139">
            <v>0.89367412194350104</v>
          </cell>
          <cell r="G3139">
            <v>0.24067590085592799</v>
          </cell>
          <cell r="H3139">
            <v>0.11687627962377101</v>
          </cell>
          <cell r="I3139">
            <v>0.81510793716820495</v>
          </cell>
          <cell r="J3139">
            <v>0.58438139811885603</v>
          </cell>
          <cell r="K3139">
            <v>0.55972464850330705</v>
          </cell>
          <cell r="L3139">
            <v>0.50519546301834295</v>
          </cell>
          <cell r="M3139">
            <v>8</v>
          </cell>
          <cell r="N3139" t="str">
            <v>MMP2; ABCB1; MMP9; MAPK1; MAPK3; RELA; TIMP1; RECK</v>
          </cell>
        </row>
        <row r="3140">
          <cell r="B3140" t="str">
            <v>FENOXYCARB</v>
          </cell>
          <cell r="C3140">
            <v>0.851920982242095</v>
          </cell>
          <cell r="D3140">
            <v>0.425960491121048</v>
          </cell>
          <cell r="E3140">
            <v>0.1002629887407</v>
          </cell>
          <cell r="F3140">
            <v>0.41399548226099803</v>
          </cell>
          <cell r="G3140">
            <v>0.30221816054315098</v>
          </cell>
          <cell r="H3140">
            <v>0.57994919203329698</v>
          </cell>
          <cell r="I3140">
            <v>0.68076530388183698</v>
          </cell>
          <cell r="J3140">
            <v>0.50131494370350205</v>
          </cell>
          <cell r="K3140">
            <v>0.38823653797262297</v>
          </cell>
          <cell r="L3140">
            <v>0.38092724531426497</v>
          </cell>
          <cell r="M3140">
            <v>6</v>
          </cell>
          <cell r="N3140" t="str">
            <v>NFE2L2; ESR1; NR1I2; ABCB1; AR; PPARG</v>
          </cell>
        </row>
        <row r="3141">
          <cell r="B3141" t="str">
            <v>Gadolinium trichloride</v>
          </cell>
          <cell r="C3141">
            <v>0.19326084123576701</v>
          </cell>
          <cell r="D3141">
            <v>1</v>
          </cell>
          <cell r="E3141">
            <v>0.43495767140041802</v>
          </cell>
          <cell r="F3141">
            <v>0.76374970231336003</v>
          </cell>
          <cell r="G3141">
            <v>0.23727479172926599</v>
          </cell>
          <cell r="H3141">
            <v>0.10559793080591701</v>
          </cell>
          <cell r="I3141">
            <v>0.98199459446998205</v>
          </cell>
          <cell r="J3141">
            <v>0.52798965402958697</v>
          </cell>
          <cell r="K3141">
            <v>0.47501365174146098</v>
          </cell>
          <cell r="L3141">
            <v>0.44354235744950299</v>
          </cell>
          <cell r="M3141">
            <v>13</v>
          </cell>
          <cell r="N3141" t="str">
            <v>MAPK1; MAPK3; PTK2; CCNE1; VEGFA; RB1; IL6; TGFB1; IL4; TNFRSF11B; IFNG; IL13; TNFSF11</v>
          </cell>
        </row>
        <row r="3142">
          <cell r="B3142" t="str">
            <v>Ibrolipim</v>
          </cell>
          <cell r="C3142">
            <v>0.12902169141814401</v>
          </cell>
          <cell r="D3142">
            <v>1</v>
          </cell>
          <cell r="E3142">
            <v>0.28556029304406999</v>
          </cell>
          <cell r="F3142">
            <v>0.81771449106889305</v>
          </cell>
          <cell r="G3142">
            <v>0.38591466943275898</v>
          </cell>
          <cell r="H3142">
            <v>0.99829543363842399</v>
          </cell>
          <cell r="I3142">
            <v>0.93618367132209002</v>
          </cell>
          <cell r="J3142">
            <v>0.96478667358189696</v>
          </cell>
          <cell r="K3142">
            <v>0.89458070417711999</v>
          </cell>
          <cell r="L3142">
            <v>0.79238631035302198</v>
          </cell>
          <cell r="M3142">
            <v>8</v>
          </cell>
          <cell r="N3142" t="str">
            <v>CYP3A4; CYP1A2; CYP1A1; CES1; CES2; GAL3ST1; SULT2A1; CHST1</v>
          </cell>
        </row>
        <row r="3143">
          <cell r="B3143" t="str">
            <v>Anthrarobin</v>
          </cell>
          <cell r="C3143">
            <v>1.5228119381822699E-3</v>
          </cell>
          <cell r="D3143">
            <v>7.6140596909113302E-4</v>
          </cell>
          <cell r="E3143">
            <v>4.5006144694973799E-2</v>
          </cell>
          <cell r="F3143">
            <v>1.3882110753931799E-6</v>
          </cell>
          <cell r="G3143">
            <v>0.99834265700551905</v>
          </cell>
          <cell r="H3143">
            <v>8.1664748294998493E-2</v>
          </cell>
          <cell r="I3143">
            <v>1.4748953430781999E-4</v>
          </cell>
          <cell r="J3143">
            <v>6.9410553769659202E-6</v>
          </cell>
          <cell r="K3143">
            <v>2.2052483763540602E-8</v>
          </cell>
          <cell r="L3143">
            <v>2.2399379029813802E-5</v>
          </cell>
          <cell r="M3143">
            <v>5</v>
          </cell>
          <cell r="N3143" t="str">
            <v>UGT1A9; UGT1A7; UGT1A10; UGT1A1; UGT1A8</v>
          </cell>
        </row>
        <row r="3144">
          <cell r="B3144" t="str">
            <v>Polydatin</v>
          </cell>
          <cell r="C3144">
            <v>0.80921906951406297</v>
          </cell>
          <cell r="D3144">
            <v>1</v>
          </cell>
          <cell r="E3144">
            <v>0.81524110092736102</v>
          </cell>
          <cell r="F3144">
            <v>0.610730350907566</v>
          </cell>
          <cell r="G3144">
            <v>0.18992623885986101</v>
          </cell>
          <cell r="H3144">
            <v>0.84126050364875504</v>
          </cell>
          <cell r="I3144">
            <v>0.68615926658604998</v>
          </cell>
          <cell r="J3144">
            <v>0.84126050364875504</v>
          </cell>
          <cell r="K3144">
            <v>0.83047950274822102</v>
          </cell>
          <cell r="L3144">
            <v>0.72565663756728105</v>
          </cell>
          <cell r="M3144">
            <v>21</v>
          </cell>
          <cell r="N3144" t="str">
            <v>AHR; CYP1A1; GFER; PTGS2; TNF; EGFR; MAPK1; CXCL8; PDE5A; MAPK3; RELA; POLB; ARNT; ABCC2; UGT1A1; SLC5A1; CCL2; IL6; CXCL10; TGFA; IFNG</v>
          </cell>
        </row>
        <row r="3145">
          <cell r="B3145" t="str">
            <v>urea</v>
          </cell>
          <cell r="C3145">
            <v>0.20549855193375599</v>
          </cell>
          <cell r="D3145">
            <v>1</v>
          </cell>
          <cell r="E3145">
            <v>0.37281683075619598</v>
          </cell>
          <cell r="F3145">
            <v>0.57287518650883595</v>
          </cell>
          <cell r="G3145">
            <v>0.89375004235498301</v>
          </cell>
          <cell r="H3145">
            <v>0.99311959328747801</v>
          </cell>
          <cell r="I3145">
            <v>0.36960994832771199</v>
          </cell>
          <cell r="J3145">
            <v>0.93204207689049001</v>
          </cell>
          <cell r="K3145">
            <v>0.86905122592456396</v>
          </cell>
          <cell r="L3145">
            <v>0.76439748419588605</v>
          </cell>
          <cell r="M3145">
            <v>13</v>
          </cell>
          <cell r="N3145" t="str">
            <v>PPARA; ALB; TTR; KDR; FGFR1; CPT1A; HMOX1; SOD2; ARG2; B2M; AQP9; AFP; AQP10</v>
          </cell>
        </row>
        <row r="3146">
          <cell r="B3146" t="str">
            <v>Fenoterol hydrobromide</v>
          </cell>
          <cell r="C3146">
            <v>0.102210729572461</v>
          </cell>
          <cell r="D3146">
            <v>1</v>
          </cell>
          <cell r="E3146">
            <v>0.93605612122887005</v>
          </cell>
          <cell r="F3146">
            <v>0.47606084940438698</v>
          </cell>
          <cell r="G3146">
            <v>0.88713788535901195</v>
          </cell>
          <cell r="H3146">
            <v>0.41605958564644502</v>
          </cell>
          <cell r="I3146">
            <v>0.99617911316123797</v>
          </cell>
          <cell r="J3146">
            <v>0.99617911316123797</v>
          </cell>
          <cell r="K3146">
            <v>0.96295371111901096</v>
          </cell>
          <cell r="L3146">
            <v>0.88576933130934599</v>
          </cell>
          <cell r="M3146">
            <v>6</v>
          </cell>
          <cell r="N3146" t="str">
            <v>DRD1; ABCB1; ADRB2; PTGER2; RGS4; SLC5A7</v>
          </cell>
        </row>
        <row r="3147">
          <cell r="B3147" t="str">
            <v>Benzo[b]triphenylene</v>
          </cell>
          <cell r="C3147">
            <v>0.23693221105743001</v>
          </cell>
          <cell r="D3147">
            <v>1</v>
          </cell>
          <cell r="E3147">
            <v>0.36050695445876402</v>
          </cell>
          <cell r="F3147">
            <v>0.26766629193358399</v>
          </cell>
          <cell r="G3147">
            <v>0.12582229910165299</v>
          </cell>
          <cell r="H3147">
            <v>0.99347140433687497</v>
          </cell>
          <cell r="I3147">
            <v>0.70755866983416704</v>
          </cell>
          <cell r="J3147">
            <v>0.60084492409793999</v>
          </cell>
          <cell r="K3147">
            <v>0.48289941315068702</v>
          </cell>
          <cell r="L3147">
            <v>0.44923889900500402</v>
          </cell>
          <cell r="M3147">
            <v>10</v>
          </cell>
          <cell r="N3147" t="str">
            <v>NFE2L2; ESR1; CYP19A1; CYP1A2; AHR; CYP1A1; AKR1C1; NQO1; CYP1B1; GSTM1</v>
          </cell>
        </row>
        <row r="3148">
          <cell r="B3148" t="str">
            <v>N-Nitrosodipropylamine</v>
          </cell>
          <cell r="C3148">
            <v>0.78845441925599302</v>
          </cell>
          <cell r="D3148">
            <v>1</v>
          </cell>
          <cell r="E3148">
            <v>0.87881953296611603</v>
          </cell>
          <cell r="F3148">
            <v>0.79105579950053195</v>
          </cell>
          <cell r="G3148">
            <v>0.32779788920432001</v>
          </cell>
          <cell r="H3148">
            <v>0.34738507410367198</v>
          </cell>
          <cell r="I3148">
            <v>0.53835480268867097</v>
          </cell>
          <cell r="J3148">
            <v>0.86846268525918102</v>
          </cell>
          <cell r="K3148">
            <v>0.78849633011523901</v>
          </cell>
          <cell r="L3148">
            <v>0.68685889179840698</v>
          </cell>
          <cell r="M3148">
            <v>7</v>
          </cell>
          <cell r="N3148" t="str">
            <v>CYP3A4; CYP2B6; CYP2A6; CYB5A; POR; CYB5B; CYP2E1</v>
          </cell>
        </row>
        <row r="3149">
          <cell r="B3149" t="str">
            <v>Epirubicin</v>
          </cell>
          <cell r="C3149">
            <v>0.179975573567765</v>
          </cell>
          <cell r="D3149">
            <v>8.9987786783882598E-2</v>
          </cell>
          <cell r="E3149">
            <v>0.28238416891415402</v>
          </cell>
          <cell r="F3149">
            <v>0.87343557483146395</v>
          </cell>
          <cell r="G3149">
            <v>0.13428989381211101</v>
          </cell>
          <cell r="H3149">
            <v>0.81446833629735205</v>
          </cell>
          <cell r="I3149">
            <v>4.8071502857872803E-2</v>
          </cell>
          <cell r="J3149">
            <v>0.240357514289364</v>
          </cell>
          <cell r="K3149">
            <v>0.20760584600256099</v>
          </cell>
          <cell r="L3149">
            <v>0.245274238763971</v>
          </cell>
          <cell r="M3149">
            <v>29</v>
          </cell>
          <cell r="N3149" t="str">
            <v>TP53; ABCB1; ERBB2; CASP3; ABCC1; EGFR; RARA; ABCC2; ABCG2; TOP2A; BCL2; TOP2B; ERBB3; CASP9; S100P; BIRC5; CASP8; FKBPL; IL6R; PML; IL6; SOD2; PHLDA2; BAX; DPYD; TYMP; BIRC6; MIR302B; NPPA</v>
          </cell>
        </row>
        <row r="3150">
          <cell r="B3150" t="str">
            <v>POTASSIUM</v>
          </cell>
          <cell r="C3150">
            <v>4.4070613572345704E-3</v>
          </cell>
          <cell r="D3150">
            <v>1</v>
          </cell>
          <cell r="E3150">
            <v>0.958907784543647</v>
          </cell>
          <cell r="F3150">
            <v>6.4268655088142002E-2</v>
          </cell>
          <cell r="G3150">
            <v>0.59142675879655104</v>
          </cell>
          <cell r="H3150">
            <v>0.99993583484825099</v>
          </cell>
          <cell r="I3150">
            <v>0.60146702320783596</v>
          </cell>
          <cell r="J3150">
            <v>0.32134327544071001</v>
          </cell>
          <cell r="K3150">
            <v>0.66389437698032305</v>
          </cell>
          <cell r="L3150">
            <v>0.58381470782982103</v>
          </cell>
          <cell r="M3150">
            <v>43</v>
          </cell>
          <cell r="N3150" t="str">
            <v>ESR1; KCNA5; KCNA10; KCNQ1; KCNH2; ADRB1; ADRB2; KCNK2; ADRA1A; KCNN4; KCNK3; KCNK10; KCNK9; KCNK18; CYP11B2; KCNJ1; SCNN1B; SCNN1G; SCNN1A; KCNE1; SGK3; SGK1; SGK2; BIRC2; BIRC3; KCNJ12; SOD2; KCNJ2; KCNJ6; SCT; NGB; NPR3; NAIP; KCNE2; KCNJ14; AGT; SLC4A1; SST; KLK8; SLC9A7; KCNJ4; KCNK4; KLK1</v>
          </cell>
        </row>
        <row r="3151">
          <cell r="B3151" t="str">
            <v>Taurolithocholate</v>
          </cell>
          <cell r="C3151">
            <v>0.97482385203326205</v>
          </cell>
          <cell r="D3151">
            <v>0.48741192601663103</v>
          </cell>
          <cell r="E3151">
            <v>0.36270447282368701</v>
          </cell>
          <cell r="F3151">
            <v>0.65181679644124402</v>
          </cell>
          <cell r="G3151">
            <v>0.42666905467435301</v>
          </cell>
          <cell r="H3151">
            <v>0.205756724944863</v>
          </cell>
          <cell r="I3151">
            <v>0.22988116943835299</v>
          </cell>
          <cell r="J3151">
            <v>0.53333631834294104</v>
          </cell>
          <cell r="K3151">
            <v>0.38214852163346402</v>
          </cell>
          <cell r="L3151">
            <v>0.37651818023060102</v>
          </cell>
          <cell r="M3151">
            <v>5</v>
          </cell>
          <cell r="N3151" t="str">
            <v>CHRM3; JUN; SLCO1B1; ABCB11; FOS</v>
          </cell>
        </row>
        <row r="3152">
          <cell r="B3152" t="str">
            <v>64551-89-9</v>
          </cell>
          <cell r="C3152">
            <v>0.86281738620637005</v>
          </cell>
          <cell r="D3152">
            <v>1</v>
          </cell>
          <cell r="E3152">
            <v>0.64007002182716</v>
          </cell>
          <cell r="F3152">
            <v>0.32339848352680101</v>
          </cell>
          <cell r="G3152">
            <v>0.803641873870789</v>
          </cell>
          <cell r="H3152">
            <v>0.76342744603295998</v>
          </cell>
          <cell r="I3152">
            <v>0.567781135499977</v>
          </cell>
          <cell r="J3152">
            <v>0.803641873870789</v>
          </cell>
          <cell r="K3152">
            <v>0.87320340864356505</v>
          </cell>
          <cell r="L3152">
            <v>0.76880062005598204</v>
          </cell>
          <cell r="M3152">
            <v>12</v>
          </cell>
          <cell r="N3152" t="str">
            <v>POLH; BTG2; CDKN1A; GADD45A; ZMAT3; SMUG1; PPP1R15A; TRIAP1; UNG; BAX; ERCC1; OGG1</v>
          </cell>
        </row>
        <row r="3153">
          <cell r="B3153" t="str">
            <v>picolinic acid</v>
          </cell>
          <cell r="C3153">
            <v>0.31127285612218297</v>
          </cell>
          <cell r="D3153">
            <v>0.15563642806109099</v>
          </cell>
          <cell r="E3153">
            <v>0.502614471767729</v>
          </cell>
          <cell r="F3153">
            <v>1.04349781622663E-2</v>
          </cell>
          <cell r="G3153">
            <v>0.31165431655300901</v>
          </cell>
          <cell r="H3153">
            <v>0.66843397100464996</v>
          </cell>
          <cell r="I3153">
            <v>0.54033855153258004</v>
          </cell>
          <cell r="J3153">
            <v>5.2174890811331399E-2</v>
          </cell>
          <cell r="K3153">
            <v>0.13689172559835</v>
          </cell>
          <cell r="L3153">
            <v>0.18593635857264601</v>
          </cell>
          <cell r="M3153">
            <v>10</v>
          </cell>
          <cell r="N3153" t="str">
            <v>KDM4A; EHMT2; CASP3; BAZ2B; RBBP8; CXCL8; L3MBTL1; CCL2; IL6; HBA1</v>
          </cell>
        </row>
        <row r="3154">
          <cell r="B3154" t="str">
            <v>Lipofectin</v>
          </cell>
          <cell r="C3154">
            <v>0.74061013215069305</v>
          </cell>
          <cell r="D3154">
            <v>1</v>
          </cell>
          <cell r="E3154">
            <v>0.89234758194719199</v>
          </cell>
          <cell r="F3154">
            <v>0.50531452076012895</v>
          </cell>
          <cell r="G3154">
            <v>0.55274197735414998</v>
          </cell>
          <cell r="H3154">
            <v>0.72933855310821305</v>
          </cell>
          <cell r="I3154">
            <v>0.93851516516862299</v>
          </cell>
          <cell r="J3154">
            <v>0.93851516516862299</v>
          </cell>
          <cell r="K3154">
            <v>0.965833272009475</v>
          </cell>
          <cell r="L3154">
            <v>0.89086084667168997</v>
          </cell>
          <cell r="M3154">
            <v>8</v>
          </cell>
          <cell r="N3154" t="str">
            <v>DUSP1; EDNRB; CEACAM7; GLRX; RPA1; CPA3; RPL6; CXCL9</v>
          </cell>
        </row>
        <row r="3155">
          <cell r="B3155" t="str">
            <v>cinnamyl alcohol</v>
          </cell>
          <cell r="C3155">
            <v>6.18125158021001E-2</v>
          </cell>
          <cell r="D3155">
            <v>1</v>
          </cell>
          <cell r="E3155">
            <v>0.14176059598412899</v>
          </cell>
          <cell r="F3155">
            <v>9.5439216692781201E-2</v>
          </cell>
          <cell r="G3155">
            <v>0.84983906398700604</v>
          </cell>
          <cell r="H3155">
            <v>0.97484522250994898</v>
          </cell>
          <cell r="I3155">
            <v>0.51985323473706702</v>
          </cell>
          <cell r="J3155">
            <v>0.354401489960322</v>
          </cell>
          <cell r="K3155">
            <v>0.41538287110285599</v>
          </cell>
          <cell r="L3155">
            <v>0.40054090863234199</v>
          </cell>
          <cell r="M3155">
            <v>36</v>
          </cell>
          <cell r="N3155" t="str">
            <v>GSR; CXCL8; UGT1A6; AKR1C3; AKR1C2; AKR1C1; NQO1; AKR1B1; SOD1; HSPA6; ATF3; CAT; GPX3; GCLC; DNAJB4; GCLM; HMOX1; MAFF; MAFG; MT1X; TXNRD1; SOD2; HSPH1; ME1; PGD; FECH; AKR1B10; FTL; TXN2; TXNRD2; G6PD; SOD3; PTGR1; SRXN1; MAFK; MGST1</v>
          </cell>
        </row>
        <row r="3156">
          <cell r="B3156" t="str">
            <v>PHTHALIC ANHYDRIDE</v>
          </cell>
          <cell r="C3156">
            <v>0.66780776983414603</v>
          </cell>
          <cell r="D3156">
            <v>1</v>
          </cell>
          <cell r="E3156">
            <v>0.29929638396428399</v>
          </cell>
          <cell r="F3156">
            <v>0.96153074313036402</v>
          </cell>
          <cell r="G3156">
            <v>0.378722998850128</v>
          </cell>
          <cell r="H3156">
            <v>0.315457222040472</v>
          </cell>
          <cell r="I3156">
            <v>0.45645209109295998</v>
          </cell>
          <cell r="J3156">
            <v>0.57056511386619901</v>
          </cell>
          <cell r="K3156">
            <v>0.59868148416047895</v>
          </cell>
          <cell r="L3156">
            <v>0.534099912054816</v>
          </cell>
          <cell r="M3156">
            <v>7</v>
          </cell>
          <cell r="N3156" t="str">
            <v>CYP1A1; TNF; CXCL8; MAFF; IL4; IL5; IL13</v>
          </cell>
        </row>
        <row r="3157">
          <cell r="B3157" t="str">
            <v>DAUDA</v>
          </cell>
          <cell r="C3157">
            <v>1.2437016183505199E-3</v>
          </cell>
          <cell r="D3157">
            <v>1</v>
          </cell>
          <cell r="E3157">
            <v>0.15054757289777901</v>
          </cell>
          <cell r="F3157">
            <v>0.99971663578242898</v>
          </cell>
          <cell r="G3157">
            <v>0.50144956063338098</v>
          </cell>
          <cell r="H3157">
            <v>0.90969482797891998</v>
          </cell>
          <cell r="I3157">
            <v>0.12464567030762499</v>
          </cell>
          <cell r="J3157">
            <v>0.37636893224444701</v>
          </cell>
          <cell r="K3157">
            <v>0.48339202529092101</v>
          </cell>
          <cell r="L3157">
            <v>0.44959493090701202</v>
          </cell>
          <cell r="M3157">
            <v>7</v>
          </cell>
          <cell r="N3157" t="str">
            <v>ORM1; LCN1; APOD; AMBP; C8G; OBP2A; PTGDS</v>
          </cell>
        </row>
        <row r="3158">
          <cell r="B3158" t="str">
            <v>Bergamottin</v>
          </cell>
          <cell r="C3158">
            <v>3.9965997160906402E-2</v>
          </cell>
          <cell r="D3158">
            <v>1</v>
          </cell>
          <cell r="E3158">
            <v>0.424538793740253</v>
          </cell>
          <cell r="F3158">
            <v>0.10849488970099599</v>
          </cell>
          <cell r="G3158">
            <v>0.99786553054454397</v>
          </cell>
          <cell r="H3158">
            <v>0.97667599521617199</v>
          </cell>
          <cell r="I3158">
            <v>0.61989654830616003</v>
          </cell>
          <cell r="J3158">
            <v>0.54247444850497895</v>
          </cell>
          <cell r="K3158">
            <v>0.70992583812005206</v>
          </cell>
          <cell r="L3158">
            <v>0.620331623607835</v>
          </cell>
          <cell r="M3158">
            <v>19</v>
          </cell>
          <cell r="N3158" t="str">
            <v>CYP2C19; DRD1; NR1I2; CYP2D6; CYP3A4; CYP2C9; CYP1A2; AHR; TSHR; NR1I3; UGT1A9; UGT1A7; UGT1A10; UGT1A1; CYP2B6; CYP1B1; UGT1A8; BACE1; CD74</v>
          </cell>
        </row>
        <row r="3159">
          <cell r="B3159" t="str">
            <v>49843-98-3</v>
          </cell>
          <cell r="C3159">
            <v>0.96663897768474905</v>
          </cell>
          <cell r="D3159">
            <v>0.48331948884237402</v>
          </cell>
          <cell r="E3159">
            <v>0.55657446268764599</v>
          </cell>
          <cell r="F3159">
            <v>0.27597557108305498</v>
          </cell>
          <cell r="G3159">
            <v>0.51829067012416297</v>
          </cell>
          <cell r="H3159">
            <v>0.40980341961995598</v>
          </cell>
          <cell r="I3159">
            <v>0.56873436856958104</v>
          </cell>
          <cell r="J3159">
            <v>0.56873436856958104</v>
          </cell>
          <cell r="K3159">
            <v>0.63136969461000003</v>
          </cell>
          <cell r="L3159">
            <v>0.55877391477771199</v>
          </cell>
          <cell r="M3159">
            <v>15</v>
          </cell>
          <cell r="N3159" t="str">
            <v>TP53; CASP3; IL1B; MMP1; INS; GCK; MMP3; CASP7; SIRT1; PARP1; PDX1; TFAM; SLC2A2; FBXO32; MIR34A</v>
          </cell>
        </row>
        <row r="3160">
          <cell r="B3160" t="str">
            <v>Coralyne chloride</v>
          </cell>
          <cell r="C3160">
            <v>0.323408041919793</v>
          </cell>
          <cell r="D3160">
            <v>1</v>
          </cell>
          <cell r="E3160">
            <v>0.87663369669813496</v>
          </cell>
          <cell r="F3160">
            <v>0.30298968749553501</v>
          </cell>
          <cell r="G3160">
            <v>4.9892935543286797E-2</v>
          </cell>
          <cell r="H3160">
            <v>0.94253650887866602</v>
          </cell>
          <cell r="I3160">
            <v>0.70576326385977595</v>
          </cell>
          <cell r="J3160">
            <v>0.24946467771643399</v>
          </cell>
          <cell r="K3160">
            <v>0.488842648751111</v>
          </cell>
          <cell r="L3160">
            <v>0.45353588049007698</v>
          </cell>
          <cell r="M3160">
            <v>10</v>
          </cell>
          <cell r="N3160" t="str">
            <v>TDP1; HSD17B10; CYP3A4; CXCL8; CCL2; CCL3; CCL4; VEGFA; IL6R; CCL5</v>
          </cell>
        </row>
        <row r="3161">
          <cell r="B3161" t="str">
            <v>Riboflavine</v>
          </cell>
          <cell r="C3161">
            <v>0.57055843376349102</v>
          </cell>
          <cell r="D3161">
            <v>0.28527921688174601</v>
          </cell>
          <cell r="E3161">
            <v>0.18190807994059199</v>
          </cell>
          <cell r="F3161">
            <v>9.4666004823021704E-2</v>
          </cell>
          <cell r="G3161">
            <v>0.79817768038752501</v>
          </cell>
          <cell r="H3161">
            <v>0.28705978218008799</v>
          </cell>
          <cell r="I3161">
            <v>0.77559276602428295</v>
          </cell>
          <cell r="J3161">
            <v>0.45477019985148098</v>
          </cell>
          <cell r="K3161">
            <v>0.31425257803610102</v>
          </cell>
          <cell r="L3161">
            <v>0.32687295234124603</v>
          </cell>
          <cell r="M3161">
            <v>27</v>
          </cell>
          <cell r="N3161" t="str">
            <v>TP53; RECQL; EHMT2; CYP1A2; IL1B; USP1; GSR; TNF; RGS12; GNAI1; CXCL8; BRCA1; GAPDH; MYC; BCL2; ASPM; CCNB1; KIF23; BIRC5; DDIT3; PLAGL1; IL6; BAX; PARP1; CRP; MTHFR; PPARGC1A</v>
          </cell>
        </row>
        <row r="3162">
          <cell r="B3162" t="str">
            <v>Benzo[k]fluoranthene</v>
          </cell>
          <cell r="C3162">
            <v>0.91832845794800899</v>
          </cell>
          <cell r="D3162">
            <v>1</v>
          </cell>
          <cell r="E3162">
            <v>0.47787913972666501</v>
          </cell>
          <cell r="F3162">
            <v>0.34161372303308202</v>
          </cell>
          <cell r="G3162">
            <v>0.53675831392722095</v>
          </cell>
          <cell r="H3162">
            <v>0.75273555527477198</v>
          </cell>
          <cell r="I3162">
            <v>0.81239097336393096</v>
          </cell>
          <cell r="J3162">
            <v>0.81239097336393096</v>
          </cell>
          <cell r="K3162">
            <v>0.82745951136172002</v>
          </cell>
          <cell r="L3162">
            <v>0.72276375895553502</v>
          </cell>
          <cell r="M3162">
            <v>74</v>
          </cell>
          <cell r="N3162" t="str">
            <v>NFE2L2; HIF1A; HSD17B10; ESR1; CYP1A2; AHR; CYP1A1; ABCB1; AR; NR1H4; HSPB1; NR3C1; ERBB2; NFKB1; MAPK14; JUN; CXCL8; UGT1A7; UGT1A6; THRB; CBR3; MMP1; RXRA; AKR1C1; NQO1; ABCG2; MYLK; AKT2; TIMP1; IER3; CYP1B1; NDC80; MIR22; SPTLC1; TIPARP; VAV3; HMOX1; FOS; COL2A1; PARP1; MMP25; ITGA2; PCDHGA8; SNAI1; RHOC; COL4A6; ETS1; CADM1; FLNB; PKD1; CELSR2; GSTM1; SHC3; LGALS1; CLDN17; FGF9; RELN; TLN2; KLK3; PAH; KHK; FREM1; MIR1180; MIR1275; MIR1301; MIR181D; MIR198; MIR200C; MIR221; MIR23B; MIR33A; MIR629; MIR658; MIRLET7B</v>
          </cell>
        </row>
        <row r="3163">
          <cell r="B3163" t="str">
            <v>2,4-dinitrofluorobenzene Sulfonic Acid</v>
          </cell>
          <cell r="C3163">
            <v>0.39594658896374602</v>
          </cell>
          <cell r="D3163">
            <v>1</v>
          </cell>
          <cell r="E3163">
            <v>0.94796216427395097</v>
          </cell>
          <cell r="F3163">
            <v>0.14852071752941701</v>
          </cell>
          <cell r="G3163">
            <v>0.43298496758377403</v>
          </cell>
          <cell r="H3163">
            <v>0.83197350602361797</v>
          </cell>
          <cell r="I3163">
            <v>0.83969678091794897</v>
          </cell>
          <cell r="J3163">
            <v>0.74260358764708601</v>
          </cell>
          <cell r="K3163">
            <v>0.78837070297207001</v>
          </cell>
          <cell r="L3163">
            <v>0.68674689908692399</v>
          </cell>
          <cell r="M3163">
            <v>7</v>
          </cell>
          <cell r="N3163" t="str">
            <v>CCR5; CDH1; TLR2; CCR7; CCL19; CCL13; GLYCAM1</v>
          </cell>
        </row>
        <row r="3164">
          <cell r="B3164" t="str">
            <v>Tenamfetamine</v>
          </cell>
          <cell r="C3164">
            <v>0.81577199739352102</v>
          </cell>
          <cell r="D3164">
            <v>0.40788599869676101</v>
          </cell>
          <cell r="E3164">
            <v>0.19164671407541001</v>
          </cell>
          <cell r="F3164">
            <v>0.64527952092629204</v>
          </cell>
          <cell r="G3164">
            <v>0.10592853838204799</v>
          </cell>
          <cell r="H3164">
            <v>0.32970712964365201</v>
          </cell>
          <cell r="I3164">
            <v>0.56215766068735895</v>
          </cell>
          <cell r="J3164">
            <v>0.47911678518852502</v>
          </cell>
          <cell r="K3164">
            <v>0.282296993075206</v>
          </cell>
          <cell r="L3164">
            <v>0.30304063852672802</v>
          </cell>
          <cell r="M3164">
            <v>11</v>
          </cell>
          <cell r="N3164" t="str">
            <v>SLC6A3; SLC6A2; GABRG2; GABRA1; CYP2D6; PTGS2; PTGS1; ABCB1; GABRB2; SLC6A4; GABBR2</v>
          </cell>
        </row>
        <row r="3165">
          <cell r="B3165" t="str">
            <v>Anacardic acid C15:3</v>
          </cell>
          <cell r="C3165">
            <v>0.675324417050856</v>
          </cell>
          <cell r="D3165">
            <v>0.337662208525428</v>
          </cell>
          <cell r="E3165">
            <v>0.144118414557078</v>
          </cell>
          <cell r="F3165">
            <v>0.52544285090032805</v>
          </cell>
          <cell r="G3165">
            <v>0.66988778115719005</v>
          </cell>
          <cell r="H3165">
            <v>0.58459865879823403</v>
          </cell>
          <cell r="I3165">
            <v>9.4617174179598501E-2</v>
          </cell>
          <cell r="J3165">
            <v>0.36029603639269597</v>
          </cell>
          <cell r="K3165">
            <v>0.30199362351224901</v>
          </cell>
          <cell r="L3165">
            <v>0.317776158035323</v>
          </cell>
          <cell r="M3165">
            <v>26</v>
          </cell>
          <cell r="N3165" t="str">
            <v>PTGS2; CASP3; NFKB1; IL1B; MMP9; TNF; BCL2L1; RELA; MYC; BCL2; MAP3K7; CASP9; CCND1; MAP3K14; NFKBIA; CFLAR; BIRC5; CASP8; EP300; VEGFA; BIRC3; TRADD; ICAM1; XIAP; EGF; TRAF2</v>
          </cell>
        </row>
        <row r="3166">
          <cell r="B3166" t="str">
            <v>propanil</v>
          </cell>
          <cell r="C3166">
            <v>0.73903624765851705</v>
          </cell>
          <cell r="D3166">
            <v>0.36951812382925803</v>
          </cell>
          <cell r="E3166">
            <v>0.47219843323176802</v>
          </cell>
          <cell r="F3166">
            <v>3.15367075168786E-2</v>
          </cell>
          <cell r="G3166">
            <v>0.48856365253384398</v>
          </cell>
          <cell r="H3166">
            <v>0.40357696295388101</v>
          </cell>
          <cell r="I3166">
            <v>0.165400561402642</v>
          </cell>
          <cell r="J3166">
            <v>0.15768353758439299</v>
          </cell>
          <cell r="K3166">
            <v>0.122865111868323</v>
          </cell>
          <cell r="L3166">
            <v>0.17327703219696899</v>
          </cell>
          <cell r="M3166">
            <v>15</v>
          </cell>
          <cell r="N3166" t="str">
            <v>ESR1; CYP3A4; AHR; AR; SQLE; TNF; JUN; HSPA1B; ZBED8; DNAJB1; HMGCS1; IDI1; IL6; IL2; ZNF628</v>
          </cell>
        </row>
        <row r="3167">
          <cell r="B3167" t="str">
            <v>Rev 5901</v>
          </cell>
          <cell r="C3167">
            <v>0.65598812911742499</v>
          </cell>
          <cell r="D3167">
            <v>1</v>
          </cell>
          <cell r="E3167">
            <v>0.68703380420404703</v>
          </cell>
          <cell r="F3167">
            <v>0.186566482509468</v>
          </cell>
          <cell r="G3167">
            <v>0.80264970651148604</v>
          </cell>
          <cell r="H3167">
            <v>0.81424855814212405</v>
          </cell>
          <cell r="I3167">
            <v>0.88249142069798803</v>
          </cell>
          <cell r="J3167">
            <v>0.88249142069798803</v>
          </cell>
          <cell r="K3167">
            <v>0.87676191865981501</v>
          </cell>
          <cell r="L3167">
            <v>0.77261684455952395</v>
          </cell>
          <cell r="M3167">
            <v>11</v>
          </cell>
          <cell r="N3167" t="str">
            <v>RECQL; KCNQ1; PTGS2; HPGD; IDH1; IL1B; ALOX5; CYSLTR1; KCNK3; KCNK9; INS</v>
          </cell>
        </row>
        <row r="3168">
          <cell r="B3168" t="str">
            <v>METHOXYACETIC ACID</v>
          </cell>
          <cell r="C3168">
            <v>0.52011001338341001</v>
          </cell>
          <cell r="D3168">
            <v>0.260055006691705</v>
          </cell>
          <cell r="E3168">
            <v>3.6553272578812301E-2</v>
          </cell>
          <cell r="F3168">
            <v>0.32698620880712598</v>
          </cell>
          <cell r="G3168">
            <v>0.79962045937290804</v>
          </cell>
          <cell r="H3168">
            <v>0.458360430708387</v>
          </cell>
          <cell r="I3168">
            <v>0.68127690643968197</v>
          </cell>
          <cell r="J3168">
            <v>0.18276636289406201</v>
          </cell>
          <cell r="K3168">
            <v>0.31067781005491502</v>
          </cell>
          <cell r="L3168">
            <v>0.32422565225327599</v>
          </cell>
          <cell r="M3168">
            <v>32</v>
          </cell>
          <cell r="N3168" t="str">
            <v>ESR1; AR; ESR2; MAPK1; THRB; MAPK3; HDAC1; HDAC3; HDAC2; PGR; MYC; PLK2; ACSL1; MT2A; S100P; HIST4H4; GLUL; MYO10; AP1G1; DLG5; GPSM2; MT1X; RBBP7; EGF; PRSS23; ELK1; PMF1; QSOX1; C12ORF5; MT1B; MT1L; PIP</v>
          </cell>
        </row>
        <row r="3169">
          <cell r="B3169" t="str">
            <v>26,27-Dimethylcalcitriol</v>
          </cell>
          <cell r="C3169">
            <v>0.69488526276161</v>
          </cell>
          <cell r="D3169">
            <v>0.347442631380805</v>
          </cell>
          <cell r="E3169">
            <v>0.82633051898910004</v>
          </cell>
          <cell r="F3169">
            <v>0.58082628238942602</v>
          </cell>
          <cell r="G3169">
            <v>4.3454871252905203E-2</v>
          </cell>
          <cell r="H3169">
            <v>0.67644521577996297</v>
          </cell>
          <cell r="I3169">
            <v>7.6167966822959995E-2</v>
          </cell>
          <cell r="J3169">
            <v>0.1904199170574</v>
          </cell>
          <cell r="K3169">
            <v>0.18850331996678299</v>
          </cell>
          <cell r="L3169">
            <v>0.229826611158748</v>
          </cell>
          <cell r="M3169">
            <v>5</v>
          </cell>
          <cell r="N3169" t="str">
            <v>CYP3A4; VDR; CYP24A1; CDKN1A; TRPV6</v>
          </cell>
        </row>
        <row r="3170">
          <cell r="B3170" t="str">
            <v>AG-G-31138</v>
          </cell>
          <cell r="C3170">
            <v>0.59504721270090299</v>
          </cell>
          <cell r="D3170">
            <v>0.297523606350452</v>
          </cell>
          <cell r="E3170">
            <v>0.49662393478102301</v>
          </cell>
          <cell r="F3170">
            <v>0.17651951737507701</v>
          </cell>
          <cell r="G3170">
            <v>0.15778547241101501</v>
          </cell>
          <cell r="H3170">
            <v>0.183053808278929</v>
          </cell>
          <cell r="I3170">
            <v>0.35531148209414698</v>
          </cell>
          <cell r="J3170">
            <v>0.305089680464881</v>
          </cell>
          <cell r="K3170">
            <v>0.171763561347481</v>
          </cell>
          <cell r="L3170">
            <v>0.215977373107193</v>
          </cell>
          <cell r="M3170">
            <v>9</v>
          </cell>
          <cell r="N3170" t="str">
            <v>TP53; HSPB1; APAF1; JUN; RELA; BCL2; CASP9; BAX; PARP1</v>
          </cell>
        </row>
        <row r="3171">
          <cell r="B3171" t="str">
            <v>A-77636 hydrochloride</v>
          </cell>
          <cell r="C3171">
            <v>0.62053005056128097</v>
          </cell>
          <cell r="D3171">
            <v>0.31026502528063998</v>
          </cell>
          <cell r="E3171">
            <v>0.31855338349876999</v>
          </cell>
          <cell r="F3171">
            <v>0.73117242268085303</v>
          </cell>
          <cell r="G3171">
            <v>0.32235779655000601</v>
          </cell>
          <cell r="H3171">
            <v>0.14209727703223399</v>
          </cell>
          <cell r="I3171">
            <v>0.425298074593774</v>
          </cell>
          <cell r="J3171">
            <v>0.53162259324221695</v>
          </cell>
          <cell r="K3171">
            <v>0.37405166266247702</v>
          </cell>
          <cell r="L3171">
            <v>0.37064646857956302</v>
          </cell>
          <cell r="M3171">
            <v>15</v>
          </cell>
          <cell r="N3171" t="str">
            <v>DRD3; DRD2; DRD1; MPHOSPH8; TDP1; KDM4E; EHMT2; HSP90AA1; RGS4; APAF1; TAAR1; UBE2N; MLLT3; ERAP1; GNA15</v>
          </cell>
        </row>
        <row r="3172">
          <cell r="B3172" t="str">
            <v>Rostafuroxin</v>
          </cell>
          <cell r="C3172">
            <v>0.64596782539403397</v>
          </cell>
          <cell r="D3172">
            <v>0.32298391269701698</v>
          </cell>
          <cell r="E3172">
            <v>0.37060467676838399</v>
          </cell>
          <cell r="F3172">
            <v>0.44023902972548001</v>
          </cell>
          <cell r="G3172">
            <v>4.4455526981721696E-3</v>
          </cell>
          <cell r="H3172">
            <v>0.597968022131393</v>
          </cell>
          <cell r="I3172">
            <v>0.27192273097631797</v>
          </cell>
          <cell r="J3172">
            <v>2.2227763490860801E-2</v>
          </cell>
          <cell r="K3172">
            <v>5.3452365159598898E-2</v>
          </cell>
          <cell r="L3172">
            <v>0.102059194905256</v>
          </cell>
          <cell r="M3172">
            <v>5</v>
          </cell>
          <cell r="N3172" t="str">
            <v>ABCB1; HSD3B1; ADD3; LSS; ADD1</v>
          </cell>
        </row>
        <row r="3173">
          <cell r="B3173" t="str">
            <v>calphostin C</v>
          </cell>
          <cell r="C3173">
            <v>0.48792631052361901</v>
          </cell>
          <cell r="D3173">
            <v>1</v>
          </cell>
          <cell r="E3173">
            <v>0.32919555531098299</v>
          </cell>
          <cell r="F3173">
            <v>0.91767328298203099</v>
          </cell>
          <cell r="G3173">
            <v>8.8925977197787998E-2</v>
          </cell>
          <cell r="H3173">
            <v>0.463943356278327</v>
          </cell>
          <cell r="I3173">
            <v>0.76934148370581101</v>
          </cell>
          <cell r="J3173">
            <v>0.44462988598893999</v>
          </cell>
          <cell r="K3173">
            <v>0.50441398423181505</v>
          </cell>
          <cell r="L3173">
            <v>0.46481257032475098</v>
          </cell>
          <cell r="M3173">
            <v>17</v>
          </cell>
          <cell r="N3173" t="str">
            <v>NFKB1; MAPK1; ALB; MAPK3; RELA; RXRA; PRKCA; CCL2; CDKN1A; TNFRSF1A; HMOX1; SOD2; FN1; ABCB4; COL1A2; TRPV6; UGT1A</v>
          </cell>
        </row>
        <row r="3174">
          <cell r="B3174" t="str">
            <v>CBDP</v>
          </cell>
          <cell r="C3174">
            <v>0.26633109894271301</v>
          </cell>
          <cell r="D3174">
            <v>0.133165549471356</v>
          </cell>
          <cell r="E3174">
            <v>0.10364956341310901</v>
          </cell>
          <cell r="F3174">
            <v>0.36400630922632199</v>
          </cell>
          <cell r="G3174">
            <v>0.62169093705538103</v>
          </cell>
          <cell r="H3174">
            <v>9.9132141869520005E-2</v>
          </cell>
          <cell r="I3174">
            <v>7.3329462815869897E-2</v>
          </cell>
          <cell r="J3174">
            <v>0.172749272355181</v>
          </cell>
          <cell r="K3174">
            <v>6.6899616276139107E-2</v>
          </cell>
          <cell r="L3174">
            <v>0.117480740789545</v>
          </cell>
          <cell r="M3174">
            <v>5</v>
          </cell>
          <cell r="N3174" t="str">
            <v>BCHE; ACHE; ALB; PNPLA6; APEH</v>
          </cell>
        </row>
        <row r="3175">
          <cell r="B3175" t="str">
            <v>FERRIC AMMONIUM CITRATE</v>
          </cell>
          <cell r="C3175">
            <v>0.22881053833611301</v>
          </cell>
          <cell r="D3175">
            <v>1</v>
          </cell>
          <cell r="E3175">
            <v>0.88270482742425604</v>
          </cell>
          <cell r="F3175">
            <v>0.197627463903989</v>
          </cell>
          <cell r="G3175">
            <v>0.84986257718721203</v>
          </cell>
          <cell r="H3175">
            <v>0.519749117500372</v>
          </cell>
          <cell r="I3175">
            <v>0.93345040570617399</v>
          </cell>
          <cell r="J3175">
            <v>0.93345040570617399</v>
          </cell>
          <cell r="K3175">
            <v>0.87284585248343505</v>
          </cell>
          <cell r="L3175">
            <v>0.76841937834657403</v>
          </cell>
          <cell r="M3175">
            <v>25</v>
          </cell>
          <cell r="N3175" t="str">
            <v>GAPDH; GLO1; PMP22; MT2A; PGK1; CDKN1A; GNB2L1; HMOX1; PPIA; HSPA1L; P4HA1; FTL; ARHGDIA; ACO2; TFRC; VDAC2; ANXA3; TF; HSPD1; HSPA9; TPD52L1; PDHB; ERP29; HSP70; MRPS9</v>
          </cell>
        </row>
        <row r="3176">
          <cell r="B3176" t="str">
            <v>Fonofos</v>
          </cell>
          <cell r="C3176">
            <v>0.14589510205551501</v>
          </cell>
          <cell r="D3176">
            <v>1</v>
          </cell>
          <cell r="E3176">
            <v>0.98063062136036805</v>
          </cell>
          <cell r="F3176">
            <v>0.93563419200717501</v>
          </cell>
          <cell r="G3176">
            <v>0.79076267212676998</v>
          </cell>
          <cell r="H3176">
            <v>0.94713171441730504</v>
          </cell>
          <cell r="I3176">
            <v>0.90120891264944403</v>
          </cell>
          <cell r="J3176">
            <v>0.98063062136036805</v>
          </cell>
          <cell r="K3176">
            <v>0.99985844705242999</v>
          </cell>
          <cell r="L3176">
            <v>0.99460787762220604</v>
          </cell>
          <cell r="M3176">
            <v>712</v>
          </cell>
          <cell r="N3176" t="str">
            <v>HNF4A; SLC6A2; CHRNA3; DRD1; MTNR1A; CA3; CYP19A1; CYP3A4; CYP1A2; KCNA5; KCNS3; KCNG3; SCN9A; CA11; APP; MCHR1; ADRB2; PTGER2; GABRA2; LARGE; HRH2; BDKRB2; TACR2; SLC22A1; GPR55; HCRTR1; PLA2G7; GNAI1; GRIA4; UGT1A6; TNNT2; PDE9A; PIP4K2A; NR2E3; HDAC5; UHRF1; KCNK9; GRIN2C; RARA; S100A4; TTR; GUCY1A2; SLC22A3; ABCA1; AKR1B1; NRP2; KCNE1; NTSR1; ATP1A4; S1PR1; FLT3; PIK3C2B; RET; TIE1; NTRK3; EPHA7; EPHA4; PTPN6; RBP4; CDC42BPA; ALK; HUNK; SV2A; GRIK3; PLK2; PAK1; MATK; DYRK1B; PIK3CD; AIM1; ARL4C; DUSP4; FLRT2; SLC16A10; TRIB3; CD38; TFPI2; TERT; CTGF; PTX3; ATXN1; HLA-DMA; IGFLR1; IL1R1; PHLDA1; RUNX3; SPTBN1; TRHDE; ASPH; AGA; CPE; GLUD2; HIST4H4; OLFML3; AGAP1; ARAP2; BANP; HSPA2; IRX4; MBP; PLCG2; ZC3H3; ZIC1; ARHGAP29; DKK1; ELMO2; FOXA1; MROH7; NEIL3; PIK3R1; PRDM2; TFAP2C; ZNF23; ADAMTS1; AFAP1; BAK1; BIK; CABYR; DUSP6; GAD1; GJC1; GPKOW; HLX; INHBB; LIG4; LPAR1; MT1H; PPP1R26; PTPRF; REXO4; ROR1; SASH1; SEC14L1; SLC1A1; SYDE1; TBX3; TCEAL1; TLE4; TWIST1; VEGFC; WRAP73; WWTR1; ZNF136; ZNF264; ZNF365; ZNF671; CLDN1; PVRL1; ZFR; RGS17; ZMYM3; SGCG; NUPR1; IGFBP3; MT1F; CYP26A1; BSCL2; HOXA9; SLCO3A1; IRF8; RNASE2; VLDLR; PGM1; PLOD2; WISP2; PRKCDBP; ALDH1A3; RBPMS; CAMTA2; ANTXR1; ELOVL1; HAL; LAIR1; PTPN18; CLEC4A; RPL31; HCAR3; SCP2; EYA4; CCL27; CDH8; CYP2W1; EPB41L1; LAMA2; LILRA4; MAF; MASP1; NCAM1; NRG1; SOX2; SYT17; TNFRSF10C; ALCAM; ERCC1; FABP5; HSBP1; RAB4A; SNRPN; TIMM13; ZDHHC4; PCDHGB7; PDX1; SEMA6A; GNG7; LAPTM5; PAM; RFTN1; ATP10A; CD302; DZIP1; ST6GAL1; TLR2; ADAM23; CTNND2; FARP1; FOXO4; NUCB1; SIGLEC7; ADGRL2; RMND5A; CR1; KAL1; GPR137B; TRIM9; IGFBP6; PRSS2; PRSS3; SF3B5; AP3B1; CCR8; LCN1; MIIP; NEUROG3; PKD2L1; PPP1R1A; RAMP1; SFTPC; PYCARD; UBE4A; PTPRO; TFE3; YAP1; ABCA5; DNAH3; EPS8; RUNDC3B; ST6GALNAC5; CD48; FAM189B; GALNT6; MPRIP; NRN1; SIRPA; UBE2L6; GRB14; Mar-01; COL6A3; NPR3; TBX19; CD47; CSF2RB; SRP9; ZFHX3; COL1A1; SYP; ATRX; RAB8A; RAP1A; ITGA6; ADCY8; COL4A3; CD226; KHDRBS2; RAB27B; WISP3; ATRNL1; HTRA1; DLX5; FAM118A; PTPRK; CSH1; LEP; ARPC2; SSPN; FABP7; ST14; ADAMTS5; CCNO; CDK10; GADD45G; OXCT1; PRSS23; FSTL1; TCP10L; TNFRSF25; TLX2; A4GALT; ALX3; GJA3; KIR3DX1; PAGE4; SLIT3; VTN; PIN4; TFCP2; FYB; CLCN4; SND1-IT1; BEND5; FCGBP; GMFG; PLCB2; PRDM14; TP53I11; BACE2; ESRP1; GALNT10; PKP1; TMSB15A; CXCL14; PLXDC1; RAP1GAP; KIF1A; NRAP; ZNF549; MOXD1; ADCY2; CFB; GPR78; MT3; PADI2; PLS3; FOXD3; PLEKHS1; ZNF550; WDR41; CARD8; MGMT; AFF2; CD8A; NEFM; ASTN2; TTC22; CCDC64; GHRH; LAIR2; SSX4; CLIC1; KRT4;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ZBED2; JAM3; GPR45; RIC3; ARHGEF16; CNTNAP2; FERMT1; ARAP3; NPHP1; DHX58; LHFP; TMEM121; PTPRG; DAB1; EPX; GALR1; LPA; VSTM4; NHS; IL10; AK5; EVA1C; CD53; SST; TRH; ERC2; LTF; CYTL1; DUOXA2; GRM7; P2RY4; NGFR; GALP; ACOT11; SLC9A7; MYCN; SLC5A8; HS3ST2; SALL1; GJA4; PAX7; PROC; INHA; SLC6A20; SOST; SFRP4; SLC30A2; H19; GSC; SLC44A2; CLDN19; PENK; SLC15A1; CARTPT; POU4F2; AMPH; SLC15A4; PRDM16; HSD17B3; SLC34A2; ALKBH3; MOCS1; FAM3B; DDO; DPYSL5; ACVR1C; MIXL1; HLF; SLC8A3; ERVFRD-1; AFG3L1P; AHRR; C16ORF45; ERP27; FAM19A4; FBXO25; FIGN; FRMD5; GPR83; LRIG3; MN1; MRGPRX3; NGEF; OLFML1; PHYHIPL; PLA2G12B; PPM1M; PRRT1; RBP1; RIMKLA; SLC13A5; SLC44A5; ZNF285; ZNF559; KLK14; C4ORF19; APCDD1L; BMPER; DIRAS3; FAM111B; FOXJ1; HOXA13; JAM2; MEGF10; NPTX2; OLIG3; PAG1; PLXDC2; PTPRT; RAB3C; TMEFF2; TMEM246; TMEM45B;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RNF2;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v>
          </cell>
        </row>
        <row r="3177">
          <cell r="B3177" t="str">
            <v>Hydroxychavicol</v>
          </cell>
          <cell r="C3177">
            <v>3.5860110696105098E-2</v>
          </cell>
          <cell r="D3177">
            <v>1</v>
          </cell>
          <cell r="E3177">
            <v>0.25075795475124202</v>
          </cell>
          <cell r="F3177">
            <v>0.70838637673662597</v>
          </cell>
          <cell r="G3177">
            <v>0.37290222468234002</v>
          </cell>
          <cell r="H3177">
            <v>0.940432886816708</v>
          </cell>
          <cell r="I3177">
            <v>0.90856055743337205</v>
          </cell>
          <cell r="J3177">
            <v>0.932255561705851</v>
          </cell>
          <cell r="K3177">
            <v>0.83632828260109804</v>
          </cell>
          <cell r="L3177">
            <v>0.73131100085198997</v>
          </cell>
          <cell r="M3177">
            <v>8</v>
          </cell>
          <cell r="N3177" t="str">
            <v>CYP2D6; PTGS2; CHST7; GSTT2; HAT1; TPMT; CHST6; CHST5</v>
          </cell>
        </row>
        <row r="3178">
          <cell r="B3178" t="str">
            <v>isoliquiritigenin</v>
          </cell>
          <cell r="C3178">
            <v>0.27125556631272102</v>
          </cell>
          <cell r="D3178">
            <v>0.13562778315636101</v>
          </cell>
          <cell r="E3178">
            <v>0.45029037911116299</v>
          </cell>
          <cell r="F3178">
            <v>1.1932976383849599E-2</v>
          </cell>
          <cell r="G3178">
            <v>0.45759479598819403</v>
          </cell>
          <cell r="H3178">
            <v>0.54372381735994502</v>
          </cell>
          <cell r="I3178">
            <v>0.160581391953973</v>
          </cell>
          <cell r="J3178">
            <v>5.9664881919247799E-2</v>
          </cell>
          <cell r="K3178">
            <v>7.6772156768907404E-2</v>
          </cell>
          <cell r="L3178">
            <v>0.12815610004987299</v>
          </cell>
          <cell r="M3178">
            <v>35</v>
          </cell>
          <cell r="N3178" t="str">
            <v>CYP2C19; TDP1; CYP3A4; KCNH2; AHR; PTGS2; GMNN; ATAD5; VDR; CASP3; IDH1; USP1; MAPT; BCL2L1; JUN; UGT1A9; UGT1A7; UGT1A10; GLS; SMARCA2; RELA; AKT1; UGT1A1; GBA; BCL2; P4HB; CASP9; NFKBIA; BIRC2; BIRC3; SLC2A1; UGT1A8; PARP1; PLA2G5; CYP4A11</v>
          </cell>
        </row>
        <row r="3179">
          <cell r="B3179" t="str">
            <v>PREGNENOLONE CARBONITRILE</v>
          </cell>
          <cell r="C3179">
            <v>1.1560539851285201E-4</v>
          </cell>
          <cell r="D3179">
            <v>5.7802699256426199E-5</v>
          </cell>
          <cell r="E3179">
            <v>0.46467128364698901</v>
          </cell>
          <cell r="F3179">
            <v>2.08416081795505E-4</v>
          </cell>
          <cell r="G3179">
            <v>0.98493162623118202</v>
          </cell>
          <cell r="H3179">
            <v>0.81051147902149201</v>
          </cell>
          <cell r="I3179">
            <v>0.39244360556955399</v>
          </cell>
          <cell r="J3179">
            <v>1.0420804089775299E-3</v>
          </cell>
          <cell r="K3179">
            <v>2.2487191523555199E-2</v>
          </cell>
          <cell r="L3179">
            <v>5.9891143851704902E-2</v>
          </cell>
          <cell r="M3179">
            <v>21</v>
          </cell>
          <cell r="N3179" t="str">
            <v>NFE2L2; TDP1; NR1I2; CYP3A4; NR3C1; PPARA; UGT1A9; UGT1A4; UGT1A7; UGT1A6; UGT1A10; TNNT2; TNNI3; TNNC1; ABCC3; UGT1A1; UGT1A3; UGT1A5; UGT1A8; SULT2A1; SLCO1A2</v>
          </cell>
        </row>
        <row r="3180">
          <cell r="B3180" t="str">
            <v>Ginsenoside Re</v>
          </cell>
          <cell r="C3180">
            <v>0.42034174001941399</v>
          </cell>
          <cell r="D3180">
            <v>1</v>
          </cell>
          <cell r="E3180">
            <v>0.94962217296061702</v>
          </cell>
          <cell r="F3180">
            <v>0.54556818453373801</v>
          </cell>
          <cell r="G3180">
            <v>0.74631168523952596</v>
          </cell>
          <cell r="H3180">
            <v>0.93510712467305701</v>
          </cell>
          <cell r="I3180">
            <v>0.84122173520231802</v>
          </cell>
          <cell r="J3180">
            <v>0.94962217296061702</v>
          </cell>
          <cell r="K3180">
            <v>0.992505705499657</v>
          </cell>
          <cell r="L3180">
            <v>0.95309769372436803</v>
          </cell>
          <cell r="M3180">
            <v>18</v>
          </cell>
          <cell r="N3180" t="str">
            <v>ESR1; AR; NR3C1; PGR; KCNE1; PRKAA1; STK11; NOS3; TFF1; FAS; SCD; FOS; SREBF1; PCK1; IFNG; G6PC; NR0B2; IRGM</v>
          </cell>
        </row>
        <row r="3181">
          <cell r="B3181" t="str">
            <v>Pirimiphos-methyl</v>
          </cell>
          <cell r="C3181">
            <v>0.961680755859598</v>
          </cell>
          <cell r="D3181">
            <v>0.480840377929799</v>
          </cell>
          <cell r="E3181">
            <v>0.54655308735064001</v>
          </cell>
          <cell r="F3181">
            <v>0.82648253615018397</v>
          </cell>
          <cell r="G3181">
            <v>0.52471879448988901</v>
          </cell>
          <cell r="H3181">
            <v>0.34202136420059098</v>
          </cell>
          <cell r="I3181">
            <v>0.44097159623777799</v>
          </cell>
          <cell r="J3181">
            <v>0.68319135918829998</v>
          </cell>
          <cell r="K3181">
            <v>0.75687641615607604</v>
          </cell>
          <cell r="L3181">
            <v>0.65930355282910802</v>
          </cell>
          <cell r="M3181">
            <v>6</v>
          </cell>
          <cell r="N3181" t="str">
            <v>ESR1; CYP19A1; ACHE; AHR; AR; NR4A2</v>
          </cell>
        </row>
        <row r="3182">
          <cell r="B3182" t="str">
            <v>9,10-Phenanthrenequinone</v>
          </cell>
          <cell r="C3182">
            <v>0.99131502696928697</v>
          </cell>
          <cell r="D3182">
            <v>0.49565751348464299</v>
          </cell>
          <cell r="E3182">
            <v>0.58094424694489999</v>
          </cell>
          <cell r="F3182">
            <v>0.58210058166155199</v>
          </cell>
          <cell r="G3182">
            <v>0.315414760340129</v>
          </cell>
          <cell r="H3182">
            <v>0.39455364107015201</v>
          </cell>
          <cell r="I3182">
            <v>0.53553897376706605</v>
          </cell>
          <cell r="J3182">
            <v>0.58210058166155199</v>
          </cell>
          <cell r="K3182">
            <v>0.669289127896188</v>
          </cell>
          <cell r="L3182">
            <v>0.58802356237190201</v>
          </cell>
          <cell r="M3182">
            <v>109</v>
          </cell>
          <cell r="N3182" t="str">
            <v>ABHD5; PLIN5; NFE2L2; CYP2C19; DRD3; DRD2; TDP1; CYP2C9; BCHE; MMP2; ATAD5; APP; JAK2; KLF5; PPARG; VDR; ADRB2; PTGER2; PLCG1; OPRD1; OPRM1; SENP6; SENP7; SENP8; TNFSF10; CASP3; IDH1; TNFRSF10B; PAFAH2; IL1B; NPY1R; NPY2R; CFTR; USP1; HCRTR1; NOD2; TNF; APLNR; NOD1; MAPT; NR5A2; LYPLA1; PPME1; MITF; MDM4; MDM2; PREPL; PADI4; APAF1; NPSR1; ATXN2; PPP1CA; POLI; CXCL8; PLK1; CBR3; NR2E3; PHOSPHO1; POLH; AKR1C3; AKR1C2; VCP; SMAD3; GALK1; ATG4B; SAE1; CASP6; UBA2; PRNP; UBE2I; GAPDH; GSTO1; AKR1C1; NQO1; BLM; S1PR4; EPAS1; NCOR2; AKR1B1; NCOA1; NCOA3; AKR1C4; DNMT1; ADRBK1; NR2F2; TOP2A; PAFAH1B3; CES1; P4HB; PAFAH1B2; S1PR1; NCOA2; UCHL5; CASP9; TDP2; PTPN5; SOD1; TERT; COPS5; DHRS7; HMOX1; AKR1B10; CBR1; ITGAM; AKR7A2; ITGB2; LYPLA2; AKR1A1; AKR7A3</v>
          </cell>
        </row>
        <row r="3183">
          <cell r="B3183" t="str">
            <v>herbimycin a</v>
          </cell>
          <cell r="C3183">
            <v>0.90197738110482195</v>
          </cell>
          <cell r="D3183">
            <v>1</v>
          </cell>
          <cell r="E3183">
            <v>0.68832712752854697</v>
          </cell>
          <cell r="F3183">
            <v>0.84285148204781701</v>
          </cell>
          <cell r="G3183">
            <v>0.35574751036263402</v>
          </cell>
          <cell r="H3183">
            <v>0.458729224183969</v>
          </cell>
          <cell r="I3183">
            <v>0.60880280900732997</v>
          </cell>
          <cell r="J3183">
            <v>0.84285148204781701</v>
          </cell>
          <cell r="K3183">
            <v>0.83924255814197402</v>
          </cell>
          <cell r="L3183">
            <v>0.73415486278630804</v>
          </cell>
          <cell r="M3183">
            <v>13</v>
          </cell>
          <cell r="N3183" t="str">
            <v>AHR; CYP1A1; TNF; CACNA1H; MAPK1; MMP1; ACE; SRC; TIMP1; VEGFA; HMOX1; ICAM1; IFNG</v>
          </cell>
        </row>
        <row r="3184">
          <cell r="B3184" t="str">
            <v>jasplakinolide</v>
          </cell>
          <cell r="C3184">
            <v>0.80236249446908103</v>
          </cell>
          <cell r="D3184">
            <v>1</v>
          </cell>
          <cell r="E3184">
            <v>0.68421271786716797</v>
          </cell>
          <cell r="F3184">
            <v>0.42118569984739002</v>
          </cell>
          <cell r="G3184">
            <v>0.84493141028779595</v>
          </cell>
          <cell r="H3184">
            <v>0.850887166751087</v>
          </cell>
          <cell r="I3184">
            <v>0.59714479722279501</v>
          </cell>
          <cell r="J3184">
            <v>0.850887166751087</v>
          </cell>
          <cell r="K3184">
            <v>0.93888735700218295</v>
          </cell>
          <cell r="L3184">
            <v>0.84827662915069801</v>
          </cell>
          <cell r="M3184">
            <v>24</v>
          </cell>
          <cell r="N3184" t="str">
            <v>NFE2L2; TDP1; HSP90AA1; GMNN; ADRB2; IDH1; IL1B; CFTR; TNF; MITF; ATXN2; PAX8; SMAD3; ADAM10; PRNP; ADAM17; NOS2; GDF15; SPP1; ICAM1; RS1; CDH5; IFNG; VCAM1</v>
          </cell>
        </row>
        <row r="3185">
          <cell r="B3185" t="str">
            <v>DEVAZEPIDE</v>
          </cell>
          <cell r="C3185">
            <v>0.92587768412565497</v>
          </cell>
          <cell r="D3185">
            <v>1</v>
          </cell>
          <cell r="E3185">
            <v>0.68635087195822098</v>
          </cell>
          <cell r="F3185">
            <v>0.53779508263741804</v>
          </cell>
          <cell r="G3185">
            <v>0.57266669308509099</v>
          </cell>
          <cell r="H3185">
            <v>0.88611865309875504</v>
          </cell>
          <cell r="I3185">
            <v>0.73066065160371496</v>
          </cell>
          <cell r="J3185">
            <v>0.88611865309875504</v>
          </cell>
          <cell r="K3185">
            <v>0.94835129440400301</v>
          </cell>
          <cell r="L3185">
            <v>0.86213438538453702</v>
          </cell>
          <cell r="M3185">
            <v>9</v>
          </cell>
          <cell r="N3185" t="str">
            <v>NFE2L2; ESR1; PPARD; CYP19A1; AHR; AR; NR1H4; PPARG; CCKAR</v>
          </cell>
        </row>
        <row r="3186">
          <cell r="B3186" t="str">
            <v>2-Aminobiphenyl</v>
          </cell>
          <cell r="C3186">
            <v>0.175269701074901</v>
          </cell>
          <cell r="D3186">
            <v>8.7634850537450695E-2</v>
          </cell>
          <cell r="E3186">
            <v>0.76802285951938298</v>
          </cell>
          <cell r="F3186">
            <v>9.8308355569461103E-2</v>
          </cell>
          <cell r="G3186">
            <v>8.5444593224278498E-2</v>
          </cell>
          <cell r="H3186">
            <v>0.41326976721845698</v>
          </cell>
          <cell r="I3186">
            <v>0.84759964705562596</v>
          </cell>
          <cell r="J3186">
            <v>0.24577088892365301</v>
          </cell>
          <cell r="K3186">
            <v>0.27286976112602301</v>
          </cell>
          <cell r="L3186">
            <v>0.29592846299811498</v>
          </cell>
          <cell r="M3186">
            <v>12</v>
          </cell>
          <cell r="N3186" t="str">
            <v>NFE2L2; HSD17B10; PTGS2; AR; PPARG; JUN; MAPK1; MAPK3; MAP2K1; ATF2; CYBA; OGG1</v>
          </cell>
        </row>
        <row r="3187">
          <cell r="B3187" t="str">
            <v>Acteoside</v>
          </cell>
          <cell r="C3187">
            <v>0.81930794151671804</v>
          </cell>
          <cell r="D3187">
            <v>1</v>
          </cell>
          <cell r="E3187">
            <v>0.74623142817562405</v>
          </cell>
          <cell r="F3187">
            <v>0.82078920372119102</v>
          </cell>
          <cell r="G3187">
            <v>0.55961223079366396</v>
          </cell>
          <cell r="H3187">
            <v>0.87818362504610104</v>
          </cell>
          <cell r="I3187">
            <v>0.76748376365395499</v>
          </cell>
          <cell r="J3187">
            <v>0.87818362504610104</v>
          </cell>
          <cell r="K3187">
            <v>0.98301227895238996</v>
          </cell>
          <cell r="L3187">
            <v>0.92618962499555701</v>
          </cell>
          <cell r="M3187">
            <v>42</v>
          </cell>
          <cell r="N3187" t="str">
            <v>KDM4A; AHR; CYP1A1; GFER; PTGS2; TNF; EGFR; POLK; MAPK1; POLI; CXCL8; PRMT1; MAPK3; RELA; SMAD3; ABL1; ARNT; PSIP1; CDK2; CDK4; RIN1; CCND1; CDK6; CCL2; CCND2; CDKN1A; CCNE1; CDKN1B; RB1; ICAM1; IL6; SOD2; E2F1; TGFB1; SMAD2; CXCL10; TGFA; CCND3; ITGB2; IFNG; VCAM1; NOX1</v>
          </cell>
        </row>
        <row r="3188">
          <cell r="B3188" t="str">
            <v>Bmy-7378</v>
          </cell>
          <cell r="C3188">
            <v>0.40262237289155001</v>
          </cell>
          <cell r="D3188">
            <v>0.201311186445775</v>
          </cell>
          <cell r="E3188">
            <v>1.13908833573727E-2</v>
          </cell>
          <cell r="F3188">
            <v>0.39320737570986303</v>
          </cell>
          <cell r="G3188">
            <v>0.33895823599812303</v>
          </cell>
          <cell r="H3188">
            <v>0.47557746189566402</v>
          </cell>
          <cell r="I3188">
            <v>0.617105750434781</v>
          </cell>
          <cell r="J3188">
            <v>5.6954416786863298E-2</v>
          </cell>
          <cell r="K3188">
            <v>0.11707588765929799</v>
          </cell>
          <cell r="L3188">
            <v>0.16793316136498401</v>
          </cell>
          <cell r="M3188">
            <v>5</v>
          </cell>
          <cell r="N3188" t="str">
            <v>CYP1A2; ADRA1D; HTR1A; ADRA1A; ADRA1B</v>
          </cell>
        </row>
        <row r="3189">
          <cell r="B3189" t="str">
            <v>Xanthatin</v>
          </cell>
          <cell r="C3189">
            <v>0.48958715941212499</v>
          </cell>
          <cell r="D3189">
            <v>0.244793579706062</v>
          </cell>
          <cell r="E3189">
            <v>3.1829853454454597E-2</v>
          </cell>
          <cell r="F3189">
            <v>0.67471580653668595</v>
          </cell>
          <cell r="G3189">
            <v>0.84454075347998003</v>
          </cell>
          <cell r="H3189">
            <v>3.3704223497078703E-2</v>
          </cell>
          <cell r="I3189">
            <v>0.53735940591227305</v>
          </cell>
          <cell r="J3189">
            <v>8.4260558742696806E-2</v>
          </cell>
          <cell r="K3189">
            <v>9.8436574750529304E-2</v>
          </cell>
          <cell r="L3189">
            <v>0.15016700127829</v>
          </cell>
          <cell r="M3189">
            <v>7</v>
          </cell>
          <cell r="N3189" t="str">
            <v>IL1B; CDK1; TOP2A; CCNB1; HMOX1; FOS; GADD45G</v>
          </cell>
        </row>
        <row r="3190">
          <cell r="B3190" t="str">
            <v>aclarubicin</v>
          </cell>
          <cell r="C3190">
            <v>0.19078712055178701</v>
          </cell>
          <cell r="D3190">
            <v>9.5393560275893699E-2</v>
          </cell>
          <cell r="E3190">
            <v>0.218607962818479</v>
          </cell>
          <cell r="F3190">
            <v>1.33629142169552E-4</v>
          </cell>
          <cell r="G3190">
            <v>0.61916042840045804</v>
          </cell>
          <cell r="H3190">
            <v>0.31555445125495102</v>
          </cell>
          <cell r="I3190">
            <v>0.83947234060427101</v>
          </cell>
          <cell r="J3190">
            <v>6.68145710847759E-4</v>
          </cell>
          <cell r="K3190">
            <v>6.38405152786377E-3</v>
          </cell>
          <cell r="L3190">
            <v>2.8136130779600602E-2</v>
          </cell>
          <cell r="M3190">
            <v>11</v>
          </cell>
          <cell r="N3190" t="str">
            <v>SLC22A2; CASP3; GSTP1; SOD1; CASP8; NFE2; HMBS; PARP1; XIAP; DFFA; GATA1</v>
          </cell>
        </row>
        <row r="3191">
          <cell r="B3191" t="str">
            <v>Jatrorrhizine</v>
          </cell>
          <cell r="C3191">
            <v>0.77553634578000097</v>
          </cell>
          <cell r="D3191">
            <v>0.38776817289000098</v>
          </cell>
          <cell r="E3191">
            <v>0.71091782989070595</v>
          </cell>
          <cell r="F3191">
            <v>0.181308361394943</v>
          </cell>
          <cell r="G3191">
            <v>0.49465508729452401</v>
          </cell>
          <cell r="H3191">
            <v>0.65252010021443896</v>
          </cell>
          <cell r="I3191">
            <v>8.6114665480492195E-2</v>
          </cell>
          <cell r="J3191">
            <v>0.43057332740246101</v>
          </cell>
          <cell r="K3191">
            <v>0.337377704265658</v>
          </cell>
          <cell r="L3191">
            <v>0.34390365742991802</v>
          </cell>
          <cell r="M3191">
            <v>5</v>
          </cell>
          <cell r="N3191" t="str">
            <v>CYP3A4; HCRTR1; RAD52; RAD54L; BIRC5</v>
          </cell>
        </row>
        <row r="3192">
          <cell r="B3192" t="str">
            <v>2,7,8-TRIMETHYL-2-[(3E,7E,11E,15E,19E,23E,27E)-4,8,12,16,20,24,28,32-O CTAMETHYL-3,7,11,15,19,23,27,31-TRITRIACONTAOCTAENYL]-6-CHROMANOL</v>
          </cell>
          <cell r="C3192">
            <v>0.33825922983176698</v>
          </cell>
          <cell r="D3192">
            <v>0.16912961491588399</v>
          </cell>
          <cell r="E3192">
            <v>0.31259466940279401</v>
          </cell>
          <cell r="F3192">
            <v>0.190868416326229</v>
          </cell>
          <cell r="G3192">
            <v>8.3191423717811394E-2</v>
          </cell>
          <cell r="H3192">
            <v>0.34966473562137101</v>
          </cell>
          <cell r="I3192">
            <v>0.89141741285904097</v>
          </cell>
          <cell r="J3192">
            <v>0.41595711858905698</v>
          </cell>
          <cell r="K3192">
            <v>0.226892868869811</v>
          </cell>
          <cell r="L3192">
            <v>0.26054663182304</v>
          </cell>
          <cell r="M3192">
            <v>9</v>
          </cell>
          <cell r="N3192" t="str">
            <v>HIF1A; NR1I2; CYP3A4; ABCB1; MAPK1; MAPK3; NCOR1; UGT1A1; VEGFA</v>
          </cell>
        </row>
        <row r="3193">
          <cell r="B3193" t="str">
            <v>FERRIC CHLORIDE</v>
          </cell>
          <cell r="C3193">
            <v>0.30340745512385597</v>
          </cell>
          <cell r="D3193">
            <v>1</v>
          </cell>
          <cell r="E3193">
            <v>0.63579415120461302</v>
          </cell>
          <cell r="F3193">
            <v>0.25787905854776899</v>
          </cell>
          <cell r="G3193">
            <v>0.83323380656840595</v>
          </cell>
          <cell r="H3193">
            <v>0.46220668056174802</v>
          </cell>
          <cell r="I3193">
            <v>0.99499247200209695</v>
          </cell>
          <cell r="J3193">
            <v>0.99499247200209695</v>
          </cell>
          <cell r="K3193">
            <v>0.85272517196565001</v>
          </cell>
          <cell r="L3193">
            <v>0.74755828182459805</v>
          </cell>
          <cell r="M3193">
            <v>7</v>
          </cell>
          <cell r="N3193" t="str">
            <v>MMP2; IL1B; CXCL8; ATM; SLC11A2; TF; MT1A</v>
          </cell>
        </row>
        <row r="3194">
          <cell r="B3194" t="str">
            <v>EMBELIN</v>
          </cell>
          <cell r="C3194">
            <v>6.5230775467056204E-2</v>
          </cell>
          <cell r="D3194">
            <v>1</v>
          </cell>
          <cell r="E3194">
            <v>0.666916055433454</v>
          </cell>
          <cell r="F3194">
            <v>0.93333924816593905</v>
          </cell>
          <cell r="G3194">
            <v>0.92754054702210498</v>
          </cell>
          <cell r="H3194">
            <v>0.197146384707335</v>
          </cell>
          <cell r="I3194">
            <v>0.97574787010602304</v>
          </cell>
          <cell r="J3194">
            <v>0.97574787010602304</v>
          </cell>
          <cell r="K3194">
            <v>0.92775693187586405</v>
          </cell>
          <cell r="L3194">
            <v>0.83304346395191897</v>
          </cell>
          <cell r="M3194">
            <v>50</v>
          </cell>
          <cell r="N3194" t="str">
            <v>ALDH1A1; KDM4A; TP53; KDM4E; HSD17B10; CYP2D6; CYP2C9; ALOX15; PTGS2; MMP2; PTGER2; HPGD; MC4R; SENP8; CASP3; TNFRSF10B; PAFAH2; MCL1; MMP9; ALOX12; ALOX15B; MAPT; BCL2L1; PPP1CA; CXCL8; PLK1; CRHR2; CRHBP; FASN; AKT1; GSTO1; KDR; PCNA; BCL2; CDK2; CCND1; CDK6; SNAI2; MKI67; CDH1; VEGFA; GLI2; ZEB1; BAX; PARP1; SNAI1; XIAP; PIN1; GLI1; TNFRSF10A</v>
          </cell>
        </row>
        <row r="3195">
          <cell r="B3195" t="str">
            <v>7-DIETHYLAMINO-4-METHYLCOUMARIN</v>
          </cell>
          <cell r="C3195">
            <v>0.75715698820407495</v>
          </cell>
          <cell r="D3195">
            <v>1</v>
          </cell>
          <cell r="E3195">
            <v>0.65462661717828596</v>
          </cell>
          <cell r="F3195">
            <v>0.45882730376011599</v>
          </cell>
          <cell r="G3195">
            <v>0.28974952411909</v>
          </cell>
          <cell r="H3195">
            <v>0.576556557757267</v>
          </cell>
          <cell r="I3195">
            <v>0.95800568654001295</v>
          </cell>
          <cell r="J3195">
            <v>0.81828327147285795</v>
          </cell>
          <cell r="K3195">
            <v>0.80933235365023504</v>
          </cell>
          <cell r="L3195">
            <v>0.705751896681724</v>
          </cell>
          <cell r="M3195">
            <v>18</v>
          </cell>
          <cell r="N3195" t="str">
            <v>NFE2L2; HIF1A; HSD17B10; NR1I2; AHR; GFER; AR; GMNN; HSPB1; VDR; ATM; THRB; KLK7; AKAP9; VEGFA; PSPH; PFKM; ANKRD37</v>
          </cell>
        </row>
        <row r="3196">
          <cell r="B3196" t="str">
            <v>ritanserin</v>
          </cell>
          <cell r="C3196">
            <v>0.13613689625155101</v>
          </cell>
          <cell r="D3196">
            <v>6.8068448125775699E-2</v>
          </cell>
          <cell r="E3196">
            <v>5.0370768983222403E-2</v>
          </cell>
          <cell r="F3196">
            <v>0.48678393510036</v>
          </cell>
          <cell r="G3196">
            <v>6.9368012599476904E-3</v>
          </cell>
          <cell r="H3196">
            <v>0.148496311153507</v>
          </cell>
          <cell r="I3196">
            <v>0.65401933567213899</v>
          </cell>
          <cell r="J3196">
            <v>3.4684006299738397E-2</v>
          </cell>
          <cell r="K3196">
            <v>1.4992842954087499E-2</v>
          </cell>
          <cell r="L3196">
            <v>4.6862297887549101E-2</v>
          </cell>
          <cell r="M3196">
            <v>32</v>
          </cell>
          <cell r="N3196" t="str">
            <v>NFE2L2; DRD3; DRD2; MPHOSPH8; TDP1; ESR1; CYP2D6; KCNH2; AR; GMNN; VDR; HTR2C; HTR2B; HTR2A; MTOR; HTR6; CBX1; HTR1A; HTR7; NFKB1; HTR5A; NPY1R; NPY2R; MAP4K2; APAF1; HTR1B; HTR1D; PTBP1; CACNA1B; UBE2N; DNMT1; SOX17</v>
          </cell>
        </row>
        <row r="3197">
          <cell r="B3197" t="str">
            <v>benzo[g][1]benzofuran-8,9-dione</v>
          </cell>
          <cell r="C3197">
            <v>0.892241330222733</v>
          </cell>
          <cell r="D3197">
            <v>1</v>
          </cell>
          <cell r="E3197">
            <v>0.701573927585048</v>
          </cell>
          <cell r="F3197">
            <v>0.35792483378983903</v>
          </cell>
          <cell r="G3197">
            <v>0.74626187471444505</v>
          </cell>
          <cell r="H3197">
            <v>0.495368641693606</v>
          </cell>
          <cell r="I3197">
            <v>0.80818290436741402</v>
          </cell>
          <cell r="J3197">
            <v>0.80818290436741402</v>
          </cell>
          <cell r="K3197">
            <v>0.87883953021625005</v>
          </cell>
          <cell r="L3197">
            <v>0.77486385914008504</v>
          </cell>
          <cell r="M3197">
            <v>13</v>
          </cell>
          <cell r="N3197" t="str">
            <v>JAK2; CASP3; MCL1; STAT3; BCL2L1; AKT1; BCL2; SRC; CDK2; CASP9; BAD; BIRC5; BAX</v>
          </cell>
        </row>
        <row r="3198">
          <cell r="B3198" t="str">
            <v>Pomalidomide</v>
          </cell>
          <cell r="C3198">
            <v>0.187049857861734</v>
          </cell>
          <cell r="D3198">
            <v>1</v>
          </cell>
          <cell r="E3198">
            <v>0.14209038259495799</v>
          </cell>
          <cell r="F3198">
            <v>0.87122575930599599</v>
          </cell>
          <cell r="G3198">
            <v>0.643766185549975</v>
          </cell>
          <cell r="H3198">
            <v>0.20289429567422301</v>
          </cell>
          <cell r="I3198">
            <v>0.96549116243847399</v>
          </cell>
          <cell r="J3198">
            <v>0.50723573918555898</v>
          </cell>
          <cell r="K3198">
            <v>0.59765877189002903</v>
          </cell>
          <cell r="L3198">
            <v>0.53333473185679603</v>
          </cell>
          <cell r="M3198">
            <v>25</v>
          </cell>
          <cell r="N3198" t="str">
            <v>CYP2C19; CYP3A4; PRKCQ; CEBPD; CCL2; GATA2; CEBPA; ID2; JUND; ID1; CEBPE; GFI1; NFE2; CSF2; LMO2; SPI1; IL2; IL5; KLF1; CYP2J2; CSF3; IL10; IL13; GATA1; GFI1B</v>
          </cell>
        </row>
        <row r="3199">
          <cell r="B3199" t="str">
            <v>Artemisinic acid</v>
          </cell>
          <cell r="C3199">
            <v>0.60002095569381297</v>
          </cell>
          <cell r="D3199">
            <v>0.30001047784690699</v>
          </cell>
          <cell r="E3199">
            <v>0.19751021169159899</v>
          </cell>
          <cell r="F3199">
            <v>0.92945625272446797</v>
          </cell>
          <cell r="G3199">
            <v>0.32208265487330001</v>
          </cell>
          <cell r="H3199">
            <v>0.234527489246696</v>
          </cell>
          <cell r="I3199">
            <v>0.56192977930884602</v>
          </cell>
          <cell r="J3199">
            <v>0.53680442478883295</v>
          </cell>
          <cell r="K3199">
            <v>0.466360777746408</v>
          </cell>
          <cell r="L3199">
            <v>0.43729694073119801</v>
          </cell>
          <cell r="M3199">
            <v>9</v>
          </cell>
          <cell r="N3199" t="str">
            <v>HMGCR; MITF; TYR; KIT; CEBPA; MIF; KITLG; DCT; TYRP1</v>
          </cell>
        </row>
        <row r="3200">
          <cell r="B3200" t="str">
            <v>38966-21-1</v>
          </cell>
          <cell r="C3200">
            <v>0.81570814758270105</v>
          </cell>
          <cell r="D3200">
            <v>0.40785407379135102</v>
          </cell>
          <cell r="E3200">
            <v>0.44707558325879998</v>
          </cell>
          <cell r="F3200">
            <v>0.305016970661317</v>
          </cell>
          <cell r="G3200">
            <v>0.161541165099647</v>
          </cell>
          <cell r="H3200">
            <v>0.60798404564949304</v>
          </cell>
          <cell r="I3200">
            <v>0.25062152259581899</v>
          </cell>
          <cell r="J3200">
            <v>0.50836161776886102</v>
          </cell>
          <cell r="K3200">
            <v>0.32768172663668799</v>
          </cell>
          <cell r="L3200">
            <v>0.33678174421207102</v>
          </cell>
          <cell r="M3200">
            <v>8</v>
          </cell>
          <cell r="N3200" t="str">
            <v>RXRA; POLA1; CHEK2; CCNA2; H2AFX; XRCC4; PRKDC; TNFRSF8</v>
          </cell>
        </row>
        <row r="3201">
          <cell r="B3201" t="str">
            <v>3-Butylidenephthalide</v>
          </cell>
          <cell r="C3201">
            <v>0.87262332098462403</v>
          </cell>
          <cell r="D3201">
            <v>1</v>
          </cell>
          <cell r="E3201">
            <v>0.59187063693887998</v>
          </cell>
          <cell r="F3201">
            <v>0.34447385753099302</v>
          </cell>
          <cell r="G3201">
            <v>0.33890791447789098</v>
          </cell>
          <cell r="H3201">
            <v>0.49761802690152102</v>
          </cell>
          <cell r="I3201">
            <v>0.93201539590576798</v>
          </cell>
          <cell r="J3201">
            <v>0.73983829617359997</v>
          </cell>
          <cell r="K3201">
            <v>0.736618359379833</v>
          </cell>
          <cell r="L3201">
            <v>0.64223746912262702</v>
          </cell>
          <cell r="M3201">
            <v>58</v>
          </cell>
          <cell r="N3201" t="str">
            <v>TP53; CASP3; HSP90AB1; PCNA; HSPA5; CDK2; CASP9; ERN1; CDK4; CCND1; CDK6; ENO1; PGK1; MKI67; CDKN1A; FAS; HNRNPA3; PSMD11; HNRNPD; CCNE1; CASP8; EIF4A1; SFN; BIK; DDIT3; HNRNPF; RB1; BAX; CALR; FUS; ARHGDIA; GOT1; AIFM1; NCL; SF3B3; ELAVL1; PRPS1; PHB; EEF1A2; MIF; PPP2R1A; PSMA1; YBX1; CDKN2A; ARHGAP1; NME1; EEF2; TUFM; ATP5B; C1QBP; CYCS; WAS; ANXA5; LDHA; EEF1A1; TPT1; RPSA; ATP5A1</v>
          </cell>
        </row>
        <row r="3202">
          <cell r="B3202" t="str">
            <v>Alexidine dihydrochloride</v>
          </cell>
          <cell r="C3202">
            <v>2.6890457692841901E-2</v>
          </cell>
          <cell r="D3202">
            <v>1.3445228846420999E-2</v>
          </cell>
          <cell r="E3202">
            <v>0.72344928595188995</v>
          </cell>
          <cell r="F3202">
            <v>0.381998037680433</v>
          </cell>
          <cell r="G3202">
            <v>0.21956584523675399</v>
          </cell>
          <cell r="H3202">
            <v>5.77909240812852E-5</v>
          </cell>
          <cell r="I3202">
            <v>0.950989753327798</v>
          </cell>
          <cell r="J3202">
            <v>2.8895462040642601E-4</v>
          </cell>
          <cell r="K3202">
            <v>4.93987338264341E-3</v>
          </cell>
          <cell r="L3202">
            <v>2.41729174134101E-2</v>
          </cell>
          <cell r="M3202">
            <v>8</v>
          </cell>
          <cell r="N3202" t="str">
            <v>TDP1; TP53; CYP19A1; ABCB1; AR; GMNN; PTGER2; USP1</v>
          </cell>
        </row>
        <row r="3203">
          <cell r="B3203" t="str">
            <v>1-PHENYL-1,2-PROPANEDIONE</v>
          </cell>
          <cell r="C3203">
            <v>9.7770667807613992E-3</v>
          </cell>
          <cell r="D3203">
            <v>1</v>
          </cell>
          <cell r="E3203">
            <v>1.6785566907728498E-2</v>
          </cell>
          <cell r="F3203">
            <v>0.99026199402955295</v>
          </cell>
          <cell r="G3203">
            <v>0.67555054301482798</v>
          </cell>
          <cell r="H3203">
            <v>0.97282292735850895</v>
          </cell>
          <cell r="I3203">
            <v>0.443412366300865</v>
          </cell>
          <cell r="J3203">
            <v>8.3927834538642596E-2</v>
          </cell>
          <cell r="K3203">
            <v>0.38460381634917401</v>
          </cell>
          <cell r="L3203">
            <v>0.37829692163212603</v>
          </cell>
          <cell r="M3203">
            <v>6</v>
          </cell>
          <cell r="N3203" t="str">
            <v>CYP1A1; AKR1C2; CES1; DHRS2; HMOX1; MAFF</v>
          </cell>
        </row>
        <row r="3204">
          <cell r="B3204" t="str">
            <v>3-Hydroxyandrostan-17-one</v>
          </cell>
          <cell r="C3204">
            <v>2.2592348572371999E-2</v>
          </cell>
          <cell r="D3204">
            <v>1.1296174286185999E-2</v>
          </cell>
          <cell r="E3204">
            <v>0.91705397565939195</v>
          </cell>
          <cell r="F3204">
            <v>0.15482998667273201</v>
          </cell>
          <cell r="G3204">
            <v>0.90676316686219105</v>
          </cell>
          <cell r="H3204">
            <v>3.6840840876331701E-2</v>
          </cell>
          <cell r="I3204">
            <v>9.3730220437011607E-3</v>
          </cell>
          <cell r="J3204">
            <v>4.6865110218505798E-2</v>
          </cell>
          <cell r="K3204">
            <v>2.8858707147641601E-2</v>
          </cell>
          <cell r="L3204">
            <v>6.9735364499603297E-2</v>
          </cell>
          <cell r="M3204">
            <v>6</v>
          </cell>
          <cell r="N3204" t="str">
            <v>SLC22A2; CYP17A1; UGT1A4; UGT2B7; UGT1A1; UGT2B17</v>
          </cell>
        </row>
        <row r="3205">
          <cell r="B3205" t="str">
            <v>NPS 2390</v>
          </cell>
          <cell r="C3205">
            <v>0.226861707170116</v>
          </cell>
          <cell r="D3205">
            <v>1</v>
          </cell>
          <cell r="E3205">
            <v>0.26702254783364798</v>
          </cell>
          <cell r="F3205">
            <v>0.367647791212597</v>
          </cell>
          <cell r="G3205">
            <v>0.94589391418392299</v>
          </cell>
          <cell r="H3205">
            <v>0.48634836819551402</v>
          </cell>
          <cell r="I3205">
            <v>0.216057296145586</v>
          </cell>
          <cell r="J3205">
            <v>0.60793546024439205</v>
          </cell>
          <cell r="K3205">
            <v>0.50767186771349504</v>
          </cell>
          <cell r="L3205">
            <v>0.46717585887721602</v>
          </cell>
          <cell r="M3205">
            <v>7</v>
          </cell>
          <cell r="N3205" t="str">
            <v>IL1B; TNF; CASR; ACTA2; ICAM1; GRM1; COL1A1</v>
          </cell>
        </row>
        <row r="3206">
          <cell r="B3206" t="str">
            <v>CHLORENDIC ACID</v>
          </cell>
          <cell r="C3206">
            <v>0.67552113571261496</v>
          </cell>
          <cell r="D3206">
            <v>0.33776056785630698</v>
          </cell>
          <cell r="E3206">
            <v>0.123576241509504</v>
          </cell>
          <cell r="F3206">
            <v>0.60348070583920299</v>
          </cell>
          <cell r="G3206">
            <v>9.8135611835123607E-2</v>
          </cell>
          <cell r="H3206">
            <v>0.33725828049909101</v>
          </cell>
          <cell r="I3206">
            <v>0.32150291914776502</v>
          </cell>
          <cell r="J3206">
            <v>0.30894060377376098</v>
          </cell>
          <cell r="K3206">
            <v>0.16068479861741899</v>
          </cell>
          <cell r="L3206">
            <v>0.20662480536428701</v>
          </cell>
          <cell r="M3206">
            <v>7</v>
          </cell>
          <cell r="N3206" t="str">
            <v>TNF; POLK; POLI; CXCL8; APOBEC3A; PPP3CA; ENPP2</v>
          </cell>
        </row>
        <row r="3207">
          <cell r="B3207" t="str">
            <v>HEXANAL</v>
          </cell>
          <cell r="C3207">
            <v>0.42052778977729499</v>
          </cell>
          <cell r="D3207">
            <v>1</v>
          </cell>
          <cell r="E3207">
            <v>0.85166676312946998</v>
          </cell>
          <cell r="F3207">
            <v>0.76649569311268895</v>
          </cell>
          <cell r="G3207">
            <v>0.94120356018683005</v>
          </cell>
          <cell r="H3207">
            <v>0.66975859219966405</v>
          </cell>
          <cell r="I3207">
            <v>0.91108818813291104</v>
          </cell>
          <cell r="J3207">
            <v>0.94120356018683005</v>
          </cell>
          <cell r="K3207">
            <v>0.99662266459706506</v>
          </cell>
          <cell r="L3207">
            <v>0.96973958900125101</v>
          </cell>
          <cell r="M3207">
            <v>8</v>
          </cell>
          <cell r="N3207" t="str">
            <v>ALDH1A1; TP53; ALDH2; AKR1B1; MYC; ALDH3B1; ALDH3A1; ALDH7A1</v>
          </cell>
        </row>
        <row r="3208">
          <cell r="B3208" t="str">
            <v>2-Bromohexadecanoic acid</v>
          </cell>
          <cell r="C3208">
            <v>0.96003105950699197</v>
          </cell>
          <cell r="D3208">
            <v>1</v>
          </cell>
          <cell r="E3208">
            <v>0.67897952936693795</v>
          </cell>
          <cell r="F3208">
            <v>0.63828209092298205</v>
          </cell>
          <cell r="G3208">
            <v>0.54505570215473598</v>
          </cell>
          <cell r="H3208">
            <v>0.51469136092513601</v>
          </cell>
          <cell r="I3208">
            <v>0.76136517049201602</v>
          </cell>
          <cell r="J3208">
            <v>0.76136517049201602</v>
          </cell>
          <cell r="K3208">
            <v>0.90664303776934396</v>
          </cell>
          <cell r="L3208">
            <v>0.80649754360719605</v>
          </cell>
          <cell r="M3208">
            <v>9</v>
          </cell>
          <cell r="N3208" t="str">
            <v>NFE2L2; PPARD; AR; NR1H4; PPARG; RXRA; LDLR; FAS; CYP4A11</v>
          </cell>
        </row>
        <row r="3209">
          <cell r="B3209" t="str">
            <v>Isopentenyladenine</v>
          </cell>
          <cell r="C3209">
            <v>0.88839383268684902</v>
          </cell>
          <cell r="D3209">
            <v>0.44419691634342501</v>
          </cell>
          <cell r="E3209">
            <v>0.35881647369399899</v>
          </cell>
          <cell r="F3209">
            <v>0.28960586258689103</v>
          </cell>
          <cell r="G3209">
            <v>0.46790473884859402</v>
          </cell>
          <cell r="H3209">
            <v>0.70018470029517099</v>
          </cell>
          <cell r="I3209">
            <v>0.26239490732605297</v>
          </cell>
          <cell r="J3209">
            <v>0.58488092356074195</v>
          </cell>
          <cell r="K3209">
            <v>0.49128740437146501</v>
          </cell>
          <cell r="L3209">
            <v>0.45530448726893102</v>
          </cell>
          <cell r="M3209">
            <v>19</v>
          </cell>
          <cell r="N3209" t="str">
            <v>PDE4B; RGS16; CDK2; BTG1; S100P; ASNS; PMAIP1; GNB5; PPIG; PTPN3; JAG1; RIT1; TNFAIP2; TXNRD1; NUPL1; PTPN12; PIR; TFDP2; VIM</v>
          </cell>
        </row>
        <row r="3210">
          <cell r="B3210" t="str">
            <v>Imidacloprid</v>
          </cell>
          <cell r="C3210">
            <v>0.101470496513257</v>
          </cell>
          <cell r="D3210">
            <v>5.0735248256628597E-2</v>
          </cell>
          <cell r="E3210">
            <v>0.61111621567164398</v>
          </cell>
          <cell r="F3210">
            <v>0.56462343264106196</v>
          </cell>
          <cell r="G3210">
            <v>0.65244444752249098</v>
          </cell>
          <cell r="H3210">
            <v>6.0284014764218699E-2</v>
          </cell>
          <cell r="I3210">
            <v>0.85785146079011598</v>
          </cell>
          <cell r="J3210">
            <v>0.30142007382109398</v>
          </cell>
          <cell r="K3210">
            <v>0.54102693698733795</v>
          </cell>
          <cell r="L3210">
            <v>0.49147362522550597</v>
          </cell>
          <cell r="M3210">
            <v>5</v>
          </cell>
          <cell r="N3210" t="str">
            <v>TDP1; HSPB1; PLK1; HSPA5; HSP90B1</v>
          </cell>
        </row>
        <row r="3211">
          <cell r="B3211" t="str">
            <v>Cyperquat</v>
          </cell>
          <cell r="C3211">
            <v>0.26958022021836398</v>
          </cell>
          <cell r="D3211">
            <v>0.13479011010918199</v>
          </cell>
          <cell r="E3211">
            <v>0.21067289476911999</v>
          </cell>
          <cell r="F3211">
            <v>4.06272016408602E-2</v>
          </cell>
          <cell r="G3211">
            <v>0.20993326207022101</v>
          </cell>
          <cell r="H3211">
            <v>0.14970861220964701</v>
          </cell>
          <cell r="I3211">
            <v>0.86936426349257501</v>
          </cell>
          <cell r="J3211">
            <v>0.203136008204301</v>
          </cell>
          <cell r="K3211">
            <v>8.0756271956370806E-2</v>
          </cell>
          <cell r="L3211">
            <v>0.13233723726993199</v>
          </cell>
          <cell r="M3211">
            <v>159</v>
          </cell>
          <cell r="N3211" t="str">
            <v>SLC6A3; SLC6A2; CHRNA3; HIF1A; TP53; SLC22A2; SLC47A1; KCNJ11; ABCC8; ADORA1; SLC22A1; CASP3; WEE1; MCL1; IL1B; TNF; JUN; MAPK1; MAPK3; GSTA1; PARK2; CACNB3; PLA2G1B; AKT1; CDC25A; GAPDH; SLC22A3; SLC22A6; ADAM17; MYC; SNCA; GSK3B; ND1; XBP1; BCL2; CSNK1D; EPHA1; LIMK1; RAF1; CDK3; MAPK8; ACVR2B; COMT; CSNK1A1; PAK1; CDK16; MAP2K3; CSNK2A2; PRKCA; NOS3; SOD1; CCND1; PRKACA; CDK6; MAP3K14; NR4A3; PTPN1; SNAP23; UCP2; HSP90B1; LMAN1; CCNB1; COPA; SEC23A; NAPA; RRAS2; DNAJB1; PPP2R2A; RBBP6; REST; CDC27; CDC34; DDIT3; GNB2L1; GOSR2; HMOX1; MNAT1; PCYT1A; PPIF; PPP1CC; PPP1R15A; RAB5A; RBBP5; SLC25A14; RB1; OGDH; IL6; ACP2; IGFBP3; FOS; ANXA2; BAX; RAB32; AIFM1; ATG5; CALM3; DAG1; HSPE1; PDCD2; RAB11A; RAB5B; STX7; SCARB2; TXN2; RBM3; IGF1; KCNJ6; DYNC1H1; PINK1; VDAC1; CDKN2D; DBN1; APOE; PTPN11; KDELR1; M6PR; PEBP1; TFDP1; PI4KA; Sep-02; CDKN2A; PTPN21; EPS8; LIPA; VPS35; LAMC1; IGF2R; SDHA; LAMB1; PTPN9; PPP2R2B; PIN1; RNF7; GSTM1; HSPA9; YWHAB; Sep-07; TIMP2; CDH2; PDIA2; PPP2CB; DBH; SLC18A1; ADRBK2; CYCS; GDNF; LUM; FURIN; TP73; GRM7; ADCYAP1; PTPRM; ATP5A1; CRHR1; ELAVL4; GLB1; GRP; RHOA; SLC25A27</v>
          </cell>
        </row>
        <row r="3212">
          <cell r="B3212" t="str">
            <v>2-AMINOANTHRAQUINONE</v>
          </cell>
          <cell r="C3212">
            <v>0.83823686835901901</v>
          </cell>
          <cell r="D3212">
            <v>0.419118434179509</v>
          </cell>
          <cell r="E3212">
            <v>0.35374992371168701</v>
          </cell>
          <cell r="F3212">
            <v>0.36287445184996098</v>
          </cell>
          <cell r="G3212">
            <v>0.356147406988229</v>
          </cell>
          <cell r="H3212">
            <v>0.72263348326632204</v>
          </cell>
          <cell r="I3212">
            <v>0.42652230245851702</v>
          </cell>
          <cell r="J3212">
            <v>0.53315287807314704</v>
          </cell>
          <cell r="K3212">
            <v>0.57775007795050104</v>
          </cell>
          <cell r="L3212">
            <v>0.51851097127488699</v>
          </cell>
          <cell r="M3212">
            <v>16</v>
          </cell>
          <cell r="N3212" t="str">
            <v>NFE2L2; ESR1; NR1I2; CYP3A4; AHR; NR0B1; RAB9A; SENP6; SENP7; SENP8; CASP3; SMN2; MAPT; NR5A1; SMARCA2; SMN1; SMN2</v>
          </cell>
        </row>
        <row r="3213">
          <cell r="B3213" t="str">
            <v>alclofenac</v>
          </cell>
          <cell r="C3213">
            <v>0.565985068654556</v>
          </cell>
          <cell r="D3213">
            <v>0.282992534327278</v>
          </cell>
          <cell r="E3213">
            <v>0.79579366083857594</v>
          </cell>
          <cell r="F3213">
            <v>0.199683204419004</v>
          </cell>
          <cell r="G3213">
            <v>0.72332001866996498</v>
          </cell>
          <cell r="H3213">
            <v>0.223415524808591</v>
          </cell>
          <cell r="I3213">
            <v>0.21770564044131599</v>
          </cell>
          <cell r="J3213">
            <v>0.37235920801431899</v>
          </cell>
          <cell r="K3213">
            <v>0.408370816476611</v>
          </cell>
          <cell r="L3213">
            <v>0.39548036976016898</v>
          </cell>
          <cell r="M3213">
            <v>6</v>
          </cell>
          <cell r="N3213" t="str">
            <v>ESR1; AR; PPARG; UGT2B7; HP; CRP</v>
          </cell>
        </row>
        <row r="3214">
          <cell r="B3214" t="str">
            <v>geneticin</v>
          </cell>
          <cell r="C3214">
            <v>0.23086506312010099</v>
          </cell>
          <cell r="D3214">
            <v>0.115432531560051</v>
          </cell>
          <cell r="E3214">
            <v>0.75287574112850097</v>
          </cell>
          <cell r="F3214">
            <v>5.2904924651815198E-2</v>
          </cell>
          <cell r="G3214">
            <v>0.48998320748382801</v>
          </cell>
          <cell r="H3214">
            <v>0.87051196292312305</v>
          </cell>
          <cell r="I3214">
            <v>9.2491449927359998E-2</v>
          </cell>
          <cell r="J3214">
            <v>0.23122862481840001</v>
          </cell>
          <cell r="K3214">
            <v>0.22865520968126599</v>
          </cell>
          <cell r="L3214">
            <v>0.26192777593289401</v>
          </cell>
          <cell r="M3214">
            <v>17</v>
          </cell>
          <cell r="N3214" t="str">
            <v>ABCB1; CASP3; SMN2; CFTR; ABCC1; AVPR2; ATM; ABCC3; ABCC2; KCNJ1; CASP9; CAPN2; MUT; ODC1; SLC4A4; F7; CASP12</v>
          </cell>
        </row>
        <row r="3215">
          <cell r="B3215" t="str">
            <v>2,3,7,8-TETRABROMODIBENZO-P-DIOXIN</v>
          </cell>
          <cell r="C3215">
            <v>0.78097334085671</v>
          </cell>
          <cell r="D3215">
            <v>0.390486670428355</v>
          </cell>
          <cell r="E3215">
            <v>0.412886534137622</v>
          </cell>
          <cell r="F3215">
            <v>0.394418119004662</v>
          </cell>
          <cell r="G3215">
            <v>6.5598172965194504E-2</v>
          </cell>
          <cell r="H3215">
            <v>0.225064835701313</v>
          </cell>
          <cell r="I3215">
            <v>0.30948760361815902</v>
          </cell>
          <cell r="J3215">
            <v>0.32799086482597201</v>
          </cell>
          <cell r="K3215">
            <v>0.15523680331624401</v>
          </cell>
          <cell r="L3215">
            <v>0.201964598388579</v>
          </cell>
          <cell r="M3215">
            <v>6</v>
          </cell>
          <cell r="N3215" t="str">
            <v>CYP11A1; CYP17A1; CYP11B2; HSD17B4; CYP21A2; HSD3B2</v>
          </cell>
        </row>
        <row r="3216">
          <cell r="B3216" t="str">
            <v>MONOBUTYL PHTHALATE</v>
          </cell>
          <cell r="C3216">
            <v>0.67064083095646698</v>
          </cell>
          <cell r="D3216">
            <v>1</v>
          </cell>
          <cell r="E3216">
            <v>0.67982916646033997</v>
          </cell>
          <cell r="F3216">
            <v>0.94926437429649002</v>
          </cell>
          <cell r="G3216">
            <v>0.43855098143883098</v>
          </cell>
          <cell r="H3216">
            <v>0.33265475155922702</v>
          </cell>
          <cell r="I3216">
            <v>0.32210502999819601</v>
          </cell>
          <cell r="J3216">
            <v>0.730918302398051</v>
          </cell>
          <cell r="K3216">
            <v>0.72623987717463001</v>
          </cell>
          <cell r="L3216">
            <v>0.63364712542858803</v>
          </cell>
          <cell r="M3216">
            <v>6</v>
          </cell>
          <cell r="N3216" t="str">
            <v>PPARD; AR; PPARG; PPARA; IL4; FLG</v>
          </cell>
        </row>
        <row r="3217">
          <cell r="B3217" t="str">
            <v>CHLORIC ACID</v>
          </cell>
          <cell r="C3217">
            <v>0.80032639045022702</v>
          </cell>
          <cell r="D3217">
            <v>1</v>
          </cell>
          <cell r="E3217">
            <v>0.58345335268860399</v>
          </cell>
          <cell r="F3217">
            <v>0.73575979069393405</v>
          </cell>
          <cell r="G3217">
            <v>0.91019328665511501</v>
          </cell>
          <cell r="H3217">
            <v>0.50855606544937404</v>
          </cell>
          <cell r="I3217">
            <v>0.89011980406031599</v>
          </cell>
          <cell r="J3217">
            <v>0.91019328665511501</v>
          </cell>
          <cell r="K3217">
            <v>0.96828540361693904</v>
          </cell>
          <cell r="L3217">
            <v>0.89533978888463805</v>
          </cell>
          <cell r="M3217">
            <v>7</v>
          </cell>
          <cell r="N3217" t="str">
            <v>CA1; CA2; CA5A; CA4; CA9; GSR; CAT</v>
          </cell>
        </row>
        <row r="3218">
          <cell r="B3218" t="str">
            <v>Lead dichloride</v>
          </cell>
          <cell r="C3218">
            <v>0.134779917751991</v>
          </cell>
          <cell r="D3218">
            <v>1</v>
          </cell>
          <cell r="E3218">
            <v>0.163450778011622</v>
          </cell>
          <cell r="F3218">
            <v>0.29350547844414299</v>
          </cell>
          <cell r="G3218">
            <v>0.81092105732931996</v>
          </cell>
          <cell r="H3218">
            <v>0.99042320411137497</v>
          </cell>
          <cell r="I3218">
            <v>0.77161127266955598</v>
          </cell>
          <cell r="J3218">
            <v>0.73376369611035797</v>
          </cell>
          <cell r="K3218">
            <v>0.72249921333775802</v>
          </cell>
          <cell r="L3218">
            <v>0.63057437290104601</v>
          </cell>
          <cell r="M3218">
            <v>62</v>
          </cell>
          <cell r="N3218" t="str">
            <v>ESR1; KCNS3; SQLE; IL1B; TNF; HMGCR; CXCL8; PDE7A; TYMS; AKR1C2; AKR1C1; PGR; ADK; STK26; GNA13; PLA2G4A; KLHL24; CCNA1; INSIG1; SCAMP1; HNRNPD; EXOC5; GM2A; CREB1; GCLC; BHLHE40; ATF4; HEG1; HMGCS1; POU2F1; YY1; SLC6A6; RGCC; AKR1B10; UGDH; HMBS; TMEM97; KLHL7; F2R; EEA1; IL13RA2; TKT; SRF; GPNMB; CCL5; ELK1; SRY; RNASE4; IL2; LAMP3; GPX2; GAS1; HIC1; ACSL4; IFNG; MALAT1; WNT4; C14ORF1; PTGR1; SNHG12; RUSC1-AS1; TSPAN7</v>
          </cell>
        </row>
        <row r="3219">
          <cell r="B3219" t="str">
            <v>BAY-11-7082</v>
          </cell>
          <cell r="C3219">
            <v>0.47910573150705099</v>
          </cell>
          <cell r="D3219">
            <v>1</v>
          </cell>
          <cell r="E3219">
            <v>0.45458011728914</v>
          </cell>
          <cell r="F3219">
            <v>0.72941617709968198</v>
          </cell>
          <cell r="G3219">
            <v>0.90983401192765001</v>
          </cell>
          <cell r="H3219">
            <v>0.71801733245264099</v>
          </cell>
          <cell r="I3219">
            <v>0.10760138703768</v>
          </cell>
          <cell r="J3219">
            <v>0.53800693518840104</v>
          </cell>
          <cell r="K3219">
            <v>0.67580923607524401</v>
          </cell>
          <cell r="L3219">
            <v>0.59313360863661502</v>
          </cell>
          <cell r="M3219">
            <v>83</v>
          </cell>
          <cell r="N3219" t="str">
            <v>ALDH1A1; DRD1; TDP1; TP53; EHMT2; PTGS2; ATAD5; STK33; VDR; CREBBP; ERBB2; CBX1; CASP3; NFKB1; IL1B; RGS4; KAT2A; STAT3; TNF; BCL2L1; MITF; CDK1; ATXN2; ALB; CXCL8; GLS; HDAC1; RELA; SELE; ABCG2; S100B; NR4A2; BCL2; MAPK8; PTGER1; INSR; CHUK; IKBKB; CCND1; MAPKAPK2; FTH1; NFKBIA; CCL2; TERT; SLC39A8; CFLAR; EGR1; BAG3; CASP8; EP300; FADD; SIRT1; BIRC2; BIRC3; FAM168A; HMOX1; TINF2; TJP1; BCL2L11; ICAM1; IL33; IL6; CSF2; PARP1; EFEMP1; NFKB2; TLR4; XIAP; NCR1; HMGB1; IL18; HSPA9; MIR21; STS; HAX1; IGF2; GPR182; IL10; IFNG; VCAM1; ADIPOQ; MIR200C; MIR146A</v>
          </cell>
        </row>
        <row r="3220">
          <cell r="B3220" t="str">
            <v>GLYOXAL</v>
          </cell>
          <cell r="C3220">
            <v>0.68078692011730602</v>
          </cell>
          <cell r="D3220">
            <v>1</v>
          </cell>
          <cell r="E3220">
            <v>0.53636201973078002</v>
          </cell>
          <cell r="F3220">
            <v>0.148927096258579</v>
          </cell>
          <cell r="G3220">
            <v>0.548957833061677</v>
          </cell>
          <cell r="H3220">
            <v>0.83016069245427104</v>
          </cell>
          <cell r="I3220">
            <v>0.53949475183234497</v>
          </cell>
          <cell r="J3220">
            <v>0.68619729132709595</v>
          </cell>
          <cell r="K3220">
            <v>0.64246368336188497</v>
          </cell>
          <cell r="L3220">
            <v>0.56725457852994798</v>
          </cell>
          <cell r="M3220">
            <v>11</v>
          </cell>
          <cell r="N3220" t="str">
            <v>ESR1; CXCL8; AKR1C2; ABCA1; AKR1B1; CTSS; HSPA6; ATF3; DNAJB4; IL6; HSPH1</v>
          </cell>
        </row>
        <row r="3221">
          <cell r="B3221" t="str">
            <v>TBTO</v>
          </cell>
          <cell r="C3221">
            <v>0.350154108272065</v>
          </cell>
          <cell r="D3221">
            <v>1</v>
          </cell>
          <cell r="E3221">
            <v>0.86334479691150401</v>
          </cell>
          <cell r="F3221">
            <v>0.42656455652095998</v>
          </cell>
          <cell r="G3221">
            <v>0.15042594513508201</v>
          </cell>
          <cell r="H3221">
            <v>0.97875429593152896</v>
          </cell>
          <cell r="I3221">
            <v>0.71076421051671801</v>
          </cell>
          <cell r="J3221">
            <v>0.75212972567540903</v>
          </cell>
          <cell r="K3221">
            <v>0.770552037981177</v>
          </cell>
          <cell r="L3221">
            <v>0.671072284557375</v>
          </cell>
          <cell r="M3221">
            <v>72</v>
          </cell>
          <cell r="N3221" t="str">
            <v>NFE2L2; PPARD; CYP19A1; CYP1A2; CYP1A1; AR; HSPB1; PPARG; VDR; CREBBP; CASP3; BCL2L1; KEAP1; RELA; RXRA; ABCA1; MYC; XBP1; SRD5A2; BCL2A1; NR4A1; ERN1; RHOH; ATF3; CD55; RPL27A; CD69; EXOSC2; EXOSC7; NOLC1; HERPUD1; DDIT4; CDKN1A; GADD45A; PDE4DIP; PMAIP1; GPX3; NFATC1; BAG3; CASP8; GADD45B; GEMIN4; SIAH2; TNFRSF1A; BIRC3; CD44; DDIT3; DUSP6; EIF2S1; GCLM; KLF2; MAFG; ABCG1; TNFAIP3; TNFSF9; RSL1D1; ERO1LB; EVI2A; SIPA1; GSTT2; EDEM1; SERP1; PTEN; GPX2; DNAJC1; GPX7; CYCS; FASLG; BACH2; DEDD2; SHISA2; VPREB1</v>
          </cell>
        </row>
        <row r="3222">
          <cell r="B3222" t="str">
            <v>(5-methyl-3-(morpholinomethyl)-2,3-dihydro-[1,4]oxazino[2,3,4-hi]indol-6-yl)(naphthalen-1-yl)methanone</v>
          </cell>
          <cell r="C3222">
            <v>0.11916514143542201</v>
          </cell>
          <cell r="D3222">
            <v>5.9582570717710899E-2</v>
          </cell>
          <cell r="E3222">
            <v>0.242972285112628</v>
          </cell>
          <cell r="F3222">
            <v>0.35854540157433601</v>
          </cell>
          <cell r="G3222">
            <v>8.9237545048651695E-2</v>
          </cell>
          <cell r="H3222">
            <v>7.5189883318309503E-2</v>
          </cell>
          <cell r="I3222">
            <v>0.94632590999528299</v>
          </cell>
          <cell r="J3222">
            <v>0.223093862621629</v>
          </cell>
          <cell r="K3222">
            <v>0.13207147124798799</v>
          </cell>
          <cell r="L3222">
            <v>0.181629163136799</v>
          </cell>
          <cell r="M3222">
            <v>11</v>
          </cell>
          <cell r="N3222" t="str">
            <v>EGFR; PPARA; MAPK1; MAPK3; AKT1; CNR1; CNR2; MAPK9; MAPK8; TRIB3; VEGFA</v>
          </cell>
        </row>
        <row r="3223">
          <cell r="B3223" t="str">
            <v>Leupeptin</v>
          </cell>
          <cell r="C3223">
            <v>0.14147878486993601</v>
          </cell>
          <cell r="D3223">
            <v>7.0739392434968004E-2</v>
          </cell>
          <cell r="E3223">
            <v>1.17761435147423E-2</v>
          </cell>
          <cell r="F3223">
            <v>9.4670659501476295E-2</v>
          </cell>
          <cell r="G3223">
            <v>0.79480660223190402</v>
          </cell>
          <cell r="H3223">
            <v>0.263733854733046</v>
          </cell>
          <cell r="I3223">
            <v>0.97129516037367603</v>
          </cell>
          <cell r="J3223">
            <v>5.8880717573711702E-2</v>
          </cell>
          <cell r="K3223">
            <v>7.9346596025664198E-2</v>
          </cell>
          <cell r="L3223">
            <v>0.130865528054321</v>
          </cell>
          <cell r="M3223">
            <v>13</v>
          </cell>
          <cell r="N3223" t="str">
            <v>CXCL8; CTSB; CASP6; AKT1; F2; CMA1; IL6; GJA1; NEFL; BAX; IL1A; CYP2E1; KLK8</v>
          </cell>
        </row>
        <row r="3224">
          <cell r="B3224" t="str">
            <v>Pasireotide</v>
          </cell>
          <cell r="C3224">
            <v>0.10558551518770901</v>
          </cell>
          <cell r="D3224">
            <v>1</v>
          </cell>
          <cell r="E3224">
            <v>0.93441747428663302</v>
          </cell>
          <cell r="F3224">
            <v>0.97806083408780298</v>
          </cell>
          <cell r="G3224">
            <v>0.86110031545313703</v>
          </cell>
          <cell r="H3224">
            <v>0.98160278311548799</v>
          </cell>
          <cell r="I3224">
            <v>0.86090798549967595</v>
          </cell>
          <cell r="J3224">
            <v>0.98160278311548799</v>
          </cell>
          <cell r="K3224">
            <v>0.99993290717899397</v>
          </cell>
          <cell r="L3224">
            <v>0.99639733563663602</v>
          </cell>
          <cell r="M3224">
            <v>10</v>
          </cell>
          <cell r="N3224" t="str">
            <v>BMP6; BMP7; BMP4; ID1; BMP2; SSTR2; SSTR1; SSTR5; SSTR4; SSTR3</v>
          </cell>
        </row>
        <row r="3225">
          <cell r="B3225" t="str">
            <v>UNII-HP16WVP23Y</v>
          </cell>
          <cell r="C3225">
            <v>0.86642697617444797</v>
          </cell>
          <cell r="D3225">
            <v>1</v>
          </cell>
          <cell r="E3225">
            <v>0.75547464231915296</v>
          </cell>
          <cell r="F3225">
            <v>0.89741441209806805</v>
          </cell>
          <cell r="G3225">
            <v>0.87504283695681595</v>
          </cell>
          <cell r="H3225">
            <v>0.74761696045624704</v>
          </cell>
          <cell r="I3225">
            <v>0.58655972239771903</v>
          </cell>
          <cell r="J3225">
            <v>0.89741441209806805</v>
          </cell>
          <cell r="K3225">
            <v>0.98775590498153099</v>
          </cell>
          <cell r="L3225">
            <v>0.93846782837781595</v>
          </cell>
          <cell r="M3225">
            <v>5</v>
          </cell>
          <cell r="N3225" t="str">
            <v>TDP1; PTGS2; TNF; HSD11B1; IL23A</v>
          </cell>
        </row>
        <row r="3226">
          <cell r="B3226" t="str">
            <v>aranidipine</v>
          </cell>
          <cell r="C3226">
            <v>0.35508437507895901</v>
          </cell>
          <cell r="D3226">
            <v>1</v>
          </cell>
          <cell r="E3226">
            <v>0.76688430418396003</v>
          </cell>
          <cell r="F3226">
            <v>0.30591858010878697</v>
          </cell>
          <cell r="G3226">
            <v>0.74034227536538</v>
          </cell>
          <cell r="H3226">
            <v>0.75637838729809304</v>
          </cell>
          <cell r="I3226">
            <v>0.99043018799480198</v>
          </cell>
          <cell r="J3226">
            <v>0.95860538022995001</v>
          </cell>
          <cell r="K3226">
            <v>0.94372893512405798</v>
          </cell>
          <cell r="L3226">
            <v>0.85524793242419295</v>
          </cell>
          <cell r="M3226">
            <v>7</v>
          </cell>
          <cell r="N3226" t="str">
            <v>TDP1; CYP19A1; CYP1A2; AHR; AR; NR3C1; ABCA1</v>
          </cell>
        </row>
        <row r="3227">
          <cell r="B3227" t="str">
            <v>Alantolactone</v>
          </cell>
          <cell r="C3227">
            <v>0.152906241388609</v>
          </cell>
          <cell r="D3227">
            <v>7.6453120694304294E-2</v>
          </cell>
          <cell r="E3227">
            <v>0.356536814568991</v>
          </cell>
          <cell r="F3227">
            <v>0.248044249914565</v>
          </cell>
          <cell r="G3227">
            <v>2.8127805042441E-3</v>
          </cell>
          <cell r="H3227">
            <v>0.64697126261909699</v>
          </cell>
          <cell r="I3227">
            <v>4.3730015670442102E-2</v>
          </cell>
          <cell r="J3227">
            <v>1.40639025212205E-2</v>
          </cell>
          <cell r="K3227">
            <v>8.3547471011253902E-3</v>
          </cell>
          <cell r="L3227">
            <v>3.30153192005141E-2</v>
          </cell>
          <cell r="M3227">
            <v>11</v>
          </cell>
          <cell r="N3227" t="str">
            <v>TP53; CASP3; RELA; BCL2; CASP9; CASP8; BAK1; BAX; PARP1; BID; PRSS50</v>
          </cell>
        </row>
        <row r="3228">
          <cell r="B3228" t="str">
            <v>3,7,11-trimethyldodeca-2,6,10-trien-1-yl trihydrogen diphosphate</v>
          </cell>
          <cell r="C3228">
            <v>0.225976452648809</v>
          </cell>
          <cell r="D3228">
            <v>1</v>
          </cell>
          <cell r="E3228">
            <v>0.31768275878838498</v>
          </cell>
          <cell r="F3228">
            <v>0.72073166801574695</v>
          </cell>
          <cell r="G3228">
            <v>0.97843207187950598</v>
          </cell>
          <cell r="H3228">
            <v>0.220220698365969</v>
          </cell>
          <cell r="I3228">
            <v>0.50461704997199397</v>
          </cell>
          <cell r="J3228">
            <v>0.79420689697096403</v>
          </cell>
          <cell r="K3228">
            <v>0.68855600536883699</v>
          </cell>
          <cell r="L3228">
            <v>0.603201250406326</v>
          </cell>
          <cell r="M3228">
            <v>11</v>
          </cell>
          <cell r="N3228" t="str">
            <v>CASP3; IL1B; HMGCR; SELE; BIRC5; ICAM1; FOS; HRAS; RAC1; PON1; RHOA</v>
          </cell>
        </row>
        <row r="3229">
          <cell r="B3229" t="str">
            <v>Sappanchalcone</v>
          </cell>
          <cell r="C3229">
            <v>0.64482124525669804</v>
          </cell>
          <cell r="D3229">
            <v>0.32241062262834902</v>
          </cell>
          <cell r="E3229">
            <v>0.11119953103428699</v>
          </cell>
          <cell r="F3229">
            <v>0.188943621183043</v>
          </cell>
          <cell r="G3229">
            <v>0.381077540777083</v>
          </cell>
          <cell r="H3229">
            <v>0.42306322469406299</v>
          </cell>
          <cell r="I3229">
            <v>0.12643877291835701</v>
          </cell>
          <cell r="J3229">
            <v>0.314906035305071</v>
          </cell>
          <cell r="K3229">
            <v>0.11449835050000499</v>
          </cell>
          <cell r="L3229">
            <v>0.165529306483989</v>
          </cell>
          <cell r="M3229">
            <v>8</v>
          </cell>
          <cell r="N3229" t="str">
            <v>TP53; CASP3; RELA; BCL2; CASP9; MAPK8; NFKBIA; BAX</v>
          </cell>
        </row>
        <row r="3230">
          <cell r="B3230" t="str">
            <v>PIRIMICARB</v>
          </cell>
          <cell r="C3230">
            <v>0.68722187392858203</v>
          </cell>
          <cell r="D3230">
            <v>0.34361093696429101</v>
          </cell>
          <cell r="E3230">
            <v>0.26924360857772001</v>
          </cell>
          <cell r="F3230">
            <v>0.42251304592397398</v>
          </cell>
          <cell r="G3230">
            <v>0.42381209171088902</v>
          </cell>
          <cell r="H3230">
            <v>0.238405648534572</v>
          </cell>
          <cell r="I3230">
            <v>0.131957780565822</v>
          </cell>
          <cell r="J3230">
            <v>0.42381209171088902</v>
          </cell>
          <cell r="K3230">
            <v>0.22465822953032799</v>
          </cell>
          <cell r="L3230">
            <v>0.25879206548622302</v>
          </cell>
          <cell r="M3230">
            <v>6</v>
          </cell>
          <cell r="N3230" t="str">
            <v>ESR1; CYP19A1; HSPA8; HSPA5; HSPA1A; HSPB2</v>
          </cell>
        </row>
        <row r="3231">
          <cell r="B3231" t="str">
            <v>Vinclozolin M2</v>
          </cell>
          <cell r="C3231">
            <v>0.34449087558680203</v>
          </cell>
          <cell r="D3231">
            <v>1</v>
          </cell>
          <cell r="E3231">
            <v>0.17490784852458199</v>
          </cell>
          <cell r="F3231">
            <v>0.114073701438427</v>
          </cell>
          <cell r="G3231">
            <v>0.92591486916467203</v>
          </cell>
          <cell r="H3231">
            <v>0.74339840544724001</v>
          </cell>
          <cell r="I3231">
            <v>0.40245200506865503</v>
          </cell>
          <cell r="J3231">
            <v>0.43726962131145503</v>
          </cell>
          <cell r="K3231">
            <v>0.40645039338011502</v>
          </cell>
          <cell r="L3231">
            <v>0.39409383533116799</v>
          </cell>
          <cell r="M3231">
            <v>6</v>
          </cell>
          <cell r="N3231" t="str">
            <v>ESR1; AR; NR3C1; ESR2; NR3C2; PGR</v>
          </cell>
        </row>
        <row r="3232">
          <cell r="B3232" t="str">
            <v>tiopronin</v>
          </cell>
          <cell r="C3232">
            <v>0.69698190699221396</v>
          </cell>
          <cell r="D3232">
            <v>0.34849095349610698</v>
          </cell>
          <cell r="E3232">
            <v>0.154275927282924</v>
          </cell>
          <cell r="F3232">
            <v>0.70937488664250303</v>
          </cell>
          <cell r="G3232">
            <v>0.72036160937906202</v>
          </cell>
          <cell r="H3232">
            <v>0.40980658385888202</v>
          </cell>
          <cell r="I3232">
            <v>0.50482735745114904</v>
          </cell>
          <cell r="J3232">
            <v>0.72036160937906202</v>
          </cell>
          <cell r="K3232">
            <v>0.60618799730940698</v>
          </cell>
          <cell r="L3232">
            <v>0.53972802785643903</v>
          </cell>
          <cell r="M3232">
            <v>10</v>
          </cell>
          <cell r="N3232" t="str">
            <v>ALDH1A1; ABCB1; ABCC1; RGS12; GNAI1; GSTP1; SOD1; CCL2; HLA-B; HMOX1</v>
          </cell>
        </row>
        <row r="3233">
          <cell r="B3233" t="str">
            <v>phytosphingosine</v>
          </cell>
          <cell r="C3233">
            <v>0.30022092261184002</v>
          </cell>
          <cell r="D3233">
            <v>0.15011046130592001</v>
          </cell>
          <cell r="E3233">
            <v>0.51321662088874598</v>
          </cell>
          <cell r="F3233">
            <v>0.115812234526386</v>
          </cell>
          <cell r="G3233">
            <v>0.279588809894813</v>
          </cell>
          <cell r="H3233">
            <v>0.50474930514668903</v>
          </cell>
          <cell r="I3233">
            <v>0.91326969704114302</v>
          </cell>
          <cell r="J3233">
            <v>0.57906117263192902</v>
          </cell>
          <cell r="K3233">
            <v>0.46328775617794299</v>
          </cell>
          <cell r="L3233">
            <v>0.43507999073183501</v>
          </cell>
          <cell r="M3233">
            <v>8</v>
          </cell>
          <cell r="N3233" t="str">
            <v>CASP3; MAPK14; MAPK1; MAPK3; CASP9; BAX; AIFM1; PARP1</v>
          </cell>
        </row>
        <row r="3234">
          <cell r="B3234" t="str">
            <v>Anethole trithione</v>
          </cell>
          <cell r="C3234">
            <v>0.94435757690929401</v>
          </cell>
          <cell r="D3234">
            <v>1</v>
          </cell>
          <cell r="E3234">
            <v>0.72513715355169495</v>
          </cell>
          <cell r="F3234">
            <v>0.67972299909858502</v>
          </cell>
          <cell r="G3234">
            <v>0.32637093239381398</v>
          </cell>
          <cell r="H3234">
            <v>0.30688487179472501</v>
          </cell>
          <cell r="I3234">
            <v>0.52025225001720099</v>
          </cell>
          <cell r="J3234">
            <v>0.72513715355169495</v>
          </cell>
          <cell r="K3234">
            <v>0.69456154296869099</v>
          </cell>
          <cell r="L3234">
            <v>0.60798214053896205</v>
          </cell>
          <cell r="M3234">
            <v>18</v>
          </cell>
          <cell r="N3234" t="str">
            <v>NFE2L2; TDP1; AHR; AR; HSPB1; VDR; NR3C1; NFKB1; GSR; TNF; RELA; PTK2; PTPN1; CAT; PXN; CALCA; GSS; TAC1</v>
          </cell>
        </row>
        <row r="3235">
          <cell r="B3235" t="str">
            <v>8-Oxo-dG</v>
          </cell>
          <cell r="C3235">
            <v>0.37500895697789299</v>
          </cell>
          <cell r="D3235">
            <v>1</v>
          </cell>
          <cell r="E3235">
            <v>0.82727772616908501</v>
          </cell>
          <cell r="F3235">
            <v>0.40620167387113698</v>
          </cell>
          <cell r="G3235">
            <v>0.218999063742465</v>
          </cell>
          <cell r="H3235">
            <v>0.57081226274472396</v>
          </cell>
          <cell r="I3235">
            <v>0.98663450113286399</v>
          </cell>
          <cell r="J3235">
            <v>0.95135377124120601</v>
          </cell>
          <cell r="K3235">
            <v>0.78357000004537902</v>
          </cell>
          <cell r="L3235">
            <v>0.68248329381046102</v>
          </cell>
          <cell r="M3235">
            <v>10</v>
          </cell>
          <cell r="N3235" t="str">
            <v>APEX1; CYP2D6; PTGS2; PTGS1; DNMT1; DNMT3B; TXNRD1; GLRX; TXNRD2; OGG1</v>
          </cell>
        </row>
        <row r="3236">
          <cell r="B3236" t="str">
            <v>BROMODICHLOROMETHANE</v>
          </cell>
          <cell r="C3236">
            <v>0.56338605919926399</v>
          </cell>
          <cell r="D3236">
            <v>0.28169302959963199</v>
          </cell>
          <cell r="E3236">
            <v>0.10128309634506701</v>
          </cell>
          <cell r="F3236">
            <v>0.32190362444860698</v>
          </cell>
          <cell r="G3236">
            <v>0.29234023868938003</v>
          </cell>
          <cell r="H3236">
            <v>0.78365465207514895</v>
          </cell>
          <cell r="I3236">
            <v>0.59314685404602596</v>
          </cell>
          <cell r="J3236">
            <v>0.50641548172533302</v>
          </cell>
          <cell r="K3236">
            <v>0.370233967255643</v>
          </cell>
          <cell r="L3236">
            <v>0.367874505968878</v>
          </cell>
          <cell r="M3236">
            <v>6</v>
          </cell>
          <cell r="N3236" t="str">
            <v>CYP3A4; CYP1A2; CYP2A6; CGB; GSTT1; CYP2E1</v>
          </cell>
        </row>
        <row r="3237">
          <cell r="B3237" t="str">
            <v>Galoxolide</v>
          </cell>
          <cell r="C3237">
            <v>0.65342422032082803</v>
          </cell>
          <cell r="D3237">
            <v>0.32671211016041402</v>
          </cell>
          <cell r="E3237">
            <v>0.16362940323342101</v>
          </cell>
          <cell r="F3237">
            <v>0.25177798976892202</v>
          </cell>
          <cell r="G3237">
            <v>0.74939431370286502</v>
          </cell>
          <cell r="H3237">
            <v>0.60112687138229703</v>
          </cell>
          <cell r="I3237">
            <v>0.27809460316527201</v>
          </cell>
          <cell r="J3237">
            <v>0.463491005275454</v>
          </cell>
          <cell r="K3237">
            <v>0.39502315782655101</v>
          </cell>
          <cell r="L3237">
            <v>0.38583706701487303</v>
          </cell>
          <cell r="M3237">
            <v>8</v>
          </cell>
          <cell r="N3237" t="str">
            <v>ESR1; AR; ESR2; CYP17A1; PGR; CES1; CYP21A2; HSD3B2</v>
          </cell>
        </row>
        <row r="3238">
          <cell r="B3238" t="str">
            <v>SCH-202676 hydrobromide</v>
          </cell>
          <cell r="C3238">
            <v>9.9124828571613297E-2</v>
          </cell>
          <cell r="D3238">
            <v>4.9562414285806697E-2</v>
          </cell>
          <cell r="E3238">
            <v>5.0057958032256399E-2</v>
          </cell>
          <cell r="F3238">
            <v>0.201708208651251</v>
          </cell>
          <cell r="G3238">
            <v>0.53910152733245198</v>
          </cell>
          <cell r="H3238">
            <v>2.8874050061168301E-2</v>
          </cell>
          <cell r="I3238">
            <v>0.74063552702844104</v>
          </cell>
          <cell r="J3238">
            <v>0.125144895080641</v>
          </cell>
          <cell r="K3238">
            <v>5.3024511332242501E-2</v>
          </cell>
          <cell r="L3238">
            <v>0.101548457896012</v>
          </cell>
          <cell r="M3238">
            <v>21</v>
          </cell>
          <cell r="N3238" t="str">
            <v>ALDH1A1; KDM4A; MPHOSPH8; TDP1; KDM4E; EHMT2; MRGPRX1; KCNH2; GMNN; VDR; BAZ2B; KAT2A; MAPT; RGS12; GNAI1; PLK1; PHOSPHO1; HDAC3; APOBEC3G; CTDSP1; G6PD</v>
          </cell>
        </row>
        <row r="3239">
          <cell r="B3239" t="str">
            <v>pomiferin</v>
          </cell>
          <cell r="C3239">
            <v>0.62059895010584998</v>
          </cell>
          <cell r="D3239">
            <v>1</v>
          </cell>
          <cell r="E3239">
            <v>0.36297309791680499</v>
          </cell>
          <cell r="F3239">
            <v>0.213355582662797</v>
          </cell>
          <cell r="G3239">
            <v>0.89184601595401702</v>
          </cell>
          <cell r="H3239">
            <v>0.49459290922572402</v>
          </cell>
          <cell r="I3239">
            <v>0.75782448392811097</v>
          </cell>
          <cell r="J3239">
            <v>0.82432151537620602</v>
          </cell>
          <cell r="K3239">
            <v>0.69608156633765905</v>
          </cell>
          <cell r="L3239">
            <v>0.60919619511576695</v>
          </cell>
          <cell r="M3239">
            <v>46</v>
          </cell>
          <cell r="N3239" t="str">
            <v>KDM4A; CYP2C19; TDP1; CYP2C9; HSP90AA1; ALOX15; AR; GMNN; HSPB1; PPARG; PTGER2; IDH1; IL1B; ESR2; MAPT; RARA; SMAD3; ADAM17; PGR; SRD5A2; PTGER1; NOS3; AQP3; TERT; CDH1; CD44; ACLY; IGF1; RAD23A; TXN; GRN; PLOD3; COL1A1; EGF; FGF1; AQP1; POMC; CYGB; TYRP1; KRT5; FBN1; MC1R; KL; COX1; TPT1; SOD3</v>
          </cell>
        </row>
        <row r="3240">
          <cell r="B3240" t="str">
            <v>potassium iodide</v>
          </cell>
          <cell r="C3240">
            <v>0.70581177852747601</v>
          </cell>
          <cell r="D3240">
            <v>0.352905889263738</v>
          </cell>
          <cell r="E3240">
            <v>0.470294367568455</v>
          </cell>
          <cell r="F3240">
            <v>0.54619615048505699</v>
          </cell>
          <cell r="G3240">
            <v>0.280173977420695</v>
          </cell>
          <cell r="H3240">
            <v>0.132928434888852</v>
          </cell>
          <cell r="I3240">
            <v>0.78205961944090197</v>
          </cell>
          <cell r="J3240">
            <v>0.66464217444426199</v>
          </cell>
          <cell r="K3240">
            <v>0.45905527100730098</v>
          </cell>
          <cell r="L3240">
            <v>0.43202732377670799</v>
          </cell>
          <cell r="M3240">
            <v>7</v>
          </cell>
          <cell r="N3240" t="str">
            <v>PTGS2; HSPA5; XBP1; SRC; ERN1; DDIT3; SOD2</v>
          </cell>
        </row>
        <row r="3241">
          <cell r="B3241" t="str">
            <v>Cylindrospermopsin</v>
          </cell>
          <cell r="C3241">
            <v>0.48634366053646799</v>
          </cell>
          <cell r="D3241">
            <v>1</v>
          </cell>
          <cell r="E3241">
            <v>0.42146622099634201</v>
          </cell>
          <cell r="F3241">
            <v>0.95701236865211903</v>
          </cell>
          <cell r="G3241">
            <v>0.76935165237071101</v>
          </cell>
          <cell r="H3241">
            <v>0.33756841786863601</v>
          </cell>
          <cell r="I3241">
            <v>0.78755697242077005</v>
          </cell>
          <cell r="J3241">
            <v>0.95701236865211903</v>
          </cell>
          <cell r="K3241">
            <v>0.891849238479555</v>
          </cell>
          <cell r="L3241">
            <v>0.789278334534804</v>
          </cell>
          <cell r="M3241">
            <v>483</v>
          </cell>
          <cell r="N3241" t="str">
            <v>NFE2L2; TDP1; HIF1A; CA14; EHMT2; CYP1A2; CYP1A1; GLP1R; DUSP1; RAB9A; TNFSF10; CASP3; IDH1; NFKB1; MCL1; CFTR; TNF; NR5A1; NR5A2; BCL2L1; MITF; MDM4; MDM2; APAF1; JUN; UGT1A6; NR2E3; UHRF1; RELA; CACNA1E; SMAD3; POLB; EPAS1; NCOA1; NCOA3; PCNA; UGT1A1; HSPA5; NDUFAF4; BCL2; CXCR4; CHEK1; CES1; RAD51; CYP2A6; CDK7; STK17A; CASP9; NR4A1; PRKAA1; PLK2; MTTP; PLK3; MAP3K14; DUSP4; IL1R2; NR4A3; GDF15; CYR61; TGFB2; CDC42EP3; NOC3L; PUS1; CCNE2; TIMP1; AQP3; ATF3; GPRC5A; BOP1; EEF1E1; BTG1; CSGALNACT1; PHLDA1; SLA; ARL14; CCDC86; DPH2; METTL1; PNO1; POLR1C; RPP40; TSR1; WDR43; WDR74; EGR1; CYP1B1; INSIG1; AEN; CDKN1A; DDX3X; FAS; FOSL1; GADD45A; KLF6; MIR22HG; NGDN; QRSL1; RBM48; SCD; ZCCHC4; ZFAND5; AP1S2; CAT; CAV1; CPE; DHRS2; HIST1H4F; HIST1H4H; HIST2H4B; BRCA2; CASP7; DLX2; EHBP1; EEF2KMT; FAM86B1; FAM86C1; GCLC; GEMIN2; HEATR3; MMACHC; NMT1; NOL9; PEX14; POLR3E; TMEM223; TNFRSF12A; UMPS; WDR48; ZCCHC10; IFRD1; ALKBH1; CASP8; CBLL1; CDKN2C; DDX28; DUSP14; FBXO28; FOXO3; FTSJ2; GADD45B; GCC1; GRWD1; IER2; KLHL18; MAD2L1BP; MED13; MRPS30; MYNN; NACC2; NAT1; NEDD9; PGS1; PIGC; PPP1R8; PRKRIP1; PRR3; RND3; RNF25; RNMTL1; RSF1; COA7; SLC20A1; SRRD; TFAP2C; TIMM22; TMEM11; TPBG; TRMT12; TSSC4; UBAP1; XPC; ZFP36; ABTB2; AIMP2; ATF4; BAK1; BNIP1; COPS5; COQ10B; COX10; CRBN; CRY1; CYLD; DCAF8; DDIT3; DIABLO; DNAJA3; DUSP12; DUSP5; EPS15L1; FHL2; FOXA2; HMGCS1; HUS1; ICT1; ISCA1; KAT5; LIG4; MAFF; MEAF6; MED1; MED6; VCPKMT; METTL2A; METTL2B; MICB; MOSPD1; MRPL39; MRPL9; MRPS18A; MRPS22; MSH3; NUP50; PAK1IP1; PHTF1; PMS2; POLR2D; PPFIBP1; PYCRL; RAB3GAP1; RAD1; RNF114; RNF14; ROR1; RPF1; SAMD4A; SEC24D; SIN3B; SLC35G2; SLC7A6; TBX3; THUMPD2; TRADD; TWISTNB; TXLNG; TXNRD1; UBIAD1; XRCC2; ZCCHC24; ZMYM5; ZNF329; PTPN14; ZBTB17; SZRD1; TNFAIP3; PHLDA2; FOS; FOSB; RGCC; MSMO1; ZNF593; GSTM3; USP4; CES2; ADGRA3; IKZF5; RELB; STX1A; UPP1; EDN1; JUNB; DNAJC11; RRP9; SF3B3; GOLIM4; NSFL1C; CGB; POLR2L; RNASEH1; ARHGAP28; RASGRP3; EMG1; FTSJ1; S100A2; BATF; OXR1; PRMT5; TRAPPC2L; TFDP1; BID; TMEM242; DENND4A; EGR4; ERCC4; METTL22; MKLN1; NFKB2; PFDN1; RBM19; ST7L; TAF2; TFE3; DCAF17; ANKRD1; DPYSL3; NR1D1; RASAL2; ANXA6; CCNG1; ELAC1; KAT8; MRPL22; SULT1A1; PHC3; COQ9; MNS1; SH2D3A; PRSS23; MRE11A; HSF1; SSSCA1; GAB1; MRPL42; FGA; VAC14; RRP7BP; SERPINA5; CYP2A13; DDX46; SURF2; MRPS10; DOCK5; KRT18; ELL; GPATCH4; TXNRD2; GPX2; DDX47; KRT4; SUV39H2; CDKN2B; XPO6; CYP3A43; MRPS18C; PDLIM3; SCEL; VGLL1; E2F4; N6AMT1; RABL3; GCNT3; ANGPT1; CYTH3; NFKBIB; UTS2; MRM1; LHFP; CYP3A7; SLMO1; GNMT; CCK; ALDH1A2; SDHAF2; EMB; VTA1; SLC10A1; DOK7; MCU; FARSB; TTN; ZNF461; C11ORF96; NSRP1; CFI; CHAC2; DDX20; FAM46B; FRMD5; GPX8; MRPL47; MRPL50; RFFL; SERTAD1; SLC7A6OS; SOCS4; TNFRSF10A; TP53RK; TSEN15; ZSWIM6; MACC1; NEURL3; LINC00152; TRMT44; GSTA2; C10ORF2; C12ORF45; CARD6; CCDC137; KLB; KRTAP3-1; L3MBTL2; LGALS7B; PHAX; PRICKLE1; SKAP1; SRA1; TDO2; TMEM163; TNS4; ZC3H18; DUSP16; ADPRHL2; ALKBH8; ATP1A1-AS1; ATXN7L2; BCDIN3D; C19ORF48; C2ORF47; C2ORF49; C7ORF36; C9ORF156; CABP5; CAPN8; CCAT1; CCDC43; CCDC58; CPLX1; CPSF2; CWC27; CYP2F1; NRAV; ERRFI1; FAM122A; FAM83F; FAM86C2P; FAM86EP; FBXL20; FDX1L; FEM1A; FIZ1; GSTM2; KCNMB4; KRT18P12; KRT18P16; KRT18P21; KRT18P23; KRT18P29; KRT18P32; KRT18P42; KRT18P45; KRT18P58; KRT18P6; KRT18P68; LCA5; LIN52; LINC00589; LINC01128; METAP1D; MRPL1; MSI2; NOB1; NOSTRIN; NUDT16L1; PDCD2L; PLEKHG1; PRDM11; PRPF38A; PRPF38AP1; QRSL1P1; RAB9BP1; RBM18; RBM33; RIMKLB; RLIM; RNASEH1-AS1; RPL21P131; SCML4; SLC25A25; SLC25A26; SNHG15; SRFBP1; SRP68; TAB1; TBC1D22B; TANGO6; TYW5; WHAMM; XAB2; ZBTB9; ZC3HC1; ZNF414; ZNF438; ZNF777</v>
          </cell>
        </row>
        <row r="3242">
          <cell r="B3242" t="str">
            <v>4-Cumylphenol</v>
          </cell>
          <cell r="C3242">
            <v>0.93825450837042301</v>
          </cell>
          <cell r="D3242">
            <v>0.46912725418521101</v>
          </cell>
          <cell r="E3242">
            <v>0.27112744122446097</v>
          </cell>
          <cell r="F3242">
            <v>0.198306174108346</v>
          </cell>
          <cell r="G3242">
            <v>0.61966917850492198</v>
          </cell>
          <cell r="H3242">
            <v>0.51701017196166699</v>
          </cell>
          <cell r="I3242">
            <v>0.42063480986867402</v>
          </cell>
          <cell r="J3242">
            <v>0.61966917850492198</v>
          </cell>
          <cell r="K3242">
            <v>0.45333010220269299</v>
          </cell>
          <cell r="L3242">
            <v>0.42789917570774899</v>
          </cell>
          <cell r="M3242">
            <v>12</v>
          </cell>
          <cell r="N3242" t="str">
            <v>NFE2L2; ESR1; NR1I2; PPARD; CYP19A1; CYP3A4; ABCB1; AR; NR3C1; NR1I3; ESRRG; UGT1A1</v>
          </cell>
        </row>
        <row r="3243">
          <cell r="B3243" t="str">
            <v>Brazilein</v>
          </cell>
          <cell r="C3243">
            <v>0.82506047191159904</v>
          </cell>
          <cell r="D3243">
            <v>1</v>
          </cell>
          <cell r="E3243">
            <v>0.41529194193001501</v>
          </cell>
          <cell r="F3243">
            <v>0.70450276700009395</v>
          </cell>
          <cell r="G3243">
            <v>0.54491864031595105</v>
          </cell>
          <cell r="H3243">
            <v>0.82815009292247499</v>
          </cell>
          <cell r="I3243">
            <v>0.69245465192668598</v>
          </cell>
          <cell r="J3243">
            <v>0.82815009292247399</v>
          </cell>
          <cell r="K3243">
            <v>0.90510346620287796</v>
          </cell>
          <cell r="L3243">
            <v>0.80465899935104901</v>
          </cell>
          <cell r="M3243">
            <v>6</v>
          </cell>
          <cell r="N3243" t="str">
            <v>MMP2; RELA; GSK3B; CTNNB1; CCND1; NFKBIA</v>
          </cell>
        </row>
        <row r="3244">
          <cell r="B3244" t="str">
            <v>33429-83-3</v>
          </cell>
          <cell r="C3244">
            <v>0.36506311015978499</v>
          </cell>
          <cell r="D3244">
            <v>1</v>
          </cell>
          <cell r="E3244">
            <v>1.0183762234275801E-2</v>
          </cell>
          <cell r="F3244">
            <v>0.78505815072339402</v>
          </cell>
          <cell r="G3244">
            <v>0.63326282914097798</v>
          </cell>
          <cell r="H3244">
            <v>0.87369560041314698</v>
          </cell>
          <cell r="I3244">
            <v>0.68768814958726099</v>
          </cell>
          <cell r="J3244">
            <v>5.0918811171379197E-2</v>
          </cell>
          <cell r="K3244">
            <v>0.31339392938212002</v>
          </cell>
          <cell r="L3244">
            <v>0.32623746669887299</v>
          </cell>
          <cell r="M3244">
            <v>6</v>
          </cell>
          <cell r="N3244" t="str">
            <v>TUBB; CDK1; SMPD1; CDC25C; CCNB1; FOXM1</v>
          </cell>
        </row>
        <row r="3245">
          <cell r="B3245" t="str">
            <v>8-Pcpt-cgmp</v>
          </cell>
          <cell r="C3245">
            <v>0.314551700951061</v>
          </cell>
          <cell r="D3245">
            <v>1</v>
          </cell>
          <cell r="E3245">
            <v>0.55410562857110401</v>
          </cell>
          <cell r="F3245">
            <v>0.33595894593354397</v>
          </cell>
          <cell r="G3245">
            <v>0.82020520499920402</v>
          </cell>
          <cell r="H3245">
            <v>0.83963607967764997</v>
          </cell>
          <cell r="I3245">
            <v>4.7693535881143098E-2</v>
          </cell>
          <cell r="J3245">
            <v>0.23846767940571501</v>
          </cell>
          <cell r="K3245">
            <v>0.42362170282721101</v>
          </cell>
          <cell r="L3245">
            <v>0.40648335910950401</v>
          </cell>
          <cell r="M3245">
            <v>10</v>
          </cell>
          <cell r="N3245" t="str">
            <v>ALOX15; SCNN1B; SCNN1G; SCNN1A; PRKG1; SRF; SCNN1D; VASP; RHOA; ARHGEF17</v>
          </cell>
        </row>
        <row r="3246">
          <cell r="B3246" t="str">
            <v>Bicuculline methiodide</v>
          </cell>
          <cell r="C3246">
            <v>0.44551825505534598</v>
          </cell>
          <cell r="D3246">
            <v>0.22275912752767299</v>
          </cell>
          <cell r="E3246">
            <v>0.26974861706686898</v>
          </cell>
          <cell r="F3246">
            <v>3.4896328192863701E-2</v>
          </cell>
          <cell r="G3246">
            <v>0.46657338840269202</v>
          </cell>
          <cell r="H3246">
            <v>0.286262360898972</v>
          </cell>
          <cell r="I3246">
            <v>0.54010247126218303</v>
          </cell>
          <cell r="J3246">
            <v>0.17448164096431801</v>
          </cell>
          <cell r="K3246">
            <v>0.14775428429385801</v>
          </cell>
          <cell r="L3246">
            <v>0.19549261973509899</v>
          </cell>
          <cell r="M3246">
            <v>5</v>
          </cell>
          <cell r="N3246" t="str">
            <v>EHMT2; ERAP1; CTDSP1; APOBEC3A; KCNN1</v>
          </cell>
        </row>
        <row r="3247">
          <cell r="B3247" t="str">
            <v>7',10,11-Trimethoxyemetan-6'-ol</v>
          </cell>
          <cell r="C3247">
            <v>0.46104642206212798</v>
          </cell>
          <cell r="D3247">
            <v>0.23052321103106399</v>
          </cell>
          <cell r="E3247">
            <v>0.63753574413851499</v>
          </cell>
          <cell r="F3247">
            <v>0.264669456775604</v>
          </cell>
          <cell r="G3247">
            <v>5.41351158122527E-2</v>
          </cell>
          <cell r="H3247">
            <v>0.86453205564620605</v>
          </cell>
          <cell r="I3247">
            <v>0.42879321557281203</v>
          </cell>
          <cell r="J3247">
            <v>0.27067557906126399</v>
          </cell>
          <cell r="K3247">
            <v>0.32897833501131601</v>
          </cell>
          <cell r="L3247">
            <v>0.33773561899487498</v>
          </cell>
          <cell r="M3247">
            <v>6</v>
          </cell>
          <cell r="N3247" t="str">
            <v>CXCL8; CCL2; CCL4; VEGFA; IL6R; CCL5</v>
          </cell>
        </row>
        <row r="3248">
          <cell r="B3248" t="str">
            <v>Pentabromodiphenyl ether</v>
          </cell>
          <cell r="C3248">
            <v>0.45716713050001101</v>
          </cell>
          <cell r="D3248">
            <v>1</v>
          </cell>
          <cell r="E3248">
            <v>0.37756133214628401</v>
          </cell>
          <cell r="F3248">
            <v>0.210499561025353</v>
          </cell>
          <cell r="G3248">
            <v>0.92662930873642602</v>
          </cell>
          <cell r="H3248">
            <v>0.45644992186718097</v>
          </cell>
          <cell r="I3248">
            <v>0.91090749659505199</v>
          </cell>
          <cell r="J3248">
            <v>0.76074986977863501</v>
          </cell>
          <cell r="K3248">
            <v>0.72806947797980204</v>
          </cell>
          <cell r="L3248">
            <v>0.63515447418061499</v>
          </cell>
          <cell r="M3248">
            <v>415</v>
          </cell>
          <cell r="N3248" t="str">
            <v>MPHOSPH8; TP53; ADRA2A; ESR1; NR1I2; CYP3A4; CYP1A2; KCNB1; AHR; AR; NR1H4; CASP3; EGFR; RAPGEF4; CXCL8; THRB; HDAC1; HDAC8; CACNA1G; TARDBP; EIF2AK3; RORA; SLCO1B1; SLCO1B3; TTR; ABL1; CDC25C; FZD1; PIM1; THRA; NR4A2; HSPA5; XBP1; CXCR4; GPR183; SLCO2B1; CLK1; PSMA3; CASP9; NR4A1; CLK4; DIO1; CSNK1A1; CLK3; BMP2K; PRKCE; LATS2; PRKCA; RIN1; PRKCZ; CEBPD; DUSP4; KLF9; PTP4A1; SLC16A10; SPRY2; CYR61; SLC7A11; TRIB3; ATF3; GPRC5A; CEMIP; CHAC1; KLHL24; LPP; MBNL2; ASNS; DTNA; EGR1; CYP1B1; ADPRM; BCL10; CCNT1; CD59; CTTN; FASTKD5; GADD45A; GUCA1B; MARS; N4BP2L2; NEAT1; RBM15; SMIM7; TXNIP; ZBTB43; ZNF24; B4GALT5; CREBZF; DOLK; FAM69A; HSPA2; JMJD6; MAT2A; TBL2; TSEN2; ZXDC; IFRD1; JMJD4; ACBD3; AKAP17A; ARHGEF7; BHLHE40; RSRP1; CASP8; CCNF; CCNL1; CDR2; CEBPG; CITED2; DDX17; DKK1; DNAJB9; FEM1B; FNIP1; FOSL2; FOXO3; GOLGA4; GOLPH3L; HSPBAP1; MED13; NAP1L2; NAT1; NFIL3; PRDM2; RBM12; RND3; RNF113A; RSBN1; RSRC2; ST3GAL1; TAF1D; TANC2; TIPARP; TMEM39A; TMEM51; TOR1AIP2; TRIB1; YRDC; ZBTB10; ZNF26; ZNF451; ARHGAP11A; BAG2; BHLHE41; BIRC3; BLZF1; BNIP1; CEP83; CHST7; DDIT3; DENND5B; DFNB31; ETV5; FAM98A; FHL2; GOSR2; HBP1; HK2; HS3ST3A1; KIF1B; LMNB1; MAFF; VCPKMT; MRPL39; MTSS1; PARD3; PCTP; PGM3; PHTF1; PIAS2; PPP1R15A; PPP2R1B; PRPSAP1; PRRC1; RABGGTB; RASSF1; RBM26; RCAN3; SEC24A; SETMAR; SNRPA1; STX3; TMEM165; TMEM2; TTBK2; TTPAL; ZNF133; ZNF277; ZNF432; ZNF551; ZNF83; NUPL1; FBN2; ICAM1; IL6; ARG2; SLC3A2; GFPT1; BAX; FOXE1; EFNA3; PER1; SFXN3; FUS; TLN1; ALDH8A1; CD83; CXADR; MCTP2; AOC2; CALM3; CTSC; DHCR24; EIF3B; KDELR2; TMEM50B; CLEC4A; RPL31; MX1; SLC25A1; TXN2; ELP6; F2R; ZNF91; MEG3; AHCYL1; CIRBP; NT5DC2; SARS; SRP54; PDK3; TBRG4; YARS; APOE; ARSB; NRGN; ZRSR1; TXN; PDCD5; SHMT2; TFDP1; ASB4; CCNB1IP1; FKBP11; OGFRL1; CCDC170; UFM1; SYNE1; DPY19L1; NTAN1; CDH11; ELAC1; NPR3; WHSC1L1; URB1; PDXDC1; SGCD; GALNT4; GPR22; LINC00115; PHC3; HSPD1; ZNF37A; CCNO; BRD7; GSTM1; TBC1D22A; TRNAU1AP; TESC; MARCKSL1; ZNF780A; ZNF780B; ZNF550; RNF170; TXNRD2; SOX30; ABCB9; SREBF1; CALML4; MAN2C1; UAP1L1; CDKN2B; MXD1; GPC4; GMPPB; RAB15; LNPEP; SLC4A8; TMEM19; ZSCAN18; ST8SIA4; NFKBIB; MYL6; PROS1; NOTCH3; BLOC1S1; MEF2D; VSTM4; CREBRF; ERC2; MTHFD1L; SERPINA7; IYD; MALAT1; SLC40A1; DHFRL1; TNFSF13B; CCBL1; HLF; PDK2; AQP11; ATL2; C6ORF48; EPB41L4A-AS1; GATM; JMY; LEAP2; PGM2L1; PROX1; PTGR1; SERAC1; SESN2; SLC22A15; SNHG1; SNHG10; SNHG8; TICAM2; TRAM1L1; TTC30B; ZBTB2; ZBTB21; ZNF559; ZNF594; ZNF708; ARHGEF39; ARL5B; SNHG12; AHSA2; C1ORF54; CARD6; CPEB4; FBXO45; MCEE; NHSL1; PRRT3; TDH; ZNF488; ZNF681; ZNRF1; ZFAND2A; RBM33; SLC25A25; ATPAF1; BLOC1S3; BRI3BP; C10ORF88; C11ORF87; C14ORF37; C16ORF72; C17ORF51; C18ORF25; C1QTNF1; C9ORF72; CARD18; CCT6P1; COL8A2; CPEB2; FAM173B; FAM76B; FITM2; FSD1L; FZD10; GAS5; GPR61; GUSBP1; HOXA11-AS; IRF2BP2; KCTD1; KIAA1161; KIAA2022; KLHL28; LARP1B; LCORL; NCOA5; NDP; NFXL1; OCIAD1; OR7D2; PACRGL; PCDH18; PLD6; PRSS35; RPL37; SARNP; SDE2; SLC27A4; SPC24; SRGAP1; TBRG1; TNRC18; TOMM40L; TSHZ3; U2AF1L4; UHRF2; UTP23; WRNIP1; XRN1; ZC3H10; ZDHHC12; ZNF280B; ZNF341; ZNF396; ZNF595; ZNF709; ZNF836</v>
          </cell>
        </row>
        <row r="3249">
          <cell r="B3249" t="str">
            <v>URANIUM</v>
          </cell>
          <cell r="C3249">
            <v>0.48794898389742097</v>
          </cell>
          <cell r="D3249">
            <v>0.24397449194871099</v>
          </cell>
          <cell r="E3249">
            <v>0.18025862192804801</v>
          </cell>
          <cell r="F3249">
            <v>0.13888029755835801</v>
          </cell>
          <cell r="G3249">
            <v>8.0581119046401098E-2</v>
          </cell>
          <cell r="H3249">
            <v>0.25315495342563299</v>
          </cell>
          <cell r="I3249">
            <v>0.65603284962628905</v>
          </cell>
          <cell r="J3249">
            <v>0.30043103654674602</v>
          </cell>
          <cell r="K3249">
            <v>9.9558317246660102E-2</v>
          </cell>
          <cell r="L3249">
            <v>0.15126320432899701</v>
          </cell>
          <cell r="M3249">
            <v>246</v>
          </cell>
          <cell r="N3249" t="str">
            <v>ABCC8; APP; NAE1; PDE1A; HSP90AB1; AKR1C3; GLO1; METAP2; RAN; TUBA1A; HSPA5; DTYMK; AASDHPPT; ERBB3; STK36; CAMK2D; PSMA4; DSTYK; ULK2; TLK1; PTK2; PIP4K2B; PRPF4B; MT2A; RAB2A; NT5E; TNFRSF1B; AKAP1; DTNA; IFRD2; PSMG1; SPP1; INSIG1; ATP6V1A; GADD45A; MLLT10; SCAMP1; TMEM230; ACTR2; NPEPL1; ASAP2; CUL2; EPS15; GLUL; GTF2H2; ID2; KAZN; KDM4B; KPNA3; NAMPT; REEP1; RHOT1; SSX2IP; TDG; ADNP; AKIRIN1; APC; CBFA2T2; CTCF; KDM5B; NRF1; PI4K2A; PIK3R1; PRDX2; PUM1; RMI1; SEC24B; SEC62; TGIF2; YTHDF3; ATP9B; CLINT1; COG7; DDIT3; DIXDC1; DNAJA2; DZANK1; FUT8; HBP1; KIF1B; MAT2B; PBX3; PPIA; PPP2CA; RABGGTB; RDX; RGL1; RNGTT; SMC5; SRRM1; TRAK2; WASL; KIF3C; LPIN1; MSH2; VPS13B; WDR59; ACTB; FOS; UNG; PGD; NEFL; SFXN3; IK; APPL1; CALM2; IARS2; IQGAP2; LONP2; MCFD2; MSRB1; NDFIP1; PARP4; RBBP7; RNF144A; RPA1; SERBP1; TNPO1; VPS13D; ABCF2; SCP2; LAD1; NOTCH2; PLEKHB2; RBM3; TGOLN2; CGB; STMN2; SNX6; TRIM28; EVI5; RBM8A; EVL; WT1-AS; EIF1; FAM3C; MARCKS; B2M; COA1; GPX1; HLA-E; HNRNPC; M6PR; YWHAQ; BTF3; SLC25A6; TALDO1; VDAC2; SMARCC1; RAB7A; HADH; STMN1; TOMM20; WSB2; ADAR; CANX; LAMP2; SLC2A3; COPS8; DNAJC9; OAT; NAP1L1; TFAM; GSPT1; HMGB1; MDH2; RAC1; VAMP7; TNP1; SCN2B; TF; GRB2; CRYBB2; PFKFB4; KIF3B; UBE2D2; COPS3; PHF10; ATXN10; RNF10; CHRDL1; CSDE1; YWHAB; G3BP1; CTRL; WNT7B; RSL24D1; PTMA; VSNL1; BACE1; PAIP2B; ARMC9; NAIP; ACAT2; BAALC; MICU1; PDCD6IP; SMAP1; NDRG2; TNFRSF9; SDCBP; NDRG4; BGN; RPL22; LDHA; APBB1; SDC3; EEF1A1; VTA1; AANAT; AADAT; DPYSL5; CRLS1; DGKA; NADK2; PTGES3; RAB11FIP4; RPL15; SLC17A2; SLC44A5; KDM2B; EEF1G; WFDC2; ZFP82; C11ORF49; NCOA7; SPP2; RHOA; C12ORF43; C1ORF43; CHCHD5; CHURC1; CLSTN3; FBXL3; HMP19; KIAA1143; MFSD4; NARS; NEIL2; PDCD7; RNF123; RPL24; EPT1; SNAP91; SPATC1L; VPS26B</v>
          </cell>
        </row>
        <row r="3250">
          <cell r="B3250" t="str">
            <v>p-Phenylenediamine</v>
          </cell>
          <cell r="C3250">
            <v>8.4465334463152998E-3</v>
          </cell>
          <cell r="D3250">
            <v>1</v>
          </cell>
          <cell r="E3250">
            <v>0.190565207502402</v>
          </cell>
          <cell r="F3250">
            <v>1.2901452994632299E-2</v>
          </cell>
          <cell r="G3250">
            <v>0.99160366162311497</v>
          </cell>
          <cell r="H3250">
            <v>0.96759038966361199</v>
          </cell>
          <cell r="I3250">
            <v>0.69045917488359998</v>
          </cell>
          <cell r="J3250">
            <v>6.4507264973161296E-2</v>
          </cell>
          <cell r="K3250">
            <v>0.23276115009738799</v>
          </cell>
          <cell r="L3250">
            <v>0.26513695202241599</v>
          </cell>
          <cell r="M3250">
            <v>54</v>
          </cell>
          <cell r="N3250" t="str">
            <v>NFE2L2; HIF1A; EHMT2; AHR; PTGS2; PTGS1; PPARG; DUSP1; CCR2; TNF; MAPT; CXCL8; GSTP1; AKR1C2; NQO1; ABCC3; FTH1; GABARAPL3; MT2A; SLAMF1; HSPA6; CCL3L1; CCL4; CD86; ATF3; CREM; ANXA1; S100P; CDKN1A; PMAIP1; NAT1; VEGFA; CXCL1; DNAJB4; GCLM; HMOX1; MT1H; PLIN2; RIT1; TNFAIP3; HSPH1; ME1; HTATIP2; PGD; PIR; TNFAIP6; CYTIP; NINJ1; RGS1; SLC2A3; NAT2; SI; CD274; SPTA1</v>
          </cell>
        </row>
        <row r="3251">
          <cell r="B3251" t="str">
            <v>CHEMBL55802</v>
          </cell>
          <cell r="C3251">
            <v>0.242204048485479</v>
          </cell>
          <cell r="D3251">
            <v>1</v>
          </cell>
          <cell r="E3251">
            <v>0.93850820505222099</v>
          </cell>
          <cell r="F3251">
            <v>0.61817943735559999</v>
          </cell>
          <cell r="G3251">
            <v>0.66192927678892399</v>
          </cell>
          <cell r="H3251">
            <v>0.21579101257255701</v>
          </cell>
          <cell r="I3251">
            <v>0.90411801817423199</v>
          </cell>
          <cell r="J3251">
            <v>0.93850820505222099</v>
          </cell>
          <cell r="K3251">
            <v>0.87865420923321902</v>
          </cell>
          <cell r="L3251">
            <v>0.77466284747107605</v>
          </cell>
          <cell r="M3251">
            <v>15</v>
          </cell>
          <cell r="N3251" t="str">
            <v>PTGS2; MMP2; IL1B; MMP9; MAPK1; MAPK3; MMP1; AKT1; RAF1; MMP3; TIMP1; ICAM1; TGFB1; NGF; BDKRB1</v>
          </cell>
        </row>
        <row r="3252">
          <cell r="B3252" t="str">
            <v>Gliotoxin from Gliocladium fimbriatum</v>
          </cell>
          <cell r="C3252">
            <v>0.61957479108828595</v>
          </cell>
          <cell r="D3252">
            <v>1</v>
          </cell>
          <cell r="E3252">
            <v>0.67476583272707402</v>
          </cell>
          <cell r="F3252">
            <v>0.72342266003614397</v>
          </cell>
          <cell r="G3252">
            <v>0.377506873270327</v>
          </cell>
          <cell r="H3252">
            <v>0.83780119071830494</v>
          </cell>
          <cell r="I3252">
            <v>0.20999664300676801</v>
          </cell>
          <cell r="J3252">
            <v>0.83780119071830494</v>
          </cell>
          <cell r="K3252">
            <v>0.73878742107997697</v>
          </cell>
          <cell r="L3252">
            <v>0.64404534777821898</v>
          </cell>
          <cell r="M3252">
            <v>7</v>
          </cell>
          <cell r="N3252" t="str">
            <v>NFKB1; TNF; CXCL8; RELA; BIRC3; SOD2; IFNG</v>
          </cell>
        </row>
        <row r="3253">
          <cell r="B3253" t="str">
            <v>palmatine</v>
          </cell>
          <cell r="C3253">
            <v>0.45525441671331202</v>
          </cell>
          <cell r="D3253">
            <v>1</v>
          </cell>
          <cell r="E3253">
            <v>0.390285472254846</v>
          </cell>
          <cell r="F3253">
            <v>0.61620836046666005</v>
          </cell>
          <cell r="G3253">
            <v>0.39277314634808602</v>
          </cell>
          <cell r="H3253">
            <v>0.94054694412610595</v>
          </cell>
          <cell r="I3253">
            <v>0.80636775090665103</v>
          </cell>
          <cell r="J3253">
            <v>0.94054694412610595</v>
          </cell>
          <cell r="K3253">
            <v>0.87227188908258801</v>
          </cell>
          <cell r="L3253">
            <v>0.76780822230498402</v>
          </cell>
          <cell r="M3253">
            <v>13</v>
          </cell>
          <cell r="N3253" t="str">
            <v>CYP3A4; AHR; CYP1A1; CXCL8; TOP1; CCL2; CCL3; CCL4; BIRC5; H2AFX; VEGFA; IL6R; CCL5</v>
          </cell>
        </row>
        <row r="3254">
          <cell r="B3254" t="str">
            <v>Palmatine chloride</v>
          </cell>
          <cell r="C3254">
            <v>0.26888277550647399</v>
          </cell>
          <cell r="D3254">
            <v>1</v>
          </cell>
          <cell r="E3254">
            <v>0.94440830598480396</v>
          </cell>
          <cell r="F3254">
            <v>4.6446809852902102E-2</v>
          </cell>
          <cell r="G3254">
            <v>0.70313607507922404</v>
          </cell>
          <cell r="H3254">
            <v>4.6658072765618598E-2</v>
          </cell>
          <cell r="I3254">
            <v>0.68429552103882796</v>
          </cell>
          <cell r="J3254">
            <v>0.11664518191404701</v>
          </cell>
          <cell r="K3254">
            <v>0.180120965104166</v>
          </cell>
          <cell r="L3254">
            <v>0.22293142963388901</v>
          </cell>
          <cell r="M3254">
            <v>5</v>
          </cell>
          <cell r="N3254" t="str">
            <v>TDP1; HCRTR1; SLC5A7; RAD52; RAD54L</v>
          </cell>
        </row>
        <row r="3255">
          <cell r="B3255" t="str">
            <v>iodoquinol</v>
          </cell>
          <cell r="C3255">
            <v>0.82026472341883006</v>
          </cell>
          <cell r="D3255">
            <v>0.41013236170941503</v>
          </cell>
          <cell r="E3255">
            <v>0.31123827340039101</v>
          </cell>
          <cell r="F3255">
            <v>0.157063704917622</v>
          </cell>
          <cell r="G3255">
            <v>0.74892290698295305</v>
          </cell>
          <cell r="H3255">
            <v>0.369131595287919</v>
          </cell>
          <cell r="I3255">
            <v>0.192159729174675</v>
          </cell>
          <cell r="J3255">
            <v>0.46141449410989799</v>
          </cell>
          <cell r="K3255">
            <v>0.29133568713392</v>
          </cell>
          <cell r="L3255">
            <v>0.309822373091865</v>
          </cell>
          <cell r="M3255">
            <v>27</v>
          </cell>
          <cell r="N3255" t="str">
            <v>KDM4A; TDP1; HIF1A; TP53; KDM4E; EHMT2; ESR1; HSP90AA1; AHR; PPARG; VDR; NR3C1; IDH1; SLC12A5; PLA2G7; NOD2; TNF; RBBP8; SIX1; NOD1; MDM4; MDM2; NLRP3; GSTP1; PAX8; ARNT; TACC3</v>
          </cell>
        </row>
        <row r="3256">
          <cell r="B3256" t="str">
            <v>Atracurium</v>
          </cell>
          <cell r="C3256">
            <v>0.27472011693123599</v>
          </cell>
          <cell r="D3256">
            <v>1</v>
          </cell>
          <cell r="E3256">
            <v>0.87293667185304402</v>
          </cell>
          <cell r="F3256">
            <v>0.37007995130053201</v>
          </cell>
          <cell r="G3256">
            <v>0.79427918784848395</v>
          </cell>
          <cell r="H3256">
            <v>8.4974213630612796E-5</v>
          </cell>
          <cell r="I3256">
            <v>0.72276002260998695</v>
          </cell>
          <cell r="J3256">
            <v>4.2487106815306398E-4</v>
          </cell>
          <cell r="K3256">
            <v>1.4523558833935401E-2</v>
          </cell>
          <cell r="L3256">
            <v>4.5973368192260201E-2</v>
          </cell>
          <cell r="M3256">
            <v>6</v>
          </cell>
          <cell r="N3256" t="str">
            <v>CHRNB2; CHRNA3; CHRNB4; CHRNA4; CHRNA7; HEXB</v>
          </cell>
        </row>
        <row r="3257">
          <cell r="B3257" t="str">
            <v>EDELFOSINE</v>
          </cell>
          <cell r="C3257">
            <v>0.43278767755435199</v>
          </cell>
          <cell r="D3257">
            <v>1</v>
          </cell>
          <cell r="E3257">
            <v>0.471913556290113</v>
          </cell>
          <cell r="F3257">
            <v>0.68379751539715505</v>
          </cell>
          <cell r="G3257">
            <v>0.25687487039440599</v>
          </cell>
          <cell r="H3257">
            <v>0.92831492568949203</v>
          </cell>
          <cell r="I3257">
            <v>0.99270409582431296</v>
          </cell>
          <cell r="J3257">
            <v>0.99270409582431296</v>
          </cell>
          <cell r="K3257">
            <v>0.88136360341589903</v>
          </cell>
          <cell r="L3257">
            <v>0.77761317401363095</v>
          </cell>
          <cell r="M3257">
            <v>5</v>
          </cell>
          <cell r="N3257" t="str">
            <v>PTGS2; TRPA1; F2RL1; BCL2; PLCB2</v>
          </cell>
        </row>
        <row r="3258">
          <cell r="B3258" t="str">
            <v>ETHYL METHANESULFONATE</v>
          </cell>
          <cell r="C3258">
            <v>5.9542089363216498E-2</v>
          </cell>
          <cell r="D3258">
            <v>2.97710446816082E-2</v>
          </cell>
          <cell r="E3258">
            <v>0.24433888809144699</v>
          </cell>
          <cell r="F3258">
            <v>0.19443612219230799</v>
          </cell>
          <cell r="G3258">
            <v>0.39977499811266898</v>
          </cell>
          <cell r="H3258">
            <v>0.48327206803120798</v>
          </cell>
          <cell r="I3258">
            <v>1.15482406105176E-3</v>
          </cell>
          <cell r="J3258">
            <v>5.7741203052588197E-3</v>
          </cell>
          <cell r="K3258">
            <v>1.1086083150625E-2</v>
          </cell>
          <cell r="L3258">
            <v>3.9091712081376899E-2</v>
          </cell>
          <cell r="M3258">
            <v>2315</v>
          </cell>
          <cell r="N3258" t="str">
            <v>ABHD5; ALDH1A1; TDP1; KCNQ5; BCHE; GRIN2A; JAK2; FDPS; PTPRC; PLCG1; PDE4A; PDE3B; PDE4B; EBP; CCR2; HTR6; SQLE; SENP8; TNFSF10; ITGB3; HBB; IDH1; PPAT; TNFRSF10B; GABBR2; MPI; DLD; STAT3; SIAE; TNF; ABCB6; HMGCR; RGS12; GNAI1; MDM4; MDM2; ITGA4; PREPL; APAF1; JUN; CYP51A1; MAPK1; CYSLTR1; PTAFR; CYTH2; PDE6D; PRMT1; MGLL; CXCR2; CCR5; HDAC9; HDAC4; GSTA1; POLH; GRIN2C; CASP1; TYMS; AKR1C2; NR2F1; SMAD3; SUMO1; FASN; HSPA8; CASP6; PRNP; STAT1; RRM2B; AKR1C1; NQO1; BLM; GNAS; FZD1; APBA1; RAD52; APOBEC3G; METAP2; ADAM17; KAT2B; HNF4G; CTDSP1; MYC; GSK3B; NDUFAF3; GPR18; NR2F2; DPP4; DHCR7; TK1; ITGAV; GPR183; P2RX4; ALOX5AP; ADK; RGS16; MMP8; CHRNA6; STK10; SBK1; EPHB1; AXL; STK17A; EPHA3; TNIK; PIP4K2C; MAP4K4; PRKD2; CAMK2D; GART; DDR1; DDR2; MAPK11; CDK19; HIPK3; NTRK3; MAP2K1; MYO3B; LIMK2; RPS6KA1; UCHL5; ADA; BCL2L10; BCL2A1; CLK4; CTSV; ADCK3; ACVR2A; TGFBR1; EIF2AK4; CDC42BPA; LRRK2; TBK1; PTK2; BMPR2; MAP3K12; CAMKK2; CASK; RIOK3; AAK1; RPS6KA5; CSNK2A1; CSNK2A2; LATS2; ICK; SNRK; CSNK1G1; IGF1R; MAP3K5; SRD5A3; PIK3CD; PRKACA; PRKX; SGK1; PLK3; PDK1; CDK6; PRKCB; BUB1; MAK; ABHD2; ACSL1; DOCK4; DUSP4; FTH1; HOMER1; IL13RA1; IL1R2; OPN3; PTP4A1; PTPN22; SAT1; SPRY2; SPTSSA; TOB1; TSC22D3; GDF15; CCL4; CD300A; CDC42EP3; CTH; EBNA1BP2; NAT10; PUS1; RRP15; SLC7A11; TRIB3; UBE2J1; WDR12; CCNE2; ENTPD1; SEL1L3; ATF3; MUC5AC; SLC7A5; STC1; BOP1; CHAC1; LY75; TERT; SERPINE1; EEF1E1; HSP90B1; PGK1; RPAIN; UTP18; AMZ2; ANXA1; APOLD1; ARID5B; ATXN1; BTG1; CCL22; CCNG2; CFLAR; CHST2; HIST1H2AM; HLA-DPA1; HLA-DRB4; ID3; IL10RA; KLHL24; MBNL2; NT5E; PACSIN2; PHLDA1; PLCB1; RASAL1; RGS13; RGS2; SLC31A2; SSH1; YPEL5; ABCE1; AKAP1; ALDH18A1; BATF3; BCAT1; CD69; DDX10; DIMT1; DPH2; ELOVL6; EXOSC2; EXOSC5; FAM216A; FAR2; FARSA; FKBP4; IFRD2; MDN1; METTL1; MRTO4; MSTO1; NOLC1; NOP16; NTHL1; NUFIP1; PFAS; PMM2; PNO1; PPAN; PRMT3; PUS7; REXO2; RRS1; RUVBL1; SEH1L; SLC16A1; SLC19A1; SLC39A4; SNHG3; TBL3; TPD52; TRAF3; TSR1; TTC27; UTP20; WDR3; WDR46; GINS4; GNL3L; RAD23B; EGR1; INSIG1; HNRNPDL; KIF20A; LDLR; SRSF3; ACACA; ACTA2; AEN; API5; ATP6AP2; BCL10; BLNK; BTG2; CALU; CD59; CDKN1A; CLP1; COMMD10; DHX9; DIEXF; FAS; FBXW7; FDXR; GADD45A; GPATCH2L; GPR87; HIST1H2BH; HNRNPA3; IP6K2; KLF6; LIF; LINS; MR1; N4BP2L2; NFYA; OSER1; PAPOLA; PGAP1; PIK3R3; PMAIP1; PPM1D; PRKAB1; PRKAB2; PSMD11; QKI; RFX7; RNF146; SCD; SESN1; SLC30A1; SMAD5; SMEK1; STIP1; SUN1; TRAF4; TXNIP; UBE2H; ZMAT3; ZNF211; ZNF337; ZNF654; ZNF767P; ZNF79; ASPH; HNRNPD; ASMTL; BAD; BCKDHB; BDH2; CAV1; DHRS2; EIF5A; EPB41L2; FH; GDAP1; GM2A; GNS; HIST1H4D; HIST1H4F; HSDL2; NPEPL1; PRPF31; PSME4; SIRT2; TPP1; VARS; WDR45; ACSL3; AGFG1; CCDC15; CD58; CDC6; CHAF1A; CLASP2; CREB1; DDX11; DTL; E2F8; EPPK1; EXO1; FAM57A; FAM69A; FJX1; GCH1; HEATR3; INTS5; KPNA3; LHX2; LRP8; MAT2A; MCM10; MDM1; MMACHC; MOGS; MSH6; NAA38; NOL3; PAGR1; PMS1; POLR3B; POLR3E; PPP3CB; RAD51AP1; RFC1; SEC23IP; SLC29A2; SMEK2; STAU2; STRADA; SYNCRIP; TACC2; TBC1D2B; TBL2; TIPIN; TMEM185B; TMEM223; TSEN2; TTC17; U2SURP; UBE2B; UBR5; WWC1; ZCCHC10; ZCCHC2; ZFYVE16; CUTC; IFRD1; MAD1L1; ACBD3; ADNP; AKAP9; AKIP1; AMD1; APPBP2; ARID4A; ARIH1; AVPI1; BACH1; BAMBI; BCL11B; BLCAP; BPTF; BRAP; BRD8; BRWD1; BTN2A1; CAMTA1; CBFA2T2; CBX4; CD3EAP; CDC42EP4; CDT1; CEBPB; CEP76; CGRRF1; CHD7; CHD9; CHIC2; CKAP2; CLN8; COIL; COX20; CROCCP2; CSRNP2; DNAAF2; DNAJB9; DNTTIP2; DOPEY1; DPF2; DTWD1; DUSP11; DUSP14; EGLN1; EIF4A1; ELF3; ENC1; ESF1; EXOSC4; FAM111A; FAM178A; FAM179B; FAM208B; FAM53C; FANCF; FASTKD3; FNIP1; FOSL2; FTSJ2; FUT4; GADD45B; GEMIN4; GNL3; GPATCH2; GTF2B; GTF2H2B; HCFC2; HES1; HINFP; HOXC6; HSPBAP1; IER2; IMP3; ISG20L2; KDM6A; KLF10; LGR4; LIN37; LRIF1; MAK16; MID1IP1; MIOS; MLX; MORC3; MTHFSD; MYLIP; MYNN; N4BP1; NAT1; NEIL3; NIF3L1; OSR2; PALB2; PANK3; PELO; PHLDA3; PNRC1; POGK; PPRC1; PUS3; QTRTD1; RAB20; RAP2B; RBM12; RBM22; RBM25; RBM34; RBM4B; REV3L; RND3; RNF113A; RNF19B; RNF24; RSBN1; RSF1; RUFY2; SAC3D1; SCO2; SDHAF1; SEC62; COA7; SERTAD2; SFN; SHB; SIAH2; SLC38A2; SMAD7; SMURF2; SNORA21; SOX4; SS18L2; ST3GAL1; SUV420H1; SYNJ1; TAF5L; TFB2M; TGS1; THAP10; TMEM177; TMF1; TMPO; TNFRSF1A; TNKS2; TOPORS; TRAPPC10; TRIB1; TRIM24; TRIM26; TRIM32; TSC22D1; TSC22D2; TULP3; TXLNA; URB2; UTP3; WDR47; XPC; YRDC; ZBTB24; ZBTB5; ZFP36L1; ZKSCAN5; ZMYM1; ZNF107; ZNF140; ZNF184; ZNF195; ZNF200; ZNF202; ZNF266; ZNF273; ZNF274; ZNF302; ZNF322; ZNF324; ZNF430; ZNF45; ZNF451; ZNF473; ZNF557; ZNF672; ZNF675; ZNF7; ZNF84; ZNHIT6; ZSCAN16; ZSCAN9; ABHD6; ACAP2; ACTR3B; AGPS; AIM1L; AK2; ALAS1; ANKRA2; APBA3; APTX; ARHGAP5; ARMCX3; ASAP1; ASB13; ASUN; ATXN3; AZI2; BAG2; BAK1; BDNF; BET1; BRIP1; BSDC1; BUB3; C2CD3; CAPN7; CAPRIN2; CASZ1; CCDC51; CCDC93; CCHCR1; CCP110; CDK5R1; CDKN2AIP; CDV3; CENPQ; CEP152; CEP290; CEP57; CGGBP1; CHAF1B; CHST3; CHST7; CIR1; CLUAP1; CPSF4; CPSF6; CPT2; CSGALNACT2; CYLD; DCTN5; DDIT3; DDX18; DDX5; DENND4C; DFNB31; DICER1; DLG5; DNAJB4; DTX2; DTX4; DUSP10; DZANK1; E2F5; EAPP; EIF4E; EIF4E2; EIF5B; EMC2; ERI2; FAM102A; FAM134C; FAM13B; FAM168A; FAM98A; FANCE; FARS2; FBXL4; FHL2; FLCN; FNTB; FOXJ2; FRG1; GCA; GCC2; GIT2; GLT8D1; GOLGB1; GOSR2; GRPEL1; GTPBP2; HBP1; HECA; HELZ; HHEX; HK2; HMGA2; HMGCS1; HMOX1; HOOK2; IDI1; IFI16; IL4R; INPP1; IRF7; IRF9; IRS2; ITSN2; JAG1; KCMF1; KCTD3; KLF12; KPNA1; KRBOX4; KRI1; LAMTOR3; LDB1; LDLRAP1; LPAR1; LPCAT1; LRRC47; LYST; MBD5; MED20; MED23; MED6; MEF2C; MINA; MON2; MOSPD1; MPZL1; MRPL39; MTAP; MTMR4; MTO1; MYBL1; NBPF1; NCAPH; NFIB; NFYC; NIP7; NLRX1; NSDHL; NUS1; NUS1P3; NUSAP1; OPA3; ORC2; OSBPL2; PAK1IP1; PANK2; PANX1; PARP16; PCIF1; PCNXL2; PGF; PHF11; PHF20L1; PHF21A; PIAS3; PKNOX1; PLA2G15; PLAGL1; PLIN2; PML; PNISR; POLR1B; PPCDC; PPM1A; PPP1R15A; PRKY; PSMD12; PSPC1; PUS7L; PWP2; PYCRL; RAB33B; RAD51C; RALA; RALGAPB; RALGDS; RANBP10; RASA4; RASSF1; RBM38; RBMX2; RDX; RIN2; RIT1; RNF114; RNF126; RNF14; ROR1; RQCD1; RRAGC; SCAF11; SEC22A; SEC24A; Sep-08; SERPINB8; SETD6; SKA1; SKIL; SKIV2L2; SLBP; SLC1A4; SLC25A32; SLC25A37; SLC35D1; SLC4A7; SLC7A6; SMTN; SMYD2; SNRPA1; SNRPD1; SNX16; SNX2; SOS2; SP140L; SPATA5L1; SPATA7; SPATS2; SPG20; SRSF1; SRSF11; SRSF8; ST3GAL6; STK19; STX12; STX3; STX5; STX6; STXBP3; SUPT7L; SYF2; TANK; TCF4; TIMM17A; TLE4; TMEM168; TMEM194A; TMEM57; TNS3; TOR1A; TOX4; TRAFD1; TRAIP; TRAPPC2; TRIAP1; TRIM38; TRIM68; TRIP6; TTBK2; TTC23; TTC33; TUSC2; TXLNG; TXNL4B; UBE2G1; UBR2; USP15; USP24; USP3; USP7; UTP6; VAMP4; VAPB; VIPAS39; VPS33B; WDR19; WWP1; WWTR1; ZMYM5; ZNF136; ZNF16; ZNF175; ZNF212; ZNF227; ZNF250; ZNF264; ZNF277; ZNF304; ZNF350; ZNF354A; ZNF419; ZNF432; ZNF544; ZNF551; ZNF671; ZNF804A; ZSCAN26; BCL2L11; FAM198B; GLE1; STX16; ZC3HAV1; ELK4; ABCC5; BBS7; CUL4A; HGH1; GPR19; HECTD4; IPP; LRRFIP1; MICALL1; MRPS12; RABGAP1L; RAD51D; RB1; SLC16A6; THNSL1; UBE2K; UST; VPS13B; WDR59; THADA; IFIH1; LRIG1; MXD4; OPTN; ACLY; FAM149B1; IFIT2; IL15; IL23A; MAP1LC3B; NUPR1; SQSTM1; TNFAIP3; ANP32A; ENDOD1; HSPA14; PSME3; SRSF2; BCLAF1; F11R; KCNJ2; MICA; SLC3A2; NARS2; CNIH4; MSMO1; NDC1; SSB; ZNF593; SPATS2L; ABHD3; ABHD4; BBS4; PSMD1; SCYL2; TFEC; TNFAIP6; ZNF222; INHBE; SH3BGR; CCDC85B; IKZF1; SERPINB10; TARBP1; BAX; DVL3; PSPH; ALDOC; BBC3; BNIP3; CEL; CYFIP2; DDB2; DNAJB2; EPS8L2; ERO1L; FAM162A; FBXO16; LPXN; MXI1; NUDT13; ORAI3; PGM1; PLOD2; PTPRE; SLC2A1; TAP1; TP53I3; ALDH1A3; CLGN; COL2A1; WARS; FUS; ARHGDIA; TWF1; CYTIP; DNAJB5; EGR2; ICOSLG; ISG15; MGEA5; MKRN1; MTHFD2L; NFAT5; NINJ1; PEA15; BMP2; IRF1; KRT17; TNC; WDR33; ACYP1; AP3M2; BDH1; CCT6A; CECR5; DHCR24; DKC1; DLAT; EIF3B; ELMO1; ERAP2; EXTL2; FRY; GALNT7; GOLM1; HMBS; HSPE1; IMPA2; IQGAP2; KIDINS220; LAT2; LRPPRC; MPP6; MSRB1; MTFR1; N4BP2L1; NCBP1; NME3; NOL6; NOTCH1; OSTM1; PFKP; PREP; PRRC2B; RBL2; SCLY; SDF2L1; SEPHS1; Sep-06; SERBP1; SLC2A5; SMARCA4; STOM; SUB1; TBL1XR1; TCF3; TJP2; TMEM97; TNKS; TRIP13; TSFM; TSPAN14; TST; TTLL12; UBE2G2; VPS13A; WDR77; ABCF2; CTNND1; LDLRAD4; FNBP1; FUCA1; HCAR3; KLHL7; LRMP; RCBTB2; PTBP3; DDX60; IFI44L; OAS2; PEG10; GNB2; TOMM22; YWHAE; YIPF5; PDAP1; F2R; GLTP; PRRG4; RBM3; ZNF91; ANK1; CSF1; FLT3LG; Mar-02; RASA3; SLAMF7; ANXA4; ATP5D; CIRBP; DENND1C; DERA; DYNC1H1; ENSA; ETHE1; FABP5; FBXO9; GGT1; HIST1H1C; IMP4; LITAF; LMNA; MRPL35; MRPS28; MUT; NME4; NUP88; OGFOD3; P4HTM; PLXNB2; RBM41; RNASEH1; SARS; SCRIB; SEC31A; TIMM13; TMEM147; WASF2; WDR18; CCPG1; LY96; IL21R; PHB; CEACAM1; EEA1; SLC35E3; ZNF81; MAP4; ENOSF1; GNG7; LAPTM5; PAM; QDPR; ABCC4; ANAPC1; BCCIP; CD302; DESI1; FCER2; FTSJ1; ADGRA2; HEATR1; ITGAM; LIG3; LONRF1; MEST; MRPL12; MRPL24; MRPS34; NHP2L1; PAICS; PCYT2; RABEPK; RRP7A; SRI; SRM; ST6GAL1; VAMP8; ARSB; BBS1; COTL1; GAMT; GMDS; HLA-DMB; GNAQ; TRIOBP; FRAT1; KLHL12; PIGH; RABGAP1; SACM1L; ZBED1; CYHR1; RAB23; HMGA1; KAL1; LRBA; LRRC16A; PBXIP1; AKAP8L; APRT; ATP6V0D1; CST3; CYB5B; GCHFR; GPX1; GRN; HNRNPC; MSRB2; NPC2; PSAP; SF3B5; UBAP2L; GTPBP1; MFGE8; NTM; POLR3G; TRIM31; ALDOA; BUD31; CCNB1IP1; CISD1; COQ2; FAM206A; GABARAP; GATAD1; IFT20; IGBP1; LRPAP1; LYRM1; NCF4; PPP1R14B; RAB21; SMYD3; ST7; TAX1BP3; TMEM242; UBR7; CASP4; CREB5; DECR1; FAM188A; FEZ1; IMPAD1; KHDRBS1; LCP2; MAN1A1; MAP3K8; MCTP1; NEU1; OGFRL1; PLEKHM2; POMZP3; RPRD1A; SERINC1; SETBP1; TFE3; TLR4; TRAC; YAP1; ZC3H7A; ZNF226; ZNF253; ZNF506; ZSCAN12; DZIP3; ITPKC; MOK; NR1D2; PLGLB2; PPL; UFM1; ZNF268; BTBD7; CHML; EHF; EPS8; GLDC; IL1RAP; LCAT; MICALL2; NBR1; PBLD; SYNE1; TMEM156; ARAP1; ARHGEF6; CCND3; CCNG1; GCSH; GGCT; HNRNPR; LIG1; LSS; Mar-08; NRN1; NTAN1; NUCB2; PABPC4; PDIA6; PTP4A2; RNPEP; SEC61A1; SLC25A15; TM7SF3; TRIM22; VPS35; ABLIM1; C1GALT1C1; CAST; CROT; EI24; P2RX5; PBX1; PXDN; THAP4; UNC119B; APOBEC3C; COL6A3; MTDH; RAB27A; SNTB2; SYNJ2BP; TMEM30A; ATG12; CREBL2; NAGK; HOXB7; IFIT3; MVD; SLCO4C1; COPS8; ITFG1; ME2; MRPL19; RNF13; SYNE2; MLLT4; NAP1L1; GNPDA1; PRLR; COL1A1; IGHM; IGKC; POU2F2; PVRIG; TNFRSF14; VPS45; ARHGAP15; CCDC28A; CELF2; CENPJ; NAA15; RFK; UBE2A; RAP1A; ADIPOR1; CNOT7; GSPT1; HMGB1; HRAS; RPS27L; OLAH; AGRN; SIDT2; CCDC90B; DUS2; CCDC186; GBP1; IGHG1; LAMB1; RTP4; SMARCA1; UGT2B17; UNC13A; GRAP2; CHM; SLCO4A1; PLEKHF1; IFT22; SDC1; DDN; HHLA3; HMGN5; SIRT4; SULT1A1; PHC3; TAPT1; TMEM63A; ZNF224; HSPD1; MRPL57; MYO6; NIPAL3; ZNF37A; MNS1; ANK2; KCNN3; WWOX; AFF4; CASP10; CDADC1; CLN5; CMAHP; CXCR3; PLEKHO2; ZRSR2; AARSD1; CYP4B1; EZH1; PTPRN2; SLC22A5; TPCN1; SPON2; CELSR2; PDLIM1; SERINC5; NID1; PFKFB4; RABEP1; DNAJC10; FDFT1; MIPEP; PRR14; SSSCA1; CBX3; ABCA7; GAB1; KLHL29; ALG9; DPAGT1; DSTN; TFDP2; OCRL; CYP4F2; GABARAPL2; MAPKAP1; NPL; TNFRSF10D; HMGCL; UPF3B; GPR63; KCTD15; NFE2L3; PGP; SPSB3; VIM; ROBO1; RNASE4; STARD5; DEF6; ITM2A; ATXN10; BACE2; FAM50A; PEMT; TMEM131; DLGAP1; ZXDB; APOL1; TP63; ZNF532; CHMP3; DUSP22; GBAS; GUSB; LETMD1; MLF2; PTEN; RNASET2; SMARCE1; SUCLG2; PYCR1; CYP4F3; FAM149A; FRS2; JCHAIN; ZNF257; AAMDC; LAMP3; DDX46; AGBL5; IL17RB; NADSYN1; PHYH; PIDD1; RETSAT; TSGA10; CD320; DPYD; SRR; STEAP1; VPS13C; GPR132; HNRNPU; UTRN; ACTR3; ANP32E; DENR; PPP2CB; ZNF550; TRIM8; DRAM1; F8; PSMC3IP; XRCC1; RAB30; RWDD1; PLXNC1; ATP6V1D; ING4; NINJ2; EFHC1; EVI2B; OARD1; ASTN2; TP53TG1; MYH11; MAT1A; STS; CENPU; NCOA4; PPA2; SPCS2; XAF1; SCAI; CLMN; CSTA; PGPEP1; SREBF1; CCDC53; SPRYD7; SECISBP2; SUV39H2; FAM173A; IPO4; CALML4; MVP; PRODH; RFNG; UAP1L1; ZNF862; GTF2E2; SLC17A9; MXD1; ACOX1; APOBEC3B; ATP8A1; CCDC92; CLCA2; DCAKD; GPX7; IL18R1; ITGB8; MYO1A; SSTR2; TSPAN12; ZNF93; ATP5G1; GSS; N6AMT1; SLC27A5; PCNP; RPP30; SNRNP27; TM9SF3; SORBS1; IFI35; NUDT15; REPS2; ZNF225; IL12A; SCPEP1; LRRC20; SLC31A1; LRP10; MPG; PHF1; CD70; AGO4; CD22; CD79A; CDKAL1; CXCL11; ENTPD2; FCRL2; FFAR2; GCNT2; LNPEP; PROM1; STAT2; THAP9; TNFRSF17; TRPV2; ZNF343; AGPAT3; BZW2; DFNA5; SNX5; CBX7; TCP11L1; GTDC1; ADGRG1; PLAC8; SDCBP; CARM1; PHC1; ACSL4; PDHB; DNAL4; GOLGA2P5; LILRB1; MSR1; ST8SIA4; CLIP4; ZNF197; AUH; TSTA3; ABCA12; CLEC2D; ATP7A; WDR4; IRF5; SLC12A2; C1RL; VPRBP; MATR3; SNHG4; BLVRB; SNAP29; NUDT3; CYP2E1; FAM13C; HHLA2; RPL5; SH3PXD2A; BBS9; NHS; CYGB; LDHA; IFNG; IRF4; ASPA; TNFRSF8; CREBRF; TPM3; VCAM1; IL36G; PRMT6; SIL1; TNFRSF13B; SELL; TSPAN33; MSC; MZB1; KCTD11; MTHFD1L; DSG3; ISCU; SLC6A13; BHLHE22; DIAPH3; CENPV; EEF2K; PANK1; DNASE1L3; NLN; SULF2; CERS5; SLC38A5; CD274; ALOX12B; SLC46A1; TPCN2; TRPM7; CARD16; TNFSF4; TRDMT1; STRA6; IP6K3; SENP1; CISD2; MCC; TP53INP2; FNIP2; AGTRAP; DDO; HLF; RARRES3; CRLS1; ACADSB; AKR1D1; ALG14; ANKRD16; ANKRD37; ARHGAP18; ARID2; ARRDC3; ATG16L2; B3GALTL; BBS12; BLOC1S2; C10ORF32; C11ORF54; C12ORF5; C14ORF28; C18ORF54; C1ORF85; C5ORF34; C6ORF48; C9ORF41; C9ORF85; CABLES1; CAMKMT; CCDC138; CDIP1; CENPW; CEP128; CHAC2; COX19; CPED1; DCP1B; DEPDC1B; DGKA; DIRC2; DPH6; DTD2; DYDC2; E2F7; EFCAB7; EID2B; FAM117B; FAM174A; FBXO31; FHIT; FUT11; GAS2; GATM; GLCCI1; GNG4; HINT3; IER5L; IGDCC4; IKBIP; INTU; JMY; KLHL14; KLHL5; LCN15; LIN28B; LNX2; LPPR1; TAB3; MARS2; MBD6; MBLAC2; MED10; METRNL; METTL21A; MIB2; MMAB; MORN2; MRPL49; MRPL50; MUC2; MYL12A; NADK2; NAPB; NCEH1; NUP35; PDP2; PGBD1; PHLDB2; PIEZO2; PLD3; PSMG4; PTGR2; PVRL4; PXYLP1; RHBDD2; RP9P; RTN4IP1; SCFD2; SCLT1; SERAC1; SERTAD1; SESN2; SETDB2; SH3RF1; SLC25A43; SLC25A45; SLC38A9; SLC39A10; SLC44A5; SLC51B; SNHG10; SNHG8; SOCS4; SPIN4; SPRTN; STARD9; SYCE2; TAF3; TCF19; TEP1; TEX9; TIGD1; TMEM159; TMEM263; TMEM65; TMEM67; TMEM68; TMX3; TNFRSF10A; TNFRSF19; TP53INP1; TRIM4; TTC30B; TTC39C; TTYH3; UBE3D; UTP15; WDFY1; WDR34; WDSUB1; WIBG; YPEL2; ZBTB21; ZC3H6; ZCCHC7; ZDHHC2; ZFYVE1; ZNF138; ZNF260; ZNF37BP; ZNF441; ZNF559; ZNF561; ZNF624; ZNF684; ZNF708; ZNF75A; ZSCAN21; ZSCAN4; ZSWIM6; C7ORF26; DPP7; ANKDD1A; ARHGEF39; ARL11; CXCL9; EAF1; EOMES; EPSTI1; FAM111B; NEURL3; NLRC3; PAG1; RNF145; SNHG12; STAMBPL1; STOX2; TDRD9; TMEFF2; TMEM200A; USP49; KLK1; DNAJC21; DNAJC5; SAT2; PRRX1; BANK1; C10ORF99; CALN1; DNAJC5B; FAM122C; LY86; RASEF; SLC2A13; TMEM173; ZBTB32; ZNF132; AHSA2; AJUBA; AMZ2P1; ANKRD32; ARL8A; ASPHD2; BRMS1L; BTBD10; C10ORF2; C12ORF45; C14ORF105; C3ORF62; C4ORF33; C5ORF30; CCDC34; CCNK; CEP120; CEP19; CLIC2; CMSS1; COG1; CPEB4; CTTNBP2NL; CXORF23; DCUN1D3; DMKN; DQX1; DRAXIN; DTD1; ESYT2; FAM210A; FAM210B; FAM213A; FAM65B; FAM98C; FBXO22; FBXO8; FCRLA; FILIP1; FLYWCH1; GIMAP8; GNAZ; GRHL3; GXYLT1; HHAT; IMMP2L; ING5; IRAK2; LMBRD2; LRRC57; LYAR; LYZL4; MAB21L3; MFSD3; MGME1; MLKL; N4BP2; NEDD1; NHLRC3; NOL4L; NTPCR; ODF3L1; PHLDB3; PLA1A; PLEKHM3; PRICKLE1; PYHIN1; RCAN2; RMI2; SBF2; SDSL; SGMS2; SLC16A9; SNHG9; SORCS2; SPARCL1; SRA1; STARD10; SUGCT; TBL1Y; TBX15; TMEM107; TMEM163; TMTC1; TRERF1; UBALD2; USP30; ZBTB34; ZNF383; ZNF567; ZNF641; ZNF697; ZNFX1; ZRANB3; ZFAND2A; GRP; DEDD2; CHL1; C19ORF48; FDX1L; METAP1D; MSI2; PDCD2L; RBM18; WHAMM; IQGAP3; PCMTD1; SGOL1; C10ORF88; C18ORF25; C9ORF72; CPEB2; FAM76B; FITM2; FSD1L; KLHL28; LARP1B; RPL37; MFSD4; ABHD15; ADAT2; AIFM2; AK3; AK9; ALG10B; ALS2; ANAPC7; ANKFN1; ANKRD13C; AP1M1; AP3M1; APLF; ARID1B; ASB3; ATE1; ATG4D; ATL3; BAIAP2L1; BCAS4; BEND3; BLOC1S6; BOD1L1; BROX; BRWD3; C11ORF30; C11ORF48; C12ORF54; C12ORF66; C12ORF76; C14ORF182; C15ORF37; C15ORF39; C17ORF80; C17ORF96; C17ORF99; C18ORF21; C1ORF158; C21ORF58; C3ORF21; C4ORF47; C9ORF9; CAPN6; CAPS2; CATSPERD; CC2D2A; CCDC117; CCDC136; CCDC174; CCDC50; CCDC57; CCDC66; CCDC71L; CCDC82; CD80; CDKN2AIPNL; CEP57L1; CEP85L; CEP95; CFL2; CHST4; CISD3; CNEP1R1; CNKSR2; CPNE8; CPXCR1; CRACR2A; CTDSPL2; CUL9; CYSRT1; DANCR; DCAF5; DDHD1; DHRS4-AS1; DHX37; DISP1; DTX3L; ECE2; EFCAB3; ELFN1; ELP2; ENKD1; ENTHD2; EPC1; EPG5; ERGIC1; ERICH3; FAM126B; FAM161B; FAM200B; FAM81A; FCAMR; FCRLB; FDXACB1; FGD3; FRMD8; GATS; GBP3; GBP6; GEMIN5; GEMIN7; GIMAP2; GKAP1; GNB1L; GPCPD1; ADGRD1; GPR155; GPR180; HACE1; HBD; HECW2; HERPUD2; HPDL; HSD17B12; HVCN1; IAH1; IFT43; IKZF2; IL12RB1; ILDR1; INSM1; INTS10; IPO11; ITPRIPL2; KEL; KLHL15; KRTAP19-1; LCE1B; LCE1E; LCOR; LMBR1; LRRC8C; LSM11; LTV1; LYSMD3; MAGED2; MAML3; MARVELD2; MED11; MED19; METTL14; MIER3; MMAA; MRPL14; MRPL54; MS4A7; MUC19; MYBPC2; NAA50; NBEAP1; NCR3LG1; NEK8; NLGN4X; NOL10; NOP58; NRROS; NSUN2; NUDCD1; NUFIP2; ODF2L; ORAOV1; OSCP1; OTUD1; PAIP2; PAPLN; PARP10; PARP14; PARP9; PCBP4; PGAM5; PGBD2; PHF23; PHPT1; PIGM; PKD1L2; PLCXD2; PLEKHA8; PM20D2; PNPLA8; PNPT1; POLR3GL; POLR3H; PPAPDC2; PPY; PREX1; PRICKLE2; PTRH1; PXK; PXT1; RAB2B; RAB33A; RAB39B; RAB3D; RAD9B; RBM43; RELL1; RFESD; RFX3; RGAG1; RHEBL1; RNASEH2C; RNF168; RP9; RPL23AP7; RPL7; RSU1; RTN1; RTTN; SCIN; SEMA6D; SF3B6; SFXN4; SGK494; SIGLEC5; SIPA1L2; SIRPD; SLC16A14; SLC35E4; SLC35F3; SLC35G1; SLCO5A1; SLFN13; SLMAP; SLU7; SMCR8; SMYD4; SNORD89; SNRNP48; SNX25; SPATA24; SPICE1; SRGAP2C; SSH2; STAG3L4; STON2; TAGAP; TANC1; TBC1D27; TCAIM; TCTE3; THEM4; TIGD7; TINAG; TLR10; TMBIM1; TMEM14C; TMEM237; TMEM261; TMEM59; TMEM79; TMTC3; TMTC4; TNN; TRAF3IP1; TRAF3IP2-AS1; TRIM35; TRIQK; TRMT10C; TTC9C; TTTY15; ULK4; UNC13C; USP31; USP37; VANGL2; VKORC1L1; WASH3P; WDFY4; WDR36; WDR72; WDR89; WFDC5; WNT10A; XIRP2; XKR6; ZBTB4; ZBTB46; ZBTB8A; ZC3H12C; ZC3H8; ZC3HAV1L; ZFAS1; ZFP62; ZFP90; ZGRF1; ZNF182; ZNF275; ZNF319; ZNF367; ZNF420; ZNF436; ZNF479; ZNF519; ZNF548; ZNF564; ZNF569; ZNF627; ZNF655; ZNF678; ZNF680; ZNF746; ZNF765; ZNF766; ZNF776; ZNF782; ZNF805; ZNF92; ZSCAN2</v>
          </cell>
        </row>
        <row r="3259">
          <cell r="B3259" t="str">
            <v>HELENALIN</v>
          </cell>
          <cell r="C3259">
            <v>0.34137246461210702</v>
          </cell>
          <cell r="D3259">
            <v>0.17068623230605401</v>
          </cell>
          <cell r="E3259">
            <v>0.346741576104246</v>
          </cell>
          <cell r="F3259">
            <v>2.9278287866645599E-2</v>
          </cell>
          <cell r="G3259">
            <v>0.79400271250368104</v>
          </cell>
          <cell r="H3259">
            <v>0.24481668339420101</v>
          </cell>
          <cell r="I3259">
            <v>0.70914551973156703</v>
          </cell>
          <cell r="J3259">
            <v>0.14639143933322801</v>
          </cell>
          <cell r="K3259">
            <v>0.215765091776141</v>
          </cell>
          <cell r="L3259">
            <v>0.25177165404638802</v>
          </cell>
          <cell r="M3259">
            <v>54</v>
          </cell>
          <cell r="N3259" t="str">
            <v>ABHD5; PLIN5; NFE2L2; HNF4A; DRD3; EHMT2; GMNN; ATAD5; GLP1R; TNFSF10; CASP3; HTT; IDH1; TNFRSF10B; GPR55; IL1B; RGS4; CFTR; AGTR1; TNF; APLNR; MAPT; NR5A2; MITF; MDM4; MDM2; ATXN2; NR2E3; PAX8; RELA; SMAD3; PRNP; EPAS1; XBP1; NR2F2; GPR183; NCOA2; NFKBIA; CD86; DDIT4; CASP8; ATF4; DDIT3; ICAM1; IL6; SOD2; CD83; NFKB2; IL12B; CD40; IL12A; IL10; TNFRSF10A; CD80</v>
          </cell>
        </row>
        <row r="3260">
          <cell r="B3260" t="str">
            <v>Diphenylcyclopropenone</v>
          </cell>
          <cell r="C3260">
            <v>0.55923992347792795</v>
          </cell>
          <cell r="D3260">
            <v>1</v>
          </cell>
          <cell r="E3260">
            <v>0.10490791744209001</v>
          </cell>
          <cell r="F3260">
            <v>0.832582061198745</v>
          </cell>
          <cell r="G3260">
            <v>0.49282980878374899</v>
          </cell>
          <cell r="H3260">
            <v>0.14466584055747</v>
          </cell>
          <cell r="I3260">
            <v>0.88936219501038105</v>
          </cell>
          <cell r="J3260">
            <v>0.36166460139367501</v>
          </cell>
          <cell r="K3260">
            <v>0.40678935641740899</v>
          </cell>
          <cell r="L3260">
            <v>0.39433858463792598</v>
          </cell>
          <cell r="M3260">
            <v>18</v>
          </cell>
          <cell r="N3260" t="str">
            <v>TDP1; ESR1; CYP19A1; HSP90AA1; AR; GMNN; HSPB1; PPARG; VDR; NR3C1; HTT; MDM4; MDM2; MT2A; HMOX1; MAFF; TXN; MT1A</v>
          </cell>
        </row>
        <row r="3261">
          <cell r="B3261" t="str">
            <v>Quinpirole dihydrochloride</v>
          </cell>
          <cell r="C3261">
            <v>0.42791483982023798</v>
          </cell>
          <cell r="D3261">
            <v>0.21395741991011899</v>
          </cell>
          <cell r="E3261">
            <v>0.299140277013553</v>
          </cell>
          <cell r="F3261">
            <v>0.339443666147551</v>
          </cell>
          <cell r="G3261">
            <v>1.2447797694110601E-2</v>
          </cell>
          <cell r="H3261">
            <v>0.329686130719134</v>
          </cell>
          <cell r="I3261">
            <v>0.161328153086438</v>
          </cell>
          <cell r="J3261">
            <v>6.2238988470553001E-2</v>
          </cell>
          <cell r="K3261">
            <v>3.7616979817342501E-2</v>
          </cell>
          <cell r="L3261">
            <v>8.2068409883907706E-2</v>
          </cell>
          <cell r="M3261">
            <v>7</v>
          </cell>
          <cell r="N3261" t="str">
            <v>SLC6A3; DRD3; DRD2; HTR2C; HTR2B; HTR2A; THRB</v>
          </cell>
        </row>
        <row r="3262">
          <cell r="B3262" t="str">
            <v>quinpirole</v>
          </cell>
          <cell r="C3262">
            <v>2.5012168934621201E-2</v>
          </cell>
          <cell r="D3262">
            <v>1.2506084467310601E-2</v>
          </cell>
          <cell r="E3262">
            <v>3.4884216509579097E-2</v>
          </cell>
          <cell r="F3262">
            <v>0.32158414105911498</v>
          </cell>
          <cell r="G3262">
            <v>0.49755947132182499</v>
          </cell>
          <cell r="H3262">
            <v>3.3338682888004699E-2</v>
          </cell>
          <cell r="I3262">
            <v>0.392143965053869</v>
          </cell>
          <cell r="J3262">
            <v>8.7210541273947798E-2</v>
          </cell>
          <cell r="K3262">
            <v>3.9621663614398103E-2</v>
          </cell>
          <cell r="L3262">
            <v>8.4741676915522604E-2</v>
          </cell>
          <cell r="M3262">
            <v>8</v>
          </cell>
          <cell r="N3262" t="str">
            <v>DRD4; DRD3; DRD2; DRD1; TDP1; EHMT2; HTR1A; THRB</v>
          </cell>
        </row>
        <row r="3263">
          <cell r="B3263" t="str">
            <v>6401-97-4</v>
          </cell>
          <cell r="C3263">
            <v>0.168379252858882</v>
          </cell>
          <cell r="D3263">
            <v>8.4189626429441097E-2</v>
          </cell>
          <cell r="E3263">
            <v>0.35966967127225702</v>
          </cell>
          <cell r="F3263">
            <v>0.7352618744096</v>
          </cell>
          <cell r="G3263">
            <v>0.105045129865346</v>
          </cell>
          <cell r="H3263">
            <v>3.0451782345016502E-2</v>
          </cell>
          <cell r="I3263">
            <v>0.67872498547396798</v>
          </cell>
          <cell r="J3263">
            <v>0.15225891172508199</v>
          </cell>
          <cell r="K3263">
            <v>0.134811854265249</v>
          </cell>
          <cell r="L3263">
            <v>0.18408314558010999</v>
          </cell>
          <cell r="M3263">
            <v>11</v>
          </cell>
          <cell r="N3263" t="str">
            <v>CYP1A1; MMP9; JUN; MAPK1; CXCL8; MAPK3; MAPK8; CAMK1; NOS3; FOS; IL1A</v>
          </cell>
        </row>
        <row r="3264">
          <cell r="B3264" t="str">
            <v>Chlorfenvinphos</v>
          </cell>
          <cell r="C3264">
            <v>0.34910810134404002</v>
          </cell>
          <cell r="D3264">
            <v>0.17455405067202001</v>
          </cell>
          <cell r="E3264">
            <v>0.287562200520949</v>
          </cell>
          <cell r="F3264">
            <v>0.12844500500783601</v>
          </cell>
          <cell r="G3264">
            <v>0.52879025380587297</v>
          </cell>
          <cell r="H3264">
            <v>0.29484481925411099</v>
          </cell>
          <cell r="I3264">
            <v>0.89359918953269701</v>
          </cell>
          <cell r="J3264">
            <v>0.49140803209018402</v>
          </cell>
          <cell r="K3264">
            <v>0.39453591010872302</v>
          </cell>
          <cell r="L3264">
            <v>0.38548473155099999</v>
          </cell>
          <cell r="M3264">
            <v>9</v>
          </cell>
          <cell r="N3264" t="str">
            <v>NFE2L2; TDP1; ESR1; CYP19A1; ACHE; AHR; AR; NR3C1; KMT2A</v>
          </cell>
        </row>
        <row r="3265">
          <cell r="B3265" t="str">
            <v>NSC94017</v>
          </cell>
          <cell r="C3265">
            <v>0.51368064010622505</v>
          </cell>
          <cell r="D3265">
            <v>0.25684032005311302</v>
          </cell>
          <cell r="E3265">
            <v>5.5570860559560099E-2</v>
          </cell>
          <cell r="F3265">
            <v>0.17746411179268301</v>
          </cell>
          <cell r="G3265">
            <v>0.61489528800082605</v>
          </cell>
          <cell r="H3265">
            <v>0.45312033422342202</v>
          </cell>
          <cell r="I3265">
            <v>0.12613381253331901</v>
          </cell>
          <cell r="J3265">
            <v>0.27785430279780099</v>
          </cell>
          <cell r="K3265">
            <v>0.101514333917103</v>
          </cell>
          <cell r="L3265">
            <v>0.15316576685012701</v>
          </cell>
          <cell r="M3265">
            <v>82</v>
          </cell>
          <cell r="N3265" t="str">
            <v>DRD2; DRD1; ESR1; HCAR2; ADRB1; ADRB2; CREBBP; PDE4B; HRH2; OPRM1; ADRB3; HRH1; HTR1A; HTR7; TSHR; IL1B; CFTR; ESR2; TNF; JUN; CYP17A1; AVPR2; HTR1B; CXCL8; PDE11A; PDE10A; PDE8B; PDE8A; PDE7B; PDE7A; PDE9A; CYP11B1; CNR1; GNAS; SLC22A8; GPBAR1; F2RL1; CNR2; BRAF; PTGIR; CCND1; PTHLH; TFF1; CGA; CDKN1B; DKK1; INHBA; WNT5A; SOD2; FOS; SLC2A5; HCAR3; ALPP; CGB; VIPR2; PRL; ABCC4; NDUFB11; CRH; DISC1; CALCA; LEP; IL12B; GHRH; HSD3B2; RAP1B; IL12A; GDNF; CARM1; CSF3; VIP; LIPE; MC2R; LHB; FSHB; ADIPOQ; PROK1; ADCYAP1; LHCGR; CRHR1; AVP; TSHB</v>
          </cell>
        </row>
        <row r="3266">
          <cell r="B3266" t="str">
            <v>cAMP</v>
          </cell>
          <cell r="C3266">
            <v>0.50221209659366295</v>
          </cell>
          <cell r="D3266">
            <v>0.25110604829683197</v>
          </cell>
          <cell r="E3266">
            <v>0.56065824946805598</v>
          </cell>
          <cell r="F3266">
            <v>0.23531751952305599</v>
          </cell>
          <cell r="G3266">
            <v>0.73500293924585103</v>
          </cell>
          <cell r="H3266">
            <v>0.10258051440586</v>
          </cell>
          <cell r="I3266">
            <v>0.55995374471165105</v>
          </cell>
          <cell r="J3266">
            <v>0.51290257202929801</v>
          </cell>
          <cell r="K3266">
            <v>0.40775119875997001</v>
          </cell>
          <cell r="L3266">
            <v>0.39503303902161302</v>
          </cell>
          <cell r="M3266">
            <v>5</v>
          </cell>
          <cell r="N3266" t="str">
            <v>DRD1; EHMT2; PTGER2; PRKAR2B; PRKAR1A</v>
          </cell>
        </row>
        <row r="3267">
          <cell r="B3267" t="str">
            <v>Plumbagin</v>
          </cell>
          <cell r="C3267">
            <v>8.0150248133785199E-2</v>
          </cell>
          <cell r="D3267">
            <v>4.0075124066892599E-2</v>
          </cell>
          <cell r="E3267">
            <v>0.484238288761556</v>
          </cell>
          <cell r="F3267">
            <v>2.2632407074692201E-2</v>
          </cell>
          <cell r="G3267">
            <v>0.57847432565515799</v>
          </cell>
          <cell r="H3267">
            <v>6.9716157504392098E-2</v>
          </cell>
          <cell r="I3267">
            <v>0.88531902974892296</v>
          </cell>
          <cell r="J3267">
            <v>0.11316203537346101</v>
          </cell>
          <cell r="K3267">
            <v>0.108792652150507</v>
          </cell>
          <cell r="L3267">
            <v>0.16015061682663601</v>
          </cell>
          <cell r="M3267">
            <v>32</v>
          </cell>
          <cell r="N3267" t="str">
            <v>ALDH1A1; NFE2L2; TDP1; TP53; KDM4E; HSD17B10; STK33; VDR; PTGER2; HPGD; ERBB2; USP1; EGFR; MAPT; POLK; MITF; MAPK1; UGT1A9; UGT1A7; UGT1A10; MAPK3; GSTP1; RELA; AKT1; GAPDH; DHODH; NQO1; UGT1A1; GCLM; HMOX1; TXNRD1; UGT1A8</v>
          </cell>
        </row>
        <row r="3268">
          <cell r="B3268" t="str">
            <v>Bisindolylmaleimide I</v>
          </cell>
          <cell r="C3268">
            <v>0.40664232630581598</v>
          </cell>
          <cell r="D3268">
            <v>0.20332116315290799</v>
          </cell>
          <cell r="E3268">
            <v>4.7205877190759901E-2</v>
          </cell>
          <cell r="F3268">
            <v>0.93849974323096996</v>
          </cell>
          <cell r="G3268">
            <v>0.26755814389299498</v>
          </cell>
          <cell r="H3268">
            <v>0.230135120434871</v>
          </cell>
          <cell r="I3268">
            <v>0.399172363174159</v>
          </cell>
          <cell r="J3268">
            <v>0.23602938595379899</v>
          </cell>
          <cell r="K3268">
            <v>0.189800908549424</v>
          </cell>
          <cell r="L3268">
            <v>0.23088726548951499</v>
          </cell>
          <cell r="M3268">
            <v>79</v>
          </cell>
          <cell r="N3268" t="str">
            <v>SLC6A3; TDP1; TP53; RECQL; EHMT2; CYP3A4; CYP1A2; PTGS2; PPARG; NFKB1; MMP9; USP1; MAPK14; PDPK1; TNF; EGFR; MAPT; JUN; CDK1; MAPK1; CXCL8; MAPK3; RELA; INS; RXRA; LCK; AKT1; KDR; NCF1; ACE; PGR; GSK3B; PRKD1; ATP1A1; CHEK1; PDGFRB; ERBB4; CASR; MAPK11; MAP2K1; MAPK12; MAPK8; MAP2K2; ROCK1; PRKCD; PRKCE; AKT2; AKT3; PRKCG; SGK1; PRKCZ; AREG; HGF; CD86; IL11; CTGF; TFF1; CCNB1; CREB1; CXCL12; VEGFA; INHBA; RB1; SOD2; FOS; CSF2; PARP1; NRG1; ABCB4; ITGB2; RAP1A; RAC1; TAGLN; CNN1; IL5; STS; SP1; AGT; P2RY1</v>
          </cell>
        </row>
        <row r="3269">
          <cell r="B3269" t="str">
            <v>L-methionine</v>
          </cell>
          <cell r="C3269">
            <v>0.39764397486895597</v>
          </cell>
          <cell r="D3269">
            <v>0.19882198743447799</v>
          </cell>
          <cell r="E3269">
            <v>0.110168858698674</v>
          </cell>
          <cell r="F3269">
            <v>0.52909392141563105</v>
          </cell>
          <cell r="G3269">
            <v>0.19895213330091899</v>
          </cell>
          <cell r="H3269">
            <v>0.60668240716337596</v>
          </cell>
          <cell r="I3269">
            <v>0.11729054616849199</v>
          </cell>
          <cell r="J3269">
            <v>0.29322636542122998</v>
          </cell>
          <cell r="K3269">
            <v>0.16407405936246799</v>
          </cell>
          <cell r="L3269">
            <v>0.20950311585537801</v>
          </cell>
          <cell r="M3269">
            <v>24</v>
          </cell>
          <cell r="N3269" t="str">
            <v>RAB9A; CTSB; GSTO1; GLO1; MAPK8; EXOSC4; CRK; SOD2; GSTM3; ARHGDIA; HNMT; SRM; COX5B; SLC3A1; PRDX6; ARG1; BHMT2; VBP1; BHMT; VWF; RAB1B; CCBL1; SSR4; VPS29</v>
          </cell>
        </row>
        <row r="3270">
          <cell r="B3270" t="str">
            <v>PHENCYCLIDINE</v>
          </cell>
          <cell r="C3270">
            <v>0.205751011683764</v>
          </cell>
          <cell r="D3270">
            <v>1</v>
          </cell>
          <cell r="E3270">
            <v>0.158543616196336</v>
          </cell>
          <cell r="F3270">
            <v>0.39941428449282701</v>
          </cell>
          <cell r="G3270">
            <v>0.99263323192062003</v>
          </cell>
          <cell r="H3270">
            <v>0.65533735153371497</v>
          </cell>
          <cell r="I3270">
            <v>0.57047405007597995</v>
          </cell>
          <cell r="J3270">
            <v>0.79271808098167795</v>
          </cell>
          <cell r="K3270">
            <v>0.67739873050609101</v>
          </cell>
          <cell r="L3270">
            <v>0.59438332227256596</v>
          </cell>
          <cell r="M3270">
            <v>229</v>
          </cell>
          <cell r="N3270" t="str">
            <v>CYP2C19; TP53; ESR1; CYP2D6; CYP3A4; CYP2C9; CYP1A2; GRIN1; GRIN2A; GRIN2B; CYP1A1; PTGS2; AR; PPARG; DUSP1; NR3C1; ITGA2B; NFKB1; MCL1; IL1B; MMP9; MAPK14; TNF; CALM1; JUN; CXCL8; RIPK2; HSP90AB1; CCR5; ALDH2; CASP1; HSPA1B; MMP14; NQO1; PIM1; ADAM17; PGR; PCNA; TUBA1B; HSPA5; CYP2B6; CXCR4; CYP3A5; HSPA1A; FGR; CYP2C8; NTRK3; CAMK2B; PSMB3; BCL2A1; ACVR1B; BMPR1A; COMT; NPM1; CDK4; FTH1; IFNGR1; MT2A; NFKBIA; SAT1; THBS1; CYR61; HSPA6; CCL2; CCL3; CCL4; FCGR1A; CCL20; CD55; CXCL2; CXCL3; PTHLH; CTGF; HSP90B1; IER3; RNASE6; TNFRSF1B; NTHL1; BAG1; CYP1B1; CCNA2; CCNB1; ARF1; BTG2; CD46; CDKN1A; FOSL1; GADD45A; LIF; PMAIP1; TRAF4; ACY1; CAT; KRT7; GCLC; NAMPT; JUND; CCNF; CDKN2C; EIF4A2; GATA3; GCC1; KAT7; TNFRSF1A; VEGFA; BIRC3; CCT2; CD44; CXCL1; DUSP2; DUSP5; EIF3A; FERMT2; HMGCS1; IRF7; JAG1; MT1H; PDCD4; PLAU; PLAUR; TANK; TCERG1; TNFAIP2; ICAM1; IL23A; IL6; SOD2; TNFAIP3; IGFBP3; FOS; SCARB1; MT1G; APOL2; EPHX1; GSTM3; TNFAIP6; BNIP3; SLC2A1; TNIP1; FUS; CD14; CD83; CYTIP; FCAR; IL1A; SERPINB2; TRAF1; CSF2; IL32; CALM2; HSPE1; TUBG1; XRCC5; MT1E; CD164; RGS1; CAPNS1; CSF1; GGT1; MRPS28; NME4; RASSF2; IL3; ODC1; POR; RNH1; HLA-E; PSME2; PTMS; NFKB2; CXCL10; IFNGR2; SEMA3B; CD48; CCL5; PTDSS1; TCP1; GDF1; HLA-F; HSPD1; CCNI; IL12B; CCL24; SOAT2; FDFT1; CCL1; CRP; ACAT1; DEFB1; MGMT; IL7; CRIP1; AMH; CDKN2B; FGF7; CD81; GSS; MGST2; ADAMDEC1; TMSB4X; TYMP; ANXA5; CCL11; CCL7; CSF3; LDHA; IL10; IFNG; CITED1; RNASE3; CCT4; CD63; CCL19; AGTRAP; CREB3L3; PGAM1; UGT2B4; UGT2B10; CHST1; MT1L; CYP2A7; MT1A; AMHR2; CASP14; HLA-A; PPA1; RCN1; RPLP1; RPS15</v>
          </cell>
        </row>
        <row r="3271">
          <cell r="B3271" t="str">
            <v>Muraglitazar</v>
          </cell>
          <cell r="C3271">
            <v>0.39424047036339299</v>
          </cell>
          <cell r="D3271">
            <v>1</v>
          </cell>
          <cell r="E3271">
            <v>0.57068814534769796</v>
          </cell>
          <cell r="F3271">
            <v>0.22731346951412201</v>
          </cell>
          <cell r="G3271">
            <v>0.87349244153661698</v>
          </cell>
          <cell r="H3271">
            <v>0.89439562405807305</v>
          </cell>
          <cell r="I3271">
            <v>9.2499405280674601E-2</v>
          </cell>
          <cell r="J3271">
            <v>0.46249702640337298</v>
          </cell>
          <cell r="K3271">
            <v>0.50021456976103296</v>
          </cell>
          <cell r="L3271">
            <v>0.46176843152000202</v>
          </cell>
          <cell r="M3271">
            <v>18</v>
          </cell>
          <cell r="N3271" t="str">
            <v>PPARD; NR1H4; PPARG; PPARA; NR1I3; ALB; UGT1A9; UGT1A1; NR1H3; CPT1A; SCD; CPT2; PLIN2; UGT1A3; APOC3; ACOX1; PLIN4; ECH1</v>
          </cell>
        </row>
        <row r="3272">
          <cell r="B3272" t="str">
            <v>aloin</v>
          </cell>
          <cell r="C3272">
            <v>1.5228119381822699E-3</v>
          </cell>
          <cell r="D3272">
            <v>7.6140596909113302E-4</v>
          </cell>
          <cell r="E3272">
            <v>4.5006144694973799E-2</v>
          </cell>
          <cell r="F3272">
            <v>1.3882110753931799E-6</v>
          </cell>
          <cell r="G3272">
            <v>0.99834265700551905</v>
          </cell>
          <cell r="H3272">
            <v>8.1664748294998493E-2</v>
          </cell>
          <cell r="I3272">
            <v>1.4748953430781999E-4</v>
          </cell>
          <cell r="J3272">
            <v>6.9410553769659202E-6</v>
          </cell>
          <cell r="K3272">
            <v>2.2052483763540602E-8</v>
          </cell>
          <cell r="L3272">
            <v>2.2399379029813802E-5</v>
          </cell>
          <cell r="M3272">
            <v>5</v>
          </cell>
          <cell r="N3272" t="str">
            <v>UGT1A9; UGT1A7; UGT1A10; UGT1A1; UGT1A8</v>
          </cell>
        </row>
        <row r="3273">
          <cell r="B3273" t="str">
            <v>Citral</v>
          </cell>
          <cell r="C3273">
            <v>8.0748535573527805E-2</v>
          </cell>
          <cell r="D3273">
            <v>4.0374267786763902E-2</v>
          </cell>
          <cell r="E3273">
            <v>0.16572736990200501</v>
          </cell>
          <cell r="F3273">
            <v>0.52972529956815095</v>
          </cell>
          <cell r="G3273">
            <v>0.25905370817746098</v>
          </cell>
          <cell r="H3273">
            <v>0.99307835988309201</v>
          </cell>
          <cell r="I3273">
            <v>0.223234433655255</v>
          </cell>
          <cell r="J3273">
            <v>0.43175618029576901</v>
          </cell>
          <cell r="K3273">
            <v>0.39116028565569699</v>
          </cell>
          <cell r="L3273">
            <v>0.383043077788149</v>
          </cell>
          <cell r="M3273">
            <v>8</v>
          </cell>
          <cell r="N3273" t="str">
            <v>ESR1; CYP3A4; ESR2; CXCL8; AKR1C2; CYP2B6; HMOX1; MAFF</v>
          </cell>
        </row>
        <row r="3274">
          <cell r="B3274" t="str">
            <v>N,N-Diacetylcystine</v>
          </cell>
          <cell r="C3274">
            <v>4.05926822265716E-2</v>
          </cell>
          <cell r="D3274">
            <v>1</v>
          </cell>
          <cell r="E3274">
            <v>0.96384067336054502</v>
          </cell>
          <cell r="F3274">
            <v>0.26170288843109102</v>
          </cell>
          <cell r="G3274">
            <v>0.21068723073669801</v>
          </cell>
          <cell r="H3274">
            <v>0.78433925951184402</v>
          </cell>
          <cell r="I3274">
            <v>0.27574676651001501</v>
          </cell>
          <cell r="J3274">
            <v>0.45957794418335801</v>
          </cell>
          <cell r="K3274">
            <v>0.53858018728856605</v>
          </cell>
          <cell r="L3274">
            <v>0.48968400667718998</v>
          </cell>
          <cell r="M3274">
            <v>6</v>
          </cell>
          <cell r="N3274" t="str">
            <v>PTPRC; TNF; NOS3; ITGAM; IL2RA; SELL</v>
          </cell>
        </row>
        <row r="3275">
          <cell r="B3275" t="str">
            <v>selenium(6+)</v>
          </cell>
          <cell r="C3275">
            <v>0.37065274678901999</v>
          </cell>
          <cell r="D3275">
            <v>0.18532637339451</v>
          </cell>
          <cell r="E3275">
            <v>0.63117667865880001</v>
          </cell>
          <cell r="F3275">
            <v>0.11234941921882401</v>
          </cell>
          <cell r="G3275">
            <v>9.7526266198057904E-2</v>
          </cell>
          <cell r="H3275">
            <v>0.53512646716330003</v>
          </cell>
          <cell r="I3275">
            <v>0.768796074500121</v>
          </cell>
          <cell r="J3275">
            <v>0.28087354804706</v>
          </cell>
          <cell r="K3275">
            <v>0.30393511904472797</v>
          </cell>
          <cell r="L3275">
            <v>0.31922039251154599</v>
          </cell>
          <cell r="M3275">
            <v>18</v>
          </cell>
          <cell r="N3275" t="str">
            <v>NFE2L2; TP53; APP; CASP3; MAPK1; MAPK3; AKT1; NQO1; BCL2; CASP9; EIF4EBP1; CDKN1A; BDNF; DDIT3; EIF4E; ARC; BAX; CASP12</v>
          </cell>
        </row>
        <row r="3276">
          <cell r="B3276" t="str">
            <v>4-nonylphenol</v>
          </cell>
          <cell r="C3276">
            <v>0.249723917522016</v>
          </cell>
          <cell r="D3276">
            <v>1</v>
          </cell>
          <cell r="E3276">
            <v>0.22045717091218001</v>
          </cell>
          <cell r="F3276">
            <v>0.62843655844631197</v>
          </cell>
          <cell r="G3276">
            <v>0.90560951260042699</v>
          </cell>
          <cell r="H3276">
            <v>0.658595424742346</v>
          </cell>
          <cell r="I3276">
            <v>0.95541608077655205</v>
          </cell>
          <cell r="J3276">
            <v>0.95541608077655205</v>
          </cell>
          <cell r="K3276">
            <v>0.88591060701198499</v>
          </cell>
          <cell r="L3276">
            <v>0.78262189306516206</v>
          </cell>
          <cell r="M3276">
            <v>69</v>
          </cell>
          <cell r="N3276" t="str">
            <v>ALDH1A1; NFE2L2; CHRNB2; CHRNA3; CHRNB4; CHRNA4; ESR1; NR1I2; CYP19A1; KCNV1; KCNB2; KCNH2; AHR; AR; ERBB2; IL1B; ESR2; TNF; NR1I3; HSD11B1; SMAD3; PGR; PCNA; DNMT3A; CYP2B6; BCL2; CSF1R; B4GALT1; TFF1; CREB1; DNMT3B; FAM102A; HAS2; SKIL; DIO2; FOS; BAX; PPFIA4; WISP2; VIPR1; CSF2; DNMT3L; EBF2; PDZK1; IL4; KLK6; NID1; ROPN1B; LAMP3; OR10H1; FAM153A; SLC7A7; COL14A1; FCGR3A; B3GNT3; SERF1A; GCNT4; IL10; IFNG; LTF; HSD11B2; SULT1E1; NAALAD2; SDR16C5; AFAP1L2; CCBE1; KIAA1456; OR2T10; SBSPON</v>
          </cell>
        </row>
        <row r="3277">
          <cell r="B3277" t="str">
            <v>Diallyl trisulfide</v>
          </cell>
          <cell r="C3277">
            <v>0.30646471897442901</v>
          </cell>
          <cell r="D3277">
            <v>1</v>
          </cell>
          <cell r="E3277">
            <v>0.45286921987766499</v>
          </cell>
          <cell r="F3277">
            <v>0.52490802384672597</v>
          </cell>
          <cell r="G3277">
            <v>0.219285548561588</v>
          </cell>
          <cell r="H3277">
            <v>0.976148394599333</v>
          </cell>
          <cell r="I3277">
            <v>0.80408729145915903</v>
          </cell>
          <cell r="J3277">
            <v>0.87484670641120998</v>
          </cell>
          <cell r="K3277">
            <v>0.78127955688357098</v>
          </cell>
          <cell r="L3277">
            <v>0.68045993469316601</v>
          </cell>
          <cell r="M3277">
            <v>92</v>
          </cell>
          <cell r="N3277" t="str">
            <v>ALDH1A1; HNF4A; TP53; ESR1; PTGS2; MMP2; ABCB1; AR; VDR; HPGD; CASP3; MMP9; ABCC1; KAT2A; TNF; BCL2L1; MDM2; MAP3K3; PPARA; JUN; CFL1; MAPK1; MAPK3; GSTP1; EIF4H; AKT1; GAPDH; CDC25C; ABCC3; NOS2; BCL2; MAP2K7; MAP2K4; NOS3; CCND1; FTH1; TIMP1; ENO1; PGK1; ANXA1; CCNB1; HNRNPDL; CDKN1A; CLDN4; FAS; FUBP1; GADD45A; BIRC5; CAV1; CDKN1B; HES1; VEGFA; AK2; BAK1; BIRC2; CLDN3; HEY1; SRSF1; CLDN1; NDRG1; BAX; CAPZA1; FTL; NOTCH1; TAGLN2; CLDN5; VDAC1; ABCC4; CSTB; DDT; KRT8; S100A11; HNRNPH1; BTF3; VDAC2; XIAP; HIST1H2BM; ABCC6; PLIN3; TIMP2; MIR21; CYP7A1; MMP7; HEY2; CLDN2; MIR145; TPT1; HNRNPA2B1; MIR200C; ATP5H; MIR143; MIR200B</v>
          </cell>
        </row>
        <row r="3278">
          <cell r="B3278" t="str">
            <v>2,2',4,5,5'-PENTACHLOROBIPHENYL</v>
          </cell>
          <cell r="C3278">
            <v>1.2394401494565201E-2</v>
          </cell>
          <cell r="D3278">
            <v>6.1972007472825804E-3</v>
          </cell>
          <cell r="E3278">
            <v>0.64603422228569296</v>
          </cell>
          <cell r="F3278">
            <v>1.19468834234787E-2</v>
          </cell>
          <cell r="G3278">
            <v>2.1530826417624001E-2</v>
          </cell>
          <cell r="H3278">
            <v>1.78571721700315E-2</v>
          </cell>
          <cell r="I3278">
            <v>0.89052711547935204</v>
          </cell>
          <cell r="J3278">
            <v>3.5884710696039997E-2</v>
          </cell>
          <cell r="K3278">
            <v>4.1840140694616801E-3</v>
          </cell>
          <cell r="L3278">
            <v>2.1916187612333E-2</v>
          </cell>
          <cell r="M3278">
            <v>25</v>
          </cell>
          <cell r="N3278" t="str">
            <v>TP53; NR1I2; CYP19A1; AR; NR3C1; CYP11A1; MDM2; MAPK1; MAPK3; CYP11B2; CYP11B1; HSD17B1; BCL2; HSD3B1; CYP2A6; RAF1; CCND1; CDKN1A; PMAIP1; FOXO3; PARP1; CYP21A2; HSD3B2; STAR; SULT1E1</v>
          </cell>
        </row>
        <row r="3279">
          <cell r="B3279" t="str">
            <v>ABT-737</v>
          </cell>
          <cell r="C3279">
            <v>0.99712639763809396</v>
          </cell>
          <cell r="D3279">
            <v>1</v>
          </cell>
          <cell r="E3279">
            <v>0.39031841291980202</v>
          </cell>
          <cell r="F3279">
            <v>0.62814003782604899</v>
          </cell>
          <cell r="G3279">
            <v>0.44239139268482303</v>
          </cell>
          <cell r="H3279">
            <v>0.55904180666944203</v>
          </cell>
          <cell r="I3279">
            <v>0.57952777508140096</v>
          </cell>
          <cell r="J3279">
            <v>0.62814003782604899</v>
          </cell>
          <cell r="K3279">
            <v>0.75372196523277102</v>
          </cell>
          <cell r="L3279">
            <v>0.65661847891109204</v>
          </cell>
          <cell r="M3279">
            <v>18</v>
          </cell>
          <cell r="N3279" t="str">
            <v>CASP3; MCL1; BCL2L1; BCL2; CASP9; MKI67; PMAIP1; CASP7; BAG3; CASP8; PIK3C3; RASSF1; BCL2L11; MAP1LC3B; SQSTM1; BAX; BID; BECN1</v>
          </cell>
        </row>
        <row r="3280">
          <cell r="B3280" t="str">
            <v>Dibenzo[def,p]chrysene</v>
          </cell>
          <cell r="C3280">
            <v>0.87360411596125098</v>
          </cell>
          <cell r="D3280">
            <v>1</v>
          </cell>
          <cell r="E3280">
            <v>0.35477885322130198</v>
          </cell>
          <cell r="F3280">
            <v>0.60323369542515404</v>
          </cell>
          <cell r="G3280">
            <v>0.90704825819859103</v>
          </cell>
          <cell r="H3280">
            <v>0.68382670667268797</v>
          </cell>
          <cell r="I3280">
            <v>0.53115137433937198</v>
          </cell>
          <cell r="J3280">
            <v>0.85478338334085902</v>
          </cell>
          <cell r="K3280">
            <v>0.86996327765409198</v>
          </cell>
          <cell r="L3280">
            <v>0.76536019094008401</v>
          </cell>
          <cell r="M3280">
            <v>84</v>
          </cell>
          <cell r="N3280" t="str">
            <v>CYP2C19; HIF1A; TP53; CA3; NR1I2; SLC6A9; CYP1A2; CYP1A1; ABCB1; HMGCR; BCL2L1; CFL1; UGT1A9; UGT1A4; UGT2B7; UGT1A7; UGT1A6; UGT1A10; GSTP1; GSTA1; AKR1C3; AKR1C2; FASN; AKR1C1; GCK; DHFR; PCNA; UGT1A1; TUBA1C; HSPA1A; PTK2; MMP3; MT2A; NFKBIA; SAT1; ATF3; TFPI2; CTGF; ENO1; HIST1H2AG; MTUS1; CYP1B1; LDLR; MKI67; CDH1; CDKN1A; FAS; GADD45A; PPM1D; SCD; ID2; AXIN1; AMACR; CAPN2; HMGCS1; ACTB; E2F1; DDB2; UGT1A8; MT1E; ALDOB; HAMP; IGF1; SERPINA3; CEACAM6; LGALS3; UBE2A; NME1; TF; ECE1; RAB6A; GSTM1; TYROBP; CDH2; APOC3; GSTA3; FABP1; IGFBP1; CEACAM5; MYL6; G6PD; HNRNPA2B1; A2M; ATP5A1</v>
          </cell>
        </row>
        <row r="3281">
          <cell r="B3281" t="str">
            <v>DL-Homocysteine</v>
          </cell>
          <cell r="C3281">
            <v>1.1867791575022499E-2</v>
          </cell>
          <cell r="D3281">
            <v>5.9338957875112496E-3</v>
          </cell>
          <cell r="E3281">
            <v>0.67592394433595504</v>
          </cell>
          <cell r="F3281">
            <v>6.0255398096098998E-3</v>
          </cell>
          <cell r="G3281">
            <v>1.0005124436106299E-2</v>
          </cell>
          <cell r="H3281">
            <v>0.71316352929984705</v>
          </cell>
          <cell r="I3281">
            <v>0.62014681649271397</v>
          </cell>
          <cell r="J3281">
            <v>2.5012811090265801E-2</v>
          </cell>
          <cell r="K3281">
            <v>1.5898758158439299E-2</v>
          </cell>
          <cell r="L3281">
            <v>4.8549244323658099E-2</v>
          </cell>
          <cell r="M3281">
            <v>59</v>
          </cell>
          <cell r="N3281" t="str">
            <v>NFE2L2; ACHE; RAB9A; CASP3; MMP9; GSR; MAPK14; MAPK1; CXCL8; KEAP1; MAPK3; RELA; EIF2AK3; NCF1; DNMT1; NOS2; HSPA5; XBP1; BCL2; EPHB6; COMT; ERN1; NOS3; NFKBIA; CCL2; CCNA1; CAT; HIST4H4; CASP7; EXOSC4; MECP2; BIRC2; BIRC3; CRK; EIF2S1; WNT5A; GSTM3; BAX; ERO1L; EDN1; MTR; COX5B; GPX1; DDC; PRDX6; AHCY; CCL5; VBP1; RAB1B; GH1; MTHFR; NOX4; APOA1; NFKBIB; WISP1; VCAM1; HIST3H3; SSR4; VPS29</v>
          </cell>
        </row>
        <row r="3282">
          <cell r="B3282" t="str">
            <v>Seocalcitol</v>
          </cell>
          <cell r="C3282">
            <v>0.94256689350578204</v>
          </cell>
          <cell r="D3282">
            <v>0.47128344675289102</v>
          </cell>
          <cell r="E3282">
            <v>0.69242031908720902</v>
          </cell>
          <cell r="F3282">
            <v>0.477131140156137</v>
          </cell>
          <cell r="G3282">
            <v>0.29088745682008899</v>
          </cell>
          <cell r="H3282">
            <v>0.29146382508350699</v>
          </cell>
          <cell r="I3282">
            <v>0.42940198714689698</v>
          </cell>
          <cell r="J3282">
            <v>0.596413925195171</v>
          </cell>
          <cell r="K3282">
            <v>0.54724813605957601</v>
          </cell>
          <cell r="L3282">
            <v>0.49602996622055301</v>
          </cell>
          <cell r="M3282">
            <v>18</v>
          </cell>
          <cell r="N3282" t="str">
            <v>CA2; VDR; CTSB; BCL2; CYP24A1; CDK2; PTHLH; CDKN1A; BIRC5; CCNE1; CDKN1B; BCL2L11; RB1; CLU; BAX; SPDEF; PTH; CAMP</v>
          </cell>
        </row>
        <row r="3283">
          <cell r="B3283" t="str">
            <v>Sophoraflavonoloside</v>
          </cell>
          <cell r="C3283">
            <v>0.370420179038987</v>
          </cell>
          <cell r="D3283">
            <v>0.185210089519494</v>
          </cell>
          <cell r="E3283">
            <v>0.80579454978142095</v>
          </cell>
          <cell r="F3283">
            <v>0.63925858466329</v>
          </cell>
          <cell r="G3283">
            <v>0.12856259378224499</v>
          </cell>
          <cell r="H3283">
            <v>0.46247509738919401</v>
          </cell>
          <cell r="I3283">
            <v>0.16075462473276</v>
          </cell>
          <cell r="J3283">
            <v>0.40188656183190002</v>
          </cell>
          <cell r="K3283">
            <v>0.38726540534402198</v>
          </cell>
          <cell r="L3283">
            <v>0.38022424188881498</v>
          </cell>
          <cell r="M3283">
            <v>6</v>
          </cell>
          <cell r="N3283" t="str">
            <v>SELE; ICAM1; TLR2; TLR4; HMGB1; VCAM1</v>
          </cell>
        </row>
        <row r="3284">
          <cell r="B3284" t="str">
            <v>beta-Tocotrienol</v>
          </cell>
          <cell r="C3284">
            <v>0.95446659918177501</v>
          </cell>
          <cell r="D3284">
            <v>0.477233299590888</v>
          </cell>
          <cell r="E3284">
            <v>0.47096134332626399</v>
          </cell>
          <cell r="F3284">
            <v>0.25421386819018199</v>
          </cell>
          <cell r="G3284">
            <v>0.33286890868142199</v>
          </cell>
          <cell r="H3284">
            <v>0.41858809214063297</v>
          </cell>
          <cell r="I3284">
            <v>0.66982831665148002</v>
          </cell>
          <cell r="J3284">
            <v>0.588701679157831</v>
          </cell>
          <cell r="K3284">
            <v>0.53321109683118695</v>
          </cell>
          <cell r="L3284">
            <v>0.48576134370072699</v>
          </cell>
          <cell r="M3284">
            <v>5</v>
          </cell>
          <cell r="N3284" t="str">
            <v>NR1I2; CYP3A4; ABCB1; NCOR1; UGT1A1</v>
          </cell>
        </row>
        <row r="3285">
          <cell r="B3285" t="str">
            <v>DIALLYL DISULFIDE</v>
          </cell>
          <cell r="C3285">
            <v>0.40194704731325598</v>
          </cell>
          <cell r="D3285">
            <v>1</v>
          </cell>
          <cell r="E3285">
            <v>0.94427955201598401</v>
          </cell>
          <cell r="F3285">
            <v>0.63019448165402403</v>
          </cell>
          <cell r="G3285">
            <v>0.135322520698864</v>
          </cell>
          <cell r="H3285">
            <v>0.76653479226092702</v>
          </cell>
          <cell r="I3285">
            <v>0.871288041237402</v>
          </cell>
          <cell r="J3285">
            <v>0.67661260349432295</v>
          </cell>
          <cell r="K3285">
            <v>0.82806213335005896</v>
          </cell>
          <cell r="L3285">
            <v>0.72333960011355103</v>
          </cell>
          <cell r="M3285">
            <v>42</v>
          </cell>
          <cell r="N3285" t="str">
            <v>ALDH1A1; TP53; CYP1A1; PTGS2; MMP2; ABCB1; VDR; HPGD; CASP3; MMP9; ABCC1; MAP3K3; JUN; CDK1; MAPK1; MAPK3; ABCC3; NOS2; BCL2; CYP2A6; MAP2K7; CTNNB1; CASP9; MAPK8; NOS3; GDF15; TIMP1; ATF3; CCNB1; CDH1; CLDN4; CAV1; CLDN3; CLDN5; SNAI1; ABCC4; ABCC6; GRB2; TIMP2; MMP7; CYP2E1; CLDN2</v>
          </cell>
        </row>
        <row r="3286">
          <cell r="B3286" t="str">
            <v>9-Acridinamine</v>
          </cell>
          <cell r="C3286">
            <v>0.57838541029857904</v>
          </cell>
          <cell r="D3286">
            <v>0.28919270514929002</v>
          </cell>
          <cell r="E3286">
            <v>0.185092549128724</v>
          </cell>
          <cell r="F3286">
            <v>0.133949507580884</v>
          </cell>
          <cell r="G3286">
            <v>0.67580467361322205</v>
          </cell>
          <cell r="H3286">
            <v>3.2586652341355098E-2</v>
          </cell>
          <cell r="I3286">
            <v>0.24013218123048799</v>
          </cell>
          <cell r="J3286">
            <v>0.162933261706775</v>
          </cell>
          <cell r="K3286">
            <v>5.7040721688971598E-2</v>
          </cell>
          <cell r="L3286">
            <v>0.106289850255762</v>
          </cell>
          <cell r="M3286">
            <v>8</v>
          </cell>
          <cell r="N3286" t="str">
            <v>TDP1; HIF1A; TP53; HSD17B10; SLC22A2; STK33; POLK; BAX</v>
          </cell>
        </row>
        <row r="3287">
          <cell r="B3287" t="str">
            <v>kn-93</v>
          </cell>
          <cell r="C3287">
            <v>0.49150774696745497</v>
          </cell>
          <cell r="D3287">
            <v>0.24575387348372699</v>
          </cell>
          <cell r="E3287">
            <v>0.71628317842285105</v>
          </cell>
          <cell r="F3287">
            <v>0.160835862573011</v>
          </cell>
          <cell r="G3287">
            <v>0.20623991286863699</v>
          </cell>
          <cell r="H3287">
            <v>0.414410516098489</v>
          </cell>
          <cell r="I3287">
            <v>0.910270743397114</v>
          </cell>
          <cell r="J3287">
            <v>0.51559978217159197</v>
          </cell>
          <cell r="K3287">
            <v>0.49189758592430999</v>
          </cell>
          <cell r="L3287">
            <v>0.45574601069597098</v>
          </cell>
          <cell r="M3287">
            <v>19</v>
          </cell>
          <cell r="N3287" t="str">
            <v>TDP1; HIF1A; AHR; CYP1A1; ABCB1; STK33; IL1B; MAPK1; CXCL8; MAPK3; CYP11B2; CAMK1; CCND1; CYP1B1; FOXO3; RB1; CCL1; ITGB7; AHRR</v>
          </cell>
        </row>
        <row r="3288">
          <cell r="B3288" t="str">
            <v>aa-861</v>
          </cell>
          <cell r="C3288">
            <v>0.66243584727635896</v>
          </cell>
          <cell r="D3288">
            <v>0.33121792363817898</v>
          </cell>
          <cell r="E3288">
            <v>0.19970908202061699</v>
          </cell>
          <cell r="F3288">
            <v>0.196020326420414</v>
          </cell>
          <cell r="G3288">
            <v>0.49628065169176999</v>
          </cell>
          <cell r="H3288">
            <v>0.67639422089567403</v>
          </cell>
          <cell r="I3288">
            <v>0.83552400182443098</v>
          </cell>
          <cell r="J3288">
            <v>0.49927270505154397</v>
          </cell>
          <cell r="K3288">
            <v>0.52988056998885202</v>
          </cell>
          <cell r="L3288">
            <v>0.48333099620754699</v>
          </cell>
          <cell r="M3288">
            <v>29</v>
          </cell>
          <cell r="N3288" t="str">
            <v>ALDH1A1; NFE2L2; KDM4A; CYP2C19; MPHOSPH8; TDP1; EHMT2; ESR1; CYP2D6; CYP3A4; CYP2C9; CYP1A2; AHR; AR; PPARG; VDR; CBX1; TNFRSF10B; BAZ2B; RGS4; ALOX5; MAPT; CACNA1H; ATXN2; KCNK3; GLS; RELA; GAPDH; HSD11B2</v>
          </cell>
        </row>
        <row r="3289">
          <cell r="B3289" t="str">
            <v>phenolphthalein</v>
          </cell>
          <cell r="C3289">
            <v>0.20176816518815699</v>
          </cell>
          <cell r="D3289">
            <v>1</v>
          </cell>
          <cell r="E3289">
            <v>0.50805075404938205</v>
          </cell>
          <cell r="F3289">
            <v>0.83343073389944999</v>
          </cell>
          <cell r="G3289">
            <v>0.76836127239149898</v>
          </cell>
          <cell r="H3289">
            <v>0.94610728254215604</v>
          </cell>
          <cell r="I3289">
            <v>0.227866824292009</v>
          </cell>
          <cell r="J3289">
            <v>0.94610728254215704</v>
          </cell>
          <cell r="K3289">
            <v>0.86920116002109005</v>
          </cell>
          <cell r="L3289">
            <v>0.76455557552742803</v>
          </cell>
          <cell r="M3289">
            <v>21</v>
          </cell>
          <cell r="N3289" t="str">
            <v>NFE2L2; ESR1; NR1I2; PPARD; CYP3A4; KCNH2; AHR; AR; NR1H4; PPARG; NR3C1; GPR55; SLC12A5; NR1I3; GSTP1; TYMS; AKR1C3; AKR1C2; AKR1C1; AKR1C4; UGT2B15</v>
          </cell>
        </row>
        <row r="3290">
          <cell r="B3290" t="str">
            <v>Zinc sulfate</v>
          </cell>
          <cell r="C3290">
            <v>0.332210247517497</v>
          </cell>
          <cell r="D3290">
            <v>0.166105123758749</v>
          </cell>
          <cell r="E3290">
            <v>1.62057423387118E-2</v>
          </cell>
          <cell r="F3290">
            <v>0.550687100458914</v>
          </cell>
          <cell r="G3290">
            <v>0.67091998255143603</v>
          </cell>
          <cell r="H3290">
            <v>8.5818553661810598E-2</v>
          </cell>
          <cell r="I3290">
            <v>0.28555720618540398</v>
          </cell>
          <cell r="J3290">
            <v>8.1028711693559102E-2</v>
          </cell>
          <cell r="K3290">
            <v>6.1091391832249403E-2</v>
          </cell>
          <cell r="L3290">
            <v>0.110959794812261</v>
          </cell>
          <cell r="M3290">
            <v>287</v>
          </cell>
          <cell r="N3290" t="str">
            <v>ABHD5; SLC6A2; TP53; TRPV1; CHRM3; CCR2; CASP3; NFKB1; IL1B; MMP9; STAT3; TNF; EGFR; JUN; MAPK1; HRH4; CXCL8; PDE8A; MAPK3; RELA; AKR1C2; HSD11B1; ABCC9; HSPA8; UBE2I; STAT1; HSPA1B; AKT1; BCL2; UGCG; HSPA1A; BLK; SRC; EPHA7; MAP2K1; RPS6KA6; PSMB2; MAPK8; MAP2K2; MAP3K13; MAPK7; RPS6KA2; SNRK; IGF1R; CCND1; CEBPD; IFNGR1; MPHOSPH6; MT2A; NFKBIA; PTPN1; IFT57; FAM13A; TREM1; CXCL2; PGK1; HLA-DPB1; IL24; MBNL2; MX2; S100P; EXOSC2; EXOSC7; Sep-11; SPTBN1; TSR1; WDR46; BAG1; ATF2; CDKN1A; COMMD10; GADD45A; IFI27; IFI6; PABPN1; SLC30A1; IL6ST; CREB1; INTS6; KAZN; ZNF764; ARHGEF3; BAZ1B; BRD1; BRD8; EFNA1; EGLN1; EHD1; FOXO3; HILPDA; MAGI1; MTF1; PFKFB3; PRR3; RAB20; SOCS2; SYNRG; TSC22D1; VEGFA; WIPF2; ZFP36; ZFP64; ABCC10; ADM; ARHGEF18; BDNF; CCDC130; CRLF3; DCAF8; DDX23; DICER1; FOXO1; FZR1; GNB2L1; HMOX1; IL4R; LPIN2; MT1H; MT1X; NPAS2; OGT; PPP2R2D; ROR1; Sep-08; SLC12A9; SRSF5; TBC1D8; TBX3; TBXA2R; TMEM184C; TNS3; VPS33B; ZNF544; SLC11A2; RB1; AP2B1; ICAM1; IL6; NCLN; HSPA4; FOS; HSPA1L; MT1F; MT1G; BBC3; CNTF; IL1A; NAB2; RRH; CXCL5; IL32; AIFM1; IQGAP2; PARP1; PFKM; REPIN1; TROVE2; UBE2G2; MT1E; ALDOB; APC2; LAMA4; PHF7; PTCRA; DYNC1H1; ERCC1; FABP5; SLC9A6; SNRNP70; HIST1H2BK; GNG11; MRPL12; MTHFD1; FOXO4; SCAND2P; WDR13; APRT; ESD; HMGCS2; PDLIM7; TRIM31; H2AFV; FEZ1; PTS; SERINC1; CADM1; SORD; KAT8; HS2ST1; MLLT4; OCLN; SPG7; CLCN7; IGHM; CNBP; SIDT2; EDA; JPH3; HLA-C; DYNC1LI2; SLC39A1; PLCH1; FADS1; ELK1; PTGES2; HSF1; DSTN; ZDHHC14; MAL; IL2; PSMC5; PTEN; NCR2; KIR3DL2; MOG; NEFM; NSMAF; ANGPT4; CLCNKB; RASGRF1; SCG3; TLL1; TLL2; PGAP2; ACADS; CD22; GDNF; NECAB2; PNMA2; RIMS2; NFKBIB; LILRA5; G6PD; DHX58; SEMA6B; PPP1R3C; UNC119; CYP2E1; PTPRN; BBS9; IFNG; APBB1; KLK8; RNY4; RNY1; SAG; POU4F2; HOXD1; LPPR1; MST1; SESN2; SESN3; MT1B; MT1L; CAPN10; MRAS; MT1A; NKX3-2; PCDHB14; C11ORF95; C19ORF66; C3ORF14; CABP4; CD8B; CIB3; DTX3; EGFL7; EMID1; ERGIC3; FOXN4; IL23R; KLRC3; LYZL2; MYEF2; RGP1; RNY3; RNY5; SERTAD4; SLCO1C1; STEAP4; TAS2R40; TXNDC12; USP44; WNK2; ZNF233; ZNF816; ZSCAN23</v>
          </cell>
        </row>
        <row r="3291">
          <cell r="B3291" t="str">
            <v>CHLOROACETALDEHYDE</v>
          </cell>
          <cell r="C3291">
            <v>0.170152299088768</v>
          </cell>
          <cell r="D3291">
            <v>8.5076149544384194E-2</v>
          </cell>
          <cell r="E3291">
            <v>0.42779276815401102</v>
          </cell>
          <cell r="F3291">
            <v>0.77928640607302202</v>
          </cell>
          <cell r="G3291">
            <v>0.77688235446367004</v>
          </cell>
          <cell r="H3291">
            <v>0.177236709945753</v>
          </cell>
          <cell r="I3291">
            <v>0.340247946096288</v>
          </cell>
          <cell r="J3291">
            <v>0.71298794692335299</v>
          </cell>
          <cell r="K3291">
            <v>0.59774545666411305</v>
          </cell>
          <cell r="L3291">
            <v>0.53339957360637102</v>
          </cell>
          <cell r="M3291">
            <v>6</v>
          </cell>
          <cell r="N3291" t="str">
            <v>CASP3; ALDH2; CTSB; TOP2A; CASP8; MGMT</v>
          </cell>
        </row>
        <row r="3292">
          <cell r="B3292" t="str">
            <v>1,4-DICHLOROBENZENE</v>
          </cell>
          <cell r="C3292">
            <v>0.27766236548241402</v>
          </cell>
          <cell r="D3292">
            <v>0.13883118274120701</v>
          </cell>
          <cell r="E3292">
            <v>8.2639741639150596E-2</v>
          </cell>
          <cell r="F3292">
            <v>0.69917441703204797</v>
          </cell>
          <cell r="G3292">
            <v>0.25947711820622799</v>
          </cell>
          <cell r="H3292">
            <v>0.91453035563206697</v>
          </cell>
          <cell r="I3292">
            <v>0.28284380795423097</v>
          </cell>
          <cell r="J3292">
            <v>0.413198708195753</v>
          </cell>
          <cell r="K3292">
            <v>0.34940989035165698</v>
          </cell>
          <cell r="L3292">
            <v>0.35270853762027399</v>
          </cell>
          <cell r="M3292">
            <v>7</v>
          </cell>
          <cell r="N3292" t="str">
            <v>ESR1; CYP3A4; CYP1A2; CYP1A1; CASP3; CYP2E1; CYP3A</v>
          </cell>
        </row>
        <row r="3293">
          <cell r="B3293" t="str">
            <v>Obacunone</v>
          </cell>
          <cell r="C3293">
            <v>0.46688475146435499</v>
          </cell>
          <cell r="D3293">
            <v>0.23344237573217699</v>
          </cell>
          <cell r="E3293">
            <v>0.173075805319412</v>
          </cell>
          <cell r="F3293">
            <v>0.101744382330534</v>
          </cell>
          <cell r="G3293">
            <v>0.110952644525307</v>
          </cell>
          <cell r="H3293">
            <v>0.83483065746862295</v>
          </cell>
          <cell r="I3293">
            <v>0.433824868682472</v>
          </cell>
          <cell r="J3293">
            <v>0.27738161131326899</v>
          </cell>
          <cell r="K3293">
            <v>0.151087049641805</v>
          </cell>
          <cell r="L3293">
            <v>0.198385854756709</v>
          </cell>
          <cell r="M3293">
            <v>9</v>
          </cell>
          <cell r="N3293" t="str">
            <v>TP53; PTGS2; CASP3; RELA; BCL2; CASP9; FGF22; CASP8; BAX</v>
          </cell>
        </row>
        <row r="3294">
          <cell r="B3294" t="str">
            <v>Quinizarin</v>
          </cell>
          <cell r="C3294">
            <v>8.0148279550535897E-2</v>
          </cell>
          <cell r="D3294">
            <v>4.0074139775267997E-2</v>
          </cell>
          <cell r="E3294">
            <v>3.3832618385086499E-2</v>
          </cell>
          <cell r="F3294">
            <v>2.9748145918518602E-2</v>
          </cell>
          <cell r="G3294">
            <v>0.69872916487913395</v>
          </cell>
          <cell r="H3294">
            <v>0.54398372992060495</v>
          </cell>
          <cell r="I3294">
            <v>0.52706791420357701</v>
          </cell>
          <cell r="J3294">
            <v>8.4581545962716304E-2</v>
          </cell>
          <cell r="K3294">
            <v>7.3963451028226004E-2</v>
          </cell>
          <cell r="L3294">
            <v>0.12516670252975601</v>
          </cell>
          <cell r="M3294">
            <v>14</v>
          </cell>
          <cell r="N3294" t="str">
            <v>NFE2L2; ESR1; AHR; VDR; RGS12; PPME1; GNAI1; ALB; UGT1A9; UGT1A7; UGT1A10; UGT1A1; TOP1; UGT1A8</v>
          </cell>
        </row>
        <row r="3295">
          <cell r="B3295" t="str">
            <v>Cryptotanshinone</v>
          </cell>
          <cell r="C3295">
            <v>0.69125079841333104</v>
          </cell>
          <cell r="D3295">
            <v>0.34562539920666602</v>
          </cell>
          <cell r="E3295">
            <v>0.16891462463443499</v>
          </cell>
          <cell r="F3295">
            <v>0.60706820094805003</v>
          </cell>
          <cell r="G3295">
            <v>0.53312281665786299</v>
          </cell>
          <cell r="H3295">
            <v>0.108007205766491</v>
          </cell>
          <cell r="I3295">
            <v>0.59781080170114897</v>
          </cell>
          <cell r="J3295">
            <v>0.42228656158608802</v>
          </cell>
          <cell r="K3295">
            <v>0.33514824710991198</v>
          </cell>
          <cell r="L3295">
            <v>0.34226829161779498</v>
          </cell>
          <cell r="M3295">
            <v>31</v>
          </cell>
          <cell r="N3295" t="str">
            <v>ALDH1A1; KDM4A; TDP1; NR1I2; CYP3A4; CYP1A2; BCHE; ACHE; AHR; CYP1A1; GMNN; VDR; BAZ2B; PAFAH2; CFTR; USP1; PLA2G7; MAPT; MITF; KCNK3; POLI; PLK1; POLH; SMAD3; POLB; STAT1; GSTO1; PAFAH1B3; UCHL5; PTPN11; LYPLA2</v>
          </cell>
        </row>
        <row r="3296">
          <cell r="B3296" t="str">
            <v>Beryllium sulfate</v>
          </cell>
          <cell r="C3296">
            <v>0.10092678676016099</v>
          </cell>
          <cell r="D3296">
            <v>1</v>
          </cell>
          <cell r="E3296">
            <v>0.38995521202413602</v>
          </cell>
          <cell r="F3296">
            <v>0.69865885814485496</v>
          </cell>
          <cell r="G3296">
            <v>2.3824100220752901E-3</v>
          </cell>
          <cell r="H3296">
            <v>0.90812376543848705</v>
          </cell>
          <cell r="I3296">
            <v>0.71053390355851198</v>
          </cell>
          <cell r="J3296">
            <v>1.19120501103765E-2</v>
          </cell>
          <cell r="K3296">
            <v>0.113062865909033</v>
          </cell>
          <cell r="L3296">
            <v>0.16418368345727199</v>
          </cell>
          <cell r="M3296">
            <v>38</v>
          </cell>
          <cell r="N3296" t="str">
            <v>TP53; ITGB3; RUNX1; CTSL; CTSV; CCL3; CCL4; CD86; CXCL3; HLA-DPB1; HLA-DRB1; ACTA2; CDKN1A; HNRNPA1; RPL37A; CD44; CXCL1; NOVA1; ICAM1; EGR2; SERPINB2; NEDD8; RPS7; CDKN2A; CCL5; HLA-C; IL18; SFTPD; TMSB4X; RPL30; ANXA5; RPL22; IFNG; ZNF77; WNT4; RHOA; HLA-A; HLA-DPB2</v>
          </cell>
        </row>
        <row r="3297">
          <cell r="B3297" t="str">
            <v>Mehp</v>
          </cell>
          <cell r="C3297">
            <v>0.69780738455036695</v>
          </cell>
          <cell r="D3297">
            <v>0.34890369227518397</v>
          </cell>
          <cell r="E3297">
            <v>0.61968926302664695</v>
          </cell>
          <cell r="F3297">
            <v>0.12596414723569899</v>
          </cell>
          <cell r="G3297">
            <v>0.79309621279697795</v>
          </cell>
          <cell r="H3297">
            <v>0.272748350025104</v>
          </cell>
          <cell r="I3297">
            <v>0.76197467624336102</v>
          </cell>
          <cell r="J3297">
            <v>0.62982073617849599</v>
          </cell>
          <cell r="K3297">
            <v>0.56018444534951595</v>
          </cell>
          <cell r="L3297">
            <v>0.50553399363038298</v>
          </cell>
          <cell r="M3297">
            <v>68</v>
          </cell>
          <cell r="N3297" t="str">
            <v>NFE2L2; CYP2C19; TP53; NR1I2; PPARD; CYP19A1; CYP3A4; CYP2C9; CYP1A1; PTGS2; MMP2; PPARG; NR3C1; SQLE; CASP3; AOX1; HMGCR; PPARA; RXRA; FASN; PRNP; HSPA1B; NCOR1; NR4A2; MYC; BCL2; RXRG; RXRB; NR1H3; CTNNB1; NR4A1; CSNK1A1; NR4A3; SLC7A11; CDKN1A; MARS; SCD; CGA; CASP7; DNAJB1; EP300; ID1; DDIT3; GLRX2; MED1; TXNRD1; GJA1; BAX; VLDLR; DHCR24; CGB; VCL; CELSR2; SREBF2; SREBF1; AMH; STAR; HSD11B2; FSHR; FSHB; PPARGC1A; ZNF461; ARRDC3; CLDN6; LHCGR; IL17RD; LFNG; SCARA3</v>
          </cell>
        </row>
        <row r="3298">
          <cell r="B3298" t="str">
            <v>1,4-Pentadien-3-one, 1,5-bis(2,3-dimethoxyphenyl)-, (1E,4E)-</v>
          </cell>
          <cell r="C3298">
            <v>0.26050508929124699</v>
          </cell>
          <cell r="D3298">
            <v>0.130252544645623</v>
          </cell>
          <cell r="E3298">
            <v>0.34923466465139802</v>
          </cell>
          <cell r="F3298">
            <v>0.24379467807720401</v>
          </cell>
          <cell r="G3298">
            <v>0.190408417897655</v>
          </cell>
          <cell r="H3298">
            <v>1.7397284309905399E-2</v>
          </cell>
          <cell r="I3298">
            <v>0.32426789362841202</v>
          </cell>
          <cell r="J3298">
            <v>8.6986421549527099E-2</v>
          </cell>
          <cell r="K3298">
            <v>4.5657425385836101E-2</v>
          </cell>
          <cell r="L3298">
            <v>9.2519812005513596E-2</v>
          </cell>
          <cell r="M3298">
            <v>8</v>
          </cell>
          <cell r="N3298" t="str">
            <v>TP53; CASP3; JUN; HSPA5; XBP1; CASP9; ATF4; DDIT3</v>
          </cell>
        </row>
        <row r="3299">
          <cell r="B3299" t="str">
            <v>853910-02-8</v>
          </cell>
          <cell r="C3299">
            <v>0.759045383858722</v>
          </cell>
          <cell r="D3299">
            <v>1</v>
          </cell>
          <cell r="E3299">
            <v>0.67512429213815395</v>
          </cell>
          <cell r="F3299">
            <v>0.63979005574312198</v>
          </cell>
          <cell r="G3299">
            <v>0.52852576465169998</v>
          </cell>
          <cell r="H3299">
            <v>4.2308540395466603E-2</v>
          </cell>
          <cell r="I3299">
            <v>0.88740541797888195</v>
          </cell>
          <cell r="J3299">
            <v>0.21154270197733299</v>
          </cell>
          <cell r="K3299">
            <v>0.48368170216718998</v>
          </cell>
          <cell r="L3299">
            <v>0.44980430322635001</v>
          </cell>
          <cell r="M3299">
            <v>6</v>
          </cell>
          <cell r="N3299" t="str">
            <v>CASP3; AKT1; YES1; PIK3CG; EIF4EBP1; RPS6</v>
          </cell>
        </row>
        <row r="3300">
          <cell r="B3300" t="str">
            <v>Cerasin Red</v>
          </cell>
          <cell r="C3300">
            <v>0.20995080998389801</v>
          </cell>
          <cell r="D3300">
            <v>1</v>
          </cell>
          <cell r="E3300">
            <v>0.4306306545684</v>
          </cell>
          <cell r="F3300">
            <v>0.98718141120694203</v>
          </cell>
          <cell r="G3300">
            <v>0.95172933502115198</v>
          </cell>
          <cell r="H3300">
            <v>0.80473888138276295</v>
          </cell>
          <cell r="I3300">
            <v>0.72204755923720898</v>
          </cell>
          <cell r="J3300">
            <v>0.98718141120694203</v>
          </cell>
          <cell r="K3300">
            <v>0.98377596885168395</v>
          </cell>
          <cell r="L3300">
            <v>0.928055415611995</v>
          </cell>
          <cell r="M3300">
            <v>6</v>
          </cell>
          <cell r="N3300" t="str">
            <v>AHR; CYP1A1; PPARA; NR1I3; RXRA; ARNT</v>
          </cell>
        </row>
        <row r="3301">
          <cell r="B3301" t="str">
            <v>Phorbol 12-myristate 13-acetate</v>
          </cell>
          <cell r="C3301">
            <v>0.651850711245748</v>
          </cell>
          <cell r="D3301">
            <v>1</v>
          </cell>
          <cell r="E3301">
            <v>0.56983297132955701</v>
          </cell>
          <cell r="F3301">
            <v>0.61337536020776695</v>
          </cell>
          <cell r="G3301">
            <v>0.60668967683333896</v>
          </cell>
          <cell r="H3301">
            <v>0.82046775678630601</v>
          </cell>
          <cell r="I3301">
            <v>7.6460796167892905E-2</v>
          </cell>
          <cell r="J3301">
            <v>0.38230398083946399</v>
          </cell>
          <cell r="K3301">
            <v>0.56661650681348796</v>
          </cell>
          <cell r="L3301">
            <v>0.51027564029056205</v>
          </cell>
          <cell r="M3301">
            <v>483</v>
          </cell>
          <cell r="N3301" t="str">
            <v>SLC6A3; PLAT; FEN1; HIF1A; TP53; CA14; ESR1; CYP19A1; CYP1A2; KCND3; AHR; CYP1A1; PTGS2; TRPV1; MMP2; STK33; PPARG; VDR; ADRB2; DUSP1; NR3C1; HPGD; CREBBP; ERBB2; OPRM1; TNFSF10; CASP3; THPO; ITGA2B; ITGB3; NFKB1; IL1B; MMP9; ABCC1; MAPK14; PTGES; NQO2; ESR2; TNF; RBBP8; EGFR; NR5A2; HMGCR; CTBP1; BCL2L1; APAF1; PPARA; JUN; CXCR1; MAPK1; ALB; CXCL8; PLK1; MAPK3; CXCR2; MMP1; UHRF1; GSTP1; RELA; CASP1; TYMS; RARA; RXRA; EIF4G1; HSPA8; AKT1; S100A4; MMP14; CYP11B2; NQO1; CDC25B; CDC25C; SELE; NCF1; ACE; ADAM17; PGR; NR4A2; DNMT1; NOS2; MYC; PRKD1; BCL2; RAD54L; MMP8; MKNK1; ERBB4; MAPK9; IRAK3; HCK; FLT1; MAP2K1; MERTK; AURKA; CDK2; CASP9; BCL2A1; NR4A1; FKBP5; MAPK8; PLD2; MAP2K2; NEK2; COMT; PTK2; PRKCQ; PRKCD; PRKCE; PAK3; DAPK1; CHUK; CAMK1; CDK4; PRKCA; IKBKB; GNRHR; MMP3; MMP13; SOD1; CCND1; PRKCG; MAPKAPK2; PRKCZ; PRKCI; PRKCH; PRKCB; PBK; MAP3K14; AREG; ARL4C; DUSP4; EIF5; GNLY; IL1R2; LPL; MT2A; NFKBIA; NR4A3; GDF15; HSPA6; TGFB2; CCL2; CCL3; CCL3L1; CCL4; GATA2; HGF; S100A8; S100A9; SLC7A11; TIMP1; CREM; HBEGF; IL11; PTX3; SERPINE1; IL1R1; IL1RN; RGS13; SLA; TNFRSF1B; S100P; TFF1; ATF5; CD69; EIF4EBP1; NOLC1; SPP1; TPD52; TRHDE; BAG1; EGR1; CYP1B1; CCNA2; CCNB2; CDC20; KIF20A; KIF23; KIF2C; TPX2; ARF1; BTG2; CDKN1A; CLDN4; FOSL1; GADD45A; KLF6; LIF; BIRC5; CAT; CCNE1; CD58; CREB1; EFNA4; GCLC; HSPA2; NFATC1; PCDHA2; POLE2; RAD51AP1; SYNCRIP; JUND; MAD1L1; ARF6; CASP8; CDKN1B; CDKN2C; CKS2; CXCL12; FOSL2; FOXO3; KLF4; PARP2; PDGFA; RASGRP1; SOCS2; TNFRSF1A; VEGFA; ALAS1; APEX2; ATF4; BAK1; BIRC2; BIRC3; BUB1B; CD44; CDKN1C; CRY1; EIF4E; GTF2H4; HMGCS1; HMOX1; IKBKG; IL6R; KIF20B; KLF12; KRAS; NAP1L3; NCAPG; NFATC3; NFIB; NFKBIL1; NMI; NUSAP1; PDCD4; PDGFB; PLAU; POU2F1; PPP2CA; RAD51C; RFC4; RHOG; SF3B4; SHANK2; SMC4; TIMM17A; TRIB2; TXNRD1; ZEB1; CXCL6; RB1; ACTB; ICAM1; IL6; MAP1LC3B; SOD2; TNFAIP3; RFC5; FOS; FOSB; RGCC; SLC3A2; GFI1; SLC5A6; GJA1; BAX; CALR; IGFBP5; SRPR; CD14; EGR2; IL1A; REL; SERPINB2; TRAF1; BMP2; CSF2; CXCL5; JUNB; TNC; ENDOG; MAD2L1; PARP1; APLP2; TGFB1; TAF15; MUC1; IBSP; LTBP4; VIPR2; FN1; SPAG5; ITGA2; ATP7B; EEA1; IL3; ODC1; RASGRP3; SERPINB9; TRGC2; ABCC4; F3; ITGAM; LMO2; SPI1; LRP1; TFRC; HADHA; BSG; CD9; COL6A1; GPX1; GPX4; GRN; RBX1; RPS6; SHC1; POU4F3; ABCB4; CDKN2A; EGR4; SDC4; TLR6; ZEB2; IFNGR2; ADAM8; ANXA10; DIO3; FGF2; IL1RAP; NGF; ASS1; CCND3; CCNG1; CLN3; ITGA5; ITGB2; MPO; ARL6IP5; NCF2; CCL5; IL2RB; IL9R; NFATC4; POU2F2; ANXA3; HARS; HMGB1; HRAS; IGFBP7; RAC1; CUL5; LAMB1; SPRR1A; EGF; SDC1; TAGLN; LCP1; ARPC2; IL4; CMAHP; FMO5; IL12B; PTPRN2; ZNF235; ELK1; PIN1; CCL1; CNN1; DCT; MZF1; FYB; VIM; IL5RA; PLCB2; IL2; CCT5; CYBB; HSPA9; RNASET2; TYROBP; IL5; MEOX2; ZNF257; TIMP2; DPYD; GFRA2; PPP2CB; ARHGEF9; PPBP; MGMT; CD28; PROCR; CDKN2B; DLK1; SP1; ADAM12; CD40; GYPA; IL18R1; IL1RAPL2; ITGB6; ITGB8; RARRES1; E2F4; CYCS; MBL2; CD200; CD36; CMKLR1; COL1A2; CRTAM; CYP7A1; IL12RB2; PLA2G2A; RGS11; TNFRSF9; CDH17; CYBA; TYMP; GDF10; MSR1; ATP7A; CCL11; IL2RA; SIGLEC6; NOTCH3; CD4; CYP2E1; CSF3; CD34; IL10; IFNG; IRF4; IL13; VCAM1; CD40LG; IGLL1; FASLG; NFATC2; SPRR2A; PNPLA4; CX3CL1; GIF; TSLP; TGM1; IVL; CASP12; GATA1; HDC; LMO7; NAT6; PTTG1; SART1; ZWINT; NELL1; DUSP13; NOXO1; MME; IL12RB1; ITGAX; MSLN; PCOLCE; NKG7; CAPN11; CAPN9; CCL18; CNTN6; EIF4G2; FGF16; MMP21; SHFM1; SPRR1B</v>
          </cell>
        </row>
        <row r="3302">
          <cell r="B3302" t="str">
            <v>4-Phenylphenol</v>
          </cell>
          <cell r="C3302">
            <v>0.72580606604326703</v>
          </cell>
          <cell r="D3302">
            <v>0.36290303302163401</v>
          </cell>
          <cell r="E3302">
            <v>0.65396888486688898</v>
          </cell>
          <cell r="F3302">
            <v>0.10701988899225599</v>
          </cell>
          <cell r="G3302">
            <v>0.73123948872712197</v>
          </cell>
          <cell r="H3302">
            <v>0.42659299542995599</v>
          </cell>
          <cell r="I3302">
            <v>0.30642239629039802</v>
          </cell>
          <cell r="J3302">
            <v>0.53509944496128103</v>
          </cell>
          <cell r="K3302">
            <v>0.439236790852853</v>
          </cell>
          <cell r="L3302">
            <v>0.41774019558451903</v>
          </cell>
          <cell r="M3302">
            <v>9</v>
          </cell>
          <cell r="N3302" t="str">
            <v>NFE2L2; ESR1; AR; PPARG; ESR2; PGR; TFF1; UGT2B15; UGT2B11</v>
          </cell>
        </row>
        <row r="3303">
          <cell r="B3303" t="str">
            <v>DIBA-1</v>
          </cell>
          <cell r="C3303">
            <v>0.90707982902786699</v>
          </cell>
          <cell r="D3303">
            <v>1</v>
          </cell>
          <cell r="E3303">
            <v>0.21380486339940299</v>
          </cell>
          <cell r="F3303">
            <v>0.57608010001863497</v>
          </cell>
          <cell r="G3303">
            <v>0.89267101128053095</v>
          </cell>
          <cell r="H3303">
            <v>0.70871376935896901</v>
          </cell>
          <cell r="I3303">
            <v>0.788323357720917</v>
          </cell>
          <cell r="J3303">
            <v>0.89267101128053095</v>
          </cell>
          <cell r="K3303">
            <v>0.84924750536090199</v>
          </cell>
          <cell r="L3303">
            <v>0.74406051549057195</v>
          </cell>
          <cell r="M3303">
            <v>10</v>
          </cell>
          <cell r="N3303" t="str">
            <v>CA1; CA2; CA9; ESR1; BCL2L1; RB1; E2F1; BAX; RBL2; E2F2</v>
          </cell>
        </row>
        <row r="3304">
          <cell r="B3304" t="str">
            <v>MLS003115428</v>
          </cell>
          <cell r="C3304">
            <v>0.70823892316177794</v>
          </cell>
          <cell r="D3304">
            <v>0.35411946158088897</v>
          </cell>
          <cell r="E3304">
            <v>0.37408009301089901</v>
          </cell>
          <cell r="F3304">
            <v>0.74753679885323698</v>
          </cell>
          <cell r="G3304">
            <v>0.71844727735434</v>
          </cell>
          <cell r="H3304">
            <v>0.50531236182573602</v>
          </cell>
          <cell r="I3304">
            <v>0.17226179618450099</v>
          </cell>
          <cell r="J3304">
            <v>0.74753679885323698</v>
          </cell>
          <cell r="K3304">
            <v>0.61980427773095503</v>
          </cell>
          <cell r="L3304">
            <v>0.549993234944537</v>
          </cell>
          <cell r="M3304">
            <v>13</v>
          </cell>
          <cell r="N3304" t="str">
            <v>AR; NFKB1; TNF; CXCL8; TAAR1; ABCB11; GNA15; PRL; C3; CFB; STS; HSD11B2; SERPING1</v>
          </cell>
        </row>
        <row r="3305">
          <cell r="B3305" t="str">
            <v>D-(+)-ALLOSE</v>
          </cell>
          <cell r="C3305">
            <v>0.152187138589231</v>
          </cell>
          <cell r="D3305">
            <v>7.6093569294615401E-2</v>
          </cell>
          <cell r="E3305">
            <v>9.9328579934283595E-2</v>
          </cell>
          <cell r="F3305">
            <v>0.82933932044877401</v>
          </cell>
          <cell r="G3305">
            <v>1.8752019988537798E-2</v>
          </cell>
          <cell r="H3305">
            <v>0.33839145388876601</v>
          </cell>
          <cell r="I3305">
            <v>0.21840634172498499</v>
          </cell>
          <cell r="J3305">
            <v>9.3760099942689204E-2</v>
          </cell>
          <cell r="K3305">
            <v>5.23932673642626E-2</v>
          </cell>
          <cell r="L3305">
            <v>0.100792374733522</v>
          </cell>
          <cell r="M3305">
            <v>6</v>
          </cell>
          <cell r="N3305" t="str">
            <v>TP53; CCND1; CCNA2; TXNIP; CCNE1; CDKN1B</v>
          </cell>
        </row>
        <row r="3306">
          <cell r="B3306" t="str">
            <v>Lorcaserin</v>
          </cell>
          <cell r="C3306">
            <v>9.51889827012041E-2</v>
          </cell>
          <cell r="D3306">
            <v>4.7594491350602099E-2</v>
          </cell>
          <cell r="E3306">
            <v>0.97573516192749898</v>
          </cell>
          <cell r="F3306">
            <v>0.193510419127605</v>
          </cell>
          <cell r="G3306">
            <v>0.49033344365391901</v>
          </cell>
          <cell r="H3306">
            <v>0.41581123419075</v>
          </cell>
          <cell r="I3306">
            <v>0.13188340377597699</v>
          </cell>
          <cell r="J3306">
            <v>0.48377604781901301</v>
          </cell>
          <cell r="K3306">
            <v>0.39231081319344502</v>
          </cell>
          <cell r="L3306">
            <v>0.383875415338291</v>
          </cell>
          <cell r="M3306">
            <v>8</v>
          </cell>
          <cell r="N3306" t="str">
            <v>HTR2C; HTR2B; HTR2A; UGT1A9; UGT2B7; UGT1A6; UGT2B17; UGT2B15</v>
          </cell>
        </row>
        <row r="3307">
          <cell r="B3307" t="str">
            <v>TAUROCHOLIC ACID</v>
          </cell>
          <cell r="C3307">
            <v>0.69801749193112705</v>
          </cell>
          <cell r="D3307">
            <v>1</v>
          </cell>
          <cell r="E3307">
            <v>0.38756438304157098</v>
          </cell>
          <cell r="F3307">
            <v>0.35702068410268101</v>
          </cell>
          <cell r="G3307">
            <v>0.76597356523901095</v>
          </cell>
          <cell r="H3307">
            <v>0.90334948276930704</v>
          </cell>
          <cell r="I3307">
            <v>0.822404750625086</v>
          </cell>
          <cell r="J3307">
            <v>0.90334948276930704</v>
          </cell>
          <cell r="K3307">
            <v>0.88554978790703698</v>
          </cell>
          <cell r="L3307">
            <v>0.78222172920384003</v>
          </cell>
          <cell r="M3307">
            <v>25</v>
          </cell>
          <cell r="N3307" t="str">
            <v>NR1I2; NR1H4; ABCC1; STAT3; MAPK3; SLCO1B1; SLCO1B3; ABCC3; SLC22A8; SLC22A6; MYC; ABCB11; BCL2; CCND1; CAV1; CAV2; CCNE1; CEL; SLC23A2; BLVRA; ABCA8; APOA1; SLC10A1; NR0B2; SLC23A1</v>
          </cell>
        </row>
        <row r="3308">
          <cell r="B3308" t="str">
            <v>Ro 15-4513</v>
          </cell>
          <cell r="C3308">
            <v>0.63802870812498802</v>
          </cell>
          <cell r="D3308">
            <v>0.31901435406249401</v>
          </cell>
          <cell r="E3308">
            <v>0.32585088388568301</v>
          </cell>
          <cell r="F3308">
            <v>7.4042269352502396E-2</v>
          </cell>
          <cell r="G3308">
            <v>0.53632943321820703</v>
          </cell>
          <cell r="H3308">
            <v>2.8526885374734998E-2</v>
          </cell>
          <cell r="I3308">
            <v>0.31452379266837799</v>
          </cell>
          <cell r="J3308">
            <v>0.142634426873675</v>
          </cell>
          <cell r="K3308">
            <v>5.2938746372310899E-2</v>
          </cell>
          <cell r="L3308">
            <v>0.10144591114139601</v>
          </cell>
          <cell r="M3308">
            <v>8</v>
          </cell>
          <cell r="N3308" t="str">
            <v>GABRB3; GABRG2; GABRA6; GABRA1; GABRA5; GABRA3; GABRB2; GABRA2</v>
          </cell>
        </row>
        <row r="3309">
          <cell r="B3309" t="str">
            <v>nelfinavir</v>
          </cell>
          <cell r="C3309">
            <v>0.31304711685001302</v>
          </cell>
          <cell r="D3309">
            <v>1</v>
          </cell>
          <cell r="E3309">
            <v>0.92126374123779298</v>
          </cell>
          <cell r="F3309">
            <v>0.4060580230534</v>
          </cell>
          <cell r="G3309">
            <v>0.83576876792801902</v>
          </cell>
          <cell r="H3309">
            <v>0.42959626894469</v>
          </cell>
          <cell r="I3309">
            <v>0.91984799194158595</v>
          </cell>
          <cell r="J3309">
            <v>0.92126374123779298</v>
          </cell>
          <cell r="K3309">
            <v>0.93875075744272896</v>
          </cell>
          <cell r="L3309">
            <v>0.84808324309145799</v>
          </cell>
          <cell r="M3309">
            <v>44</v>
          </cell>
          <cell r="N3309" t="str">
            <v>TDP1; CHRM5; CHRM1; CYP3A4; CYP1A1; ABCB1; CHRM4; CASP3; IDH1; MCL1; IL1B; ABCC1; TNF; MDM4; MDM2; ATXN2; ALB; FASN; CDC25A; ABCC2; ABCG2; PCNA; ABCB11; HSPA5; CYP3A5; CDK2; CCL2; CCL3; ATF3; CASP7; CASP8; ATF4; DDIT3; RB1; IL6; MAP1LC3B; INHBE; MBTPS2; ATF6; CCND3; LEP; SREBF1; EIF2A; ADIPOQ</v>
          </cell>
        </row>
        <row r="3310">
          <cell r="B3310" t="str">
            <v>14-Deoxy-11,12-didehydroandrographolide</v>
          </cell>
          <cell r="C3310">
            <v>9.4503089480654098E-2</v>
          </cell>
          <cell r="D3310">
            <v>4.7251544740327098E-2</v>
          </cell>
          <cell r="E3310">
            <v>8.4645867056895002E-2</v>
          </cell>
          <cell r="F3310">
            <v>0.94642043184740399</v>
          </cell>
          <cell r="G3310">
            <v>0.17583391875447099</v>
          </cell>
          <cell r="H3310">
            <v>2.2902478401960701E-2</v>
          </cell>
          <cell r="I3310">
            <v>0.264512766309701</v>
          </cell>
          <cell r="J3310">
            <v>0.114512392009803</v>
          </cell>
          <cell r="K3310">
            <v>4.3721155985637097E-2</v>
          </cell>
          <cell r="L3310">
            <v>9.0065779272137506E-2</v>
          </cell>
          <cell r="M3310">
            <v>172</v>
          </cell>
          <cell r="N3310" t="str">
            <v>DRD1; FEN1; CA12; SIGMAR1; PKM; KCNK2; MCL1; RORC; CFL1; PPP1CA; TYMS; DHFR; FKBP1A; FOLR1; POLA1; MYC; TK1; MAPK13; SRPK2; CCND1; WT1; HIST1H3H; ENO1; CCNG2; HGSNAT; HIST1H2AC; RBM47; TFF1; AKAP1; IFRD2; MSTO1; HERPUD1; BAG1; DDIT4; SRSF3; GADD45A; HIST1H2BH; NCK1; SF1; SFPQ; HNRNPD; DUT; GPS1; GULP1; ASXL1; ITGB1BP1; LHX2; NAMPT; TIPIN; IFRD1; ARID4A; CDKN1B; CXCL12; FNIP1; GNE; HNRNPA1; LGR4; PAFAH1B1; PPFIA1; RSRC2; SERTAD2; TFAP2A; ARHGAP5; CAPRIN1; COPE; DDIT3; TCAF1; FLCN; FZD7; HBP1; MTSS1; PSPC1; RBM10; RIT1; SNX16; SOWAHC; SRSF1; STX3; TRAK2; WDR26; NUPR1; SEL1L; ACP2; HELLS; SRSF2; BCLAF1; MCM2; MCM3; PSEN2; ATP6V1C1; SCARB1; MXI1; TP53I3; IGFBP5; FUS; NFAT5; ARIH2; RCBTB1; CDC37; CLPTM1; PSMC3; RANGAP1; YIPF5; NABP2; PRRG4; ATP5D; HIST1H1C; LMNA; PLXNB2; SRRT; SRM; AK1; ATP6V0D1; PRKCSH; HMGCS2; ADRM1; AKR7A2; ALDOA; APITD1; CCNB1IP1; FIBP; YIPF3; CCND3; ITPK1; MYBL2; OLFM1; MANF; PRLR; LSR; RAB27B; HOXB3; GPAA1; PTPRK; EWSR1; ANK3; SNF8; UFD1L; AAAS; GPS2; DCAF6; NMU; NBL1; DRG2; SLC9A3R1; ELOVL2; RHOD; THSD4; TSTA3; TADA3; BLOC1S1; PRCP; IMMP1L; SLC39A3; CHD2; CHTF8; JMY; RFFL; SLITRK4; AJUBA; FBXO8; SFXN2; STARD10; GAS5; TBRG1; SFXN4; VTCN1; CPSF3L; LRRN3; RTKN; SLC35A4; SPIRE1; ZYG11B</v>
          </cell>
        </row>
        <row r="3311">
          <cell r="B3311" t="str">
            <v>2-[6-fluoro-2-methyl-3-[(4-methylsulfonylphenyl)methylidene]inden-1-yl]acetic acid</v>
          </cell>
          <cell r="C3311">
            <v>0.40394760187316098</v>
          </cell>
          <cell r="D3311">
            <v>1</v>
          </cell>
          <cell r="E3311">
            <v>0.40506270776626802</v>
          </cell>
          <cell r="F3311">
            <v>0.117939918658957</v>
          </cell>
          <cell r="G3311">
            <v>0.41715356297664202</v>
          </cell>
          <cell r="H3311">
            <v>0.96429674372528396</v>
          </cell>
          <cell r="I3311">
            <v>0.54468280893528798</v>
          </cell>
          <cell r="J3311">
            <v>0.58969959329478705</v>
          </cell>
          <cell r="K3311">
            <v>0.52084818346099004</v>
          </cell>
          <cell r="L3311">
            <v>0.47675047610021698</v>
          </cell>
          <cell r="M3311">
            <v>46</v>
          </cell>
          <cell r="N3311" t="str">
            <v>ESR1; PPARD; ALOX15; PTGS2; AR; PPARG; HPGD; ERBB2; CASP3; TNFRSF10B; EGFR; PPARA; MAPK1; UGT1A4; UGT2B7; UGT1A10; PDE5A; PDE2A; MAPK3; GSTP1; RELA; NQO1; PGR; UGT1A1; ERBB3; MAP2K1; CTNNB1; MAPK8; MAP2K4; CCND1; PRKG1; NFKBIA; SAT1; IL24; CDKN1A; CASP8; CDKN1B; GATA6; UGT1A3; UGT1A8; YWHAE; HINT1; MMP7; KLK3; VASP; NGFR</v>
          </cell>
        </row>
        <row r="3312">
          <cell r="B3312" t="str">
            <v>Xanthoangelol</v>
          </cell>
          <cell r="C3312">
            <v>0.18084472858102199</v>
          </cell>
          <cell r="D3312">
            <v>9.0422364290510898E-2</v>
          </cell>
          <cell r="E3312">
            <v>0.530439738766187</v>
          </cell>
          <cell r="F3312">
            <v>0.13275052925741801</v>
          </cell>
          <cell r="G3312">
            <v>0.92408735015030696</v>
          </cell>
          <cell r="H3312">
            <v>0.25849823216094397</v>
          </cell>
          <cell r="I3312">
            <v>0.77946021851651603</v>
          </cell>
          <cell r="J3312">
            <v>0.64624558040235902</v>
          </cell>
          <cell r="K3312">
            <v>0.56381641897786505</v>
          </cell>
          <cell r="L3312">
            <v>0.50821005930650298</v>
          </cell>
          <cell r="M3312">
            <v>10</v>
          </cell>
          <cell r="N3312" t="str">
            <v>TDP1; MC4R; CASP3; IL1B; MAPT; ATXN2; TNNT2; TNNI3; TNNC1; GPR183</v>
          </cell>
        </row>
        <row r="3313">
          <cell r="B3313" t="str">
            <v>danthron</v>
          </cell>
          <cell r="C3313">
            <v>0.214134579321244</v>
          </cell>
          <cell r="D3313">
            <v>1</v>
          </cell>
          <cell r="E3313">
            <v>0.307507247476632</v>
          </cell>
          <cell r="F3313">
            <v>3.1837304617030902E-2</v>
          </cell>
          <cell r="G3313">
            <v>0.73954572771544402</v>
          </cell>
          <cell r="H3313">
            <v>0.87050195980832201</v>
          </cell>
          <cell r="I3313">
            <v>0.861795001078145</v>
          </cell>
          <cell r="J3313">
            <v>0.15918652308515499</v>
          </cell>
          <cell r="K3313">
            <v>0.40352510852544798</v>
          </cell>
          <cell r="L3313">
            <v>0.39198125128453098</v>
          </cell>
          <cell r="M3313">
            <v>33</v>
          </cell>
          <cell r="N3313" t="str">
            <v>NFE2L2; EHMT2; ESR1; AHR; HPGD; TNFSF10; CASP3; MCL1; BCL2L1; NLRP3; ALB; NLRP1; CASP1; HSPA5; BCL2; CASP9; SOD1; FAS; BIRC5; CASP8; BIRC2; BIRC3; DDIT3; DIABLO; SOD2; BAX; AIFM1; ENDOG; BID; ATF6; XIAP; CYCS; FASLG</v>
          </cell>
        </row>
        <row r="3314">
          <cell r="B3314" t="str">
            <v>5-Amino-2-methylphenol</v>
          </cell>
          <cell r="C3314">
            <v>0.18622093264778</v>
          </cell>
          <cell r="D3314">
            <v>1</v>
          </cell>
          <cell r="E3314">
            <v>0.45504664476335699</v>
          </cell>
          <cell r="F3314">
            <v>7.9528838360073906E-2</v>
          </cell>
          <cell r="G3314">
            <v>0.57106401308060795</v>
          </cell>
          <cell r="H3314">
            <v>0.73818078984269597</v>
          </cell>
          <cell r="I3314">
            <v>0.95664731673692904</v>
          </cell>
          <cell r="J3314">
            <v>0.39764419180036997</v>
          </cell>
          <cell r="K3314">
            <v>0.58455549223037195</v>
          </cell>
          <cell r="L3314">
            <v>0.52356342069785999</v>
          </cell>
          <cell r="M3314">
            <v>11</v>
          </cell>
          <cell r="N3314" t="str">
            <v>NFE2L2; TDP1; AHR; AR; PPARG; HCRTR1; PRMT1; RAN; SNUPN; KPNB1; NAT1</v>
          </cell>
        </row>
        <row r="3315">
          <cell r="B3315" t="str">
            <v>139890-68-9</v>
          </cell>
          <cell r="C3315">
            <v>0.395167398831134</v>
          </cell>
          <cell r="D3315">
            <v>0.197583699415567</v>
          </cell>
          <cell r="E3315">
            <v>0.28432230701181399</v>
          </cell>
          <cell r="F3315">
            <v>3.0227340460403498E-2</v>
          </cell>
          <cell r="G3315">
            <v>0.27402154029615899</v>
          </cell>
          <cell r="H3315">
            <v>0.12153766241588</v>
          </cell>
          <cell r="I3315">
            <v>0.77030596679029995</v>
          </cell>
          <cell r="J3315">
            <v>0.15113670230201801</v>
          </cell>
          <cell r="K3315">
            <v>7.7993937231416094E-2</v>
          </cell>
          <cell r="L3315">
            <v>0.129445501676834</v>
          </cell>
          <cell r="M3315">
            <v>45</v>
          </cell>
          <cell r="N3315" t="str">
            <v>CYP1A1; NR3C1; CASP3; IL1B; CFTR; MMP9; MAPK14; TNF; BCL2L1; JUN; MAPK1; CXCL8; MAPK3; PLA2G1B; AKT1; HSPA5; BCL2; CHRNA7; CHRNA5; MAPK9; MAPK8; CAMK1; NOS3; PRKCB; CDH1; FAS; VEGFA; DDIT3; HMOX1; FOS; NDRG1; BAX; IL1A; CSF2; PARP1; ITGB2; COL6A3; RAP1A; EGF; CCL1; VCAM1; FASLG; CAMP; CASP12; P2RY1</v>
          </cell>
        </row>
        <row r="3316">
          <cell r="B3316" t="str">
            <v>IMPERATORIN</v>
          </cell>
          <cell r="C3316">
            <v>0.12363247745876001</v>
          </cell>
          <cell r="D3316">
            <v>1</v>
          </cell>
          <cell r="E3316">
            <v>0.85396586864463198</v>
          </cell>
          <cell r="F3316">
            <v>8.9036298096882002E-2</v>
          </cell>
          <cell r="G3316">
            <v>0.98732202085813903</v>
          </cell>
          <cell r="H3316">
            <v>0.66874245723178005</v>
          </cell>
          <cell r="I3316">
            <v>0.934354657612808</v>
          </cell>
          <cell r="J3316">
            <v>0.44518149048441003</v>
          </cell>
          <cell r="K3316">
            <v>0.80515284901750395</v>
          </cell>
          <cell r="L3316">
            <v>0.70190902469792704</v>
          </cell>
          <cell r="M3316">
            <v>6</v>
          </cell>
          <cell r="N3316" t="str">
            <v>NR1I2; CYP3A4; AHR; HTR7; PLK1; CYP1B1</v>
          </cell>
        </row>
        <row r="3317">
          <cell r="B3317" t="str">
            <v>4-Aminodiphenylamine</v>
          </cell>
          <cell r="C3317">
            <v>9.12831646994339E-2</v>
          </cell>
          <cell r="D3317">
            <v>4.5641582349716901E-2</v>
          </cell>
          <cell r="E3317">
            <v>9.5206357664409692E-3</v>
          </cell>
          <cell r="F3317">
            <v>0.31848799030604102</v>
          </cell>
          <cell r="G3317">
            <v>0.75958484082102196</v>
          </cell>
          <cell r="H3317">
            <v>0.129215233456316</v>
          </cell>
          <cell r="I3317">
            <v>0.187655938999196</v>
          </cell>
          <cell r="J3317">
            <v>4.7603178832204801E-2</v>
          </cell>
          <cell r="K3317">
            <v>3.3423564802299903E-2</v>
          </cell>
          <cell r="L3317">
            <v>7.6307835696560994E-2</v>
          </cell>
          <cell r="M3317">
            <v>19</v>
          </cell>
          <cell r="N3317" t="str">
            <v>NFE2L2; KDM4A; CYP2C19; DRD2; EHMT2; NR1I2; CYP2C9; CYP1A2; CYP1A1; AR; PPARG; BAZ2B; MAPT; PREPL; PADI4; SMAD3; MMP14; NCOA1; PLA2G3</v>
          </cell>
        </row>
        <row r="3318">
          <cell r="B3318" t="str">
            <v>Hydroxyflutamide</v>
          </cell>
          <cell r="C3318">
            <v>0.14995644901653299</v>
          </cell>
          <cell r="D3318">
            <v>1</v>
          </cell>
          <cell r="E3318">
            <v>0.32662521546180501</v>
          </cell>
          <cell r="F3318">
            <v>7.7997347708074496E-2</v>
          </cell>
          <cell r="G3318">
            <v>0.19264650414394599</v>
          </cell>
          <cell r="H3318">
            <v>0.95623714524421299</v>
          </cell>
          <cell r="I3318">
            <v>0.91343261132965903</v>
          </cell>
          <cell r="J3318">
            <v>0.38998673854037202</v>
          </cell>
          <cell r="K3318">
            <v>0.36501203981369001</v>
          </cell>
          <cell r="L3318">
            <v>0.36407904948904402</v>
          </cell>
          <cell r="M3318">
            <v>9</v>
          </cell>
          <cell r="N3318" t="str">
            <v>NFE2L2; TDP1; ESR1; AR; ADAMTS1; IL6; OSM; KLK3; PIP</v>
          </cell>
        </row>
        <row r="3319">
          <cell r="B3319" t="str">
            <v>MALAOXON</v>
          </cell>
          <cell r="C3319">
            <v>0.57632399581812599</v>
          </cell>
          <cell r="D3319">
            <v>0.28816199790906299</v>
          </cell>
          <cell r="E3319">
            <v>0.120031311483433</v>
          </cell>
          <cell r="F3319">
            <v>0.30922286313446301</v>
          </cell>
          <cell r="G3319">
            <v>0.76659789996939798</v>
          </cell>
          <cell r="H3319">
            <v>0.251952685215038</v>
          </cell>
          <cell r="I3319">
            <v>0.752340896221809</v>
          </cell>
          <cell r="J3319">
            <v>0.51537143855743905</v>
          </cell>
          <cell r="K3319">
            <v>0.40234503476360201</v>
          </cell>
          <cell r="L3319">
            <v>0.39112882725892201</v>
          </cell>
          <cell r="M3319">
            <v>6</v>
          </cell>
          <cell r="N3319" t="str">
            <v>ALDH1A1; NFE2L2; BCHE; ACHE; ALB; PNPLA6</v>
          </cell>
        </row>
        <row r="3320">
          <cell r="B3320" t="str">
            <v>24,25-DIHYDROXYVITAMIN D 3</v>
          </cell>
          <cell r="C3320">
            <v>0.79049580790903795</v>
          </cell>
          <cell r="D3320">
            <v>1</v>
          </cell>
          <cell r="E3320">
            <v>0.75481547133274696</v>
          </cell>
          <cell r="F3320">
            <v>0.62541756894726197</v>
          </cell>
          <cell r="G3320">
            <v>0.17152051550525399</v>
          </cell>
          <cell r="H3320">
            <v>0.78867639740658502</v>
          </cell>
          <cell r="I3320">
            <v>0.845433378994073</v>
          </cell>
          <cell r="J3320">
            <v>0.845433378994073</v>
          </cell>
          <cell r="K3320">
            <v>0.828689166705461</v>
          </cell>
          <cell r="L3320">
            <v>0.72393951317678296</v>
          </cell>
          <cell r="M3320">
            <v>7</v>
          </cell>
          <cell r="N3320" t="str">
            <v>VDR; CXCL8; CCL2; LEP; TIMP2; PTH; FIGF</v>
          </cell>
        </row>
        <row r="3321">
          <cell r="B3321" t="str">
            <v>Pterostilbene</v>
          </cell>
          <cell r="C3321">
            <v>0.32492312679723001</v>
          </cell>
          <cell r="D3321">
            <v>0.16246156339861501</v>
          </cell>
          <cell r="E3321">
            <v>4.3686414150328E-2</v>
          </cell>
          <cell r="F3321">
            <v>0.61769105102259303</v>
          </cell>
          <cell r="G3321">
            <v>0.80312706131692502</v>
          </cell>
          <cell r="H3321">
            <v>0.14322712280349101</v>
          </cell>
          <cell r="I3321">
            <v>0.760275549577343</v>
          </cell>
          <cell r="J3321">
            <v>0.21843207075164001</v>
          </cell>
          <cell r="K3321">
            <v>0.27853478360057399</v>
          </cell>
          <cell r="L3321">
            <v>0.30020727336789899</v>
          </cell>
          <cell r="M3321">
            <v>61</v>
          </cell>
          <cell r="N3321" t="str">
            <v>TP53; NR1I2; CYP1A1; GFER; PTGS2; JAK2; RAB9A; CASP3; NFKB1; MCL1; IL1B; MMP9; MAPK14; STAT3; TNF; EGFR; MAPT; BCL2L1; MAPK1; NR1I3; MAPK3; RELA; AKT1; ABL1; NOS2; MYC; BCL2; MAPK9; ABL2; CASP9; MAPK8; CCND1; NFKBIA; GDF15; CXCL3; LDLR; ATF2; CDH1; CDKN1A; CDKN1B; AMACR; BAK1; DDIT3; DIABLO; FUT1; HMOX1; HNRNPM; SOD2; BAX; PARP1; SARS; SNAI1; ZBED1; EGF; ELK1; HSPA9; SP1; ITGB8; CYCS; IFNG; ZNF488</v>
          </cell>
        </row>
        <row r="3322">
          <cell r="B3322" t="str">
            <v>Dimemorfan</v>
          </cell>
          <cell r="C3322">
            <v>0.92026115340459302</v>
          </cell>
          <cell r="D3322">
            <v>1</v>
          </cell>
          <cell r="E3322">
            <v>0.39718323523542398</v>
          </cell>
          <cell r="F3322">
            <v>0.56523035281426703</v>
          </cell>
          <cell r="G3322">
            <v>0.58838556644595696</v>
          </cell>
          <cell r="H3322">
            <v>0.90741624174490498</v>
          </cell>
          <cell r="I3322">
            <v>0.499387863753537</v>
          </cell>
          <cell r="J3322">
            <v>0.73548195805744598</v>
          </cell>
          <cell r="K3322">
            <v>0.84521045711800602</v>
          </cell>
          <cell r="L3322">
            <v>0.74003618774847102</v>
          </cell>
          <cell r="M3322">
            <v>6</v>
          </cell>
          <cell r="N3322" t="str">
            <v>CYP2C19; CYP2D6; CYP3A4; CYP2C9; CYP2B6; ITGAM</v>
          </cell>
        </row>
        <row r="3323">
          <cell r="B3323" t="str">
            <v>1303-33-9</v>
          </cell>
          <cell r="C3323">
            <v>9.2389170544794307E-3</v>
          </cell>
          <cell r="D3323">
            <v>1</v>
          </cell>
          <cell r="E3323">
            <v>0.18559735109422301</v>
          </cell>
          <cell r="F3323">
            <v>0.98529361613736</v>
          </cell>
          <cell r="G3323">
            <v>0.18646060926675301</v>
          </cell>
          <cell r="H3323">
            <v>0.51900505943346398</v>
          </cell>
          <cell r="I3323">
            <v>7.3090268099975694E-2</v>
          </cell>
          <cell r="J3323">
            <v>0.310767682111254</v>
          </cell>
          <cell r="K3323">
            <v>0.207333639668312</v>
          </cell>
          <cell r="L3323">
            <v>0.24505649454355399</v>
          </cell>
          <cell r="M3323">
            <v>6</v>
          </cell>
          <cell r="N3323" t="str">
            <v>RARA; TERT; CCNG2; ABCF1; PML; CHMP5</v>
          </cell>
        </row>
        <row r="3324">
          <cell r="B3324" t="str">
            <v>Rhein</v>
          </cell>
          <cell r="C3324">
            <v>0.62747942659836098</v>
          </cell>
          <cell r="D3324">
            <v>0.31373971329918099</v>
          </cell>
          <cell r="E3324">
            <v>6.21989042910958E-2</v>
          </cell>
          <cell r="F3324">
            <v>0.17164547275769801</v>
          </cell>
          <cell r="G3324">
            <v>0.554761036189651</v>
          </cell>
          <cell r="H3324">
            <v>0.34416344798111997</v>
          </cell>
          <cell r="I3324">
            <v>0.48774058930286102</v>
          </cell>
          <cell r="J3324">
            <v>0.31099452145547901</v>
          </cell>
          <cell r="K3324">
            <v>0.181023304445076</v>
          </cell>
          <cell r="L3324">
            <v>0.22367739317798699</v>
          </cell>
          <cell r="M3324">
            <v>44</v>
          </cell>
          <cell r="N3324" t="str">
            <v>NFE2L2; KDM4A; FEN1; HIF1A; KDM4E; HSD17B10; RECQL; EHMT2; ESR1; HSP90AA1; ALOX15; AHR; PTGS2; ERBB2; NFKB1; BAZ2B; PAFAH2; MCL1; RBBP9; PLA2G7; CCR6; RBBP8; CXCR6; SIX1; MAPT; POLK; BCL2L1; POLI; PRMT1; HSP90AB1; GLS; POLH; RELA; POLB; CASP6; GSTO1; BLM; CTDSP1; DNMT1; WRN; HKDC1; PTPN7; VEGFA; EGF</v>
          </cell>
        </row>
        <row r="3325">
          <cell r="B3325" t="str">
            <v>Caspan</v>
          </cell>
          <cell r="C3325">
            <v>0.28168624374560802</v>
          </cell>
          <cell r="D3325">
            <v>0.14084312187280401</v>
          </cell>
          <cell r="E3325">
            <v>0.65157824950732501</v>
          </cell>
          <cell r="F3325">
            <v>1.3315371943751E-2</v>
          </cell>
          <cell r="G3325">
            <v>0.613005076649627</v>
          </cell>
          <cell r="H3325">
            <v>0.760807904903397</v>
          </cell>
          <cell r="I3325">
            <v>0.63505778217164099</v>
          </cell>
          <cell r="J3325">
            <v>6.6576859718755196E-2</v>
          </cell>
          <cell r="K3325">
            <v>0.28990550949170402</v>
          </cell>
          <cell r="L3325">
            <v>0.308751617414594</v>
          </cell>
          <cell r="M3325">
            <v>808</v>
          </cell>
          <cell r="N3325" t="str">
            <v>IDS; ALDH1A1; NFE2L2; TP53; GABRB3; ESR1; CYP19A1; KCNC1; KCNH2; AQP4; BCHE; ALOX15; HSPB1; PPARG; VDR; DUSP1; NR3C1; BRD4; TNFRSF10B; MBNL1; NPY2R; RGS4; NR5A2; RGS12; GNAI1; ALB; PDE11A; TNNI3; PDE7A; PDE1A; GLS; GSTP1; RXRA; EIF4G1; HSPA1B; S100A4; KDR; NQO1; ABCG2; NCOR2; APOBEC3G; PIM1; NRP2; MCOLN3; TUBB6; TUBB2A; TUBB3; MYC; F2RL1; XBP1; NR2F2; DPP4; PAFAH1B3; REN; LTA4H; KMT2A; CPS1; SBK1; LYN; CSNK1D; MAP4K4; CAMK2D; EPHA2; FGFR3; CTNNB1; UCHL5; RBP4; NR2C2; TGFBR1; STK4; PLK2; CSNK1G2; DCLK1; STK38L; IGF1R; CCND1; PDK1; WNK1; CPD; EIF5; FTH1; KYNU; PLSCR1; RHOB; THBS1; TPM4; WIPI1; HSPA6; CDC42EP3; MYB; SLC7A11; SRSF7; TBC1D30; TMEM158; TMEM45A; TRIM14; NCALD; TAF9B; CD86; MAFB; AQP3; CD55; MAP7; SLC7A5; CBS; SLC39A14; CTGF; PGK1; RPAIN; PPP3R1; ANKRD10; ANXA1; GAB2; HIST1H2AK; IER3; LPP; MTUS1; PHLDA1; RAB31; RBM47; RGS13; SERPINB1; SWAP70; TFPI; TNFRSF21; CD24; ASNS; DTNA; ELOVL6; FAR2; SLC16A1; SLC7A1; SPP1; TAF4B; EGR1; NAV2; SGPP1; DDIT4; CYP1B1; AMIGO2; MKI67; B3GNT2; CDH1; DIDO1; FAS; GADD45A; ILF3; NEAT1; PARD6B; PMAIP1; PPP2R5C; RHOBTB3; SCD; TXNIP; UBE2H; WDR1; ZFAND5; ZMAT3; DBT; MYCBP; PSME4; AGAP1; ANKRD11; ASXL1; BICD1; GCH1; GCLC; GPRC5C; GSE1; IVNS1ABP; LRP8; MFAP3L; PTER; RPP25; SMC3; SOBP; STXBP1; SYNCRIP; WWC3; AMOTL2; ARHGAP29; BAG3; BHLHE40; BMP4; CEBPB; CHD9; CITED2; DKK1; DNAJB1; EGR3; FAM178A; GATA3; GATA6; IRS1; KIAA0485; MAGI1; MED17; MSX2; NACC2; NAT1; NEDD9; PDZRN3; PEX13; PRPF38B; RAD54B; REV3L; RUFY2; SART3; SGMS1; SLC20A1; SRSF4; SUV420H1; SYNJ2; TANC2; TFAP2A; TFAP2C; TNFRSF1A; TRA2A; TRIM13; VEGFA; ZBTB1; ZHX2; ZMIZ1; ZNF195; ADM; APBB2; ARHGAP5; BAG2; BNC2; CALD1; CDK5R1; CDKN1C; CHKA; CLIP1; CNOT3; COBLL1; DLEU2; ELK3; EML1; ENPP4; EPOR; FAM13B; FST; FZD7; FZD8; GAD1; GCA; GCLM; GLI2; GOSR2; GTSE1; HAS2; HIC2; HK2; HMGA2; HYMAI; IFI16; IFIT1; INHBA; INSIG2; KLF12; KRT19; MAFF; MAFG; MICB; NASP; NBN; PARG; PAWR; PAX6; PBX2; PCBP1; PCDH9; PKP4; PLAA; PLAGL1; POLR1D; PPM1H; RAB11FIP1; RANBP9; RBM4; RCAN3; RHOQ; RNF44; SAMD4A; SCAF4; SEC24D; SHANK2; SLC16A3; SLC1A1; SLC1A4; SMAD6; MTCL1; SREK1; TDRD7; TLE4; TPST2; TRIO; TTLL5; TXNRD1; UNKL; WASL; WWTR1; DCAF7; NUPL1; ZC3HAV1; ZFR; DNAJC12; ETNK1; LACTB2; MACF1; MICALL1; MPPED2; RAB11FIP3; TNFAIP3; BTG3; HSPH1; PHLDA2; HSPA4; CTSZ; ME1; TMEM135; F11R; HOPX; DAZAP1; MSMO1; CYP26A1; HTATIP2; MIR196B; PGD; PIR; MAP1B; MEX3D; SULF1; NEFL; BAX; MTHFD2; SSR1; AK4; BNIP3; DPYSL4; FAM162A; P4HA1; PGM1; PLOD2; PPFIA4; SLC2A1; FTL; PRKCDBP; CDH6; RBPMS; PCDH7; PRDM1; SYT11; SYTL2; ANTXR1; BMP2; ESM1; TNC; ADCY7; AGL; ATG5; BTN3A2; CTSC; CYB5A; DLAT; FRY; IMPA2; INPP5D; KHSRP; LINC00342; LMNB2; MPP6; PARP1; PFKP; PTPRA; SMARCA4; TNPO1; TOM1L1; TUBG1; WIPF1; MT1E; RPL31; RCBTB2; IFITM1; FKBP10; RGS1; KDELR3; PERP; TAF15; CHD4; CDH8; DOK4; KCNJ6; STMN2; ACTN1; ALCAM; ANXA4; CIRBP; CTBS; FN1; LITAF; NME4; RAD23A; S100A6; SF3A1; WASF2; RIMS3; ATP7B; MAB21L2; SEMA6A; SERPINB9; SLC44A1; TMEM255A; ANKRD28; OLIG2; SERPINA1; VAMP8; YARS; ACTC1; APOE; COL21A1; COTL1; GCM1; HCFC1R1; KIAA0408; NHLH2; GNAL; PKI55; B4GALT4; BST2; TM2D1; CD9; GPX1; IGFBP6; KRT8; MGAT4B; PTMS; S100A11; S100A13; SEPW1; SHC1; TKT; TSPO; POLR3G; RUNX1T1; FKBP11; ARL8B; OGFRL1; PTPRO; SDC4; ABCA5; FRMD4B; ADGRG6; FGF2; PALLD; PCLO; RASAL2; TACSTD2; AHCY; ANXA11; ANXA6; ASS1; GNB1; GSN; LPGAT1; MFHAS1; NMRK1; SAMHD1; SORL1; TRIM22; CAST; ERMP1; PODXL; ARL6IP5; LAMP2; PITX1; SLC35D2; RGS5; LGALS3; SLC2A3; DPY19L4; DSG2; PLS1; B9D1; COL1A1; ANXA3; PPP2R5A; PRR13; ITGA6; SCD5; AP3D1; APOB; TAGLN; DLX5; PKP2; DOCK9; HTATSF1; OSBPL8; RRBP1; SGCB; FABP7; PDLIM2; EGLN3; PDLIM1; PRSS23; SERINC5; PAPPA; DNAJC10; TNNT1; PPP2R2B; SLC1A2; FGA; FOXF1; GSTK1; GCNT1; VWA5A; GSTM1; NFE2L3; ITM2A; SDK2; SORBS2; ESRP1; GATAD2A; PLA2G12A; BRINP1; IL2; PYGL; RNASET2; KIF1A; NXPE3; GRTP1; CBR4; CHKB; TIMP2; CBL; ANP32E; TRIM8; PSMC3IP; APOC3; COL9A3; MYL7; BACE1; MLF1; PAIP2B; ZNF204P; SUV39H2; CD2AP; COL13A1; APOC1; SPARC; APOA2; FABP1; GPC4; GREM1; HAPLN1; JAKMIP2; MYT1L; PLBD1; RNF128; TRPM3; SLC9A3R1; S100A10; SLC7A7; HOOK1; QPRT; RAB13; AFP; APOA1; AUTS2; COL1A2; CYB5R2; FGB; FGF9; FRZB; KIAA1107; LEPR; LIFR; NPAS3; SULT2A1; ZIC3; ZNF423; DDAH1; SPINT2; ZNF702P; MAP2; SEPP1; VGLL3; ACSL4; ST8SIA4; ZBTB20; GRAMD1C; COBL; AQP1; COLEC12; NANOG; UGT2B28; TFCP2L1; DSP; LHFP; HACD1; UGGT2; PDK4; ACSS3; KLHL41; WISP1; BBS9; LDHA; SP5; HSD17B6; PNPLA3; MTHFD1L; NEUROD1; SLC17A6; SLN; MYCN; NLN; SULF2; SALL1; COX1; FGG; TET1; SLC40A1; BCO2; ARSE; UCHL1; GUCA1A; TRPM8; MCC; TSTD1; BNC1; NR6A1; UGT8; FMO1; NAV1; NODAL; EBF1; ACRC; AGO2; AKR1D1; ANKRD37; C1ORF85; C9ORF41; CGNL1; CHST9; CLDN10; ELOVL3; FAM150B; FAM174A; FGFBP3; GALM; GATM; GNG4; HNRNPA2B1; KCTD14; LACTB; LINC00261; LPPR1; MIDN; MN1; MPP7; NAALAD2; NIPSNAP3A; PGM2L1; PKDCC; PLP1; PQLC3; PTGR2; SELO; SESN2; SLC25A30; SMIM3; TBC1D8B; TTC7B; UBE2E2; WDSUB1; ZCCHC7; ZNRF3; POU5F1; ARRDC4; CYYR1; DOCK8; EMX2; EOMES; EPSTI1; FBLN1; HES5; IRX2; MEGF10; MGARP; NPTX2; UBQLN1; MIR302B; CLIC6; RASEF; RERG; RFX4; RTKN2; AHSA2; ARID3A; C4ORF33; CADM2; CMTM8; COL12A1; FREM2; GALNT16; ADGRV1; LMO3; PPP1R3B; RBPMS2; SBF2; SOX2-OT; SPARCL1; TRIM6; EPCAM; BACH2; LCA5; MSI2; PLEKHG1; RBM33; CPEB2; IRF2BP2; KLHL28; SRGAP1; TNRC18; BAIAP2L1; C4ORF47; CCDC71L; CEP85L; CNKSR2; GPCPD1; MARVELD2; NUDCD1; SMCR8; TRIQK; AFAP1L2; MUM1L1; SLC7A2; SYTL5; USP53; LRRN3; ADAMTS19; ARPC1B; C4ORF32; C7ORF23; CA10; CADPS; CCDC169; CELF4; CXXC5; CYB5D1; CYSTM1; DPPA4; DRAM2; ERVH48-1; ERVMER61-1; ESCO1; FAM65C; FAM85A; HAND1; HENMT1; HIBADH; HOXB4; HOXB-AS3; IQCA1; IRX1; JPH1; LGI1; LIN28A; LSM14B; MIR141; MIR17HG; MIR367; MIR372; NPNT; NUDT7; NXPH2; OLIG1; PCDH19; PCDH20; PDZRN4; PHF21B; PTPRZ1; RAB38; RALGAPA2; RALYL; RASGEF1A; RHPN2; RMST; RSPO2; SLAIN2; SLC6A15; SMTNL2; SOGA3; SOX21-AS1; SOX6; SOX8; STARD4; SV2C; TCF21; TDRP; TMEM200C; TMEM87B; TMEM88; TNRC6C; UG0898H09; ZFP42; ZNF670</v>
          </cell>
        </row>
        <row r="3326">
          <cell r="B3326" t="str">
            <v>DETA NONOate</v>
          </cell>
          <cell r="C3326">
            <v>0.61746010282737596</v>
          </cell>
          <cell r="D3326">
            <v>1</v>
          </cell>
          <cell r="E3326">
            <v>0.14177642318456801</v>
          </cell>
          <cell r="F3326">
            <v>0.90119570495501899</v>
          </cell>
          <cell r="G3326">
            <v>0.48917583607433801</v>
          </cell>
          <cell r="H3326">
            <v>0.77602863656344401</v>
          </cell>
          <cell r="I3326">
            <v>0.56175152290195496</v>
          </cell>
          <cell r="J3326">
            <v>0.70888211592283801</v>
          </cell>
          <cell r="K3326">
            <v>0.70589690563460805</v>
          </cell>
          <cell r="L3326">
            <v>0.61707616084789296</v>
          </cell>
          <cell r="M3326">
            <v>8</v>
          </cell>
          <cell r="N3326" t="str">
            <v>NCF1; CTNNB1; CAV1; ICAM1; TGFB1; NEUROG1; CDH2; GFAP</v>
          </cell>
        </row>
        <row r="3327">
          <cell r="B3327" t="str">
            <v>Dodecyl gallate</v>
          </cell>
          <cell r="C3327">
            <v>0.86136467479378998</v>
          </cell>
          <cell r="D3327">
            <v>1</v>
          </cell>
          <cell r="E3327">
            <v>0.76223541389823701</v>
          </cell>
          <cell r="F3327">
            <v>0.53111127893388299</v>
          </cell>
          <cell r="G3327">
            <v>0.72330995662727904</v>
          </cell>
          <cell r="H3327">
            <v>0.88291127806905101</v>
          </cell>
          <cell r="I3327">
            <v>0.34674639145300701</v>
          </cell>
          <cell r="J3327">
            <v>0.88291127806905101</v>
          </cell>
          <cell r="K3327">
            <v>0.90263400084723899</v>
          </cell>
          <cell r="L3327">
            <v>0.80173382753167599</v>
          </cell>
          <cell r="M3327">
            <v>7</v>
          </cell>
          <cell r="N3327" t="str">
            <v>ESR1; CYP19A1; AR; NR1H4; SQLE; PMAIP1; NOTCH3</v>
          </cell>
        </row>
        <row r="3328">
          <cell r="B3328" t="str">
            <v>2-aminofluorene</v>
          </cell>
          <cell r="C3328">
            <v>0.34656169145754101</v>
          </cell>
          <cell r="D3328">
            <v>1</v>
          </cell>
          <cell r="E3328">
            <v>0.47391745588946299</v>
          </cell>
          <cell r="F3328">
            <v>0.31411808228030402</v>
          </cell>
          <cell r="G3328">
            <v>0.67686200259984997</v>
          </cell>
          <cell r="H3328">
            <v>0.97396940953982103</v>
          </cell>
          <cell r="I3328">
            <v>0.963798389506338</v>
          </cell>
          <cell r="J3328">
            <v>0.97396940953982103</v>
          </cell>
          <cell r="K3328">
            <v>0.90929460965736797</v>
          </cell>
          <cell r="L3328">
            <v>0.80969176436263302</v>
          </cell>
          <cell r="M3328">
            <v>12</v>
          </cell>
          <cell r="N3328" t="str">
            <v>ESR1; CYP1A2; AHR; GFER; AR; BAZ2B; MCL1; MAP3K3; NAT1; MPO; NAT2; CYP2S1</v>
          </cell>
        </row>
        <row r="3329">
          <cell r="B3329" t="str">
            <v>TEPOXALIN</v>
          </cell>
          <cell r="C3329">
            <v>0.98650565031896298</v>
          </cell>
          <cell r="D3329">
            <v>1</v>
          </cell>
          <cell r="E3329">
            <v>0.77711605773884995</v>
          </cell>
          <cell r="F3329">
            <v>0.55043681402947398</v>
          </cell>
          <cell r="G3329">
            <v>0.439283581543705</v>
          </cell>
          <cell r="H3329">
            <v>0.87864992664274899</v>
          </cell>
          <cell r="I3329">
            <v>0.47840548369080699</v>
          </cell>
          <cell r="J3329">
            <v>0.87864992664274899</v>
          </cell>
          <cell r="K3329">
            <v>0.88597746763124796</v>
          </cell>
          <cell r="L3329">
            <v>0.78269609663943795</v>
          </cell>
          <cell r="M3329">
            <v>6</v>
          </cell>
          <cell r="N3329" t="str">
            <v>NR1H4; PPARG; VDR; ALOX5; IL6; IL4</v>
          </cell>
        </row>
        <row r="3330">
          <cell r="B3330" t="str">
            <v>CHLOROPHACINONE</v>
          </cell>
          <cell r="C3330">
            <v>0.97328053934931302</v>
          </cell>
          <cell r="D3330">
            <v>1</v>
          </cell>
          <cell r="E3330">
            <v>0.30771804349835602</v>
          </cell>
          <cell r="F3330">
            <v>0.34953609790469697</v>
          </cell>
          <cell r="G3330">
            <v>0.66448096888835795</v>
          </cell>
          <cell r="H3330">
            <v>0.55083745098799297</v>
          </cell>
          <cell r="I3330">
            <v>0.61875042760607901</v>
          </cell>
          <cell r="J3330">
            <v>0.66448096888835795</v>
          </cell>
          <cell r="K3330">
            <v>0.684353028079554</v>
          </cell>
          <cell r="L3330">
            <v>0.59986993934716604</v>
          </cell>
          <cell r="M3330">
            <v>9</v>
          </cell>
          <cell r="N3330" t="str">
            <v>NFE2L2; ESR1; PPARD; CYP19A1; AR; NR1H4; PPARG; NR3C1; SOX17</v>
          </cell>
        </row>
        <row r="3331">
          <cell r="B3331" t="str">
            <v>chitosamine</v>
          </cell>
          <cell r="C3331">
            <v>0.41735084407084</v>
          </cell>
          <cell r="D3331">
            <v>1</v>
          </cell>
          <cell r="E3331">
            <v>0.90564997471831599</v>
          </cell>
          <cell r="F3331">
            <v>0.87933635661896503</v>
          </cell>
          <cell r="G3331">
            <v>0.30324277845847197</v>
          </cell>
          <cell r="H3331">
            <v>0.920161295120695</v>
          </cell>
          <cell r="I3331">
            <v>0.41417093432465302</v>
          </cell>
          <cell r="J3331">
            <v>0.920161295120695</v>
          </cell>
          <cell r="K3331">
            <v>0.90592928652228</v>
          </cell>
          <cell r="L3331">
            <v>0.80564374299075003</v>
          </cell>
          <cell r="M3331">
            <v>86</v>
          </cell>
          <cell r="N3331" t="str">
            <v>HIF1A; PTGS2; MMP2; PPARG; CASP3; NFKB1; MCL1; IL1B; MMP9; MAPK14; PTGES; TNF; BCL2L1; JUN; MAPK1; CXCL8; MAPK3; MMP1; ALPL; RELA; EIF2AK3; INS; FASN; STAT1; AKT1; NOS2; HSPA5; XBP1; CTSD; RPS6KB1; MAPK8; TGFBR1; CHUK; MMP3; MMP13; NFKBIA; CCL2; HSP90B1; TNFRSF1B; ACACA; CUL2; JUND; MEF2A; TNFRSF1A; VEGFA; ADAMTS1; DDIT3; EIF2S1; HMOX1; TRAF6; ICAM1; IL6; PSME3; FOS; RND1; SERPINH1; DSPP; COL2A1; PARP1; CHI3L1; SMAD2; RHOC; RPS6; ATF6; CCL5; COL1A1; GSPT1; APOB; IL4; ADAMTS5; TIMP3; IL5; BGLAP; TNFRSF11B; CYCS; ADAMTS20; APOA1; ACAN; CYBA; FURIN; RUNX2; IFNG; TNFSF11; SLC2A4; PPARGC1A; ADAMTS9</v>
          </cell>
        </row>
        <row r="3332">
          <cell r="B3332" t="str">
            <v>Picropodophyllin</v>
          </cell>
          <cell r="C3332">
            <v>0.53288005712048503</v>
          </cell>
          <cell r="D3332">
            <v>0.26644002856024301</v>
          </cell>
          <cell r="E3332">
            <v>0.62880268006865303</v>
          </cell>
          <cell r="F3332">
            <v>0.34653837678196298</v>
          </cell>
          <cell r="G3332">
            <v>0.66197511307435097</v>
          </cell>
          <cell r="H3332">
            <v>1.0611478444034801E-2</v>
          </cell>
          <cell r="I3332">
            <v>0.52118711187274103</v>
          </cell>
          <cell r="J3332">
            <v>5.30573922201742E-2</v>
          </cell>
          <cell r="K3332">
            <v>0.16114103536472299</v>
          </cell>
          <cell r="L3332">
            <v>0.20701317437762901</v>
          </cell>
          <cell r="M3332">
            <v>9</v>
          </cell>
          <cell r="N3332" t="str">
            <v>TDP1; STK33; MCL1; CDK1; MAPK1; MAPK3; IGF1R; BIRC5; FOXO3</v>
          </cell>
        </row>
        <row r="3333">
          <cell r="B3333" t="str">
            <v>IN1152</v>
          </cell>
          <cell r="C3333">
            <v>0.137532153333323</v>
          </cell>
          <cell r="D3333">
            <v>1</v>
          </cell>
          <cell r="E3333">
            <v>0.19363504367082099</v>
          </cell>
          <cell r="F3333">
            <v>0.61463105952679298</v>
          </cell>
          <cell r="G3333">
            <v>0.26611881099849899</v>
          </cell>
          <cell r="H3333">
            <v>0.98955698559555905</v>
          </cell>
          <cell r="I3333">
            <v>0.23802227036669499</v>
          </cell>
          <cell r="J3333">
            <v>0.44353135166416502</v>
          </cell>
          <cell r="K3333">
            <v>0.45853127351793599</v>
          </cell>
          <cell r="L3333">
            <v>0.43164944546356299</v>
          </cell>
          <cell r="M3333">
            <v>55</v>
          </cell>
          <cell r="N3333" t="str">
            <v>HIF1A; ESR1; CYP1A2; AHR; CYP1A1; NR0B1; PTGS2; APP; TNFSF10; CASP3; TNFRSF10B; NFKB1; MMP9; ABCC1; ESR2; TNF; JUN; CXCL8; ATM; RELA; CASP6; ARNT; WHSC1; ERAP1; NCOA3; PSIP1; TRA; MYC; CTNNB1; CASP9; SYK; INSR; CHUK; IKBKB; FGF22; CCND1; NFKBIA; CYP1B1; AMD1; CASP8; EGLN1; SIRT1; DIO2; GREB1; ICAM1; SOD2; FOS; AIFM1; ENDOG; ODC1; RAC1; STS; PROS1; CCL11; IFNG</v>
          </cell>
        </row>
        <row r="3334">
          <cell r="B3334" t="str">
            <v>piceatannol</v>
          </cell>
          <cell r="C3334">
            <v>0.62788398177969096</v>
          </cell>
          <cell r="D3334">
            <v>0.31394199088984598</v>
          </cell>
          <cell r="E3334">
            <v>0.40996889865258801</v>
          </cell>
          <cell r="F3334">
            <v>0.36380958222682802</v>
          </cell>
          <cell r="G3334">
            <v>0.4272110237333</v>
          </cell>
          <cell r="H3334">
            <v>0.101393740147019</v>
          </cell>
          <cell r="I3334">
            <v>0.12773853331097501</v>
          </cell>
          <cell r="J3334">
            <v>0.319346333277437</v>
          </cell>
          <cell r="K3334">
            <v>0.16408128795989499</v>
          </cell>
          <cell r="L3334">
            <v>0.20950923812889999</v>
          </cell>
          <cell r="M3334">
            <v>35</v>
          </cell>
          <cell r="N3334" t="str">
            <v>KDM4A; DRD1; FEN1; MPHOSPH8; TDP1; EHMT2; CHRM1; HSP90AA1; GFER; ATAD5; STK33; CBX1; SENP6; SENP7; SENP8; CASP3; NAE1; UBE2M; SMN2; RGS4; ALOX15B; MAPT; POLK; MITF; POLI; ARSA; THRB; GLS; POLH; POLB; PIM1; GSK3A; GEM; IRF3; SMN1; SMN2</v>
          </cell>
        </row>
        <row r="3335">
          <cell r="B3335" t="str">
            <v>5-Nitroso-8-quinolinol</v>
          </cell>
          <cell r="C3335">
            <v>0.51265002265747694</v>
          </cell>
          <cell r="D3335">
            <v>1</v>
          </cell>
          <cell r="E3335">
            <v>0.54088311595046701</v>
          </cell>
          <cell r="F3335">
            <v>0.30284222943709599</v>
          </cell>
          <cell r="G3335">
            <v>0.75884586563779399</v>
          </cell>
          <cell r="H3335">
            <v>0.130137383927799</v>
          </cell>
          <cell r="I3335">
            <v>0.92271132657403498</v>
          </cell>
          <cell r="J3335">
            <v>0.65068691963899705</v>
          </cell>
          <cell r="K3335">
            <v>0.58892199993100602</v>
          </cell>
          <cell r="L3335">
            <v>0.526813081492435</v>
          </cell>
          <cell r="M3335">
            <v>19</v>
          </cell>
          <cell r="N3335" t="str">
            <v>TDP1; JAK2; IDH1; BAZ2B; IL1B; CFTR; HCRTR1; SIX1; ATXN2; GAPDH; GSTO1; ARNT; TACC3; WHSC1; MYC; XBP1; NR2F2; RB1; E2F1</v>
          </cell>
        </row>
        <row r="3336">
          <cell r="B3336" t="str">
            <v>Enantone (TN)</v>
          </cell>
          <cell r="C3336">
            <v>0.92660809349092399</v>
          </cell>
          <cell r="D3336">
            <v>0.46330404674546199</v>
          </cell>
          <cell r="E3336">
            <v>0.35952778720539202</v>
          </cell>
          <cell r="F3336">
            <v>0.238895724273569</v>
          </cell>
          <cell r="G3336">
            <v>0.43610887980815799</v>
          </cell>
          <cell r="H3336">
            <v>0.287415851798976</v>
          </cell>
          <cell r="I3336">
            <v>0.23640678754602301</v>
          </cell>
          <cell r="J3336">
            <v>0.43610887980815799</v>
          </cell>
          <cell r="K3336">
            <v>0.28860822737638803</v>
          </cell>
          <cell r="L3336">
            <v>0.30777962351265298</v>
          </cell>
          <cell r="M3336">
            <v>13</v>
          </cell>
          <cell r="N3336" t="str">
            <v>SLC22A2; CASP3; ITGB3; AKT1; CASP9; IGF1R; CLDN4; BAX; IGF1; ITGA5; CYCS; CLDN8; LHB</v>
          </cell>
        </row>
        <row r="3337">
          <cell r="B3337" t="str">
            <v>Leuprorelin</v>
          </cell>
          <cell r="C3337">
            <v>0.52553541174887797</v>
          </cell>
          <cell r="D3337">
            <v>1</v>
          </cell>
          <cell r="E3337">
            <v>0.12918156773676401</v>
          </cell>
          <cell r="F3337">
            <v>0.43104097901833699</v>
          </cell>
          <cell r="G3337">
            <v>0.93735384875929995</v>
          </cell>
          <cell r="H3337">
            <v>0.83474640559533497</v>
          </cell>
          <cell r="I3337">
            <v>0.82362468457788696</v>
          </cell>
          <cell r="J3337">
            <v>0.64590783868382096</v>
          </cell>
          <cell r="K3337">
            <v>0.75757309120119498</v>
          </cell>
          <cell r="L3337">
            <v>0.659898009109807</v>
          </cell>
          <cell r="M3337">
            <v>6</v>
          </cell>
          <cell r="N3337" t="str">
            <v>CYP2C19; CYP2D6; CYP3A4; CYP2C9; CYP1A2; GNRHR</v>
          </cell>
        </row>
        <row r="3338">
          <cell r="B3338" t="str">
            <v>CHEBI:18224</v>
          </cell>
          <cell r="C3338">
            <v>1.26934427852983E-2</v>
          </cell>
          <cell r="D3338">
            <v>1</v>
          </cell>
          <cell r="E3338">
            <v>0.242998217508335</v>
          </cell>
          <cell r="F3338">
            <v>0.192913273330065</v>
          </cell>
          <cell r="G3338">
            <v>0.65673001097125805</v>
          </cell>
          <cell r="H3338">
            <v>0.99878606957461302</v>
          </cell>
          <cell r="I3338">
            <v>0.66355038288614199</v>
          </cell>
          <cell r="J3338">
            <v>0.60749554377083803</v>
          </cell>
          <cell r="K3338">
            <v>0.64991383742342701</v>
          </cell>
          <cell r="L3338">
            <v>0.572983856800096</v>
          </cell>
          <cell r="M3338">
            <v>53</v>
          </cell>
          <cell r="N3338" t="str">
            <v>NFE2L2; AHR; CYP1A1; NFKB1; GSR; TNF; CXCL8; UGT1A6; RELA; AKR1C3; AKR1C2; AKR1C1; NQO1; AKR1B1; SOD1; CDK6; HSPA6; CCL2; ATF3; CAT; GPX3; GCLC; CDKN1B; ZFP36; DNAJB4; GCLM; HMOX1; MAFF; MAFG; MT1X; TRIM16; TXNRD1; RB1; SOD2; HSPH1; ME1; PGD; FECH; AKR1B10; FTL; SOCS3; TXN2; CCL27; TLR2; TXNRD2; G6PD; CD274; SOD3; AHRR; PTGR1; SRXN1; MAFK; MGST1</v>
          </cell>
        </row>
        <row r="3339">
          <cell r="B3339" t="str">
            <v>phosalone</v>
          </cell>
          <cell r="C3339">
            <v>0.71574738343186595</v>
          </cell>
          <cell r="D3339">
            <v>1</v>
          </cell>
          <cell r="E3339">
            <v>0.50253253798017705</v>
          </cell>
          <cell r="F3339">
            <v>0.787501627724147</v>
          </cell>
          <cell r="G3339">
            <v>0.70178540413094703</v>
          </cell>
          <cell r="H3339">
            <v>0.511857438661107</v>
          </cell>
          <cell r="I3339">
            <v>0.82239901392137005</v>
          </cell>
          <cell r="J3339">
            <v>0.82239901392137005</v>
          </cell>
          <cell r="K3339">
            <v>0.93317813990077003</v>
          </cell>
          <cell r="L3339">
            <v>0.84033587660795905</v>
          </cell>
          <cell r="M3339">
            <v>11</v>
          </cell>
          <cell r="N3339" t="str">
            <v>NFE2L2; NR1I2; CYP19A1; CYP3A4; AHR; ABCB1; AR; HSPB1; VDR; NR1I3; RARA</v>
          </cell>
        </row>
        <row r="3340">
          <cell r="B3340" t="str">
            <v>3-Dimethylaminopropylamine</v>
          </cell>
          <cell r="C3340">
            <v>0.51250731693547102</v>
          </cell>
          <cell r="D3340">
            <v>1</v>
          </cell>
          <cell r="E3340">
            <v>3.3400703487078701E-2</v>
          </cell>
          <cell r="F3340">
            <v>0.71776790821635905</v>
          </cell>
          <cell r="G3340">
            <v>0.58987824111290499</v>
          </cell>
          <cell r="H3340">
            <v>0.76616620792339196</v>
          </cell>
          <cell r="I3340">
            <v>0.58786487692203004</v>
          </cell>
          <cell r="J3340">
            <v>0.16700351743539399</v>
          </cell>
          <cell r="K3340">
            <v>0.430680978914806</v>
          </cell>
          <cell r="L3340">
            <v>0.41157297168207502</v>
          </cell>
          <cell r="M3340">
            <v>5</v>
          </cell>
          <cell r="N3340" t="str">
            <v>AKR1C2; NQO1; MT2A; HMOX1; MAFF</v>
          </cell>
        </row>
        <row r="3341">
          <cell r="B3341" t="str">
            <v>nilvadipine</v>
          </cell>
          <cell r="C3341">
            <v>0.64133845645250098</v>
          </cell>
          <cell r="D3341">
            <v>1</v>
          </cell>
          <cell r="E3341">
            <v>0.62396955085393202</v>
          </cell>
          <cell r="F3341">
            <v>0.63257673758910404</v>
          </cell>
          <cell r="G3341">
            <v>0.49182159515417001</v>
          </cell>
          <cell r="H3341">
            <v>5.2915177751863803E-3</v>
          </cell>
          <cell r="I3341">
            <v>0.81373691754944899</v>
          </cell>
          <cell r="J3341">
            <v>2.6457588875931901E-2</v>
          </cell>
          <cell r="K3341">
            <v>0.165200540478846</v>
          </cell>
          <cell r="L3341">
            <v>0.210456353320122</v>
          </cell>
          <cell r="M3341">
            <v>7</v>
          </cell>
          <cell r="N3341" t="str">
            <v>TDP1; CYP19A1; ABCB1; AR; NR3C1; CACNA1D; CACNA1C</v>
          </cell>
        </row>
        <row r="3342">
          <cell r="B3342" t="str">
            <v>PHENOTHIAZINE</v>
          </cell>
          <cell r="C3342">
            <v>0.28250800445714103</v>
          </cell>
          <cell r="D3342">
            <v>0.14125400222857001</v>
          </cell>
          <cell r="E3342">
            <v>0.218595045333044</v>
          </cell>
          <cell r="F3342">
            <v>0.33738752848017201</v>
          </cell>
          <cell r="G3342">
            <v>0.38387341192932101</v>
          </cell>
          <cell r="H3342">
            <v>0.103605145617032</v>
          </cell>
          <cell r="I3342">
            <v>0.58666603209963297</v>
          </cell>
          <cell r="J3342">
            <v>0.47984176491165098</v>
          </cell>
          <cell r="K3342">
            <v>0.23916584009477199</v>
          </cell>
          <cell r="L3342">
            <v>0.27011952906534298</v>
          </cell>
          <cell r="M3342">
            <v>18</v>
          </cell>
          <cell r="N3342" t="str">
            <v>NFE2L2; DRD2; TDP1; EHMT2; ESR1; NR1I2; ALOX15; AR; PPARG; GAA; BAZ2B; ALOX12; ALOX15B; MAPT; ITGA4; RACGAP1; KLK3; NOX1</v>
          </cell>
        </row>
        <row r="3343">
          <cell r="B3343" t="str">
            <v>TRIETHYLENE GLYCOL DIMETHACRYLATE</v>
          </cell>
          <cell r="C3343">
            <v>0.64307056559759401</v>
          </cell>
          <cell r="D3343">
            <v>0.32153528279879701</v>
          </cell>
          <cell r="E3343">
            <v>1.3603105010670099E-2</v>
          </cell>
          <cell r="F3343">
            <v>0.24767057396509001</v>
          </cell>
          <cell r="G3343">
            <v>0.50232120019369697</v>
          </cell>
          <cell r="H3343">
            <v>0.82498851254423</v>
          </cell>
          <cell r="I3343">
            <v>0.49664690529348399</v>
          </cell>
          <cell r="J3343">
            <v>6.8015525053350401E-2</v>
          </cell>
          <cell r="K3343">
            <v>0.14943925034290501</v>
          </cell>
          <cell r="L3343">
            <v>0.19695753752547199</v>
          </cell>
          <cell r="M3343">
            <v>7</v>
          </cell>
          <cell r="N3343" t="str">
            <v>ESR1; PTGS2; CDK1; GSTP1; CDC25C; CCNB1; CDKN1A</v>
          </cell>
        </row>
        <row r="3344">
          <cell r="B3344" t="str">
            <v>Aristolochic acid</v>
          </cell>
          <cell r="C3344">
            <v>9.6118436456563594E-2</v>
          </cell>
          <cell r="D3344">
            <v>4.8059218228281797E-2</v>
          </cell>
          <cell r="E3344">
            <v>0.30859221518404001</v>
          </cell>
          <cell r="F3344">
            <v>5.4685950040807799E-2</v>
          </cell>
          <cell r="G3344">
            <v>0.52847005682806303</v>
          </cell>
          <cell r="H3344">
            <v>0.230739430986067</v>
          </cell>
          <cell r="I3344">
            <v>0.98406143864729001</v>
          </cell>
          <cell r="J3344">
            <v>0.27342975020403898</v>
          </cell>
          <cell r="K3344">
            <v>0.25890442427237198</v>
          </cell>
          <cell r="L3344">
            <v>0.28531195631288803</v>
          </cell>
          <cell r="M3344">
            <v>26</v>
          </cell>
          <cell r="N3344" t="str">
            <v>NFE2L2; TDP1; CYP1A2; CYP1A1; SENP8; CASP3; IL1B; MAPT; MAPK1; MAPK3; SLC22A8; SLC22A11; SLC22A6; EPAS1; HSPA5; XBP1; ACTA2; CDH1; SMAD5; BMP7; SMAD1; VEGFA; DDIT3; EIF2S1; GREM1; SMAD9</v>
          </cell>
        </row>
        <row r="3345">
          <cell r="B3345" t="str">
            <v>cypermethrin</v>
          </cell>
          <cell r="C3345">
            <v>0.502533641994934</v>
          </cell>
          <cell r="D3345">
            <v>1</v>
          </cell>
          <cell r="E3345">
            <v>3.3033479319420501E-2</v>
          </cell>
          <cell r="F3345">
            <v>0.835552542808632</v>
          </cell>
          <cell r="G3345">
            <v>0.82867455915911503</v>
          </cell>
          <cell r="H3345">
            <v>0.673859968066295</v>
          </cell>
          <cell r="I3345">
            <v>0.65388275668195195</v>
          </cell>
          <cell r="J3345">
            <v>0.165167396597102</v>
          </cell>
          <cell r="K3345">
            <v>0.51372471501717198</v>
          </cell>
          <cell r="L3345">
            <v>0.471570762509536</v>
          </cell>
          <cell r="M3345">
            <v>20</v>
          </cell>
          <cell r="N3345" t="str">
            <v>ALDH1A1; CYP2C19; ESR1; NR1I2; CYP19A1; CYP2D6; CYP3A4; CYP2C9; AR; CASP3; NR1I3; CYP2B6; CES1; CYP2A6; CYP2C8; PPP3CA; TFF1; CES2; PARP1; CYP2E1</v>
          </cell>
        </row>
        <row r="3346">
          <cell r="B3346" t="str">
            <v>22-Hydroxycholesterol</v>
          </cell>
          <cell r="C3346">
            <v>0.81451446888887202</v>
          </cell>
          <cell r="D3346">
            <v>0.40725723444443601</v>
          </cell>
          <cell r="E3346">
            <v>0.63962943643976999</v>
          </cell>
          <cell r="F3346">
            <v>0.19565918282161401</v>
          </cell>
          <cell r="G3346">
            <v>0.47363131169762801</v>
          </cell>
          <cell r="H3346">
            <v>0.49509755122656102</v>
          </cell>
          <cell r="I3346">
            <v>0.126947088693004</v>
          </cell>
          <cell r="J3346">
            <v>0.48914795705403502</v>
          </cell>
          <cell r="K3346">
            <v>0.34327877456517097</v>
          </cell>
          <cell r="L3346">
            <v>0.34822622129288799</v>
          </cell>
          <cell r="M3346">
            <v>45</v>
          </cell>
          <cell r="N3346" t="str">
            <v>ESR1; PTGS2; SQLE; ESR2; TNF; NR5A1; HMGCR; CYP51A1; CXCL8; NR1H2; STAT1; SELE; ABCA1; DHCR7; NR1H3; NOS3; LPL; CCL2; CXCL2; TNFSF15; EGR1; LDLR; CAV1; ACKR3; CXCL1; HMGCS1; HMOX1; IDI1; MVK; NSDHL; ABCG1; ICAM1; IFIT2; FOS; MSMO1; IL1A; MAF; LSS; MVD; FDFT1; STAR; CXCL11; IFNG; VCAM1; CETP</v>
          </cell>
        </row>
        <row r="3347">
          <cell r="B3347" t="str">
            <v>Tioxolone</v>
          </cell>
          <cell r="C3347">
            <v>0.15055697199790299</v>
          </cell>
          <cell r="D3347">
            <v>1</v>
          </cell>
          <cell r="E3347">
            <v>0.181571072293567</v>
          </cell>
          <cell r="F3347">
            <v>0.686051258270859</v>
          </cell>
          <cell r="G3347">
            <v>0.79324020049081301</v>
          </cell>
          <cell r="H3347">
            <v>0.61736521721819404</v>
          </cell>
          <cell r="I3347">
            <v>0.97593858918221899</v>
          </cell>
          <cell r="J3347">
            <v>0.90785536146783696</v>
          </cell>
          <cell r="K3347">
            <v>0.84436099249933905</v>
          </cell>
          <cell r="L3347">
            <v>0.73919419246118401</v>
          </cell>
          <cell r="M3347">
            <v>9</v>
          </cell>
          <cell r="N3347" t="str">
            <v>NFE2L2; CA2; AR; VDR; ALPI; PRMT1; GSTO1; PLA2G3; ALPPL2</v>
          </cell>
        </row>
        <row r="3348">
          <cell r="B3348" t="str">
            <v>81103-11-9</v>
          </cell>
          <cell r="C3348">
            <v>0.99039929989211195</v>
          </cell>
          <cell r="D3348">
            <v>1</v>
          </cell>
          <cell r="E3348">
            <v>0.46506730652170902</v>
          </cell>
          <cell r="F3348">
            <v>0.29139947233717001</v>
          </cell>
          <cell r="G3348">
            <v>0.46490989542448202</v>
          </cell>
          <cell r="H3348">
            <v>0.681476887369317</v>
          </cell>
          <cell r="I3348">
            <v>0.64650432279663395</v>
          </cell>
          <cell r="J3348">
            <v>0.681476887369317</v>
          </cell>
          <cell r="K3348">
            <v>0.709454527472272</v>
          </cell>
          <cell r="L3348">
            <v>0.61995014586063502</v>
          </cell>
          <cell r="M3348">
            <v>20</v>
          </cell>
          <cell r="N3348" t="str">
            <v>CYP3A4; CYP1A2; KCNH2; TNF; CXCL8; SLCO1B1; SLCO1B3; ABCB11; ASAH1; IL6; INHBE; IL1A; ITGB4; LSS; IL4; PHYH; CKM; KCNE2; IFNG; CYP3A</v>
          </cell>
        </row>
        <row r="3349">
          <cell r="B3349" t="str">
            <v>132861-87-1</v>
          </cell>
          <cell r="C3349">
            <v>0.18707106550348099</v>
          </cell>
          <cell r="D3349">
            <v>9.3535532751740494E-2</v>
          </cell>
          <cell r="E3349">
            <v>0.18072998301734899</v>
          </cell>
          <cell r="F3349">
            <v>0.26104768850564702</v>
          </cell>
          <cell r="G3349">
            <v>0.67000597772492898</v>
          </cell>
          <cell r="H3349">
            <v>0.19544933365766301</v>
          </cell>
          <cell r="I3349">
            <v>0.99054566667995103</v>
          </cell>
          <cell r="J3349">
            <v>0.435079480842745</v>
          </cell>
          <cell r="K3349">
            <v>0.423774371723809</v>
          </cell>
          <cell r="L3349">
            <v>0.40659344744852999</v>
          </cell>
          <cell r="M3349">
            <v>6</v>
          </cell>
          <cell r="N3349" t="str">
            <v>CYP1A2; VDR; ADORA1; ADORA3; USP1; MAPT</v>
          </cell>
        </row>
        <row r="3350">
          <cell r="B3350" t="str">
            <v>Bendamustine</v>
          </cell>
          <cell r="C3350">
            <v>0.78624248226693105</v>
          </cell>
          <cell r="D3350">
            <v>1</v>
          </cell>
          <cell r="E3350">
            <v>0.60307808163512899</v>
          </cell>
          <cell r="F3350">
            <v>4.77159898817546E-2</v>
          </cell>
          <cell r="G3350">
            <v>0.61608502288703904</v>
          </cell>
          <cell r="H3350">
            <v>0.44029728594941597</v>
          </cell>
          <cell r="I3350">
            <v>0.80443725821503498</v>
          </cell>
          <cell r="J3350">
            <v>0.238579949408773</v>
          </cell>
          <cell r="K3350">
            <v>0.42821383382536798</v>
          </cell>
          <cell r="L3350">
            <v>0.409794365588942</v>
          </cell>
          <cell r="M3350">
            <v>14</v>
          </cell>
          <cell r="N3350" t="str">
            <v>TDP1; TP53; CASP3; CASP6; CASP9; CASP7; CASP8; BIRC2; BIRC3; DAXX; DIABLO; PAWR; PARP1; XIAP</v>
          </cell>
        </row>
        <row r="3351">
          <cell r="B3351" t="str">
            <v>alpha-Hexylcinnamaldehyde</v>
          </cell>
          <cell r="C3351">
            <v>5.1586993881928701E-2</v>
          </cell>
          <cell r="D3351">
            <v>1</v>
          </cell>
          <cell r="E3351">
            <v>0.11344263535361</v>
          </cell>
          <cell r="F3351">
            <v>0.134305515823326</v>
          </cell>
          <cell r="G3351">
            <v>0.73957196785342805</v>
          </cell>
          <cell r="H3351">
            <v>0.98873492775750604</v>
          </cell>
          <cell r="I3351">
            <v>0.77774097586442503</v>
          </cell>
          <cell r="J3351">
            <v>0.33576378955831598</v>
          </cell>
          <cell r="K3351">
            <v>0.48567826909829598</v>
          </cell>
          <cell r="L3351">
            <v>0.45124759416249699</v>
          </cell>
          <cell r="M3351">
            <v>33</v>
          </cell>
          <cell r="N3351" t="str">
            <v>ESR1; GSR; CXCL8; UGT1A6; AKR1C3; AKR1C1; NQO1; AKR1B1; SOD1; CCL4; CAT; GPX3; GCLC; GCLM; HMOX1; MAFF; MAFG; MT1X; TXNRD1; SOD2; ME1; PGD; FECH; AKR1B10; FTL; TXN2; TXNRD2; G6PD; SOD3; PTGR1; SRXN1; MAFK; MGST1</v>
          </cell>
        </row>
        <row r="3352">
          <cell r="B3352" t="str">
            <v>647-42-7</v>
          </cell>
          <cell r="C3352">
            <v>0.34017701433261999</v>
          </cell>
          <cell r="D3352">
            <v>0.17008850716630999</v>
          </cell>
          <cell r="E3352">
            <v>0.34194600783634199</v>
          </cell>
          <cell r="F3352">
            <v>4.9448499778647299E-2</v>
          </cell>
          <cell r="G3352">
            <v>0.68413633432315502</v>
          </cell>
          <cell r="H3352">
            <v>0.79131107530049505</v>
          </cell>
          <cell r="I3352">
            <v>0.215709521084258</v>
          </cell>
          <cell r="J3352">
            <v>0.24724249889323599</v>
          </cell>
          <cell r="K3352">
            <v>0.25576909310922802</v>
          </cell>
          <cell r="L3352">
            <v>0.282914134214104</v>
          </cell>
          <cell r="M3352">
            <v>7</v>
          </cell>
          <cell r="N3352" t="str">
            <v>ESR1; ERBB2; ESR2; PGR; NCOA2; TFF1; PDZK1</v>
          </cell>
        </row>
        <row r="3353">
          <cell r="B3353" t="str">
            <v>pirarubicin</v>
          </cell>
          <cell r="C3353">
            <v>0.183956479051681</v>
          </cell>
          <cell r="D3353">
            <v>9.1978239525840305E-2</v>
          </cell>
          <cell r="E3353">
            <v>0.20315185834621</v>
          </cell>
          <cell r="F3353">
            <v>6.1984622107736198E-2</v>
          </cell>
          <cell r="G3353">
            <v>0.90212988313323506</v>
          </cell>
          <cell r="H3353">
            <v>0.15718541907209799</v>
          </cell>
          <cell r="I3353">
            <v>6.1900675851443203E-2</v>
          </cell>
          <cell r="J3353">
            <v>0.15496155526934</v>
          </cell>
          <cell r="K3353">
            <v>5.1357026628555999E-2</v>
          </cell>
          <cell r="L3353">
            <v>9.9544464621147605E-2</v>
          </cell>
          <cell r="M3353">
            <v>14</v>
          </cell>
          <cell r="N3353" t="str">
            <v>FEN1; TDP1; ESR1; PPARD; AR; NR1H4; NR3C1; ERBB2; HTT; USP1; POLK; GLS; ABCC3; KMT2A</v>
          </cell>
        </row>
        <row r="3354">
          <cell r="B3354" t="str">
            <v>nitroaspirin</v>
          </cell>
          <cell r="C3354">
            <v>9.6819356796126105E-2</v>
          </cell>
          <cell r="D3354">
            <v>4.8409678398062997E-2</v>
          </cell>
          <cell r="E3354">
            <v>0.186816068801297</v>
          </cell>
          <cell r="F3354">
            <v>0.49525253488139798</v>
          </cell>
          <cell r="G3354">
            <v>1.25888155496646E-2</v>
          </cell>
          <cell r="H3354">
            <v>0.38865662446772198</v>
          </cell>
          <cell r="I3354">
            <v>0.51177888713219899</v>
          </cell>
          <cell r="J3354">
            <v>6.2944077748322905E-2</v>
          </cell>
          <cell r="K3354">
            <v>8.0309930641341606E-2</v>
          </cell>
          <cell r="L3354">
            <v>0.13187214403149999</v>
          </cell>
          <cell r="M3354">
            <v>10</v>
          </cell>
          <cell r="N3354" t="str">
            <v>CASP3; JUN; MAPK1; MAPK3; AKT1; CTNNB1; ATF2; TCF4; APOA1; PON1</v>
          </cell>
        </row>
        <row r="3355">
          <cell r="B3355" t="str">
            <v>Diacerein</v>
          </cell>
          <cell r="C3355">
            <v>0.247605053032391</v>
          </cell>
          <cell r="D3355">
            <v>0.123802526516195</v>
          </cell>
          <cell r="E3355">
            <v>0.17775426833715999</v>
          </cell>
          <cell r="F3355">
            <v>7.7819535899270695E-2</v>
          </cell>
          <cell r="G3355">
            <v>0.82801372384529803</v>
          </cell>
          <cell r="H3355">
            <v>0.31184562208578598</v>
          </cell>
          <cell r="I3355">
            <v>0.28466431427664302</v>
          </cell>
          <cell r="J3355">
            <v>0.38909767949635399</v>
          </cell>
          <cell r="K3355">
            <v>0.18315677627316801</v>
          </cell>
          <cell r="L3355">
            <v>0.22543750693595199</v>
          </cell>
          <cell r="M3355">
            <v>13</v>
          </cell>
          <cell r="N3355" t="str">
            <v>NFE2L2; DRD3; EHMT2; HSP90AA1; CASP3; IL1B; HCRTR1; EYA2; HSP90AB1; GSTO1; COL2A1; COL1A1; ACAN</v>
          </cell>
        </row>
        <row r="3356">
          <cell r="B3356" t="str">
            <v>Triclocarban</v>
          </cell>
          <cell r="C3356">
            <v>0.60140359439510904</v>
          </cell>
          <cell r="D3356">
            <v>1</v>
          </cell>
          <cell r="E3356">
            <v>0.50442298713364897</v>
          </cell>
          <cell r="F3356">
            <v>0.10906060094872599</v>
          </cell>
          <cell r="G3356">
            <v>0.85451514758304004</v>
          </cell>
          <cell r="H3356">
            <v>0.80707798510707696</v>
          </cell>
          <cell r="I3356">
            <v>0.53493512881430105</v>
          </cell>
          <cell r="J3356">
            <v>0.54530300474362803</v>
          </cell>
          <cell r="K3356">
            <v>0.64888095850440297</v>
          </cell>
          <cell r="L3356">
            <v>0.57218785570586095</v>
          </cell>
          <cell r="M3356">
            <v>29</v>
          </cell>
          <cell r="N3356" t="str">
            <v>NFE2L2; DRD1; TDP1; TP53; ESR1; PPARD; CYP19A1; AHR; CYP1A1; AR; HTT; TSHR; IL1B; HCRTR1; MDM4; MDM2; NLRP3; NR1I3; UGT1A9; UGT1A4; UGT1A6; TAAR1; RXRA; SMAD3; UGT1A1; TRA; CYP2B6; CYP1B1; UGT1A3</v>
          </cell>
        </row>
        <row r="3357">
          <cell r="B3357" t="str">
            <v>Bisphenol A dimethacrylate</v>
          </cell>
          <cell r="C3357">
            <v>5.9063880691266002E-2</v>
          </cell>
          <cell r="D3357">
            <v>1</v>
          </cell>
          <cell r="E3357">
            <v>0.12754627309906999</v>
          </cell>
          <cell r="F3357">
            <v>0.41978179901239399</v>
          </cell>
          <cell r="G3357">
            <v>0.94123980621474002</v>
          </cell>
          <cell r="H3357">
            <v>0.962675133470561</v>
          </cell>
          <cell r="I3357">
            <v>0.626797416512618</v>
          </cell>
          <cell r="J3357">
            <v>0.63773136549535203</v>
          </cell>
          <cell r="K3357">
            <v>0.72676130193767297</v>
          </cell>
          <cell r="L3357">
            <v>0.63407641091682199</v>
          </cell>
          <cell r="M3357">
            <v>6</v>
          </cell>
          <cell r="N3357" t="str">
            <v>ESR1; NR1I2; PTGS2; AR; NR1I3; PGR</v>
          </cell>
        </row>
        <row r="3358">
          <cell r="B3358" t="str">
            <v>Calcipotriol hydrate</v>
          </cell>
          <cell r="C3358">
            <v>3.9067743595926498E-2</v>
          </cell>
          <cell r="D3358">
            <v>1</v>
          </cell>
          <cell r="E3358">
            <v>0.90435039997187106</v>
          </cell>
          <cell r="F3358">
            <v>0.52545513813879396</v>
          </cell>
          <cell r="G3358">
            <v>0.253270315451885</v>
          </cell>
          <cell r="H3358">
            <v>0.97429245326630298</v>
          </cell>
          <cell r="I3358">
            <v>0.97208664990577098</v>
          </cell>
          <cell r="J3358">
            <v>0.97429245326630298</v>
          </cell>
          <cell r="K3358">
            <v>0.93053089782410603</v>
          </cell>
          <cell r="L3358">
            <v>0.836746576164349</v>
          </cell>
          <cell r="M3358">
            <v>8</v>
          </cell>
          <cell r="N3358" t="str">
            <v>VDR; CYP24A1; KRT10; KRT16; KRT17; BECN1; IVL; FLG</v>
          </cell>
        </row>
        <row r="3359">
          <cell r="B3359" t="str">
            <v>cyclic gmp</v>
          </cell>
          <cell r="C3359">
            <v>0.33318468913826399</v>
          </cell>
          <cell r="D3359">
            <v>1</v>
          </cell>
          <cell r="E3359">
            <v>0.98804951249207595</v>
          </cell>
          <cell r="F3359">
            <v>0.51325836315300699</v>
          </cell>
          <cell r="G3359">
            <v>0.41743123406264199</v>
          </cell>
          <cell r="H3359">
            <v>0.819710524962184</v>
          </cell>
          <cell r="I3359">
            <v>0.82817778578940704</v>
          </cell>
          <cell r="J3359">
            <v>0.98804951249207595</v>
          </cell>
          <cell r="K3359">
            <v>0.95260098325274001</v>
          </cell>
          <cell r="L3359">
            <v>0.86869106638748395</v>
          </cell>
          <cell r="M3359">
            <v>15</v>
          </cell>
          <cell r="N3359" t="str">
            <v>PDE11A; PDE10A; PDE5A; PDE2A; PDE9A; ALDH2; GUCY1A3; MAP2K1; MAPK8; MAP2K2; STK11; PRKAR1A; ABCC4; CCT7; NPPA</v>
          </cell>
        </row>
        <row r="3360">
          <cell r="B3360" t="str">
            <v>Carbimazole</v>
          </cell>
          <cell r="C3360">
            <v>0.104249584105917</v>
          </cell>
          <cell r="D3360">
            <v>1</v>
          </cell>
          <cell r="E3360">
            <v>1.85900765286054E-2</v>
          </cell>
          <cell r="F3360">
            <v>0.99178685528010502</v>
          </cell>
          <cell r="G3360">
            <v>0.76833578153328497</v>
          </cell>
          <cell r="H3360">
            <v>0.39161440674729597</v>
          </cell>
          <cell r="I3360">
            <v>0.96969005154500199</v>
          </cell>
          <cell r="J3360">
            <v>9.2950382643027102E-2</v>
          </cell>
          <cell r="K3360">
            <v>0.40191199709748798</v>
          </cell>
          <cell r="L3360">
            <v>0.39081599360463498</v>
          </cell>
          <cell r="M3360">
            <v>6</v>
          </cell>
          <cell r="N3360" t="str">
            <v>CYP2C19; CYP2C9; CYP1A2; ABCB1; TPO; CKM</v>
          </cell>
        </row>
        <row r="3361">
          <cell r="B3361" t="str">
            <v>3,4-Dihydroxybenzaldehyde</v>
          </cell>
          <cell r="C3361">
            <v>0.13630926242998001</v>
          </cell>
          <cell r="D3361">
            <v>6.8154631214990102E-2</v>
          </cell>
          <cell r="E3361">
            <v>4.86586217745562E-3</v>
          </cell>
          <cell r="F3361">
            <v>0.39807036387835498</v>
          </cell>
          <cell r="G3361">
            <v>0.96673391380724105</v>
          </cell>
          <cell r="H3361">
            <v>0.12812172370317601</v>
          </cell>
          <cell r="I3361">
            <v>8.7194002528096198E-2</v>
          </cell>
          <cell r="J3361">
            <v>2.4329310887278102E-2</v>
          </cell>
          <cell r="K3361">
            <v>1.7570184330510399E-2</v>
          </cell>
          <cell r="L3361">
            <v>5.1570003916344601E-2</v>
          </cell>
          <cell r="M3361">
            <v>10</v>
          </cell>
          <cell r="N3361" t="str">
            <v>KDM4A; KDM4E; GFER; BAZ2B; IL1B; SMAD3; S100B; TGFB1; AGER; SMAD2</v>
          </cell>
        </row>
        <row r="3362">
          <cell r="B3362" t="str">
            <v>3H-1,2-Dithiole-3-thione</v>
          </cell>
          <cell r="C3362">
            <v>0.92466627893373599</v>
          </cell>
          <cell r="D3362">
            <v>1</v>
          </cell>
          <cell r="E3362">
            <v>0.55830238182198</v>
          </cell>
          <cell r="F3362">
            <v>0.38146270822522199</v>
          </cell>
          <cell r="G3362">
            <v>0.48393787618797401</v>
          </cell>
          <cell r="H3362">
            <v>0.91083146900025602</v>
          </cell>
          <cell r="I3362">
            <v>0.46836459279722598</v>
          </cell>
          <cell r="J3362">
            <v>0.69787797727747403</v>
          </cell>
          <cell r="K3362">
            <v>0.79396215475882803</v>
          </cell>
          <cell r="L3362">
            <v>0.69175285586070401</v>
          </cell>
          <cell r="M3362">
            <v>10</v>
          </cell>
          <cell r="N3362" t="str">
            <v>ALDH1A1; ALOX15; VDR; HPGD; KAT2A; GSR; NQO1; PTPN1; GCLC; IVL</v>
          </cell>
        </row>
        <row r="3363">
          <cell r="B3363" t="str">
            <v>curcumin II</v>
          </cell>
          <cell r="C3363">
            <v>0.62215543803840101</v>
          </cell>
          <cell r="D3363">
            <v>1</v>
          </cell>
          <cell r="E3363">
            <v>0.50626348775385899</v>
          </cell>
          <cell r="F3363">
            <v>0.40758783081483602</v>
          </cell>
          <cell r="G3363">
            <v>0.56026431305498103</v>
          </cell>
          <cell r="H3363">
            <v>0.88288571417081596</v>
          </cell>
          <cell r="I3363">
            <v>0.20984751771002</v>
          </cell>
          <cell r="J3363">
            <v>0.70033039131872599</v>
          </cell>
          <cell r="K3363">
            <v>0.65938450336312204</v>
          </cell>
          <cell r="L3363">
            <v>0.580309082330554</v>
          </cell>
          <cell r="M3363">
            <v>17</v>
          </cell>
          <cell r="N3363" t="str">
            <v>MMP2; APP; PPARG; CASP3; MMP9; ABCC1; INS; MMP14; KDR; NQO1; ABCC2; WT1; VEGFA; GCLM; HMOX1; PLAU; TIMP2</v>
          </cell>
        </row>
        <row r="3364">
          <cell r="B3364" t="str">
            <v>INDORAMIN</v>
          </cell>
          <cell r="C3364">
            <v>0.944659300431272</v>
          </cell>
          <cell r="D3364">
            <v>0.472329650215636</v>
          </cell>
          <cell r="E3364">
            <v>0.41350352935500201</v>
          </cell>
          <cell r="F3364">
            <v>0.18695048823410601</v>
          </cell>
          <cell r="G3364">
            <v>0.64199421810599999</v>
          </cell>
          <cell r="H3364">
            <v>0.44367183934068699</v>
          </cell>
          <cell r="I3364">
            <v>0.48641645010430901</v>
          </cell>
          <cell r="J3364">
            <v>0.60802056263038595</v>
          </cell>
          <cell r="K3364">
            <v>0.52518295552397598</v>
          </cell>
          <cell r="L3364">
            <v>0.47990669396767099</v>
          </cell>
          <cell r="M3364">
            <v>6</v>
          </cell>
          <cell r="N3364" t="str">
            <v>DRD3; DRD1; ADRA2B; ADRA2C; ADRA1D; ADRA1A</v>
          </cell>
        </row>
        <row r="3365">
          <cell r="B3365" t="str">
            <v>ZOPOLRESTAT</v>
          </cell>
          <cell r="C3365">
            <v>0.159220565940526</v>
          </cell>
          <cell r="D3365">
            <v>1</v>
          </cell>
          <cell r="E3365">
            <v>0.90981426353190697</v>
          </cell>
          <cell r="F3365">
            <v>0.86507550311364401</v>
          </cell>
          <cell r="G3365">
            <v>0.20987739625891</v>
          </cell>
          <cell r="H3365">
            <v>0.52454470311131396</v>
          </cell>
          <cell r="I3365">
            <v>0.99776565625379199</v>
          </cell>
          <cell r="J3365">
            <v>0.99776565625379199</v>
          </cell>
          <cell r="K3365">
            <v>0.89799712302087698</v>
          </cell>
          <cell r="L3365">
            <v>0.79631716930111396</v>
          </cell>
          <cell r="M3365">
            <v>6</v>
          </cell>
          <cell r="N3365" t="str">
            <v>CXCL8; AKR1B1; IL6; AKR1B10; SORD; AKR1A1</v>
          </cell>
        </row>
        <row r="3366">
          <cell r="B3366" t="str">
            <v>PERILLALDEHYDE</v>
          </cell>
          <cell r="C3366">
            <v>0.53916145767623802</v>
          </cell>
          <cell r="D3366">
            <v>0.26958072883811901</v>
          </cell>
          <cell r="E3366">
            <v>0.33591409265905497</v>
          </cell>
          <cell r="F3366">
            <v>0.155026632500674</v>
          </cell>
          <cell r="G3366">
            <v>9.6863579493010901E-2</v>
          </cell>
          <cell r="H3366">
            <v>0.411024502863226</v>
          </cell>
          <cell r="I3366">
            <v>0.64014460624857805</v>
          </cell>
          <cell r="J3366">
            <v>0.38756658125168503</v>
          </cell>
          <cell r="K3366">
            <v>0.21006278995595601</v>
          </cell>
          <cell r="L3366">
            <v>0.24723669460092201</v>
          </cell>
          <cell r="M3366">
            <v>10</v>
          </cell>
          <cell r="N3366" t="str">
            <v>NFE2L2; CXCL8; KEAP1; CYP2B6; RHOB; MAFF; TXN; RAP1A; TRPM8; RHOA</v>
          </cell>
        </row>
        <row r="3367">
          <cell r="B3367" t="str">
            <v>AT 877</v>
          </cell>
          <cell r="C3367">
            <v>0.70257433074662901</v>
          </cell>
          <cell r="D3367">
            <v>0.351287165373315</v>
          </cell>
          <cell r="E3367">
            <v>0.323488597350507</v>
          </cell>
          <cell r="F3367">
            <v>0.35915001084478398</v>
          </cell>
          <cell r="G3367">
            <v>0.32304095932942301</v>
          </cell>
          <cell r="H3367">
            <v>0.97001286383706897</v>
          </cell>
          <cell r="I3367">
            <v>0.194436281737768</v>
          </cell>
          <cell r="J3367">
            <v>0.44893751355597999</v>
          </cell>
          <cell r="K3367">
            <v>0.44918969546698001</v>
          </cell>
          <cell r="L3367">
            <v>0.42491431524164602</v>
          </cell>
          <cell r="M3367">
            <v>8</v>
          </cell>
          <cell r="N3367" t="str">
            <v>CYP2D6; CYP3A4; STK33; PRKACB; ROCK2; PRKACA; PRKX; SLC12A2</v>
          </cell>
        </row>
        <row r="3368">
          <cell r="B3368" t="str">
            <v>Bisphenol A</v>
          </cell>
          <cell r="C3368">
            <v>0.54521604453929096</v>
          </cell>
          <cell r="D3368">
            <v>0.27260802226964598</v>
          </cell>
          <cell r="E3368">
            <v>0.68706159173493797</v>
          </cell>
          <cell r="F3368">
            <v>0.40554767171508499</v>
          </cell>
          <cell r="G3368">
            <v>0.81309425279355996</v>
          </cell>
          <cell r="H3368">
            <v>0.28228313681929801</v>
          </cell>
          <cell r="I3368">
            <v>6.7164513965502604E-2</v>
          </cell>
          <cell r="J3368">
            <v>0.33582256982751302</v>
          </cell>
          <cell r="K3368">
            <v>0.36532849156880398</v>
          </cell>
          <cell r="L3368">
            <v>0.36430919057611699</v>
          </cell>
          <cell r="M3368">
            <v>1262</v>
          </cell>
          <cell r="N3368" t="str">
            <v>PLIN1; ALDH1A1; NFE2L2; HNF4A; CA2; CHRNB2; CHRNA3; CHRNB4; CYP2C19; CHRNA4; PLAT; FEN1; HIF1A; TP53; CA12; ESR1; NR1I2; PPARD; CYP19A1; CYP2D6; CYP3A4; CYP2C9; CYP1A2; KCNF1; SCN5A; AHR; CYP1A1; GFER; PTGS2; PTGS1; MMP2; ABCB1; AR; GMNN; HSPB1; JAK2; KLF5; PPARG; DUSP1; NR3C1; GABRP; CREBBP; CYP11A1; PDE4C; EBP; SLC6A4; SQLE; NPC1; PKM; SENP6; CASP3; CACNA1C; ITGB3; GABBR2; NFKB1; WEE1; TSHR; MCL1; SLC12A5; IL1B; MMP9; RORC; STAT3; ESR2; TNF; RBBP8; EGFR; MAPT; NR5A1; CTBP1; BCL2L1; PPME1; GNAI1; ITGA4; APAF1; PPARA; CDK1; CYP17A1; MAPK1; PTAFR; NR1I3; TLR3; UGT1A9; UGT1A4; UGT1A6; UGT1A10; THRB; RAPGEF3; TNNI3; RIPK2; BRCA1; HSP90AB1; MAPK3; GLS; MAOA; HDAC9; HDAC8; ABAT; MMP1; UHRF1; ALPL; PAX8; RELA; EIF2AK3; TYMS; INS; HSD11B1; CACNB3; CACNA1E; NR1H2; RXRA; SMAD3; FASN; BARD1; CASP6; PRNP; AKT1; RRM2; TTR; KDR; NQO1; BLM; TACC3; ABCC3; ABCC2; ABCG2; NCF1; NCOR1; NCOR2; PIM1; ADAM17; KAT2B; PGR; GPER1; ESRRA; RAN; NCOA1; NCOA3; HSD17B1; THRA; PCNA; ESRRG; UGT1A1; FOLR1; TUBB6; TUBA1C; MYC; HSPA5; NDUFA2; NDUFC1; NR2F2; CYP2B6; ATP1A2; ATP1B1; TOP2A; BCL2; CXCR4; TK1; DTYMK; CHEK1; CYP3A5; KMT2A; TOP1MT; GALR2; PAFAH1B2; CTSD; RAD51; RXRG; RXRB; RACGAP1; S1PR3; IRAK1; CSNK1E; MAP2K5; ERBB3; MET; SRC; GART; CYP2C8; AURKB; TIE1; MAP3K7; FGFR1; FGFR2; PLK4; AURKA; FGFR3; MAPK13; CDK2; LIMK2; EZH2; STK16; CTRB1; CAPN1; NCOA2; CASP9; BCL2L2; NR4A1; FKBP5; IMPDH2; PLD1; BMPR1B; MYT1; ACVR2A; MAP4K3; VRK2; COMT; PTGER3; RIOK3; PIP5K1A; MAP3K1; JAK1; INSR; MELK; LATS2; MARK1; CDK4; IGF1R; PRKCA; NOS3; HKDC1; CCND1; PRKCH; NEK10; PBK; ABHD2; AREG; ASAH1; CEBPD; ELL2; ETS2; FOXN3; HIST1H2BD; IFNGR1; IL13RA1; KLF9; LPL; RHOB; SPRY2; THBS1; GDF15; HSPA6; TGFB2; CCL2; CCL3; MYB; SLC7A11; TRIB3; CCNE2; NCALD; HIST2H2BE; ATF3; CXCL3; GPRC5A; SLC7A5; STC1; TFPI2; CBS; CHAC1; PSAT1; TERT; CTGF; G0S2; HSP90B1; RPL27A; SLC39A8; ADARB1; BTG1; CFLAR; FADS3; GAB2; GBP2; HIST1H2AC; ID3; IER3; IFI30; KLHL24; NT5E; PRKAG2; RAB31; YPEL5; ZC3H11A; CCNA1; CD24; SERPINB5; TFF1; ASNS; BCL11A; CAD; DDX21; EIF4EBP1; FKBP4; SLC16A1; SLC1A5; SLC7A1; SPP1; STC2; TSR1; WDR3; EGR1; CYP1B1; INSIG1; ASPM; CCNA2; CCNB1; CCNB2; CDC20; CENPA; CENPF; KIF11; KIF20A; KIF23; NDC80; NUP98; SPC25; CDKN1A; CLDN4; CPT1A; DIEXF; FAS; FOSL1; FUBP1; GADD45A; GLRX3; LIF; NCK1; PDE4DIP; PMAIP1; SLC30A1; SMAD5; TCF25; ZFAND5; AP1S2; ARNTL2; ASMTL; BAD; BIRC5; DHRS2; EIF5A; EPB41L2; FHL1; MFSD10; MYCBP; OLFML3; TSPAN1; BAIAP2; BCL2L13; BRCA2; CAMK2N1; CARD10; CASP7; CDC6; CEBPA; CREB1; DDX52; DGCR2; DTL; EEF2KMT; GCLC; GINS1; H2AFX; ID2; JAG2; KAZN; MCM10; MDM1; MPHOSPH9; MYO10; NOL3; PATZ1; PRIM1; RAD51AP1; SLC5A3; SMEK2; SYNCRIP; TIAM1; TBC1D31; IFRD1; JUND; MAD1L1; AHCTF1; ARHGEF2; ASF1A; ATG14; BCL6; BHLHE40; CASP8; CCNF; CDCA8; CDKN2C; CDT1; CEBPB; CEBPG; CHSY1; CISH; CITED2; CKAP2; CXCL12; DCLRE1C; DNAJB9; DNAJC16; E2F3; EFNB2; EGLN2; EGR3; EIF4ENIF1; ENC1; EP300; FADD; FBXO5; FOXD1; FZD5; HIVEP1; HOXC6; IRS1; KATNA1; KLF4; KLHL18; LGR4; LRCH3; MAK16; MECP2; MGA; MSX2; N4BP1; NEDD9; NPIPB3; NRIP1; PCBP2; PEX11A; PIK3R1; RAP2B; RASGRP1; RND3; SAC3D1; SNORA4; SOCS2; SOS1; SOX4; ST3GAL1; TFAP2C; TMPO; TRAF5; TRAM2; TRIM24; TSC1; TSC22D1; TSKU; VEGFA; ZBTB10; ZFP36L1; ZHX2; ZKSCAN4; AGTPBP1; ANKRD40; AP5Z1; APBB2; ARHGAP11A; ATAD2; ATF4; ATP9B; BAK1; BASP1; BIK; BIRC2; BNIP1; BUB1B; CAMSAP2; CARS; CCDC93; CD44; CENPN; CEP57; CPSF6; CRLF3; CTPS1; CYLD; DDIT3; DFFB; DLGAP4; DST; DUSP5; ECT2; EIF4B; EIF4E; ERCC3; ETV5; FAM129A; FHL2; FOXC1; FST; GALNT3; GFOD1; GLRX2; GTPBP2; H1FX; HMGB2; HMHA1; HMOX1; HMOX2; HNRNPH3; HPS5; HSPB8; IQCB1; ITSN2; JAG1; KAT5; KIF14; KIF15; KPNA2; KRAS; KRT19; LRRC42; MAFF; MED1; MED6; MED8; MEF2C; METTL21B; VCPKMT; MLPH; MPZL1; MRPL39; MTIF2; MTSS1; NCAPG; NF1; NFYC; NKX3-1; NPAS2; PARD3; PDCD4; PELI1; PHF11; PIAS3; PLEKHA6; PPAP2B; PPP1R15A; PSMD5; PTPN2; PURA; PVR; RAD51C; RBM38; RHOBTB2; RHOQ; RNGTT; RUFY1; SEC16A; SETD1A; SETD4; SKIL; SLC16A3; SLC25A28; SLC52A2; SMAD6; SMC4; SNX16; SPATS2; SRSF11; SUPV3L1; SUZ12; TBX3; TGFBRAP1; TIMM8A; TINF2; TMEM80; TOX; TRIM16; TTC23; TWIST1; TXNL4B; UBE2C; WDR76; WNT5A; ZBTB25; ZCCHC11; BCL2L11; SLC6A6; DEPTOR; GREB1; NRP1; RB1; SLC6A14; ZMYM3; MXD4; IL6; PRKDC; SOD2; SQSTM1; CDC45; MCM5; MCM6; E2F1; GINS2; MCM2; MCM3; MCM7; PSEN2; FABP4; PICALM; IGFBP3; ME1; ARG2; FOS; MMP10; SLC3A2; UNG; DHRS3; ANXA2; PIR; ZNF222; INHBE; NDRG1; OSGIN1; GJA1; MEX3D; BAX; CEL; CES2; NFE2L1; SLC2A1; WISP2; UGT1A3; UGT1A8; PKIA; ALDH1A3; RAB32; RCAN1; WARS; IGFBP5; CASP2; CDH6; FUS; ARHGAP26; CRADD; IL1A; MGEA5; STX1A; UPP1; AOC2; CSF2; EDN1; FAIM3; JUNB; JUP; KRT17; YOD1; AGPAT5; AIFM1; ATG5; BRCC3; BTN3A2; CYB5A; ELAC2; ENDOG; ERLIN2; FSCN1; GCN1L1; GNPTAB; HN1L; NCAPD2; HACD2; REEP5; RPA1; SERBP1; SMARCC2; SMC2; ST13; TMEM97; TRIP13; XRCC5; HOXA10; PEG10; G6PC3; GDE1; TGFB1; EPRS; MUC1; ACTL7B; ALPP; ALPPL2; CCKBR; CDH8; CGB; DCN; ESPN; EXD3; IGF1; KCNJ5; PCP4; RHO; SELENBP1; SOX2; TNFRSF10C; VIPR2; ZMYND10; ALCAM; CDKN3; CIRBP; FBXO9; FN1; IPO13; RAB4A; RNASEH1; SARS; UBE2Q1; YBX3; PHGDH; HP; FAM155B; WFS1; CEACAM1; SEMA6A; HYOU1; B3GNTL1; KCTD20; ANAPC1; ANKRD28; EVL; GSAP; LONRF1; POLR3K; PRPF19; SPI1; TLR2; YARS; FARP1; FGF18; GCDH; L1CAM; TPPP; ZNF219; TMPRSS2; USP25; PLOD1; IGFBP4; SH3BP2; SLC3A1; TXN; UBE3B; ARF3; CDK2AP2; IGFBP6; ILF2; MRPS14; MRPS15; NUDT2; OS9; PDCD5; RPS6; SF3B5; SSR2; TKT; TPM1; MAZ; CRH; IDUA; MFGE8; RUNX1T1; BID; CCNB1IP1; CKLF; DAD1; FIBP; KIF4A; MCUR1; NARF; SMYD3; VPS41; ATF6; CDKN2A; HIST1H2BJ; MKLN1; OGFRL1; POMZP3; PTPRO; SETBP1; TLR6; PMEPA1; TGFA; DPYSL3; IL1RAP; PBLD; SLC7A5P1; SLC7A5P2; SYNE1; TACSTD2; TMEM47; ATP2A3; CCND3; FANCI; GGH; GSN; HADH; ITGB2; ITPK1; KCNAB2; KIAA0101; METTL9; MYBL2; PPT1; SFXN1; SORL1; STMN1; TOMM20; GRB14; NRCAM; OLFM1; PBX1; EMP2; GPR161; PRKAR2A; RERE; SGSH; LAMC1; NCF2; HOXB7; AGR2; MANF; EID1; MOCS2; SALL2; SLC7A8; ARL3; CENPJ; HRAS; RPS27L; HSD17B2; CUL5; LYPD1; EDA; GBP1; TUB; WISP3; APOL6; HOXB3; CTPS2; GALNT4; SLCO4A1; CFD; CKB; HHLA3; SULT1A1; RIBC2; CSPG5; LEP; CCNI; DYNC1LI2; SLIT2; TSPAN5; ALDH3A1; DFFA; MPP2; IL4; WWOX; AFF4; CASP10; KIAA0226L; KPNA5; RNASEL; TRIT1; ZNF223; CDK10; TTC12; EZH1; PRSS23; TNFRSF25; MLH1; ABCA7; TLX2; PRC1; SNF8; DUSP9; GJA3; PPIL6; ROR2; SLIT3; CORO1C; NPL; TARS; TNFRSF10D; SLC35F2; SPSB3; VIM; DHRS12; EIF2S2; PIPOX; PRDM14; SORBS2; CKS1B; MAL; TMSB15A; UGT2B15; AZIN1; ETFB; LETMD1; PTCD3; PTEN; EPB41L4A; ARNT2; TIMP3; HES2; MYH6; LAMP3; ABHD11; APH1B; EPO; MCCC2; TIMP2; ANO1; STEAP1; TAP2; SMS; IL37; SDPR; EIF2B1; TRIM8; RBMS2; POLD4; KRT23; SFRP1; WDR91; CIDEC; EFHC1; ASTN2; MIR21; EFCC1; EXD2; INSL3; CENPU; CLMN; GDPD5; MLF1; NXN; IPO4; AMH; TGFB3; CDK5RAP2; APOBEC3B; BBOX1; CASP5; CHGA; CP; FBXO24; GPC4; HOXB9; IGFBP1; IL18R1; ITGB8; LRIT1; MDFI; MUC16; NRTN; OSBP2; RARRES1; RNF128; SOX5; SULT1B1; TPPP3; TSPAN12; TSPAN2; VGLL1; ADRBK2; BRE; E2F4; TARBP2; MALL; SLC31A1; LGALS1; CTRB2; LPAR3; RAB13; CD36; CYP7A1; GATA4; KCNIP1; LEPR; MYCLP1; NDRG2; PDZK1IP1; POU2F3; SULT2A1; TENM3; ZNF423; ATP9A; ETNK2; WAS; UNC5B; SLC1A3; TYMP; CREB3L1; FAM131B; MAP2; MMP11; GDF10; CRLF1; KLK3; S100A1; NFKBIB; ZBTB20; ZNF197; ABCA12; WLS; CDH18; MPP1; EVPL; UBE2Z; NANOG; DACT1; BTF3P12; BLOC1S1; MYO18A; TIAF1; PDK4; CYP2E1; DUOX1; IFNG; KRT5; TPM3; TFF3; LTF; HSD11B2; DSG3; CEACAM3; SERPINA7; FGF21; SLC2A12; NGFR; LOX; MYCN; LRP2; ACER2; EEF1A1; SLCO2A1; TARSL2; PPP1R1B; LHB; FSHB; TPCN2; SLC40A1; FIGF; TSLP; BCO1; H2AFZ; FBXO32; SLC8A1; KLRK1; HSD17B3; WNT3A; DGAT2; MOCS1; DOK7; NODAL; EBF1; SLC8A3; MEOX1; RARRES3; SULT1E1; C11ORF52; C6ORF48; CABLES1; CHAC2; DEPDC1B; ERP27; FOXP1; GDA; HINT3; IER5L; KLHL14; LYPLAL1; MASTL; PPP1R21; RBM24; RHOU; RPSA; SGOL2; SPIN4; TBC1D7; TBC1D8B; TMEM139; TMEM67; TP53INP1; TSC2; TTC7B; VASN; LGALS7; ADIPOQ; ANKDD1A; CLEC3B; FOXJ1; NOL4; PLXDC2; SYMPK; UBE2T; ZWINT; PPP2R2C; STAT5B; MGST1; MIR1275; HMGN2; CLIC6; DSC3; FZD9; HHIP; SSC4D; ADAMTS9; CCDC146; COL12A1; FAM132B; FAM19A2; FAM65B; GSTA5; KCNJ16; KLHDC8B; LMO3; MCEE; PCDHB14; RMI2; SFXN2; SHC4; SLC5A11; SLFN5; TMEM190; TMEM37; TRIM69; ZNF488; ZNF658B; ZNF697; ZNRF1; MME; DUSP16; MIR146A; PRPF38A; SGOL1; RPL37; PDCD7; ANKRD13C; FGD3; MAGED2; NUDCD1; PNPLA8; RAB39B; SIPA1L2; STON2; TSHB; CABP4; GFRA1; CILP; FAM107A; LEFTY2; MIR106B; MIR155; MIR15B; MIR26B; MIR335; MIR376C; MIR638; MIR663A; MIR93; MXRA5; RBMS3; VTCN1; CAPN9; MIR1915; SLC6A15; ARHGAP21; ATP6V1C2; BOK; BOLA3; C22ORF29; CAPS; CD99L2; CFAP53; CSRP2BP; FAM129B; FBXO18; HPS3; P3H4; OSBPL6; RMDN2; SCAMP5; SPO11; TMEM38B; TMLHE; UACA; UBB; ZNF791; ZSCAN30; MMP17; PPAP2C; FGFR1OP2; ABCC13; ACKR2; ACTRT2; ADAMTSL5; ANKRD30A; C1ORF192; C1QTNF5; CALCRL; CCDC80; CES5A; CNTLN; DEGS2; EDN2; ESPNP; FAM19A1; FSIP1; GALNT15; GPR142; GPRIN2; GRAMD2; GSDMD; HOTAIR; HOXC5; HSD17B14; IQCH; KLHL13; KRTAP2-1; LIX1; LPPR2; LRFN1; LRRC70; LTB4R2; MAGEE1; MESP1; MIR106A; MIR149; MIR20A; MIR222; MIR27B; MIR29A; MIR320A; MIR342; MIRLET7C; MIRLET7G; MUC20; NDN; NIPA1; NUTM2F; OR51A7; PARD6G; PKIB; PLXNA4; PRIMA1; QSOX2; RASL10B; RNF135; RNF207; RNPC3; SCARF1; SCARNA9L; SIX5; SULT1C3; SULT6B1; TENM2; TMEM91; ZKSCAN2; ZNF496; ZNF649; ZNF703; ZNF784</v>
          </cell>
        </row>
        <row r="3369">
          <cell r="B3369" t="str">
            <v>Methylarsonic acid</v>
          </cell>
          <cell r="C3369">
            <v>4.83068101628212E-2</v>
          </cell>
          <cell r="D3369">
            <v>1</v>
          </cell>
          <cell r="E3369">
            <v>2.7748224018211001E-2</v>
          </cell>
          <cell r="F3369">
            <v>0.823433375376042</v>
          </cell>
          <cell r="G3369">
            <v>0.79137736361358602</v>
          </cell>
          <cell r="H3369">
            <v>0.77416736716606405</v>
          </cell>
          <cell r="I3369">
            <v>0.65560521258742899</v>
          </cell>
          <cell r="J3369">
            <v>0.13874112009105499</v>
          </cell>
          <cell r="K3369">
            <v>0.49627420563904701</v>
          </cell>
          <cell r="L3369">
            <v>0.45891413904075101</v>
          </cell>
          <cell r="M3369">
            <v>7</v>
          </cell>
          <cell r="N3369" t="str">
            <v>GSTO1; SLCO1B1; CDC25B; SLC2A1; GSTT1; N6AMT1; AS3MT</v>
          </cell>
        </row>
        <row r="3370">
          <cell r="B3370" t="str">
            <v>Enterolactone</v>
          </cell>
          <cell r="C3370">
            <v>0.418420844283798</v>
          </cell>
          <cell r="D3370">
            <v>1</v>
          </cell>
          <cell r="E3370">
            <v>0.91712079295079796</v>
          </cell>
          <cell r="F3370">
            <v>0.78162513794785504</v>
          </cell>
          <cell r="G3370">
            <v>0.204929235692278</v>
          </cell>
          <cell r="H3370">
            <v>0.17591165038750201</v>
          </cell>
          <cell r="I3370">
            <v>0.44103995336879098</v>
          </cell>
          <cell r="J3370">
            <v>0.51232308923069503</v>
          </cell>
          <cell r="K3370">
            <v>0.53697329598757404</v>
          </cell>
          <cell r="L3370">
            <v>0.48850938079790002</v>
          </cell>
          <cell r="M3370">
            <v>971</v>
          </cell>
          <cell r="N3370" t="str">
            <v>IDS; FEN1; TDP1; CA12; NR1I2; CYP19A1; GMNN; TUBB; HPRT1; DUSP1; EBP; PPAT; RBBP9; NPY1R; USP1; OXTR; PTGES; NQO2; RBBP8; JUN; CDK1; SLC29A1; PLK1; BRCA1; CBFB; MGLL; UHRF1; TYMS; PTBP1; SMAD3; BARD1; SAE1; CDC25A; RRM1; RRM2; NQO1; BLM; CDC25C; TACC3; GNAS; WHSC1; VKORC1; DHFR; METAP2; NCOA1; HSD17B1; PCNA; NR4A2; DNMT1; PSIP1; TUBB4B; TUBB2A; TUBA3C; POLA1; POLD1; POLE; F2RL1; ATP1B1; TOP2A; BCL2; TK1; CHEK1; GANAB; P4HB; RAD51; RAD54L; RACGAP1; S1PR3; MKNK2; CHEK2; MAP4K4; CAMK2D; AURKB; RET; EPHA4; CDK17; TAOK3; PLK4; TTK; AURKA; EZH2; UCHL5; FANCD2; NR2F6; PKMYT1; TGFBR1; ROCK2; BMPR2; NUAK1; SGK3; MELK; DCLK1; STK38L; SRD5A3; CDC7; PBK; ABHD2; ADD3; AKAP13; CBLB; CEBPD; FOXN3; HIST1H2BD; KLF9; METTL7A; PTP4A1; SAT1; SSBP2; THBS1; TSC22D3; WIPI1; GDF15; CYR61; HSPA4L; TGFB2; GATA2; MYB; PCK2; SLC7A11; UBE2J1; CCNE2; HIST1H3H; HIST2H2BE; AQP3; ATF3; CD55; GPRC5A; PPP1R10; SLC7A5; RAB2A; SLC39A8; ATXN1; BTG1; GBP2; HIST1H2AC; HIST1H3D; ID3; IGFLR1; IL1R1; KLHL24; MTUS1; NT5E; RAB31; RGS2; SWAP70; TFPI; TNFRSF21; YPEL5; C5; ITPR1; TBL1X; TFF1; ATF5; DTNA; ELOVL6; FKBP4; IFRD2; SLC7A1; TPD52; GINS4; EGR1; INSIG1; ASPM; CCNB1; CCNB2; CDCA3; CENPA; CENPF; DEPDC1; DLGAP5; HMMR; KIF11; KIF20A; KIF2C; LDLR; MKI67; NDC80; PSRC1; SPC25; TPX2; ATP2C1; BLNK; CALU; CD59; CDKN1A; CLDN4; CTTN; EED; GADD45A; HIST1H2AE; HIST1H2BC; HIST1H2BG; HIST1H2BH; IP6K2; KLF6; KPNA4; NEAT1; OSER1; RBM15; SF1; UBE2H; LARP6; ACOT7; ANXA9; BIRC5; DHRS2; DNASE2; DUT; GULP1; HIST1H4H; KIAA0100; MYCBP; SH3BGRL; TSPAN31; BMP7; BRCA2; CAMK2N1; CDC6; CENPI; CHAF1A; DIP2C; DLX2; DSCC1; DSN1; E2F8; ESPL1; EXO1; FANCL; GEMIN2; GINS1; GMPS; GPRC5C; H2AFX; KDM4B; LCMT2; MCM10; MDC1; MEPCE; MPHOSPH9; MSH6; PLEKHA5; POLA2; POLD3; POLE2; PRIM1; RAD51AP1; RHOT1; TAF5; THEM6; TIPIN; TNFRSF12A; UBE2B; TEX30; ACBD3; AMD1; AMOTL2; BAG3; BCAR3; BCL3; BHLHE40; BRWD1; CCNF; CDCA4; CDCA8; CDKN2C; CDT1; CITED2; CKS2; CSRNP2; ACKR3; DBF4; DCLRE1B; DNAJB9; EFNA1; EFNB2; EGR3; ENC1; ERCC6L; FAM111A; FBXO38; FBXO5; FOXO3; FTSJ2; GINS3; GTF2IRD1; HES1; HJURP; HOXC6; IER2; IER5; KDM5B; KIAA0513; ICE1; KIF18A; KIFC1; MAGI1; MEF2A; MOAP1; MYLIP; N4BP1; NDE1; NEDD9; NEIL3; NFIL3; NUP210; PARP2; PGRMC2; PPP2R2A; PUS3; RAD54B; RAPGEF2; RMI1; SFN; SOCS2; SOX4; SPRED2; STIL; STRN3; TANC2; TFAP2C; TGIF1; TGIF2; TLE1; TMPO; TRIB1; TUBD1; TUFT1; VEGFA; ZNF160; ZNF292; ABCF1; AFAP1; ALG6; APBB2; ASAP1; ATAD2; ATP2B1; BCL9; BSDC1; BUB1B; CDC27; CDS1; CENPN; CENPQ; CEP55; CEP57; CEP85; CHAF1B; CLIP1; CRY1; CTR9; CYP2R1; DCAF15; DCAF4; DCLRE1A; DDX39B; DMXL1; DNAJA2; DONSON; DYNC1LI1; E2F5; ECT2; EPS15L1; ERI2; EXT1; FAM64A; FERMT2; FLCN; FNBP1L; GOLGA2; GPSM2; GTSE1; HERC1; HMGB2; INHBB; IRF9; IRS2; JAG1; KIF14; KLF12; KLHDC3; LMNB1; MAFF; MAST4; MCM4; MEAF6; MIS18BP1; MTMR4; MYO1B; NASP; NBEA; NBPF1; NCAPG; NFATC2IP; NPEPPS; NUSAP1; ORC1; ORC6; OSBPL2; PARVA; PAWR; PCNT; PDCD4; PGGT1B; PGM3; PHF20L1; PIK3C3; PLCXD1; PNP; PPIF; PPP2R3A; PPP3CC; PRIM2; PRPF4; PRRC2C; RAD51C; RB1CC1; RBM10; RBMS1; RCOR3; RFC3; RFC4; RHOQ; RNF19A; RRAGC; SASH1; SH3BP4; SHCBP1; SKA1; SKP2; SLBP; SLC1A4; SMC4; SMYD2; SNN; SNRPA1; SNX24; SOX9; SPATA7; SPDL1; SRSF1; STX3; TCF7L1; TMCC1; TNFAIP1; TOPBP1; TSPYL1; TWIST1; UCK2; USP3; WDHD1; WDR76; ZC2HC1A; ZKSCAN1; ZMYM5; ZNF277; ZNF354A; CLDN1; GLE1; ABCC5; ABCG1; ADAT1; ASF1B; DEPTOR; EXOC2; GREB1; KDM5A; NINL; RAB40B; SLC6A14; TULP4; UST; DHTKD1; LRIG1; MXD4; OPTN; SGCG; ACLY; FAM149B1; IFIT2; PRKDC; PTPN12; SQSTM1; CDC45; ENDOD1; HELLS; MCM5; MCM6; NUP155; PHLDA2; RFC2; RFC5; SLC25A11; SLC27A2; GINS2; MCM2; MCM3; MCM7; CLU; FOS; UNG; NDC1; SCARB1; ANXA2; ANXA2P2; CYB5R1; MAP1B; PDIA3; DDB2; IRF6; PLOD2; WISP2; RAB32; RCAN1; IGFBP5; EZR; ARHGDIA; ATP6V0E1; DDAH2; FILIP1L; GOT1; H3F3B; QSER1; SYTL2; ZC3H12A; FAIM3; HIST3H2A; JUNB; NEDD4L; TM4SF1; ACYP1; CALM3; CSE1L; DARS2; DKC1; FSCN1; GALNT7; ICMT; KIDINS220; LMNB2; LSM2; MAD2L1; NDFIP1; NUP107; OIP5; PARP1; PARPBP; PGRMC1; REEP5; RPA1; SEPHS1; SLC37A4; SMC2; SNX10; STX7; SUPT16H; TMEM97; TRIP13; TUBG1; VRK1; ZWILCH; SF3B3; FNBP1; IFI44L; SCARB2; ILVBL; PSMC3; RANGAP1; RBBP4; RBFOX2; SNRPB; TECR; YWHAE; ELP6; FAM49B; PLEKHB2; RANBP1; CDKN3; CTNNAL1; DERA; HIST1H1C; HMGN3; PRDX4; SMAD2; SNRNP25; SNX6; SPAG5; SSRP1; CCPG1; FAM189A2; ITGA2; ENOSF1; MCAM; RFTN1; SRRT; DBN1; FYCO1; MTHFD1; PAICS; POLD2; SRI; SRM; TUBGCP4; COL21A1; COL5A1; EFHD1; L1CAM; B3GALNT1; HMGA1; IGFBP4; RAD21; EFEMP1; NMT2; BSG; CARHSP1; CDK2AP2; GCHFR; ILF2; MGAT4B; OAZ2; RNASEH2A; SHMT2; TPI1; TPM1; TSN; HNRNPH1; TFDP1; MAZ; ICA1; SLC12A4; WIZ; APITD1; CHPT1; CKLF; FIBP; FKBP11; GALNT1; H2AFV; IFT20; ITGB3BP; NUDT1; PFKL; RECQL4; SQRDL; UBR7; PAPSS2; UBE2W; PMEPA1; PPL; PTPN21; RHBDF1; SYNGR3; FAM110B; RUNDC3B; TACSTD2; ACAA2; CADM1; CCDC109B; FANCI; FOXM1; GGCT; GGH; HADH; HAUS4; HEBP1; KIAA0101; LIG1; MYBL2; PDIA6; RNF187; SCCPDH; SLC27A3; SLC2A4RG; STMN1; TIMELESS; TMEM106C; ZNF467; CAST; NRCAM; OLFM1; TMEM164; L2HGDH; SLC35D2; AGR2; DNAJC9; NCAPG2; G3BP2; AMMECR1; IQCK; ANXA3; ARL3; ATRX; MEA1; RAB8A; RSRC1; DNM1L; HMGB1; NEBL; HIRIP3; PYROXD1; TARS2; SLC12A8; PHACTR2; ISYNA1; RASL11B; GPAA1; IGFBP2; POLE3; RAPGEFL1; CSPG5; MGP; PDZK1; MYO6; AFF4; OXCT1; CELSR2; PDLIM1; PRSS23; SERINC5; ELK1; MRE11A; FDFT1; MLH1; PRR14; PRRC2A; ZDHHC7; ALG8; UPF3B; AAAS; BACE2; CKS1B; GALNT10; TMSB15A; ZXDB; CKAP5; LAGE3; SRPRB; ABHD11; TIMP2; ANP32E; SMC1A; E2F2; FANCG; AP1B1; EDIL3; EMC9; NMU; MIR21; CENPU; BACE1; KIF5C; SUV39H2; CLN6; MVP; SOX3; CDKN2B; CDK5RAP2; INCENP; ACAT2; APOBEC3B; MTCP1; NUP62CL; TPD52L1; ATP5G1; ARHGEF26; PDCD6IP; SLC9A3R1; LGALS1; S100A10; ITGAE; CDH12; TKFC; ELOVL2; GDPD3; LEPR; NPAS3; ATP9A; RPA3; THSD4; SEPP1; TBCD; MYO5A; ST8SIA4; RPL39L; SLC12A2; HSD17B6; CDCA7L; TFF3; DIAPH3; MALAT1; SULF2; HS6ST2; EEF1A1; ARX; H2AFZ; ANO6; ABHD12; ANLN; C12ORF5; C16ORF45; C5ORF34; C9ORF152; HAUS1; CDCA5; CENPW; CEP78; CHAC2; CHD2; DDIAS; E2F7; EPB41L5; FIGNL1; G2E3; GABPB2; GAS2L3; HYLS1; JMY; KIAA1211; ARFGEF3; KLHL5; MASTL; NTN4; PGM2L1; PHLDB2; PTTG1; RASD1; REEP3; SGOL2; SLC25A39; SPIN4; SYCE2; SYTL4; TCF19; TMEM64; TMEM65; TP53INP1; TRIM59; WDR34; WDR54; XRCC6BP1; YPEL2; ZFYVE1; KRT80; MCM8; CSRNP1; ELOVL7; IL20; PCSK6; SKA3; SNHG7; TICRR; TMEM45B; UBE2T; ZWINT; SHMT1; BEX2; MATN3; RASEF; RERG; ACOT4; AGPAT6; AJUBA; ANKRD32; B3GNT5; CCDC34; CDCA2; CENPH; CENPL; CENPO; CTTNBP2NL; FAM214A; FAM43A; FRMD6; GRHL3; IFT122; MYO5B; MZT1; NANOS1; NBEAL1; NCOA7; NEURL1B; NOM1; ODF2; PRRT3; RHNO1; RMI2; SFXN2; SNX29; TMED8; TRERF1; ZNF641; ZFAND2A; SHISA2; ERRFI1; C1ORF112; IQGAP3; KNSTRN; LRR1; PCMTD1; SGOL1; BRI3BP; SPC24; AP1M1; CTDSPL2; DANCR; DCAF5; IFT43; NAA50; OTUD1; PREX1; RSU1; STON2; TMEM237; ZBTB4; ZNF367; GALNS; GFRA1; MB21D2; SYTL5; TMPRSS3; CXXC5; NPNT; BMF; BRAT1; C9ORF40; CCDC14; EME1; FAM107B; INO80E; KMT2E; MRPL37; MRPS26; RCCD1; RMDN2; RNF26; SH3KBP1; SLC26A11; SNX9; TMEM38B; TTC39B; VARS2; RDM1; PKIB; ZNF703; AGR3; ARHGEF37; BCL2L12; CMC2; ELF5; FOXP2; GRAMD1A; HELZ2; KIAA1147; LINC00052; MRPS27; MTFP1; NPHP3; NRM; PHF19; PMPCB; RASSF3; RAVER1; SALL4; SKA2; SNORA24; SNORD52; SYDE2; TMTC2; UBE2QL1; ZBTB26; ZNF718</v>
          </cell>
        </row>
        <row r="3371">
          <cell r="B3371" t="str">
            <v>Lexacalcitol</v>
          </cell>
          <cell r="C3371">
            <v>0.76930255327124497</v>
          </cell>
          <cell r="D3371">
            <v>1</v>
          </cell>
          <cell r="E3371">
            <v>0.87417891713616402</v>
          </cell>
          <cell r="F3371">
            <v>0.75429600073869696</v>
          </cell>
          <cell r="G3371">
            <v>0.385299861397566</v>
          </cell>
          <cell r="H3371">
            <v>0.45723130363244202</v>
          </cell>
          <cell r="I3371">
            <v>0.76670118370639695</v>
          </cell>
          <cell r="J3371">
            <v>0.87417891713616402</v>
          </cell>
          <cell r="K3371">
            <v>0.90181002211528105</v>
          </cell>
          <cell r="L3371">
            <v>0.80076416705600995</v>
          </cell>
          <cell r="M3371">
            <v>8</v>
          </cell>
          <cell r="N3371" t="str">
            <v>VDR; CDK2; CDKN1A; CCNE1; CDKN1B; RB1; BGLAP; CAMP</v>
          </cell>
        </row>
        <row r="3372">
          <cell r="B3372" t="str">
            <v>LY 83583</v>
          </cell>
          <cell r="C3372">
            <v>0.18013081889618099</v>
          </cell>
          <cell r="D3372">
            <v>1</v>
          </cell>
          <cell r="E3372">
            <v>0.51512743950461404</v>
          </cell>
          <cell r="F3372">
            <v>0.89549151212970901</v>
          </cell>
          <cell r="G3372">
            <v>0.30259650941364302</v>
          </cell>
          <cell r="H3372">
            <v>0.17005519778647701</v>
          </cell>
          <cell r="I3372">
            <v>0.84195686537560799</v>
          </cell>
          <cell r="J3372">
            <v>0.75649127353410806</v>
          </cell>
          <cell r="K3372">
            <v>0.64587972332128696</v>
          </cell>
          <cell r="L3372">
            <v>0.56987804903388395</v>
          </cell>
          <cell r="M3372">
            <v>7</v>
          </cell>
          <cell r="N3372" t="str">
            <v>ALDH1A1; TDP1; STK33; MAPT; MITF; BCL2; BDNF</v>
          </cell>
        </row>
        <row r="3373">
          <cell r="B3373" t="str">
            <v>3',4'-Dihydroxyflavone</v>
          </cell>
          <cell r="C3373">
            <v>0.33126438863695201</v>
          </cell>
          <cell r="D3373">
            <v>1</v>
          </cell>
          <cell r="E3373">
            <v>0.75650771698558705</v>
          </cell>
          <cell r="F3373">
            <v>0.38595931008274698</v>
          </cell>
          <cell r="G3373">
            <v>0.50021795826852899</v>
          </cell>
          <cell r="H3373">
            <v>0.230755974951873</v>
          </cell>
          <cell r="I3373">
            <v>0.92270584083483298</v>
          </cell>
          <cell r="J3373">
            <v>0.83369659711421495</v>
          </cell>
          <cell r="K3373">
            <v>0.73098102274258503</v>
          </cell>
          <cell r="L3373">
            <v>0.63755932072274202</v>
          </cell>
          <cell r="M3373">
            <v>12</v>
          </cell>
          <cell r="N3373" t="str">
            <v>ALDH1A1; KDM4E; HSD17B10; CYP3A4; ALOX15; HPGD; SMN2; ABCC1; MAPT; POLK; MAPK1; SMN1; SMN2</v>
          </cell>
        </row>
        <row r="3374">
          <cell r="B3374" t="str">
            <v>POTASSIUM NITRATE</v>
          </cell>
          <cell r="C3374">
            <v>0.88135650178462499</v>
          </cell>
          <cell r="D3374">
            <v>1</v>
          </cell>
          <cell r="E3374">
            <v>0.46568818478005503</v>
          </cell>
          <cell r="F3374">
            <v>0.43483918088557499</v>
          </cell>
          <cell r="G3374">
            <v>0.75038922291239396</v>
          </cell>
          <cell r="H3374">
            <v>0.93253898968648297</v>
          </cell>
          <cell r="I3374">
            <v>0.44889559917299998</v>
          </cell>
          <cell r="J3374">
            <v>0.77614697463342597</v>
          </cell>
          <cell r="K3374">
            <v>0.854617397758903</v>
          </cell>
          <cell r="L3374">
            <v>0.74947392217972997</v>
          </cell>
          <cell r="M3374">
            <v>11</v>
          </cell>
          <cell r="N3374" t="str">
            <v>PCNA; CLK1; FTH1; DCLRE1C; VEGFA; HMGB2; FTL; STMN1; HMGB1; Sep-07; CCDC120</v>
          </cell>
        </row>
        <row r="3375">
          <cell r="B3375" t="str">
            <v>5-Chloro-2-methyl-4-isothiazolin-3-one</v>
          </cell>
          <cell r="C3375">
            <v>0.381325919626962</v>
          </cell>
          <cell r="D3375">
            <v>1</v>
          </cell>
          <cell r="E3375">
            <v>0.78035669411098696</v>
          </cell>
          <cell r="F3375">
            <v>0.50945687563366004</v>
          </cell>
          <cell r="G3375">
            <v>0.43540137194865403</v>
          </cell>
          <cell r="H3375">
            <v>0.99470396214813805</v>
          </cell>
          <cell r="I3375">
            <v>0.31907935941223797</v>
          </cell>
          <cell r="J3375">
            <v>0.849094792722767</v>
          </cell>
          <cell r="K3375">
            <v>0.83152943552134695</v>
          </cell>
          <cell r="L3375">
            <v>0.72666657768240295</v>
          </cell>
          <cell r="M3375">
            <v>8</v>
          </cell>
          <cell r="N3375" t="str">
            <v>AR; CXCL8; AKR1C2; NQO1; CCL4; PMAIP1; HMOX1; NOTCH3</v>
          </cell>
        </row>
        <row r="3376">
          <cell r="B3376" t="str">
            <v>Nickelous acetate</v>
          </cell>
          <cell r="C3376">
            <v>0.89933556959856897</v>
          </cell>
          <cell r="D3376">
            <v>0.44966778479928399</v>
          </cell>
          <cell r="E3376">
            <v>0.49727690131212399</v>
          </cell>
          <cell r="F3376">
            <v>0.61391326484747899</v>
          </cell>
          <cell r="G3376">
            <v>0.22856024647391501</v>
          </cell>
          <cell r="H3376">
            <v>0.27318131704924797</v>
          </cell>
          <cell r="I3376">
            <v>0.75228125675800395</v>
          </cell>
          <cell r="J3376">
            <v>0.68295329262311899</v>
          </cell>
          <cell r="K3376">
            <v>0.58114038274067303</v>
          </cell>
          <cell r="L3376">
            <v>0.52102615359009097</v>
          </cell>
          <cell r="M3376">
            <v>61</v>
          </cell>
          <cell r="N3376" t="str">
            <v>APP; CASP3; RBBP8; EGFR; BCL2L1; JUN; RARA; HSPA8; CASP6; ABCC3; BCL2; CASP9; TLK2; CEBPD; SH3BP5; SLA; ACTR2; BAD; TCF7L2; URGCP; ZNF3; PSMD5; RABGGTB; RAB1A; IGFBP3; UBE2E1; MAP1B; BAX; POLR2E; FAIM3; IRF1; ACO1; DKC1; HSPE1; MS4A6A; ST13; GDI2; NRG1; RAD21; POLR2C; USP16; RNF13; UBE2A; CSNK2B; GTF2A2; TRAP1; IL5; PNPLA2; CLN6; CD68; CP; FAIM2; LDHA; HIST2H2AC; H19; TPT1; HIST3H2BB; HSPA7; RHOA; TXNDC12; LGTN</v>
          </cell>
        </row>
        <row r="3377">
          <cell r="B3377" t="str">
            <v>Rubitecan</v>
          </cell>
          <cell r="C3377">
            <v>0.69776503558754699</v>
          </cell>
          <cell r="D3377">
            <v>0.34888251779377299</v>
          </cell>
          <cell r="E3377">
            <v>0.16774940593558399</v>
          </cell>
          <cell r="F3377">
            <v>0.47112683264849198</v>
          </cell>
          <cell r="G3377">
            <v>0.20488408096330399</v>
          </cell>
          <cell r="H3377">
            <v>0.54869743285357198</v>
          </cell>
          <cell r="I3377">
            <v>0.73794489879851799</v>
          </cell>
          <cell r="J3377">
            <v>0.51221020240825998</v>
          </cell>
          <cell r="K3377">
            <v>0.43571318415552002</v>
          </cell>
          <cell r="L3377">
            <v>0.41520040211532999</v>
          </cell>
          <cell r="M3377">
            <v>19</v>
          </cell>
          <cell r="N3377" t="str">
            <v>TDP1; TP53; ESR1; CYP19A1; AR; NR3C1; CASP3; ABCC2; TOP1; BCL2; CDK2; CASP9; CCND1; CDKN1A; CCNE1; CASP8; CDKN1B; BAX; AIFM1</v>
          </cell>
        </row>
        <row r="3378">
          <cell r="B3378" t="str">
            <v>Norharman</v>
          </cell>
          <cell r="C3378">
            <v>0.82652134010715805</v>
          </cell>
          <cell r="D3378">
            <v>1</v>
          </cell>
          <cell r="E3378">
            <v>0.39026481688567899</v>
          </cell>
          <cell r="F3378">
            <v>0.28563267057307801</v>
          </cell>
          <cell r="G3378">
            <v>0.31856030678052599</v>
          </cell>
          <cell r="H3378">
            <v>0.91912404883449705</v>
          </cell>
          <cell r="I3378">
            <v>0.49647228814993</v>
          </cell>
          <cell r="J3378">
            <v>0.62059036018741298</v>
          </cell>
          <cell r="K3378">
            <v>0.60492241270816705</v>
          </cell>
          <cell r="L3378">
            <v>0.53877765035441005</v>
          </cell>
          <cell r="M3378">
            <v>13</v>
          </cell>
          <cell r="N3378" t="str">
            <v>GABRA1; CYP2D6; CYP3A4; CYP1A2; AHR; CYP1A1; ABCB1; MAOB; KLK7; CYP2B6; ROCK2; CYP1B1; CYP2E1</v>
          </cell>
        </row>
        <row r="3379">
          <cell r="B3379" t="str">
            <v>naled</v>
          </cell>
          <cell r="C3379">
            <v>0.68126846721369605</v>
          </cell>
          <cell r="D3379">
            <v>0.34063423360684802</v>
          </cell>
          <cell r="E3379">
            <v>0.104644108371154</v>
          </cell>
          <cell r="F3379">
            <v>0.34634397303711401</v>
          </cell>
          <cell r="G3379">
            <v>9.1835565513052303E-2</v>
          </cell>
          <cell r="H3379">
            <v>0.428396449924973</v>
          </cell>
          <cell r="I3379">
            <v>0.416780803937295</v>
          </cell>
          <cell r="J3379">
            <v>0.26161027092788502</v>
          </cell>
          <cell r="K3379">
            <v>0.13738790710839099</v>
          </cell>
          <cell r="L3379">
            <v>0.186377308310305</v>
          </cell>
          <cell r="M3379">
            <v>9</v>
          </cell>
          <cell r="N3379" t="str">
            <v>NFE2L2; ESR1; CYP19A1; ACHE; AR; NR1H4; PPARG; VDR; APEH</v>
          </cell>
        </row>
        <row r="3380">
          <cell r="B3380" t="str">
            <v>Caffeic acid phenethyl ester</v>
          </cell>
          <cell r="C3380">
            <v>0.98136100889864497</v>
          </cell>
          <cell r="D3380">
            <v>0.49068050444932299</v>
          </cell>
          <cell r="E3380">
            <v>0.23912540786615499</v>
          </cell>
          <cell r="F3380">
            <v>0.429875316565623</v>
          </cell>
          <cell r="G3380">
            <v>0.36716936081685098</v>
          </cell>
          <cell r="H3380">
            <v>0.36864346357787198</v>
          </cell>
          <cell r="I3380">
            <v>0.42880581973187898</v>
          </cell>
          <cell r="J3380">
            <v>0.429875316565623</v>
          </cell>
          <cell r="K3380">
            <v>0.41941587023506699</v>
          </cell>
          <cell r="L3380">
            <v>0.403450197929974</v>
          </cell>
          <cell r="M3380">
            <v>59</v>
          </cell>
          <cell r="N3380" t="str">
            <v>NFE2L2; KDM4A; TDP1; TP53; KDM4E; HSD17B10; EHMT2; HSP90AA1; ALOX15; AHR; GFER; ATAD5; STK33; MTOR; SMN2; TNFRSF10B; NFKB1; ABCC1; ALOX15B; TNF; MAPT; JUN; CDK1; KCNK3; CXCL8; GLS; RELA; RARA; TYR; PAFAH1B2; CDK2; PTK2; RPS6KA2; CCND1; TGFB2; CCL2; CCNB1; CDKN1A; CCNE1; BIRC2; BIRC3; HMOX1; CEBPE; BAX; CD14; IL1A; EDN1; ITGAM; NFKB2; XIAP; IL18; IL2; NOX4; PLA2G2A; IFNG; VCAM1; SMN1; SMN2; BCAR1; TNFRSF10A</v>
          </cell>
        </row>
        <row r="3381">
          <cell r="B3381" t="str">
            <v>ascorbic acid</v>
          </cell>
          <cell r="C3381">
            <v>0.52377668126420196</v>
          </cell>
          <cell r="D3381">
            <v>0.26188834063210098</v>
          </cell>
          <cell r="E3381">
            <v>0.165242084950802</v>
          </cell>
          <cell r="F3381">
            <v>0.12957615908662801</v>
          </cell>
          <cell r="G3381">
            <v>0.57034461442506501</v>
          </cell>
          <cell r="H3381">
            <v>0.16590090501379801</v>
          </cell>
          <cell r="I3381">
            <v>0.82168613109932997</v>
          </cell>
          <cell r="J3381">
            <v>0.27650150835633103</v>
          </cell>
          <cell r="K3381">
            <v>0.23529009051350999</v>
          </cell>
          <cell r="L3381">
            <v>0.26710768435195298</v>
          </cell>
          <cell r="M3381">
            <v>262</v>
          </cell>
          <cell r="N3381" t="str">
            <v>NFE2L2; PLG; HIF1A; TP53; CA9; EHMT2; ESR1; CYP19A1; CHRM5; CHRM1; KCNB1; CYP1A1; PTGS2; ABCB1; HSPB1; APP; NR3C1; CYP11A1; FYN; TNFSF10; CASP3; IL1B; CFTR; ABCC1; GSR; MAPK14; STAT3; TNF; EGFR; ALPI; CXCL8; UGT1A9; UGT1A10; PLK1; GLS; MMP1; GSTA1; LCK; STAT1; PMP22; KDR; ABCC2; ABCA1; EPAS1; AKR1B1; NOS2; TYR; HSPA5; DPP4; BCL2; HSD3B1; EPHX2; HSPA1A; CYP2A6; GAK; LYN; CIT; MAPK9; MET; STK17B; AURKB; FLT1; CASP9; MAPK8; PRKCQ; MAP2K6; MAP2K3; NOS3; MAP3K5; CDK11A; SOD1; CCND1; BUB1; NR4A3; CCL2; EMP1; PCK2; TRIB3; TIMP1; AQP3; ATF3; CBS; G0S2; ANXA1; IER3; OLR1; PHLDA1; CD24; ASNS; CCND2; SPP1; HERPUD1; DLGAP5; KIF23; MKI67; ACTA2; CDKN1A; NFYA; PMAIP1; BIRC5; CAT; PON2; CASP7; CDC6; H2AFX; CASP8; DKK1; EIF4A1; FZD2; RAD54B; ZNF165; BIRC3; EIF3A; GTF2H1; HMOX1; MAFF; MALT1; MCM4; RAD51C; SMC6; SP3; TRIP10; WARS2; WWTR1; CXCL6; SLC11A2; MSH2; ICAM1; SOD2; PHLDA2; EPHX1; NDRG1; P4HA2; IKZF1; BAX; MTHFD2; PDIA3; BBC3; LOXL2; RCAN1; WARS; IGFBP5; CNTF; NINJ1; SERPINB2; SLC23A2; EDN1; TM4SF1; PARP1; VRK1; PSMC3; TGFB1; EPRS; RAB3B; NKX2-1; SOX2; FN1; P4HTM; SULT1A3; PHGDH; HP; AARS; GSTT1; PLOD1; EMP3; GPX1; OS9; SHMT2; TFF2; GARS; CXCL10; CYP2B7P; ANPEP; CYBRD1; MPO; MYBL2; ARHGDIB; COL1A1; UBE2A; NME1; RAC1; APOB; TF; TAGLN; SULT1A1; RAB6A; CXCR5; FMO5; EGLN3; DNAJC10; MLH1; CNN1; CRP; TARS; EDN3; GSTM1; EIF2S2; UGT2B15; SLC22A7; EIF3C; HSPA9; CFB; MT3; PDIA2; XRCC1; IARS; TP53TG1; GPX2; SULT1C2; BGLAP; SPARC; SP1; CD40; MYO1A; TNFRSF11B; TAZ; CYCS; LGALS1; ACE2; APOA1; MEP1A; MMP7; MST1L; SULT2A1; VHL; KLK3; SFTPB; ADCY6; HK1; CYP2E1; SI; RUNX2; CD34; VCAM1; TRPC5; TMPRSS6; PPARGC1A; FABP6; SP4; HTN3; HEPH; FMO1; APOM; BCL2L14; CTSO; DNASE1; GATA1; MST1; PLA2G16; PON1; S100G; SESN2; SLC23A1; XPNPEP2; POU5F1; CXCL9; FOXJ1; NARS; GFRA1; MIR93; CR2; VNN3</v>
          </cell>
        </row>
        <row r="3382">
          <cell r="B3382" t="str">
            <v>Monascin</v>
          </cell>
          <cell r="C3382">
            <v>0.82404015227688099</v>
          </cell>
          <cell r="D3382">
            <v>0.41202007613844099</v>
          </cell>
          <cell r="E3382">
            <v>0.19773673593274399</v>
          </cell>
          <cell r="F3382">
            <v>0.27186282911808701</v>
          </cell>
          <cell r="G3382">
            <v>0.27789513865993498</v>
          </cell>
          <cell r="H3382">
            <v>0.33335641109846098</v>
          </cell>
          <cell r="I3382">
            <v>0.641677018045819</v>
          </cell>
          <cell r="J3382">
            <v>0.41669551387307702</v>
          </cell>
          <cell r="K3382">
            <v>0.32049149216675599</v>
          </cell>
          <cell r="L3382">
            <v>0.33148324701385501</v>
          </cell>
          <cell r="M3382">
            <v>7</v>
          </cell>
          <cell r="N3382" t="str">
            <v>NFE2L2; PTGS2; PPARG; TNF; GLO1; NOS2; IL6</v>
          </cell>
        </row>
        <row r="3383">
          <cell r="B3383" t="str">
            <v>Brucinum</v>
          </cell>
          <cell r="C3383">
            <v>0.25454067057987101</v>
          </cell>
          <cell r="D3383">
            <v>0.127270335289936</v>
          </cell>
          <cell r="E3383">
            <v>0.64816596813189598</v>
          </cell>
          <cell r="F3383">
            <v>6.0639862946384598E-2</v>
          </cell>
          <cell r="G3383">
            <v>0.58421621322578798</v>
          </cell>
          <cell r="H3383">
            <v>0.684467087047262</v>
          </cell>
          <cell r="I3383">
            <v>9.4080614075363694E-2</v>
          </cell>
          <cell r="J3383">
            <v>0.235201535188409</v>
          </cell>
          <cell r="K3383">
            <v>0.22181999911962</v>
          </cell>
          <cell r="L3383">
            <v>0.25655817830580202</v>
          </cell>
          <cell r="M3383">
            <v>15</v>
          </cell>
          <cell r="N3383" t="str">
            <v>CHRM1; PTGS2; MMP2; CHRM3; CHRM4; CHRM2; CASP3; TNF; GLRA1; BCL2; CTSD; CASP9; BAX; FN1; LOX</v>
          </cell>
        </row>
        <row r="3384">
          <cell r="B3384" t="str">
            <v>quercitrin</v>
          </cell>
          <cell r="C3384">
            <v>0.38549479310622198</v>
          </cell>
          <cell r="D3384">
            <v>1</v>
          </cell>
          <cell r="E3384">
            <v>0.896065454251187</v>
          </cell>
          <cell r="F3384">
            <v>0.92107502402897901</v>
          </cell>
          <cell r="G3384">
            <v>0.63458969117147201</v>
          </cell>
          <cell r="H3384">
            <v>0.633440748659859</v>
          </cell>
          <cell r="I3384">
            <v>0.52375989760466701</v>
          </cell>
          <cell r="J3384">
            <v>0.92107502402897901</v>
          </cell>
          <cell r="K3384">
            <v>0.96709546198928897</v>
          </cell>
          <cell r="L3384">
            <v>0.893148853272836</v>
          </cell>
          <cell r="M3384">
            <v>13</v>
          </cell>
          <cell r="N3384" t="str">
            <v>CYP1A1; GFER; POLK; ALPI; POLI; ABL1; AKR1B1; PSIP1; GSK3A; PAFAH1B3; P4HB; RIN1; CYP1B1</v>
          </cell>
        </row>
        <row r="3385">
          <cell r="B3385" t="str">
            <v>FENARIMOL</v>
          </cell>
          <cell r="C3385">
            <v>0.81781535183616705</v>
          </cell>
          <cell r="D3385">
            <v>0.40890767591808402</v>
          </cell>
          <cell r="E3385">
            <v>9.1319987181514004E-2</v>
          </cell>
          <cell r="F3385">
            <v>0.16294643319920299</v>
          </cell>
          <cell r="G3385">
            <v>0.65488460527970405</v>
          </cell>
          <cell r="H3385">
            <v>0.60760196209636896</v>
          </cell>
          <cell r="I3385">
            <v>0.33661329911988103</v>
          </cell>
          <cell r="J3385">
            <v>0.40736608299800797</v>
          </cell>
          <cell r="K3385">
            <v>0.25692662307856001</v>
          </cell>
          <cell r="L3385">
            <v>0.28380002528262899</v>
          </cell>
          <cell r="M3385">
            <v>10</v>
          </cell>
          <cell r="N3385" t="str">
            <v>NFE2L2; ESR1; NR1I2; CYP19A1; AR; NR1H4; PPARG; NR3C1; ESR2; SRD5A2</v>
          </cell>
        </row>
        <row r="3386">
          <cell r="B3386" t="str">
            <v>Anthraflavic acid</v>
          </cell>
          <cell r="C3386">
            <v>2.40562425813164E-2</v>
          </cell>
          <cell r="D3386">
            <v>1</v>
          </cell>
          <cell r="E3386">
            <v>0.68546286408676704</v>
          </cell>
          <cell r="F3386">
            <v>1.7714428614569299E-2</v>
          </cell>
          <cell r="G3386">
            <v>0.99770137733532105</v>
          </cell>
          <cell r="H3386">
            <v>0.92270903949033001</v>
          </cell>
          <cell r="I3386">
            <v>0.38474772317030298</v>
          </cell>
          <cell r="J3386">
            <v>8.8572143072846402E-2</v>
          </cell>
          <cell r="K3386">
            <v>0.36552823112662203</v>
          </cell>
          <cell r="L3386">
            <v>0.36445444301687702</v>
          </cell>
          <cell r="M3386">
            <v>10</v>
          </cell>
          <cell r="N3386" t="str">
            <v>AHR; CYP1A1; ALB; UGT1A9; UGT1A7; UGT1A10; UGT1A1; CYP1B1; UGT1A8; UGT2B15</v>
          </cell>
        </row>
        <row r="3387">
          <cell r="B3387" t="str">
            <v>Mivacurium</v>
          </cell>
          <cell r="C3387">
            <v>0.16608529187571899</v>
          </cell>
          <cell r="D3387">
            <v>8.3042645937859594E-2</v>
          </cell>
          <cell r="E3387">
            <v>0.39741035703108601</v>
          </cell>
          <cell r="F3387">
            <v>0.60615249843968599</v>
          </cell>
          <cell r="G3387">
            <v>0.76789913915707997</v>
          </cell>
          <cell r="H3387">
            <v>2.9798222307552201E-3</v>
          </cell>
          <cell r="I3387">
            <v>0.46017726597744002</v>
          </cell>
          <cell r="J3387">
            <v>1.4899111153776101E-2</v>
          </cell>
          <cell r="K3387">
            <v>8.4707667392779698E-2</v>
          </cell>
          <cell r="L3387">
            <v>0.13641985752048699</v>
          </cell>
          <cell r="M3387">
            <v>7</v>
          </cell>
          <cell r="N3387" t="str">
            <v>CHRNB2; CHRNA3; CHRNB4; CHRNA4; BCHE; CHRNA7; CHRNA2</v>
          </cell>
        </row>
        <row r="3388">
          <cell r="B3388" t="str">
            <v>Pregna-4,17(20)-diene-3,16-dione</v>
          </cell>
          <cell r="C3388">
            <v>0.13162157457625401</v>
          </cell>
          <cell r="D3388">
            <v>6.5810787288127101E-2</v>
          </cell>
          <cell r="E3388">
            <v>6.2041683886523098E-2</v>
          </cell>
          <cell r="F3388">
            <v>0.23606744617070199</v>
          </cell>
          <cell r="G3388">
            <v>0.88542676057550396</v>
          </cell>
          <cell r="H3388">
            <v>0.94542519309058604</v>
          </cell>
          <cell r="I3388">
            <v>0.17987883554749201</v>
          </cell>
          <cell r="J3388">
            <v>0.31020841943261601</v>
          </cell>
          <cell r="K3388">
            <v>0.26971846313776698</v>
          </cell>
          <cell r="L3388">
            <v>0.29354156731894498</v>
          </cell>
          <cell r="M3388">
            <v>35</v>
          </cell>
          <cell r="N3388" t="str">
            <v>NR1I2; CYP3A4; PTGS2; NR1H4; CASP3; NFKB1; IL1B; MMP9; TNF; CDK1; CBR3; RELA; NQO1; MYC; ABCB11; BCL2; CASP9; BCL2A1; MAPK8; CCND1; NFKBIA; CFLAR; CDKN1A; BIRC5; GCLC; CASP8; CDKN1B; VEGFA; BIRC2; GCLM; TRAF1; CYC1; BID; XIAP; CYP7A1</v>
          </cell>
        </row>
        <row r="3389">
          <cell r="B3389" t="str">
            <v>Guggulsterones E</v>
          </cell>
          <cell r="C3389">
            <v>0.82566676888387303</v>
          </cell>
          <cell r="D3389">
            <v>1</v>
          </cell>
          <cell r="E3389">
            <v>0.62074751203664003</v>
          </cell>
          <cell r="F3389">
            <v>0.31716281619647602</v>
          </cell>
          <cell r="G3389">
            <v>0.78250039394649995</v>
          </cell>
          <cell r="H3389">
            <v>0.67729274950213403</v>
          </cell>
          <cell r="I3389">
            <v>0.65663014014827104</v>
          </cell>
          <cell r="J3389">
            <v>0.78250039394649995</v>
          </cell>
          <cell r="K3389">
            <v>0.86576398220721995</v>
          </cell>
          <cell r="L3389">
            <v>0.76094793764205404</v>
          </cell>
          <cell r="M3389">
            <v>7</v>
          </cell>
          <cell r="N3389" t="str">
            <v>NFE2L2; ESR1; CYP3A4; AR; NR1H4; HSPB1; NR3C1</v>
          </cell>
        </row>
        <row r="3390">
          <cell r="B3390" t="str">
            <v>flupentixol</v>
          </cell>
          <cell r="C3390">
            <v>0.29048568278598702</v>
          </cell>
          <cell r="D3390">
            <v>1</v>
          </cell>
          <cell r="E3390">
            <v>0.60440147999549598</v>
          </cell>
          <cell r="F3390">
            <v>0.81841317024751503</v>
          </cell>
          <cell r="G3390">
            <v>0.26513675717310398</v>
          </cell>
          <cell r="H3390">
            <v>0.188869910427995</v>
          </cell>
          <cell r="I3390">
            <v>0.81532906166150798</v>
          </cell>
          <cell r="J3390">
            <v>0.66284189293275997</v>
          </cell>
          <cell r="K3390">
            <v>0.64792158771590003</v>
          </cell>
          <cell r="L3390">
            <v>0.57144900142074595</v>
          </cell>
          <cell r="M3390">
            <v>10</v>
          </cell>
          <cell r="N3390" t="str">
            <v>DRD2; DRD1; TDP1; PTGS2; PTGS1; ABCB1; STK33; CBX1; USP1; ATXN2</v>
          </cell>
        </row>
        <row r="3391">
          <cell r="B3391" t="str">
            <v>SB-415286</v>
          </cell>
          <cell r="C3391">
            <v>0.76986202130957504</v>
          </cell>
          <cell r="D3391">
            <v>0.38493101065478802</v>
          </cell>
          <cell r="E3391">
            <v>0.124401224205129</v>
          </cell>
          <cell r="F3391">
            <v>0.56513443077769798</v>
          </cell>
          <cell r="G3391">
            <v>0.68635071877000597</v>
          </cell>
          <cell r="H3391">
            <v>0.245229500397602</v>
          </cell>
          <cell r="I3391">
            <v>0.37927771210885097</v>
          </cell>
          <cell r="J3391">
            <v>0.61307375099400596</v>
          </cell>
          <cell r="K3391">
            <v>0.37229567499350003</v>
          </cell>
          <cell r="L3391">
            <v>0.36937176449645598</v>
          </cell>
          <cell r="M3391">
            <v>40</v>
          </cell>
          <cell r="N3391" t="str">
            <v>ALDH1A1; DRD1; FEN1; MPHOSPH8; TDP1; HIF1A; HSD17B10; EHMT2; CYP3A4; CYP1A2; GFER; VDR; CBX1; HTT; BAZ2B; MCL1; RGS4; PLA2G7; MAPT; POLK; PADI4; POLI; GLS; POLB; EIF4H; PABPC1; GSTO1; PSIP1; TRA; GALR3; GSK3A; GSK3B; CDK5; RPS6KB1; CCND1; FAS; CREB1; CASP8; CDK5R1; GYS1</v>
          </cell>
        </row>
        <row r="3392">
          <cell r="B3392" t="str">
            <v>Genistin</v>
          </cell>
          <cell r="C3392">
            <v>2.58760845385866E-2</v>
          </cell>
          <cell r="D3392">
            <v>1.29380422692933E-2</v>
          </cell>
          <cell r="E3392">
            <v>6.3083259540198198E-3</v>
          </cell>
          <cell r="F3392">
            <v>0.32961478083110701</v>
          </cell>
          <cell r="G3392">
            <v>0.98324736888256603</v>
          </cell>
          <cell r="H3392">
            <v>4.2153226453845796E-3</v>
          </cell>
          <cell r="I3392">
            <v>0.85794744034278503</v>
          </cell>
          <cell r="J3392">
            <v>1.57708148850495E-2</v>
          </cell>
          <cell r="K3392">
            <v>8.6463304937729607E-3</v>
          </cell>
          <cell r="L3392">
            <v>3.3697216249862001E-2</v>
          </cell>
          <cell r="M3392">
            <v>9</v>
          </cell>
          <cell r="N3392" t="str">
            <v>ATAD5; STK33; BRCA1; MT2A; SLC30A1; MT1X; MT1E; G6PD; MT1A</v>
          </cell>
        </row>
        <row r="3393">
          <cell r="B3393" t="str">
            <v>Cibenzoline</v>
          </cell>
          <cell r="C3393">
            <v>0.85696650270123398</v>
          </cell>
          <cell r="D3393">
            <v>0.42848325135061699</v>
          </cell>
          <cell r="E3393">
            <v>0.58532860036598899</v>
          </cell>
          <cell r="F3393">
            <v>0.382587050326891</v>
          </cell>
          <cell r="G3393">
            <v>0.29829155766660098</v>
          </cell>
          <cell r="H3393">
            <v>0.37540296552833802</v>
          </cell>
          <cell r="I3393">
            <v>0.7916672090861</v>
          </cell>
          <cell r="J3393">
            <v>0.637645083878151</v>
          </cell>
          <cell r="K3393">
            <v>0.64457250816170397</v>
          </cell>
          <cell r="L3393">
            <v>0.568873431666572</v>
          </cell>
          <cell r="M3393">
            <v>6</v>
          </cell>
          <cell r="N3393" t="str">
            <v>KCNH2; TNFSF10; TNFRSF10B; ATF4; DDIT3; EIF2A</v>
          </cell>
        </row>
        <row r="3394">
          <cell r="B3394" t="str">
            <v>delta-Tocotrienol</v>
          </cell>
          <cell r="C3394">
            <v>0.72438499149806301</v>
          </cell>
          <cell r="D3394">
            <v>0.36219249574903201</v>
          </cell>
          <cell r="E3394">
            <v>0.26856193685514501</v>
          </cell>
          <cell r="F3394">
            <v>0.56325083703384904</v>
          </cell>
          <cell r="G3394">
            <v>0.12926483727788901</v>
          </cell>
          <cell r="H3394">
            <v>0.58099848709292201</v>
          </cell>
          <cell r="I3394">
            <v>0.73019802184897897</v>
          </cell>
          <cell r="J3394">
            <v>0.646324186389445</v>
          </cell>
          <cell r="K3394">
            <v>0.47770819731075798</v>
          </cell>
          <cell r="L3394">
            <v>0.445488279805</v>
          </cell>
          <cell r="M3394">
            <v>10</v>
          </cell>
          <cell r="N3394" t="str">
            <v>NR1I2; CYP3A4; ABCB1; JUN; NCOR1; UGT1A1; CTNNB1; CCND1; MMP7; WNT1</v>
          </cell>
        </row>
        <row r="3395">
          <cell r="B3395" t="str">
            <v>Elesclomol</v>
          </cell>
          <cell r="C3395">
            <v>1.02201342824226E-2</v>
          </cell>
          <cell r="D3395">
            <v>5.1100671412113198E-3</v>
          </cell>
          <cell r="E3395">
            <v>5.4655555040901103E-2</v>
          </cell>
          <cell r="F3395">
            <v>7.9325339276207704E-4</v>
          </cell>
          <cell r="G3395">
            <v>0.92911952530273501</v>
          </cell>
          <cell r="H3395">
            <v>0.30021013682919701</v>
          </cell>
          <cell r="I3395">
            <v>0.59122905440706297</v>
          </cell>
          <cell r="J3395">
            <v>3.96626696381038E-3</v>
          </cell>
          <cell r="K3395">
            <v>8.4470699433688099E-3</v>
          </cell>
          <cell r="L3395">
            <v>3.3232207350916997E-2</v>
          </cell>
          <cell r="M3395">
            <v>50</v>
          </cell>
          <cell r="N3395" t="str">
            <v>CXCL8; HSPA1B; GLA; HSPA1A; CLK1; SAT1; HSPA6; SLC7A11; TRIB3; HERPUD1; OSER1; PMAIP1; SLC30A1; PSME4; CHORDC1; IFRD1; BAG3; DNAJB1; DNAJB9; IER5; SLC19A2; USPL1; YRDC; ZNF394; DNAJB4; GCLM; HMOX1; MT1H; MT1X; PPP1R15A; PSMC6; PSMD12; RB1CC1; TXNRD1; ZC3HAV1; HSPH1; CRYAB; MT1F; MT1G; PSMD1; FTL; MT1E; MT1M; PSMD2; UFM1; PSMC4; MALAT1; PSMC1; ZFAND2A; SDE2</v>
          </cell>
        </row>
        <row r="3396">
          <cell r="B3396" t="str">
            <v>Paraoxon-methyl</v>
          </cell>
          <cell r="C3396">
            <v>0.57075446197642998</v>
          </cell>
          <cell r="D3396">
            <v>0.28537723098821499</v>
          </cell>
          <cell r="E3396">
            <v>5.5033744150749797E-2</v>
          </cell>
          <cell r="F3396">
            <v>0.90567743685230095</v>
          </cell>
          <cell r="G3396">
            <v>0.36613928469899598</v>
          </cell>
          <cell r="H3396">
            <v>0.63307084608970399</v>
          </cell>
          <cell r="I3396">
            <v>0.29307965425023003</v>
          </cell>
          <cell r="J3396">
            <v>0.27516872075374899</v>
          </cell>
          <cell r="K3396">
            <v>0.32896829642060599</v>
          </cell>
          <cell r="L3396">
            <v>0.33772823573211402</v>
          </cell>
          <cell r="M3396">
            <v>15</v>
          </cell>
          <cell r="N3396" t="str">
            <v>TP53; CYP19A1; BCHE; ACHE; CYP1A1; AR; NR1H4; PPARG; MDM2; ALB; AKR1C2; AKR1C1; MKI67; CDKN1A; GADD45A</v>
          </cell>
        </row>
        <row r="3397">
          <cell r="B3397" t="str">
            <v>SULFAMIC ACID</v>
          </cell>
          <cell r="C3397">
            <v>0.73039281156306701</v>
          </cell>
          <cell r="D3397">
            <v>1</v>
          </cell>
          <cell r="E3397">
            <v>0.79616933393487199</v>
          </cell>
          <cell r="F3397">
            <v>0.69139759256718503</v>
          </cell>
          <cell r="G3397">
            <v>0.90750434244657296</v>
          </cell>
          <cell r="H3397">
            <v>0.69938338284218604</v>
          </cell>
          <cell r="I3397">
            <v>0.91991841493847304</v>
          </cell>
          <cell r="J3397">
            <v>0.91991841493847304</v>
          </cell>
          <cell r="K3397">
            <v>0.99381917095780004</v>
          </cell>
          <cell r="L3397">
            <v>0.95782370522962901</v>
          </cell>
          <cell r="M3397">
            <v>6</v>
          </cell>
          <cell r="N3397" t="str">
            <v>CA1; CA2; CA5A; CA4; CA9; STS</v>
          </cell>
        </row>
        <row r="3398">
          <cell r="B3398" t="str">
            <v>RICINOLEIC ACID</v>
          </cell>
          <cell r="C3398">
            <v>0.87663642544555898</v>
          </cell>
          <cell r="D3398">
            <v>0.43831821272277899</v>
          </cell>
          <cell r="E3398">
            <v>0.36048583256051497</v>
          </cell>
          <cell r="F3398">
            <v>0.29492232726965301</v>
          </cell>
          <cell r="G3398">
            <v>0.202841024315802</v>
          </cell>
          <cell r="H3398">
            <v>0.74210983162869804</v>
          </cell>
          <cell r="I3398">
            <v>0.25035713932267001</v>
          </cell>
          <cell r="J3398">
            <v>0.45060729070064298</v>
          </cell>
          <cell r="K3398">
            <v>0.354440594832718</v>
          </cell>
          <cell r="L3398">
            <v>0.35638015778960902</v>
          </cell>
          <cell r="M3398">
            <v>7</v>
          </cell>
          <cell r="N3398" t="str">
            <v>ESR1; PPARD; TRPV1; CNR1; CNR2; IL4; VCAM1</v>
          </cell>
        </row>
        <row r="3399">
          <cell r="B3399" t="str">
            <v>phenobarbital</v>
          </cell>
          <cell r="C3399">
            <v>0.187608394372793</v>
          </cell>
          <cell r="D3399">
            <v>1</v>
          </cell>
          <cell r="E3399">
            <v>0.77127095185685601</v>
          </cell>
          <cell r="F3399">
            <v>0.241363543038323</v>
          </cell>
          <cell r="G3399">
            <v>0.99257435693937401</v>
          </cell>
          <cell r="H3399">
            <v>0.78598519679980805</v>
          </cell>
          <cell r="I3399">
            <v>0.84187071435902405</v>
          </cell>
          <cell r="J3399">
            <v>0.99257435693937401</v>
          </cell>
          <cell r="K3399">
            <v>0.93771837536636105</v>
          </cell>
          <cell r="L3399">
            <v>0.84662725888532697</v>
          </cell>
          <cell r="M3399">
            <v>1129</v>
          </cell>
          <cell r="N3399" t="str">
            <v>ABHD5; CYP2C19; DRD3; HIF1A; CA12; CA9; NR1I2; CYP19A1; CYP2D6; CYP3A4; CYP2C9; CYP1A2; CYP1A1; ABCB1; AR; PPARG; DUSP1; NR3C1; CREBBP; ADORA2B; BDKRB2; NPC1; RAB9A; TNFSF10; CASP3; GGCX; NFKB1; IL1B; RGS4; PSMD14; RBBP8; CALM1; ABCB6; MDM4; MDM2; PPARA; JUN; MAPK1; NR1I3; CXCL8; UGT1A4; UGT2B7; PDE6C; RIPK2; BRCA1; MAPK3; HDAC6; MMP1; GSTA1; RELA; CASP1; TYMS; ADH1A; ADH1B; GALK1; RRM1; RRM2; DHRS9; SLCO1B3; PMP22; ABCC2; ABCG2; SLC22A3; GLA; PIM1; ADAM17; AKR1B1; GPER1; THRA; PCNA; UGT1A1; POLD1; MYC; ABCB11; NDUFC2; NDUFB3; NDUFB2; NDUFS6; NDUFA9; CYP2B6; ATP1A2; TK1; DTYMK; CES1; CYP24A1; UGCG; HSD3B1; CYP3A5; SLCO2B1; HSPA1A; RGS16; CYP2A6; CPS1; CSNK1E; CDK7; SLK; ABL2; NLK; MAP4K5; CYP2C8; BRAF; CLK1; DYRK3; RPS6KB1; FKBP5; MAPK8; DAGLA; SIK1; TESK1; ACVR1; VRK2; PRKAA1; CLK3; STK24; PLK2; SRPK2; DYRK2; HKDC1; SMO; MMP3; PHKA2; PLK3; MAP3K6; SGK2; ADD3; AREG; ARL4C; GK; HOMER1; IL1R2; ISG20; PLSCR1; RHOB; SAT1; SH3BP5; SPRY2; CYR61; CDC42EP3; CTH; CX3CR1; EMP1; RRP15; S100A8; SLC7A11; SRSF7; TMEM45A; TRIB3; WDR12; CCL20; AKAP12; ATF3; CD55; HBEGF; IL1RL1; SMOX; TFPI2; CTGF; G0S2; SNAI2; PGK1; SLC39A8; SNRPE; ANXA1; CFLAR; GAB2; ID3; IER3; IFI30; IL1R1; LIMS1; PRKAG2; SWAP70; TFPI; TNFRSF21; CD24; ITPR1; S100P; ASNS; BATF3; CCND2; DDX10; EIF3J; METTL1; RPIA; RRP12; SPP1; SPTBN1; STC2; TPD52; HERPUD1; DDIT4; LDLR; ACTA2; AEN; B3GNT2; BCL10; CELF1; CLIC4; FASTKD5; FEM1C; GADD45A; KLF6; KPNA4; N4BP2L2; NCK1; PMAIP1; RHOBTB3; SCD; SDHC; SLC30A1; UBE2H; LARP6; ACY1; AGA; CAT; DUT; FH; MYCBP; OLFML3; PON2; SH3BGRL; TSPAN4; ADSS; ASAP2; BANP; BOLA1; CAMK2N1; CDC42EP2; CHAF1A; DOLK; EXO1; F8A1; FANCA; FOXK2; GEMIN2; H2AFX; ITGB1BP1; KANK2; KLF11; MAGEF1; MORC2; MSH6; NFYB; NOL8; NUDT4; PIGV; POLA2; POLR3C; RRAS2; SFSWAP; TBC1D2B; TDG; TNFRSF12A; WDR48; FAIM; IFRD1; ACBD3; AKAP17A; ARF6; ARL4A; AVPI1; AXIN1; BACH1; BBS10; BCAR3; BLCAP; BRIX1; BYSL; CCDC59; CDR2; CDT1; CEBPG; CGRRF1; CHIC2; CSTF3; ACKR3; DLC1; DNAJB9; DNAJC2; EHD1; ELF3; FBXO34; FEM1B; FIP1L1; FNBP4; FOXJ3; GATA6; GNL3; GTF3C4; HSPBAP1; KDM3A; KIF2A; Mar-07; MKRN2; MORC3; MTERF3; MYNN; NACC2; NFIL3; NFKBIE; NIF3L1; NRBF2; NXT1; PCGF1; PELO; PER2; PEX13; PHF3; PNRC2; PPP2R2A; PPRC1; PRPF39; RBM39; RBM7; RCL1; RLF; RND3; RNF103; RNF19B; RSRC2; RYBP; SENP5; SGMS1; SIRT1; SLC19A2; SLC20A1; SNAPC1; SNRNP35; SNW1; SOCS2; SOCS6; SPEN; SS18L2; ST3GAL1; STAM; TAF1D; TBPL1; TGIF1; THBD; TICAM1; TIPARP; TMEM51; TMF1; TP53BP2; TRIB1; TSC22D1; TSKU; TSPYL4; TSSC4; TUFT1; UIMC1; UVRAG; VEGFA; VPS37B; WAC; ZFP36L1; ZNF217; ZNF330; ZNF410; ZZZ3; ABI1; ABTB2; ADM; AIM1L; ALAS1; AMPD3; ANAPC10; APBA3; ARFGAP3; ARHGAP5; ARHGEF5; ATF4; ATP2B1; BCAS2; BHLHE41; CCRL2; CD44; CDC27; CDC34; CDC37L1; CDC73; CDV3; CHAF1B; CLIP1; COQ10B; CPT2; CRBN; CYP26B1; DAB2; DDIT3; DNAJA2; DUSP5; DUSP6; E2F5; EFTUD1; EIF1B; EMC8; EPM2AIP1; ETV5; FHL2; FLCN; FOXC1; FST; FUT1; FZD4; GCA; GCLM; GEM; GLT8D1; GRK5; HECA; HIVEP2; HMOX1; HSPA13; HUS1; IBTK; INSIG2; INTS12; IQCB1; JAG1; KCMF1; KIF5B; KLHL21; LAMTOR3; LHFPL2; LONRF3; LYST; MAFF; MAFG; MED13L; MEX3C; MINA; MOSPD1; MSX1; MYCBP2; NASP; NIP7; NLE1; NMD3; NNMT; PAK1IP1; PANX1; PAPOLG; PAWR; PCTP; PDCD4; PGM3; PLEKHG3; PLEKHO1; PLIN2; PMPCA; POU2F1; PPP1R15A; PPP2R3A; PPP3CC; PRPF18; RAB5A; RAB8B; RABGGTB; RAD54L2; RASSF7; RCHY1; RFC4; RIT1; RNF138; RRAGC; RRP1; SETMAR; SFT2D2; SH3GLB1; SLC25A38; SLMO2; SMNDC1; SMYD2; SNX16; SOWAHC; SPHK1; STYK1; SUPV3L1; TCF4; TGDS; TM9SF1; TNFAIP2; TRADD; TRMU; TXNL1; UAP1; UCK2; USP12; USP3; VAMP4; WDHD1; WNT5A; WWTR1; XPO1; YAF2; YY1AP1; ZMYM5; ZNF133; ZNF354A; ZBTB17; ATP13A3; DNAJC12; FA2H; LACTB2; MICALL1; MLYCD; MSH2; PER3; DIAPH2; ICAM1; IFIT2; IL6; MAP1LC3B; NUPR1; OASL; TNFAIP3; CDC45; ENDOD1; MCM5; MCM6; SLC27A2; GINS2; MCM2; MCM3; MCM7; FABP4; IGFBP3; ARG2; CHST11; CSRP2; KRT6C; MICA; MMP10; RGCC; SLC3A2; ZNF593; ABHD3; EPHX1; INHBE; NDRG1; AKR1B10; CCDC85B; XPOT; PDIA3; BBC3; CES2; DDB2; GBE1; LOXL2; ORAI3; RRAGD; SLC2A1; WISP2; RSL1D1; PKIA; RAB32; ADGRA3; EZR; HDGFRP3; RHEB; CD14; DNAJB5; EREG; H3F3A; ITCH; STX1A; TRIM25; UPP1; EDN1; IRF1; RRAD; ACO1; AGL; AIFM1; ANAPC5; CALM2; CRYZ; CYB5A; GALNT11; HSPE1; IMPA2; INPP5D; METTL8; MPP6; PARP1; POLR2H; POP5; RBBP7; RCN2; RPA1; SDF2L1; TTC3; NEB; IFITM2; CRIP2; LSM4; OGFOD1; PLEKHB2; ALPP; DCN; IGF1; LAMA4; NRG1; ZNF385D; AHCYL1; CHMP2B; CTNNAL1; DERA; FBXO9; FIS1; FN1; HNMT; MAPRE1; POLR2L; PRDX4; SARS; SMAD2; UCHL3; TAF13; ODC1; POR; QDPR; AARS; SDHAF3; ANXA8; DBN1; F3; HAUS7; PFDN2; TLR2; TUBGCP4; UBXN8; VAMP8; YARS; AES; COQ6; IDH3G; LRRC32; CDRT1; EIF1; TMPRSS2; ZBED1; EFEMP1; SLC3A1; SPAG16; TRIM9; AP2M1; APRT; CNPY2; CYB561D2; IFITM3; KRT8; LY6E; MGST3; MRPL23; OAZ2; PDCD5; RBX1; SHC1; SIVA1; SUMO3; TSPO; EFNB1; LMCD1; TRIM31; AKR7A2; APITD1; BLMH; BUD31; CCNB1IP1; FKBP11; GARS; LYRM2; MAGED1; NARF; NUDT1; RPN2; TALDO1; VDAC2; ARID5A; COPS2; CREB5; OGFRL1; HIST1H1B; LIMA1; NR1D2; PTPN21; UBD; ANKRD1; EPS8; MYO1E; NR1D1; PORCN; PTPRH; RASAL2; CARS2; GCSH; GGH; IDH2; LAPTM4B; LIG1; MYBL2; PDIA4; PDIA5; RNPEP; SLC27A3; THYN1; TIMELESS; TMEM106C; ALDH3A2; C1GALT1C1; PACSIN3; TBC1D16; EMP2; RAI14; ARHGDIB; ATG12; CBY1; NPR3; TMEM187; DSG2; PLS1; NAP1L1; OCLN; TLE6; TNFRSF14; PHKB; CNBP; LEPROT; RPS27L; SLC19A3; ABCC6; SIDT2; TARS2; TBC1D15; GTF2F2; HABP4; LAMB1; UGT2B17; HTRA1; TAGLN; GPAA1; HYAL1; POMGNT1; SLC16A2; MGP; PDZK1; USP32; ANK3; CMTM6; ANK2; BMI1; C3; MCCC1; PRSS23; FSTL1; KLHL29; PNMT; LSM3; TM9SF2; ZPR1; ATP6V0A1; CNN1; CRP; PPIL6; ALG8; TARS; CORO2A; GSTM1; RNASE4; MYH2; VCX2; SCRN1; UFC1; CYP2A13; UGT2B15; CCR7; SLC22A7; AZIN1; CHMP3; DNAJC15; HAT1; STX4; TCEA1; KHDRBS3; APBB1IP; CYP4F3; HYI; PLXNB1; PPIC; CBR4; PDSS2; NADSYN1; AGPAT1; PPP2CB; TSPAN13; PSD4; RGS9; ZNF550; DEFB1; PSMC3IP; PPP4R2; POLD4; AP1B1; HOXA7; KRT23; DCAF6; KCTD9; TP53TG1; TMOD3; GSTA3; PRDX3; SREBF1; SECISBP2; DDX51; CYP7B1; CALML4; GAS6; GTF2E2; SPARC; AKR1A1; BTNL8; CFH; CP; GPR88; IGFBP1; MYH13; NAT8; PCK1; SLC14A1; SULT1B1; VIL1; ATP5G1; KCNE2; RAP1B; SEC61G; PLSCR4; CTDSPL; MPG; S100A10; B4GALT3; MAN2B2; MGST2; RAB13; ADH6; AHSG; C9; CNIH3; COL4A4; CYP7A1; DNM3; GPM6B; ME3; TLE2; COQ4; GSTZ1; RPA3; SPA17; UNC5B; CBX7; RBMX; ADGRG1; HYAL4; SRPX2; ZBED2; SDCBP; CYTH3; TNNI2; AUH; MYL6; CNNM4; LGALSL; UGT2B28; PROS1; UBA7; CYP3A7; CUX2; FKBP9; GSTA4; SLMO1; ACADL; LDHA; TUBE1; TNFSF11; G6PC; FASLG; MSC; PRG4; SERPINA7; TMPRSS6; CRTC2; DEFB103A; SULF2; KL; TBCA; BCAR1; SLCO2A1; UGT2B11; SPINK1; CX3CL1; TSLP; FBXW10; FBXO32; ARSE; PEPD; LGALS4; SLC22A9; TRPM8; CYP8B1; SLC10A1; CYP4A11; PSD2; SLC17A3; RSPO1; HLF; RAB18; DYNLL2; SULT1E1; ADH4; ADSSL1; AGO2; AGPAT9; AKR1D1; ALG14; AMN1; AQP11; ATP6V1E2; C10ORF10; CABLES1; NSRP1; CHST9; CPB2; E2F7; HINT3; ITPKA; JMY; LIPC; LRG1; MED10; METRNL; MRPL50; MRPS6; NIPSNAP3A; NKIRAS1; NTN4; OMA1; PAQR5; PCDHB2; PGAM1; PGM2L1; PON1; PRODH2; PVRL4; RASD1; RBM24; RFFL; RTN4IP1; S100A16; SESN2; SLC22A15; SLC37A2; SLC41A2; SLC51B; TCEAL8; TP53INP1; TTC7B; UGT2B4; ZBED3; ZBTB2; ZCCHC7; ZNF639; ZNRD1; UGT2B10; A2M; ARL5B; CTTNBP2; NEURL3; PCSK6; PLXDC2; RAB3C; SAT2; SRXN1; MAFK; GLT1D1; MYRIP; RNF2; STAC2; GSTA2; ABCA6; ABLIM2; AJUBA; AKR1C6P; ANGPTL3; ARL8A; B3GNT5; CARD6; CENPM; CGN; CLRN3; CNKSR3; COL12A1; CPEB4; CYP2A7; DUOXA1; GIMAP7; GPSM1; GSTA5; HCP5; HLCS; KCNJ16; LRRTM3; LYAR; MEX3B; OTC; PHAX; POSTN; PPP1R14C; SAA4; SKAP1; SLC5A11; SLC6A16; SLFN5; UTS2B; ZNF541; ZFAND2A; ATP5A1; GLB1; RNF149; CYP2F1; ERRFI1; NOB1; PDCD2L; RBM18; RBM33; SRFBP1; ZNF777; TCP11L2; TOMM40L; ZDHHC12; BDKRB1; ADAT2; BLOC1S6; GNB1L; LRRC8C; NAA50; NUDCD1; PXK; RP9; RTTN; FOXN4; LEMD1; MIR122; SAMD11; TCEA3; SHFM1; SPIRE1; ARPC1B; CXXC5; FAHD1; NUDT5; AMMECR1L; CCDC116; CD99L2; CLDN12; COX18; CSRP2BP; DAP; EID2; GRPEL2; ITIH2; LENG1; LOH12CR1; N4BP3; NGFRAP1; PHF13; PPP1R15B; PUSL1; PZP; RPF2; RUSC2; S100A14; SNX9; STK40; SUMF1; TCTN1; TM4SF19; TMEM129; TMEM98; TRAPPC6B; VCX3A; VPS37A; ZNF354B; ZNF622; ZRANB1; ZSCAN29; KIF9; PKIB; LGTN; AVEN; CAPSL; CCNYL1; CFHR3; COX7B; CTNNA3; DCUN1D5; DNTTIP1; DVL1; FUCA2; GDPD1; GTPBP10; HERC3; IFNLR1; KCTD16; Mar-04; MRPL28; OSBPL5; PCDHB11; ROM1; SEMA3E; SLC26A4; SPPL2A; STARD3NL; SYT8; TEX11; TMEM161B; TMEM205; USMG5; WDR5</v>
          </cell>
        </row>
        <row r="3400">
          <cell r="B3400" t="str">
            <v>NU6027</v>
          </cell>
          <cell r="C3400">
            <v>0.91243302758964095</v>
          </cell>
          <cell r="D3400">
            <v>1</v>
          </cell>
          <cell r="E3400">
            <v>0.91069716054674599</v>
          </cell>
          <cell r="F3400">
            <v>0.53504271157923</v>
          </cell>
          <cell r="G3400">
            <v>0.76903483782197102</v>
          </cell>
          <cell r="H3400">
            <v>0.84866443105701295</v>
          </cell>
          <cell r="I3400">
            <v>0.43607404513734899</v>
          </cell>
          <cell r="J3400">
            <v>0.91069716054674599</v>
          </cell>
          <cell r="K3400">
            <v>0.94952094509955998</v>
          </cell>
          <cell r="L3400">
            <v>0.86391624789441301</v>
          </cell>
          <cell r="M3400">
            <v>8</v>
          </cell>
          <cell r="N3400" t="str">
            <v>TDP1; GFER; ATAD5; MTOR; HCRTR1; MDM4; MDM2; ATR</v>
          </cell>
        </row>
        <row r="3401">
          <cell r="B3401" t="str">
            <v>PROFENOFOS</v>
          </cell>
          <cell r="C3401">
            <v>0.363356775432844</v>
          </cell>
          <cell r="D3401">
            <v>1</v>
          </cell>
          <cell r="E3401">
            <v>8.6460479105574195E-2</v>
          </cell>
          <cell r="F3401">
            <v>0.860693351263496</v>
          </cell>
          <cell r="G3401">
            <v>0.82853182543301995</v>
          </cell>
          <cell r="H3401">
            <v>0.78800152620407005</v>
          </cell>
          <cell r="I3401">
            <v>0.33137612276563999</v>
          </cell>
          <cell r="J3401">
            <v>0.43230239552787098</v>
          </cell>
          <cell r="K3401">
            <v>0.603663237054056</v>
          </cell>
          <cell r="L3401">
            <v>0.53783269166972802</v>
          </cell>
          <cell r="M3401">
            <v>11</v>
          </cell>
          <cell r="N3401" t="str">
            <v>CYP2C19; ESR1; CYP3A4; CYP2C9; CYP1A2; AHR; AR; NR1I3; CYP2B6; CYP2A6; CYP2E1</v>
          </cell>
        </row>
        <row r="3402">
          <cell r="B3402" t="str">
            <v>Ajmalicine hydrochloride</v>
          </cell>
          <cell r="C3402">
            <v>0.49323460468397701</v>
          </cell>
          <cell r="D3402">
            <v>0.246617302341989</v>
          </cell>
          <cell r="E3402">
            <v>0.28805099402095802</v>
          </cell>
          <cell r="F3402">
            <v>0.63101855976232901</v>
          </cell>
          <cell r="G3402">
            <v>0.39953122084974502</v>
          </cell>
          <cell r="H3402">
            <v>0.20441287737951699</v>
          </cell>
          <cell r="I3402">
            <v>0.40061609539187898</v>
          </cell>
          <cell r="J3402">
            <v>0.50077011923984904</v>
          </cell>
          <cell r="K3402">
            <v>0.41886348296221598</v>
          </cell>
          <cell r="L3402">
            <v>0.40305176978414398</v>
          </cell>
          <cell r="M3402">
            <v>5</v>
          </cell>
          <cell r="N3402" t="str">
            <v>DRD2; DRD1; CYP2D6; ABCB1; PRNP</v>
          </cell>
        </row>
        <row r="3403">
          <cell r="B3403" t="str">
            <v>Ramatroban</v>
          </cell>
          <cell r="C3403">
            <v>5.9255531087716298E-3</v>
          </cell>
          <cell r="D3403">
            <v>2.9627765543858201E-3</v>
          </cell>
          <cell r="E3403">
            <v>8.9298751477624394E-2</v>
          </cell>
          <cell r="F3403">
            <v>5.69611762504698E-3</v>
          </cell>
          <cell r="G3403">
            <v>0.203160157291816</v>
          </cell>
          <cell r="H3403">
            <v>0.103266632201524</v>
          </cell>
          <cell r="I3403">
            <v>0.77151952658255696</v>
          </cell>
          <cell r="J3403">
            <v>2.84805881252349E-2</v>
          </cell>
          <cell r="K3403">
            <v>9.3152444952186407E-3</v>
          </cell>
          <cell r="L3403">
            <v>3.5228823797015897E-2</v>
          </cell>
          <cell r="M3403">
            <v>5</v>
          </cell>
          <cell r="N3403" t="str">
            <v>MBNL1; PTGDR2; KMT2A; MEN1; TBXA2R</v>
          </cell>
        </row>
        <row r="3404">
          <cell r="B3404" t="str">
            <v>Echinocystic acid</v>
          </cell>
          <cell r="C3404">
            <v>0.755871842259069</v>
          </cell>
          <cell r="D3404">
            <v>0.377935921129534</v>
          </cell>
          <cell r="E3404">
            <v>0.41697826146079597</v>
          </cell>
          <cell r="F3404">
            <v>0.115790562898703</v>
          </cell>
          <cell r="G3404">
            <v>0.29272727319309</v>
          </cell>
          <cell r="H3404">
            <v>0.55151443394201904</v>
          </cell>
          <cell r="I3404">
            <v>0.46464215623981198</v>
          </cell>
          <cell r="J3404">
            <v>0.55151443394201904</v>
          </cell>
          <cell r="K3404">
            <v>0.33901028362027202</v>
          </cell>
          <cell r="L3404">
            <v>0.34510039228780198</v>
          </cell>
          <cell r="M3404">
            <v>8</v>
          </cell>
          <cell r="N3404" t="str">
            <v>CASP3; CASP9; CASP8; DIABLO; BAX; BID; XIAP; CYCS</v>
          </cell>
        </row>
        <row r="3405">
          <cell r="B3405" t="str">
            <v>ciclopirox</v>
          </cell>
          <cell r="C3405">
            <v>0.30120912778550102</v>
          </cell>
          <cell r="D3405">
            <v>0.15060456389275001</v>
          </cell>
          <cell r="E3405">
            <v>0.197040175518434</v>
          </cell>
          <cell r="F3405">
            <v>9.6447065987339098E-2</v>
          </cell>
          <cell r="G3405">
            <v>0.413825783178002</v>
          </cell>
          <cell r="H3405">
            <v>0.101077293624371</v>
          </cell>
          <cell r="I3405">
            <v>0.84739793998875002</v>
          </cell>
          <cell r="J3405">
            <v>0.25269323406092697</v>
          </cell>
          <cell r="K3405">
            <v>0.14711031479016401</v>
          </cell>
          <cell r="L3405">
            <v>0.19493156115882801</v>
          </cell>
          <cell r="M3405">
            <v>11</v>
          </cell>
          <cell r="N3405" t="str">
            <v>HIF1A; KCNH2; NR3C1; MAPT; MAPK1; MAPK3; ATP1A1; FLT4; FKBP5; BIRC5; HMOX1</v>
          </cell>
        </row>
        <row r="3406">
          <cell r="B3406" t="str">
            <v>Brucine N-oxide hydrate</v>
          </cell>
          <cell r="C3406">
            <v>0.50118300931241899</v>
          </cell>
          <cell r="D3406">
            <v>0.250591504656209</v>
          </cell>
          <cell r="E3406">
            <v>0.750211542068005</v>
          </cell>
          <cell r="F3406">
            <v>0.102112066136407</v>
          </cell>
          <cell r="G3406">
            <v>0.71937506106274995</v>
          </cell>
          <cell r="H3406">
            <v>0.51056491291597506</v>
          </cell>
          <cell r="I3406">
            <v>0.209907458110866</v>
          </cell>
          <cell r="J3406">
            <v>0.51056033068203599</v>
          </cell>
          <cell r="K3406">
            <v>0.41768212079022798</v>
          </cell>
          <cell r="L3406">
            <v>0.402199622579622</v>
          </cell>
          <cell r="M3406">
            <v>5</v>
          </cell>
          <cell r="N3406" t="str">
            <v>CHRM5; CHRM1; CHRM3; CHRM4; CHRM2</v>
          </cell>
        </row>
        <row r="3407">
          <cell r="B3407" t="str">
            <v>Hoechst 33342</v>
          </cell>
          <cell r="C3407">
            <v>4.4242196653110398E-4</v>
          </cell>
          <cell r="D3407">
            <v>2.2121098326555199E-4</v>
          </cell>
          <cell r="E3407">
            <v>2.38972538782583E-2</v>
          </cell>
          <cell r="F3407">
            <v>9.8794181255981203E-2</v>
          </cell>
          <cell r="G3407">
            <v>0.99687004139478297</v>
          </cell>
          <cell r="H3407">
            <v>1.7925587017732902E-2</v>
          </cell>
          <cell r="I3407">
            <v>0.42643701560460301</v>
          </cell>
          <cell r="J3407">
            <v>5.9743134695645697E-2</v>
          </cell>
          <cell r="K3407">
            <v>1.58802099603167E-2</v>
          </cell>
          <cell r="L3407">
            <v>4.85150728499599E-2</v>
          </cell>
          <cell r="M3407">
            <v>10</v>
          </cell>
          <cell r="N3407" t="str">
            <v>RECQL; EHMT2; STK33; SMN2; KAT2A; MAPT; POLK; ABCG2; ABCB11; SMN1; SMN2</v>
          </cell>
        </row>
        <row r="3408">
          <cell r="B3408" t="str">
            <v>gsno</v>
          </cell>
          <cell r="C3408">
            <v>0.57779064622854204</v>
          </cell>
          <cell r="D3408">
            <v>1</v>
          </cell>
          <cell r="E3408">
            <v>0.70435420827680695</v>
          </cell>
          <cell r="F3408">
            <v>0.24000828894165299</v>
          </cell>
          <cell r="G3408">
            <v>0.207392631295538</v>
          </cell>
          <cell r="H3408">
            <v>0.95159433345022104</v>
          </cell>
          <cell r="I3408">
            <v>0.770080614832925</v>
          </cell>
          <cell r="J3408">
            <v>0.60002072235413395</v>
          </cell>
          <cell r="K3408">
            <v>0.69462608752647703</v>
          </cell>
          <cell r="L3408">
            <v>0.60803365953951405</v>
          </cell>
          <cell r="M3408">
            <v>28</v>
          </cell>
          <cell r="N3408" t="str">
            <v>HIF1A; TP53; CASP3; CFTR; TNF; ATM; PARK2; RELA; GUCY1A3; NOS2; BCL2; CD86; CASP8; HMOX1; HTRA2; SP3; BAX; ADH5; CBR1; CXCL10; CCL5; IL12B; CCT7; IL5; SP1; IL10; IFNG; FASLG</v>
          </cell>
        </row>
        <row r="3409">
          <cell r="B3409" t="str">
            <v>Phenylsalioxon</v>
          </cell>
          <cell r="C3409">
            <v>0.106777326585325</v>
          </cell>
          <cell r="D3409">
            <v>5.33886632926623E-2</v>
          </cell>
          <cell r="E3409">
            <v>1.1771266493612299E-2</v>
          </cell>
          <cell r="F3409">
            <v>0.38131123682291601</v>
          </cell>
          <cell r="G3409">
            <v>0.52048016575398803</v>
          </cell>
          <cell r="H3409">
            <v>4.2931475449551601E-2</v>
          </cell>
          <cell r="I3409">
            <v>0.15752534585974301</v>
          </cell>
          <cell r="J3409">
            <v>5.8856332468061698E-2</v>
          </cell>
          <cell r="K3409">
            <v>1.45484583364023E-2</v>
          </cell>
          <cell r="L3409">
            <v>4.60208028198065E-2</v>
          </cell>
          <cell r="M3409">
            <v>5</v>
          </cell>
          <cell r="N3409" t="str">
            <v>BCHE; ACHE; TGM2; PNPLA6; APEH</v>
          </cell>
        </row>
        <row r="3410">
          <cell r="B3410" t="str">
            <v>1-(4-iodo-2,5-dimethoxyphenyl)propan-2-amine</v>
          </cell>
          <cell r="C3410">
            <v>0.41300599749292599</v>
          </cell>
          <cell r="D3410">
            <v>0.206502998746463</v>
          </cell>
          <cell r="E3410">
            <v>0.67143580101410305</v>
          </cell>
          <cell r="F3410">
            <v>0.50511580855741101</v>
          </cell>
          <cell r="G3410">
            <v>8.5615099935157704E-4</v>
          </cell>
          <cell r="H3410">
            <v>0.636912246485693</v>
          </cell>
          <cell r="I3410">
            <v>0.61882109691359299</v>
          </cell>
          <cell r="J3410">
            <v>4.2807549967578901E-3</v>
          </cell>
          <cell r="K3410">
            <v>5.2471524228941503E-2</v>
          </cell>
          <cell r="L3410">
            <v>0.10088627514793699</v>
          </cell>
          <cell r="M3410">
            <v>6</v>
          </cell>
          <cell r="N3410" t="str">
            <v>ABCB1; HTR1E; HTR2C; HTR2B; HTR2A; HTR1F</v>
          </cell>
        </row>
        <row r="3411">
          <cell r="B3411" t="str">
            <v>Dipentyl phthalate</v>
          </cell>
          <cell r="C3411">
            <v>0.46893610311559197</v>
          </cell>
          <cell r="D3411">
            <v>0.23446805155779599</v>
          </cell>
          <cell r="E3411">
            <v>0.249291131206757</v>
          </cell>
          <cell r="F3411">
            <v>0.79881879897392805</v>
          </cell>
          <cell r="G3411">
            <v>0.72153831526610401</v>
          </cell>
          <cell r="H3411">
            <v>0.32085559358008903</v>
          </cell>
          <cell r="I3411">
            <v>9.2411433305004995E-2</v>
          </cell>
          <cell r="J3411">
            <v>0.46205716652502499</v>
          </cell>
          <cell r="K3411">
            <v>0.36403774955870599</v>
          </cell>
          <cell r="L3411">
            <v>0.36337037995675803</v>
          </cell>
          <cell r="M3411">
            <v>9</v>
          </cell>
          <cell r="N3411" t="str">
            <v>ESR1; PPARD; AR; PPARG; ESR2; PPARA; RXRA; RXRG; RXRB</v>
          </cell>
        </row>
        <row r="3412">
          <cell r="B3412" t="str">
            <v>4-methylumbelliferone</v>
          </cell>
          <cell r="C3412">
            <v>9.7938810355016094E-3</v>
          </cell>
          <cell r="D3412">
            <v>4.8969405177508004E-3</v>
          </cell>
          <cell r="E3412">
            <v>0.86085472634335203</v>
          </cell>
          <cell r="F3412">
            <v>4.39009518924907E-2</v>
          </cell>
          <cell r="G3412">
            <v>0.99882882710122101</v>
          </cell>
          <cell r="H3412">
            <v>0.323092588968247</v>
          </cell>
          <cell r="I3412">
            <v>2.22551679935129E-2</v>
          </cell>
          <cell r="J3412">
            <v>0.10975237973122701</v>
          </cell>
          <cell r="K3412">
            <v>8.8130599641930096E-2</v>
          </cell>
          <cell r="L3412">
            <v>0.139908254137523</v>
          </cell>
          <cell r="M3412">
            <v>23</v>
          </cell>
          <cell r="N3412" t="str">
            <v>HSD17B10; PPARD; CYP1A2; AR; NR1H4; HSPB1; VDR; NR3C1; CASP3; HTT; UGT1A9; UGT1A7; UGT1A6; UGT1A10; KLK7; UGT1A1; UGT1A3; UGT1A8; UGT2B17; SULT1A1; UGT2B15; UGT2B11; UGT2A1</v>
          </cell>
        </row>
        <row r="3413">
          <cell r="B3413" t="str">
            <v>perhexiline</v>
          </cell>
          <cell r="C3413">
            <v>0.74795284277649399</v>
          </cell>
          <cell r="D3413">
            <v>1</v>
          </cell>
          <cell r="E3413">
            <v>0.34834114799190802</v>
          </cell>
          <cell r="F3413">
            <v>0.66920376981294005</v>
          </cell>
          <cell r="G3413">
            <v>0.83252831817244199</v>
          </cell>
          <cell r="H3413">
            <v>0.71945914501665698</v>
          </cell>
          <cell r="I3413">
            <v>9.44854641929814E-2</v>
          </cell>
          <cell r="J3413">
            <v>0.47242732096490703</v>
          </cell>
          <cell r="K3413">
            <v>0.56501374321665199</v>
          </cell>
          <cell r="L3413">
            <v>0.50909304129001098</v>
          </cell>
          <cell r="M3413">
            <v>27</v>
          </cell>
          <cell r="N3413" t="str">
            <v>CYP2C19; CYP2D6; CYP3A4; CYP1A2; KCNH2; SLC22A2; MTOR; ASAH1; WIPI1; ASNS; EIF4EBP1; CPT1A; AP1S1; EIF4E; NUPR1; INHBE; SERPINA3; LSS; SLC2A3; TAGLN; CPT1B; HPN; FABP1; GDPD3; C10ORF10; NR0B2; FNDC4</v>
          </cell>
        </row>
        <row r="3414">
          <cell r="B3414" t="str">
            <v>leukotriene C4</v>
          </cell>
          <cell r="C3414">
            <v>0.77659508304272296</v>
          </cell>
          <cell r="D3414">
            <v>1</v>
          </cell>
          <cell r="E3414">
            <v>0.38174192625506798</v>
          </cell>
          <cell r="F3414">
            <v>0.30884397553502202</v>
          </cell>
          <cell r="G3414">
            <v>0.59785531503215905</v>
          </cell>
          <cell r="H3414">
            <v>0.91177514148361705</v>
          </cell>
          <cell r="I3414">
            <v>0.78117090120052801</v>
          </cell>
          <cell r="J3414">
            <v>0.91177514148361705</v>
          </cell>
          <cell r="K3414">
            <v>0.81666279766897099</v>
          </cell>
          <cell r="L3414">
            <v>0.71256156796492198</v>
          </cell>
          <cell r="M3414">
            <v>17</v>
          </cell>
          <cell r="N3414" t="str">
            <v>ABCC1; ALOX5; CYSLTR1; ABCC2; ALOX5AP; SYK; EDN1; CYSLTR2; RALBP1; CLEC7A; ABCC6; PLA2G5; IL5; ABCA8; GGT5; LTC4S; SELP</v>
          </cell>
        </row>
        <row r="3415">
          <cell r="B3415" t="str">
            <v>DHEA sulfate</v>
          </cell>
          <cell r="C3415">
            <v>1.15098984263805E-2</v>
          </cell>
          <cell r="D3415">
            <v>1</v>
          </cell>
          <cell r="E3415">
            <v>0.4913599128601</v>
          </cell>
          <cell r="F3415">
            <v>2.43515959621034E-4</v>
          </cell>
          <cell r="G3415">
            <v>0.96031912482238702</v>
          </cell>
          <cell r="H3415">
            <v>0.53277056117765798</v>
          </cell>
          <cell r="I3415">
            <v>0.96436502108117705</v>
          </cell>
          <cell r="J3415">
            <v>1.2175797981051699E-3</v>
          </cell>
          <cell r="K3415">
            <v>3.4631517524076103E-2</v>
          </cell>
          <cell r="L3415">
            <v>7.7992207638137495E-2</v>
          </cell>
          <cell r="M3415">
            <v>12</v>
          </cell>
          <cell r="N3415" t="str">
            <v>CYP3A4; IL1B; SLC22A8; SLC22A11; ABCB11; NAT1; PRL; SLC22A7; STS; CYP3A7; POMC; SLC22A9</v>
          </cell>
        </row>
        <row r="3416">
          <cell r="B3416" t="str">
            <v>clomiphene</v>
          </cell>
          <cell r="C3416">
            <v>6.0980257799591701E-2</v>
          </cell>
          <cell r="D3416">
            <v>1</v>
          </cell>
          <cell r="E3416">
            <v>0.43443225096751797</v>
          </cell>
          <cell r="F3416">
            <v>0.34684168371086199</v>
          </cell>
          <cell r="G3416">
            <v>0.89437578816865204</v>
          </cell>
          <cell r="H3416">
            <v>0.990938404539359</v>
          </cell>
          <cell r="I3416">
            <v>0.79189789416396295</v>
          </cell>
          <cell r="J3416">
            <v>0.990938404539359</v>
          </cell>
          <cell r="K3416">
            <v>0.92236165800110603</v>
          </cell>
          <cell r="L3416">
            <v>0.82599879881684601</v>
          </cell>
          <cell r="M3416">
            <v>14</v>
          </cell>
          <cell r="N3416" t="str">
            <v>ESR1; PPARD; CYP19A1; ITGB3; ESR2; PGR; PRKCE; LIF; DKK1; PRL; GNRH1; F5; LHB; FSHB</v>
          </cell>
        </row>
        <row r="3417">
          <cell r="B3417" t="str">
            <v>Enclomiphene</v>
          </cell>
          <cell r="C3417">
            <v>0.39404765731812502</v>
          </cell>
          <cell r="D3417">
            <v>1</v>
          </cell>
          <cell r="E3417">
            <v>0.536875212582968</v>
          </cell>
          <cell r="F3417">
            <v>0.37966963944849702</v>
          </cell>
          <cell r="G3417">
            <v>0.99500819516294603</v>
          </cell>
          <cell r="H3417">
            <v>0.84314090532242603</v>
          </cell>
          <cell r="I3417">
            <v>0.90682671351103505</v>
          </cell>
          <cell r="J3417">
            <v>0.99500819516294603</v>
          </cell>
          <cell r="K3417">
            <v>0.958794219833911</v>
          </cell>
          <cell r="L3417">
            <v>0.87869663987295998</v>
          </cell>
          <cell r="M3417">
            <v>12</v>
          </cell>
          <cell r="N3417" t="str">
            <v>KDM4A; TDP1; KCNQ1; GLP1R; MAP4K2; MDM4; MDM2; APAF1; ATXN2; TRHR; UBE2N; MLLT3</v>
          </cell>
        </row>
        <row r="3418">
          <cell r="B3418" t="str">
            <v>1,2-Benzisothiazol-3(2H)-one</v>
          </cell>
          <cell r="C3418">
            <v>6.5398483369466603E-2</v>
          </cell>
          <cell r="D3418">
            <v>3.2699241684733302E-2</v>
          </cell>
          <cell r="E3418">
            <v>2.55108033372437E-2</v>
          </cell>
          <cell r="F3418">
            <v>0.199590046357776</v>
          </cell>
          <cell r="G3418">
            <v>0.87937516010349503</v>
          </cell>
          <cell r="H3418">
            <v>9.0152263319506099E-2</v>
          </cell>
          <cell r="I3418">
            <v>0.77523118450801198</v>
          </cell>
          <cell r="J3418">
            <v>0.12755401668621899</v>
          </cell>
          <cell r="K3418">
            <v>9.5719916244371706E-2</v>
          </cell>
          <cell r="L3418">
            <v>0.14749627266005</v>
          </cell>
          <cell r="M3418">
            <v>34</v>
          </cell>
          <cell r="N3418" t="str">
            <v>ABHD5; PLIN5; NFE2L2; HNF4A; KDM4A; TDP1; EHMT2; ESR1; CYP19A1; KCNQ1; AR; NR1H4; HSPB1; BAZ2B; IL1B; KAT2A; MAPT; POLI; PLK1; THRB; PRMT1; NR2E3; SMARCA2; CACNA1B; RXRA; NQO1; KCNJ1; APBA1; S1PR4; WRN; MT2A; MAFF; E2F1; TXN</v>
          </cell>
        </row>
        <row r="3419">
          <cell r="B3419" t="str">
            <v>Laropiprant</v>
          </cell>
          <cell r="C3419">
            <v>6.6718556829220899E-2</v>
          </cell>
          <cell r="D3419">
            <v>3.3359278414610401E-2</v>
          </cell>
          <cell r="E3419">
            <v>0.72611418685319196</v>
          </cell>
          <cell r="F3419">
            <v>2.6389100235213798E-2</v>
          </cell>
          <cell r="G3419">
            <v>0.963655350959016</v>
          </cell>
          <cell r="H3419">
            <v>0.34838660443173503</v>
          </cell>
          <cell r="I3419">
            <v>0.77814490215613297</v>
          </cell>
          <cell r="J3419">
            <v>0.13194550117606901</v>
          </cell>
          <cell r="K3419">
            <v>0.38998464854529502</v>
          </cell>
          <cell r="L3419">
            <v>0.38219242154296901</v>
          </cell>
          <cell r="M3419">
            <v>15</v>
          </cell>
          <cell r="N3419" t="str">
            <v>CYP3A4; CYP2C9; PTGER2; HMGCR; UGT1A9; UGT2B7; PTGDR2; UGT1A1; PTGER3; PTGER1; PTGIR; PTGFR; TBXA2R; UGT1A3; PTGDR</v>
          </cell>
        </row>
        <row r="3420">
          <cell r="B3420" t="str">
            <v>Methacholine chloride</v>
          </cell>
          <cell r="C3420">
            <v>0.95161013855015997</v>
          </cell>
          <cell r="D3420">
            <v>1</v>
          </cell>
          <cell r="E3420">
            <v>0.75348578141607003</v>
          </cell>
          <cell r="F3420">
            <v>0.54239567788670495</v>
          </cell>
          <cell r="G3420">
            <v>0.43676494491298801</v>
          </cell>
          <cell r="H3420">
            <v>0.50699180940453303</v>
          </cell>
          <cell r="I3420">
            <v>0.82621398540951696</v>
          </cell>
          <cell r="J3420">
            <v>0.82621398540951696</v>
          </cell>
          <cell r="K3420">
            <v>0.87836554699973501</v>
          </cell>
          <cell r="L3420">
            <v>0.77434997274678696</v>
          </cell>
          <cell r="M3420">
            <v>15</v>
          </cell>
          <cell r="N3420" t="str">
            <v>NFE2L2; DRD1; CHRM5; CHRM1; MRGPRX1; CHRM4; DRD5; IL1B; NPY1R; CFTR; MCOLN3; GALR3; IL1RN; FCER2; TRPC3</v>
          </cell>
        </row>
        <row r="3421">
          <cell r="B3421" t="str">
            <v>STERIGMATOCYSTIN</v>
          </cell>
          <cell r="C3421">
            <v>0.844566001222539</v>
          </cell>
          <cell r="D3421">
            <v>0.422283000611269</v>
          </cell>
          <cell r="E3421">
            <v>0.44777193150145</v>
          </cell>
          <cell r="F3421">
            <v>0.27778100398952899</v>
          </cell>
          <cell r="G3421">
            <v>4.6301680246791897E-2</v>
          </cell>
          <cell r="H3421">
            <v>0.81295854891406905</v>
          </cell>
          <cell r="I3421">
            <v>0.66172264724162799</v>
          </cell>
          <cell r="J3421">
            <v>0.23150840123395999</v>
          </cell>
          <cell r="K3421">
            <v>0.31601998656536301</v>
          </cell>
          <cell r="L3421">
            <v>0.32818025273305801</v>
          </cell>
          <cell r="M3421">
            <v>9</v>
          </cell>
          <cell r="N3421" t="str">
            <v>CYP3A4; CYP1A2; CYP1A1; CDK1; CDC25C; CCNB1; XPC; MSH2; MLH1</v>
          </cell>
        </row>
        <row r="3422">
          <cell r="B3422" t="str">
            <v>ERIODICTYOL</v>
          </cell>
          <cell r="C3422">
            <v>0.67586928252662204</v>
          </cell>
          <cell r="D3422">
            <v>1</v>
          </cell>
          <cell r="E3422">
            <v>0.33066079903331003</v>
          </cell>
          <cell r="F3422">
            <v>0.23738966870728601</v>
          </cell>
          <cell r="G3422">
            <v>0.89630510614197001</v>
          </cell>
          <cell r="H3422">
            <v>0.64133241340514202</v>
          </cell>
          <cell r="I3422">
            <v>0.73273315988248</v>
          </cell>
          <cell r="J3422">
            <v>0.82665199758327401</v>
          </cell>
          <cell r="K3422">
            <v>0.74243904346688905</v>
          </cell>
          <cell r="L3422">
            <v>0.64709907731653804</v>
          </cell>
          <cell r="M3422">
            <v>20</v>
          </cell>
          <cell r="N3422" t="str">
            <v>NFE2L2; KDM4A; KDM4E; CYP3A4; ALOX15; GFER; ABCC1; POLK; ALPI; PPP1CA; POLI; ALPL; GSTP1; POLH; GSTO1; PSIP1; TBK1; CYP1B1; HMOX1; ALPPL2</v>
          </cell>
        </row>
        <row r="3423">
          <cell r="B3423" t="str">
            <v>diacylglycerol kinase inhibitor ii</v>
          </cell>
          <cell r="C3423">
            <v>0.110028905173115</v>
          </cell>
          <cell r="D3423">
            <v>5.50144525865576E-2</v>
          </cell>
          <cell r="E3423">
            <v>2.98315646177492E-2</v>
          </cell>
          <cell r="F3423">
            <v>0.89001492376995495</v>
          </cell>
          <cell r="G3423">
            <v>0.16286881741151599</v>
          </cell>
          <cell r="H3423">
            <v>0.131336726103088</v>
          </cell>
          <cell r="I3423">
            <v>0.64697885608289696</v>
          </cell>
          <cell r="J3423">
            <v>0.14915782308874601</v>
          </cell>
          <cell r="K3423">
            <v>0.104965352495113</v>
          </cell>
          <cell r="L3423">
            <v>0.156495725465368</v>
          </cell>
          <cell r="M3423">
            <v>6</v>
          </cell>
          <cell r="N3423" t="str">
            <v>HIF1A; GMNN; NFKB1; SLC12A5; MYC; ITPKC</v>
          </cell>
        </row>
        <row r="3424">
          <cell r="B3424" t="str">
            <v>TSU-68</v>
          </cell>
          <cell r="C3424">
            <v>0.87062323765796401</v>
          </cell>
          <cell r="D3424">
            <v>1</v>
          </cell>
          <cell r="E3424">
            <v>0.57155589007612395</v>
          </cell>
          <cell r="F3424">
            <v>0.81531745992326099</v>
          </cell>
          <cell r="G3424">
            <v>0.82661664765936105</v>
          </cell>
          <cell r="H3424">
            <v>0.739777095666176</v>
          </cell>
          <cell r="I3424">
            <v>0.41155469567943598</v>
          </cell>
          <cell r="J3424">
            <v>0.82661664765936105</v>
          </cell>
          <cell r="K3424">
            <v>0.93350297656506898</v>
          </cell>
          <cell r="L3424">
            <v>0.84078019192468201</v>
          </cell>
          <cell r="M3424">
            <v>7</v>
          </cell>
          <cell r="N3424" t="str">
            <v>PPARG; KDR; KIT; PDGFRB; AURKB; FGFR1; AURKA</v>
          </cell>
        </row>
        <row r="3425">
          <cell r="B3425" t="str">
            <v>o-Cresolphthalein</v>
          </cell>
          <cell r="C3425">
            <v>3.3647631594682101E-3</v>
          </cell>
          <cell r="D3425">
            <v>1</v>
          </cell>
          <cell r="E3425">
            <v>2.9947140305102801E-2</v>
          </cell>
          <cell r="F3425">
            <v>0.82998875653461501</v>
          </cell>
          <cell r="G3425">
            <v>0.614122215551552</v>
          </cell>
          <cell r="H3425">
            <v>0.97684560817017296</v>
          </cell>
          <cell r="I3425">
            <v>0.182311326338011</v>
          </cell>
          <cell r="J3425">
            <v>0.14973570152551399</v>
          </cell>
          <cell r="K3425">
            <v>0.29760220666107401</v>
          </cell>
          <cell r="L3425">
            <v>0.31450429058660001</v>
          </cell>
          <cell r="M3425">
            <v>11</v>
          </cell>
          <cell r="N3425" t="str">
            <v>GFER; BAZ2B; GPR55; NR1I3; KCNK9; AKR1C3; AKR1C2; POLB; AKR1C1; ADAM17; AKR1C4</v>
          </cell>
        </row>
        <row r="3426">
          <cell r="B3426" t="str">
            <v>3-amino-1,2,4-triazole</v>
          </cell>
          <cell r="C3426">
            <v>0.21410333352012201</v>
          </cell>
          <cell r="D3426">
            <v>1</v>
          </cell>
          <cell r="E3426">
            <v>0.20461557299278199</v>
          </cell>
          <cell r="F3426">
            <v>0.99836145814281996</v>
          </cell>
          <cell r="G3426">
            <v>0.29478011437839102</v>
          </cell>
          <cell r="H3426">
            <v>0.79991409057243901</v>
          </cell>
          <cell r="I3426">
            <v>0.46789162990024002</v>
          </cell>
          <cell r="J3426">
            <v>0.736950285945978</v>
          </cell>
          <cell r="K3426">
            <v>0.66928986958174597</v>
          </cell>
          <cell r="L3426">
            <v>0.58802414219563304</v>
          </cell>
          <cell r="M3426">
            <v>16</v>
          </cell>
          <cell r="N3426" t="str">
            <v>ESR1; CASP3; ABCB6; MAP1LC3A; KLF9; CCL2; MUC5AC; ID3; CAT; GULP1; ID2; VEGFA; TBX3; EPO; ITGB5; CYP2E1</v>
          </cell>
        </row>
        <row r="3427">
          <cell r="B3427" t="str">
            <v>Tetrachlorovinphos</v>
          </cell>
          <cell r="C3427">
            <v>0.40736976110336198</v>
          </cell>
          <cell r="D3427">
            <v>0.20368488055168099</v>
          </cell>
          <cell r="E3427">
            <v>0.116455699291536</v>
          </cell>
          <cell r="F3427">
            <v>9.1663107924460197E-2</v>
          </cell>
          <cell r="G3427">
            <v>0.44951130454756699</v>
          </cell>
          <cell r="H3427">
            <v>0.62993864320252402</v>
          </cell>
          <cell r="I3427">
            <v>0.83790343194323902</v>
          </cell>
          <cell r="J3427">
            <v>0.29113924822884102</v>
          </cell>
          <cell r="K3427">
            <v>0.28795014552600301</v>
          </cell>
          <cell r="L3427">
            <v>0.30728628271175701</v>
          </cell>
          <cell r="M3427">
            <v>6</v>
          </cell>
          <cell r="N3427" t="str">
            <v>NFE2L2; ESR1; NR1I2; CYP19A1; AR; NR3C1</v>
          </cell>
        </row>
        <row r="3428">
          <cell r="B3428" t="str">
            <v>Tetrachlorvinphos</v>
          </cell>
          <cell r="C3428">
            <v>0.71157484378950897</v>
          </cell>
          <cell r="D3428">
            <v>0.35578742189475498</v>
          </cell>
          <cell r="E3428">
            <v>0.174111569197134</v>
          </cell>
          <cell r="F3428">
            <v>8.6820457829918096E-2</v>
          </cell>
          <cell r="G3428">
            <v>0.486280484048633</v>
          </cell>
          <cell r="H3428">
            <v>0.53317095035481499</v>
          </cell>
          <cell r="I3428">
            <v>0.74425723864751903</v>
          </cell>
          <cell r="J3428">
            <v>0.43410228914958998</v>
          </cell>
          <cell r="K3428">
            <v>0.30743522555013603</v>
          </cell>
          <cell r="L3428">
            <v>0.321820598785024</v>
          </cell>
          <cell r="M3428">
            <v>7</v>
          </cell>
          <cell r="N3428" t="str">
            <v>NFE2L2; ESR1; NR1I2; CYP19A1; AR; PPARG; NR3C1</v>
          </cell>
        </row>
        <row r="3429">
          <cell r="B3429" t="str">
            <v>Fipexide hydrochloride</v>
          </cell>
          <cell r="C3429">
            <v>0.59809953057457199</v>
          </cell>
          <cell r="D3429">
            <v>0.299049765287286</v>
          </cell>
          <cell r="E3429">
            <v>0.151611251464529</v>
          </cell>
          <cell r="F3429">
            <v>0.227808101347522</v>
          </cell>
          <cell r="G3429">
            <v>0.11011007483662701</v>
          </cell>
          <cell r="H3429">
            <v>0.66380593057429405</v>
          </cell>
          <cell r="I3429">
            <v>0.60863346574671895</v>
          </cell>
          <cell r="J3429">
            <v>0.37902812866132102</v>
          </cell>
          <cell r="K3429">
            <v>0.22611227346277801</v>
          </cell>
          <cell r="L3429">
            <v>0.25993415392675101</v>
          </cell>
          <cell r="M3429">
            <v>10</v>
          </cell>
          <cell r="N3429" t="str">
            <v>NFE2L2; ESR1; CYP19A1; CYP3A4; ABCB1; AR; RGS12; GNAI1; GPR183; LYPLA2</v>
          </cell>
        </row>
        <row r="3430">
          <cell r="B3430" t="str">
            <v>ZINEB</v>
          </cell>
          <cell r="C3430">
            <v>5.1349731492794197E-2</v>
          </cell>
          <cell r="D3430">
            <v>1</v>
          </cell>
          <cell r="E3430">
            <v>6.4174791725557295E-4</v>
          </cell>
          <cell r="F3430">
            <v>0.41517615471916902</v>
          </cell>
          <cell r="G3430">
            <v>0.73582700792802103</v>
          </cell>
          <cell r="H3430">
            <v>0.96109228870368402</v>
          </cell>
          <cell r="I3430">
            <v>0.89545819106512103</v>
          </cell>
          <cell r="J3430">
            <v>3.20873958627786E-3</v>
          </cell>
          <cell r="K3430">
            <v>6.6477923693097699E-2</v>
          </cell>
          <cell r="L3430">
            <v>0.117013754026736</v>
          </cell>
          <cell r="M3430">
            <v>15</v>
          </cell>
          <cell r="N3430" t="str">
            <v>ALDH1A1; NFE2L2; NR1I2; ALOX15; HPGD; CASP3; NFKB1; TNF; HDAC3; HDAC6; TPO; SIRT2; SIRT1; SIRT3; HSD11B2</v>
          </cell>
        </row>
        <row r="3431">
          <cell r="B3431" t="str">
            <v>pirenzepine</v>
          </cell>
          <cell r="C3431">
            <v>0.45385879531122603</v>
          </cell>
          <cell r="D3431">
            <v>0.22692939765561301</v>
          </cell>
          <cell r="E3431">
            <v>0.71446649065253398</v>
          </cell>
          <cell r="F3431">
            <v>0.12824611565864699</v>
          </cell>
          <cell r="G3431">
            <v>0.75737985975234401</v>
          </cell>
          <cell r="H3431">
            <v>0.194093738736171</v>
          </cell>
          <cell r="I3431">
            <v>0.35313522813914799</v>
          </cell>
          <cell r="J3431">
            <v>0.48523434684042699</v>
          </cell>
          <cell r="K3431">
            <v>0.38165001827470801</v>
          </cell>
          <cell r="L3431">
            <v>0.37615694124006399</v>
          </cell>
          <cell r="M3431">
            <v>6</v>
          </cell>
          <cell r="N3431" t="str">
            <v>DRD1; EHMT2; CHRM5; CHRM1; CYP2D6; CD40</v>
          </cell>
        </row>
        <row r="3432">
          <cell r="B3432" t="str">
            <v>Ginsenoside RG1</v>
          </cell>
          <cell r="C3432">
            <v>0.81165436898862098</v>
          </cell>
          <cell r="D3432">
            <v>1</v>
          </cell>
          <cell r="E3432">
            <v>0.61134329767162898</v>
          </cell>
          <cell r="F3432">
            <v>0.74637317325256003</v>
          </cell>
          <cell r="G3432">
            <v>0.48353468897655</v>
          </cell>
          <cell r="H3432">
            <v>0.41233829638482</v>
          </cell>
          <cell r="I3432">
            <v>0.73391031315882904</v>
          </cell>
          <cell r="J3432">
            <v>0.74637317325256003</v>
          </cell>
          <cell r="K3432">
            <v>0.86193337440995699</v>
          </cell>
          <cell r="L3432">
            <v>0.75696701491515395</v>
          </cell>
          <cell r="M3432">
            <v>8</v>
          </cell>
          <cell r="N3432" t="str">
            <v>NFE2L2; KCNH2; PGR; CDK2; TFF1; CDKN1A; CCNE1; FOS</v>
          </cell>
        </row>
        <row r="3433">
          <cell r="B3433" t="str">
            <v>Zearalenol</v>
          </cell>
          <cell r="C3433">
            <v>0.53537620179267298</v>
          </cell>
          <cell r="D3433">
            <v>1</v>
          </cell>
          <cell r="E3433">
            <v>0.305140302740744</v>
          </cell>
          <cell r="F3433">
            <v>0.221580153459811</v>
          </cell>
          <cell r="G3433">
            <v>0.87142394017914504</v>
          </cell>
          <cell r="H3433">
            <v>0.80868908984461196</v>
          </cell>
          <cell r="I3433">
            <v>0.48748947433992001</v>
          </cell>
          <cell r="J3433">
            <v>0.76285075685185899</v>
          </cell>
          <cell r="K3433">
            <v>0.67514213463462203</v>
          </cell>
          <cell r="L3433">
            <v>0.59260958073278502</v>
          </cell>
          <cell r="M3433">
            <v>10</v>
          </cell>
          <cell r="N3433" t="str">
            <v>ESR1; NR1I2; CYP1A2; AR; ABCC1; ABCC3; ABCC2; ABCG2; PGR; COMT</v>
          </cell>
        </row>
        <row r="3434">
          <cell r="B3434" t="str">
            <v>thermozymocidin</v>
          </cell>
          <cell r="C3434">
            <v>0.76601859565289199</v>
          </cell>
          <cell r="D3434">
            <v>1</v>
          </cell>
          <cell r="E3434">
            <v>0.74490736499245003</v>
          </cell>
          <cell r="F3434">
            <v>0.87160367686255602</v>
          </cell>
          <cell r="G3434">
            <v>0.68917195981954105</v>
          </cell>
          <cell r="H3434">
            <v>0.94557554384613296</v>
          </cell>
          <cell r="I3434">
            <v>0.67823131643367396</v>
          </cell>
          <cell r="J3434">
            <v>0.94557554384613296</v>
          </cell>
          <cell r="K3434">
            <v>0.99092201776546396</v>
          </cell>
          <cell r="L3434">
            <v>0.94786025817587005</v>
          </cell>
          <cell r="M3434">
            <v>7</v>
          </cell>
          <cell r="N3434" t="str">
            <v>CASP3; AKT1; AKT2; AKT3; FAS; NUPR1; ODC1</v>
          </cell>
        </row>
        <row r="3435">
          <cell r="B3435" t="str">
            <v>2,4-DIHYDROXYBENZOPHENONE</v>
          </cell>
          <cell r="C3435">
            <v>0.88626500243143402</v>
          </cell>
          <cell r="D3435">
            <v>1</v>
          </cell>
          <cell r="E3435">
            <v>0.30811682773189297</v>
          </cell>
          <cell r="F3435">
            <v>0.53331015662066295</v>
          </cell>
          <cell r="G3435">
            <v>0.70327786242559798</v>
          </cell>
          <cell r="H3435">
            <v>0.64536097382081103</v>
          </cell>
          <cell r="I3435">
            <v>0.78546433615880695</v>
          </cell>
          <cell r="J3435">
            <v>0.78546433615880695</v>
          </cell>
          <cell r="K3435">
            <v>0.84181195628991101</v>
          </cell>
          <cell r="L3435">
            <v>0.73667732298417599</v>
          </cell>
          <cell r="M3435">
            <v>26</v>
          </cell>
          <cell r="N3435" t="str">
            <v>NFE2L2; DRD1; ESR1; MCL1; USP1; OXTR; ESR2; BCL2L1; KEAP1; PLK1; TSG101; PRMT1; CRHR2; TNNT2; TNNI3; TNNC1; CRHBP; SNUPN; KPNB1; MCOLN3; AVPR1A; IDE; CCND1; TFF1; CDKN1A; SENP1</v>
          </cell>
        </row>
        <row r="3436">
          <cell r="B3436" t="str">
            <v>Dihydrorotenone</v>
          </cell>
          <cell r="C3436">
            <v>0.52004231896521302</v>
          </cell>
          <cell r="D3436">
            <v>1</v>
          </cell>
          <cell r="E3436">
            <v>0.80270402812889197</v>
          </cell>
          <cell r="F3436">
            <v>0.51691765621220198</v>
          </cell>
          <cell r="G3436">
            <v>0.87157914130033298</v>
          </cell>
          <cell r="H3436">
            <v>0.88208247693230302</v>
          </cell>
          <cell r="I3436">
            <v>0.91323039688399299</v>
          </cell>
          <cell r="J3436">
            <v>0.91323039688399299</v>
          </cell>
          <cell r="K3436">
            <v>0.99135281047552903</v>
          </cell>
          <cell r="L3436">
            <v>0.94924235480354002</v>
          </cell>
          <cell r="M3436">
            <v>21</v>
          </cell>
          <cell r="N3436" t="str">
            <v>NFE2L2; TDP1; KCNQ1; ATAD5; JAK2; NPBWR1; IL1B; NOD1; NR5A1; NR5A2; MDM4; MDM2; KCNK3; NR2E3; KCNJ1; GALR3; KCNE1; ND1; NR2F2; S1PR3; S1PR1</v>
          </cell>
        </row>
        <row r="3437">
          <cell r="B3437" t="str">
            <v>dorsomorphin</v>
          </cell>
          <cell r="C3437">
            <v>0.56437867538919595</v>
          </cell>
          <cell r="D3437">
            <v>1</v>
          </cell>
          <cell r="E3437">
            <v>0.80665290041221005</v>
          </cell>
          <cell r="F3437">
            <v>0.328975241949511</v>
          </cell>
          <cell r="G3437">
            <v>0.71870606923455205</v>
          </cell>
          <cell r="H3437">
            <v>0.858230679907377</v>
          </cell>
          <cell r="I3437">
            <v>0.96947661495787596</v>
          </cell>
          <cell r="J3437">
            <v>0.96947661495787596</v>
          </cell>
          <cell r="K3437">
            <v>0.96056825700512705</v>
          </cell>
          <cell r="L3437">
            <v>0.88167513643106699</v>
          </cell>
          <cell r="M3437">
            <v>45</v>
          </cell>
          <cell r="N3437" t="str">
            <v>NFE2L2; TP53; ABCB1; APP; MTOR; CASP3; CDK1; ALB; ATM; AKT1; SELE; YES1; GSK3B; PRKAA2; CHEK2; PRKAA1; STK11; NOS3; CCNB1; ACACA; CDKN1A; FAS; SMAD5; CREB1; GCLC; H2AFX; SMAD1; HMOX1; KLF2; ICAM1; BAX; PARP1; G6PC3; RPS6; CYP4F2; SREBF1; PCK1; CYBA; VCAM1; CAMP; SMAD9; PPARGC1A; SOX17; NR0B2; GDF2</v>
          </cell>
        </row>
        <row r="3438">
          <cell r="B3438" t="str">
            <v>ALFENTANIL</v>
          </cell>
          <cell r="C3438">
            <v>0.314244885057331</v>
          </cell>
          <cell r="D3438">
            <v>1</v>
          </cell>
          <cell r="E3438">
            <v>0.99338986572789501</v>
          </cell>
          <cell r="F3438">
            <v>3.9058485049082201E-2</v>
          </cell>
          <cell r="G3438">
            <v>0.63326384209937303</v>
          </cell>
          <cell r="H3438">
            <v>0.69680401905201195</v>
          </cell>
          <cell r="I3438">
            <v>0.346215445433181</v>
          </cell>
          <cell r="J3438">
            <v>0.19529242524541099</v>
          </cell>
          <cell r="K3438">
            <v>0.41830401986820098</v>
          </cell>
          <cell r="L3438">
            <v>0.40264822308001902</v>
          </cell>
          <cell r="M3438">
            <v>6</v>
          </cell>
          <cell r="N3438" t="str">
            <v>CYP3A4; OPRM1; HTR3A; CYP3A5; CYB5A; CYP3A7</v>
          </cell>
        </row>
        <row r="3439">
          <cell r="B3439" t="str">
            <v>BORIC ACID</v>
          </cell>
          <cell r="C3439">
            <v>0.11287998447774999</v>
          </cell>
          <cell r="D3439">
            <v>5.6439992238875102E-2</v>
          </cell>
          <cell r="E3439">
            <v>0.28693120042999698</v>
          </cell>
          <cell r="F3439">
            <v>0.921628946417413</v>
          </cell>
          <cell r="G3439">
            <v>0.92849798062334299</v>
          </cell>
          <cell r="H3439">
            <v>0.63114058635829595</v>
          </cell>
          <cell r="I3439">
            <v>3.05397537380033E-2</v>
          </cell>
          <cell r="J3439">
            <v>0.152698768690017</v>
          </cell>
          <cell r="K3439">
            <v>0.38083438186545598</v>
          </cell>
          <cell r="L3439">
            <v>0.37556582001240102</v>
          </cell>
          <cell r="M3439">
            <v>5</v>
          </cell>
          <cell r="N3439" t="str">
            <v>ESR1; TNF; SLC4A2; ARG1; SLC4A3</v>
          </cell>
        </row>
        <row r="3440">
          <cell r="B3440" t="str">
            <v>Dimethyl phthalate</v>
          </cell>
          <cell r="C3440">
            <v>0.75206922649150698</v>
          </cell>
          <cell r="D3440">
            <v>0.37603461324575399</v>
          </cell>
          <cell r="E3440">
            <v>0.54518810975554299</v>
          </cell>
          <cell r="F3440">
            <v>0.847037207519725</v>
          </cell>
          <cell r="G3440">
            <v>0.60625747102330196</v>
          </cell>
          <cell r="H3440">
            <v>0.16308616429407999</v>
          </cell>
          <cell r="I3440">
            <v>0.28798666809111401</v>
          </cell>
          <cell r="J3440">
            <v>0.71996667022778404</v>
          </cell>
          <cell r="K3440">
            <v>0.56437521453429995</v>
          </cell>
          <cell r="L3440">
            <v>0.50862210118081896</v>
          </cell>
          <cell r="M3440">
            <v>7</v>
          </cell>
          <cell r="N3440" t="str">
            <v>PPARD; AR; PPARG; PPARA; RXRA; RXRG; RXRB</v>
          </cell>
        </row>
        <row r="3441">
          <cell r="B3441" t="str">
            <v>LEPTOPHOS</v>
          </cell>
          <cell r="C3441">
            <v>0.72324481878123303</v>
          </cell>
          <cell r="D3441">
            <v>1</v>
          </cell>
          <cell r="E3441">
            <v>0.27962257510883198</v>
          </cell>
          <cell r="F3441">
            <v>0.56077689061465197</v>
          </cell>
          <cell r="G3441">
            <v>0.71752656687643501</v>
          </cell>
          <cell r="H3441">
            <v>0.85666514567503205</v>
          </cell>
          <cell r="I3441">
            <v>0.38578854733555401</v>
          </cell>
          <cell r="J3441">
            <v>0.85666514567503205</v>
          </cell>
          <cell r="K3441">
            <v>0.76407152747574802</v>
          </cell>
          <cell r="L3441">
            <v>0.66546880111604301</v>
          </cell>
          <cell r="M3441">
            <v>6</v>
          </cell>
          <cell r="N3441" t="str">
            <v>ESR1; NR1I2; CYP19A1; AHR; AR; ESR2</v>
          </cell>
        </row>
        <row r="3442">
          <cell r="B3442" t="str">
            <v>palytoxin</v>
          </cell>
          <cell r="C3442">
            <v>0.77116430832011795</v>
          </cell>
          <cell r="D3442">
            <v>1</v>
          </cell>
          <cell r="E3442">
            <v>0.350154061772531</v>
          </cell>
          <cell r="F3442">
            <v>0.94119793780289496</v>
          </cell>
          <cell r="G3442">
            <v>0.53488463393886199</v>
          </cell>
          <cell r="H3442">
            <v>0.177290488387774</v>
          </cell>
          <cell r="I3442">
            <v>0.46311023905743498</v>
          </cell>
          <cell r="J3442">
            <v>0.66860579242357798</v>
          </cell>
          <cell r="K3442">
            <v>0.58294202229621594</v>
          </cell>
          <cell r="L3442">
            <v>0.52236422062205201</v>
          </cell>
          <cell r="M3442">
            <v>7</v>
          </cell>
          <cell r="N3442" t="str">
            <v>XDH; NOS2; MAPK7; NOS3; FOS; CYBB; NOS1</v>
          </cell>
        </row>
        <row r="3443">
          <cell r="B3443" t="str">
            <v>Glycidamide</v>
          </cell>
          <cell r="C3443">
            <v>0.46524890256264301</v>
          </cell>
          <cell r="D3443">
            <v>1</v>
          </cell>
          <cell r="E3443">
            <v>0.38734737131429298</v>
          </cell>
          <cell r="F3443">
            <v>0.91507917665818905</v>
          </cell>
          <cell r="G3443">
            <v>0.86877182644012896</v>
          </cell>
          <cell r="H3443">
            <v>0.87964478560506199</v>
          </cell>
          <cell r="I3443">
            <v>0.81050961232055196</v>
          </cell>
          <cell r="J3443">
            <v>0.91507917665818905</v>
          </cell>
          <cell r="K3443">
            <v>0.98065212902891896</v>
          </cell>
          <cell r="L3443">
            <v>0.92063969996333705</v>
          </cell>
          <cell r="M3443">
            <v>114</v>
          </cell>
          <cell r="N3443" t="str">
            <v>TP53; CA12; CYP1A1; DUSP1; ABCB6; CBR3; AKR1C3; AKR1C2; AKR1C1; NQO1; METAP2; MYC; MAPK12; DUSP4; FTH1; SLC7A11; ATF3; ANXA1; IL1R1; CYP1B1; COMMD10; CAV1; CAV2; DHRS2; GPX3; CASP7; BYSL; GADD45B; ING3; ST3GAL1; TRAF5; ATG3; CAPN2; CAPN7; DUSP5; FHOD3; GCLM; HMOX1; LIAS; MAFG; SASH1; SHANK2; TNFRSF11A; TXNRD1; ZDHHC17; SIDT1; SQSTM1; ME1; TNFSF9; EPHX1; FECH; AKR1B10; WISP2; CYP4F11; IGFBP5; TM4SF1; CBR1; SERINC2; IFITM1; SELENBP1; SULT1A3; SULT1A4; MMP16; CTNND2; GSTT1; TMPRSS2; IGFBP4; TXN; ESD; PRDX6; ST7; KITLG; IDH2; PRLR; IGF2R; ITGA6; IGFBP2; SULT1A1; CCNI; WWOX; CYP4B1; TNFRSF25; GSTM1; TIMP3; TIMP2; CRABP2; GPX2; PRDX3; ALDH3B2; ALDH4A1; PTPN13; ITGB6; TNFRSF11B; CDH12; CYP2J2; SEPP1; G6PD; CYP2E1; HS6ST2; TRPM7; PGM2L1; PTGR1; DOCK8; PCSK6; SRXN1; MGST1; SHISA2; ZNF746; EME1; TMED4; ANKRD34A; CAPN13; CLTC; USP40</v>
          </cell>
        </row>
        <row r="3444">
          <cell r="B3444" t="str">
            <v>Difenoconazole</v>
          </cell>
          <cell r="C3444">
            <v>0.894625639989866</v>
          </cell>
          <cell r="D3444">
            <v>0.447312819994933</v>
          </cell>
          <cell r="E3444">
            <v>7.2722848351455496E-2</v>
          </cell>
          <cell r="F3444">
            <v>0.35317253973953799</v>
          </cell>
          <cell r="G3444">
            <v>0.575574510616085</v>
          </cell>
          <cell r="H3444">
            <v>0.59268938322768805</v>
          </cell>
          <cell r="I3444">
            <v>0.40087618402230801</v>
          </cell>
          <cell r="J3444">
            <v>0.36361424175727702</v>
          </cell>
          <cell r="K3444">
            <v>0.33440804623445702</v>
          </cell>
          <cell r="L3444">
            <v>0.34172504891783101</v>
          </cell>
          <cell r="M3444">
            <v>12</v>
          </cell>
          <cell r="N3444" t="str">
            <v>NFE2L2; ESR1; PPARD; CYP19A1; AR; NR1H4; NR3C1; RXRA; NKX3-1; PMEPA1; FOLH1; KLK3</v>
          </cell>
        </row>
        <row r="3445">
          <cell r="B3445" t="str">
            <v>Norathyriol</v>
          </cell>
          <cell r="C3445">
            <v>6.8465943252498801E-2</v>
          </cell>
          <cell r="D3445">
            <v>1</v>
          </cell>
          <cell r="E3445">
            <v>0.977764920688454</v>
          </cell>
          <cell r="F3445">
            <v>0.96487093262054102</v>
          </cell>
          <cell r="G3445">
            <v>0.27393963685760297</v>
          </cell>
          <cell r="H3445">
            <v>0.15444785841512701</v>
          </cell>
          <cell r="I3445">
            <v>0.78089123502838398</v>
          </cell>
          <cell r="J3445">
            <v>0.68484909214400802</v>
          </cell>
          <cell r="K3445">
            <v>0.73141408091923399</v>
          </cell>
          <cell r="L3445">
            <v>0.63791766321940702</v>
          </cell>
          <cell r="M3445">
            <v>5</v>
          </cell>
          <cell r="N3445" t="str">
            <v>PPARD; ABCB1; PPARG; PPARA; MAPK1</v>
          </cell>
        </row>
        <row r="3446">
          <cell r="B3446" t="str">
            <v>Methylscopolamine</v>
          </cell>
          <cell r="C3446">
            <v>0.50118300931241899</v>
          </cell>
          <cell r="D3446">
            <v>0.250591504656209</v>
          </cell>
          <cell r="E3446">
            <v>0.750211542068005</v>
          </cell>
          <cell r="F3446">
            <v>0.102112066136407</v>
          </cell>
          <cell r="G3446">
            <v>0.71937506106274995</v>
          </cell>
          <cell r="H3446">
            <v>0.51056491291597506</v>
          </cell>
          <cell r="I3446">
            <v>0.209907458110866</v>
          </cell>
          <cell r="J3446">
            <v>0.51056033068203599</v>
          </cell>
          <cell r="K3446">
            <v>0.41768212079022798</v>
          </cell>
          <cell r="L3446">
            <v>0.402199622579622</v>
          </cell>
          <cell r="M3446">
            <v>5</v>
          </cell>
          <cell r="N3446" t="str">
            <v>CHRM5; CHRM1; CHRM3; CHRM4; CHRM2</v>
          </cell>
        </row>
        <row r="3447">
          <cell r="B3447" t="str">
            <v>phosphoadenosine phosphosulfate</v>
          </cell>
          <cell r="C3447">
            <v>0.45052619304698099</v>
          </cell>
          <cell r="D3447">
            <v>1</v>
          </cell>
          <cell r="E3447">
            <v>0.123348366889018</v>
          </cell>
          <cell r="F3447">
            <v>0.221030726313938</v>
          </cell>
          <cell r="G3447">
            <v>0.587330035005451</v>
          </cell>
          <cell r="H3447">
            <v>0.98625777707819795</v>
          </cell>
          <cell r="I3447">
            <v>0.479036551583642</v>
          </cell>
          <cell r="J3447">
            <v>0.55257681578484497</v>
          </cell>
          <cell r="K3447">
            <v>0.46104554834959899</v>
          </cell>
          <cell r="L3447">
            <v>0.433462705819051</v>
          </cell>
          <cell r="M3447">
            <v>6</v>
          </cell>
          <cell r="N3447" t="str">
            <v>NQO1; SULT1A3; SULT1A1; SULT1A2; NAT2; SULT2A1</v>
          </cell>
        </row>
        <row r="3448">
          <cell r="B3448" t="str">
            <v>sodium fluoride</v>
          </cell>
          <cell r="C3448">
            <v>0.538606117588037</v>
          </cell>
          <cell r="D3448">
            <v>1</v>
          </cell>
          <cell r="E3448">
            <v>0.87464243323684498</v>
          </cell>
          <cell r="F3448">
            <v>0.33070714782662702</v>
          </cell>
          <cell r="G3448">
            <v>0.47468848984716</v>
          </cell>
          <cell r="H3448">
            <v>0.58236050074169299</v>
          </cell>
          <cell r="I3448">
            <v>0.94374970037078898</v>
          </cell>
          <cell r="J3448">
            <v>0.94374970037078898</v>
          </cell>
          <cell r="K3448">
            <v>0.87965983811172799</v>
          </cell>
          <cell r="L3448">
            <v>0.77575500184616497</v>
          </cell>
          <cell r="M3448">
            <v>32</v>
          </cell>
          <cell r="N3448" t="str">
            <v>CA2; TP53; ALOX15; ADRB1; PTGS2; CASP3; IL1B; ABCC1; ALOX15B; MAPK1; ATM; MAPK3; AKT1; SELE; HSPA5; XBP1; BCL2; CASP9; ERN1; PTPN5; MAPKAPK2; CDKN1A; FAS; BAD; CASP8; DDIT3; ICAM1; AADAC; PTPRK; GLUD1; FASLG; LPO</v>
          </cell>
        </row>
        <row r="3449">
          <cell r="B3449" t="str">
            <v>Decabromodiphenyl oxide</v>
          </cell>
          <cell r="C3449">
            <v>0.613880758916726</v>
          </cell>
          <cell r="D3449">
            <v>0.306940379458363</v>
          </cell>
          <cell r="E3449">
            <v>0.24302941495286201</v>
          </cell>
          <cell r="F3449">
            <v>0.68253690039021797</v>
          </cell>
          <cell r="G3449">
            <v>0.604009228206427</v>
          </cell>
          <cell r="H3449">
            <v>0.47001473206397698</v>
          </cell>
          <cell r="I3449">
            <v>8.7008184619916398E-2</v>
          </cell>
          <cell r="J3449">
            <v>0.43504092309958198</v>
          </cell>
          <cell r="K3449">
            <v>0.35791990500260401</v>
          </cell>
          <cell r="L3449">
            <v>0.35891643090166703</v>
          </cell>
          <cell r="M3449">
            <v>104</v>
          </cell>
          <cell r="N3449" t="str">
            <v>CHRNB2; CHRNA4; NR1I2; CYP3A4; CYP1A2; BCHE; APP; CASP3; CHEK2; MAPK8; DIO1; HIST1H2BD; HIST1H2AC; ADPRM; HIST1H2BH; HIST1H2BO; DHRS2; HIST1H4J; CASP7; CD58; SLC2A10; CITED2; ZFP36; ZNF586; AZI2; UBE2C; IL23A; HTATIP2; PDCD2; DHPS; IDH3B; LMNA; GPR137; IGFBP4; TMEM222; TPM1; HIST1H2BN; TMEM106C; IGFBP7; XCL1; XCL2; FRS3; SPINK2; GSTM1; DHRS12; DLK2; FAM149A; DCAF6; RLN2; LGALS1; EFNA2; GNG3; GSTZ1; HRK; SPX; TMEM121; MUSTN1; CCL28; DPPA3; HRASLS; NOXA1; APOM; AQP11; CHST9; SYCE2; TCTEX1D2; HIST3H2BB; RAB3C; RPRML; C1ORF210; CCDC146; IDNK; SPATA25; CC2D2A; PTRH1; ARMC10; ART5; PPAPDC1B; SETD9; SPSB2; TMEM205; OSTN; ALKBH2; HM13; C16ORF86; C19ORF81; CCDC151; CCDC39; CD207; CLVS2; CMTM1; DYNAP; KRT32; MTRNR2L4; RIPPLY2; SFTA3; SGPP2; SHISA4; SNX15; SOSTDC1; SPDYC; TAS2R14; TRAPPC5; ZNF699</v>
          </cell>
        </row>
        <row r="3450">
          <cell r="B3450" t="str">
            <v>Benzyl butyl phthalate</v>
          </cell>
          <cell r="C3450">
            <v>0.61214414903482794</v>
          </cell>
          <cell r="D3450">
            <v>0.30607207451741397</v>
          </cell>
          <cell r="E3450">
            <v>0.12931278515539399</v>
          </cell>
          <cell r="F3450">
            <v>0.86444233532960901</v>
          </cell>
          <cell r="G3450">
            <v>0.57118095187870399</v>
          </cell>
          <cell r="H3450">
            <v>0.27653943726873398</v>
          </cell>
          <cell r="I3450">
            <v>0.28883903456351101</v>
          </cell>
          <cell r="J3450">
            <v>0.48139839093918502</v>
          </cell>
          <cell r="K3450">
            <v>0.39305112297531603</v>
          </cell>
          <cell r="L3450">
            <v>0.38441090817294299</v>
          </cell>
          <cell r="M3450">
            <v>34</v>
          </cell>
          <cell r="N3450" t="str">
            <v>ESR1; PPARD; AHR; CYP1A1; AR; PPARG; CASP3; TSHR; ESR2; EGFR; PPARA; CXCL8; HDAC6; RXRA; AKT1; ARNT; GSK3B; RXRG; RXRB; SRC; CTNNB1; COMT; CYP1B1; CDH1; KRT7; TFAP2A; VEGFA; TCF4; VIM; THY1; ARNT2; LAMP3; LEF1; SLC5A5</v>
          </cell>
        </row>
        <row r="3451">
          <cell r="B3451" t="str">
            <v>MANCOZEB</v>
          </cell>
          <cell r="C3451">
            <v>1.24697915246247E-2</v>
          </cell>
          <cell r="D3451">
            <v>6.2348957623123398E-3</v>
          </cell>
          <cell r="E3451">
            <v>1.6517044343040199E-2</v>
          </cell>
          <cell r="F3451">
            <v>4.6133425370525401E-2</v>
          </cell>
          <cell r="G3451">
            <v>4.8356952135811898E-2</v>
          </cell>
          <cell r="H3451">
            <v>0.54898932445718696</v>
          </cell>
          <cell r="I3451">
            <v>0.90990179142279803</v>
          </cell>
          <cell r="J3451">
            <v>8.0594920226353103E-2</v>
          </cell>
          <cell r="K3451">
            <v>1.6125943100412599E-2</v>
          </cell>
          <cell r="L3451">
            <v>4.8966583007141698E-2</v>
          </cell>
          <cell r="M3451">
            <v>34</v>
          </cell>
          <cell r="N3451" t="str">
            <v>NFE2L2; TP53; NR1I2; PTGS2; AR; NR1H4; CASP3; IL1B; TNF; APAF1; MAPK1; CXCL8; MAPK3; HDAC3; HDAC6; RELA; TEK; CDC25C; BCL2; CASP9; CCND1; S100A9; FAS; CAT; SIRT2; CASP7; CASP8; SIRT1; BAX; S100A6; ELK1; IL2; SIRT3; FASLG</v>
          </cell>
        </row>
        <row r="3452">
          <cell r="B3452" t="str">
            <v>Potassium periodate</v>
          </cell>
          <cell r="C3452">
            <v>0.73039281156306701</v>
          </cell>
          <cell r="D3452">
            <v>1</v>
          </cell>
          <cell r="E3452">
            <v>0.79616933393487199</v>
          </cell>
          <cell r="F3452">
            <v>0.69139759256718503</v>
          </cell>
          <cell r="G3452">
            <v>0.90750434244657296</v>
          </cell>
          <cell r="H3452">
            <v>0.69938338284218604</v>
          </cell>
          <cell r="I3452">
            <v>0.91991841493847304</v>
          </cell>
          <cell r="J3452">
            <v>0.91991841493847304</v>
          </cell>
          <cell r="K3452">
            <v>0.99381917095780004</v>
          </cell>
          <cell r="L3452">
            <v>0.95782370522962901</v>
          </cell>
          <cell r="M3452">
            <v>5</v>
          </cell>
          <cell r="N3452" t="str">
            <v>CA1; CA2; CA5A; CA4; CA9</v>
          </cell>
        </row>
        <row r="3453">
          <cell r="B3453" t="str">
            <v>2,4,5-trichlorophenoxyacetic acid</v>
          </cell>
          <cell r="C3453">
            <v>5.8724714187500103E-2</v>
          </cell>
          <cell r="D3453">
            <v>2.93623570937501E-2</v>
          </cell>
          <cell r="E3453">
            <v>0.18422606861022101</v>
          </cell>
          <cell r="F3453">
            <v>7.9995059628865398E-2</v>
          </cell>
          <cell r="G3453">
            <v>8.7255553647123396E-2</v>
          </cell>
          <cell r="H3453">
            <v>0.99683824881979799</v>
          </cell>
          <cell r="I3453">
            <v>0.40729306955196998</v>
          </cell>
          <cell r="J3453">
            <v>0.21813888411780899</v>
          </cell>
          <cell r="K3453">
            <v>0.12791193511276</v>
          </cell>
          <cell r="L3453">
            <v>0.17787676908396999</v>
          </cell>
          <cell r="M3453">
            <v>5</v>
          </cell>
          <cell r="N3453" t="str">
            <v>NFE2L2; ESR1; ABCC2; GCLC; CYP3A7</v>
          </cell>
        </row>
        <row r="3454">
          <cell r="B3454" t="str">
            <v>DIAMIDE</v>
          </cell>
          <cell r="C3454">
            <v>0.64977488234306402</v>
          </cell>
          <cell r="D3454">
            <v>0.32488744117153201</v>
          </cell>
          <cell r="E3454">
            <v>4.1318221539949497E-2</v>
          </cell>
          <cell r="F3454">
            <v>0.49176359800667002</v>
          </cell>
          <cell r="G3454">
            <v>0.54757409638511201</v>
          </cell>
          <cell r="H3454">
            <v>0.143740735718277</v>
          </cell>
          <cell r="I3454">
            <v>0.455387471014012</v>
          </cell>
          <cell r="J3454">
            <v>0.20659110769974701</v>
          </cell>
          <cell r="K3454">
            <v>0.153452365680393</v>
          </cell>
          <cell r="L3454">
            <v>0.20042886040645799</v>
          </cell>
          <cell r="M3454">
            <v>19</v>
          </cell>
          <cell r="N3454" t="str">
            <v>MPHOSPH8; TP53; EHMT2; VDR; MTOR; CBX1; RGS4; CFTR; STAT3; MAPT; RPS6KB1; HMOX1; SOD2; CLU; ATP7B; RFK; OGG1; ATP7A; RPTOR</v>
          </cell>
        </row>
        <row r="3455">
          <cell r="B3455" t="str">
            <v>Perfluorononanoic acid</v>
          </cell>
          <cell r="C3455">
            <v>0.72074447083736104</v>
          </cell>
          <cell r="D3455">
            <v>0.36037223541868002</v>
          </cell>
          <cell r="E3455">
            <v>7.5423591295347495E-2</v>
          </cell>
          <cell r="F3455">
            <v>0.38902337867494002</v>
          </cell>
          <cell r="G3455">
            <v>0.68660862212473195</v>
          </cell>
          <cell r="H3455">
            <v>0.38101329421861402</v>
          </cell>
          <cell r="I3455">
            <v>0.39780087366864098</v>
          </cell>
          <cell r="J3455">
            <v>0.37711795647673702</v>
          </cell>
          <cell r="K3455">
            <v>0.313938155359132</v>
          </cell>
          <cell r="L3455">
            <v>0.326640276353306</v>
          </cell>
          <cell r="M3455">
            <v>29</v>
          </cell>
          <cell r="N3455" t="str">
            <v>NFE2L2; ESR1; PPARD; PPARG; HMGCR; THRB; SLC22A11; SLC22A12; CYP2B6; ACSL1; CPT1A; SCD; TXNIP; ALAS1; DDIT3; PLIN2; ACTB; ANGPTL4; POR; HADHA; HMGCS2; ABCB4; ACOX1; APOA2; FABP1; CYP7A1; PDK4; CYP4A11; APOA5</v>
          </cell>
        </row>
        <row r="3456">
          <cell r="B3456" t="str">
            <v>Biphenyl</v>
          </cell>
          <cell r="C3456">
            <v>0.18567218501853999</v>
          </cell>
          <cell r="D3456">
            <v>9.2836092509270204E-2</v>
          </cell>
          <cell r="E3456">
            <v>0.17591477174407899</v>
          </cell>
          <cell r="F3456">
            <v>0.244007830746794</v>
          </cell>
          <cell r="G3456">
            <v>0.10082223811770399</v>
          </cell>
          <cell r="H3456">
            <v>0.95436215471185104</v>
          </cell>
          <cell r="I3456">
            <v>0.86024382990538995</v>
          </cell>
          <cell r="J3456">
            <v>0.40667971791132401</v>
          </cell>
          <cell r="K3456">
            <v>0.33612984921398298</v>
          </cell>
          <cell r="L3456">
            <v>0.34298848092679002</v>
          </cell>
          <cell r="M3456">
            <v>5</v>
          </cell>
          <cell r="N3456" t="str">
            <v>NFE2L2; ESR1; CYP1A2; RXRA; CYP1B1</v>
          </cell>
        </row>
        <row r="3457">
          <cell r="B3457" t="str">
            <v>NYLESTRIOL</v>
          </cell>
          <cell r="C3457">
            <v>0.71439015564711095</v>
          </cell>
          <cell r="D3457">
            <v>1</v>
          </cell>
          <cell r="E3457">
            <v>0.186025234327515</v>
          </cell>
          <cell r="F3457">
            <v>0.50496109926223698</v>
          </cell>
          <cell r="G3457">
            <v>0.35121592105634802</v>
          </cell>
          <cell r="H3457">
            <v>0.420513477405071</v>
          </cell>
          <cell r="I3457">
            <v>0.871842000039729</v>
          </cell>
          <cell r="J3457">
            <v>0.63120137407779597</v>
          </cell>
          <cell r="K3457">
            <v>0.54832377971636104</v>
          </cell>
          <cell r="L3457">
            <v>0.49681865761266297</v>
          </cell>
          <cell r="M3457">
            <v>7</v>
          </cell>
          <cell r="N3457" t="str">
            <v>EDN1; CALCA; TF; VWF; TNFRSF11B; TNFSF11; SELP</v>
          </cell>
        </row>
        <row r="3458">
          <cell r="B3458" t="str">
            <v>ACIFRAN</v>
          </cell>
          <cell r="C3458">
            <v>0.388995447224876</v>
          </cell>
          <cell r="D3458">
            <v>0.194497723612438</v>
          </cell>
          <cell r="E3458">
            <v>0.56322456553913103</v>
          </cell>
          <cell r="F3458">
            <v>0.41789385450640998</v>
          </cell>
          <cell r="G3458">
            <v>0.31321731378726603</v>
          </cell>
          <cell r="H3458">
            <v>6.2359713903557198E-2</v>
          </cell>
          <cell r="I3458">
            <v>0.87538602205501903</v>
          </cell>
          <cell r="J3458">
            <v>0.31179856951778601</v>
          </cell>
          <cell r="K3458">
            <v>0.35512516705070202</v>
          </cell>
          <cell r="L3458">
            <v>0.35687937623351501</v>
          </cell>
          <cell r="M3458">
            <v>5</v>
          </cell>
          <cell r="N3458" t="str">
            <v>HCAR2; PPARG; MAPK1; MAPK3; HCAR3</v>
          </cell>
        </row>
        <row r="3459">
          <cell r="B3459" t="str">
            <v>Tesaglitazar</v>
          </cell>
          <cell r="C3459">
            <v>0.85105230233731</v>
          </cell>
          <cell r="D3459">
            <v>1</v>
          </cell>
          <cell r="E3459">
            <v>0.62463184010690898</v>
          </cell>
          <cell r="F3459">
            <v>0.43718310075422101</v>
          </cell>
          <cell r="G3459">
            <v>0.35835439594804402</v>
          </cell>
          <cell r="H3459">
            <v>0.84684192739074404</v>
          </cell>
          <cell r="I3459">
            <v>0.27915996308817498</v>
          </cell>
          <cell r="J3459">
            <v>0.728638501257035</v>
          </cell>
          <cell r="K3459">
            <v>0.67436009962105103</v>
          </cell>
          <cell r="L3459">
            <v>0.59199562021363805</v>
          </cell>
          <cell r="M3459">
            <v>14</v>
          </cell>
          <cell r="N3459" t="str">
            <v>PPARG; PPARA; ALB; NR1H3; ELOVL6; CPT1A; SCD; CPT2; PLIN2; APOC3; ACOX1; FABP1; PLIN4; ECH1</v>
          </cell>
        </row>
        <row r="3460">
          <cell r="B3460" t="str">
            <v>Tyrphostin AG 1296</v>
          </cell>
          <cell r="C3460">
            <v>4.7112727041605899E-2</v>
          </cell>
          <cell r="D3460">
            <v>1</v>
          </cell>
          <cell r="E3460">
            <v>0.53575686731892802</v>
          </cell>
          <cell r="F3460">
            <v>0.927617806375024</v>
          </cell>
          <cell r="G3460">
            <v>2.9196454864585001E-2</v>
          </cell>
          <cell r="H3460">
            <v>0.41196802049445802</v>
          </cell>
          <cell r="I3460">
            <v>0.94525716210794297</v>
          </cell>
          <cell r="J3460">
            <v>0.14598227432292499</v>
          </cell>
          <cell r="K3460">
            <v>0.41016822338546999</v>
          </cell>
          <cell r="L3460">
            <v>0.39677784726239201</v>
          </cell>
          <cell r="M3460">
            <v>9</v>
          </cell>
          <cell r="N3460" t="str">
            <v>TDP1; JAK2; SMN2; MAPK1; MAPK3; AKT1; PDGFRB; PDGFB; SMN1; SMN2</v>
          </cell>
        </row>
        <row r="3461">
          <cell r="B3461" t="str">
            <v>CTK2F5402</v>
          </cell>
          <cell r="C3461">
            <v>0.84127611595816998</v>
          </cell>
          <cell r="D3461">
            <v>1</v>
          </cell>
          <cell r="E3461">
            <v>0.72342403559300095</v>
          </cell>
          <cell r="F3461">
            <v>0.28800296238742701</v>
          </cell>
          <cell r="G3461">
            <v>0.15430221838632699</v>
          </cell>
          <cell r="H3461">
            <v>0.74483608264387002</v>
          </cell>
          <cell r="I3461">
            <v>0.80030844029429704</v>
          </cell>
          <cell r="J3461">
            <v>0.72000740596856705</v>
          </cell>
          <cell r="K3461">
            <v>0.637679342936747</v>
          </cell>
          <cell r="L3461">
            <v>0.56359000429168604</v>
          </cell>
          <cell r="M3461">
            <v>9</v>
          </cell>
          <cell r="N3461" t="str">
            <v>CYP3A4; CYP1A2; CYP1A1; ABCC1; CYP2B6; CYP2A6; CYP1B1; LDLR; CYP2E1</v>
          </cell>
        </row>
        <row r="3462">
          <cell r="B3462" t="str">
            <v>Germacrone</v>
          </cell>
          <cell r="C3462">
            <v>0.46830926386225202</v>
          </cell>
          <cell r="D3462">
            <v>1</v>
          </cell>
          <cell r="E3462">
            <v>9.4373566115303495E-2</v>
          </cell>
          <cell r="F3462">
            <v>0.74693594622291704</v>
          </cell>
          <cell r="G3462">
            <v>0.75884713772561396</v>
          </cell>
          <cell r="H3462">
            <v>0.93199944724914496</v>
          </cell>
          <cell r="I3462">
            <v>0.81393414404965703</v>
          </cell>
          <cell r="J3462">
            <v>0.47186783057651799</v>
          </cell>
          <cell r="K3462">
            <v>0.77980638067476404</v>
          </cell>
          <cell r="L3462">
            <v>0.67916215851373096</v>
          </cell>
          <cell r="M3462">
            <v>7</v>
          </cell>
          <cell r="N3462" t="str">
            <v>CYP2C19; NR1I2; CYP2D6; CYP3A4; CYP2C9; CYP1A2; CYP2B6</v>
          </cell>
        </row>
        <row r="3463">
          <cell r="B3463" t="str">
            <v>lactacystin</v>
          </cell>
          <cell r="C3463">
            <v>0.615160317432074</v>
          </cell>
          <cell r="D3463">
            <v>0.307580158716037</v>
          </cell>
          <cell r="E3463">
            <v>6.8353179438937595E-2</v>
          </cell>
          <cell r="F3463">
            <v>0.57831480525786905</v>
          </cell>
          <cell r="G3463">
            <v>0.34089526285204602</v>
          </cell>
          <cell r="H3463">
            <v>0.25069653469399</v>
          </cell>
          <cell r="I3463">
            <v>0.74901400973696297</v>
          </cell>
          <cell r="J3463">
            <v>0.34176589719468797</v>
          </cell>
          <cell r="K3463">
            <v>0.28782416718783999</v>
          </cell>
          <cell r="L3463">
            <v>0.30719182030223102</v>
          </cell>
          <cell r="M3463">
            <v>49</v>
          </cell>
          <cell r="N3463" t="str">
            <v>NFE2L2; HIF1A; AHR; APP; TNF; CXCL8; GLS; RELA; VCP; SNCA; HSPA5; XBP1; BCL2; CTNNB1; PSMB5; PSMB8; COMT; STK11; SOD1; CCND1; PRKCB; CEBPD; NFKBIA; SERPINE1; CCNE1; CDKN1B; CEBPB; HSF2; DDIT3; EIF4E; FZR1; PPP1R15A; SKP2; DIO2; IL6; TGFB1; PSMD4; ITGAM; TOMM20; APOB; HSF1; TP63; PDIA2; UBXN1; SLC31A1; PARK7; GSTA2; OTC; SLC10A2</v>
          </cell>
        </row>
        <row r="3464">
          <cell r="B3464" t="str">
            <v>Diethylcarbamodithioic acid</v>
          </cell>
          <cell r="C3464">
            <v>0.31670037869399598</v>
          </cell>
          <cell r="D3464">
            <v>0.15835018934699799</v>
          </cell>
          <cell r="E3464">
            <v>1.9456298830486399E-2</v>
          </cell>
          <cell r="F3464">
            <v>0.46255956865529901</v>
          </cell>
          <cell r="G3464">
            <v>0.47980372304201002</v>
          </cell>
          <cell r="H3464">
            <v>0.156093274149743</v>
          </cell>
          <cell r="I3464">
            <v>0.27241180160727502</v>
          </cell>
          <cell r="J3464">
            <v>9.7281494152431897E-2</v>
          </cell>
          <cell r="K3464">
            <v>6.9941423193544905E-2</v>
          </cell>
          <cell r="L3464">
            <v>0.120821272861431</v>
          </cell>
          <cell r="M3464">
            <v>17</v>
          </cell>
          <cell r="N3464" t="str">
            <v>CYP2C19; TP53; CYP1A2; CASP3; APAF1; CYP2A6; CASP9; SOD1; CAT; CASP8; ICAM1; ALDH3A1; CP; CYCS; CYP2E1; HBG2; HSD11B2</v>
          </cell>
        </row>
        <row r="3465">
          <cell r="B3465" t="str">
            <v>PD 158780</v>
          </cell>
          <cell r="C3465">
            <v>0.25151585568823198</v>
          </cell>
          <cell r="D3465">
            <v>1</v>
          </cell>
          <cell r="E3465">
            <v>0.90598025528755299</v>
          </cell>
          <cell r="F3465">
            <v>0.21018223827943899</v>
          </cell>
          <cell r="G3465">
            <v>0.854714423977043</v>
          </cell>
          <cell r="H3465">
            <v>0.94656663585599699</v>
          </cell>
          <cell r="I3465">
            <v>0.67127535629379098</v>
          </cell>
          <cell r="J3465">
            <v>0.94656663585599699</v>
          </cell>
          <cell r="K3465">
            <v>0.91983210041438002</v>
          </cell>
          <cell r="L3465">
            <v>0.822762758390014</v>
          </cell>
          <cell r="M3465">
            <v>11</v>
          </cell>
          <cell r="N3465" t="str">
            <v>ERBB2; EGFR; GAPDH; ERBB4; ERBB3; CDK2; AREG; RBL1; CDKN1B; RB1; RBL2</v>
          </cell>
        </row>
        <row r="3466">
          <cell r="B3466" t="str">
            <v>tetrahydrobiopterin</v>
          </cell>
          <cell r="C3466">
            <v>0.52091021015591099</v>
          </cell>
          <cell r="D3466">
            <v>0.260455105077955</v>
          </cell>
          <cell r="E3466">
            <v>0.60926832060124703</v>
          </cell>
          <cell r="F3466">
            <v>0.69357500915399095</v>
          </cell>
          <cell r="G3466">
            <v>0.42847579528770302</v>
          </cell>
          <cell r="H3466">
            <v>1.1104179757034599E-3</v>
          </cell>
          <cell r="I3466">
            <v>0.49287657631026099</v>
          </cell>
          <cell r="J3466">
            <v>5.5520898785173097E-3</v>
          </cell>
          <cell r="K3466">
            <v>4.7996821227692103E-2</v>
          </cell>
          <cell r="L3466">
            <v>9.5437450887124506E-2</v>
          </cell>
          <cell r="M3466">
            <v>6</v>
          </cell>
          <cell r="N3466" t="str">
            <v>NOS2; TH; NOS3; GCH1; SCT; NOS1</v>
          </cell>
        </row>
        <row r="3467">
          <cell r="B3467" t="str">
            <v>Cobimetinib</v>
          </cell>
          <cell r="C3467">
            <v>0.27555144422363698</v>
          </cell>
          <cell r="D3467">
            <v>0.13777572211181799</v>
          </cell>
          <cell r="E3467">
            <v>0.46889197275732603</v>
          </cell>
          <cell r="F3467">
            <v>0.48435944422708999</v>
          </cell>
          <cell r="G3467">
            <v>0.274069557099274</v>
          </cell>
          <cell r="H3467">
            <v>1.04537460612811E-2</v>
          </cell>
          <cell r="I3467">
            <v>0.82926942073344001</v>
          </cell>
          <cell r="J3467">
            <v>5.2268730306405303E-2</v>
          </cell>
          <cell r="K3467">
            <v>0.130271946676874</v>
          </cell>
          <cell r="L3467">
            <v>0.18000993531300399</v>
          </cell>
          <cell r="M3467">
            <v>9</v>
          </cell>
          <cell r="N3467" t="str">
            <v>MAPK1; MAPK3; BRAF; CCND1; KRAS; BCL2L11; NRAS; PARP1; RPS6</v>
          </cell>
        </row>
        <row r="3468">
          <cell r="B3468" t="str">
            <v>4-Aminobenzohydrazide</v>
          </cell>
          <cell r="C3468">
            <v>0.38820758714364001</v>
          </cell>
          <cell r="D3468">
            <v>1</v>
          </cell>
          <cell r="E3468">
            <v>0.78775114612159203</v>
          </cell>
          <cell r="F3468">
            <v>5.94109236005433E-2</v>
          </cell>
          <cell r="G3468">
            <v>0.73896542508482999</v>
          </cell>
          <cell r="H3468">
            <v>0.27464484461239702</v>
          </cell>
          <cell r="I3468">
            <v>0.78209343836497203</v>
          </cell>
          <cell r="J3468">
            <v>0.29705461800271699</v>
          </cell>
          <cell r="K3468">
            <v>0.45778055311865501</v>
          </cell>
          <cell r="L3468">
            <v>0.43110808556412</v>
          </cell>
          <cell r="M3468">
            <v>38</v>
          </cell>
          <cell r="N3468" t="str">
            <v>TLR9; JUN; CXCL8; PDE11A; NFKBIA; CCL4; ATF3; CXCL2; CXCL3; CHAC1; EGR1; DDIT4; BCL3; CD3EAP; PTPN3; BIRC3; HMOX1; KLF2; TNFAIP6; PRTN3; RELB; ENG; MPO; PRDM12; STEAP3; TNFRSF8; DGAT2; SESN2; NANOS1; RILP; NANP; KLHDC7B; ANKRD19P; LINGO3; RTN4R; SCIMP; TTTY13; ZBTB42</v>
          </cell>
        </row>
        <row r="3469">
          <cell r="B3469" t="str">
            <v>acetochlor</v>
          </cell>
          <cell r="C3469">
            <v>0.75313567533694004</v>
          </cell>
          <cell r="D3469">
            <v>1</v>
          </cell>
          <cell r="E3469">
            <v>0.32268519367946102</v>
          </cell>
          <cell r="F3469">
            <v>0.50959957878920703</v>
          </cell>
          <cell r="G3469">
            <v>0.68402376591195402</v>
          </cell>
          <cell r="H3469">
            <v>0.41971148952696502</v>
          </cell>
          <cell r="I3469">
            <v>0.868917573392189</v>
          </cell>
          <cell r="J3469">
            <v>0.84933263131534498</v>
          </cell>
          <cell r="K3469">
            <v>0.78173975737170698</v>
          </cell>
          <cell r="L3469">
            <v>0.68086592006334901</v>
          </cell>
          <cell r="M3469">
            <v>15</v>
          </cell>
          <cell r="N3469" t="str">
            <v>ALDH1A1; NFE2L2; ESR1; CYP19A1; CYP3A4; ABCB1; AR; HSPB1; STK33; PPARG; IL1B; ABCC1; MITF; GSTO1; CYP2B6</v>
          </cell>
        </row>
        <row r="3470">
          <cell r="B3470" t="str">
            <v>Tyrphostin B42</v>
          </cell>
          <cell r="C3470">
            <v>0.36096145610654501</v>
          </cell>
          <cell r="D3470">
            <v>0.180480728053272</v>
          </cell>
          <cell r="E3470">
            <v>6.6504040768558204E-2</v>
          </cell>
          <cell r="F3470">
            <v>5.2354660193275199E-2</v>
          </cell>
          <cell r="G3470">
            <v>0.35369509503368601</v>
          </cell>
          <cell r="H3470">
            <v>0.47027606466402999</v>
          </cell>
          <cell r="I3470">
            <v>0.65077511402124999</v>
          </cell>
          <cell r="J3470">
            <v>0.16626010192139601</v>
          </cell>
          <cell r="K3470">
            <v>0.106496144153059</v>
          </cell>
          <cell r="L3470">
            <v>0.15796225718465501</v>
          </cell>
          <cell r="M3470">
            <v>59</v>
          </cell>
          <cell r="N3470" t="str">
            <v>TDP1; HIF1A; KDM4E; HSD17B10; RECQL; EHMT2; CYP3A4; CYP1A2; HSP90AA1; KCNH2; PTGS2; GMNN; STK33; JAK2; CREBBP; CBX1; CASP3; BAZ2B; MCL1; CFTR; PLA2G7; STAT3; TNF; EGFR; BCL2L1; ALPI; MAPK1; MAPK3; GLS; POLH; RELA; STAT1; AKT1; MYC; HSPA5; BCL2; IDE; SRC; JAK3; CCND1; CCL2; BAD; BIRC5; BIRC3; CYP27B1; ICAM1; IL6; BAX; IRF1; LY96; IFNA1; CCND3; LEP; IFNB1; TYMP; AGT; CSF3; IFNG; VCAM1</v>
          </cell>
        </row>
        <row r="3471">
          <cell r="B3471" t="str">
            <v>Hydroxychlor</v>
          </cell>
          <cell r="C3471">
            <v>0.66614337913797095</v>
          </cell>
          <cell r="D3471">
            <v>1</v>
          </cell>
          <cell r="E3471">
            <v>0.39132193472303001</v>
          </cell>
          <cell r="F3471">
            <v>0.57110122160362997</v>
          </cell>
          <cell r="G3471">
            <v>0.902896012172971</v>
          </cell>
          <cell r="H3471">
            <v>0.44938562954987499</v>
          </cell>
          <cell r="I3471">
            <v>0.31930010759580801</v>
          </cell>
          <cell r="J3471">
            <v>0.71387652700453796</v>
          </cell>
          <cell r="K3471">
            <v>0.71748052923226002</v>
          </cell>
          <cell r="L3471">
            <v>0.62647045355852304</v>
          </cell>
          <cell r="M3471">
            <v>19</v>
          </cell>
          <cell r="N3471" t="str">
            <v>NFE2L2; ESR1; CYP19A1; AR; HSPB1; PPARG; NR3C1; ESR2; CYP17A1; HSD11B1; PGR; CXCR4; TFF1; CXCL12; GREB1; WISP2; PRSS23; HSD11B2; HSD17B3</v>
          </cell>
        </row>
        <row r="3472">
          <cell r="B3472" t="str">
            <v>NICKEL SULFATE</v>
          </cell>
          <cell r="C3472">
            <v>0.27054669330204401</v>
          </cell>
          <cell r="D3472">
            <v>1</v>
          </cell>
          <cell r="E3472">
            <v>0.73800399074181799</v>
          </cell>
          <cell r="F3472">
            <v>0.381184143867423</v>
          </cell>
          <cell r="G3472">
            <v>0.97941466091537199</v>
          </cell>
          <cell r="H3472">
            <v>0.93776000654234004</v>
          </cell>
          <cell r="I3472">
            <v>0.68255815405229103</v>
          </cell>
          <cell r="J3472">
            <v>0.97941466091537199</v>
          </cell>
          <cell r="K3472">
            <v>0.96809070302828704</v>
          </cell>
          <cell r="L3472">
            <v>0.89497897575493102</v>
          </cell>
          <cell r="M3472">
            <v>576</v>
          </cell>
          <cell r="N3472" t="str">
            <v>NFE2L2; CA2; PLAT; HIF1A; TP53; CA9; CYP1A1; PTGS2; BRD2; MMP2; PPARG; VDR; HPRT1; DUSP1; NR3C1; HPGD; ADORA2A; ADORA2B; PDE3A; PDE4D; PDE4B; FYN; CCR2; TNFSF10; CASP3; UBE2M; ITGB3; NFKB1; IL1B; MMP9; ABCC1; GSR; TNF; BCL2L1; MITF; JUN; MAPK1; CXCL8; UGT1A6; MGLL; MAPK3; MAOA; MMP1; CTSB; RELA; AKR1C3; FASN; EIF4G1; STAT1; AKR1C1; IDO1; NQO1; ARNT; ABCC3; S100B; EPAS1; PIM1; AKR1B1; NRP2; NR4A2; MYC; GSK3B; DPP4; ATP1B3; CTSL; BCL2; CXCR4; ALOX5AP; HSPA1A; RGS16; S1PR1; ERBB3; MAPK9; EPHB6; HIPK2; FGFR2; PSMA4; PSMA5; BCL2A1; NR4A1; NR2F6; MAPK8; TGFBR1; ACVR1B; COMT; PTGER3; MST1R; CAMK1; MMP3; SOD1; SGK1; MAPKAPK2; MAPKAPK3; RPS6KB2; BUB1; MAP3K14; ADD3; AREG; ARL4C; ASAH1; DUSP4; ETS2; FTH1; GABARAPL3; IL1R2; MT2A; NFKBIA; SAMSN1; SAT1; SDC2; SLC16A10; TOB1; ZFP36L2; GDF15; HSPA6; CCL2; CCL3; CCL3L1; CCL4; ENO2; FCGR2B; PLEK; CCL20; CD86; ENTPD1; TIMP1; AQP3; ATF3; CREM; CXCL2; CXCL3; SLC7A5; STC1; PGK1; ANXA1; BMP6; BTG1; CCL22; CFLAR; CPNE3; DSE; HIST1H3B; HLA-DMA; IER3; IL1RN; IL7R; KIAA0226; PHLDA1; PILRA; RNASE6; SATB1; TNFRSF1B; S100P; SERPINB3; BCL11A; CD69; Sep-11; TPD52; EGR1; DDIT4; MKI67; NAV3; NUP98; ATP6V1A; CDH1; CDKN1A; CLIC4; FBXW7; GPATCH2L; KLF6; LINS; PMAIP1; SFPQ; ARPC4; BIRC5; CAT; CGA; GM2A; GPX3; HLA-B; RALB; TRIM29; CARD10; CREB1; EHHADH; GCLC; ID2; MAGEF1; NAMPT; TIAM1; TRIM33; USP13; IFRD1; AHDC1; BACH1; BAMBI; BHLHE40; CITED2; EFNA1; ENC1; FAM179B; FOSL2; GTF2B; HILPDA; HIVEP1; HNRNPA1; ID1; IER2; KDM3A; KLF4; LUC7L3; NET1; NFIL3; PDGFA; PFKFB3; RPL23; SEMA4C; TGIF1; TIPARP; TNFRSF1A; TRIM32; VEGFA; ZBTB10; ZFP36L1; ADM; AMPD3; ARHGAP17; BCL9; BIRC2; BIRC3; CDC34; CEPT1; CHKA; CTPS1; CXCL1; DUSP5; GCLM; H1FX; HERC4; HMOX1; IFIT1; INHBA; INSIG2; LGALS8; MAFF; MAFG; MED22; MFSD9; MPZL1; MT1H; MT1X; MTSS1; NPAS2; PGF; PLAU; PLAUR; PLEC; PLIN2; PPIA; PPP1R15A; PPP2R1B; PPP2R5B; PXDC1; RAB8B; RBPJ; RDH11; RIT1; SOX9; SP3; SPHK1; SRSF5; STK19; TAF1B; TBC1D13; TCF4; TOX; TRIM38; TRIP10; TXNRD1; UBE2S; YWHAH; ZDHHC18; ZEB1; ZFYVE26; BCL2L11; ZBTB17; ZC3HAV1; CXCL6; ZMYM3; OGDH; ICAM1; IFIT2; IL15; IL6; SOD2; TNFAIP3; PICALM; DNAJB6; ME1; ARG2; FOS; HIST2H2AA3; KCNJ2; MMP10; EIF1AX; MT1F; MT1G; ANXA2; HTATIP2; PGD; PIR; TNFAIP6; FECH; NDRG1; P4HA2; AKR1B10; ANGPTL4; NREP; SRP72; ALDOC; BNIP3; EFNA3; FAM162A; FTL; RAB32; RCAN1; FUS; CD83; CYTIP; IL1A; NINJ1; REL; SLC23A2; SOCS3; TRAF1; UPP1; CXCL5; IL32; IRF1; JUNB; ACO1; ADCY7; CTSC; DKC1; MS4A6A; PARP1; SERBP1; SLC43A3; FUCA1; LPAR6; RGS1; GNB2; ITGB4; LAD1; SNRPB; TGFB1; TXN2; YWHAE; PKP3; TGOLN2; ZNF91; CCL27; CDH8; DNAH9; MAF; VAV2; ACO2; AHCYL1; ALCAM; FABP5; FBXO9; LITAF; MRPL35; NUP88; CDKN2D; ACOX2; ODC1; SNAI1; STAT4; STX11; DCTPP1; DEAF1; HIP1; MRPL12; MYOF; APOE; CLTB; FARP1; MSMB; ABHD10; SACM1L; BST2; GUK1; MARCKS; FLNA; GPX4; IGFBP6; PPP2R1A; RHOC; TOMM34; CCR8; COL16A1; EBI3; RAMP1; BID; CISD1; AQP9; ARFIP2; KRR1; SDC4; TFE3; TOM1; CXCL10; UBD; MYO1E; PORCN; GSN; MPO; TRIM22; EI24; CANX; TAC3; CSF2RB; GPNMB; LGALS3; CCL5; MVD; SLC2A3; DSG2; SLC7A8; LSR; MYH10; ECE1; LEP; ARPC2; CRIM1; IL18; IL4; CCR1; IL12B; IPCEF1; OXCT1; FETUB; TNFRSF25; HSF1; OSTF1; GYPB; PIN1; CCL1; DCT; NPL; RALY; KCTD15; CCR7; AZIN1; PTEN; RBM17; TIMP3; IL5; SNED1; LAMP3; AHNAK2; POLR2A; TIMP2; DPYD; GFRA2; PLS3; SMC1A; AOC1; CSF3R; ACTG2; CD8A; MYCL; CIDEC; TXNRD2; PTMA; FGL2; CD1C; NCOA4; PRDX3; NAAA; CSTA; FKBP1B; ECM1; ACOT2; ASGR1; CD40; MDFI; SEC61G; S100A10; THBS2; CD36; GPM6B; IFNB1; TFR2; PRSS8; TLN2; TYMP; MAP3K7CL; SEMA5A; F13A1; ETV2; TSTA3; IRF5; G6PD; CCL11; TIAF1; C1QB; DAB1; RCVRN; IL10; SAA1; IFNG; B3GAT1; KLK8; LOX; KCNJ10; EMB; FIGF; CCL17; SOD3; ANTXR2; C10ORF10; CMPK2; EXOC6; GATM; HIST3H3; MRPS6; PLA2G16; PLD3; PTGR1; SNX14; TMSB10; TTYH3; FABP3; SRXN1; STAT5B; MAFK; MGST1; CCL13; KLK10; ABCA6; ASGR2; GAL3ST4; PYHIN1; STAT5A; CYP27A1; TSPAN7; C1ORF198; SPTA1; INSM1; MS4A7; OTUD1; RHPN2; GP9; NUB1; SELK; SGTA; SNX9; CALCRL; C1QC; MRPL28; SLAMF8; SUGT1; SEC61B; CD207; CD276; CERKL; HEATR5B; LINC00244; NT5C3A; SERPINB4; SH3GL1; STX1B; TMCC3; USP28</v>
          </cell>
        </row>
        <row r="3473">
          <cell r="B3473" t="str">
            <v>CP-55940</v>
          </cell>
          <cell r="C3473">
            <v>0.94350770897996505</v>
          </cell>
          <cell r="D3473">
            <v>0.47175385448998303</v>
          </cell>
          <cell r="E3473">
            <v>0.68429708995960303</v>
          </cell>
          <cell r="F3473">
            <v>0.226705538221738</v>
          </cell>
          <cell r="G3473">
            <v>0.42447246965666302</v>
          </cell>
          <cell r="H3473">
            <v>0.32650422240847599</v>
          </cell>
          <cell r="I3473">
            <v>0.49691757838922901</v>
          </cell>
          <cell r="J3473">
            <v>0.62114697298653598</v>
          </cell>
          <cell r="K3473">
            <v>0.52471405430792895</v>
          </cell>
          <cell r="L3473">
            <v>0.47956511656300599</v>
          </cell>
          <cell r="M3473">
            <v>27</v>
          </cell>
          <cell r="N3473" t="str">
            <v>DRD3; TDP1; CYP2C9; KCNH2; ATAD5; OPRM1; IDH1; GPR55; IL1B; TNF; MAPK1; ATXN2; KCNK3; CXCL8; MAPK3; SMAD3; ADAM10; CNR1; CNR2; GNA13; NFKBIA; CCL2; CCL4; BTG2; ALDOC; JUNB; PPP5C</v>
          </cell>
        </row>
        <row r="3474">
          <cell r="B3474" t="str">
            <v>4-Amino-1,8-naphthalimide</v>
          </cell>
          <cell r="C3474">
            <v>0.51976139498020302</v>
          </cell>
          <cell r="D3474">
            <v>0.25988069749010101</v>
          </cell>
          <cell r="E3474">
            <v>0.10637269051455001</v>
          </cell>
          <cell r="F3474">
            <v>0.23617056585353899</v>
          </cell>
          <cell r="G3474">
            <v>0.389835283591624</v>
          </cell>
          <cell r="H3474">
            <v>0.31483942674383297</v>
          </cell>
          <cell r="I3474">
            <v>0.90736997549126497</v>
          </cell>
          <cell r="J3474">
            <v>0.48729410448952998</v>
          </cell>
          <cell r="K3474">
            <v>0.30158807896652601</v>
          </cell>
          <cell r="L3474">
            <v>0.317474307242539</v>
          </cell>
          <cell r="M3474">
            <v>15</v>
          </cell>
          <cell r="N3474" t="str">
            <v>DRD1; TDP1; RECQL; CYP1A2; KCNH2; CASP3; HBB; USP1; RGS12; GNAI1; ARSA; TRHR; BRCA1; BAX; PARP1</v>
          </cell>
        </row>
        <row r="3475">
          <cell r="B3475" t="str">
            <v>benperidol</v>
          </cell>
          <cell r="C3475">
            <v>0.38758793053797203</v>
          </cell>
          <cell r="D3475">
            <v>0.19379396526898601</v>
          </cell>
          <cell r="E3475">
            <v>0.47059567900882099</v>
          </cell>
          <cell r="F3475">
            <v>0.859137835160101</v>
          </cell>
          <cell r="G3475">
            <v>0.50755553490385696</v>
          </cell>
          <cell r="H3475">
            <v>0.143367180831523</v>
          </cell>
          <cell r="I3475">
            <v>0.31878548237181997</v>
          </cell>
          <cell r="J3475">
            <v>0.63444441862982104</v>
          </cell>
          <cell r="K3475">
            <v>0.50029619735625197</v>
          </cell>
          <cell r="L3475">
            <v>0.46182758094377802</v>
          </cell>
          <cell r="M3475">
            <v>8</v>
          </cell>
          <cell r="N3475" t="str">
            <v>DRD3; DRD2; DRD1; CYP2D6; KCNH1; AHR; ABCB1; CHRM4</v>
          </cell>
        </row>
        <row r="3476">
          <cell r="B3476" t="str">
            <v>Dehydroxymethylepoxyquinomicin</v>
          </cell>
          <cell r="C3476">
            <v>0.480131016114136</v>
          </cell>
          <cell r="D3476">
            <v>1</v>
          </cell>
          <cell r="E3476">
            <v>0.54976673025226097</v>
          </cell>
          <cell r="F3476">
            <v>0.339329432780136</v>
          </cell>
          <cell r="G3476">
            <v>0.39401726192518399</v>
          </cell>
          <cell r="H3476">
            <v>0.96317389922851004</v>
          </cell>
          <cell r="I3476">
            <v>0.247920014713778</v>
          </cell>
          <cell r="J3476">
            <v>0.65669543654197304</v>
          </cell>
          <cell r="K3476">
            <v>0.62051961270157996</v>
          </cell>
          <cell r="L3476">
            <v>0.550534632709893</v>
          </cell>
          <cell r="M3476">
            <v>13</v>
          </cell>
          <cell r="N3476" t="str">
            <v>CASP3; NFKB1; TNF; RELA; CASP6; CASP9; CFLAR; BIRC5; CASP8; BIRC2; BIRC3; PARP1; XIAP</v>
          </cell>
        </row>
        <row r="3477">
          <cell r="B3477" t="str">
            <v>citalopram</v>
          </cell>
          <cell r="C3477">
            <v>0.83432980053795502</v>
          </cell>
          <cell r="D3477">
            <v>1</v>
          </cell>
          <cell r="E3477">
            <v>0.382287386557986</v>
          </cell>
          <cell r="F3477">
            <v>0.30512703524166801</v>
          </cell>
          <cell r="G3477">
            <v>0.78173852450490999</v>
          </cell>
          <cell r="H3477">
            <v>0.76402877805058</v>
          </cell>
          <cell r="I3477">
            <v>0.23921351757121601</v>
          </cell>
          <cell r="J3477">
            <v>0.63714564426331</v>
          </cell>
          <cell r="K3477">
            <v>0.61040239221293802</v>
          </cell>
          <cell r="L3477">
            <v>0.54289726055084198</v>
          </cell>
          <cell r="M3477">
            <v>31</v>
          </cell>
          <cell r="N3477" t="str">
            <v>CYP2C19; EHMT2; CYP2D6; CYP3A4; AHR; NR3C1; HTR2C; SLC6A4; CASP3; GRIA3; GRIA1; TAAR1; GRIN3A; PTBP1; ABCC2; GRIK2; SCD; CAT; HMGCS1; NUPR1; INHBE; PARP1; SERPINA3; PRL; SLC2A3; TAGLN; SREBF2; SREBF1; FABP1; GDPD3; POMC</v>
          </cell>
        </row>
        <row r="3478">
          <cell r="B3478" t="str">
            <v>3,3',4,4',5,5'-Hexabromobiphenyl</v>
          </cell>
          <cell r="C3478">
            <v>0.110870160794418</v>
          </cell>
          <cell r="D3478">
            <v>5.5435080397209201E-2</v>
          </cell>
          <cell r="E3478">
            <v>0.59483120137071899</v>
          </cell>
          <cell r="F3478">
            <v>0.10113682079419101</v>
          </cell>
          <cell r="G3478">
            <v>8.1850150431904203E-2</v>
          </cell>
          <cell r="H3478">
            <v>3.0974389736149101E-2</v>
          </cell>
          <cell r="I3478">
            <v>0.68675888270555496</v>
          </cell>
          <cell r="J3478">
            <v>0.154871948680746</v>
          </cell>
          <cell r="K3478">
            <v>4.9676749351460103E-2</v>
          </cell>
          <cell r="L3478">
            <v>9.7502597014460707E-2</v>
          </cell>
          <cell r="M3478">
            <v>10</v>
          </cell>
          <cell r="N3478" t="str">
            <v>CYP19A1; CYP11A1; HMGCR; CYP17A1; CYP11B2; HSD17B1; HSD17B4; CYP21A2; HSD3B2; STAR</v>
          </cell>
        </row>
        <row r="3479">
          <cell r="B3479" t="str">
            <v>Tauroursodeoxycholic acid</v>
          </cell>
          <cell r="C3479">
            <v>0.56382575208926</v>
          </cell>
          <cell r="D3479">
            <v>0.28191287604463</v>
          </cell>
          <cell r="E3479">
            <v>0.33980902488979903</v>
          </cell>
          <cell r="F3479">
            <v>7.3139632733191601E-2</v>
          </cell>
          <cell r="G3479">
            <v>0.52328473805971598</v>
          </cell>
          <cell r="H3479">
            <v>0.11447097159144699</v>
          </cell>
          <cell r="I3479">
            <v>0.36000871807884099</v>
          </cell>
          <cell r="J3479">
            <v>0.28617742897861798</v>
          </cell>
          <cell r="K3479">
            <v>0.12978562614529501</v>
          </cell>
          <cell r="L3479">
            <v>0.179571260306682</v>
          </cell>
          <cell r="M3479">
            <v>35</v>
          </cell>
          <cell r="N3479" t="str">
            <v>TP53; APP; NR3C1; MTOR; CASP3; ABCC1; JUN; INS; CASP6; GPBAR1; SNCA; HSPA5; XBP1; BCL2; CASP9; BAD; CASP7; MEF2A; ATF4; DDIT3; EIF2S1; PSEN1; FABP4; FOS; BAX; CASP2; EDN1; PARP1; SERPINA1; IFNA1; ATF6; CASP4; SLC2A4; PPARGC1A; CASP12</v>
          </cell>
        </row>
        <row r="3480">
          <cell r="B3480" t="str">
            <v>1-BROMOPROPANE</v>
          </cell>
          <cell r="C3480">
            <v>0.94033248842028805</v>
          </cell>
          <cell r="D3480">
            <v>1</v>
          </cell>
          <cell r="E3480">
            <v>0.659762476081865</v>
          </cell>
          <cell r="F3480">
            <v>0.69913385983322396</v>
          </cell>
          <cell r="G3480">
            <v>0.53243655612708796</v>
          </cell>
          <cell r="H3480">
            <v>0.21970214665378801</v>
          </cell>
          <cell r="I3480">
            <v>0.58485369352230498</v>
          </cell>
          <cell r="J3480">
            <v>0.69913385983322396</v>
          </cell>
          <cell r="K3480">
            <v>0.73373400229383101</v>
          </cell>
          <cell r="L3480">
            <v>0.63984023039732396</v>
          </cell>
          <cell r="M3480">
            <v>13</v>
          </cell>
          <cell r="N3480" t="str">
            <v>ESR1; PTGS2; NFKB1; IL1B; BCL2L1; MAPK1; MAPK3; RELA; NFKBIA; CREB1; CXCL12; BDNF; WISP2</v>
          </cell>
        </row>
        <row r="3481">
          <cell r="B3481" t="str">
            <v>6,2',4'-trimethoxyflavone</v>
          </cell>
          <cell r="C3481">
            <v>0.57408622894907302</v>
          </cell>
          <cell r="D3481">
            <v>1</v>
          </cell>
          <cell r="E3481">
            <v>0.56964891796126604</v>
          </cell>
          <cell r="F3481">
            <v>0.69186833306595996</v>
          </cell>
          <cell r="G3481">
            <v>0.90622915854344899</v>
          </cell>
          <cell r="H3481">
            <v>0.22870020903195601</v>
          </cell>
          <cell r="I3481">
            <v>0.37243275217653099</v>
          </cell>
          <cell r="J3481">
            <v>0.86483541633244998</v>
          </cell>
          <cell r="K3481">
            <v>0.72684146404866001</v>
          </cell>
          <cell r="L3481">
            <v>0.63414242895353301</v>
          </cell>
          <cell r="M3481">
            <v>9</v>
          </cell>
          <cell r="N3481" t="str">
            <v>AHR; CYP1A1; IL1B; HDAC1; RELA; ARNT; ABCG2; IL6; SMARCA4</v>
          </cell>
        </row>
        <row r="3482">
          <cell r="B3482" t="str">
            <v>TETRAMETHYLPYRAZINE</v>
          </cell>
          <cell r="C3482">
            <v>0.200521797314091</v>
          </cell>
          <cell r="D3482">
            <v>0.100260898657045</v>
          </cell>
          <cell r="E3482">
            <v>0.68774280263845</v>
          </cell>
          <cell r="F3482">
            <v>9.2433910562868801E-2</v>
          </cell>
          <cell r="G3482">
            <v>5.4766468985274999E-2</v>
          </cell>
          <cell r="H3482">
            <v>0.59740928451532704</v>
          </cell>
          <cell r="I3482">
            <v>5.3141614866719797E-2</v>
          </cell>
          <cell r="J3482">
            <v>0.13691617246318699</v>
          </cell>
          <cell r="K3482">
            <v>5.1356834013475697E-2</v>
          </cell>
          <cell r="L3482">
            <v>9.9544231870838495E-2</v>
          </cell>
          <cell r="M3482">
            <v>6</v>
          </cell>
          <cell r="N3482" t="str">
            <v>CFTR; CYP11B1; HMOX1; ATP2A2; APOC3; ASIC3</v>
          </cell>
        </row>
        <row r="3483">
          <cell r="B3483" t="str">
            <v>3,3'-DICHLOROBENZIDINE</v>
          </cell>
          <cell r="C3483">
            <v>8.2795277591039398E-2</v>
          </cell>
          <cell r="D3483">
            <v>1</v>
          </cell>
          <cell r="E3483">
            <v>0.35791070041138401</v>
          </cell>
          <cell r="F3483">
            <v>4.6878467322881201E-2</v>
          </cell>
          <cell r="G3483">
            <v>0.64843055975167896</v>
          </cell>
          <cell r="H3483">
            <v>0.99749689582055001</v>
          </cell>
          <cell r="I3483">
            <v>0.82082873191894101</v>
          </cell>
          <cell r="J3483">
            <v>0.234392336614406</v>
          </cell>
          <cell r="K3483">
            <v>0.49076539507521</v>
          </cell>
          <cell r="L3483">
            <v>0.45492679698162702</v>
          </cell>
          <cell r="M3483">
            <v>13</v>
          </cell>
          <cell r="N3483" t="str">
            <v>NFE2L2; ESR1; AHR; AR; NR1H4; NR3C1; CASP3; BCL2; CASP9; HSPA4; BAX; YWHAQ; RUVBL2</v>
          </cell>
        </row>
        <row r="3484">
          <cell r="B3484" t="str">
            <v>Kurarinone</v>
          </cell>
          <cell r="C3484">
            <v>0.83562589718881697</v>
          </cell>
          <cell r="D3484">
            <v>1</v>
          </cell>
          <cell r="E3484">
            <v>0.73781347544851505</v>
          </cell>
          <cell r="F3484">
            <v>0.466114542620713</v>
          </cell>
          <cell r="G3484">
            <v>0.74080621159198801</v>
          </cell>
          <cell r="H3484">
            <v>0.76572427804719001</v>
          </cell>
          <cell r="I3484">
            <v>0.81240872639018902</v>
          </cell>
          <cell r="J3484">
            <v>0.81240872639019002</v>
          </cell>
          <cell r="K3484">
            <v>0.96047172775107603</v>
          </cell>
          <cell r="L3484">
            <v>0.88151165963787703</v>
          </cell>
          <cell r="M3484">
            <v>5</v>
          </cell>
          <cell r="N3484" t="str">
            <v>SLC5A2; SLC5A1; XPC; ERCC6; BACE1</v>
          </cell>
        </row>
        <row r="3485">
          <cell r="B3485" t="str">
            <v>1,3-Diphenylguanidine</v>
          </cell>
          <cell r="C3485">
            <v>0.50564186412145196</v>
          </cell>
          <cell r="D3485">
            <v>1</v>
          </cell>
          <cell r="E3485">
            <v>0.88693321828730398</v>
          </cell>
          <cell r="F3485">
            <v>0.263025946382275</v>
          </cell>
          <cell r="G3485">
            <v>0.65865480590722603</v>
          </cell>
          <cell r="H3485">
            <v>0.47464221837340198</v>
          </cell>
          <cell r="I3485">
            <v>0.89832920420668105</v>
          </cell>
          <cell r="J3485">
            <v>0.89832920420668105</v>
          </cell>
          <cell r="K3485">
            <v>0.85909644315197198</v>
          </cell>
          <cell r="L3485">
            <v>0.75404468993468898</v>
          </cell>
          <cell r="M3485">
            <v>20</v>
          </cell>
          <cell r="N3485" t="str">
            <v>NFE2L2; DRD2; DRD1; CYP19A1; CHRM5; MRGPRX1; KCNH2; SLC22A2; AHR; AR; NPBWR1; MCHR1; CHRM4; RGS4; CRHR2; TRHR; CRHBP; TAAR1; SMAD3; GNA15</v>
          </cell>
        </row>
        <row r="3486">
          <cell r="B3486" t="str">
            <v>1-(5-deoxypentofuranosyl)-5-fluoropyrimidine-2,4(1h,3h)-dione</v>
          </cell>
          <cell r="C3486">
            <v>0.98603476417815605</v>
          </cell>
          <cell r="D3486">
            <v>1</v>
          </cell>
          <cell r="E3486">
            <v>0.65643308809795098</v>
          </cell>
          <cell r="F3486">
            <v>0.39518848536727702</v>
          </cell>
          <cell r="G3486">
            <v>0.72101648496882698</v>
          </cell>
          <cell r="H3486">
            <v>0.66418140764990796</v>
          </cell>
          <cell r="I3486">
            <v>0.55726591614076104</v>
          </cell>
          <cell r="J3486">
            <v>0.72101648496882698</v>
          </cell>
          <cell r="K3486">
            <v>0.86729104985309102</v>
          </cell>
          <cell r="L3486">
            <v>0.76254649620288295</v>
          </cell>
          <cell r="M3486">
            <v>50</v>
          </cell>
          <cell r="N3486" t="str">
            <v>TDP1; HIF1A; TNF; TYMS; AKR1C3; PRKACB; AKR1B1; ERBB3; AXL; DAPK1; THBS1; CYR61; MYB; DSE; TFF1; STIP1; FHL1; RRAS2; ELF3; FAM60A; CLDN3; ETNK1; PKD2; RAB40B; OSMR; PLOD2; RPA1; FUCA1; FLII; PLCE1; ANXA8; IFNA1; ARL4D; EPS8; ICAM3; AGR2; CIB1; HRAS; PKP2; TEAD1; MRE11A; IL17RB; NME7; DPYD; ACAA1; PTPN13; TYMP; IFNG; PYGB; LGALS4</v>
          </cell>
        </row>
        <row r="3487">
          <cell r="B3487" t="str">
            <v>Maxacalcitol</v>
          </cell>
          <cell r="C3487">
            <v>0.775681647888112</v>
          </cell>
          <cell r="D3487">
            <v>1</v>
          </cell>
          <cell r="E3487">
            <v>0.88028722198493703</v>
          </cell>
          <cell r="F3487">
            <v>7.9308620434026603E-2</v>
          </cell>
          <cell r="G3487">
            <v>0.266352048399838</v>
          </cell>
          <cell r="H3487">
            <v>0.48532059769918001</v>
          </cell>
          <cell r="I3487">
            <v>0.810251593806248</v>
          </cell>
          <cell r="J3487">
            <v>0.396543102170133</v>
          </cell>
          <cell r="K3487">
            <v>0.45496054782604001</v>
          </cell>
          <cell r="L3487">
            <v>0.42907470245539803</v>
          </cell>
          <cell r="M3487">
            <v>8</v>
          </cell>
          <cell r="N3487" t="str">
            <v>TDP1; VDR; CYP24A1; CDKN1A; CDKN1B; RB1; PTH; ACP5</v>
          </cell>
        </row>
        <row r="3488">
          <cell r="B3488" t="str">
            <v>LPH (61-91)</v>
          </cell>
          <cell r="C3488">
            <v>9.6438141412027393E-3</v>
          </cell>
          <cell r="D3488">
            <v>4.8219070706013696E-3</v>
          </cell>
          <cell r="E3488">
            <v>0.960408459615955</v>
          </cell>
          <cell r="F3488">
            <v>0.37195518179211301</v>
          </cell>
          <cell r="G3488">
            <v>7.1203717149524795E-2</v>
          </cell>
          <cell r="H3488">
            <v>2.9728284489450702E-3</v>
          </cell>
          <cell r="I3488">
            <v>0.692241002109101</v>
          </cell>
          <cell r="J3488">
            <v>1.4864142244725299E-2</v>
          </cell>
          <cell r="K3488">
            <v>3.2063393799470798E-2</v>
          </cell>
          <cell r="L3488">
            <v>7.4385061661511306E-2</v>
          </cell>
          <cell r="M3488">
            <v>10</v>
          </cell>
          <cell r="N3488" t="str">
            <v>OPRD1; OPRK1; OPRM1; MAPK1; MAPK3; PLD2; NFKBIA; USP15; IL4; IL2</v>
          </cell>
        </row>
        <row r="3489">
          <cell r="B3489" t="str">
            <v>DIHYDROPROGESTERONE</v>
          </cell>
          <cell r="C3489">
            <v>3.1738769541109798E-3</v>
          </cell>
          <cell r="D3489">
            <v>1</v>
          </cell>
          <cell r="E3489">
            <v>0.198940948013129</v>
          </cell>
          <cell r="F3489">
            <v>0.709863249356393</v>
          </cell>
          <cell r="G3489">
            <v>0.90724365855556599</v>
          </cell>
          <cell r="H3489">
            <v>0.976610675457526</v>
          </cell>
          <cell r="I3489">
            <v>0.87051114762840498</v>
          </cell>
          <cell r="J3489">
            <v>0.976610675457526</v>
          </cell>
          <cell r="K3489">
            <v>0.92563959311771205</v>
          </cell>
          <cell r="L3489">
            <v>0.83025480632936599</v>
          </cell>
          <cell r="M3489">
            <v>6</v>
          </cell>
          <cell r="N3489" t="str">
            <v>DRD1; NLRP3; TRHR; AKR1C3; AKR1C2; AKR1C4</v>
          </cell>
        </row>
        <row r="3490">
          <cell r="B3490" t="str">
            <v>5,6-Dichloro-1H-benzimidazole</v>
          </cell>
          <cell r="C3490">
            <v>0.82783480683089805</v>
          </cell>
          <cell r="D3490">
            <v>0.41391740341544903</v>
          </cell>
          <cell r="E3490">
            <v>0.56512566369043604</v>
          </cell>
          <cell r="F3490">
            <v>0.20273382645031601</v>
          </cell>
          <cell r="G3490">
            <v>0.104644815389434</v>
          </cell>
          <cell r="H3490">
            <v>0.29368666390429099</v>
          </cell>
          <cell r="I3490">
            <v>0.74088066659741503</v>
          </cell>
          <cell r="J3490">
            <v>0.48947777317381902</v>
          </cell>
          <cell r="K3490">
            <v>0.291953330957684</v>
          </cell>
          <cell r="L3490">
            <v>0.31028453497452502</v>
          </cell>
          <cell r="M3490">
            <v>11</v>
          </cell>
          <cell r="N3490" t="str">
            <v>DRD3; TNFSF10; CASP3; CASP9; CASP8; DIABLO; HTRA2; AIFM1; PARP1; BID; CYCS</v>
          </cell>
        </row>
        <row r="3491">
          <cell r="B3491" t="str">
            <v>MLS003171503</v>
          </cell>
          <cell r="C3491">
            <v>0.94442735333205796</v>
          </cell>
          <cell r="D3491">
            <v>1</v>
          </cell>
          <cell r="E3491">
            <v>0.75033285869683297</v>
          </cell>
          <cell r="F3491">
            <v>0.70317255467051298</v>
          </cell>
          <cell r="G3491">
            <v>0.25521864959038298</v>
          </cell>
          <cell r="H3491">
            <v>0.73120841355064903</v>
          </cell>
          <cell r="I3491">
            <v>0.62128362090270395</v>
          </cell>
          <cell r="J3491">
            <v>0.75033285869683297</v>
          </cell>
          <cell r="K3491">
            <v>0.84860147022392995</v>
          </cell>
          <cell r="L3491">
            <v>0.74341394962136098</v>
          </cell>
          <cell r="M3491">
            <v>15</v>
          </cell>
          <cell r="N3491" t="str">
            <v>TDP1; HIF1A; CYP3A4; ABCB1; CFTR; TNF; BCL2L1; TYMS; ABL1; CDKN1A; SLC38A2; CES2; PARP1; POLR2A; FBL</v>
          </cell>
        </row>
        <row r="3492">
          <cell r="B3492" t="str">
            <v>glutaraldehyde</v>
          </cell>
          <cell r="C3492">
            <v>0.83600053964985199</v>
          </cell>
          <cell r="D3492">
            <v>1</v>
          </cell>
          <cell r="E3492">
            <v>0.20721824453652701</v>
          </cell>
          <cell r="F3492">
            <v>0.18026129960642701</v>
          </cell>
          <cell r="G3492">
            <v>0.64972369042612099</v>
          </cell>
          <cell r="H3492">
            <v>0.826328809496924</v>
          </cell>
          <cell r="I3492">
            <v>0.64720841642659199</v>
          </cell>
          <cell r="J3492">
            <v>0.51804561134131699</v>
          </cell>
          <cell r="K3492">
            <v>0.56187247483789704</v>
          </cell>
          <cell r="L3492">
            <v>0.50677730557608203</v>
          </cell>
          <cell r="M3492">
            <v>11</v>
          </cell>
          <cell r="N3492" t="str">
            <v>NFE2L2; PPARG; GSR; TNF; CXCL8; IL1R2; CCL4; CD86; PMAIP1; IL6; G6PD</v>
          </cell>
        </row>
        <row r="3493">
          <cell r="B3493" t="str">
            <v>lisuride</v>
          </cell>
          <cell r="C3493">
            <v>0.60879030739554296</v>
          </cell>
          <cell r="D3493">
            <v>0.30439515369777198</v>
          </cell>
          <cell r="E3493">
            <v>0.697927688562755</v>
          </cell>
          <cell r="F3493">
            <v>2.13231288381481E-2</v>
          </cell>
          <cell r="G3493">
            <v>0.46416862761059002</v>
          </cell>
          <cell r="H3493">
            <v>0.37229513555903698</v>
          </cell>
          <cell r="I3493">
            <v>0.70302150794016205</v>
          </cell>
          <cell r="J3493">
            <v>0.106615644190741</v>
          </cell>
          <cell r="K3493">
            <v>0.24503525693891501</v>
          </cell>
          <cell r="L3493">
            <v>0.274661946659159</v>
          </cell>
          <cell r="M3493">
            <v>12</v>
          </cell>
          <cell r="N3493" t="str">
            <v>SLC22A2; ABCB1; HTR2C; HTR2B; HTR2A; HTR6; HTR1A; HTR7; HTR1B; HTR1D; PRL; IFNG</v>
          </cell>
        </row>
        <row r="3494">
          <cell r="B3494" t="str">
            <v>13674-84-5</v>
          </cell>
          <cell r="C3494">
            <v>0.83624174416831998</v>
          </cell>
          <cell r="D3494">
            <v>0.41812087208415999</v>
          </cell>
          <cell r="E3494">
            <v>0.26995187314416402</v>
          </cell>
          <cell r="F3494">
            <v>0.12815973246817</v>
          </cell>
          <cell r="G3494">
            <v>0.22293965557649201</v>
          </cell>
          <cell r="H3494">
            <v>0.24949911559282401</v>
          </cell>
          <cell r="I3494">
            <v>0.64144685647019195</v>
          </cell>
          <cell r="J3494">
            <v>0.337439841430205</v>
          </cell>
          <cell r="K3494">
            <v>0.20245142208049699</v>
          </cell>
          <cell r="L3494">
            <v>0.241139910250247</v>
          </cell>
          <cell r="M3494">
            <v>7</v>
          </cell>
          <cell r="N3494" t="str">
            <v>NR1I2; CYP19A1; CYP11A1; CYP17A1; HSD3B2; SULT2A1; SULT1E1</v>
          </cell>
        </row>
        <row r="3495">
          <cell r="B3495" t="str">
            <v>microcystin RR</v>
          </cell>
          <cell r="C3495">
            <v>0.43604159327838798</v>
          </cell>
          <cell r="D3495">
            <v>1</v>
          </cell>
          <cell r="E3495">
            <v>0.86259374897563001</v>
          </cell>
          <cell r="F3495">
            <v>0.72988980187004504</v>
          </cell>
          <cell r="G3495">
            <v>6.15910577863506E-2</v>
          </cell>
          <cell r="H3495">
            <v>0.55563568321620105</v>
          </cell>
          <cell r="I3495">
            <v>0.64240698832776699</v>
          </cell>
          <cell r="J3495">
            <v>0.307955288931753</v>
          </cell>
          <cell r="K3495">
            <v>0.57428951312533505</v>
          </cell>
          <cell r="L3495">
            <v>0.51594731713766795</v>
          </cell>
          <cell r="M3495">
            <v>88</v>
          </cell>
          <cell r="N3495" t="str">
            <v>TP53; YWHAG; GSTP1; GSTA1; HSPA1B; PSMB2; PSMB6; PSMB3; IMPDH2; CDK4; SOD1; TPM4; SERPINB5; AHSA1; EIF2B3; IDH3A; Sep-11; CLIC4; KPNA4; EIF5A; CRKL; PDCD6; CIAPIN1; MRPS22; PNP; PPP2R5B; RAB14; TXNL1; MACF1; RFC5; MCM7; PDIA3; CAPZA1; KRT10; PRPS2; FLOT1; ERCC1; FABP5; IMMT; LMNA; NUTF2; PSMB9; TBCB; GSTT1; TXN; ESD; HYPK; PPP2R1A; PSMA1; Sep-02; TALDO1; CDKN2A; NAPG; VCL; ARPC5; PSMD10; NIT2; TRPC7; LDHC; CCT8; TNFRSF25; UFD1L; GSTM1; CSDE1; PSMB4; G3BP1; C1QBP; GSTA3; TIMM50; CYP21A2; PSME1; LGALS1; TBCA; ERP29; PGAM1; ZNF57; ECHS1; COX5A; PHPT1; PPA1; ATP5H; CCDC18; GALNT13; ZNF792; PMPCB; APOA1BP; FAM127B; KRT2</v>
          </cell>
        </row>
        <row r="3496">
          <cell r="B3496" t="str">
            <v>Dibenzoylmethane</v>
          </cell>
          <cell r="C3496">
            <v>0.32811725039216499</v>
          </cell>
          <cell r="D3496">
            <v>1</v>
          </cell>
          <cell r="E3496">
            <v>0.40641457431107902</v>
          </cell>
          <cell r="F3496">
            <v>0.39687335426471698</v>
          </cell>
          <cell r="G3496">
            <v>0.90051541840661797</v>
          </cell>
          <cell r="H3496">
            <v>0.95369241534096005</v>
          </cell>
          <cell r="I3496">
            <v>0.52954265713897997</v>
          </cell>
          <cell r="J3496">
            <v>0.88257109523163302</v>
          </cell>
          <cell r="K3496">
            <v>0.87565501952887004</v>
          </cell>
          <cell r="L3496">
            <v>0.77142545029507803</v>
          </cell>
          <cell r="M3496">
            <v>15</v>
          </cell>
          <cell r="N3496" t="str">
            <v>NFE2L2; ESR1; AHR; NR0B1; AR; SMN2; ABCG2; MYC; BCL2; CASP9; TERT; BAD; ODC1; HRAS; SMN1; SMN2</v>
          </cell>
        </row>
        <row r="3497">
          <cell r="B3497" t="str">
            <v>GW0742</v>
          </cell>
          <cell r="C3497">
            <v>0.78995179018161299</v>
          </cell>
          <cell r="D3497">
            <v>1</v>
          </cell>
          <cell r="E3497">
            <v>0.36445023430572598</v>
          </cell>
          <cell r="F3497">
            <v>0.16766667549418701</v>
          </cell>
          <cell r="G3497">
            <v>0.43470303260364701</v>
          </cell>
          <cell r="H3497">
            <v>0.90370376125181295</v>
          </cell>
          <cell r="I3497">
            <v>0.64255926316845602</v>
          </cell>
          <cell r="J3497">
            <v>0.72450505433941104</v>
          </cell>
          <cell r="K3497">
            <v>0.59531626880418298</v>
          </cell>
          <cell r="L3497">
            <v>0.53158351914317803</v>
          </cell>
          <cell r="M3497">
            <v>15</v>
          </cell>
          <cell r="N3497" t="str">
            <v>NFE2L2; NR1I2; PPARD; CYP3A4; PPARG; VDR; HPGD; KAT2A; AKT1; MYC; NOS3; PLIN2; ANGPTL4; PARP1; YWHAE</v>
          </cell>
        </row>
        <row r="3498">
          <cell r="B3498" t="str">
            <v>AZARIBINE</v>
          </cell>
          <cell r="C3498">
            <v>0.89117498027851305</v>
          </cell>
          <cell r="D3498">
            <v>1</v>
          </cell>
          <cell r="E3498">
            <v>0.92038068740893597</v>
          </cell>
          <cell r="F3498">
            <v>0.72625715882928799</v>
          </cell>
          <cell r="G3498">
            <v>0.474428979454939</v>
          </cell>
          <cell r="H3498">
            <v>0.75967760953307695</v>
          </cell>
          <cell r="I3498">
            <v>0.48926300389607102</v>
          </cell>
          <cell r="J3498">
            <v>0.92038068740893597</v>
          </cell>
          <cell r="K3498">
            <v>0.93402004029294405</v>
          </cell>
          <cell r="L3498">
            <v>0.84148923296253297</v>
          </cell>
          <cell r="M3498">
            <v>13</v>
          </cell>
          <cell r="N3498" t="str">
            <v>TDP1; ESR1; PPARD; AR; NR1H4; JAK2; PPARG; SMN2; MDM4; MDM2; STAT1; UMPS; SMN1; SMN2</v>
          </cell>
        </row>
        <row r="3499">
          <cell r="B3499" t="str">
            <v>rosmarinic acid</v>
          </cell>
          <cell r="C3499">
            <v>0.32082628734617902</v>
          </cell>
          <cell r="D3499">
            <v>0.16041314367308901</v>
          </cell>
          <cell r="E3499">
            <v>4.0686902528613698E-2</v>
          </cell>
          <cell r="F3499">
            <v>0.52967894371193402</v>
          </cell>
          <cell r="G3499">
            <v>0.74836288895915404</v>
          </cell>
          <cell r="H3499">
            <v>9.0890129709446904E-2</v>
          </cell>
          <cell r="I3499">
            <v>0.60550402005442105</v>
          </cell>
          <cell r="J3499">
            <v>0.203434512643068</v>
          </cell>
          <cell r="K3499">
            <v>0.17054285764541899</v>
          </cell>
          <cell r="L3499">
            <v>0.214954606824628</v>
          </cell>
          <cell r="M3499">
            <v>23</v>
          </cell>
          <cell r="N3499" t="str">
            <v>APEX1; RECQL; BAZ2B; MCL1; IL1B; TNF; MAPT; RGS12; GNAI1; THRB; POLB; EIF4H; PABPC1; SAE1; UBA2; UBE2I; GAPDH; BLM; ADAM17; DNMT1; TYR; PARG; PROCR</v>
          </cell>
        </row>
        <row r="3500">
          <cell r="B3500" t="str">
            <v>ETYA</v>
          </cell>
          <cell r="C3500">
            <v>0.120398232767765</v>
          </cell>
          <cell r="D3500">
            <v>6.0199116383882603E-2</v>
          </cell>
          <cell r="E3500">
            <v>4.4934709293747502E-2</v>
          </cell>
          <cell r="F3500">
            <v>0.13367851574942499</v>
          </cell>
          <cell r="G3500">
            <v>0.46637013482240602</v>
          </cell>
          <cell r="H3500">
            <v>4.9915272285509403E-3</v>
          </cell>
          <cell r="I3500">
            <v>0.310666283172153</v>
          </cell>
          <cell r="J3500">
            <v>2.4957636142754699E-2</v>
          </cell>
          <cell r="K3500">
            <v>5.9580192724506299E-3</v>
          </cell>
          <cell r="L3500">
            <v>2.7007414629896202E-2</v>
          </cell>
          <cell r="M3500">
            <v>24</v>
          </cell>
          <cell r="N3500" t="str">
            <v>KDM4E; RECQL; EHMT2; DUSP1; BAZ2B; MCL1; KAT2A; PLA2G7; POLK; APAF1; PPARA; PHOSPHO1; EIF4G1; POLB; EIF4H; SAE1; UBA2; UBE2I; BLM; APOBEC3G; ADRBK1; CES1; PTPN7; DUSP3</v>
          </cell>
        </row>
        <row r="3501">
          <cell r="B3501" t="str">
            <v>Bis-gma</v>
          </cell>
          <cell r="C3501">
            <v>0.43432612485899602</v>
          </cell>
          <cell r="D3501">
            <v>1</v>
          </cell>
          <cell r="E3501">
            <v>0.63129432668846797</v>
          </cell>
          <cell r="F3501">
            <v>0.91876888217913</v>
          </cell>
          <cell r="G3501">
            <v>0.73727569734993603</v>
          </cell>
          <cell r="H3501">
            <v>0.91594933176993798</v>
          </cell>
          <cell r="I3501">
            <v>0.94943018316487704</v>
          </cell>
          <cell r="J3501">
            <v>0.94943018316487704</v>
          </cell>
          <cell r="K3501">
            <v>0.99650326097951603</v>
          </cell>
          <cell r="L3501">
            <v>0.96915772390113497</v>
          </cell>
          <cell r="M3501">
            <v>26</v>
          </cell>
          <cell r="N3501" t="str">
            <v>DRD3; TDP1; ESR1; PPARD; CYP19A1; CHRM5; KCNQ1; PTGS2; AR; NR3C1; CHRM4; TSHR; IL1B; CDK1; KCNK3; TAAR1; ADAM10; CDC25C; ADAM17; CES1; GNA15; CCNB1; CAT; HMOX1; CES2; CES3</v>
          </cell>
        </row>
        <row r="3502">
          <cell r="B3502" t="str">
            <v>Lead dinitrate</v>
          </cell>
          <cell r="C3502">
            <v>0.20104899187608499</v>
          </cell>
          <cell r="D3502">
            <v>0.100524495938042</v>
          </cell>
          <cell r="E3502">
            <v>0.155363582048057</v>
          </cell>
          <cell r="F3502">
            <v>0.55902299623933505</v>
          </cell>
          <cell r="G3502">
            <v>0.102346013184079</v>
          </cell>
          <cell r="H3502">
            <v>0.156484443786087</v>
          </cell>
          <cell r="I3502">
            <v>0.90532953787052595</v>
          </cell>
          <cell r="J3502">
            <v>0.26080740631014498</v>
          </cell>
          <cell r="K3502">
            <v>0.204525983924051</v>
          </cell>
          <cell r="L3502">
            <v>0.24280676648485899</v>
          </cell>
          <cell r="M3502">
            <v>11</v>
          </cell>
          <cell r="N3502" t="str">
            <v>CYP1A2; CYP1A1; PTGS2; EGFR; MAPK1; MAPK3; HSPA5; PLA2G4A; GADD45A; DDIT3; FOS</v>
          </cell>
        </row>
        <row r="3503">
          <cell r="B3503" t="str">
            <v>Columbamine</v>
          </cell>
          <cell r="C3503">
            <v>0.60878170812645205</v>
          </cell>
          <cell r="D3503">
            <v>1</v>
          </cell>
          <cell r="E3503">
            <v>0.32917047981810599</v>
          </cell>
          <cell r="F3503">
            <v>0.40139909431416698</v>
          </cell>
          <cell r="G3503">
            <v>0.987278311597932</v>
          </cell>
          <cell r="H3503">
            <v>0.66805739117027096</v>
          </cell>
          <cell r="I3503">
            <v>0.18999573332657699</v>
          </cell>
          <cell r="J3503">
            <v>0.66899849052361204</v>
          </cell>
          <cell r="K3503">
            <v>0.60912941128017195</v>
          </cell>
          <cell r="L3503">
            <v>0.54193924316344</v>
          </cell>
          <cell r="M3503">
            <v>8</v>
          </cell>
          <cell r="N3503" t="str">
            <v>MMP2; STAT3; EPHB2; CDK6; CSF2; MAGED1; CDH5; SOX17</v>
          </cell>
        </row>
        <row r="3504">
          <cell r="B3504" t="str">
            <v>Millerite</v>
          </cell>
          <cell r="C3504">
            <v>0.875019860451419</v>
          </cell>
          <cell r="D3504">
            <v>0.43750993022571</v>
          </cell>
          <cell r="E3504">
            <v>0.123840067890675</v>
          </cell>
          <cell r="F3504">
            <v>0.36283274621540101</v>
          </cell>
          <cell r="G3504">
            <v>0.79340841146874197</v>
          </cell>
          <cell r="H3504">
            <v>0.58281077617097499</v>
          </cell>
          <cell r="I3504">
            <v>0.49109634231768601</v>
          </cell>
          <cell r="J3504">
            <v>0.61920033945337705</v>
          </cell>
          <cell r="K3504">
            <v>0.51604918723240301</v>
          </cell>
          <cell r="L3504">
            <v>0.473260045486387</v>
          </cell>
          <cell r="M3504">
            <v>7</v>
          </cell>
          <cell r="N3504" t="str">
            <v>HIF1A; PTGS2; TNF; ABL1; NDRG1; MIR203A; FHIT</v>
          </cell>
        </row>
        <row r="3505">
          <cell r="B3505" t="str">
            <v>DEOXYNIVALENOL</v>
          </cell>
          <cell r="C3505">
            <v>0.34986723418858501</v>
          </cell>
          <cell r="D3505">
            <v>0.174933617094292</v>
          </cell>
          <cell r="E3505">
            <v>0.271278009503718</v>
          </cell>
          <cell r="F3505">
            <v>0.25965798250213501</v>
          </cell>
          <cell r="G3505">
            <v>6.7116167497497298E-2</v>
          </cell>
          <cell r="H3505">
            <v>0.84579018358006397</v>
          </cell>
          <cell r="I3505">
            <v>0.196635648048641</v>
          </cell>
          <cell r="J3505">
            <v>0.33558083748748602</v>
          </cell>
          <cell r="K3505">
            <v>0.15989454725944099</v>
          </cell>
          <cell r="L3505">
            <v>0.205951426618563</v>
          </cell>
          <cell r="M3505">
            <v>130</v>
          </cell>
          <cell r="N3505" t="str">
            <v>TP53; CYP19A1; CYP1A1; PTGS2; PPARG; DUSP1; CREBBP; CASP3; CACNA1D; IL1B; MAPK14; NOD2; NR5A1; HMGCR; BCL2L1; MDM4; ALPI; JUN; CYP17A1; MAPK1; CXCL8; MAPK3; RELA; RORA; CYP11B2; CYP11B1; MYC; HSPA5; BCL2; CXCR4; KMT2A; MAPK9; HCK; CASP9; MAPK8; MAP2K6; CHUK; ERN1; EIF2AK2; MAP3K5; IFNGR1; NFKBIA; RHOH; CCL2; CCL3; CCL4; ATF3; CD55; MUC5AC; RPL27A; CD69; EXOSC2; NOLC1; EGR1; CYP1B1; ATF2; BCL10; CDKN1A; CLDN4; PMAIP1; CAT; BCL2L13; ZBED8; NFATC1; JUND; BAG3; CASP8; MRPS30; SOX4; BAK1; BNIP1; CXCL1; DDIT3; DUSP6; DUSP8; HMOX1; MAFF; RBBP5; TRAF6; TRMT13; USP15; VAMP4; ICAM1; IL6; SOD2; BCLAF1; FOS; TNFSF9; BAX; BBC3; TAP1; RSL1D1; CD14; RELB; TRAF1; FNBP1; ELAVL1; ATF1; ENGASE; BID; ATF6; EVI2A; NFKB2; NR1D1; OCLN; MUC5B; IL4; EIF2S2; IL2; PTEN; XRCC1; HOXA7; DNAJC1; CYP21A2; HSD3B2; SP1; SOX5; CYCS; OGG1; NFKBIB; IFNG; CX3CL1; EIF2A; ASCL2; NPFFR2; USP30; BACH2; NUDCD1; WDR5; SPRR3</v>
          </cell>
        </row>
        <row r="3506">
          <cell r="B3506" t="str">
            <v>2',4'-Dihydroxychalcone</v>
          </cell>
          <cell r="C3506">
            <v>0.29091916464508899</v>
          </cell>
          <cell r="D3506">
            <v>0.14545958232254499</v>
          </cell>
          <cell r="E3506">
            <v>0.11882536270796799</v>
          </cell>
          <cell r="F3506">
            <v>7.49355074917573E-2</v>
          </cell>
          <cell r="G3506">
            <v>0.96198679268787002</v>
          </cell>
          <cell r="H3506">
            <v>0.60867395888921905</v>
          </cell>
          <cell r="I3506">
            <v>0.59799419219343497</v>
          </cell>
          <cell r="J3506">
            <v>0.29706340676991899</v>
          </cell>
          <cell r="K3506">
            <v>0.31693029265589201</v>
          </cell>
          <cell r="L3506">
            <v>0.32885318612738401</v>
          </cell>
          <cell r="M3506">
            <v>12</v>
          </cell>
          <cell r="N3506" t="str">
            <v>TDP1; ALOX15; ABCB1; VDR; HPGD; CASP3; UGT1A9; UGT1A7; UGT1A10; UGT1A1; BIRC5; UGT1A8</v>
          </cell>
        </row>
        <row r="3507">
          <cell r="B3507" t="str">
            <v>POLY I-C</v>
          </cell>
          <cell r="C3507">
            <v>0.75735180501058297</v>
          </cell>
          <cell r="D3507">
            <v>1</v>
          </cell>
          <cell r="E3507">
            <v>0.73350083628774798</v>
          </cell>
          <cell r="F3507">
            <v>0.49434311929696001</v>
          </cell>
          <cell r="G3507">
            <v>0.70390806898217395</v>
          </cell>
          <cell r="H3507">
            <v>0.93073209475927499</v>
          </cell>
          <cell r="I3507">
            <v>0.83927897143397401</v>
          </cell>
          <cell r="J3507">
            <v>0.93073209475927499</v>
          </cell>
          <cell r="K3507">
            <v>0.97561899635857396</v>
          </cell>
          <cell r="L3507">
            <v>0.90969479432577205</v>
          </cell>
          <cell r="M3507">
            <v>34</v>
          </cell>
          <cell r="N3507" t="str">
            <v>TP53; CASP3; TLR7; TNF; TLR3; CXCL8; RELA; BCL2; CASP9; MAP3K11; EIF2AK2; NFKBIA; CD86; BIRC5; CASP8; TICAM1; TRAF6; IL6; F11R; OAS1; BAX; CD83; MX1; OAS2; TLR2; BID; IL12B; IRF3; CD40; IFNB1; IL10; IFNG; DEFB4A; CD80</v>
          </cell>
        </row>
        <row r="3508">
          <cell r="B3508" t="str">
            <v>Methyl 4-hydroxybenzoate</v>
          </cell>
          <cell r="C3508">
            <v>0.84015555218659799</v>
          </cell>
          <cell r="D3508">
            <v>0.42007777609329899</v>
          </cell>
          <cell r="E3508">
            <v>9.9358714202308698E-2</v>
          </cell>
          <cell r="F3508">
            <v>0.39970823586883603</v>
          </cell>
          <cell r="G3508">
            <v>0.23670532082742099</v>
          </cell>
          <cell r="H3508">
            <v>0.107684960235171</v>
          </cell>
          <cell r="I3508">
            <v>0.43498797818998503</v>
          </cell>
          <cell r="J3508">
            <v>0.269212400587928</v>
          </cell>
          <cell r="K3508">
            <v>0.11630270986461499</v>
          </cell>
          <cell r="L3508">
            <v>0.16721372103784299</v>
          </cell>
          <cell r="M3508">
            <v>8</v>
          </cell>
          <cell r="N3508" t="str">
            <v>NFE2L2; ESR1; CYP19A1; PPARG; ESRRG; NCOA2; TFF1; LEP</v>
          </cell>
        </row>
        <row r="3509">
          <cell r="B3509" t="str">
            <v>Tetramethrin</v>
          </cell>
          <cell r="C3509">
            <v>0.90759420497319399</v>
          </cell>
          <cell r="D3509">
            <v>0.45379710248659699</v>
          </cell>
          <cell r="E3509">
            <v>0.24116936669076899</v>
          </cell>
          <cell r="F3509">
            <v>0.68000533771788796</v>
          </cell>
          <cell r="G3509">
            <v>0.57389802642842902</v>
          </cell>
          <cell r="H3509">
            <v>0.64543869946657695</v>
          </cell>
          <cell r="I3509">
            <v>0.25180163580180098</v>
          </cell>
          <cell r="J3509">
            <v>0.62950408950450099</v>
          </cell>
          <cell r="K3509">
            <v>0.59368757032511899</v>
          </cell>
          <cell r="L3509">
            <v>0.53036708250015996</v>
          </cell>
          <cell r="M3509">
            <v>11</v>
          </cell>
          <cell r="N3509" t="str">
            <v>ESR1; NR1I2; CYP3A4; AR; HSPB1; PPARG; NKX3-1; CES2; TMPRSS2; FOLH1; KLK3</v>
          </cell>
        </row>
        <row r="3510">
          <cell r="B3510" t="str">
            <v>Isomalathion</v>
          </cell>
          <cell r="C3510">
            <v>0.80049105368710105</v>
          </cell>
          <cell r="D3510">
            <v>0.40024552684355102</v>
          </cell>
          <cell r="E3510">
            <v>0.189378668310068</v>
          </cell>
          <cell r="F3510">
            <v>0.16313439459974799</v>
          </cell>
          <cell r="G3510">
            <v>0.40503170823416002</v>
          </cell>
          <cell r="H3510">
            <v>0.62615511023753201</v>
          </cell>
          <cell r="I3510">
            <v>0.38818516237282202</v>
          </cell>
          <cell r="J3510">
            <v>0.473446670775169</v>
          </cell>
          <cell r="K3510">
            <v>0.31337441351363199</v>
          </cell>
          <cell r="L3510">
            <v>0.32622302018474397</v>
          </cell>
          <cell r="M3510">
            <v>6</v>
          </cell>
          <cell r="N3510" t="str">
            <v>CYP3A4; CYP1A2; BCHE; CASP3; CYP2B6; HMOX1</v>
          </cell>
        </row>
        <row r="3511">
          <cell r="B3511" t="str">
            <v>azacyclonol</v>
          </cell>
          <cell r="C3511">
            <v>0.88916928451461597</v>
          </cell>
          <cell r="D3511">
            <v>0.44458464225730798</v>
          </cell>
          <cell r="E3511">
            <v>0.23610994047605499</v>
          </cell>
          <cell r="F3511">
            <v>0.24610200022373799</v>
          </cell>
          <cell r="G3511">
            <v>0.29836792161986903</v>
          </cell>
          <cell r="H3511">
            <v>0.47889412188501201</v>
          </cell>
          <cell r="I3511">
            <v>0.38490121552747703</v>
          </cell>
          <cell r="J3511">
            <v>0.47889412188501201</v>
          </cell>
          <cell r="K3511">
            <v>0.32050048024882299</v>
          </cell>
          <cell r="L3511">
            <v>0.33148988001275298</v>
          </cell>
          <cell r="M3511">
            <v>5</v>
          </cell>
          <cell r="N3511" t="str">
            <v>SLC6A3; CYP2C9; ABCB1; MAP4K2; CACNA1H</v>
          </cell>
        </row>
        <row r="3512">
          <cell r="B3512" t="str">
            <v>thioperamide</v>
          </cell>
          <cell r="C3512">
            <v>0.94811554359716899</v>
          </cell>
          <cell r="D3512">
            <v>1</v>
          </cell>
          <cell r="E3512">
            <v>0.395782467355345</v>
          </cell>
          <cell r="F3512">
            <v>0.512168208198444</v>
          </cell>
          <cell r="G3512">
            <v>0.75787934718980399</v>
          </cell>
          <cell r="H3512">
            <v>0.75758276668348601</v>
          </cell>
          <cell r="I3512">
            <v>0.34083932713434001</v>
          </cell>
          <cell r="J3512">
            <v>0.75787934718980399</v>
          </cell>
          <cell r="K3512">
            <v>0.77575383857426095</v>
          </cell>
          <cell r="L3512">
            <v>0.67560643498175699</v>
          </cell>
          <cell r="M3512">
            <v>9</v>
          </cell>
          <cell r="N3512" t="str">
            <v>CYP2C19; CYP2D6; CYP3A4; CYP2C9; CYP1A2; HRH4; HRH3; SLC22A3; IL16</v>
          </cell>
        </row>
        <row r="3513">
          <cell r="B3513" t="str">
            <v>Cadmium telluride</v>
          </cell>
          <cell r="C3513">
            <v>1.8002618328679401E-2</v>
          </cell>
          <cell r="D3513">
            <v>9.0013091643397197E-3</v>
          </cell>
          <cell r="E3513">
            <v>0.34459138453114901</v>
          </cell>
          <cell r="F3513">
            <v>4.7811986790762699E-2</v>
          </cell>
          <cell r="G3513">
            <v>1.12686912088706E-2</v>
          </cell>
          <cell r="H3513">
            <v>0.57543320355760896</v>
          </cell>
          <cell r="I3513">
            <v>0.93231573374237098</v>
          </cell>
          <cell r="J3513">
            <v>5.6343456044353001E-2</v>
          </cell>
          <cell r="K3513">
            <v>4.8149501030998403E-2</v>
          </cell>
          <cell r="L3513">
            <v>9.5626151643521007E-2</v>
          </cell>
          <cell r="M3513">
            <v>11</v>
          </cell>
          <cell r="N3513" t="str">
            <v>NFE2L2; CASP3; MAPK1; MAPK3; BCL2; CASP9; FAS; CAT; CASP8; BAX; PARP1</v>
          </cell>
        </row>
        <row r="3514">
          <cell r="B3514" t="str">
            <v>WB-4101</v>
          </cell>
          <cell r="C3514">
            <v>0.97599429401794902</v>
          </cell>
          <cell r="D3514">
            <v>1</v>
          </cell>
          <cell r="E3514">
            <v>0.355015298047406</v>
          </cell>
          <cell r="F3514">
            <v>0.391278675247204</v>
          </cell>
          <cell r="G3514">
            <v>0.66033177908097895</v>
          </cell>
          <cell r="H3514">
            <v>0.73729127926679205</v>
          </cell>
          <cell r="I3514">
            <v>0.58554402502477199</v>
          </cell>
          <cell r="J3514">
            <v>0.73729127926679205</v>
          </cell>
          <cell r="K3514">
            <v>0.77544212971329596</v>
          </cell>
          <cell r="L3514">
            <v>0.67533379642577396</v>
          </cell>
          <cell r="M3514">
            <v>8</v>
          </cell>
          <cell r="N3514" t="str">
            <v>DRD1; ADRA2A; ADRA2B; ADRA2C; ADRA1D; HTR1A; ADRA1A; ADRA1B</v>
          </cell>
        </row>
        <row r="3515">
          <cell r="B3515" t="str">
            <v>oxymetholone</v>
          </cell>
          <cell r="C3515">
            <v>0.51596947481875399</v>
          </cell>
          <cell r="D3515">
            <v>1</v>
          </cell>
          <cell r="E3515">
            <v>0.53340112355965197</v>
          </cell>
          <cell r="F3515">
            <v>0.23462162658778299</v>
          </cell>
          <cell r="G3515">
            <v>0.71526672531857505</v>
          </cell>
          <cell r="H3515">
            <v>0.40224648793536899</v>
          </cell>
          <cell r="I3515">
            <v>0.90169046343869297</v>
          </cell>
          <cell r="J3515">
            <v>0.88900187259941998</v>
          </cell>
          <cell r="K3515">
            <v>0.739052422839373</v>
          </cell>
          <cell r="L3515">
            <v>0.64426652844735099</v>
          </cell>
          <cell r="M3515">
            <v>15</v>
          </cell>
          <cell r="N3515" t="str">
            <v>ALDH1A1; NFE2L2; TDP1; EHMT2; ESR1; CYP3A4; SLC22A2; AR; HSPB1; NPSR1; TPO; IL6; KITLG; IL7; HSD11B2</v>
          </cell>
        </row>
        <row r="3516">
          <cell r="B3516" t="str">
            <v>chlordecone</v>
          </cell>
          <cell r="C3516">
            <v>0.70780342720258105</v>
          </cell>
          <cell r="D3516">
            <v>1</v>
          </cell>
          <cell r="E3516">
            <v>0.81649320364602096</v>
          </cell>
          <cell r="F3516">
            <v>0.73513273789591604</v>
          </cell>
          <cell r="G3516">
            <v>0.54986608362339595</v>
          </cell>
          <cell r="H3516">
            <v>0.88820105618434597</v>
          </cell>
          <cell r="I3516">
            <v>0.44661785818807798</v>
          </cell>
          <cell r="J3516">
            <v>0.88820105618434597</v>
          </cell>
          <cell r="K3516">
            <v>0.94430832020711897</v>
          </cell>
          <cell r="L3516">
            <v>0.85609815854325699</v>
          </cell>
          <cell r="M3516">
            <v>42</v>
          </cell>
          <cell r="N3516" t="str">
            <v>NFE2L2; DRD1; TDP1; ESR1; NR1I2; PPARD; CYP19A1; CYP3A4; HSP90AA1; KCNH2; ABCB1; AR; PPARG; VDR; GLP1R; NR3C1; HCRTR1; ESR2; MAPT; MDM4; MDM2; ATXN2; ALB; TAAR1; FASN; ADAM10; ABCC2; ABCG2; ADAM17; PGR; GPER1; AKR1C4; CYP2B6; GNA15; CTNNB1; CDH1; WISP2; JUP; HSD17B4; PECR; B3GALT5; POU5F1</v>
          </cell>
        </row>
        <row r="3517">
          <cell r="B3517" t="str">
            <v>SC-58125</v>
          </cell>
          <cell r="C3517">
            <v>0.33341519675207798</v>
          </cell>
          <cell r="D3517">
            <v>1</v>
          </cell>
          <cell r="E3517">
            <v>0.66236374915491303</v>
          </cell>
          <cell r="F3517">
            <v>0.74255823673786303</v>
          </cell>
          <cell r="G3517">
            <v>0.49591606041824399</v>
          </cell>
          <cell r="H3517">
            <v>0.71151144194585303</v>
          </cell>
          <cell r="I3517">
            <v>0.99459196205676403</v>
          </cell>
          <cell r="J3517">
            <v>0.92819779592232898</v>
          </cell>
          <cell r="K3517">
            <v>0.96663941193015901</v>
          </cell>
          <cell r="L3517">
            <v>0.89231799168324299</v>
          </cell>
          <cell r="M3517">
            <v>8</v>
          </cell>
          <cell r="N3517" t="str">
            <v>CYP19A1; PTGS2; PTGS1; TNFRSF10B; IL1B; ATF3; PAWR; TNFRSF10A</v>
          </cell>
        </row>
        <row r="3518">
          <cell r="B3518" t="str">
            <v>Leptomycin B</v>
          </cell>
          <cell r="C3518">
            <v>0.84187577591518103</v>
          </cell>
          <cell r="D3518">
            <v>1</v>
          </cell>
          <cell r="E3518">
            <v>0.24432640909137199</v>
          </cell>
          <cell r="F3518">
            <v>0.72092472076245395</v>
          </cell>
          <cell r="G3518">
            <v>0.59949564044471404</v>
          </cell>
          <cell r="H3518">
            <v>0.80464804484734798</v>
          </cell>
          <cell r="I3518">
            <v>0.41643744876835598</v>
          </cell>
          <cell r="J3518">
            <v>0.80464804484734798</v>
          </cell>
          <cell r="K3518">
            <v>0.75499309536415804</v>
          </cell>
          <cell r="L3518">
            <v>0.65769918542708605</v>
          </cell>
          <cell r="M3518">
            <v>50</v>
          </cell>
          <cell r="N3518" t="str">
            <v>TP53; ESR1; AHR; AR; TNFRSF10B; NFKB1; BCL2L1; MDM4; MDM2; APAF1; CDK1; CXCL8; BRCA1; RXRA; CDC25A; CDC25C; DNMT1; BCL2; CHEK1; CHEK2; NR4A1; STK4; PRKCA; RPS6KB2; CCL2; CCNE2; CCNB2; BTG2; CDKN1A; GADD45A; SESN1; BIRC5; H2AFX; E2F3; BIRC2; BIRC3; HK2; XPO1; IL6; E2F1; BAX; STAT4; CXCL10; EI24; PRC1; TNFRSF10D; TP63; PIDD1; PTTG1; WTIP</v>
          </cell>
        </row>
        <row r="3519">
          <cell r="B3519" t="str">
            <v>PCB 169</v>
          </cell>
          <cell r="C3519">
            <v>0.775077848500908</v>
          </cell>
          <cell r="D3519">
            <v>1</v>
          </cell>
          <cell r="E3519">
            <v>0.59130592672968096</v>
          </cell>
          <cell r="F3519">
            <v>0.50959908467265902</v>
          </cell>
          <cell r="G3519">
            <v>0.41035505201745998</v>
          </cell>
          <cell r="H3519">
            <v>0.989780398836969</v>
          </cell>
          <cell r="I3519">
            <v>0.870028806421968</v>
          </cell>
          <cell r="J3519">
            <v>0.98550987788280098</v>
          </cell>
          <cell r="K3519">
            <v>0.92313089488900002</v>
          </cell>
          <cell r="L3519">
            <v>0.82699108264971899</v>
          </cell>
          <cell r="M3519">
            <v>5</v>
          </cell>
          <cell r="N3519" t="str">
            <v>CYP1A2; AHR; CYP1A1; CYP11B2; CYP11B1</v>
          </cell>
        </row>
        <row r="3520">
          <cell r="B3520" t="str">
            <v>benzyl isothiocyanate</v>
          </cell>
          <cell r="C3520">
            <v>0.41551498229163097</v>
          </cell>
          <cell r="D3520">
            <v>1</v>
          </cell>
          <cell r="E3520">
            <v>0.95576907895805496</v>
          </cell>
          <cell r="F3520">
            <v>0.15609566842406</v>
          </cell>
          <cell r="G3520">
            <v>0.78189009881008698</v>
          </cell>
          <cell r="H3520">
            <v>0.768357090272486</v>
          </cell>
          <cell r="I3520">
            <v>0.89174830415040196</v>
          </cell>
          <cell r="J3520">
            <v>0.78047834212029799</v>
          </cell>
          <cell r="K3520">
            <v>0.88759077229921601</v>
          </cell>
          <cell r="L3520">
            <v>0.784491583471013</v>
          </cell>
          <cell r="M3520">
            <v>14</v>
          </cell>
          <cell r="N3520" t="str">
            <v>ALDH1A1; NFE2L2; CYP3A4; HSPB1; PPARG; VDR; GSR; GSTP1; CDKN1A; GADD45A; TXNRD1; NDRG1; GSTM1; MMP7</v>
          </cell>
        </row>
        <row r="3521">
          <cell r="B3521" t="str">
            <v>Dexanabinol</v>
          </cell>
          <cell r="C3521">
            <v>0.45488294643289001</v>
          </cell>
          <cell r="D3521">
            <v>0.22744147321644501</v>
          </cell>
          <cell r="E3521">
            <v>0.481630231783786</v>
          </cell>
          <cell r="F3521">
            <v>0.198520878678621</v>
          </cell>
          <cell r="G3521">
            <v>0.196053892700886</v>
          </cell>
          <cell r="H3521">
            <v>6.17717827427103E-2</v>
          </cell>
          <cell r="I3521">
            <v>0.80165704081082301</v>
          </cell>
          <cell r="J3521">
            <v>0.30885891371355101</v>
          </cell>
          <cell r="K3521">
            <v>0.174622711018979</v>
          </cell>
          <cell r="L3521">
            <v>0.218365759301308</v>
          </cell>
          <cell r="M3521">
            <v>9</v>
          </cell>
          <cell r="N3521" t="str">
            <v>CASP3; MAPK1; MAPK3; AKT1; CNR1; GSK3B; CNR2; NUPR1; PARP1</v>
          </cell>
        </row>
        <row r="3522">
          <cell r="B3522" t="str">
            <v>5-Methylurapidil</v>
          </cell>
          <cell r="C3522">
            <v>0.60462985712676098</v>
          </cell>
          <cell r="D3522">
            <v>0.30231492856338099</v>
          </cell>
          <cell r="E3522">
            <v>0.12235417337389599</v>
          </cell>
          <cell r="F3522">
            <v>8.3760166622838805E-2</v>
          </cell>
          <cell r="G3522">
            <v>0.34998479652073899</v>
          </cell>
          <cell r="H3522">
            <v>0.67740925663471396</v>
          </cell>
          <cell r="I3522">
            <v>0.64806567399925297</v>
          </cell>
          <cell r="J3522">
            <v>0.30588543343473901</v>
          </cell>
          <cell r="K3522">
            <v>0.22889064762963099</v>
          </cell>
          <cell r="L3522">
            <v>0.26211211764963399</v>
          </cell>
          <cell r="M3522">
            <v>5</v>
          </cell>
          <cell r="N3522" t="str">
            <v>DRD3; CYP3A4; ADRA1D; HTR1A; ADRA1A</v>
          </cell>
        </row>
        <row r="3523">
          <cell r="B3523" t="str">
            <v>streptonigrin</v>
          </cell>
          <cell r="C3523">
            <v>0.23279249407776001</v>
          </cell>
          <cell r="D3523">
            <v>0.11639624703888</v>
          </cell>
          <cell r="E3523">
            <v>0.494314396475179</v>
          </cell>
          <cell r="F3523">
            <v>1.76858019356325E-2</v>
          </cell>
          <cell r="G3523">
            <v>0.26972457839212699</v>
          </cell>
          <cell r="H3523">
            <v>0.111976289491224</v>
          </cell>
          <cell r="I3523">
            <v>0.43559606345705498</v>
          </cell>
          <cell r="J3523">
            <v>8.8429009678162598E-2</v>
          </cell>
          <cell r="K3523">
            <v>5.2633233280262197E-2</v>
          </cell>
          <cell r="L3523">
            <v>0.101080159615812</v>
          </cell>
          <cell r="M3523">
            <v>11</v>
          </cell>
          <cell r="N3523" t="str">
            <v>NFE2L2; KDM4A; ATAD5; MAPT; PADI4; ATM; POLB; NQO1; BLM; L3MBTL1; PADI2</v>
          </cell>
        </row>
        <row r="3524">
          <cell r="B3524" t="str">
            <v>2H-1-Benzopyran-2-one, 7-[(3,7-dimethyl-2,6-octadienyl)oxy]-</v>
          </cell>
          <cell r="C3524">
            <v>0.87687790694547196</v>
          </cell>
          <cell r="D3524">
            <v>0.43843895347273598</v>
          </cell>
          <cell r="E3524">
            <v>0.54619615826852097</v>
          </cell>
          <cell r="F3524">
            <v>0.22833426264093501</v>
          </cell>
          <cell r="G3524">
            <v>0.45640492959746698</v>
          </cell>
          <cell r="H3524">
            <v>0.861004468553214</v>
          </cell>
          <cell r="I3524">
            <v>0.27636558142728601</v>
          </cell>
          <cell r="J3524">
            <v>0.68274519783565102</v>
          </cell>
          <cell r="K3524">
            <v>0.57009351729720903</v>
          </cell>
          <cell r="L3524">
            <v>0.512843640262997</v>
          </cell>
          <cell r="M3524">
            <v>21</v>
          </cell>
          <cell r="N3524" t="str">
            <v>CYP1A1; PTGS2; DUSP1; JUN; CDK1; UHRF1; CHEK1; CHEK2; CCNA2; CCNB2; GADD45A; CDKN2C; VEGFA; DDIT3; KIF20B; CDC45; MCM6; E2F1; MCM3; E2F2; CDKN2B</v>
          </cell>
        </row>
        <row r="3525">
          <cell r="B3525" t="str">
            <v>S-Allylcysteine</v>
          </cell>
          <cell r="C3525">
            <v>0.122234311784574</v>
          </cell>
          <cell r="D3525">
            <v>1</v>
          </cell>
          <cell r="E3525">
            <v>0.96020651395858703</v>
          </cell>
          <cell r="F3525">
            <v>0.62042405100387299</v>
          </cell>
          <cell r="G3525">
            <v>1.25870844281296E-3</v>
          </cell>
          <cell r="H3525">
            <v>0.72414595026722905</v>
          </cell>
          <cell r="I3525">
            <v>0.73943064546008397</v>
          </cell>
          <cell r="J3525">
            <v>6.2935422140647799E-3</v>
          </cell>
          <cell r="K3525">
            <v>0.110395428069787</v>
          </cell>
          <cell r="L3525">
            <v>0.16166977788582601</v>
          </cell>
          <cell r="M3525">
            <v>8</v>
          </cell>
          <cell r="N3525" t="str">
            <v>CASP3; FASN; BCL2; CAMK2A; ACACA; CDH1; JUP; SREBF1</v>
          </cell>
        </row>
        <row r="3526">
          <cell r="B3526" t="str">
            <v>Chebulinic acid</v>
          </cell>
          <cell r="C3526">
            <v>0.231595954888726</v>
          </cell>
          <cell r="D3526">
            <v>0.115797977444363</v>
          </cell>
          <cell r="E3526">
            <v>5.39690444661476E-2</v>
          </cell>
          <cell r="F3526">
            <v>0.12862993059668401</v>
          </cell>
          <cell r="G3526">
            <v>0.72202153164321603</v>
          </cell>
          <cell r="H3526">
            <v>0.13253621034629001</v>
          </cell>
          <cell r="I3526">
            <v>0.72892787206654097</v>
          </cell>
          <cell r="J3526">
            <v>0.220893683910484</v>
          </cell>
          <cell r="K3526">
            <v>0.12266479391233499</v>
          </cell>
          <cell r="L3526">
            <v>0.173093356195686</v>
          </cell>
          <cell r="M3526">
            <v>28</v>
          </cell>
          <cell r="N3526" t="str">
            <v>ACHE; SQLE; GAA; BAZ2B; MCL1; RGS4; RUNX1; CBFB; USP2; EIF4G1; GALK1; POLB; EIF4H; PABPC1; BLM; APOBEC3G; RGS7; GNAO1; RGS8; KMT2A; RGS16; RGS19; GATA2; DUSP3; NFE2; HMBS; GYPA; GATA1</v>
          </cell>
        </row>
        <row r="3527">
          <cell r="B3527" t="str">
            <v>3,3'-Diindolylmethane</v>
          </cell>
          <cell r="C3527">
            <v>0.31732037876979402</v>
          </cell>
          <cell r="D3527">
            <v>1</v>
          </cell>
          <cell r="E3527">
            <v>0.98137250840319401</v>
          </cell>
          <cell r="F3527">
            <v>9.6447729592988404E-2</v>
          </cell>
          <cell r="G3527">
            <v>0.43569796053232901</v>
          </cell>
          <cell r="H3527">
            <v>0.63761096382155402</v>
          </cell>
          <cell r="I3527">
            <v>0.67316337297197404</v>
          </cell>
          <cell r="J3527">
            <v>0.48223864796494198</v>
          </cell>
          <cell r="K3527">
            <v>0.62216402472988996</v>
          </cell>
          <cell r="L3527">
            <v>0.55178002837932105</v>
          </cell>
          <cell r="M3527">
            <v>104</v>
          </cell>
          <cell r="N3527" t="str">
            <v>NFE2L2; TP53; EHMT2; ESR1; CYP19A1; CYP3A4; CYP1A2; AHR; CYP1A1; PTGS2; BRD2; HSPB1; VDR; ERBB2; CCR4; ESR2; TNF; MAPT; BCL2L1; MAPK1; MAPK3; HDAC2; RELA; TYMS; NQO1; CDC25C; ARNT; GNAS; DNMT1; MYC; GSK3B; BCL2; CXCR4; CDK2; NCOA2; BCL2L10; TGFBR1; CHUK; CDK4; CCND1; CDK6; GDF15; CYR61; ATF3; TFF1; CYP1B1; CCNB1; CDKN1A; PAPOLA; PMAIP1; TRAF4; BAD; BIRC5; CDKN1B; KLF10; RPL10; TNFRSF1A; DDIT3; DNMT3B; HMOX1; KRT19; PLAU; GREB1; IL6; BAX; BBC3; H3F3A; CALM2; PARP1; RPL31; CDKN2D; ACTG1; RPL13A; RPS6; XIAP; CCND3; CDH11; RPL41; RPS17; TNFRSF25; GSTM1; CKS1B; XRCC6; NUP133; KRT18; CYCS; RPLP0; HRK; MYL6; CD40LG; EEF1G; ATP5A1; RPL7; RPS3; UBB; FAU; CECR6; TNFSF8; COX2; MAGEA9; RIBC1; RNA28S5; RPS15A; RPS4X</v>
          </cell>
        </row>
        <row r="3528">
          <cell r="B3528" t="str">
            <v>CHEMBL578390</v>
          </cell>
          <cell r="C3528">
            <v>1.9512917924133E-2</v>
          </cell>
          <cell r="D3528">
            <v>9.7564589620665106E-3</v>
          </cell>
          <cell r="E3528">
            <v>0.473829982498572</v>
          </cell>
          <cell r="F3528">
            <v>7.0627480266903103E-2</v>
          </cell>
          <cell r="G3528">
            <v>0.202640544010769</v>
          </cell>
          <cell r="H3528">
            <v>5.0321295951508402E-2</v>
          </cell>
          <cell r="I3528">
            <v>0.96833549640094696</v>
          </cell>
          <cell r="J3528">
            <v>0.17656870066725799</v>
          </cell>
          <cell r="K3528">
            <v>9.8772975364149806E-2</v>
          </cell>
          <cell r="L3528">
            <v>0.15049613983839499</v>
          </cell>
          <cell r="M3528">
            <v>5</v>
          </cell>
          <cell r="N3528" t="str">
            <v>APEX1; NR3C1; MAPK1; MAPK3; CCND1</v>
          </cell>
        </row>
        <row r="3529">
          <cell r="B3529" t="str">
            <v>Dimethyl-IQX</v>
          </cell>
          <cell r="C3529">
            <v>0.30955765094841198</v>
          </cell>
          <cell r="D3529">
            <v>0.15477882547420599</v>
          </cell>
          <cell r="E3529">
            <v>9.1313954891977703E-2</v>
          </cell>
          <cell r="F3529">
            <v>0.239377895533296</v>
          </cell>
          <cell r="G3529">
            <v>4.8702039615594502E-2</v>
          </cell>
          <cell r="H3529">
            <v>0.92310332243892002</v>
          </cell>
          <cell r="I3529">
            <v>0.68684586631743205</v>
          </cell>
          <cell r="J3529">
            <v>0.228284887229944</v>
          </cell>
          <cell r="K3529">
            <v>0.14727133497536399</v>
          </cell>
          <cell r="L3529">
            <v>0.19507191214648301</v>
          </cell>
          <cell r="M3529">
            <v>12</v>
          </cell>
          <cell r="N3529" t="str">
            <v>TP53; CYP1A2; CYP1A1; MDM2; GSTA1; UGT1A1; BCL2; CDKN1A; GADD45A; BAX; UGT1A; EPS8L3</v>
          </cell>
        </row>
        <row r="3530">
          <cell r="B3530" t="str">
            <v>EDTA</v>
          </cell>
          <cell r="C3530">
            <v>0.23062615711937801</v>
          </cell>
          <cell r="D3530">
            <v>1</v>
          </cell>
          <cell r="E3530">
            <v>0.81157711566273205</v>
          </cell>
          <cell r="F3530">
            <v>0.50870822846586505</v>
          </cell>
          <cell r="G3530">
            <v>0.955185203092216</v>
          </cell>
          <cell r="H3530">
            <v>0.901507147652855</v>
          </cell>
          <cell r="I3530">
            <v>0.97140243489060296</v>
          </cell>
          <cell r="J3530">
            <v>0.97140243489060296</v>
          </cell>
          <cell r="K3530">
            <v>0.99527620157025998</v>
          </cell>
          <cell r="L3530">
            <v>0.96362167921892194</v>
          </cell>
          <cell r="M3530">
            <v>17</v>
          </cell>
          <cell r="N3530" t="str">
            <v>ESR1; TRPV1; APP; MMP8; BMP4; TXNRD1; IL6; ITGAM; ANPEP; MGP; MT3; CYP2E1; NEIL1; ASPA; SELL; ENPP7; DUSP23</v>
          </cell>
        </row>
        <row r="3531">
          <cell r="B3531" t="str">
            <v>fipronil</v>
          </cell>
          <cell r="C3531">
            <v>0.31431173895192999</v>
          </cell>
          <cell r="D3531">
            <v>1</v>
          </cell>
          <cell r="E3531">
            <v>0.26517256319500399</v>
          </cell>
          <cell r="F3531">
            <v>0.19772356965163701</v>
          </cell>
          <cell r="G3531">
            <v>0.45074731386496197</v>
          </cell>
          <cell r="H3531">
            <v>0.80134226615288595</v>
          </cell>
          <cell r="I3531">
            <v>0.97692022009806301</v>
          </cell>
          <cell r="J3531">
            <v>0.66293140798750905</v>
          </cell>
          <cell r="K3531">
            <v>0.63080512856950199</v>
          </cell>
          <cell r="L3531">
            <v>0.55834389389652495</v>
          </cell>
          <cell r="M3531">
            <v>24</v>
          </cell>
          <cell r="N3531" t="str">
            <v>NFE2L2; TDP1; TP53; GABRB3; GABRB1; ESR1; NR1I2; CYP19A1; CYP3A4; CYP1A1; AR; CASP3; GLRA1; GSK3B; CYP2B6; BCL2; CYP3A5; TH; CASP9; CASP7; GLRA2; CYCS; CYP3A; GLRA3</v>
          </cell>
        </row>
        <row r="3532">
          <cell r="B3532" t="str">
            <v>Pipendoxifene</v>
          </cell>
          <cell r="C3532">
            <v>0.19875392355435301</v>
          </cell>
          <cell r="D3532">
            <v>9.9376961777176295E-2</v>
          </cell>
          <cell r="E3532">
            <v>1.6018993694106701E-2</v>
          </cell>
          <cell r="F3532">
            <v>0.361318101044174</v>
          </cell>
          <cell r="G3532">
            <v>0.52657312564491199</v>
          </cell>
          <cell r="H3532">
            <v>0.55841069099072305</v>
          </cell>
          <cell r="I3532">
            <v>0.26932991132318501</v>
          </cell>
          <cell r="J3532">
            <v>8.0094968470533406E-2</v>
          </cell>
          <cell r="K3532">
            <v>0.118954983797751</v>
          </cell>
          <cell r="L3532">
            <v>0.16967591924929001</v>
          </cell>
          <cell r="M3532">
            <v>5</v>
          </cell>
          <cell r="N3532" t="str">
            <v>ESR1; ESR2; RPS6KB1; CCND1; RB1</v>
          </cell>
        </row>
        <row r="3533">
          <cell r="B3533" t="str">
            <v>Calycosin</v>
          </cell>
          <cell r="C3533">
            <v>0.53572853762471695</v>
          </cell>
          <cell r="D3533">
            <v>0.26786426881235798</v>
          </cell>
          <cell r="E3533">
            <v>0.71346632423567102</v>
          </cell>
          <cell r="F3533">
            <v>0.25689250865159002</v>
          </cell>
          <cell r="G3533">
            <v>0.25748708557993999</v>
          </cell>
          <cell r="H3533">
            <v>6.1465595696710298E-2</v>
          </cell>
          <cell r="I3533">
            <v>0.53836731742649702</v>
          </cell>
          <cell r="J3533">
            <v>0.30732797848355098</v>
          </cell>
          <cell r="K3533">
            <v>0.22795271375477</v>
          </cell>
          <cell r="L3533">
            <v>0.26137750176449998</v>
          </cell>
          <cell r="M3533">
            <v>39</v>
          </cell>
          <cell r="N3533" t="str">
            <v>HIF1A; GFER; NR0B1; ATAD5; NR5A1; MAPK1; BRCA1; MAPK3; SMARCA2; POLB; CDK7; CCNB1; CDKN1A; STIP1; PRDX2; RAD9A; UBE3A; CDKN1C; SKP2; MCM5; MCM6; TAGLN2; CDKN2D; SKP1; PEBP1; RBX1; CCND3; CCNG1; LASP1; HMGB1; NME1; PRDX1; EPO; PNPO; BLVRB; ABHD14B; ERP29; KRT1; PGAM1</v>
          </cell>
        </row>
        <row r="3534">
          <cell r="B3534" t="str">
            <v>Isoorientin</v>
          </cell>
          <cell r="C3534">
            <v>0.76771576530987895</v>
          </cell>
          <cell r="D3534">
            <v>0.38385788265493898</v>
          </cell>
          <cell r="E3534">
            <v>0.60183537909459395</v>
          </cell>
          <cell r="F3534">
            <v>0.65701665113706198</v>
          </cell>
          <cell r="G3534">
            <v>0.263054084836775</v>
          </cell>
          <cell r="H3534">
            <v>0.13111156194035001</v>
          </cell>
          <cell r="I3534">
            <v>0.60641333335500902</v>
          </cell>
          <cell r="J3534">
            <v>0.65555780970174904</v>
          </cell>
          <cell r="K3534">
            <v>0.47714868593655202</v>
          </cell>
          <cell r="L3534">
            <v>0.44508417057365002</v>
          </cell>
          <cell r="M3534">
            <v>11</v>
          </cell>
          <cell r="N3534" t="str">
            <v>KDM4A; GFER; POLK; MAPK1; POLI; MAPK3; AKT1; ABL1; PSIP1; RACGAP1; RIN1</v>
          </cell>
        </row>
        <row r="3535">
          <cell r="B3535" t="str">
            <v>AC1O52RZ</v>
          </cell>
          <cell r="C3535">
            <v>0.90006866624426196</v>
          </cell>
          <cell r="D3535">
            <v>0.45003433312213098</v>
          </cell>
          <cell r="E3535">
            <v>0.79938057500894</v>
          </cell>
          <cell r="F3535">
            <v>0.41784989537811801</v>
          </cell>
          <cell r="G3535">
            <v>0.34276767207689002</v>
          </cell>
          <cell r="H3535">
            <v>0.240559189473147</v>
          </cell>
          <cell r="I3535">
            <v>0.52695032966302402</v>
          </cell>
          <cell r="J3535">
            <v>0.65868791207877997</v>
          </cell>
          <cell r="K3535">
            <v>0.58347619287128705</v>
          </cell>
          <cell r="L3535">
            <v>0.52276114587463596</v>
          </cell>
          <cell r="M3535">
            <v>12</v>
          </cell>
          <cell r="N3535" t="str">
            <v>GFER; DLD; POLK; POLI; POLH; POLB; ABL1; APOBEC3G; PSIP1; RACGAP1; RIN1; L3MBTL1</v>
          </cell>
        </row>
        <row r="3536">
          <cell r="B3536" t="str">
            <v>8-Prenylnaringenin</v>
          </cell>
          <cell r="C3536">
            <v>0.20671059125965799</v>
          </cell>
          <cell r="D3536">
            <v>1</v>
          </cell>
          <cell r="E3536">
            <v>8.6464896124183996E-2</v>
          </cell>
          <cell r="F3536">
            <v>0.66909384201609701</v>
          </cell>
          <cell r="G3536">
            <v>0.94833986163605599</v>
          </cell>
          <cell r="H3536">
            <v>0.90584005784403598</v>
          </cell>
          <cell r="I3536">
            <v>0.45885918289639799</v>
          </cell>
          <cell r="J3536">
            <v>0.43232448062091999</v>
          </cell>
          <cell r="K3536">
            <v>0.67157440832559301</v>
          </cell>
          <cell r="L3536">
            <v>0.58981167837403903</v>
          </cell>
          <cell r="M3536">
            <v>11</v>
          </cell>
          <cell r="N3536" t="str">
            <v>ESR1; CYP3A4; CYP1A2; CYP1A1; ESR2; PDE5A; ALPL; PGR; TFF1; IL6; VWF</v>
          </cell>
        </row>
        <row r="3537">
          <cell r="B3537" t="str">
            <v>MeIQx</v>
          </cell>
          <cell r="C3537">
            <v>0.41762159752733002</v>
          </cell>
          <cell r="D3537">
            <v>1</v>
          </cell>
          <cell r="E3537">
            <v>0.71759860991115898</v>
          </cell>
          <cell r="F3537">
            <v>0.72251113501141795</v>
          </cell>
          <cell r="G3537">
            <v>0.72457241346469203</v>
          </cell>
          <cell r="H3537">
            <v>0.96634932332022405</v>
          </cell>
          <cell r="I3537">
            <v>0.32744844154018199</v>
          </cell>
          <cell r="J3537">
            <v>0.90571551683086504</v>
          </cell>
          <cell r="K3537">
            <v>0.93488762705733497</v>
          </cell>
          <cell r="L3537">
            <v>0.84268395885938396</v>
          </cell>
          <cell r="M3537">
            <v>136</v>
          </cell>
          <cell r="N3537" t="str">
            <v>NFE2L2; TP53; ESR1; CYP1A2; KCNV1; AHR; CYP1A1; PTGS2; PTGS1; ADORA2B; CASP3; CACNA1D; APAF1; CDK1; UHRF1; GSTP1; GSTA1; ABCC9; RRM2; CDC25C; ARNT; UGT1A1; TOP2A; BCL2; RAD54L; CYP2C8; HIPK3; NEK2; RPS6KA5; PIM2; CDK13; SLC7A11; CSGALNACT1; RAD23B; EGR1; CYP1B1; MKI67; CDKN1A; GADD45A; KLF6; LIF; DHRS2; ADSS; MAT2A; RAD51AP1; CASP8; CEBPB; ERCC6L; GABPB1; GPATCH1; KIFC1; RBBP6; ASAP1; CEP55; CLDN14; DDX42; HMOX1; KCTD2; KIF1B; ORC1; SHCBP1; VAMP1; WASL; FOS; TNFSF9; BAX; ABCD3; CCDC47; INPP5D; IL3RA; ERCC1; RNF125; H6PD; POR; GSTT1; S100A2; SMYD3; YAP1; ARG1; SLC2A14; OAT; TRAPPC9; ATP11B; ALDH3A1; DMXL2; FSD1; NAT2; GSTM1; KLF1; SERPINI2; NMU; INCENP; FAM153A; VIL1; PRSS21; ZNF343; CASC5; CYP3A7; GNMT; DUOX2; CYTB; DIAPH3; COL9A2; ESCO2; LAMA1; SLC15A1; RAPGEF1; TRIM63; ANLN; CLYBL; E2F7; FHIT; NR0B2; CFHR4; RNF186; CFAP45; EPS8L3; RAB7B; SPDYE1; TAS2R20; DUSP16; C1QTNF7; TBC1D25; ACSS1; PDZD7; POTED; UBE2J2; IMPG2; DAPL1; GJC3; GNAT1; LRRC58; PGM5; PIP5KL1; TRIM72; ZNF799</v>
          </cell>
        </row>
        <row r="3538">
          <cell r="B3538" t="str">
            <v>pimobendan</v>
          </cell>
          <cell r="C3538">
            <v>0.60977993350267401</v>
          </cell>
          <cell r="D3538">
            <v>0.304889966751337</v>
          </cell>
          <cell r="E3538">
            <v>0.222665212584332</v>
          </cell>
          <cell r="F3538">
            <v>7.6905161697785093E-2</v>
          </cell>
          <cell r="G3538">
            <v>0.75961962588804099</v>
          </cell>
          <cell r="H3538">
            <v>0.288185239568368</v>
          </cell>
          <cell r="I3538">
            <v>0.42256022474466798</v>
          </cell>
          <cell r="J3538">
            <v>0.38452580848892498</v>
          </cell>
          <cell r="K3538">
            <v>0.22956986230485599</v>
          </cell>
          <cell r="L3538">
            <v>0.262643701215312</v>
          </cell>
          <cell r="M3538">
            <v>6</v>
          </cell>
          <cell r="N3538" t="str">
            <v>CYP3A4; CYP1A2; KCNH2; IL1B; TNF; IL6</v>
          </cell>
        </row>
        <row r="3539">
          <cell r="B3539" t="str">
            <v>Magnesium dihydroxide</v>
          </cell>
          <cell r="C3539">
            <v>0.81337306889311101</v>
          </cell>
          <cell r="D3539">
            <v>0.406686534446556</v>
          </cell>
          <cell r="E3539">
            <v>0.21900962495191201</v>
          </cell>
          <cell r="F3539">
            <v>0.32453149240034102</v>
          </cell>
          <cell r="G3539">
            <v>0.57341480073642903</v>
          </cell>
          <cell r="H3539">
            <v>0.27050954912658398</v>
          </cell>
          <cell r="I3539">
            <v>0.30437351193180701</v>
          </cell>
          <cell r="J3539">
            <v>0.40566436550042601</v>
          </cell>
          <cell r="K3539">
            <v>0.32764092092890901</v>
          </cell>
          <cell r="L3539">
            <v>0.33675171698898898</v>
          </cell>
          <cell r="M3539">
            <v>5</v>
          </cell>
          <cell r="N3539" t="str">
            <v>CHRNB2; CHRNA4; IL1B; CASP1; CXCL10</v>
          </cell>
        </row>
        <row r="3540">
          <cell r="B3540" t="str">
            <v>digoxigenin</v>
          </cell>
          <cell r="C3540">
            <v>0.90379819427360397</v>
          </cell>
          <cell r="D3540">
            <v>1</v>
          </cell>
          <cell r="E3540">
            <v>0.20240839486047599</v>
          </cell>
          <cell r="F3540">
            <v>0.79949293636951102</v>
          </cell>
          <cell r="G3540">
            <v>0.66821799672827598</v>
          </cell>
          <cell r="H3540">
            <v>0.430957443340796</v>
          </cell>
          <cell r="I3540">
            <v>0.45045206957138201</v>
          </cell>
          <cell r="J3540">
            <v>0.75075344928563603</v>
          </cell>
          <cell r="K3540">
            <v>0.655456989153264</v>
          </cell>
          <cell r="L3540">
            <v>0.57726539463412896</v>
          </cell>
          <cell r="M3540">
            <v>28</v>
          </cell>
          <cell r="N3540" t="str">
            <v>NFE2L2; HIF1A; STK33; OPRD1; MC4R; OPRM1; IDH1; TNFRSF10B; TSHR; HTR5A; IL1B; CFTR; NR5A1; NR5A2; MITF; MDM4; MDM2; ITGA4; CXCL8; PAX8; SMAD3; EPAS1; NCOA3; NR2F2; CCL2; CCL4; VEGFA; IL6R</v>
          </cell>
        </row>
        <row r="3541">
          <cell r="B3541" t="str">
            <v>Prolinedithiocarbamate</v>
          </cell>
          <cell r="C3541">
            <v>0.12957162438126199</v>
          </cell>
          <cell r="D3541">
            <v>1</v>
          </cell>
          <cell r="E3541">
            <v>0.104374489942056</v>
          </cell>
          <cell r="F3541">
            <v>0.89926757289900705</v>
          </cell>
          <cell r="G3541">
            <v>0.89444858500808799</v>
          </cell>
          <cell r="H3541">
            <v>0.94019501020417695</v>
          </cell>
          <cell r="I3541">
            <v>0.71212812397104197</v>
          </cell>
          <cell r="J3541">
            <v>0.52187244971028102</v>
          </cell>
          <cell r="K3541">
            <v>0.83522368194852603</v>
          </cell>
          <cell r="L3541">
            <v>0.73023775857065898</v>
          </cell>
          <cell r="M3541">
            <v>24</v>
          </cell>
          <cell r="N3541" t="str">
            <v>TP53; AHR; CYP1A1; PTGS2; NFKB1; IL1B; MMP9; TNF; CXCL8; RELA; AKT1; CES1; CCL2; VEGFA; SLC11A2; ICAM1; IL6; CES2; CSF2; AIFM1; AGT; CCL11; CX3CL1; SESN2</v>
          </cell>
        </row>
        <row r="3542">
          <cell r="B3542" t="str">
            <v>Dihydro-beta-erythroidine</v>
          </cell>
          <cell r="C3542">
            <v>0.94208068079448304</v>
          </cell>
          <cell r="D3542">
            <v>1</v>
          </cell>
          <cell r="E3542">
            <v>0.70009736605528206</v>
          </cell>
          <cell r="F3542">
            <v>0.91513696514181797</v>
          </cell>
          <cell r="G3542">
            <v>0.53897892407515502</v>
          </cell>
          <cell r="H3542">
            <v>0.60095470177842802</v>
          </cell>
          <cell r="I3542">
            <v>0.338006647746045</v>
          </cell>
          <cell r="J3542">
            <v>0.87512170756910201</v>
          </cell>
          <cell r="K3542">
            <v>0.86920778300083601</v>
          </cell>
          <cell r="L3542">
            <v>0.76456256037195802</v>
          </cell>
          <cell r="M3542">
            <v>6</v>
          </cell>
          <cell r="N3542" t="str">
            <v>CHRNB2; CHRNA4; AKT1; CXCR4; CHRNA7; CDK4</v>
          </cell>
        </row>
        <row r="3543">
          <cell r="B3543" t="str">
            <v>Chloro-APB hydrobromide</v>
          </cell>
          <cell r="C3543">
            <v>4.4787511845454202E-2</v>
          </cell>
          <cell r="D3543">
            <v>2.2393755922727101E-2</v>
          </cell>
          <cell r="E3543">
            <v>5.6819219370734197E-2</v>
          </cell>
          <cell r="F3543">
            <v>0.90714121016701499</v>
          </cell>
          <cell r="G3543">
            <v>9.32894826593582E-2</v>
          </cell>
          <cell r="H3543">
            <v>3.3878750077111199E-2</v>
          </cell>
          <cell r="I3543">
            <v>0.250358669325417</v>
          </cell>
          <cell r="J3543">
            <v>0.14204804842683599</v>
          </cell>
          <cell r="K3543">
            <v>2.7288568708109601E-2</v>
          </cell>
          <cell r="L3543">
            <v>6.7389755567881501E-2</v>
          </cell>
          <cell r="M3543">
            <v>13</v>
          </cell>
          <cell r="N3543" t="str">
            <v>DRD3; DRD2; DRD1; MPHOSPH8; TDP1; KDM4E; HSP90AA1; KCNH2; GFER; HTR5A; SLC12A5; SMARCA2; MLLT3</v>
          </cell>
        </row>
        <row r="3544">
          <cell r="B3544" t="str">
            <v>MLS002702836</v>
          </cell>
          <cell r="C3544">
            <v>0.1387252665932</v>
          </cell>
          <cell r="D3544">
            <v>1</v>
          </cell>
          <cell r="E3544">
            <v>4.86440854633374E-2</v>
          </cell>
          <cell r="F3544">
            <v>0.15474294733473701</v>
          </cell>
          <cell r="G3544">
            <v>0.80294580460917397</v>
          </cell>
          <cell r="H3544">
            <v>0.31738978232210002</v>
          </cell>
          <cell r="I3544">
            <v>0.88320486342082405</v>
          </cell>
          <cell r="J3544">
            <v>0.243220427316687</v>
          </cell>
          <cell r="K3544">
            <v>0.237342590754795</v>
          </cell>
          <cell r="L3544">
            <v>0.26870393404019399</v>
          </cell>
          <cell r="M3544">
            <v>6</v>
          </cell>
          <cell r="N3544" t="str">
            <v>NFE2L2; SLC22A2; IL1B; CFTR; CRHR2; CRHBP</v>
          </cell>
        </row>
        <row r="3545">
          <cell r="B3545" t="str">
            <v>trimetrexate</v>
          </cell>
          <cell r="C3545">
            <v>1.21074440679034E-2</v>
          </cell>
          <cell r="D3545">
            <v>6.0537220339517096E-3</v>
          </cell>
          <cell r="E3545">
            <v>0.23494481959920999</v>
          </cell>
          <cell r="F3545">
            <v>0.118607696825366</v>
          </cell>
          <cell r="G3545">
            <v>0.40063910975248401</v>
          </cell>
          <cell r="H3545">
            <v>3.3057085144606299E-2</v>
          </cell>
          <cell r="I3545">
            <v>0.683082857798057</v>
          </cell>
          <cell r="J3545">
            <v>0.16528542572303201</v>
          </cell>
          <cell r="K3545">
            <v>8.4402728597732096E-2</v>
          </cell>
          <cell r="L3545">
            <v>0.136106962720972</v>
          </cell>
          <cell r="M3545">
            <v>9</v>
          </cell>
          <cell r="N3545" t="str">
            <v>EHMT2; VDR; MAPT; GAPDH; BLM; DHFR; KMT2A; MEN1; PDF</v>
          </cell>
        </row>
        <row r="3546">
          <cell r="B3546" t="str">
            <v>p-Propenylanisole</v>
          </cell>
          <cell r="C3546">
            <v>0.363918470158615</v>
          </cell>
          <cell r="D3546">
            <v>0.181959235079308</v>
          </cell>
          <cell r="E3546">
            <v>0.43507765850208602</v>
          </cell>
          <cell r="F3546">
            <v>0.91062065795536196</v>
          </cell>
          <cell r="G3546">
            <v>0.142157383959816</v>
          </cell>
          <cell r="H3546">
            <v>0.23772979002542</v>
          </cell>
          <cell r="I3546">
            <v>0.182652843334419</v>
          </cell>
          <cell r="J3546">
            <v>0.39621631670903301</v>
          </cell>
          <cell r="K3546">
            <v>0.28325773298666401</v>
          </cell>
          <cell r="L3546">
            <v>0.30376316169529299</v>
          </cell>
          <cell r="M3546">
            <v>16</v>
          </cell>
          <cell r="N3546" t="str">
            <v>ESR1; MMP2; NFKB1; MMP9; TNF; MAPK1; MAPK3; RELA; AKT1; MAP2K1; MAPK8; IKBKB; NFKBIA; TIMP1; PLAU; PARP1</v>
          </cell>
        </row>
        <row r="3547">
          <cell r="B3547" t="str">
            <v>diarylpropionitrile</v>
          </cell>
          <cell r="C3547">
            <v>4.7017016441842301E-2</v>
          </cell>
          <cell r="D3547">
            <v>1</v>
          </cell>
          <cell r="E3547">
            <v>5.1618988685865001E-2</v>
          </cell>
          <cell r="F3547">
            <v>0.88650989922548096</v>
          </cell>
          <cell r="G3547">
            <v>0.92749786947997004</v>
          </cell>
          <cell r="H3547">
            <v>0.99500109113185897</v>
          </cell>
          <cell r="I3547">
            <v>0.198395990821535</v>
          </cell>
          <cell r="J3547">
            <v>0.25809494342932499</v>
          </cell>
          <cell r="K3547">
            <v>0.47952278425681699</v>
          </cell>
          <cell r="L3547">
            <v>0.446799046456549</v>
          </cell>
          <cell r="M3547">
            <v>13</v>
          </cell>
          <cell r="N3547" t="str">
            <v>ESR1; AHR; CYP1A1; ESR2; BCL2; NRF1; KAT5; PDCD4; F11R; DHCR24; OCLN; PTEN; MIR21</v>
          </cell>
        </row>
        <row r="3548">
          <cell r="B3548" t="str">
            <v>tetracaine</v>
          </cell>
          <cell r="C3548">
            <v>0.51957615338992003</v>
          </cell>
          <cell r="D3548">
            <v>1</v>
          </cell>
          <cell r="E3548">
            <v>6.5170334774792199E-2</v>
          </cell>
          <cell r="F3548">
            <v>0.80337569837243195</v>
          </cell>
          <cell r="G3548">
            <v>0.69349120407644704</v>
          </cell>
          <cell r="H3548">
            <v>0.25763543975876202</v>
          </cell>
          <cell r="I3548">
            <v>0.82130779470084203</v>
          </cell>
          <cell r="J3548">
            <v>0.32585167387396102</v>
          </cell>
          <cell r="K3548">
            <v>0.463814234890915</v>
          </cell>
          <cell r="L3548">
            <v>0.43545977016913201</v>
          </cell>
          <cell r="M3548">
            <v>6</v>
          </cell>
          <cell r="N3548" t="str">
            <v>CYP1A2; SCN10A; SLC22A2; RYR3; RYR1; RYR2</v>
          </cell>
        </row>
        <row r="3549">
          <cell r="B3549" t="str">
            <v>EGTA/AM</v>
          </cell>
          <cell r="C3549">
            <v>0.43891162734471401</v>
          </cell>
          <cell r="D3549">
            <v>1</v>
          </cell>
          <cell r="E3549">
            <v>0.63646312428136498</v>
          </cell>
          <cell r="F3549">
            <v>0.51134826785758203</v>
          </cell>
          <cell r="G3549">
            <v>0.30457939110507798</v>
          </cell>
          <cell r="H3549">
            <v>0.93824192085901004</v>
          </cell>
          <cell r="I3549">
            <v>0.95677771975769599</v>
          </cell>
          <cell r="J3549">
            <v>0.95677771975769599</v>
          </cell>
          <cell r="K3549">
            <v>0.90169697715691199</v>
          </cell>
          <cell r="L3549">
            <v>0.80063137980937904</v>
          </cell>
          <cell r="M3549">
            <v>7</v>
          </cell>
          <cell r="N3549" t="str">
            <v>CYP19A1; PTGS2; MMP2; PLA2G4A; VEGFA; SERPINB2; CSF1</v>
          </cell>
        </row>
        <row r="3550">
          <cell r="B3550" t="str">
            <v>Tylophorine</v>
          </cell>
          <cell r="C3550">
            <v>0.55820429792774695</v>
          </cell>
          <cell r="D3550">
            <v>0.27910214896387298</v>
          </cell>
          <cell r="E3550">
            <v>0.311754017059371</v>
          </cell>
          <cell r="F3550">
            <v>0.65024457591614304</v>
          </cell>
          <cell r="G3550">
            <v>0.22790392364065001</v>
          </cell>
          <cell r="H3550">
            <v>0.93452471449219598</v>
          </cell>
          <cell r="I3550">
            <v>0.15010257885557601</v>
          </cell>
          <cell r="J3550">
            <v>0.51959002843228497</v>
          </cell>
          <cell r="K3550">
            <v>0.43368875181323102</v>
          </cell>
          <cell r="L3550">
            <v>0.41374115154639401</v>
          </cell>
          <cell r="M3550">
            <v>18</v>
          </cell>
          <cell r="N3550" t="str">
            <v>PTGS2; TNFRSF10B; TNF; BCL2L1; RELA; AKT1; CDC25A; IRAK1; PPP3CA; CHUK; CCND1; PIK3CD; PRKACA; MAP3K14; NFKBIA; CFLAR; CCNA2; CCNB1</v>
          </cell>
        </row>
        <row r="3551">
          <cell r="B3551" t="str">
            <v>Tbhpbo</v>
          </cell>
          <cell r="C3551">
            <v>0.65559582953046103</v>
          </cell>
          <cell r="D3551">
            <v>1</v>
          </cell>
          <cell r="E3551">
            <v>0.82933951925889704</v>
          </cell>
          <cell r="F3551">
            <v>0.39058997283889302</v>
          </cell>
          <cell r="G3551">
            <v>0.26014125868111598</v>
          </cell>
          <cell r="H3551">
            <v>0.34208866344411398</v>
          </cell>
          <cell r="I3551">
            <v>0.87293342767158599</v>
          </cell>
          <cell r="J3551">
            <v>0.65098328806482098</v>
          </cell>
          <cell r="K3551">
            <v>0.69062750312085797</v>
          </cell>
          <cell r="L3551">
            <v>0.60484751791854896</v>
          </cell>
          <cell r="M3551">
            <v>8</v>
          </cell>
          <cell r="N3551" t="str">
            <v>EHMT2; ADRB1; ADRB2; ADRB3; CFTR; MAPK1; MAPK3; USF1</v>
          </cell>
        </row>
        <row r="3552">
          <cell r="B3552" t="str">
            <v>FERRIC CITRATE</v>
          </cell>
          <cell r="C3552">
            <v>0.483563510263473</v>
          </cell>
          <cell r="D3552">
            <v>1</v>
          </cell>
          <cell r="E3552">
            <v>0.70558995276268499</v>
          </cell>
          <cell r="F3552">
            <v>1.40184488979415E-2</v>
          </cell>
          <cell r="G3552">
            <v>0.84236643262032096</v>
          </cell>
          <cell r="H3552">
            <v>0.85464553417788003</v>
          </cell>
          <cell r="I3552">
            <v>0.857379673446794</v>
          </cell>
          <cell r="J3552">
            <v>7.0092244489707495E-2</v>
          </cell>
          <cell r="K3552">
            <v>0.423368607619586</v>
          </cell>
          <cell r="L3552">
            <v>0.406300852235777</v>
          </cell>
          <cell r="M3552">
            <v>12</v>
          </cell>
          <cell r="N3552" t="str">
            <v>HIF1A; CYP3A4; PTGS2; ALB; CXCL8; F2; F10; ALDOB; TFRC; TF; CYP2E1; KLK1</v>
          </cell>
        </row>
        <row r="3553">
          <cell r="B3553" t="str">
            <v>aspartame</v>
          </cell>
          <cell r="C3553">
            <v>0.62460932427422799</v>
          </cell>
          <cell r="D3553">
            <v>0.312304662137114</v>
          </cell>
          <cell r="E3553">
            <v>0.40504945310204299</v>
          </cell>
          <cell r="F3553">
            <v>0.21505195099576899</v>
          </cell>
          <cell r="G3553">
            <v>0.68652321434521102</v>
          </cell>
          <cell r="H3553">
            <v>0.241383352650967</v>
          </cell>
          <cell r="I3553">
            <v>0.88072279339993598</v>
          </cell>
          <cell r="J3553">
            <v>0.60345838162741705</v>
          </cell>
          <cell r="K3553">
            <v>0.55788222347457195</v>
          </cell>
          <cell r="L3553">
            <v>0.50383951296021101</v>
          </cell>
          <cell r="M3553">
            <v>14</v>
          </cell>
          <cell r="N3553" t="str">
            <v>ACHE; AHR; TRPV1; MAPK1; MAPK3; INS; KDR; F2; VEGFA; IL6; POMC; TAS1R3; SLC15A1; TAS1R2</v>
          </cell>
        </row>
        <row r="3554">
          <cell r="B3554" t="str">
            <v>1,4-Dihydroxy-2-naphthoic acid</v>
          </cell>
          <cell r="C3554">
            <v>0.58383793549158503</v>
          </cell>
          <cell r="D3554">
            <v>1</v>
          </cell>
          <cell r="E3554">
            <v>0.89895261325272002</v>
          </cell>
          <cell r="F3554">
            <v>0.25232416082118198</v>
          </cell>
          <cell r="G3554">
            <v>0.49744811833244601</v>
          </cell>
          <cell r="H3554">
            <v>0.76929723313598797</v>
          </cell>
          <cell r="I3554">
            <v>0.87965251776785702</v>
          </cell>
          <cell r="J3554">
            <v>0.89895261325272002</v>
          </cell>
          <cell r="K3554">
            <v>0.881306520340291</v>
          </cell>
          <cell r="L3554">
            <v>0.77755075678225605</v>
          </cell>
          <cell r="M3554">
            <v>7</v>
          </cell>
          <cell r="N3554" t="str">
            <v>NFE2L2; CYP19A1; AHR; AR; VDR; NR3C1; GPR35</v>
          </cell>
        </row>
        <row r="3555">
          <cell r="B3555" t="str">
            <v>Chlorpyrifos oxon</v>
          </cell>
          <cell r="C3555">
            <v>0.80204618123190397</v>
          </cell>
          <cell r="D3555">
            <v>0.40102309061595198</v>
          </cell>
          <cell r="E3555">
            <v>0.211346883228646</v>
          </cell>
          <cell r="F3555">
            <v>0.202439392562446</v>
          </cell>
          <cell r="G3555">
            <v>0.84225077147123495</v>
          </cell>
          <cell r="H3555">
            <v>0.45544802242693</v>
          </cell>
          <cell r="I3555">
            <v>0.58717760952984199</v>
          </cell>
          <cell r="J3555">
            <v>0.52836720807161497</v>
          </cell>
          <cell r="K3555">
            <v>0.50535214665200601</v>
          </cell>
          <cell r="L3555">
            <v>0.46549296615796898</v>
          </cell>
          <cell r="M3555">
            <v>109</v>
          </cell>
          <cell r="N3555" t="str">
            <v>ESR1; PPARD; CYP19A1; CYP3A4; BCHE; ACHE; FAAH; ABCB1; AR; NR1H4; PPARG; VDR; NR3C1; CACNA1F; STAT3; ALB; DHODH; CNR1; NDUFA1; NDUFA12; NDUFB3; NDUFB4; NDUFB6; NDUFA2; NDUFB8; NDUFB5; NDUFS6; NDUFV2; NDUFA5; NDUFA4; NDUFA6; CYP2B6; CES1; EPHB1; SLC7A5; ALDH18A1; LETM1; COX15; PON2; CHERP; MYLIP; SLC25A16; SLC25A44; HK2; NF1; PMPCA; PPFIA3; SLC25A14; SLC25A37; TIMM17A; NLGN1; CYB5A; DPYSL2; VPS13A; TOMM22; DCTN1; DLG4; NCAM1; FIS1; NDUFA13; PNPLA6; TIMM10; NRXN2; ACTG1; NDUFB11; OXA1L; UQCRC2; SPTB; APEH; SYT1; ATP5L; TF; UNC13A; ANK3; NSF; PAM16; SLIT3; TIMM8B; ATP2B2; APOC1; CNTFR; ELAVL3; SEMA4F; INA; HK1; ERC2; BPNT1; NLGN2; TNR; CPT1C; PON1; MGST1; SDCBP2; SEMA5B; ATP5J2; SUCLG1; ATP5H; NOG; COX7A2L; NOS1AP; SNAPIN; SEMA4B; COX7A2; COX6C; NLGN3; RIMS4; SYN1; SYN2; SYN3</v>
          </cell>
        </row>
        <row r="3556">
          <cell r="B3556" t="str">
            <v>60282-87-3</v>
          </cell>
          <cell r="C3556">
            <v>0.84857469687742604</v>
          </cell>
          <cell r="D3556">
            <v>1</v>
          </cell>
          <cell r="E3556">
            <v>0.78338726881369802</v>
          </cell>
          <cell r="F3556">
            <v>0.417840894954495</v>
          </cell>
          <cell r="G3556">
            <v>0.25256018055860102</v>
          </cell>
          <cell r="H3556">
            <v>0.74609950924059598</v>
          </cell>
          <cell r="I3556">
            <v>0.78307202370255802</v>
          </cell>
          <cell r="J3556">
            <v>0.78338726881369802</v>
          </cell>
          <cell r="K3556">
            <v>0.81014385003413303</v>
          </cell>
          <cell r="L3556">
            <v>0.70650131297664898</v>
          </cell>
          <cell r="M3556">
            <v>23</v>
          </cell>
          <cell r="N3556" t="str">
            <v>PLG; PLAT; CYP3A4; CYP1A2; PGR; SHBG; F2; SERPINC1; F10; SERPINE1; SERPIND1; THBD; FN1; CRP; F7; FGA; VWF; F8; CP; FGB; PROS1; PROC; FGG</v>
          </cell>
        </row>
        <row r="3557">
          <cell r="B3557" t="str">
            <v>NSC25485</v>
          </cell>
          <cell r="C3557">
            <v>3.7217804341409103E-2</v>
          </cell>
          <cell r="D3557">
            <v>1</v>
          </cell>
          <cell r="E3557">
            <v>0.94920851149004604</v>
          </cell>
          <cell r="F3557">
            <v>0.93382728403478399</v>
          </cell>
          <cell r="G3557">
            <v>1.13778181880384E-2</v>
          </cell>
          <cell r="H3557">
            <v>0.66816474845136098</v>
          </cell>
          <cell r="I3557">
            <v>0.93137154966285496</v>
          </cell>
          <cell r="J3557">
            <v>5.6889090940191803E-2</v>
          </cell>
          <cell r="K3557">
            <v>0.42812518762423102</v>
          </cell>
          <cell r="L3557">
            <v>0.40973045620649901</v>
          </cell>
          <cell r="M3557">
            <v>110</v>
          </cell>
          <cell r="N3557" t="str">
            <v>NFE2L2; DRD1; TDP1; HIF1A; KCND2; KCNH2; ABCB1; GMNN; OPRD1; MC4R; OPRM1; CASP3; IDH1; TNFRSF10B; HTR5A; IL1B; CFTR; NR5A1; NR5A2; MITF; GLRB; ADH1C; SMAD3; ATP4B; EPAS1; NCOA1; NCOA3; PCNA; MYC; GALR3; NR2F2; ATP1A3; ATP1A2; ATP1A1; ARRB1; CDK2; PSMB6; NCOA2; FANCD2; ROCK2; GC; ROCK1; MAPK7; SGK3; PLA2G3; SGK1; SGK2; ARAF; ASAH1; ANXA1; CCNA1; CCNA2; HNRNPDL; ACTA2; CDKN1A; DUT; FH; ARIH1; FANCF; PDCD6; BAHD1; FARS2; PTPN2; CLDN1; ANXA2; SLC5A6; BAX; PARP1; HPCAL1; CYC1; RAB11B; TXN; CNPY2; DDOST; NPC2; PFDN5; PFN1; S100A13; TPI1; ERCC4; ACAA2; FANCI; LSS; ARPC5; CANX; ZFHX3; IL2RB; EIF3K; MDH2; GTPBP6; ECE1; HSPD1; PPT2; LGALS1; DSG1; SLC5A5; RPA3; IL2RA; RPGRIP1L; CALML5; TPT1; HNRNPA2B1; MYL12A; A2M; ECHS1; HRG; ATP5A1; ATP12A; CCDC14; FKBP7</v>
          </cell>
        </row>
        <row r="3558">
          <cell r="B3558" t="str">
            <v>9-Hydroxyellipticine</v>
          </cell>
          <cell r="C3558">
            <v>0.725094995245264</v>
          </cell>
          <cell r="D3558">
            <v>1</v>
          </cell>
          <cell r="E3558">
            <v>0.89087655173232005</v>
          </cell>
          <cell r="F3558">
            <v>0.83285611105927304</v>
          </cell>
          <cell r="G3558">
            <v>0.50348460744842705</v>
          </cell>
          <cell r="H3558">
            <v>0.38650061584152301</v>
          </cell>
          <cell r="I3558">
            <v>0.31519557585330099</v>
          </cell>
          <cell r="J3558">
            <v>0.83914101241404504</v>
          </cell>
          <cell r="K3558">
            <v>0.79994986556741998</v>
          </cell>
          <cell r="L3558">
            <v>0.69716353399153197</v>
          </cell>
          <cell r="M3558">
            <v>6</v>
          </cell>
          <cell r="N3558" t="str">
            <v>CYP3A4; TOP2A; KIT; PDGFRA; FGFR3; POR</v>
          </cell>
        </row>
        <row r="3559">
          <cell r="B3559" t="str">
            <v>DL-Mevalonic acid</v>
          </cell>
          <cell r="C3559">
            <v>0.44098191997524</v>
          </cell>
          <cell r="D3559">
            <v>1</v>
          </cell>
          <cell r="E3559">
            <v>0.88255199575828802</v>
          </cell>
          <cell r="F3559">
            <v>0.20072605262301599</v>
          </cell>
          <cell r="G3559">
            <v>0.84507195451824102</v>
          </cell>
          <cell r="H3559">
            <v>0.62012490145357602</v>
          </cell>
          <cell r="I3559">
            <v>0.89919049213279201</v>
          </cell>
          <cell r="J3559">
            <v>0.89919049213279201</v>
          </cell>
          <cell r="K3559">
            <v>0.89341382872498198</v>
          </cell>
          <cell r="L3559">
            <v>0.79105489092884496</v>
          </cell>
          <cell r="M3559">
            <v>65</v>
          </cell>
          <cell r="N3559" t="str">
            <v>PLAT; PTGS2; CCR2; CCR4; TNFSF10; CASP3; NFKB1; IL1B; MMP9; RORC; STAT3; TNF; HMGCR; PPARA; MAPK1; CXCL8; MAPK3; CCR5; MMP1; RELA; RXRA; STAT1; SELE; BCL2; TH; CASP9; NOS3; NFKBIA; NR4A3; RHOB; CCL2; CCL3; CCL4; HLA-DRA; MUC5AC; CENPF; CASP7; THBD; VEGFA; CD44; KLF2; PDGFB; ICAM1; IL6; BBC3; IL1A; BMP2; EDN1; PARP1; F3; COL1A1; RAP1A; RAC1; CCR1; CRP; SREBF2; TNFRSF4; IFNG; VCAM1; CD40LG; RETN; TNFSF4; PON1; RHOA; IL17A</v>
          </cell>
        </row>
        <row r="3560">
          <cell r="B3560" t="str">
            <v>Honokiol</v>
          </cell>
          <cell r="C3560">
            <v>0.36632769902403101</v>
          </cell>
          <cell r="D3560">
            <v>1</v>
          </cell>
          <cell r="E3560">
            <v>0.85542188679252096</v>
          </cell>
          <cell r="F3560">
            <v>0.221264413911056</v>
          </cell>
          <cell r="G3560">
            <v>0.72380923796294505</v>
          </cell>
          <cell r="H3560">
            <v>0.50706850377611701</v>
          </cell>
          <cell r="I3560">
            <v>0.96165597910716905</v>
          </cell>
          <cell r="J3560">
            <v>0.96165597910716905</v>
          </cell>
          <cell r="K3560">
            <v>0.86201481146515202</v>
          </cell>
          <cell r="L3560">
            <v>0.75705122449015705</v>
          </cell>
          <cell r="M3560">
            <v>31</v>
          </cell>
          <cell r="N3560" t="str">
            <v>TDP1; ALOX15; GFER; PTGS2; PTGS1; PPARG; GAA; CASP3; MCL1; IL1B; ALOX5; TNF; CACNA1H; MAPK1; ATXN2; MAPK3; KCNK9; RELA; RXRA; SLC5A7; NOS2; CNR2; CASP9; CCL3; CTGF; CASP8; BAX; PARP1; TGFB1; IL18; IL4</v>
          </cell>
        </row>
        <row r="3561">
          <cell r="B3561" t="str">
            <v>CHLOROBENZENE</v>
          </cell>
          <cell r="C3561">
            <v>0.24862598001483099</v>
          </cell>
          <cell r="D3561">
            <v>0.124312990007415</v>
          </cell>
          <cell r="E3561">
            <v>4.9214972416140999E-2</v>
          </cell>
          <cell r="F3561">
            <v>0.31215955867065598</v>
          </cell>
          <cell r="G3561">
            <v>0.91721926576333401</v>
          </cell>
          <cell r="H3561">
            <v>0.56724566449584601</v>
          </cell>
          <cell r="I3561">
            <v>0.65353186205585001</v>
          </cell>
          <cell r="J3561">
            <v>0.246074862080705</v>
          </cell>
          <cell r="K3561">
            <v>0.39702102015193502</v>
          </cell>
          <cell r="L3561">
            <v>0.38728149590630701</v>
          </cell>
          <cell r="M3561">
            <v>16</v>
          </cell>
          <cell r="N3561" t="str">
            <v>PTGS2; DUSP1; CXCL8; GSTP1; HSPA5; EPHX2; SOD1; NFKBIA; CCL2; GPX3; HMOX1; TXNRD1; SOD2; CYP2E1; IL13; CYP3A</v>
          </cell>
        </row>
        <row r="3562">
          <cell r="B3562" t="str">
            <v>Aminolevulinic acid</v>
          </cell>
          <cell r="C3562">
            <v>0.453371764002233</v>
          </cell>
          <cell r="D3562">
            <v>1</v>
          </cell>
          <cell r="E3562">
            <v>0.74856128660892896</v>
          </cell>
          <cell r="F3562">
            <v>0.124887982335371</v>
          </cell>
          <cell r="G3562">
            <v>0.118175010814019</v>
          </cell>
          <cell r="H3562">
            <v>0.92859966245424896</v>
          </cell>
          <cell r="I3562">
            <v>0.87092826614220398</v>
          </cell>
          <cell r="J3562">
            <v>0.31221995583842799</v>
          </cell>
          <cell r="K3562">
            <v>0.49132111606094803</v>
          </cell>
          <cell r="L3562">
            <v>0.45532887976470099</v>
          </cell>
          <cell r="M3562">
            <v>12</v>
          </cell>
          <cell r="N3562" t="str">
            <v>TP53; CASP3; MMP1; RELA; BCL2; CASP9; MMP3; CASP8; FADD; BAX; ALAD; PARP1</v>
          </cell>
        </row>
        <row r="3563">
          <cell r="B3563" t="str">
            <v>5630-53-5</v>
          </cell>
          <cell r="C3563">
            <v>0.84227132463175702</v>
          </cell>
          <cell r="D3563">
            <v>1</v>
          </cell>
          <cell r="E3563">
            <v>0.79389473173207403</v>
          </cell>
          <cell r="F3563">
            <v>0.22174416803990199</v>
          </cell>
          <cell r="G3563">
            <v>0.52522422725389195</v>
          </cell>
          <cell r="H3563">
            <v>0.81727278959336802</v>
          </cell>
          <cell r="I3563">
            <v>0.62141785027846297</v>
          </cell>
          <cell r="J3563">
            <v>0.81727278959336802</v>
          </cell>
          <cell r="K3563">
            <v>0.80533957078838403</v>
          </cell>
          <cell r="L3563">
            <v>0.70208011147787397</v>
          </cell>
          <cell r="M3563">
            <v>11</v>
          </cell>
          <cell r="N3563" t="str">
            <v>ESR1; ESR2; MAPK1; MAPK3; SELE; PGR; SERPINE1; ICAM1; F3; CRP; VCAM1</v>
          </cell>
        </row>
        <row r="3564">
          <cell r="B3564" t="str">
            <v>3-Acetyl don</v>
          </cell>
          <cell r="C3564">
            <v>0.123526951206282</v>
          </cell>
          <cell r="D3564">
            <v>6.1763475603140799E-2</v>
          </cell>
          <cell r="E3564">
            <v>0.147719728690902</v>
          </cell>
          <cell r="F3564">
            <v>0.68942205176451798</v>
          </cell>
          <cell r="G3564">
            <v>0.116369725249026</v>
          </cell>
          <cell r="H3564">
            <v>0.24780939555489501</v>
          </cell>
          <cell r="I3564">
            <v>0.631802088022835</v>
          </cell>
          <cell r="J3564">
            <v>0.36929932172725399</v>
          </cell>
          <cell r="K3564">
            <v>0.24815992777446999</v>
          </cell>
          <cell r="L3564">
            <v>0.27707132319699501</v>
          </cell>
          <cell r="M3564">
            <v>5</v>
          </cell>
          <cell r="N3564" t="str">
            <v>CXCL8; HSPA5; ERN1; ATF6; EIF2A</v>
          </cell>
        </row>
        <row r="3565">
          <cell r="B3565" t="str">
            <v>Dienochlor</v>
          </cell>
          <cell r="C3565">
            <v>0.57240716675326897</v>
          </cell>
          <cell r="D3565">
            <v>0.28620358337663399</v>
          </cell>
          <cell r="E3565">
            <v>0.34778607630684499</v>
          </cell>
          <cell r="F3565">
            <v>0.56193752027493804</v>
          </cell>
          <cell r="G3565">
            <v>0.53866361539430996</v>
          </cell>
          <cell r="H3565">
            <v>0.10572436395397999</v>
          </cell>
          <cell r="I3565">
            <v>0.39006006794471298</v>
          </cell>
          <cell r="J3565">
            <v>0.52862181976990197</v>
          </cell>
          <cell r="K3565">
            <v>0.36701126268565698</v>
          </cell>
          <cell r="L3565">
            <v>0.365532698380161</v>
          </cell>
          <cell r="M3565">
            <v>6</v>
          </cell>
          <cell r="N3565" t="str">
            <v>HSPB1; VDR; POLK; THRB; HSPA5; HSP90B1</v>
          </cell>
        </row>
        <row r="3566">
          <cell r="B3566" t="str">
            <v>1,2-Dibromo-2,4-dicyanobutane</v>
          </cell>
          <cell r="C3566">
            <v>0.202892255392808</v>
          </cell>
          <cell r="D3566">
            <v>1</v>
          </cell>
          <cell r="E3566">
            <v>0.90200590414297399</v>
          </cell>
          <cell r="F3566">
            <v>0.13303795393465701</v>
          </cell>
          <cell r="G3566">
            <v>0.79264975629378798</v>
          </cell>
          <cell r="H3566">
            <v>0.292806771714202</v>
          </cell>
          <cell r="I3566">
            <v>0.951841147894263</v>
          </cell>
          <cell r="J3566">
            <v>0.66518976967328303</v>
          </cell>
          <cell r="K3566">
            <v>0.70064866691858896</v>
          </cell>
          <cell r="L3566">
            <v>0.61285394487387101</v>
          </cell>
          <cell r="M3566">
            <v>9</v>
          </cell>
          <cell r="N3566" t="str">
            <v>CYP19A1; AR; HSPB1; NR3C1; CXCL8; HSPA6; ATF3; DNAJB4; GCLM</v>
          </cell>
        </row>
        <row r="3567">
          <cell r="B3567" t="str">
            <v>506-26-3</v>
          </cell>
          <cell r="C3567">
            <v>0.24304736056243501</v>
          </cell>
          <cell r="D3567">
            <v>1</v>
          </cell>
          <cell r="E3567">
            <v>5.6286893127676201E-2</v>
          </cell>
          <cell r="F3567">
            <v>0.90516561062261802</v>
          </cell>
          <cell r="G3567">
            <v>0.85287121506003305</v>
          </cell>
          <cell r="H3567">
            <v>0.67595485496841901</v>
          </cell>
          <cell r="I3567">
            <v>0.14682858571100099</v>
          </cell>
          <cell r="J3567">
            <v>0.28143446563838098</v>
          </cell>
          <cell r="K3567">
            <v>0.36596293072253999</v>
          </cell>
          <cell r="L3567">
            <v>0.36477053624855299</v>
          </cell>
          <cell r="M3567">
            <v>42</v>
          </cell>
          <cell r="N3567" t="str">
            <v>PTGS2; AR; PPARG; CASP3; TNF; PPARA; CDK1; MAPK3; AKR1C1; PCNA; AKR1C4; MYC; ASAH1; FTH1; KYNU; HIST1H2AC; S100P; CCNA2; CCNE1; GCLC; GRK5; HMOX1; PLIN2; SKP2; TJP1; TXNRD1; SLC3A2; MT1G; JUNB; ST13; CLDN5; CLTA; APOH; TXN; OCLN; HEXB; PDLIM1; IL2; MMP11; TFF3; PTGR1; MT1L</v>
          </cell>
        </row>
        <row r="3568">
          <cell r="B3568" t="str">
            <v>prostaglandin B1</v>
          </cell>
          <cell r="C3568">
            <v>0.26245496772371102</v>
          </cell>
          <cell r="D3568">
            <v>0.13122748386185601</v>
          </cell>
          <cell r="E3568">
            <v>0.84811413528138302</v>
          </cell>
          <cell r="F3568">
            <v>0.16509073777021599</v>
          </cell>
          <cell r="G3568">
            <v>0.83111586375161295</v>
          </cell>
          <cell r="H3568">
            <v>0.29319758570144999</v>
          </cell>
          <cell r="I3568">
            <v>0.49545335947563501</v>
          </cell>
          <cell r="J3568">
            <v>0.73299396425362495</v>
          </cell>
          <cell r="K3568">
            <v>0.61317721047564699</v>
          </cell>
          <cell r="L3568">
            <v>0.54498776545611205</v>
          </cell>
          <cell r="M3568">
            <v>6</v>
          </cell>
          <cell r="N3568" t="str">
            <v>RECQL; PTGER2; POLK; POLI; POLH; PTBP1</v>
          </cell>
        </row>
        <row r="3569">
          <cell r="B3569" t="str">
            <v>BAPTA</v>
          </cell>
          <cell r="C3569">
            <v>0.89623263965183397</v>
          </cell>
          <cell r="D3569">
            <v>0.44811631982591699</v>
          </cell>
          <cell r="E3569">
            <v>0.169159052209952</v>
          </cell>
          <cell r="F3569">
            <v>0.71899181047461203</v>
          </cell>
          <cell r="G3569">
            <v>0.39185727075058802</v>
          </cell>
          <cell r="H3569">
            <v>0.329881195839413</v>
          </cell>
          <cell r="I3569">
            <v>0.53065832753720599</v>
          </cell>
          <cell r="J3569">
            <v>0.65309545125098001</v>
          </cell>
          <cell r="K3569">
            <v>0.478748376916447</v>
          </cell>
          <cell r="L3569">
            <v>0.44623962036423698</v>
          </cell>
          <cell r="M3569">
            <v>12</v>
          </cell>
          <cell r="N3569" t="str">
            <v>NFE2L2; CREBBP; CASP3; MMP9; RPS6KB1; MAPK8; CREB1; HMOX1; PARP1; BID; XIAP; IL4</v>
          </cell>
        </row>
        <row r="3570">
          <cell r="B3570" t="str">
            <v>Coxistac</v>
          </cell>
          <cell r="C3570">
            <v>0.11774460170274199</v>
          </cell>
          <cell r="D3570">
            <v>1</v>
          </cell>
          <cell r="E3570">
            <v>8.8675951665017599E-2</v>
          </cell>
          <cell r="F3570">
            <v>0.77351175337859102</v>
          </cell>
          <cell r="G3570">
            <v>0.94068418299118906</v>
          </cell>
          <cell r="H3570">
            <v>0.79314688914785303</v>
          </cell>
          <cell r="I3570">
            <v>0.96762740663191404</v>
          </cell>
          <cell r="J3570">
            <v>0.44337975832508802</v>
          </cell>
          <cell r="K3570">
            <v>0.81435778817792304</v>
          </cell>
          <cell r="L3570">
            <v>0.710410493990976</v>
          </cell>
          <cell r="M3570">
            <v>169</v>
          </cell>
          <cell r="N3570" t="str">
            <v>HIF1A; AR; TUBB; FYN; MAPK14; PREPL; PDE8A; GAPDH; MMP14; TUBB3; ERG; DNMT3A; MYC; GSK3B; ATP1B3; PDGFRB; NUAK2; FGFR1; PSMB7; PSMA5; PAK2; STK39; CSNK2A1; MT2A; CCL2; NAT10; ATF3; GPRC5A; NUCKS1; PGK1; CEP350; CCND2; CLEC11A; SPP1; RAD23B; DDIT4; CNOT4; KLF6; KLHL20; MARS; ZMAT3; AIDA; XPNPEP1; MYO10; NOL8; ALKBH1; CASP8; CSTF1; DPF2; ETAA1; FZD2; NUP62; PFKFB3; RNF8; RYBP; COA7; SETD5; SMG8; STAM; AGPS; AIMP2; ATXN3; CALD1; DCUN1D4; DDIT3; EIF4E2; EXT1; GHR; GNB2L1; GTF3C3; IRF9; LPIN2; NUP37; PLAA; RIN2; SCNM1; SKIV2L2; STAU1; UBE2S; DCAF7; ATP13A3; PKD2; MMP10; CNIH4; MT1F; MT1G; SPATS2L; DVL3; SSR1; PLOD2; FTL; TNC; ICMT; KDELR2; LARP1; WIPF1; PLP2; KDELR3; AEBP1; DCN; CTBS; SNRNP25; SNX6; SRP54; ATIC; RAB23; IGFBP4; ACTG1; ARF3; EMP3; PSMD8; DESI2; SDF4; DPYSL3; ARAP1; VOPP1; ARPC5; GPNMB; HS2ST1; GNPDA1; AMMECR1; IGF2R; PTOV1; ACOT13; BAG6; IGFBP7; INTS8; CDC123; NID1; NSF; COPB2; TIMP3; CLIC1; GAS6; ELP4; ADAM12; GAP43; GPC4; ANXA5; KLK3; NOTCH3; LDHA; NID2; DBR1; SLC38A9; TICAM2; YAE1D1; DCBLD1; GORAB; INTS2; CCDC43; TYW5; FSD1L; ANKRD13C; LMBR1; ALG2; ZYG11B; NUDT5; C7ORF25; C9ORF64; PNKD; UHRF1BP1; CLTC; CCNY; DNAJC13; XPR1; FAM160B1; THUMPD3; UBE2F</v>
          </cell>
        </row>
        <row r="3571">
          <cell r="B3571" t="str">
            <v>pirinixic acid</v>
          </cell>
          <cell r="C3571">
            <v>0.96099734531066106</v>
          </cell>
          <cell r="D3571">
            <v>0.48049867265532997</v>
          </cell>
          <cell r="E3571">
            <v>0.77855839103328495</v>
          </cell>
          <cell r="F3571">
            <v>0.35901390328662303</v>
          </cell>
          <cell r="G3571">
            <v>0.40995382997459401</v>
          </cell>
          <cell r="H3571">
            <v>0.38001294306958899</v>
          </cell>
          <cell r="I3571">
            <v>0.48428990873998601</v>
          </cell>
          <cell r="J3571">
            <v>0.60536238592498304</v>
          </cell>
          <cell r="K3571">
            <v>0.65635309381193196</v>
          </cell>
          <cell r="L3571">
            <v>0.57795909865975803</v>
          </cell>
          <cell r="M3571">
            <v>1402</v>
          </cell>
          <cell r="N3571" t="str">
            <v>ABHD5; ALDH1A1; CA2; SLC6A3; SLC6A2; CA12; PPARD; CYP2D6; CYP3A4; CYP1A2; SCN4A; BCHE; ACHE; AHR; CYP1A1; PTGS2; CA11; ABCB1; TUBB; MCHR1; PPARG; VDR; XDH; HPGD; GABRE; CREBBP; CYP11A1; PDE3A; SLC22A1; NPC1; PPAT; WEE1; MCL1; IL1B; OXTR; HCRTR1; PTGES; ALOX5; TNF; SIX1; CALM1; NR5A1; NR5A2; MITF; MAP3K3; PPARA; JUN; NISCH; TBXAS1; NR1I3; GRIA3; KCNJ8; UGT1A4; UGT1A6; KEAP1; THRB; RIPK2; HDAC11; ABAT; CTSB; PRKAR2B; CACNG7; RORA; RXRA; GALK1; CASP6; UBE2I; S100A4; PMP22; AKR1C1; ABCC3; ABCC2; ABCG2; GUCY1A3; ABCA1; NCOR1; AKR1B1; SCNN1B; KPNB1; NCOA1; ESRRG; NR4A2; UGT1A1; WRN; TUBB6; TUBB2A; TUBA4A; TUBB3; ABCB11; F2RL1; GPR18; CYP2B6; ATP1A1; ATP1B2; DHCR7; PAFAH1B3; CES1; EPHX2; CYP3A5; NR1H3; CSNK1E; EPHB4; PHKG2; DAPK3; PI4KB; ZAK; BRAF; PDGFRA; FGFR2; MERTK; FGFR3; ELANE; NCOA2; TH; STAT6; DIO1; ADCK3; EIF2AK4; CDC42BPA; STK25; FGFR4; HUNK; LRRK2; BMP2K; FER; PLK2; PAK2; TLK2; STK39; CAMK2A; NUAK1; MST1R; DAPK1; MARK2; F10; MMP3; CCND1; NEK6; PHKA2; PRKCZ; CDK6; MAP3K14; ABHD2; ACSL1; CBLB; CEBPD; CPD; DOCK4; FTH1; GABARAPL1; IL1R2; SAP30; SLC26A2; THBS1; TPM4; ZFP36L2; CYR61; TGFB2; CCL2; TMEM158; NCALD; CCL20; HLA-DRA; MAFB; SEL1L3; SIPA1L1; AQP3; GPRC5A; IL1RL1; SLC7A5; LY75; PSAT1; CTGF; SERPINE1; RPAIN; WSB1; ARHGEF40; ARID5B; FADS3; HIST1H3B; ID3; IL1RN; NT5E; PACSIN2; RNASE6; SSH1; TNFRSF1B; TNFRSF21; VCAN; FLRT3; DDX21; ELOVL6; FXN; METTL1; MFNG; SPP1; TPD52; RAD23B; CCNB1; CENPE; LDLR; AP3S2; CCNT1; CPT1A; FASTKD5; GADD45A; HIST1H2BI; KLF3; KLF6; NEAT1; NFYA; SCAMP1; SNIP1; STIP1; WDR1; ASPH; ACOT7; ANXA9; ARNTL2; ARPC4; BAD; CAT; CAV1; CAV2; FHL1; GULP1; HIST1H4A; SIRT2; TPP1; TSPAN1; TSPAN4; VARS; ANKRD11; C2CD2; CBFA2T3; CDC6; CEBPA; DIP2C; DNAJC22; DVL2; ESPL1; FAM45B; FANCL; GPRC5C; ITGB1BP1; KLF11; MAT2A; MDC1; MLH3; MMACHC; NUDT4; ORC5; PAQR4; PLCG2; POLA2; PREB; PRR15L; PTER; RAD50; RAD51AP1; RRAS2; SLC25A12; SMAGP; TACC1; TEX10; USP13; WWC1; FAIM; MAD1L1; AKAP9; BIN3; CDC42EP4; CHSY1; CKAP2; DLC1; DTWD1; EFNA1; ENC1; EP300; BRINP3; FICD; GOLPH3L; GTF3C4; HCFC2; ID1; IER2; JARID2; KANK1; KLF10; LRCH3; LRRC8D; MAML1; MAU2; MBD4; MGA; MID1IP1; MRPL46; NACC2; NSUN3; NUP62; OVOL2; OXSM; PDCL; PHLDA3; PHLPP2; PIK3R1; PNRC1; PNRC2; POLR3F; PPRC1; PRCC; PRR3; PTCD1; RAD54B; RAP1GAP2; RND3; RNF103; RNF219; RNF25; RWDD2A; SHROOM2; SLC20A1; SLC29A3; SNRNP35; SOX13; SOX4; SPEN; SYNJ2; TBPL1; TERF2; TGIF1; TMEM11; TRAF3IP2; TRIM27; TSKU; TTLL4; VPS72; WDR47; XPC; ZGPAT; ZNF239; ZNF292; ZNF7; ACD; AFAP1; AGPS; ALAS1; ANAPC10; ANKRD26; ATAD2; ATXN3; BET1; BICC1; BUB1B; CAPN7; CAPRIN2; CEP83; CCDC51; CD2BP2; CDKN1C; CEP135; CEP55; CHKA; CLDN14; CLDN3; COL5A2; CRK; CTNS; DAB2; DAXX; DCTN5; DDIT3; DDX24; DGCR8; DICER1; DLG5; DNAJA2; DNAJC17; DOCK10; DOLPP1; DUSP10; DUSP5; DUSP6; DUSP8; ELL3; FAM129A; FAM134B; FBXL4; FERMT2; FHL2; FKBPL; FLCN; FNBP1L; FST; FUT1; FZD7; GCA; GHR; GJB3; GPHN; GRK5; GRPEL1; H1F0; HBP1; HECA; HERC4; HIC2; HLX; HMGXB3; IBTK; IFIT1; IGF2BP3; INHBB; KAT5; KLHDC3; KRAS; LGALS8; LIAS; LMBR1L; LMO4; LPCAT1; LRP6; MBIP; MCM4; MEAF6; MECOM; MED1; MED22; MEIS2; MUM1; ICE2; NCOA6; NFRKB; NPAS2; NSD1; NUP214; OSBPL3; OTUD3; PAF1; PAK1IP1; PCDH9; PDCD4; PDSS1; PGF; PHLPP1; PLA2G15; PLCL2; PLIN2; PTPN4; RAB11FIP2; RFC3; RGL1; RGS14; RHBDF2; RNF19A; RRAGC; RRN3; RSAD1; SCHIP1; SEC24D; SLC1A4; SLC25A37; SLMO2; SMG1; SNN; SPHK2; SRRM1; STAU1; SYBU; SYNC; TIMM10B; TMEM115; TOE1; TRAF6; TRIB2; TRIP10; TTC23; TTF2; TTLL5; TTLL7; TTPAL; TXNRD1; WNT5A; WWTR1; ZC2HC1A; ZCCHC11; ZMYM5; ZNF354A; ZNF710; LRCH1; SIX3; ZBTB17; ZFR; ABCG1; CERK; FAM63B; SLC6A14; THNSL1; ZDHHC13; IFIT2; OASL; SQSTM1; TNFAIP3; HELLS; GINS2; WNT7A; ME1; TMEM135; FOS; RASGRP2; SPATS2L; SPAG9; ABHD4; PIR; MLLT11; MORC4; AKR1B10; ANGPTL4; IRF8; MSH5; PRTN3; DLST; DVL3; MTHFD2; VLDLR; CYFIP2; GLS2; IRF6; NCKIPSD; UGT1A3; UGDH; PRKCDBP; NLGN1; IQGAP1; CDH6; VIPR1; TMCO6; H3F3B; MTHFD2L; SERPINB2; SH2B3; SOCS3; BMP2; CXCL5; JUP; OVGP1; SPSB1; TM4SF1; BCAT2; CALM3; CCDC22; CECR5; CYB5A; ENDOG; GALNT11; LAS1L; LAT2; MTR; N4BP2L1; NAGA; NEFH; NME3; PFKM; RCN2; RHOF; TJP2; TMEM97; TRIP13; TRMT11; ACSM3; NEB; PAQR6; SCG5; DKK2; DDX60; IFITM2; ZNF286A; PEG10; ASNA1; DDA1; ILVBL; PSMC3; RBFOX2; SH3BGRL3; TGFB1; RAB5C; RAB3B; SLC39A7; ATP8B2; CD79B; CGB; COPZ2; HOXC4; LAMA4; MAF; PKLR; SCT; STMN2; SYT17; TTC39A; VRTN; ACADVL; BLVRA; DALRD3; DNAJC8; ERCC1; ETHE1; LITAF; LMNA; NUP88; TBCB; PHGDH; DHRS11; PRMT7; WFS1; HPR; TAF13; EMD; MAN2A1; MCAM; MICAL2; MOB3B; ODC1; POR; QPCTL; RASGRP3; SERPINI1; ABCC4; ACSL5; DBN1; EVL; F3; GPN3; PCYT2; RNH1; RRP7A; TRMT1; COTL1; GAMT; GCDH; HYAL3; ZNF185; ZNF287; B4GALT4; TFRC; ALDH6A1; FGF13; GUK1; TMEFF1; XK; ADAM15; APRT; BRMS1; EMP3; HN1; MGST3; PFN1; PPP2R5D; PRSS3; PTMS; QTRT1; SPINT1; TKT; SORBS3; COL16A1; HMGCS2; LRRC61; PEAK1; RAMP1; ZP2; AKR7A2; ALG3; ASL; BLMH; DNAJC7; DNPEP; FAH; GAL; KIF4A; LYRM1; MAGED1; MBTPS1; PYCARD; UBR7; ARFIP2; CCDC88A; CDKN2A; CHCHD7; ERO1LB; GCOM1; HIST1H1T; MAP3K8; TEX14; ATF7IP2; CLASRP; MOK; SLC22A4; TGFA; VCL; AADAC; ANKRD1; ANXA10; CSRP1; FAM110B; GLIPR1; PAN2; SLC4A4; VAMP2; ARAP1; ARHGEF6; DHRS1; GNB1; HAUS4; IDH2; ITGB2; NTAN1; R3HCC1; SLC27A3; ZNF467; EIF4EBP2; RERE; NAGK; LGALS3; HIGD1A; OAT; POFUT1; SPTBN2; TNFRSF14; ARL3; GRPR; ITGA6; SLC19A3; MYH10; OBFC1; TRIM45; BHMT2; CYP2U1; TEF; ST8SIA3; PHACTR2; FAM63A; PLEKHF1; BCL7C; FCHSD2; IGF2BP2; RNASE1; REPS1; SLC16A4; LTBP1; SGCB; CD163; ALDH3A1; DKK3; FMO5; PSTPIP1; RNASEL; CCNO; NSUN6; PIK3IP1; FADS1; PXMP2; SPON2; PRSS23; FSTL1; MEGF6; PTGES2; ST6GALNAC4; BRD7; DNM1; ERAL1; PIN1; PRC1; OCRL; ASCL1; CORO1B; CYP4F2; PACRG; SEC14L2; TECTA; TSPO2; VAX2; CINP; CORO1C; DDX6; CDK20; UPF3B; CORO2A; GPR63; HOMER2; INPP5K; NUDT18; AAAS; PEMT; BHMT; FXYD6; ADI1; AZIN1; DUSP22; GBAS; TESC; CRYGB; SERHL2; KHDRBS3; APBB1IP; CEACAM21; CYP39A1; FAM149A; HES2; STMN3; MOXD1; MARCKSL1; MCCC2; CCS; PADI2; PPP2CB; PSD4; RGS9; MUTYH; ANKEF1; POLD4; ACADM; ARF5; ACTG2; CERS4; CLEC10A; DOCK5; IL7; SRPX; NECAP2; BMP15; GPX2; DCAF11; VMP1; CSN3; EPB41; TSPAN9; TBX6; CRIP1; KRT4; SNTA1; TPMT; NPR1; ARMCX2; ECHDC3; IPO4; NSMAF; CALML4; ECM1; MVP; PROCR; RDH5; SLC2A8; STEAP3; TMEM134; CDKN2B; ARMC9; CYP21A2; OCEL1; ABHD8; ACOX1; AGXT; ALDH7A1; APOA2; ASGR1; ATP1B4; CCDC92; CD68; CHIT1; CPN1; CYP3A43; FABP1; GPX7; GRIP1; IL18R1; ITGB6; LIME1; LRRN2; MTCP1; PCK1; RARRES1; SULT1B1; TPPP3; AAMP; IFT52; ITPA; PEX19; TMEM161A; MAPK8IP1; GCNT3; CTDSPL; LAMA5; LRP5; ILK; SLC7A7; CTRB2; MBL2; THBS2; MAN2B2; CD70; ACE2; AFP; APOA1; CDSN; CRYM; CTIF; CYB5R2; CYP2J2; DDX25; ELOVL2; GGT5; HAAO; LEPR; NPHS2; PCSK5; PLAG1; PROM1; SLC30A10; SLC38A4; SNCB; ST6GALNAC2; SULT2A1; TMEM204; UBTD1; ZSCAN18; ATP9A; BZW2; TMEM140; TMEM9B; B4GALNT1; SPINT2; SYT12; MEF2B; SEMA5A; TFPT; ASB9; LECT2; MEPE; ADAP2; CLDN7; WLS; ARHGEF16; COL4A5; ATP6V1H; CYP46A1; FAM89B; ARHGAP24; ITIH4; CD74; ETNPPL; TMEM214; CYP3A7; CUX2; PGBD5; PDK4; DUOX1; CPA1; FANCC; ASPA; SP5; TUBE1; NPHS1; FAM126A; VCAM1; SLC4A1; TNFSF11; COG3; TMPRSS11D; TRPC6; GIPC1; PYGB; PANK1; FUZ; WNK4; CERS5; HABP2; GPT; GJA4; NID2; PAX7; PKHD1; CLDN2; BCAR1; PPP1R1C; INTS4; GALT; PARP3; CUBN; CLDN16; PPM1K; SLC15A1; PPARGC1A; SMOC1; RGL3; RDH10; UCHL1; CRB1; KLRK1; TRPM8; ARPP21; TNFSF13B; CISD2; CYP4A11; GCKR; DGAT2; HOXD11; NR6A1; DOK7; GJB6; DDO; EBF1; APOA5; RORB; PANX3; SULT1E1; SULT2B1; ARHGAP18; ART4; BBS12; C8G; CCBL2; CDO1; CMTM7; CPB2; CREB3L3; CRYL1; CTHRC1; DGKA; DHRS13; DYDC2; ELOVL3; EPB41L5; EVA1B; FAM98B; FBXL21; FOXP1; FRMD3; FUT11; GLCCI1; GPT2; GSTO2; HACL1; IRAK1BP1; LIM2; LIPC; LPPR1; MARS2; MEGF8; METTL7B; MIB2; MN1; NAT6; NR0B2; PDIK1L; PGM2; PGM2L1; PHYHD1; PLEKHG4; PON1; PPP1R16A; PRELID2; PRODH2; PROX1; PTGR1; PXYLP1; RDH12; REEP6; S100A16; S100G; SASS6; SESN3; SGOL2; SLC23A1; SLC25A45; SLC51B; SLC5A9; SUSD3; SYTL4; TMEM128; TMEM139; TRIM47; TTC7B; UBE2Q2; UHMK1; UNC5CL; WDR53; ZFYVE1; ZNF608; ZNF624; TM6SF2; SLC45A3; PLIN4; ARL5B; ARRDC4; CDCA7; CYP4X1; ENPP6; EPDR1; FAM167A; LINGO2; OSCAR; PON3; RGAG4; SEC14L4; SUCNR1; USP49; CAPN10; GLYCTK; SAT2; NTS; GJB2; ASZ1; CCDC38; DIRAS2; FAM151A; GLIS1; GUCY2D; HAPLN3; LY86; MYRIP; PCED1B; RNF186; TMEM41A; UCN3; UCP1; WBSCR27; ABCD2; ACBD4; AFAP1L1; AFM; ARHGAP23; BTBD10; CENPO; CMTM8; CNRIP1; DAO; DCBLD1; DCUN1D3; DMKN; DQX1; DUSP13; FAHD2A; FBXO8; HRG; IFT122; KRT222; MYO1D; NANOS1; NCKAP5; NKX3-2; OTC; PCDHB14; PI4K2B; POTEB; PXMP4; RCAN2; REEP2; SGMS2; SLC25A33; SPARCL1; SPP2; STOX1; TBX15; THSD7A; TIAM2; TMEM120A; TMEM141; TMEM143; TMEM55A; TRIM6; TTC32; ZNF575; FBXW9; ZFAND2A; CHL1; CCDC58; NOSTRIN; NUDT16L1; RLIM; TBC1D22B; ZBTB9; ZNF438; SGOL1; NDP; NFXL1; PRSS35; TOMM40L; ZDHHC12; EPT1; ABHD15; AK3; APLF; BRWD3; CAPN6; GEMIN5; HPDL; LTV1; PCBP4; RTN1; SIPA1L2; SLC35F3; SLFN13; SLMAP; SLU7; TSHB; ETFA; GFRA1; SCARA3; ANKRD35; CILP; CMTM3; GRHL1; MUM1L1; NFKBIZ; SESTD1; SH3RF2; SLC25A29; TCEA3; TMEM132C; ZNF428; LGI1; PTPRZ1; RHPN2; UNC93B1; BMF; ACAD9; ANGPTL1; ARHGAP21; ARV1; B3GNT9; BATF2; CCDC127; COMTD1; CSRP2BP; DHX33; DPH7; DYDC1; FAM58A; FKBP7; KDELC2; LAG3; LRRN4; POC5; POTED; PPTC7; S100A5; SDCCAG8; SEC16B; SNAP47; SNAPIN; SNX33; TCAP; TMEM216; TMEM98; TPRN; TTC8; VEGFB; VWA3A; ZFAND2B; ZNF347; ZNF622; NUMBL; SUDS3; TTC7A; ZFPM1; IL21; ANKRD30A; NDN; PKIB; TENM2; BCL2L12; NRM; ANXA13; C1QA; SLC46A2; CTNNA3; GDPD1; GTPBP10; SEMA3E; FBXO43; SLC45A1; OTUD5; ZBBX; ACY3; CCDC150; CPNE4; FBXL13; HM13; IGSF8; KLHDC7A; LCN12; PCDHB5; TM4SF5; TP53I13; VSTM2L; ZDBF2; NPR2; CLVS2; SHISA4; SOSTDC1; ANKRD44; CCDC23; LPAR4; MAML2; SLC25A2; ZFAT; ANKRD13A; KLHL36; NXPE4; PATL1; RNF17; SHD; ZBTB33; MTG2; TMEM185A; NAP1L4; SCAF1; FAM160B1; ALS2CR11; ANKRD13D; ANO7; APOBEC4; ARMC3; ARMC6; ASIC4; BTBD6; CABP2; CAPN5; CCDC160; CCDC61; CCDC63; CCDC64B; CDAN1; CDX1; CMTM5; COPG2; COX4I2; CSRP3; CTXN1; DYNLRB2; EXOC3L1; FAM160A2; FAM196A; FLYWCH2; FOXI1; GARNL3; GATSL3; GPRASP2; HSPB9; IFFO2; IL22RA2; IL36A; KATNAL2; KDM8; KLHL17; KLHL8; KPTN; LGR6; MEIG1; MPPED1; MRGPRF; NAPSA; NLRP14; NMUR2; OOEP; PBX4; PDCD1; PDCL2; PEX11G; PLCD4; POTEC; PROX2; PRSS55; PSTK; RIPK3; RNF165; RPS6KL1; RSPH1; RSPH4A; SHROOM1; SLC16A8; ST6GALNAC3; STRIP1; SYT13; TCTEX1D1; TECPR1; TFAP2E; TMC2; TMCO2; TNNI1; TTC29; TUSC1; UBL7; UBN2; UBXN2B; UPK1A; USP29; WDR78; ZCCHC17; ZMYND12; ZNF518B; ZNF615; ZNF846</v>
          </cell>
        </row>
        <row r="3572">
          <cell r="B3572" t="str">
            <v>Malondialdehyde</v>
          </cell>
          <cell r="C3572">
            <v>8.4650752008499294E-2</v>
          </cell>
          <cell r="D3572">
            <v>1</v>
          </cell>
          <cell r="E3572">
            <v>0.80909375903186298</v>
          </cell>
          <cell r="F3572">
            <v>0.23532407625888499</v>
          </cell>
          <cell r="G3572">
            <v>0.99859971533471703</v>
          </cell>
          <cell r="H3572">
            <v>0.97578959801055298</v>
          </cell>
          <cell r="I3572">
            <v>0.74780606482131096</v>
          </cell>
          <cell r="J3572">
            <v>0.99859971533471703</v>
          </cell>
          <cell r="K3572">
            <v>0.94956089035900104</v>
          </cell>
          <cell r="L3572">
            <v>0.86397739705737597</v>
          </cell>
          <cell r="M3572">
            <v>14</v>
          </cell>
          <cell r="N3572" t="str">
            <v>ALDH1A1; TNF; ALB; ALDH2; ABCA1; IL1RN; HMOX1; H6PD; ALDH3B1; EPO; CP; CD36; PON1; PON3</v>
          </cell>
        </row>
        <row r="3573">
          <cell r="B3573" t="str">
            <v>BIFENTHRIN</v>
          </cell>
          <cell r="C3573">
            <v>0.90523939056095604</v>
          </cell>
          <cell r="D3573">
            <v>0.45261969528047802</v>
          </cell>
          <cell r="E3573">
            <v>0.60095006505445703</v>
          </cell>
          <cell r="F3573">
            <v>0.220262121322956</v>
          </cell>
          <cell r="G3573">
            <v>0.51948411696031505</v>
          </cell>
          <cell r="H3573">
            <v>0.235399748500599</v>
          </cell>
          <cell r="I3573">
            <v>0.58671466041024001</v>
          </cell>
          <cell r="J3573">
            <v>0.58849937125149698</v>
          </cell>
          <cell r="K3573">
            <v>0.50262540825641799</v>
          </cell>
          <cell r="L3573">
            <v>0.46351575166480002</v>
          </cell>
          <cell r="M3573">
            <v>22</v>
          </cell>
          <cell r="N3573" t="str">
            <v>ESR1; NR1I2; CYP19A1; CYP3A4; NR1H4; CYP17A1; MAPK1; MAPK3; HSPA8; PGR; HSD17B1; HSPA5; HSPA1A; GNRHR; TFF1; CAT; CGA; HLA-G; CES2; HSPB2; GNRH1; HSD3B2</v>
          </cell>
        </row>
        <row r="3574">
          <cell r="B3574" t="str">
            <v>gedunin</v>
          </cell>
          <cell r="C3574">
            <v>0.20714559772333499</v>
          </cell>
          <cell r="D3574">
            <v>0.103572798861667</v>
          </cell>
          <cell r="E3574">
            <v>0.142084406634233</v>
          </cell>
          <cell r="F3574">
            <v>0.309701994583296</v>
          </cell>
          <cell r="G3574">
            <v>0.36873635046270697</v>
          </cell>
          <cell r="H3574">
            <v>0.70650574343820904</v>
          </cell>
          <cell r="I3574">
            <v>1.3979815367975599E-2</v>
          </cell>
          <cell r="J3574">
            <v>6.9899076839877894E-2</v>
          </cell>
          <cell r="K3574">
            <v>6.4444878816944301E-2</v>
          </cell>
          <cell r="L3574">
            <v>0.114748528169257</v>
          </cell>
          <cell r="M3574">
            <v>89</v>
          </cell>
          <cell r="N3574" t="str">
            <v>ABHD5; PLIN5; HNF4A; HIF1A; HSP90AA1; CYP1A1; AR; OPRK1; CASP3; EGFR; PDE9A; CBR3; AKR1C2; HSPA1B; RRM2; AKR1C1; EPAS1; NCOA3; HSPA5; HSPA1A; FLT3; TAOK3; CDK2; CASP9; PIK3CD; CDC7; GDF15; SLC7A11; MAFB; ATF3; ARID5B; BTG1; IL1RN; AHSA1; DNAJA1; DDIT4; INSIG1; LDLR; OSER1; SESN1; STIP1; TXNIP; ZBTB43; BIRC5; CHORDC1; MSH6; UBE2B; BAG3; CASP8; CITED2; EFNB2; FICD; HILPDA; MNT; MYNN; PIK3R1; SOX4; DDIT3; DNAJB4; GCLM; GTPBP2; HMGCS1; HMOX1; HSPA13; JAG1; LTN1; MYCBP2; NBN; NKX3-1; PPIF; PURA; TXNRD1; LPIN1; HSPH1; ME1; CACYBP; MRPL18; SLC3A2; MSMO1; NREP; UGDH; ZC3H12A; WDR77; KCNN2; TMPRSS2; SLTM; MDH2; SERP1; C21ORF33</v>
          </cell>
        </row>
        <row r="3575">
          <cell r="B3575" t="str">
            <v>Trimethyl-beta-cyclodextrin</v>
          </cell>
          <cell r="C3575">
            <v>0.52562791602179004</v>
          </cell>
          <cell r="D3575">
            <v>0.26281395801089502</v>
          </cell>
          <cell r="E3575">
            <v>0.32379381733993801</v>
          </cell>
          <cell r="F3575">
            <v>0.63288524348562702</v>
          </cell>
          <cell r="G3575">
            <v>6.3665241784132798E-2</v>
          </cell>
          <cell r="H3575">
            <v>0.57543431254863497</v>
          </cell>
          <cell r="I3575">
            <v>0.84054186798880004</v>
          </cell>
          <cell r="J3575">
            <v>0.31832620892066399</v>
          </cell>
          <cell r="K3575">
            <v>0.42906434670137999</v>
          </cell>
          <cell r="L3575">
            <v>0.41040753137879998</v>
          </cell>
          <cell r="M3575">
            <v>19</v>
          </cell>
          <cell r="N3575" t="str">
            <v>VDR; CASP3; TNFRSF10B; TNF; MAPK1; CXCL8; MAPK3; RELA; CASP6; SRC; CASR; PRKCD; JAK1; SLC39A4; ICAM1; PARP1; TF; SLC31A1; VCAM1</v>
          </cell>
        </row>
        <row r="3576">
          <cell r="B3576" t="str">
            <v>Aflodac</v>
          </cell>
          <cell r="C3576">
            <v>0.37998021907708202</v>
          </cell>
          <cell r="D3576">
            <v>0.18999010953854101</v>
          </cell>
          <cell r="E3576">
            <v>0.175602221170158</v>
          </cell>
          <cell r="F3576">
            <v>8.2726907839067595E-2</v>
          </cell>
          <cell r="G3576">
            <v>0.80416459981324895</v>
          </cell>
          <cell r="H3576">
            <v>0.50532678688416699</v>
          </cell>
          <cell r="I3576">
            <v>0.12944559173544901</v>
          </cell>
          <cell r="J3576">
            <v>0.29267036861693102</v>
          </cell>
          <cell r="K3576">
            <v>0.15747017184803799</v>
          </cell>
          <cell r="L3576">
            <v>0.203880135759199</v>
          </cell>
          <cell r="M3576">
            <v>226</v>
          </cell>
          <cell r="N3576" t="str">
            <v>PLAT; HIF1A; TP53; CA9; EHMT2; PPARD; CYP1A2; SLC22A2; ALOX15; AHR; CYP1A1; PTGS2; APP; KLF5; BRD4; SLC22A1; NPC1; TNFSF10; CASP3; ITGB3; TNFRSF10B; NFKB1; IL1B; ABCC1; STAT3; TNF; BCL2L1; CDK1; MAPK1; UGT1A4; UGT2B7; UGT1A10; BRCA1; MAPK3; CTSB; RELA; AKR1C3; AKR1C2; AKT1; AKR1C1; NQO1; ABCC3; SLC22A11; SLC22A6; UGT1A1; MYC; GBA; GSK3B; XBP1; BCL2; REN; SRC; RET; CDK3; AURKA; CDK2; CTNNB1; CASP9; MAPK8; CSK; MAP4K3; TBK1; CSNK2A1; CSNK2A2; CHUK; CDK4; AKT2; IKBKB; CCND1; CDK6; FTH1; NFKBIA; SAT1; GDF15; PCK2; TIMP1; ATF3; IL24; SERPINB1; ASNS; GRB10; SLC7A1; STC2; WDR3; HERPUD1; CYP1B1; CCNA2; CCNB1; HMMR; CDKN1A; GADD45A; SLC30A1; BAD; BIRC5; HIST2H4B; LGALS3BP; ANKRD11; CCNE1; GCLC; H2AFX; TMEM127; JUND; CASP8; DGCR14; FBXO42; GTF2B; NAT1; NFIL3; SIRT1; SLC38A2; TBC1D10B; TMEM39A; ZNF165; ATF4; BAK1; BIRC2; BIRC3; CCNJ; DDIT3; DFFB; ERCC5; FHL2; HMOX1; INPP5E; KIF14; KRAS; LARP4; LDB1; NDST2; ORC4; PML; TBX3; TCF4; TNS3; TPRA1; ZNF354A; TGM2; RB1; SLC16A6; TRIM2; ICAM1; SOD2; SQSTM1; ACP2; E2F1; CLU; SLC3A2; UNG; NDRG1; BAX; MTHFD2; BBC3; NFE2L1; UGT1A3; UGT1A8; PRKCDBP; IL32; AIFM1; CALM3; ENDOG; PARP1; ITGB4; LAD1; TGFB1; DCN; ITGA2; STXBP2; GRN; SHC1; SUMO3; MIIP; PDLIM7; GAL; NEU1; XIAP; ETS1; PCDH17; TM7SF3; LGALS3; CCL5; TMED9; NAP1L1; EGF; PLEKHF1; RNASE1; TRIT1; PKD1; HSF1; OSTF1; ARGLU1; GCNT1; SLC22A7; TSNAX; TIMP3; MED15; PLXNA3; GAP43; ILK; LEF1; BZW2; SUN2; CNNM4; CDC42EP1; UGGT2; SAA1; DPYS; LOX; SLC22A9; FMO3; SULT1E1; ARRDC3; ATP2A1; HSPA7; AIF1L; HLCS; AIFM2; OTUD1; SNX25; C21ORF33; CPNE1; LFNG; BCAP29; KIAA1324L; RNF26; SNX21; C1ORF52</v>
          </cell>
        </row>
        <row r="3577">
          <cell r="B3577" t="str">
            <v>3',4',7-Trihydroxyisoflavone</v>
          </cell>
          <cell r="C3577">
            <v>0.38629400899877497</v>
          </cell>
          <cell r="D3577">
            <v>0.19314700449938799</v>
          </cell>
          <cell r="E3577">
            <v>9.0994741635111995E-2</v>
          </cell>
          <cell r="F3577">
            <v>0.26403704183756299</v>
          </cell>
          <cell r="G3577">
            <v>0.19564547282238601</v>
          </cell>
          <cell r="H3577">
            <v>0.39295866337156299</v>
          </cell>
          <cell r="I3577">
            <v>8.7558253274304096E-2</v>
          </cell>
          <cell r="J3577">
            <v>0.22748685408777999</v>
          </cell>
          <cell r="K3577">
            <v>6.4801855729157296E-2</v>
          </cell>
          <cell r="L3577">
            <v>0.11514795517983401</v>
          </cell>
          <cell r="M3577">
            <v>9</v>
          </cell>
          <cell r="N3577" t="str">
            <v>TP53; ABCB1; CASP3; ABCC1; ABCC2; TYR; CASP9; CAT; BAX</v>
          </cell>
        </row>
        <row r="3578">
          <cell r="B3578" t="str">
            <v>POVPC</v>
          </cell>
          <cell r="C3578">
            <v>0.26319113638474301</v>
          </cell>
          <cell r="D3578">
            <v>1</v>
          </cell>
          <cell r="E3578">
            <v>0.95678584510458398</v>
          </cell>
          <cell r="F3578">
            <v>0.50013978822205496</v>
          </cell>
          <cell r="G3578">
            <v>0.84541821773860404</v>
          </cell>
          <cell r="H3578">
            <v>0.96657708291718902</v>
          </cell>
          <cell r="I3578">
            <v>0.80406453544165302</v>
          </cell>
          <cell r="J3578">
            <v>0.96657708291718802</v>
          </cell>
          <cell r="K3578">
            <v>0.99331712712794695</v>
          </cell>
          <cell r="L3578">
            <v>0.95596955002346895</v>
          </cell>
          <cell r="M3578">
            <v>15</v>
          </cell>
          <cell r="N3578" t="str">
            <v>PTGS2; PTGS1; CCR2; IL1B; AGTR1; ALOX5; TNF; PTAFR; CXCL8; SELE; OLR1; IL1A; CRP; CD68; TIMP4</v>
          </cell>
        </row>
        <row r="3579">
          <cell r="B3579" t="str">
            <v>Baohuoside I</v>
          </cell>
          <cell r="C3579">
            <v>0.30312580990284299</v>
          </cell>
          <cell r="D3579">
            <v>0.151562904951421</v>
          </cell>
          <cell r="E3579">
            <v>0.31604553960467702</v>
          </cell>
          <cell r="F3579">
            <v>0.18580407305369501</v>
          </cell>
          <cell r="G3579">
            <v>8.3374835344391704E-2</v>
          </cell>
          <cell r="H3579">
            <v>0.97024828838434496</v>
          </cell>
          <cell r="I3579">
            <v>0.92069723111953194</v>
          </cell>
          <cell r="J3579">
            <v>0.41687417672195798</v>
          </cell>
          <cell r="K3579">
            <v>0.36818485270893903</v>
          </cell>
          <cell r="L3579">
            <v>0.36638570119382602</v>
          </cell>
          <cell r="M3579">
            <v>9</v>
          </cell>
          <cell r="N3579" t="str">
            <v>PTGS2; CASP3; NOS2; BCL2; CASP9; CASP8; VEGFA; BAX; PARP1</v>
          </cell>
        </row>
        <row r="3580">
          <cell r="B3580" t="str">
            <v>3,3'-DICHLOROBIPHENYL</v>
          </cell>
          <cell r="C3580">
            <v>0.182649479598332</v>
          </cell>
          <cell r="D3580">
            <v>9.1324739799166096E-2</v>
          </cell>
          <cell r="E3580">
            <v>6.7979942779159405E-2</v>
          </cell>
          <cell r="F3580">
            <v>0.31158481890538198</v>
          </cell>
          <cell r="G3580">
            <v>0.85677049659453197</v>
          </cell>
          <cell r="H3580">
            <v>0.59134717763120004</v>
          </cell>
          <cell r="I3580">
            <v>0.326955573841965</v>
          </cell>
          <cell r="J3580">
            <v>0.33989971389579698</v>
          </cell>
          <cell r="K3580">
            <v>0.33425547516443799</v>
          </cell>
          <cell r="L3580">
            <v>0.34161305717651202</v>
          </cell>
          <cell r="M3580">
            <v>6</v>
          </cell>
          <cell r="N3580" t="str">
            <v>AR; TTR; SOD1; CAT; SULT1A1; SULT2A1</v>
          </cell>
        </row>
        <row r="3581">
          <cell r="B3581" t="str">
            <v>propachlor</v>
          </cell>
          <cell r="C3581">
            <v>0.69559169710333801</v>
          </cell>
          <cell r="D3581">
            <v>1</v>
          </cell>
          <cell r="E3581">
            <v>0.21138607966491699</v>
          </cell>
          <cell r="F3581">
            <v>0.739890207182341</v>
          </cell>
          <cell r="G3581">
            <v>0.74260371034667305</v>
          </cell>
          <cell r="H3581">
            <v>0.73683950326020897</v>
          </cell>
          <cell r="I3581">
            <v>0.82888794829933299</v>
          </cell>
          <cell r="J3581">
            <v>0.82888794829933299</v>
          </cell>
          <cell r="K3581">
            <v>0.87084245634915902</v>
          </cell>
          <cell r="L3581">
            <v>0.76629055772495802</v>
          </cell>
          <cell r="M3581">
            <v>21</v>
          </cell>
          <cell r="N3581" t="str">
            <v>ALDH1A1; NFE2L2; TDP1; TP53; ESR1; PPARD; CYP19A1; CYP1A2; CYP1A1; AR; NR1H4; STK33; PPARG; VDR; NR3C1; IDH1; TNFRSF10B; IL1B; NR5A1; NR5A2; SELE</v>
          </cell>
        </row>
        <row r="3582">
          <cell r="B3582" t="str">
            <v>Terbutryn</v>
          </cell>
          <cell r="C3582">
            <v>0.91048522995247505</v>
          </cell>
          <cell r="D3582">
            <v>1</v>
          </cell>
          <cell r="E3582">
            <v>0.50782878752253102</v>
          </cell>
          <cell r="F3582">
            <v>0.65786111007377501</v>
          </cell>
          <cell r="G3582">
            <v>0.45282925827777798</v>
          </cell>
          <cell r="H3582">
            <v>0.745841473553153</v>
          </cell>
          <cell r="I3582">
            <v>0.79797875032110399</v>
          </cell>
          <cell r="J3582">
            <v>0.79797875032110399</v>
          </cell>
          <cell r="K3582">
            <v>0.90318496505250301</v>
          </cell>
          <cell r="L3582">
            <v>0.80238396489700903</v>
          </cell>
          <cell r="M3582">
            <v>6</v>
          </cell>
          <cell r="N3582" t="str">
            <v>NFE2L2; NR1I2; CYP1A2; AHR; PPARG; POR</v>
          </cell>
        </row>
        <row r="3583">
          <cell r="B3583" t="str">
            <v>TITANIUM DIOXIDE</v>
          </cell>
          <cell r="C3583">
            <v>0.72520743718960901</v>
          </cell>
          <cell r="D3583">
            <v>1</v>
          </cell>
          <cell r="E3583">
            <v>0.54992455665051698</v>
          </cell>
          <cell r="F3583">
            <v>0.719876407647004</v>
          </cell>
          <cell r="G3583">
            <v>0.18835999435894499</v>
          </cell>
          <cell r="H3583">
            <v>0.77820770759646896</v>
          </cell>
          <cell r="I3583">
            <v>0.89455450712205298</v>
          </cell>
          <cell r="J3583">
            <v>0.89455450712205298</v>
          </cell>
          <cell r="K3583">
            <v>0.822230476906747</v>
          </cell>
          <cell r="L3583">
            <v>0.71779600612708006</v>
          </cell>
          <cell r="M3583">
            <v>145</v>
          </cell>
          <cell r="N3583" t="str">
            <v>ALDH1A1; TP53; TUBB; ADORA2A; CASP3; NFKB1; IL1B; MMP9; MAPK14; TNF; BCL2L1; MDM2; MAPK1; TLR3; ALB; CXCL8; MAPK3; ALPL; GSTP1; AKR1C2; SELE; AKR1B1; BCL2; IRAK1; DDR2; EPHB2; CASP9; MAPK8; NPM1; CHUK; IKBKB; SOD1; FLRT2; IFNGR1; NFKBIA; CCL2; CCL3; CCL4; SERPINE1; RAB2A; ID3; IL1RN; OLR1; PECAM1; C5; FLRT3; CYP1B1; CD46; CDKN1A; FAS; GADD45A; BAD; CAT; MYD88; CXCL12; FADD; ID1; TNFRSF1A; VEGFA; CXCL1; DST; HMOX1; HMOX2; TRAF6; ICAM1; IL23A; IL6; SOD2; YWHAZ; HSPA4; CLU; FOS; KRT6A; MMP10; ANXA2; AKR1B10; SET; BAX; CALR; IL1A; CSF2; IL32; IRF1; PARP1; TGFB1; YWHAE; IBSP; STAB2; FN1; F3; IFNA1; CR1; PFN1; NFKB2; TLR6; CXCL10; IFNGR2; IL1RAP; PCDH17; IL16; MPO; CCL5; CRIM1; IL4; PRDX1; CCL1; MUC4; VIM; BCAN; IL2; IL5; IL37; KRT18; ITGB6; CYCS; IL12A; CD36; CXCL11; MMP7; OGG1; AGT; SIGLEC6; CSF3; IL10; IFNG; IL27; IL13; VCAM1; TOLLIP; IL25; NLRC4; PRAM1; CD63; MARCO; SELP; CD72; IRAK2; CEACAM8; IL17A; SCARF1; SP7; IL1RL2; HAPLN4; GADL1; OPCML</v>
          </cell>
        </row>
        <row r="3584">
          <cell r="B3584" t="str">
            <v>TAXIFOLIN</v>
          </cell>
          <cell r="C3584">
            <v>3.1455743727257799E-3</v>
          </cell>
          <cell r="D3584">
            <v>1.5727871863628899E-3</v>
          </cell>
          <cell r="E3584">
            <v>0.202551316213605</v>
          </cell>
          <cell r="F3584">
            <v>5.7018296001957999E-2</v>
          </cell>
          <cell r="G3584">
            <v>2.01133694727131E-2</v>
          </cell>
          <cell r="H3584">
            <v>3.1283546758945499E-2</v>
          </cell>
          <cell r="I3584">
            <v>1.9351794474624399E-3</v>
          </cell>
          <cell r="J3584">
            <v>9.6758972373122108E-3</v>
          </cell>
          <cell r="K3584">
            <v>7.9025966645118194E-5</v>
          </cell>
          <cell r="L3584">
            <v>2.21009576932774E-3</v>
          </cell>
          <cell r="M3584">
            <v>36</v>
          </cell>
          <cell r="N3584" t="str">
            <v>NFE2L2; KDM4E; EHMT2; GFER; XDH; ABCC1; JUN; POLI; POLB; STAT1; CDC25A; NQO1; PSIP1; MAPK8; MTTP; GDF15; CCNA1; TRAF3; HMOX1; PDGFB; RASA1; TXNRD1; XPA; XRCC4; ICAM1; FGF18; APOB; EGF; LYPLA2; GSTM1; GAS6; APOA1; CYP2E1; IFNG; DCC; FGF3</v>
          </cell>
        </row>
        <row r="3585">
          <cell r="B3585" t="str">
            <v>Amentoflavone</v>
          </cell>
          <cell r="C3585">
            <v>0.40161839755558298</v>
          </cell>
          <cell r="D3585">
            <v>0.20080919877779199</v>
          </cell>
          <cell r="E3585">
            <v>0.222641308521667</v>
          </cell>
          <cell r="F3585">
            <v>0.15016889165785499</v>
          </cell>
          <cell r="G3585">
            <v>0.77939101875600802</v>
          </cell>
          <cell r="H3585">
            <v>5.7386882270293198E-2</v>
          </cell>
          <cell r="I3585">
            <v>0.49478472304490501</v>
          </cell>
          <cell r="J3585">
            <v>0.28693441135146602</v>
          </cell>
          <cell r="K3585">
            <v>0.15476453164114901</v>
          </cell>
          <cell r="L3585">
            <v>0.20155860559552599</v>
          </cell>
          <cell r="M3585">
            <v>29</v>
          </cell>
          <cell r="N3585" t="str">
            <v>FEN1; GABRG2; GABRA1; PTGS2; XDH; HPGD; GABRA5; GABRA3; GABRB2; GABRA2; PAFAH2; MCL1; PLA2G7; RBBP8; MAPT; POLK; PPP1CA; POLI; POLH; VCP; ATG4B; PLA2G1B; NOS2; TYR; PAFAH1B3; PAFAH1B2; FGF22; CYP1B1; DCT</v>
          </cell>
        </row>
        <row r="3586">
          <cell r="B3586" t="str">
            <v>Atiprimod</v>
          </cell>
          <cell r="C3586">
            <v>0.59759188131293794</v>
          </cell>
          <cell r="D3586">
            <v>0.29879594065646897</v>
          </cell>
          <cell r="E3586">
            <v>0.54943256739685897</v>
          </cell>
          <cell r="F3586">
            <v>3.4184118889619801E-2</v>
          </cell>
          <cell r="G3586">
            <v>0.28989891279789398</v>
          </cell>
          <cell r="H3586">
            <v>8.4714454674191905E-2</v>
          </cell>
          <cell r="I3586">
            <v>0.64096206381494303</v>
          </cell>
          <cell r="J3586">
            <v>0.17092059444809901</v>
          </cell>
          <cell r="K3586">
            <v>9.2623991371568307E-2</v>
          </cell>
          <cell r="L3586">
            <v>0.14442418440535501</v>
          </cell>
          <cell r="M3586">
            <v>10</v>
          </cell>
          <cell r="N3586" t="str">
            <v>JAK2; CASP3; MCL1; STAT3; TNF; RELA; NFKBIA; CASP8; IL6; PARP1</v>
          </cell>
        </row>
        <row r="3587">
          <cell r="B3587" t="str">
            <v>NICKEL CHLORIDE</v>
          </cell>
          <cell r="C3587">
            <v>0.62165913049005905</v>
          </cell>
          <cell r="D3587">
            <v>1</v>
          </cell>
          <cell r="E3587">
            <v>0.69235636684740498</v>
          </cell>
          <cell r="F3587">
            <v>0.53049816505173297</v>
          </cell>
          <cell r="G3587">
            <v>0.92468115828498099</v>
          </cell>
          <cell r="H3587">
            <v>0.80645255714518504</v>
          </cell>
          <cell r="I3587">
            <v>0.862525471963693</v>
          </cell>
          <cell r="J3587">
            <v>0.92468115828498099</v>
          </cell>
          <cell r="K3587">
            <v>0.98398516608275199</v>
          </cell>
          <cell r="L3587">
            <v>0.92857306456733502</v>
          </cell>
          <cell r="M3587">
            <v>401</v>
          </cell>
          <cell r="N3587" t="str">
            <v>NFE2L2; HIF1A; TP53; CA9; ESR1; CYP1A2; CYP1A1; PTGS2; MMP2; HSPB1; FDPS; DUSP1; NR3C1; SQLE; RAB9A; TNFSF10; CASP3; THPO; GGCX; NFKB1; MCL1; IL1B; MMP9; MAPK14; TNF; HMGCR; BCL2L1; MDM4; MDM2; PREPL; CXCL8; RIPK2; CACNA1G; CACNA1I; TARDBP; RORA; FASN; HSPA8; HSPA1B; AKT1; GAPDH; NQO1; SELE; GLA; ABCA1; AKR1B1; PGR; GPER1; TUBA1A; NOS2; GSK3B; F2RL1; BCL2; HSPA1A; RACGAP1; IRAK4; CSNK1D; MERTK; CLK1; CASP9; BCL2A1; SERPINC1; SIK1; IKBKE; PRKCA; NOS3; IKBKB; CCND1; PDK1; ACSL1; CEBPD; FLRT2; IFNGR1; KYNU; NFKBIA; SLC26A2; GDF15; HSPA6; CCL2; CTH; ENO2; LTB; SLC7A11; TMEM158; TMEM45A; CCNE2; CCL20; CD86; FAM13A; ATF3; CXCL2; CXCL3; SLC7A5; STC1; PSAT1; PGK1; BTG1; CCL22; CCNG2; KLHL24; MBNL2; SERPINB1; ASNS; CCND2; PFAS; SPP1; STC2; NAV2; DDIT4; CCNB2; LDLR; BTG2; CDKN1A; FOSL1; GADD45A; KLF6; KPNA4; MARS; NFYA; PMAIP1; TXNIP; ZNF654; HIST1H4C; HIST4H4; PSME4; CASP7; FAM208A; FANCL; GCLC; H2AFX; KDM4B; MAT2A; MYD88; PNN; TIA1; U2SURP; UMPS; ZNF512B; BACH1; CEBPB; CEBPG; CITED2; CKS2; CXCL12; ACKR3; DDX17; DKK1; DNAJB9; EFNA1; EGLN1; FEM1B; FOSL2; FOXO3; GATA6; GEMIN4; HILPDA; IER2; IRF2; KDM3A; KIAA0907; KLF10; LUC7L3; MED13; MOAP1; NFIL3; PANK3; PFKFB3; PNRC1; RANBP6; RBM12; SIRT1; SNAPC1; TLE3; TMPO; TNFAIP8; TRAM2; TRIB1; TSPYL4; TUFT1; VEGFA; ZNF292; ADM; AIMP1; BIRC3; CARS; CBX6; CDC23; CDV3; CXCL1; DAB2; DICER1; DNAJB4; DUSP6; EDEM3; FPGT; FUT8; HIF1AN; HIVEP2; HK2; HMOX1; INHBA; IRF7; JAG1; MAFF; MCM4; MRS2; MT1X; PDGFB; PDZD2; PLIN2; PNISR; PPAP2B; PSMD12; PURA; RAB33B; RFC3; RNMT; SAMD4A; SAR1A; SAV1; SEPHS2; SKP2; SLC4A7; SPRY1; SRSF5; STX3; TAF11; TES; TIMM10B; TMEM165; TNFAIP2; TRAF6; TRIO; TXNRD1; UBE2C; VEGFC; CXCL6; ABCG1; RB1; ACTB; IFIH1; OPTN; ICAM1; IL15; IL6; SOD2; TNFAIP3; PHLDA2; SRSF2; MCM2; IGFBP3; DNAJB6; UNG; EIF1AX; MSMO1; ANXA2; APOL2; TNFAIP6; NDRG1; ANGPTL4; MTHFD2; PSPH; VLDLR; BBC3; BNIP3; BNIP3L; GBE1; MXI1; P4HA1; PPFIA4; SPAG4; TNIP1; WISP2; FTL; RCAN1; CXADR; IL1A; MGEA5; RELB; CSF2; CXCL5; JUNB; LIN7C; ACO1; AKAP11; ATP2A2; DEGS1; DHCR24; FBXW2; GALNT11; GLRX; PARP1; RAB5B; TNS1; TROVE2; TST; WDR77; WIPF1; FNBP1; IFI44L; CLPTM1; RBFOX2; CSF1; IGF1; NRG1; ACO2; KDM7A; ARRB2; DZIP1; ST6GAL1; IGSF1; TFRC; SHMT2; ENTPD4; ITGB3BP; SLC38A1; MAP3K8; NFKB2; OGFRL1; SDC4; IFNGR2; KITLG; IDH2; LIPA; LSS; NUCB2; PDIA4; PPM1F; SP100; SC5D; CCL5; SLC2A3; EID1; MDH2; GBP1; EGF; ZNF106; PTPRK; LEP; ALDH3A1; IL4; DACH1; PIK3IP1; EGLN3; PFKFB4; ST6GALNAC4; CCL1; ROBO1; IL2; CCR7; TP63; NAA10; PTEN; IL5; PTPRB; IRF3; ACADM; ACOX1; CP; IGFBP1; IL18R1; ITGB8; GCNT3; VHL; ZFPM2; FURIN; F5; SLC12A2; TP73; PPP1R3C; NUP43; CCL7; EFEMP2; CSF3; IFNG; CREBRF; VCAM1; VIP; LOX; CX3CL1; FBXO32; ANKRD37; C15ORF48; C8ORF4; HIST3H3; MRPS6; NR0B2; PGC; PTTG1; RIMKLA; ARRDC4; HIST3H2BB; PPP1R3B; TCP11L2; AK3; C11ORF68; SLC7A2; EDN2; SOX18; FGF11; DNAJB13</v>
          </cell>
        </row>
        <row r="3588">
          <cell r="B3588" t="str">
            <v>FLAVANONE</v>
          </cell>
          <cell r="C3588">
            <v>0.16197810993168801</v>
          </cell>
          <cell r="D3588">
            <v>8.0989054965844201E-2</v>
          </cell>
          <cell r="E3588">
            <v>0.169481091236306</v>
          </cell>
          <cell r="F3588">
            <v>3.9310384058056598E-2</v>
          </cell>
          <cell r="G3588">
            <v>0.23567283149517301</v>
          </cell>
          <cell r="H3588">
            <v>0.99250544863498003</v>
          </cell>
          <cell r="I3588">
            <v>0.483939903452419</v>
          </cell>
          <cell r="J3588">
            <v>0.19655192029028301</v>
          </cell>
          <cell r="K3588">
            <v>0.15636113934116999</v>
          </cell>
          <cell r="L3588">
            <v>0.202929832441755</v>
          </cell>
          <cell r="M3588">
            <v>21</v>
          </cell>
          <cell r="N3588" t="str">
            <v>TP53; CYP3A4; CYP2C9; CYP1A2; CYP1A1; PPARG; CASP3; MAOB; HSD11B1; CASP9; CYP1B1; CDKN1A; FAS; CASP8; CDKN1B; RB1; BAX; PARP1; PTEN; CYCS; FASLG</v>
          </cell>
        </row>
        <row r="3589">
          <cell r="B3589" t="str">
            <v>NPPB</v>
          </cell>
          <cell r="C3589">
            <v>0.44729406056843302</v>
          </cell>
          <cell r="D3589">
            <v>0.22364703028421701</v>
          </cell>
          <cell r="E3589">
            <v>0.118047035948473</v>
          </cell>
          <cell r="F3589">
            <v>0.30830783354768698</v>
          </cell>
          <cell r="G3589">
            <v>0.110842944622427</v>
          </cell>
          <cell r="H3589">
            <v>0.434617017583593</v>
          </cell>
          <cell r="I3589">
            <v>0.247010458401203</v>
          </cell>
          <cell r="J3589">
            <v>0.29511758987118097</v>
          </cell>
          <cell r="K3589">
            <v>0.115219217116517</v>
          </cell>
          <cell r="L3589">
            <v>0.166203178472347</v>
          </cell>
          <cell r="M3589">
            <v>18</v>
          </cell>
          <cell r="N3589" t="str">
            <v>CHRM5; CHRM1; CYP2C9; CYP1A2; KCNQ1; SENP6; SENP7; SENP8; CASP3; CFTR; PLA2G7; MAPT; GPR35; HSPA5; PAFAH1B2; CCND1; SLC16A1; CLCN3</v>
          </cell>
        </row>
        <row r="3590">
          <cell r="B3590" t="str">
            <v>Inecalcitol</v>
          </cell>
          <cell r="C3590">
            <v>0.90605264546571196</v>
          </cell>
          <cell r="D3590">
            <v>0.45302632273285598</v>
          </cell>
          <cell r="E3590">
            <v>0.33398856816870598</v>
          </cell>
          <cell r="F3590">
            <v>7.68452261220871E-3</v>
          </cell>
          <cell r="G3590">
            <v>0.55497540752207397</v>
          </cell>
          <cell r="H3590">
            <v>0.62198358236616902</v>
          </cell>
          <cell r="I3590">
            <v>0.82460795789236696</v>
          </cell>
          <cell r="J3590">
            <v>3.8422613061043602E-2</v>
          </cell>
          <cell r="K3590">
            <v>0.15370895060317999</v>
          </cell>
          <cell r="L3590">
            <v>0.20064997536565199</v>
          </cell>
          <cell r="M3590">
            <v>6</v>
          </cell>
          <cell r="N3590" t="str">
            <v>VDR; CCND1; CDKN1A; CDKN1B; RB1; CCNC</v>
          </cell>
        </row>
        <row r="3591">
          <cell r="B3591" t="str">
            <v>3,3',4,4'-Tetrachlorobiphenyl</v>
          </cell>
          <cell r="C3591">
            <v>7.9321309173030902E-2</v>
          </cell>
          <cell r="D3591">
            <v>3.9660654586515499E-2</v>
          </cell>
          <cell r="E3591">
            <v>0.19049543489110801</v>
          </cell>
          <cell r="F3591">
            <v>1.7331734620849401E-2</v>
          </cell>
          <cell r="G3591">
            <v>0.87049736223603003</v>
          </cell>
          <cell r="H3591">
            <v>0.74394116767548901</v>
          </cell>
          <cell r="I3591">
            <v>0.31135050828767402</v>
          </cell>
          <cell r="J3591">
            <v>8.66586731042472E-2</v>
          </cell>
          <cell r="K3591">
            <v>0.146171662880417</v>
          </cell>
          <cell r="L3591">
            <v>0.19411256899550999</v>
          </cell>
          <cell r="M3591">
            <v>54</v>
          </cell>
          <cell r="N3591" t="str">
            <v>ESR1; AQP4; AHR; CYP1A1; AR; CASP3; CYP11B2; CYP11B1; NQO1; ARNT; LIMK1; RAF1; SYK; AKAP13; RHOB; GDF15; SLC7A11; AQP3; HBEGF; GPR65; KLHL24; TFF1; ASNS; CCNB2; DNAJB9; SOS1; ZFP36L1; CD44; GLI2; RPL35A; DNAJC12; IGFBP3; NDRG1; BAX; BNIP3L; GLRX; PARP1; C5AR1; DNAH3; TNP1; CCR1; IFT88; PPP1R12B; FCGBP; TP53I11; COL3A1; ITGB8; RHOD; TBCA; DCDC2; SLC17A2; SEC14L4; BEX2; TWIST2</v>
          </cell>
        </row>
        <row r="3592">
          <cell r="B3592" t="str">
            <v>blebbistatin</v>
          </cell>
          <cell r="C3592">
            <v>0.26067864864585999</v>
          </cell>
          <cell r="D3592">
            <v>0.13033932432292999</v>
          </cell>
          <cell r="E3592">
            <v>0.56344592592714704</v>
          </cell>
          <cell r="F3592">
            <v>0.58062988875593802</v>
          </cell>
          <cell r="G3592">
            <v>6.9911257439674496E-2</v>
          </cell>
          <cell r="H3592">
            <v>0.15596287145194501</v>
          </cell>
          <cell r="I3592">
            <v>0.87098234895154703</v>
          </cell>
          <cell r="J3592">
            <v>0.34955628719837301</v>
          </cell>
          <cell r="K3592">
            <v>0.31642695089027101</v>
          </cell>
          <cell r="L3592">
            <v>0.32848112928100298</v>
          </cell>
          <cell r="M3592">
            <v>9</v>
          </cell>
          <cell r="N3592" t="str">
            <v>TDP1; CYP3A4; STK33; MAPT; PTK2; CDH1; ITGB1; MYH2; BCAR1</v>
          </cell>
        </row>
        <row r="3593">
          <cell r="B3593" t="str">
            <v>Go 6983</v>
          </cell>
          <cell r="C3593">
            <v>0.26163773295328902</v>
          </cell>
          <cell r="D3593">
            <v>0.13081886647664401</v>
          </cell>
          <cell r="E3593">
            <v>3.1698092932512599E-2</v>
          </cell>
          <cell r="F3593">
            <v>0.73922752801545699</v>
          </cell>
          <cell r="G3593">
            <v>0.37768389375120198</v>
          </cell>
          <cell r="H3593">
            <v>0.29204039146304001</v>
          </cell>
          <cell r="I3593">
            <v>0.37319323022342499</v>
          </cell>
          <cell r="J3593">
            <v>0.158490464662563</v>
          </cell>
          <cell r="K3593">
            <v>0.17817417470642599</v>
          </cell>
          <cell r="L3593">
            <v>0.221318862121509</v>
          </cell>
          <cell r="M3593">
            <v>8</v>
          </cell>
          <cell r="N3593" t="str">
            <v>PTGS2; CXCL8; PRKD1; PRKCD; TFF1; SOD2; TAGLN; CNN1</v>
          </cell>
        </row>
        <row r="3594">
          <cell r="B3594" t="str">
            <v>Bromoacetate</v>
          </cell>
          <cell r="C3594">
            <v>0.43877200288175899</v>
          </cell>
          <cell r="D3594">
            <v>0.219386001440879</v>
          </cell>
          <cell r="E3594">
            <v>0.19020382559731699</v>
          </cell>
          <cell r="F3594">
            <v>0.248151049976092</v>
          </cell>
          <cell r="G3594">
            <v>0.82222208563319599</v>
          </cell>
          <cell r="H3594">
            <v>5.2048005783679997E-2</v>
          </cell>
          <cell r="I3594">
            <v>0.17981072759213301</v>
          </cell>
          <cell r="J3594">
            <v>0.26024002891839998</v>
          </cell>
          <cell r="K3594">
            <v>0.104271704782155</v>
          </cell>
          <cell r="L3594">
            <v>0.15582908826886299</v>
          </cell>
          <cell r="M3594">
            <v>45</v>
          </cell>
          <cell r="N3594" t="str">
            <v>TNFSF10; IL1B; GSR; TNF; RBBP8; ATM; BRCA1; NOS2; HSPA5; RAD51; MAP2K6; NFKBIA; GDF15; EGR1; BTG2; GTF2H2; RAD50; CASP8; RAD9A; DDIT3; HMOX1; PPP1R15A; XRCC2; XRCC3; IL6; PRKDC; CRYAB; HSPA1L; IL1A; CSF2; AIFM1; SEMA4A; TREX1; LIG1; CASP10; MRE11A; MLH1; CCL21; MPG; DMC1; LTA; IP6K3; FMO1; XRCC6BP1; PCBP4</v>
          </cell>
        </row>
        <row r="3595">
          <cell r="B3595" t="str">
            <v>AG 213</v>
          </cell>
          <cell r="C3595">
            <v>0.27035956403272399</v>
          </cell>
          <cell r="D3595">
            <v>1</v>
          </cell>
          <cell r="E3595">
            <v>0.30905592547667998</v>
          </cell>
          <cell r="F3595">
            <v>0.70440701267813099</v>
          </cell>
          <cell r="G3595">
            <v>0.59090555822551605</v>
          </cell>
          <cell r="H3595">
            <v>0.13789339924083399</v>
          </cell>
          <cell r="I3595">
            <v>0.95059079679576097</v>
          </cell>
          <cell r="J3595">
            <v>0.68946699620416896</v>
          </cell>
          <cell r="K3595">
            <v>0.61268914354802395</v>
          </cell>
          <cell r="L3595">
            <v>0.54461983912466305</v>
          </cell>
          <cell r="M3595">
            <v>25</v>
          </cell>
          <cell r="N3595" t="str">
            <v>ALDH1A1; CYP2C19; DRD1; FEN1; MPHOSPH8; HIF1A; HSD17B10; RECQL; EHMT2; CYP3A4; CYP1A2; ALOX15; VDR; HPGD; ERBB2; CBX1; NFKB1; RGS4; ALOX12; ALOX15B; EGFR; MAPT; POLK; CACNA1H; MAPK1</v>
          </cell>
        </row>
        <row r="3596">
          <cell r="B3596" t="str">
            <v>Tyrphostin AG-213</v>
          </cell>
          <cell r="C3596">
            <v>7.1811882775487695E-2</v>
          </cell>
          <cell r="D3596">
            <v>1</v>
          </cell>
          <cell r="E3596">
            <v>0.50476308487697297</v>
          </cell>
          <cell r="F3596">
            <v>0.90683229886204297</v>
          </cell>
          <cell r="G3596">
            <v>0.35658511914457902</v>
          </cell>
          <cell r="H3596">
            <v>0.19069889496640199</v>
          </cell>
          <cell r="I3596">
            <v>0.99487703452037801</v>
          </cell>
          <cell r="J3596">
            <v>0.84127180812828795</v>
          </cell>
          <cell r="K3596">
            <v>0.73018643348288903</v>
          </cell>
          <cell r="L3596">
            <v>0.63690226195124799</v>
          </cell>
          <cell r="M3596">
            <v>13</v>
          </cell>
          <cell r="N3596" t="str">
            <v>CYP2C19; TDP1; HIF1A; CYP3A4; CYP1A2; ALOX15; HPGD; NFKB1; ALOX12; MAPT; POLK; MAPK1; GAPDH</v>
          </cell>
        </row>
        <row r="3597">
          <cell r="B3597" t="str">
            <v>Anandamide</v>
          </cell>
          <cell r="C3597">
            <v>0.24684083876589</v>
          </cell>
          <cell r="D3597">
            <v>1</v>
          </cell>
          <cell r="E3597">
            <v>0.50168214094050101</v>
          </cell>
          <cell r="F3597">
            <v>0.446204745549519</v>
          </cell>
          <cell r="G3597">
            <v>0.66788019653688202</v>
          </cell>
          <cell r="H3597">
            <v>8.6378714676491497E-2</v>
          </cell>
          <cell r="I3597">
            <v>0.94317050774417699</v>
          </cell>
          <cell r="J3597">
            <v>0.43189357338245699</v>
          </cell>
          <cell r="K3597">
            <v>0.54966301839843001</v>
          </cell>
          <cell r="L3597">
            <v>0.49780100634139601</v>
          </cell>
          <cell r="M3597">
            <v>21</v>
          </cell>
          <cell r="N3597" t="str">
            <v>ALDH1A1; PTGS2; FAAH; TRPV1; VDR; IL1B; MMP9; TNF; PPARA; MAPK1; MAPK3; MMP1; CNR1; CNR2; MMP3; TIMP1; DDIT3; LEP; CD36; IFNG; BDKRB1</v>
          </cell>
        </row>
        <row r="3598">
          <cell r="B3598" t="str">
            <v>Almotriptan</v>
          </cell>
          <cell r="C3598">
            <v>0.55803250788603598</v>
          </cell>
          <cell r="D3598">
            <v>0.27901625394301799</v>
          </cell>
          <cell r="E3598">
            <v>6.0255941933041603E-2</v>
          </cell>
          <cell r="F3598">
            <v>0.46658920039524399</v>
          </cell>
          <cell r="G3598">
            <v>0.96091509359381699</v>
          </cell>
          <cell r="H3598">
            <v>0.53476549832412401</v>
          </cell>
          <cell r="I3598">
            <v>0.316848325367873</v>
          </cell>
          <cell r="J3598">
            <v>0.30127970966520801</v>
          </cell>
          <cell r="K3598">
            <v>0.375460615774803</v>
          </cell>
          <cell r="L3598">
            <v>0.37166890876337</v>
          </cell>
          <cell r="M3598">
            <v>10</v>
          </cell>
          <cell r="N3598" t="str">
            <v>CYP2C19; CYP2D6; CYP3A4; CYP1A2; CYP1A1; HTR1B; HTR1D; MAOA; CYP2C8; FMO3</v>
          </cell>
        </row>
        <row r="3599">
          <cell r="B3599" t="str">
            <v>Ro 41-5253</v>
          </cell>
          <cell r="C3599">
            <v>0.79676668927397898</v>
          </cell>
          <cell r="D3599">
            <v>1</v>
          </cell>
          <cell r="E3599">
            <v>0.65351123604896599</v>
          </cell>
          <cell r="F3599">
            <v>0.57867568604762498</v>
          </cell>
          <cell r="G3599">
            <v>0.11264127549511201</v>
          </cell>
          <cell r="H3599">
            <v>0.84190537784177499</v>
          </cell>
          <cell r="I3599">
            <v>0.54271542878129098</v>
          </cell>
          <cell r="J3599">
            <v>0.56320637747556201</v>
          </cell>
          <cell r="K3599">
            <v>0.64071075423125601</v>
          </cell>
          <cell r="L3599">
            <v>0.56591061669078402</v>
          </cell>
          <cell r="M3599">
            <v>18</v>
          </cell>
          <cell r="N3599" t="str">
            <v>PLAT; RARA; STAT1; IFNGR1; CCNE1; CDKN1B; RB1; IRF1; CD1D; OAS2; CCND3; IL4; IL12B; MUC4; IL12A; IL10; IFNG; BCO1</v>
          </cell>
        </row>
        <row r="3600">
          <cell r="B3600" t="str">
            <v>PCB 118</v>
          </cell>
          <cell r="C3600">
            <v>0.95140205035446301</v>
          </cell>
          <cell r="D3600">
            <v>1</v>
          </cell>
          <cell r="E3600">
            <v>0.60939896680760197</v>
          </cell>
          <cell r="F3600">
            <v>0.64224321555090802</v>
          </cell>
          <cell r="G3600">
            <v>0.59864617964244704</v>
          </cell>
          <cell r="H3600">
            <v>0.717075973229367</v>
          </cell>
          <cell r="I3600">
            <v>0.80983830671484403</v>
          </cell>
          <cell r="J3600">
            <v>0.80983830671484403</v>
          </cell>
          <cell r="K3600">
            <v>0.947828475988161</v>
          </cell>
          <cell r="L3600">
            <v>0.86134324740789003</v>
          </cell>
          <cell r="M3600">
            <v>15</v>
          </cell>
          <cell r="N3600" t="str">
            <v>NR1I2; CYP1A2; AHR; CYP1A1; AR; NR3C1; MAPK1; MAPK3; CYP11B2; NCF1; TJP1; TJP2; OCLN; CYBB; IRF3</v>
          </cell>
        </row>
        <row r="3601">
          <cell r="B3601" t="str">
            <v>Sulfobromophthalein</v>
          </cell>
          <cell r="C3601">
            <v>0.33479444351207199</v>
          </cell>
          <cell r="D3601">
            <v>0.167397221756036</v>
          </cell>
          <cell r="E3601">
            <v>7.1823514705082595E-2</v>
          </cell>
          <cell r="F3601">
            <v>7.04021228871827E-2</v>
          </cell>
          <cell r="G3601">
            <v>0.91433229524236304</v>
          </cell>
          <cell r="H3601">
            <v>0.59513751597692399</v>
          </cell>
          <cell r="I3601">
            <v>0.59849086545928698</v>
          </cell>
          <cell r="J3601">
            <v>0.17955878676270601</v>
          </cell>
          <cell r="K3601">
            <v>0.234033008034124</v>
          </cell>
          <cell r="L3601">
            <v>0.26612862574423901</v>
          </cell>
          <cell r="M3601">
            <v>12</v>
          </cell>
          <cell r="N3601" t="str">
            <v>VDR; KAT2A; USP1; POLK; GSTA1; SLCO1B1; SLCO1B3; ABCC2; SLC22A11; SLC22A6; SLCO2B1; SLC46A1</v>
          </cell>
        </row>
        <row r="3602">
          <cell r="B3602" t="str">
            <v>CID755673</v>
          </cell>
          <cell r="C3602">
            <v>0.96497039525881001</v>
          </cell>
          <cell r="D3602">
            <v>0.482485197629405</v>
          </cell>
          <cell r="E3602">
            <v>0.65896396427412396</v>
          </cell>
          <cell r="F3602">
            <v>0.56351729127749195</v>
          </cell>
          <cell r="G3602">
            <v>0.52908892264117702</v>
          </cell>
          <cell r="H3602">
            <v>0.28729173444290301</v>
          </cell>
          <cell r="I3602">
            <v>0.42443518110150802</v>
          </cell>
          <cell r="J3602">
            <v>0.65896396427412396</v>
          </cell>
          <cell r="K3602">
            <v>0.68113117032553006</v>
          </cell>
          <cell r="L3602">
            <v>0.59732416980578595</v>
          </cell>
          <cell r="M3602">
            <v>12</v>
          </cell>
          <cell r="N3602" t="str">
            <v>ALDH1A1; GFER; STK33; HTT; PLK1; CDC25B; GSK3A; GSK3B; PRKD1; CDK5; CDK5R1; ATP7B</v>
          </cell>
        </row>
        <row r="3603">
          <cell r="B3603" t="str">
            <v>PENTACHLORONITROBENZENE</v>
          </cell>
          <cell r="C3603">
            <v>0.53327104860702201</v>
          </cell>
          <cell r="D3603">
            <v>0.26663552430351101</v>
          </cell>
          <cell r="E3603">
            <v>0.36713968129362001</v>
          </cell>
          <cell r="F3603">
            <v>9.4967456411286094E-2</v>
          </cell>
          <cell r="G3603">
            <v>0.54991519514735598</v>
          </cell>
          <cell r="H3603">
            <v>0.26068270108734098</v>
          </cell>
          <cell r="I3603">
            <v>0.82521659651956103</v>
          </cell>
          <cell r="J3603">
            <v>0.47483728205643</v>
          </cell>
          <cell r="K3603">
            <v>0.35895554842683097</v>
          </cell>
          <cell r="L3603">
            <v>0.35967090697550602</v>
          </cell>
          <cell r="M3603">
            <v>6</v>
          </cell>
          <cell r="N3603" t="str">
            <v>NFE2L2; NR1I2; CYP19A1; AR; PPARG; NR3C1</v>
          </cell>
        </row>
        <row r="3604">
          <cell r="B3604" t="str">
            <v>Methaneseleninic acid</v>
          </cell>
          <cell r="C3604">
            <v>0.82492918993754505</v>
          </cell>
          <cell r="D3604">
            <v>0.41246459496877202</v>
          </cell>
          <cell r="E3604">
            <v>0.377329485026976</v>
          </cell>
          <cell r="F3604">
            <v>0.37341268172307901</v>
          </cell>
          <cell r="G3604">
            <v>0.68807497449306299</v>
          </cell>
          <cell r="H3604">
            <v>0.44000527564943398</v>
          </cell>
          <cell r="I3604">
            <v>9.4338674458166294E-2</v>
          </cell>
          <cell r="J3604">
            <v>0.47169337229083202</v>
          </cell>
          <cell r="K3604">
            <v>0.355123797506258</v>
          </cell>
          <cell r="L3604">
            <v>0.35687837760081198</v>
          </cell>
          <cell r="M3604">
            <v>402</v>
          </cell>
          <cell r="N3604" t="str">
            <v>IDS; ESR1; KCNH2; AHR; AR; VDR; NR3C1; FYN; EDNRA; NFKB1; PTGES; ESR2; CALM1; MAPT; LYPLA1; MITF; JUN; CDK1; RAPGEF4; MAPK1; KCNJ8; PLK1; MAPK3; EIF2AK3; TYMS; PRKAR2B; PRNP; AKT1; CDC25A; RRM1; RRM2; S100A4; NQO1; CDC25C; GUCY1A3; DHFR; NCOR1; NCOR2; AKR1B1; PGR; NCOA1; PCNA; TUBA3C; POLA1; MYC; GSK3B; HSPA5; XBP1; TOP2A; DTYMK; MEN1; EDNRB; MAP2K5; CHEK2; MAPK9; CAMK2G; MAP2K1; TTK; AURKA; CDK5; TGFBR2; CDK2; NCOA2; CASP9; BCL2A1; FKBP5; MAPK8; CTSK; CDK16; JAK1; CAMK4; CDK18; CDK4; AKT2; PRKCA; CCND1; SGK1; CDK6; CDKL1; PRKCB; ADD3; GABARAPL1; RHOB; SAT1; SDC2; SH3BP5; SSBP2; HSPA4L; TGFB2; CDC42EP3; DNPH1; ENO2; TRIM14; CCNE2; AKAP12; ATF3; PLA2G4A; SNAI2; HSP90B1; RPL27A; GBP2; ID3; MBNL2; RAB31; SPTAN1; B4GALT1; ITPR1; SERPINB5; TBL1X; TFF1; ATF5; DTNA; FKBP4; IFRD2; RPIA; SLC19A1; CCNA2; CCNB1; CDC20; CENPA; CENPF; KIF11; MKI67; ACTA2; ATF2; CDKN1A; FBXL8; GADD45A; HIST1H2AE; QKI; SCD; SERPINF1; VAMP3; ZNF24; BIRC5; EPB41L2; HIST1H4J; RABAC1; ACSL3; BRCA2; CASP7; CDC6; CHAF1A; CREB1; ID2; MYO10; PATZ1; REEP1; SVIL; ARHGEF2; ARL4A; BACH1; BMP4; CASP8; CDKN1B; CUL1; DLC1; DNAJB9; ELF3; FOXA1; FOXO3; GPR37; ID1; ING1; KLF4; NFIL3; PPFIA1; PPM1B; RAD9A; RND3; SMAD7; TRIB1; ZNF165; ZNF217; ZNF267; ZNF274; BIRC2; BIRC3; BUB1B; CD44; CDC14B; CDKN1C; CYLD; DDIT3; DIXDC1; DUSP10; E2F5; ETV5; EXT1; FERMT2; FHL2; GRK5; H1F0; IFI16; KIF20B; LAMB3; MAEA; MEF2C; NKX3-1; NMI; PAXIP1; PMS2; RAB28; RDH11; RGL1; SAMD4A; SEC24D; SRP19; STX12; TMEM5; TOR1AIP1; TXNRD1; UCK2; VEGFC; WASF1; ZCCHC24; ZNF75D; BCL2L11; ATP2B4; PLCB4; RB1; OPTN; PJA2; TNFAIP3; BTG3; MCM5; MCM6; RFC5; E2F1; MCM2; MCM3; MCM7; WNT7A; ME1; CLU; CRYAB; HIST2H2AA3; HOXA9; MAP1B; NDRG1; SH3BGR; GJA1; DVL3; CAPZA1; HMGN4; MXI1; UGDH; CDC42; CD14; DNAJB5; SERPINE2; STX1A; IRF1; JUNB; ALAD; ATP2A2; DHCR24; DKC1; DPYSL2; KDELR2; LMNB2; PARP1; POLR2H; PPIL2; HACD2; SMARCA4; STOM; FNBP1; ITGB4; TGFB1; YWHAE; IGF1; LAMA4; MAF; SNCG; ERCC1; FN1; NME4; CDKN2D; RIMS3; ABCC4; DEAF1; TLR2; MAPRE2; KCNAB1; TMPRSS2; PCBD1; CNPY2; COL6A1; PFDN5; SERPINB6; SNX1; TPM1; MAZ; COL16A1; KRT15; STX2; ALG3; CORO1A; ECI1; GALNT1; ITGB3BP; ST7; ATF6; CDKN2A; FEZ1; INPP4B; CSRP1; EPS8; FGF2; FLNC; TACSTD2; CADM1; GSN; MYBL2; RGS10; WSB2; CAST; IGSF3; PBX1; GPR161; MICU2; MRPL19; OAT; RPA2; SLC16A7; NME1; DYNC1I1; NEBL; HABP4; TGFBR3; ANK3; ANK2; MYL9; ITGA3; CDK10; MTMR11; TNFRSF25; KLK2; ALG8; HNRNPAB; VIM; LAGE3; PTEN; SMARCE1; ADAM22; MCCC2; SPDEF; DPYD; ZNF43; UTRN; PEG3; C1QBP; ACTG2; KRT20; CRABP2; TP53TG1; APOD; CDH15; NAAA; OLFML2A; KLHL2; MXD1; SP1; GAS1; SLC14A1; PGAP2; TARBP2; SNAP25; SORBS1; CDH7; ACPP; ITGB5; ST6GALNAC2; TLE2; GTF3C1; CBX7; CREB3L1; SEMA5A; KLK3; ETV6; ECM2; EFEMP2; CCK; CREB3L4; SND1; HEPH; ADGRL3; AMT; CASP12; EIF2A; IPO8; HOXD8; MYRIP; ZNF345; PALM2; C21ORF33; FAM107A; EIF4G2; SMARCD3; TCN2; PGM5</v>
          </cell>
        </row>
        <row r="3605">
          <cell r="B3605" t="str">
            <v>desoxycortone</v>
          </cell>
          <cell r="C3605">
            <v>0.48914582173687399</v>
          </cell>
          <cell r="D3605">
            <v>0.24457291086843699</v>
          </cell>
          <cell r="E3605">
            <v>0.86894543020083403</v>
          </cell>
          <cell r="F3605">
            <v>3.4346500423092098E-2</v>
          </cell>
          <cell r="G3605">
            <v>0.41919975455638198</v>
          </cell>
          <cell r="H3605">
            <v>0.47575933537946402</v>
          </cell>
          <cell r="I3605">
            <v>0.71846301392571799</v>
          </cell>
          <cell r="J3605">
            <v>0.17173250211546001</v>
          </cell>
          <cell r="K3605">
            <v>0.36463235222009799</v>
          </cell>
          <cell r="L3605">
            <v>0.36380289632025897</v>
          </cell>
          <cell r="M3605">
            <v>9</v>
          </cell>
          <cell r="N3605" t="str">
            <v>DRD3; TDP1; ESR1; AR; NR3C1; CYP11B2; CYP11B1; POMC; PPARGC1A</v>
          </cell>
        </row>
        <row r="3606">
          <cell r="B3606" t="str">
            <v>1-aminobenzotriazole</v>
          </cell>
          <cell r="C3606">
            <v>0.68620541469931395</v>
          </cell>
          <cell r="D3606">
            <v>1</v>
          </cell>
          <cell r="E3606">
            <v>0.21189421333630001</v>
          </cell>
          <cell r="F3606">
            <v>0.75472212694366103</v>
          </cell>
          <cell r="G3606">
            <v>0.83424919000025799</v>
          </cell>
          <cell r="H3606">
            <v>0.77523147644858004</v>
          </cell>
          <cell r="I3606">
            <v>0.86349086148409004</v>
          </cell>
          <cell r="J3606">
            <v>0.86349086148409004</v>
          </cell>
          <cell r="K3606">
            <v>0.90215696756903896</v>
          </cell>
          <cell r="L3606">
            <v>0.80117207070559604</v>
          </cell>
          <cell r="M3606">
            <v>10</v>
          </cell>
          <cell r="N3606" t="str">
            <v>CYP2D6; CYP3A4; CYP2C9; CYP1A2; CYP1A1; ITGA4; CD86; HMOX1; CYP2E1; CYP2F1</v>
          </cell>
        </row>
        <row r="3607">
          <cell r="B3607" t="str">
            <v>AC1L1FUW</v>
          </cell>
          <cell r="C3607">
            <v>0.64796106958272903</v>
          </cell>
          <cell r="D3607">
            <v>0.32398053479136502</v>
          </cell>
          <cell r="E3607">
            <v>0.210279736376767</v>
          </cell>
          <cell r="F3607">
            <v>0.57444841006316305</v>
          </cell>
          <cell r="G3607">
            <v>0.888379489891853</v>
          </cell>
          <cell r="H3607">
            <v>0.19835741463273901</v>
          </cell>
          <cell r="I3607">
            <v>0.54494187871081101</v>
          </cell>
          <cell r="J3607">
            <v>0.52569934094191695</v>
          </cell>
          <cell r="K3607">
            <v>0.54032652962687899</v>
          </cell>
          <cell r="L3607">
            <v>0.49096119586607401</v>
          </cell>
          <cell r="M3607">
            <v>72</v>
          </cell>
          <cell r="N3607" t="str">
            <v>MPHOSPH8; NR1I2; CYP3A4; CYP2C9; MCL1; HMGCR; PPARA; NR1I3; CASP1; RXRA; SLCO1B1; SLCO1B3; ABCC2; ABCA1; KAT2B; ERG; ABCB11; CYP2B6; SLCO2B1; STK17A; BUB1; LPL; RHOB; IL10RA; TFPI; LDLR; NDC80; ARHGAP29; ARHGEF3; BHLHE40; CKS2; GADD45B; ERCC5; FNTA; MED23; MPP5; PPP1R15A; RIN2; SOS2; SPIN2A; BCL2L11; RABGAP1L; RB1; OPTN; RAB32; IGFBP5; RAB5B; IGF1; LZTS1; LMNA; APOE; CDK2AP2; EMP3; IL2RG; RAP1A; APOB; RAB27B; FDFT1; PAPPA2; ARHGEF12; PRDX3; PROCR; RGS11; WNT11; RIMS2; PCSK9; CETP; SLC15A1; LIPC; TNFRSF10A; TP53INP1; BCAP29</v>
          </cell>
        </row>
        <row r="3608">
          <cell r="B3608" t="str">
            <v>Enalaprilat</v>
          </cell>
          <cell r="C3608">
            <v>0.70052566700173502</v>
          </cell>
          <cell r="D3608">
            <v>1</v>
          </cell>
          <cell r="E3608">
            <v>0.32331318911406098</v>
          </cell>
          <cell r="F3608">
            <v>0.59603627628947198</v>
          </cell>
          <cell r="G3608">
            <v>0.633652546212224</v>
          </cell>
          <cell r="H3608">
            <v>0.54549581130413105</v>
          </cell>
          <cell r="I3608">
            <v>0.90448884321198797</v>
          </cell>
          <cell r="J3608">
            <v>0.79206568276528</v>
          </cell>
          <cell r="K3608">
            <v>0.84622675988205698</v>
          </cell>
          <cell r="L3608">
            <v>0.74104572099159005</v>
          </cell>
          <cell r="M3608">
            <v>7</v>
          </cell>
          <cell r="N3608" t="str">
            <v>AGTR1; INS; SLCO1B1; ACE; EDN1; AGT; BDKRB1</v>
          </cell>
        </row>
        <row r="3609">
          <cell r="B3609" t="str">
            <v>Calpain inhibitor I</v>
          </cell>
          <cell r="C3609">
            <v>0.84279978216284501</v>
          </cell>
          <cell r="D3609">
            <v>0.42139989108142301</v>
          </cell>
          <cell r="E3609">
            <v>0.30050727382898601</v>
          </cell>
          <cell r="F3609">
            <v>0.108115881400475</v>
          </cell>
          <cell r="G3609">
            <v>0.60740237393973295</v>
          </cell>
          <cell r="H3609">
            <v>0.53304340285404594</v>
          </cell>
          <cell r="I3609">
            <v>0.62673786789587704</v>
          </cell>
          <cell r="J3609">
            <v>0.54057940700237395</v>
          </cell>
          <cell r="K3609">
            <v>0.43668029470070802</v>
          </cell>
          <cell r="L3609">
            <v>0.415897498153107</v>
          </cell>
          <cell r="M3609">
            <v>15</v>
          </cell>
          <cell r="N3609" t="str">
            <v>IL1B; CXCL8; TYMS; SCNN1G; RAD51; CCND1; NFKBIA; CCNB1; CDC20; EIF4E; GJA1; ITGAM; CCND3; APOB; TYMP</v>
          </cell>
        </row>
        <row r="3610">
          <cell r="B3610" t="str">
            <v>AM-630</v>
          </cell>
          <cell r="C3610">
            <v>0.72796517040817998</v>
          </cell>
          <cell r="D3610">
            <v>1</v>
          </cell>
          <cell r="E3610">
            <v>0.68434943868102804</v>
          </cell>
          <cell r="F3610">
            <v>0.38799488870751297</v>
          </cell>
          <cell r="G3610">
            <v>0.23885397319605201</v>
          </cell>
          <cell r="H3610">
            <v>0.33941793441393397</v>
          </cell>
          <cell r="I3610">
            <v>0.86154340386926098</v>
          </cell>
          <cell r="J3610">
            <v>0.64665814784585496</v>
          </cell>
          <cell r="K3610">
            <v>0.63127791771208897</v>
          </cell>
          <cell r="L3610">
            <v>0.55870399980309304</v>
          </cell>
          <cell r="M3610">
            <v>14</v>
          </cell>
          <cell r="N3610" t="str">
            <v>ALDH1A1; CYP3A4; CYP1A2; OPRM1; TSHR; MAPK1; MAPK3; IDO1; CNR1; CNR2; TIMP1; SLC19A2; ICAM1; IL4</v>
          </cell>
        </row>
        <row r="3611">
          <cell r="B3611" t="str">
            <v>Methoctramine</v>
          </cell>
          <cell r="C3611">
            <v>0.140095311120642</v>
          </cell>
          <cell r="D3611">
            <v>7.0047655560320804E-2</v>
          </cell>
          <cell r="E3611">
            <v>0.75183607307070299</v>
          </cell>
          <cell r="F3611">
            <v>2.31570191882257E-2</v>
          </cell>
          <cell r="G3611">
            <v>0.70833538839541998</v>
          </cell>
          <cell r="H3611">
            <v>0.120382648915806</v>
          </cell>
          <cell r="I3611">
            <v>0.33323449232652502</v>
          </cell>
          <cell r="J3611">
            <v>0.115785095941128</v>
          </cell>
          <cell r="K3611">
            <v>0.124139293917336</v>
          </cell>
          <cell r="L3611">
            <v>0.17444335349866599</v>
          </cell>
          <cell r="M3611">
            <v>12</v>
          </cell>
          <cell r="N3611" t="str">
            <v>MPHOSPH8; TDP1; EHMT2; CHRM5; CHRM1; ADORA3; CHRM4; CHRM2; NPSR1; BLM; SAT1; ODC1</v>
          </cell>
        </row>
        <row r="3612">
          <cell r="B3612" t="str">
            <v>PD 98059</v>
          </cell>
          <cell r="C3612">
            <v>0.57640184820173301</v>
          </cell>
          <cell r="D3612">
            <v>1</v>
          </cell>
          <cell r="E3612">
            <v>0.32357186476675198</v>
          </cell>
          <cell r="F3612">
            <v>0.55858702145207195</v>
          </cell>
          <cell r="G3612">
            <v>0.68981766396396704</v>
          </cell>
          <cell r="H3612">
            <v>0.936460275804329</v>
          </cell>
          <cell r="I3612">
            <v>0.846970922048217</v>
          </cell>
          <cell r="J3612">
            <v>0.936460275804329</v>
          </cell>
          <cell r="K3612">
            <v>0.91463443045591597</v>
          </cell>
          <cell r="L3612">
            <v>0.81623665341745699</v>
          </cell>
          <cell r="M3612">
            <v>274</v>
          </cell>
          <cell r="N3612" t="str">
            <v>NFE2L2; CHRNB2; CYP2C19; CHRNA4; TDP1; HIF1A; TP53; CA9; ESR1; CYP19A1; CYP2D6; CYP3A4; CYP2C9; CYP1A2; HCAR2; AHR; CYP1A1; PTGS2; MMP2; MMP12; AR; ATAD5; HSPB1; APP; KLF5; PPARG; VDR; HPGD; NPC1; RAB9A; PKM; CASP3; THPO; SMN2; ITGB3; TNFRSF10B; NFKB1; MCL1; IL1B; CFTR; MMP9; MAPK14; PLA2G7; STAT3; TNF; EGFR; MAPT; BCL2L1; ALPI; JUN; CDK1; CYP17A1; MAPK1; CXCL8; ATM; THRB; BRCA1; MAPK3; CCR5; CBR3; MMP1; ALPL; GSTP1; RELA; INS; LCK; EIF4G1; PRNP; PLA2G1B; STAT1; AKT1; MMP14; CYP11B2; CYP11B1; ABL1; NQO1; CDC25C; CNR1; ARNT; ABCC2; ABCG2; NCF1; NCOR1; NCOR2; PGR; GPER1; ESRRA; PCNA; UGT1A1; NOS2; MYC; GSK3B; ATP1A1; BCL2; CHEK1; MKNK1; CHEK2; MAP3K2; RAF1; MAPK11; MAP2K1; MAPK12; CDK2; RPS6KB1; CTNNB1; CASP9; NR4A1; MAPK8; MAP2K2; MYLK; ROCK1; RPS6KA3; MAP2K3; STK39; MAP3K1; RPS6KA5; AKT2; PRKCA; NOS3; MMP3; MMP13; SOD1; CCND1; AKT3; SGK1; NFKBIA; GDF15; CYR61; CCL2; HGF; CD38; TIMP1; AQP3; ATF3; CXCL2; HBEGF; IL11; MUC5AC; PLA2G4A; CTGF; SERPINE1; C5; TFF1; SPP1; EGR1; CYP1B1; CCNB1; CDH1; CDKN1A; FAS; GADD45A; LIF; PMAIP1; BAD; BIRC5; CAT; CCNE1; CDC6; CREB1; GCLC; CASP8; CDKN1B; CEBPB; EP300; FOXO3; NUP153; THBD; VEGFA; BDNF; DDIT3; EIF4E; HMOX1; NKX3-1; PDGFB; PLAUR; TGM2; RB1; ICAM1; IL6; MAP1LC3B; SOD2; SQSTM1; MCM6; MCM7; HSPA4; ARC; FOS; BAX; SLC2A1; TLN1; CD14; IL1A; CSF2; EDN1; JUNB; AIFM1; ATG5; MTR; PARP1; TGFB1; CGB; IGF1; NRG1; CHI3L1; NUP88; OSM; F3; ITGAM; TLR2; ATF1; BSG; RPS6; CRH; LCP2; TGFA; FGF2; NGF; ITGA5; NUCB2; CCL5; COL1A1; BECN1; EGF; LEP; IL18; MYL9; PLAC1; IL12B; ELK1; CRP; IL2; PTEN; MIR21; STS; BACE1; BGLAP; CDKN2B; HSD3B2; STAR; FGF7; GREM1; E2F4; IL12A; COL1A2; CYP7A1; FGF9; LOR; PLA2G2A; FGF1; KLK3; AGT; AQP1; TP73; RUNX2; IL10; IFNG; PRF1; VCAM1; FASLG; PCSK9; SMN1; SMN2; SOST; CX3CL1; SFTPA1; HIST3H3; KRT1; TSC2; POSTN; CNTN1; ZFP42; IL17A; EDN2; SP7; TP53AIP1</v>
          </cell>
        </row>
        <row r="3613">
          <cell r="B3613" t="str">
            <v>TEPA</v>
          </cell>
          <cell r="C3613">
            <v>0.87572748273900702</v>
          </cell>
          <cell r="D3613">
            <v>0.43786374136950301</v>
          </cell>
          <cell r="E3613">
            <v>0.45298632598500099</v>
          </cell>
          <cell r="F3613">
            <v>0.198011913413219</v>
          </cell>
          <cell r="G3613">
            <v>0.51211090842416296</v>
          </cell>
          <cell r="H3613">
            <v>0.85421640933558096</v>
          </cell>
          <cell r="I3613">
            <v>0.43067463049052002</v>
          </cell>
          <cell r="J3613">
            <v>0.640138635530204</v>
          </cell>
          <cell r="K3613">
            <v>0.61311243445159003</v>
          </cell>
          <cell r="L3613">
            <v>0.54493892889141304</v>
          </cell>
          <cell r="M3613">
            <v>6</v>
          </cell>
          <cell r="N3613" t="str">
            <v>DRD1; CYP3A4; GSTP1; GSTA1; CYP2B6; CYP3A5</v>
          </cell>
        </row>
        <row r="3614">
          <cell r="B3614" t="str">
            <v>Artenimol</v>
          </cell>
          <cell r="C3614">
            <v>0.69118013641171305</v>
          </cell>
          <cell r="D3614">
            <v>0.34559006820585703</v>
          </cell>
          <cell r="E3614">
            <v>0.17757719103897901</v>
          </cell>
          <cell r="F3614">
            <v>0.37010604680587</v>
          </cell>
          <cell r="G3614">
            <v>0.11178001751752099</v>
          </cell>
          <cell r="H3614">
            <v>0.37739650898987798</v>
          </cell>
          <cell r="I3614">
            <v>0.54936645573588605</v>
          </cell>
          <cell r="J3614">
            <v>0.443942977597448</v>
          </cell>
          <cell r="K3614">
            <v>0.225130657346751</v>
          </cell>
          <cell r="L3614">
            <v>0.25916330967627599</v>
          </cell>
          <cell r="M3614">
            <v>27</v>
          </cell>
          <cell r="N3614" t="str">
            <v>CYP2C19; TDP1; TP53; ESR1; CYP3A4; CYP1A2; MMP2; AR; CASP3; MMP9; JUN; MAPK1; MAPK3; RELA; MMP14; PRKCA; SOD1; NFKBIA; EGR1; CDKN1A; GADD45A; PMAIP1; CAT; DDIT3; HMOX1; SOD2; GYPA</v>
          </cell>
        </row>
        <row r="3615">
          <cell r="B3615" t="str">
            <v>Iberiotoxin</v>
          </cell>
          <cell r="C3615">
            <v>3.70891248026139E-2</v>
          </cell>
          <cell r="D3615">
            <v>1.8544562401306999E-2</v>
          </cell>
          <cell r="E3615">
            <v>0.25112989092952598</v>
          </cell>
          <cell r="F3615">
            <v>0.644235569365321</v>
          </cell>
          <cell r="G3615">
            <v>0.89237649622933302</v>
          </cell>
          <cell r="H3615">
            <v>0.66057006737116697</v>
          </cell>
          <cell r="I3615">
            <v>1.0654268189082799E-2</v>
          </cell>
          <cell r="J3615">
            <v>5.3271340945414199E-2</v>
          </cell>
          <cell r="K3615">
            <v>0.183094058872074</v>
          </cell>
          <cell r="L3615">
            <v>0.22538583711039401</v>
          </cell>
          <cell r="M3615">
            <v>5</v>
          </cell>
          <cell r="N3615" t="str">
            <v>TNF; AKT1; CREB1; KCNMA1; PTEN</v>
          </cell>
        </row>
        <row r="3616">
          <cell r="B3616" t="str">
            <v>CUPRIC OXIDE</v>
          </cell>
          <cell r="C3616">
            <v>0.44256663858399597</v>
          </cell>
          <cell r="D3616">
            <v>0.22128331929199799</v>
          </cell>
          <cell r="E3616">
            <v>0.36796322497829198</v>
          </cell>
          <cell r="F3616">
            <v>0.15063940168977899</v>
          </cell>
          <cell r="G3616">
            <v>0.90785720921811797</v>
          </cell>
          <cell r="H3616">
            <v>0.18576435739210301</v>
          </cell>
          <cell r="I3616">
            <v>0.80014499120523896</v>
          </cell>
          <cell r="J3616">
            <v>0.46441089348025599</v>
          </cell>
          <cell r="K3616">
            <v>0.45900896587930401</v>
          </cell>
          <cell r="L3616">
            <v>0.43199393061355301</v>
          </cell>
          <cell r="M3616">
            <v>393</v>
          </cell>
          <cell r="N3616" t="str">
            <v>TP53; HSP90AA1; ERBB2; HRH1; CASP3; GSR; TNF; RBBP8; CDK1; POLI; CXCL8; UHRF1; ATP6V1B2; BARD1; RRM2; PCNA; TUBB6; TUBB2B; MYC; NR2F2; TOP2A; RACGAP1; CIT; AXL; NLK; AURKB; CDKL3; EPHB2; AURKA; CLK1; LIMK2; BCL2A1; NR4A1; CTSV; EIF2AK4; PLK2; RIOK3; DAPK1; MELK; LATS2; CDK6; AFF1; AREG; FOXN3; GABARAPL1; ISG20; MT2A; NR4A3; SAT1; ZFP36L2; GDF15; HSPA6; TGFB2; TRIB3; TRIM14; ATF3; CREM; G0S2; HIST1H2AM; S100P; ASNS; DNAJA1; SPTBN1; EGR1; INSIG1; CCNA2; CCNB1; CCNB2; CDC20; CDCA3; CENPA; DLGAP5; KIF20A; KIF23; NDC80; PSRC1; SIM2; TPX2; ATP6V1A; CELF1; PAPOLA; SNIP1; ZBTB43; ZNF211; ZNF79; CAT; DHRS2; E2F8; H2AFX; NFATC1; PMS1; SRGAP2; TDG; UTP11L; BCAR3; BRF2; CDKN1B; CDKN2C; CEBPG; CKAP2; DBF4; DLC1; DNAJB1; DNAJB9; E2F6; FBXO5; GADD45B; GTF2B; HES1; HSF2; IRS1; KBTBD4; KIF18A; KIF18B; KIFC1; KLHL18; MED13; MTF1; MYNN; NFIL3; PCF11; PDGFA; RAPGEF6; RBBP6; RLF; RYBP; SLC25A44; TAF7; TFIP11; TTF1; VEGFA; ZBTB5; ZFP36L1; ZNF12; ZNF143; ZNF266; ZNF274; ZNF324; ZNF394; ZNF473; ZNF557; ACTR3B; ATR; CDC40; CDKN2AIP; COL5A2; DLG5; DST; FBXL4; GABPA; GEM; GPSM2; GTSE1; H1FX; HBP1; HEY1; HMGB2; HMOX1; HNRNPH2; HSPA13; HSPB8; HUS1; KIAA0430; KIF20B; KLF7; LARP4; LMNB1; MAFF; MAFG; MAGOH; MCM4; MED21; MT1H; MT1X; MYBL1; MYO1B; OGT; OTUD4; PCDH9; PHTF1; PLAGL1; PRPF18; RIT1; RNMT; ROR1; RP2; SBNO1; SEC14L1; SIN3B; THAP1; TIMM10B; TNS3; USP15; YWHAH; ZNF175; ZNF277; ZNF34; ZNF669; ZNF8; IPP; IL6; NUPR1; SOD2; HSPH1; MCM6; SLC27A2; IGFBP3; DNAJB6; ARC; ATP6V1C1; CLU; CRYAB; FOS; FOSB; HIST2H2AA4; MT1F; MT1G; DNAJA4; ZNF10; ZNF222; ANGPTL4; BNIP3L; MXI1; IL1A; LMNB2; NCAPD2; PARP4; ST13; MT1E; ZNF286A; KCNJ5; COCH; EVI5; TAF13; SNAI1; MYBBP1A; COL5A1; ZNF185; TRIOBP; ATF1; TRAM1; EFEMP1; GRN; HN1; TPM1; MYH9; RNF11; SETBP1; SEC61A2; TBC1D9B; PODXL; OBSL1; SUPT4H1; CLCN6; MVD; SPANXB1; SCML1; ZNF331; ATRX; ZNF721; TTC1; DNAJC3; TBC1D15; SPANXD; ZNF236; C1S; USP32; PHC3; ZNF224; TEAD1; ZNF37A; MYO5C; ZRSR2; GADD45G; PRSS23; LAT; NFE2L3; SREBF2; CDK5R2; CKAP5; ZNF257; ATP6V1G1; UTRN; ZNF780B; ZNF550; SFRP1; ATP6V1D; ING4; SIRT6; ELL; CRIPT; CSTA; OLFML2A; PTPN13; SP1; IGF2; PSKH1; PHF1; CYB5R2; ZNF507; SPANXA1; TMSB4X; ZNF484; MLXIPL; ATP6V1H; DHX58; BLOC1S1; COL4A1; TUBA3D; TAF8; ZNF461; ACRC; ALPK2; E2F7; FAM83D; HINT3; HYLS1; JDP2; NAP1L5; NUF2; PIF1; PTTG1; SASS6; SNX8; TRIM59; UHMK1; ZNF565; FOXF2; HIST2H2AB; MT1B; MT1L; UBE2T; ZNF558; DNAJC5; MAFK; BEX2; TMEM171; AJUBA; CARD6; CCNK; CPEB4; MESDC1; MT1A; PPP1R3B; THSD7A; TRIM6; ZNF121; ZNF383; ZNF707; MSI2; RLIM; KNSTRN; FSD1L; ALS2; GEMIN5; METTL14; PAIP2; PNPLA8; SLU7; ZNF436; ZSCAN2; PMS2P2; SOX8; ABCB10; C10ORF35; CLDN23; DIS3L; EFHB; EHMT1; FKBP7; HTRA3; ISY1; KBTBD8; KIAA1804; PROP1; VCX3A; ZNF256; ZNF626; ZRANB2; CCDC80; ZSCAN20; KLHL42; PABPC3; RPUSD4; PLRG1; C5ORF58; FBXL19; OR5L2; PALD1; RNF185; TRAF7; ZNF512; ZNF625</v>
          </cell>
        </row>
        <row r="3617">
          <cell r="B3617" t="str">
            <v>2,6,10-Dodecatrienal, 3,7,11-trimethyl-, (2E,6E)-</v>
          </cell>
          <cell r="C3617">
            <v>3.8971255481694903E-2</v>
          </cell>
          <cell r="D3617">
            <v>1</v>
          </cell>
          <cell r="E3617">
            <v>0.30859707853110901</v>
          </cell>
          <cell r="F3617">
            <v>0.76922766101044904</v>
          </cell>
          <cell r="G3617">
            <v>0.71151065162942295</v>
          </cell>
          <cell r="H3617">
            <v>0.94375089038664195</v>
          </cell>
          <cell r="I3617">
            <v>0.68500348746623896</v>
          </cell>
          <cell r="J3617">
            <v>0.94375089038664195</v>
          </cell>
          <cell r="K3617">
            <v>0.92590690047979096</v>
          </cell>
          <cell r="L3617">
            <v>0.83060511306729501</v>
          </cell>
          <cell r="M3617">
            <v>5</v>
          </cell>
          <cell r="N3617" t="str">
            <v>AKR1C3; AKR1C2; MT2A; GCLC; AKR1B10</v>
          </cell>
        </row>
        <row r="3618">
          <cell r="B3618" t="str">
            <v>4-Diphenylacetoxy-1,1-dimethylpiperidinium</v>
          </cell>
          <cell r="C3618">
            <v>0.35923225578970402</v>
          </cell>
          <cell r="D3618">
            <v>0.17961612789485201</v>
          </cell>
          <cell r="E3618">
            <v>0.388725328127418</v>
          </cell>
          <cell r="F3618">
            <v>0.21923218497215399</v>
          </cell>
          <cell r="G3618">
            <v>0.75661983858968396</v>
          </cell>
          <cell r="H3618">
            <v>0.22105523246433301</v>
          </cell>
          <cell r="I3618">
            <v>8.7695337270870102E-2</v>
          </cell>
          <cell r="J3618">
            <v>0.36842538744055497</v>
          </cell>
          <cell r="K3618">
            <v>0.20375248043697899</v>
          </cell>
          <cell r="L3618">
            <v>0.242185733152708</v>
          </cell>
          <cell r="M3618">
            <v>8</v>
          </cell>
          <cell r="N3618" t="str">
            <v>EHMT2; CHRM5; CHRM1; CYP1A2; CHRM3; CHRM2; FOS; CD40</v>
          </cell>
        </row>
        <row r="3619">
          <cell r="B3619" t="str">
            <v>Avasimibe</v>
          </cell>
          <cell r="C3619">
            <v>0.45202809805143801</v>
          </cell>
          <cell r="D3619">
            <v>1</v>
          </cell>
          <cell r="E3619">
            <v>0.20279576662253901</v>
          </cell>
          <cell r="F3619">
            <v>0.798319629089978</v>
          </cell>
          <cell r="G3619">
            <v>0.69675818714083404</v>
          </cell>
          <cell r="H3619">
            <v>0.92811985139564701</v>
          </cell>
          <cell r="I3619">
            <v>0.91994726064838905</v>
          </cell>
          <cell r="J3619">
            <v>0.92811985139564801</v>
          </cell>
          <cell r="K3619">
            <v>0.91148600648095102</v>
          </cell>
          <cell r="L3619">
            <v>0.81235906038582395</v>
          </cell>
          <cell r="M3619">
            <v>6</v>
          </cell>
          <cell r="N3619" t="str">
            <v>CYP2C19; CYP3A4; CYP2C9; CYP1A2; CYP2B6; CES1</v>
          </cell>
        </row>
        <row r="3620">
          <cell r="B3620" t="str">
            <v>PENTANAL</v>
          </cell>
          <cell r="C3620">
            <v>0.99648532848840499</v>
          </cell>
          <cell r="D3620">
            <v>0.49824266424420299</v>
          </cell>
          <cell r="E3620">
            <v>0.36014669352241202</v>
          </cell>
          <cell r="F3620">
            <v>0.388167025970304</v>
          </cell>
          <cell r="G3620">
            <v>0.58166524611471004</v>
          </cell>
          <cell r="H3620">
            <v>0.42753719662086898</v>
          </cell>
          <cell r="I3620">
            <v>0.59263654779294805</v>
          </cell>
          <cell r="J3620">
            <v>0.59263654779294805</v>
          </cell>
          <cell r="K3620">
            <v>0.65181589536866102</v>
          </cell>
          <cell r="L3620">
            <v>0.57445116558045395</v>
          </cell>
          <cell r="M3620">
            <v>5</v>
          </cell>
          <cell r="N3620" t="str">
            <v>TNF; CXCL8; AKR1B1; IL6; CSF2</v>
          </cell>
        </row>
        <row r="3621">
          <cell r="B3621" t="str">
            <v>Fosbretabulin</v>
          </cell>
          <cell r="C3621">
            <v>0.75856900497222102</v>
          </cell>
          <cell r="D3621">
            <v>1</v>
          </cell>
          <cell r="E3621">
            <v>0.73372060049725196</v>
          </cell>
          <cell r="F3621">
            <v>0.78106054248040002</v>
          </cell>
          <cell r="G3621">
            <v>0.156778632717401</v>
          </cell>
          <cell r="H3621">
            <v>0.69582929534161797</v>
          </cell>
          <cell r="I3621">
            <v>0.86322263676043198</v>
          </cell>
          <cell r="J3621">
            <v>0.783893163587007</v>
          </cell>
          <cell r="K3621">
            <v>0.82862246608797396</v>
          </cell>
          <cell r="L3621">
            <v>0.72387566121575297</v>
          </cell>
          <cell r="M3621">
            <v>8</v>
          </cell>
          <cell r="N3621" t="str">
            <v>MTOR; CASP3; BCL2; RPS6KB1; MAPK8; EIF4EBP1; SQSTM1; PARP1</v>
          </cell>
        </row>
        <row r="3622">
          <cell r="B3622" t="str">
            <v>Xanthohumol</v>
          </cell>
          <cell r="C3622">
            <v>0.44932210871102801</v>
          </cell>
          <cell r="D3622">
            <v>0.22466105435551401</v>
          </cell>
          <cell r="E3622">
            <v>0.12201497431166999</v>
          </cell>
          <cell r="F3622">
            <v>6.9188189482820295E-2</v>
          </cell>
          <cell r="G3622">
            <v>0.50904900177461199</v>
          </cell>
          <cell r="H3622">
            <v>0.65124589714127401</v>
          </cell>
          <cell r="I3622">
            <v>0.81232525913585996</v>
          </cell>
          <cell r="J3622">
            <v>0.30503743577917602</v>
          </cell>
          <cell r="K3622">
            <v>0.27364902908941102</v>
          </cell>
          <cell r="L3622">
            <v>0.29651795523271302</v>
          </cell>
          <cell r="M3622">
            <v>34</v>
          </cell>
          <cell r="N3622" t="str">
            <v>NFE2L2; TP53; CYP1A2; CYP1A1; PTGS2; CASP3; CFTR; MMP9; TNF; MAPK1; MAPK3; ALPL; GSTP1; GSTA1; S100A4; NQO1; SELE; UGT1A1; BCL2; CASP9; TFF1; CASP7; CASP8; HMOX1; ABCC5; ICAM1; IL6; PXN; PARP1; GSTT1; SULT1A1; NAT2; VWF; MYL2</v>
          </cell>
        </row>
        <row r="3623">
          <cell r="B3623" t="str">
            <v>Glycitein</v>
          </cell>
          <cell r="C3623">
            <v>0.52735129380900303</v>
          </cell>
          <cell r="D3623">
            <v>1</v>
          </cell>
          <cell r="E3623">
            <v>0.41716373234429099</v>
          </cell>
          <cell r="F3623">
            <v>0.93720774641663696</v>
          </cell>
          <cell r="G3623">
            <v>0.88065533544330998</v>
          </cell>
          <cell r="H3623">
            <v>0.46288027274055499</v>
          </cell>
          <cell r="I3623">
            <v>0.42842363552205898</v>
          </cell>
          <cell r="J3623">
            <v>0.77146712123425798</v>
          </cell>
          <cell r="K3623">
            <v>0.86525824419515696</v>
          </cell>
          <cell r="L3623">
            <v>0.76041999519109804</v>
          </cell>
          <cell r="M3623">
            <v>40</v>
          </cell>
          <cell r="N3623" t="str">
            <v>TP53; ESR1; KCNG2; VDR; MMP9; ESR2; JUN; MAPK1; MAPK3; ABCA1; PCNA; EPHA1; RPS6KA3; CDK4; MMP3; CCND1; STC1; IFRD2; SGPP1; CCNA2; CDKN1A; OLFML3; ATP6V0A2; PNN; BAZ1A; NRIP1; IRF2BP1; TNFAIP6; ARHGDIA; ESPN; PDLIM2; TP53I11; SP1; TACR3; SLC12A2; UCHL1; POU4F2; FMN2; ADD2; DOCK3</v>
          </cell>
        </row>
        <row r="3624">
          <cell r="B3624" t="str">
            <v>UNII-W39547M0FP</v>
          </cell>
          <cell r="C3624">
            <v>0.18152544517482899</v>
          </cell>
          <cell r="D3624">
            <v>1</v>
          </cell>
          <cell r="E3624">
            <v>0.88061872915704997</v>
          </cell>
          <cell r="F3624">
            <v>0.53969071142445801</v>
          </cell>
          <cell r="G3624">
            <v>5.3344486262626702E-2</v>
          </cell>
          <cell r="H3624">
            <v>0.82430361331023505</v>
          </cell>
          <cell r="I3624">
            <v>0.94357406083094997</v>
          </cell>
          <cell r="J3624">
            <v>0.266722431313134</v>
          </cell>
          <cell r="K3624">
            <v>0.64325736412044199</v>
          </cell>
          <cell r="L3624">
            <v>0.56786359132143305</v>
          </cell>
          <cell r="M3624">
            <v>10</v>
          </cell>
          <cell r="N3624" t="str">
            <v>ERBB2; MAPK14; MAPK1; MAPK3; AKT1; CCND2; CCNE1; CDKN1B; RB1; CCND3</v>
          </cell>
        </row>
        <row r="3625">
          <cell r="B3625" t="str">
            <v>Androstenediol</v>
          </cell>
          <cell r="C3625">
            <v>0.99413391196199397</v>
          </cell>
          <cell r="D3625">
            <v>0.49706695598099698</v>
          </cell>
          <cell r="E3625">
            <v>0.46955595504585301</v>
          </cell>
          <cell r="F3625">
            <v>0.36151172443088597</v>
          </cell>
          <cell r="G3625">
            <v>0.61206130370106804</v>
          </cell>
          <cell r="H3625">
            <v>0.29847521909749303</v>
          </cell>
          <cell r="I3625">
            <v>0.429017371376546</v>
          </cell>
          <cell r="J3625">
            <v>0.58694494380731599</v>
          </cell>
          <cell r="K3625">
            <v>0.56663738556299603</v>
          </cell>
          <cell r="L3625">
            <v>0.51029105040137102</v>
          </cell>
          <cell r="M3625">
            <v>9</v>
          </cell>
          <cell r="N3625" t="str">
            <v>ESR1; AR; NR3C1; ESR2; HSD17B1; HSD3B1; HSD17B4; HSD17B2; STS</v>
          </cell>
        </row>
        <row r="3626">
          <cell r="B3626" t="str">
            <v>2,5-dimethylcelecoxib</v>
          </cell>
          <cell r="C3626">
            <v>0.47053772468094501</v>
          </cell>
          <cell r="D3626">
            <v>0.23526886234047201</v>
          </cell>
          <cell r="E3626">
            <v>0.19600761774615999</v>
          </cell>
          <cell r="F3626">
            <v>0.14712040657919001</v>
          </cell>
          <cell r="G3626">
            <v>0.50478511863211295</v>
          </cell>
          <cell r="H3626">
            <v>0.24587494741711</v>
          </cell>
          <cell r="I3626">
            <v>0.91537264050790101</v>
          </cell>
          <cell r="J3626">
            <v>0.40979157902851598</v>
          </cell>
          <cell r="K3626">
            <v>0.32412164491683998</v>
          </cell>
          <cell r="L3626">
            <v>0.33416022351813901</v>
          </cell>
          <cell r="M3626">
            <v>9</v>
          </cell>
          <cell r="N3626" t="str">
            <v>CASP3; STAT3; MAP2K1; MAP2K2; BIRC5; CASP7; DDIT3; IL6; PARP1</v>
          </cell>
        </row>
        <row r="3627">
          <cell r="B3627" t="str">
            <v>5697-56-3</v>
          </cell>
          <cell r="C3627">
            <v>0.68361851446893596</v>
          </cell>
          <cell r="D3627">
            <v>0.34180925723446798</v>
          </cell>
          <cell r="E3627">
            <v>0.16347610736441201</v>
          </cell>
          <cell r="F3627">
            <v>0.70882170146551604</v>
          </cell>
          <cell r="G3627">
            <v>8.2614443092694598E-2</v>
          </cell>
          <cell r="H3627">
            <v>0.67849271738391803</v>
          </cell>
          <cell r="I3627">
            <v>0.32391528793096203</v>
          </cell>
          <cell r="J3627">
            <v>0.40869026841103101</v>
          </cell>
          <cell r="K3627">
            <v>0.26370865036338997</v>
          </cell>
          <cell r="L3627">
            <v>0.288975633808562</v>
          </cell>
          <cell r="M3627">
            <v>8</v>
          </cell>
          <cell r="N3627" t="str">
            <v>TP53; HSD11B1; AKT1; BCL2; PANX1; CYCS; HSD11B2; STAT5A</v>
          </cell>
        </row>
        <row r="3628">
          <cell r="B3628" t="str">
            <v>1,4-NAPHTHOQUINONE</v>
          </cell>
          <cell r="C3628">
            <v>0.44361521867357701</v>
          </cell>
          <cell r="D3628">
            <v>1</v>
          </cell>
          <cell r="E3628">
            <v>0.39486425539383302</v>
          </cell>
          <cell r="F3628">
            <v>0.460644238418986</v>
          </cell>
          <cell r="G3628">
            <v>0.76660201023383101</v>
          </cell>
          <cell r="H3628">
            <v>0.99029428105580597</v>
          </cell>
          <cell r="I3628">
            <v>0.79143339405059299</v>
          </cell>
          <cell r="J3628">
            <v>0.98929174256324104</v>
          </cell>
          <cell r="K3628">
            <v>0.92600358749729195</v>
          </cell>
          <cell r="L3628">
            <v>0.83073194481143198</v>
          </cell>
          <cell r="M3628">
            <v>27</v>
          </cell>
          <cell r="N3628" t="str">
            <v>NFE2L2; CYP2C19; CYP2D6; CYP3A4; CYP2C9; CYP1A2; AHR; CYP1A1; CASP3; TNF; CXCL8; MAOA; MAOB; DHODH; IDO1; CYP2B6; TOP2A; CYP3A5; CYP2C8; CCL2; CYP1B1; CASP8; CBR1; CYP2C18; CYP3A7; CYP2E1; CYP4A11</v>
          </cell>
        </row>
        <row r="3629">
          <cell r="B3629" t="str">
            <v>Linalool</v>
          </cell>
          <cell r="C3629">
            <v>0.60974600465539397</v>
          </cell>
          <cell r="D3629">
            <v>1</v>
          </cell>
          <cell r="E3629">
            <v>0.48257493328136603</v>
          </cell>
          <cell r="F3629">
            <v>0.45263187784450498</v>
          </cell>
          <cell r="G3629">
            <v>0.17954477438512301</v>
          </cell>
          <cell r="H3629">
            <v>0.92907878371692199</v>
          </cell>
          <cell r="I3629">
            <v>0.80660728740869303</v>
          </cell>
          <cell r="J3629">
            <v>0.80429155546894204</v>
          </cell>
          <cell r="K3629">
            <v>0.72031730008619799</v>
          </cell>
          <cell r="L3629">
            <v>0.62878756929169899</v>
          </cell>
          <cell r="M3629">
            <v>36</v>
          </cell>
          <cell r="N3629" t="str">
            <v>TP53; HSP90AA1; CYP1A1; SENP8; NFKB1; EGFR; HMGCR; MDM2; JUN; AKR1C2; AKT1; KAT2B; MYC; CTSD; WSB1; INSIG1; ATF2; CDKN1A; GADD45A; GCLC; ID2; CDKN1B; BIRC2; BIRC3; CDKN1C; HSPA4; EDN1; FN1; TXN; HSF1; SREBF2; HSPB2; CDKN2B; CSN2; NPY; WNT1</v>
          </cell>
        </row>
        <row r="3630">
          <cell r="B3630" t="str">
            <v>Valrubicin</v>
          </cell>
          <cell r="C3630">
            <v>0.423511082993002</v>
          </cell>
          <cell r="D3630">
            <v>1</v>
          </cell>
          <cell r="E3630">
            <v>0.75962625346216295</v>
          </cell>
          <cell r="F3630">
            <v>0.36343917572499901</v>
          </cell>
          <cell r="G3630">
            <v>0.77728363265992595</v>
          </cell>
          <cell r="H3630">
            <v>0.91026782392462802</v>
          </cell>
          <cell r="I3630">
            <v>0.94566014475777305</v>
          </cell>
          <cell r="J3630">
            <v>0.94566014475777405</v>
          </cell>
          <cell r="K3630">
            <v>0.97108492450974204</v>
          </cell>
          <cell r="L3630">
            <v>0.90063499402541203</v>
          </cell>
          <cell r="M3630">
            <v>12</v>
          </cell>
          <cell r="N3630" t="str">
            <v>NFE2L2; TDP1; CHRM5; AR; NR3C1; SENP8; IDH1; MITF; PRMT1; NCOA3; WRN; SENP1</v>
          </cell>
        </row>
        <row r="3631">
          <cell r="B3631" t="str">
            <v>Benzo[ghi]perylene</v>
          </cell>
          <cell r="C3631">
            <v>0.76235800605436599</v>
          </cell>
          <cell r="D3631">
            <v>1</v>
          </cell>
          <cell r="E3631">
            <v>0.49635124031760902</v>
          </cell>
          <cell r="F3631">
            <v>0.42842134806055399</v>
          </cell>
          <cell r="G3631">
            <v>0.61841561367114395</v>
          </cell>
          <cell r="H3631">
            <v>0.64376967946239605</v>
          </cell>
          <cell r="I3631">
            <v>0.941499174860294</v>
          </cell>
          <cell r="J3631">
            <v>0.80471209932799503</v>
          </cell>
          <cell r="K3631">
            <v>0.887214257778149</v>
          </cell>
          <cell r="L3631">
            <v>0.78407168688469697</v>
          </cell>
          <cell r="M3631">
            <v>9</v>
          </cell>
          <cell r="N3631" t="str">
            <v>NFE2L2; AHR; CYP1A1; AR; NR3C1; NFKB1; THRB; CYP1B1; PARP1</v>
          </cell>
        </row>
        <row r="3632">
          <cell r="B3632" t="str">
            <v>5,7-Dimethoxyflavone</v>
          </cell>
          <cell r="C3632">
            <v>0.88249140641802604</v>
          </cell>
          <cell r="D3632">
            <v>0.44124570320901302</v>
          </cell>
          <cell r="E3632">
            <v>0.61264811539521302</v>
          </cell>
          <cell r="F3632">
            <v>0.32263585293349401</v>
          </cell>
          <cell r="G3632">
            <v>0.63185053441986605</v>
          </cell>
          <cell r="H3632">
            <v>0.71668618759524305</v>
          </cell>
          <cell r="I3632">
            <v>0.24664231805849901</v>
          </cell>
          <cell r="J3632">
            <v>0.71668618759524305</v>
          </cell>
          <cell r="K3632">
            <v>0.66527111810474104</v>
          </cell>
          <cell r="L3632">
            <v>0.58488719340765505</v>
          </cell>
          <cell r="M3632">
            <v>12</v>
          </cell>
          <cell r="N3632" t="str">
            <v>TDP1; CYP1A1; NR0B1; ATAD5; SENP6; SENP7; SENP8; CASP3; DLD; HCRTR1; BRCA1; CYP1B1</v>
          </cell>
        </row>
        <row r="3633">
          <cell r="B3633" t="str">
            <v>chlormadinone acetate</v>
          </cell>
          <cell r="C3633">
            <v>0.60358407342118603</v>
          </cell>
          <cell r="D3633">
            <v>1</v>
          </cell>
          <cell r="E3633">
            <v>0.86330823130864998</v>
          </cell>
          <cell r="F3633">
            <v>0.25849695280290302</v>
          </cell>
          <cell r="G3633">
            <v>0.52511396174976299</v>
          </cell>
          <cell r="H3633">
            <v>0.27400337403995001</v>
          </cell>
          <cell r="I3633">
            <v>0.75770244586382596</v>
          </cell>
          <cell r="J3633">
            <v>0.68500843509987397</v>
          </cell>
          <cell r="K3633">
            <v>0.68411399522847605</v>
          </cell>
          <cell r="L3633">
            <v>0.59968083304486397</v>
          </cell>
          <cell r="M3633">
            <v>6</v>
          </cell>
          <cell r="N3633" t="str">
            <v>NFE2L2; TDP1; AR; NR1H4; NR3C1; NPSR1</v>
          </cell>
        </row>
        <row r="3634">
          <cell r="B3634" t="str">
            <v>5-(N,N-Hexamethylene)amiloride</v>
          </cell>
          <cell r="C3634">
            <v>0.97569186958015497</v>
          </cell>
          <cell r="D3634">
            <v>0.48784593479007798</v>
          </cell>
          <cell r="E3634">
            <v>0.63922141964670998</v>
          </cell>
          <cell r="F3634">
            <v>0.38122403253904902</v>
          </cell>
          <cell r="G3634">
            <v>0.71289359689843901</v>
          </cell>
          <cell r="H3634">
            <v>0.348708751278137</v>
          </cell>
          <cell r="I3634">
            <v>0.48822777066091599</v>
          </cell>
          <cell r="J3634">
            <v>0.71289359689843901</v>
          </cell>
          <cell r="K3634">
            <v>0.72151436933744795</v>
          </cell>
          <cell r="L3634">
            <v>0.62976737025007501</v>
          </cell>
          <cell r="M3634">
            <v>16</v>
          </cell>
          <cell r="N3634" t="str">
            <v>CYP2C19; MPHOSPH8; TDP1; EHMT2; MRGPRX1; CYP1A2; PTGS2; ATAD5; OPRD1; OPRM1; KCNK3; SLC5A7; HSPA5; HSP90B1; DDIT3; PPP1R15A</v>
          </cell>
        </row>
        <row r="3635">
          <cell r="B3635" t="str">
            <v>Mafosfamide</v>
          </cell>
          <cell r="C3635">
            <v>0.434034239590945</v>
          </cell>
          <cell r="D3635">
            <v>0.217017119795472</v>
          </cell>
          <cell r="E3635">
            <v>0.34176702342852</v>
          </cell>
          <cell r="F3635">
            <v>0.19542107634203601</v>
          </cell>
          <cell r="G3635">
            <v>0.13715011260052901</v>
          </cell>
          <cell r="H3635">
            <v>0.94536724640256597</v>
          </cell>
          <cell r="I3635">
            <v>0.89175423739822701</v>
          </cell>
          <cell r="J3635">
            <v>0.48855269085508901</v>
          </cell>
          <cell r="K3635">
            <v>0.46473511815818402</v>
          </cell>
          <cell r="L3635">
            <v>0.43612409004776298</v>
          </cell>
          <cell r="M3635">
            <v>7</v>
          </cell>
          <cell r="N3635" t="str">
            <v>ALDH1A1; BCL2; CASP9; CASP8; BAX; PARP1; OGG1</v>
          </cell>
        </row>
        <row r="3636">
          <cell r="B3636" t="str">
            <v>Calsil</v>
          </cell>
          <cell r="C3636">
            <v>3.3174862168232802E-2</v>
          </cell>
          <cell r="D3636">
            <v>1.6587431084116401E-2</v>
          </cell>
          <cell r="E3636">
            <v>0.38921396183600698</v>
          </cell>
          <cell r="F3636">
            <v>0.38479564112972198</v>
          </cell>
          <cell r="G3636">
            <v>4.6557767273217802E-2</v>
          </cell>
          <cell r="H3636">
            <v>0.51127224779601299</v>
          </cell>
          <cell r="I3636">
            <v>0.99418239209052295</v>
          </cell>
          <cell r="J3636">
            <v>0.23278883636608899</v>
          </cell>
          <cell r="K3636">
            <v>0.33576154993670898</v>
          </cell>
          <cell r="L3636">
            <v>0.34271829366110601</v>
          </cell>
          <cell r="M3636">
            <v>9</v>
          </cell>
          <cell r="N3636" t="str">
            <v>EGFR; MAPK1; CXCL8; MAPK3; RELA; KDR; FLT1; VEGFA; IL6</v>
          </cell>
        </row>
        <row r="3637">
          <cell r="B3637" t="str">
            <v>Clopidogrelum [Latin]</v>
          </cell>
          <cell r="C3637">
            <v>0.82207518059840201</v>
          </cell>
          <cell r="D3637">
            <v>1</v>
          </cell>
          <cell r="E3637">
            <v>0.42388618028391001</v>
          </cell>
          <cell r="F3637">
            <v>0.75883712231447398</v>
          </cell>
          <cell r="G3637">
            <v>0.285353568174465</v>
          </cell>
          <cell r="H3637">
            <v>0.67691325154892101</v>
          </cell>
          <cell r="I3637">
            <v>0.85554566445658597</v>
          </cell>
          <cell r="J3637">
            <v>0.85554566445658597</v>
          </cell>
          <cell r="K3637">
            <v>0.82614446129864405</v>
          </cell>
          <cell r="L3637">
            <v>0.72150956922885801</v>
          </cell>
          <cell r="M3637">
            <v>24</v>
          </cell>
          <cell r="N3637" t="str">
            <v>CYP2C19; TP53; CYP2D6; CYP3A4; CYP2C9; CYP1A2; ABCB1; ITGB3; CYP2B6; CYP3A5; P2RY12; CYP2C8; THBS1; CCL4; BDNF; TJP1; IL6; F2R; ITGA2; CCL5; OCLN; CD40LG; VASP; PON1</v>
          </cell>
        </row>
        <row r="3638">
          <cell r="B3638" t="str">
            <v>Zimelidine</v>
          </cell>
          <cell r="C3638">
            <v>0.92047208156637805</v>
          </cell>
          <cell r="D3638">
            <v>0.46023604078318903</v>
          </cell>
          <cell r="E3638">
            <v>0.46069583910388201</v>
          </cell>
          <cell r="F3638">
            <v>0.49615434168793199</v>
          </cell>
          <cell r="G3638">
            <v>0.34400617147539603</v>
          </cell>
          <cell r="H3638">
            <v>0.43509681865720401</v>
          </cell>
          <cell r="I3638">
            <v>7.4538576041745894E-2</v>
          </cell>
          <cell r="J3638">
            <v>0.37269288020872898</v>
          </cell>
          <cell r="K3638">
            <v>0.28887505128740498</v>
          </cell>
          <cell r="L3638">
            <v>0.30797960000137098</v>
          </cell>
          <cell r="M3638">
            <v>17</v>
          </cell>
          <cell r="N3638" t="str">
            <v>KCNH2; SLC6A4; ASAH1; WIPI1; ASNS; AP1S1; NUPR1; INHBE; SERPINA3; LSS; TAGLN; HPN; FABP1; GDPD3; C10ORF10; NR0B2; FNDC4</v>
          </cell>
        </row>
        <row r="3639">
          <cell r="B3639" t="str">
            <v>Perfluorooctanesulfonic acid</v>
          </cell>
          <cell r="C3639">
            <v>0.92884067912031198</v>
          </cell>
          <cell r="D3639">
            <v>1</v>
          </cell>
          <cell r="E3639">
            <v>0.28227021200077301</v>
          </cell>
          <cell r="F3639">
            <v>0.36193698033208299</v>
          </cell>
          <cell r="G3639">
            <v>0.67893149328897195</v>
          </cell>
          <cell r="H3639">
            <v>0.70147520117269302</v>
          </cell>
          <cell r="I3639">
            <v>0.74149084295943102</v>
          </cell>
          <cell r="J3639">
            <v>0.74149084295943102</v>
          </cell>
          <cell r="K3639">
            <v>0.75855823168307801</v>
          </cell>
          <cell r="L3639">
            <v>0.660739509127794</v>
          </cell>
          <cell r="M3639">
            <v>71</v>
          </cell>
          <cell r="N3639" t="str">
            <v>ALDH1A1; CYP2C19; TP53; ESR1; CYP19A1; CYP2D6; CYP3A4; CYP2C9; CYP1A2; PTGS2; ABCB1; PPARG; CYP11A1; IL1B; ABCC1; GSR; TNF; HMGCR; PPARA; CYP17A1; CXCL8; RELA; HSD11B1; CYP11B2; TEK; ABCG2; ABCA1; HSD17B1; ABCB11; CYP2B6; BCL2; CYP2A6; CPS1; FLT4; CYP2C8; FLT1; CASP9; TPO; NOS3; PHKA2; GK; PCK2; CPT1A; TXNIP; CAT; ALAS1; PLIN2; ICAM1; IL6; ANGPTL4; POR; ABCC4; HADHA; ABCB4; ARG1; HSD17B4; IL4; CYP21A2; HSD3B2; STAR; APOA2; FABP1; MBL2; PDK4; CYP2E1; IL10; IFNG; HSD17B3; NR0B2; SELP; SLC25A34</v>
          </cell>
        </row>
        <row r="3640">
          <cell r="B3640" t="str">
            <v>(2E,4E,6E,8E)-3,7-DIMETHYL-9-(2,6,6-TRIMETHYL-3-OXO-1-CYCLOHEXENYL)NONA-2,4,6,8-TETRAENOIC ACID</v>
          </cell>
          <cell r="C3640">
            <v>0.159476615259138</v>
          </cell>
          <cell r="D3640">
            <v>1</v>
          </cell>
          <cell r="E3640">
            <v>0.97670538724878697</v>
          </cell>
          <cell r="F3640">
            <v>0.96564906587712696</v>
          </cell>
          <cell r="G3640">
            <v>0.22868920656976199</v>
          </cell>
          <cell r="H3640">
            <v>0.71686903695850701</v>
          </cell>
          <cell r="I3640">
            <v>0.93012506815359797</v>
          </cell>
          <cell r="J3640">
            <v>0.97670538724878697</v>
          </cell>
          <cell r="K3640">
            <v>0.95266461510112399</v>
          </cell>
          <cell r="L3640">
            <v>0.86879102996719904</v>
          </cell>
          <cell r="M3640">
            <v>107</v>
          </cell>
          <cell r="N3640" t="str">
            <v>PLAT; PTGS2; PTGS1; MCL1; IL1B; EGFR; ITGA4; RARA; RARB; FASN; GBA; RHOB; THBS1; GDF15; EMP1; S100A8; S100A9; HBEGF; MUC5AC; ANXA1; IL10RA; IL24; OLR1; SLC16A1; CDH1; FAS; KRT7; MFAP2; GLUL; MEIS1; DUSP11; FOXA1; GATA6; NEDD9; SOCS2; CDKN1C; CXCL1; DUSP10; KRT19; MEIS2; SOCS1; VEGFC; TGM2; E2F1; IGFBP3; KRT6A; MMP10; CYP26A1; COL4A2; PIR; NEFL; KRT10; SERPINB2; KRT17; AIP; IGF1; LAMA2; RNF5; FABP5; SERPINA3; ODC1; SERPINB9; FAM3C; FKBP8; COL6A1; KRT8; KRT15; GRB7; EIF4EBP2; COL1A1; S100A7; CKB; FASTK; LCN2; CBX3; GSTM1; LAMA3; TGFB1I1; KRT14; CRABP2; KRT18; APOD; KRT75; IGF2; RARRES1; DSC1; SULT2A1; TMSB4X; FGF1; S100A1; G6PD; CYP3A7; KRT5; CYP4A11; TGM1; IVL; MEOX1; RARRES3; KRT1; RHOA; FLG; CYP27A1; COL8A2; SPRR1B; RPS13; GDF2; LAMC3</v>
          </cell>
        </row>
        <row r="3641">
          <cell r="B3641" t="str">
            <v>Isocarbophos</v>
          </cell>
          <cell r="C3641">
            <v>0.80807371460905997</v>
          </cell>
          <cell r="D3641">
            <v>1</v>
          </cell>
          <cell r="E3641">
            <v>0.37597378588687902</v>
          </cell>
          <cell r="F3641">
            <v>0.50327929123979698</v>
          </cell>
          <cell r="G3641">
            <v>0.43791004603257</v>
          </cell>
          <cell r="H3641">
            <v>0.70644147655855405</v>
          </cell>
          <cell r="I3641">
            <v>0.95031626217484</v>
          </cell>
          <cell r="J3641">
            <v>0.838798818732995</v>
          </cell>
          <cell r="K3641">
            <v>0.83354686202539896</v>
          </cell>
          <cell r="L3641">
            <v>0.72861335795526705</v>
          </cell>
          <cell r="M3641">
            <v>11</v>
          </cell>
          <cell r="N3641" t="str">
            <v>CYP2C19; CYP2D6; CYP3A4; CYP2C9; CYP1A2; ACHE; AHR; MAPK1; MAPK3; BCL2; BAX</v>
          </cell>
        </row>
        <row r="3642">
          <cell r="B3642" t="str">
            <v>Isoimperatorin</v>
          </cell>
          <cell r="C3642">
            <v>0.64861778374099299</v>
          </cell>
          <cell r="D3642">
            <v>1</v>
          </cell>
          <cell r="E3642">
            <v>0.63631716613828204</v>
          </cell>
          <cell r="F3642">
            <v>0.23862916100930701</v>
          </cell>
          <cell r="G3642">
            <v>0.83825813051853704</v>
          </cell>
          <cell r="H3642">
            <v>0.95594234451706295</v>
          </cell>
          <cell r="I3642">
            <v>0.77063228877654999</v>
          </cell>
          <cell r="J3642">
            <v>0.95594234451706295</v>
          </cell>
          <cell r="K3642">
            <v>0.90823233364115796</v>
          </cell>
          <cell r="L3642">
            <v>0.80840780664226997</v>
          </cell>
          <cell r="M3642">
            <v>5</v>
          </cell>
          <cell r="N3642" t="str">
            <v>MRGPRX1; AHR; CYP1B1; HMOX1; GSTA2</v>
          </cell>
        </row>
        <row r="3643">
          <cell r="B3643" t="str">
            <v>Bromate</v>
          </cell>
          <cell r="C3643">
            <v>0.73039281156306701</v>
          </cell>
          <cell r="D3643">
            <v>1</v>
          </cell>
          <cell r="E3643">
            <v>0.79616933393487199</v>
          </cell>
          <cell r="F3643">
            <v>0.69139759256718503</v>
          </cell>
          <cell r="G3643">
            <v>0.90750434244657296</v>
          </cell>
          <cell r="H3643">
            <v>0.69938338284218604</v>
          </cell>
          <cell r="I3643">
            <v>0.91991841493847304</v>
          </cell>
          <cell r="J3643">
            <v>0.91991841493847304</v>
          </cell>
          <cell r="K3643">
            <v>0.99381917095780004</v>
          </cell>
          <cell r="L3643">
            <v>0.95782370522962901</v>
          </cell>
          <cell r="M3643">
            <v>5</v>
          </cell>
          <cell r="N3643" t="str">
            <v>CA1; CA2; CA5A; CA4; CA9</v>
          </cell>
        </row>
        <row r="3644">
          <cell r="B3644" t="str">
            <v>phosphatidylcholines</v>
          </cell>
          <cell r="C3644">
            <v>0.62173616502141504</v>
          </cell>
          <cell r="D3644">
            <v>1</v>
          </cell>
          <cell r="E3644">
            <v>0.24277585790693601</v>
          </cell>
          <cell r="F3644">
            <v>0.86321249340491601</v>
          </cell>
          <cell r="G3644">
            <v>0.14146579547086499</v>
          </cell>
          <cell r="H3644">
            <v>0.70299796676243897</v>
          </cell>
          <cell r="I3644">
            <v>0.52488791130729395</v>
          </cell>
          <cell r="J3644">
            <v>0.60693964476733997</v>
          </cell>
          <cell r="K3644">
            <v>0.529186815002057</v>
          </cell>
          <cell r="L3644">
            <v>0.48282502352889201</v>
          </cell>
          <cell r="M3644">
            <v>29</v>
          </cell>
          <cell r="N3644" t="str">
            <v>TP53; CYP1A2; ABCB1; APP; CASP3; PAFAH2; TNF; FASN; BCL2; CDK2; CASP9; CCND1; CDKN1A; CCNE1; CASP8; CDKN1B; PCYT1A; BAX; AIFM1; TXN; GPX4; ABCB4; CRP; PTEN; NOX4; SFTPA2; ENPP7; SFTPA1; PPAPDC2</v>
          </cell>
        </row>
        <row r="3645">
          <cell r="B3645" t="str">
            <v>3,3',4,4'-Tetrabromobiphenyl</v>
          </cell>
          <cell r="C3645">
            <v>0.110870160794418</v>
          </cell>
          <cell r="D3645">
            <v>5.5435080397209201E-2</v>
          </cell>
          <cell r="E3645">
            <v>0.59483120137071899</v>
          </cell>
          <cell r="F3645">
            <v>0.10113682079419101</v>
          </cell>
          <cell r="G3645">
            <v>8.1850150431904203E-2</v>
          </cell>
          <cell r="H3645">
            <v>3.0974389736149101E-2</v>
          </cell>
          <cell r="I3645">
            <v>0.68675888270555496</v>
          </cell>
          <cell r="J3645">
            <v>0.154871948680746</v>
          </cell>
          <cell r="K3645">
            <v>4.9676749351460103E-2</v>
          </cell>
          <cell r="L3645">
            <v>9.7502597014460707E-2</v>
          </cell>
          <cell r="M3645">
            <v>10</v>
          </cell>
          <cell r="N3645" t="str">
            <v>CYP19A1; CYP11A1; HMGCR; CYP17A1; CYP11B2; HSD17B1; HSD17B4; CYP21A2; HSD3B2; STAR</v>
          </cell>
        </row>
        <row r="3646">
          <cell r="B3646" t="str">
            <v>Navitoclax</v>
          </cell>
          <cell r="C3646">
            <v>0.97205561185714195</v>
          </cell>
          <cell r="D3646">
            <v>0.48602780592857098</v>
          </cell>
          <cell r="E3646">
            <v>0.46232454489390401</v>
          </cell>
          <cell r="F3646">
            <v>0.68534305786462801</v>
          </cell>
          <cell r="G3646">
            <v>0.48666501371446502</v>
          </cell>
          <cell r="H3646">
            <v>0.30549623868044201</v>
          </cell>
          <cell r="I3646">
            <v>0.40813300111699102</v>
          </cell>
          <cell r="J3646">
            <v>0.60833126714308094</v>
          </cell>
          <cell r="K3646">
            <v>0.63831458345401404</v>
          </cell>
          <cell r="L3646">
            <v>0.56407592536139906</v>
          </cell>
          <cell r="M3646">
            <v>12</v>
          </cell>
          <cell r="N3646" t="str">
            <v>TDP1; CASP3; POLK; BCL2L1; POLI; YES1; BCL2; CASP9; BCL2L2; BAK1; BAX; GSN</v>
          </cell>
        </row>
        <row r="3647">
          <cell r="B3647" t="str">
            <v>Canertinib dihydrochloride</v>
          </cell>
          <cell r="C3647">
            <v>0.46892795745053201</v>
          </cell>
          <cell r="D3647">
            <v>0.234463978725266</v>
          </cell>
          <cell r="E3647">
            <v>0.378234045473612</v>
          </cell>
          <cell r="F3647">
            <v>0.23536627594005399</v>
          </cell>
          <cell r="G3647">
            <v>7.5433543683823698E-2</v>
          </cell>
          <cell r="H3647">
            <v>0.59216307275908897</v>
          </cell>
          <cell r="I3647">
            <v>0.62960586595635704</v>
          </cell>
          <cell r="J3647">
            <v>0.377167718419118</v>
          </cell>
          <cell r="K3647">
            <v>0.28639830798885502</v>
          </cell>
          <cell r="L3647">
            <v>0.30612219642427302</v>
          </cell>
          <cell r="M3647">
            <v>12</v>
          </cell>
          <cell r="N3647" t="str">
            <v>ERBB2; EGFR; MAPK1; CXCL8; MAPK3; AKT1; ERBB4; BMX; AKT2; AKT3; VEGFA; EGF</v>
          </cell>
        </row>
        <row r="3648">
          <cell r="B3648" t="str">
            <v>Cryptolepine</v>
          </cell>
          <cell r="C3648">
            <v>0.83780146758127305</v>
          </cell>
          <cell r="D3648">
            <v>1</v>
          </cell>
          <cell r="E3648">
            <v>0.64091177701803703</v>
          </cell>
          <cell r="F3648">
            <v>0.88001446355941804</v>
          </cell>
          <cell r="G3648">
            <v>0.40893456964998798</v>
          </cell>
          <cell r="H3648">
            <v>0.46915818090157402</v>
          </cell>
          <cell r="I3648">
            <v>0.54611977331315498</v>
          </cell>
          <cell r="J3648">
            <v>0.80113972127254596</v>
          </cell>
          <cell r="K3648">
            <v>0.84319282122814498</v>
          </cell>
          <cell r="L3648">
            <v>0.73803895875662495</v>
          </cell>
          <cell r="M3648">
            <v>24</v>
          </cell>
          <cell r="N3648" t="str">
            <v>TP53; MDM2; CDC25C; TTK; MYT1; NEK2; CCND1; BUB1; GDF15; CCNA2; CCNB1; CENPF; CDKN1A; CDC6; BIRC3; BUB1B; CDC34; CDC45; MCM6; MCM2; MCM7; BAX; CDKN3; MCM8</v>
          </cell>
        </row>
        <row r="3649">
          <cell r="B3649" t="str">
            <v>Chlorpyrifos-methyl</v>
          </cell>
          <cell r="C3649">
            <v>0.86609468126498901</v>
          </cell>
          <cell r="D3649">
            <v>1</v>
          </cell>
          <cell r="E3649">
            <v>0.58756181645657302</v>
          </cell>
          <cell r="F3649">
            <v>0.43271280138116702</v>
          </cell>
          <cell r="G3649">
            <v>0.34557974944742698</v>
          </cell>
          <cell r="H3649">
            <v>0.46518968390488302</v>
          </cell>
          <cell r="I3649">
            <v>0.83042605546912196</v>
          </cell>
          <cell r="J3649">
            <v>0.73445227057071705</v>
          </cell>
          <cell r="K3649">
            <v>0.74731492044955505</v>
          </cell>
          <cell r="L3649">
            <v>0.65119699070535997</v>
          </cell>
          <cell r="M3649">
            <v>8</v>
          </cell>
          <cell r="N3649" t="str">
            <v>NFE2L2; AHR; ABCB1; AR; PPARG; VDR; KAT2A; SLC22A6</v>
          </cell>
        </row>
        <row r="3650">
          <cell r="B3650" t="str">
            <v>beta-Lapachone</v>
          </cell>
          <cell r="C3650">
            <v>0.18797022648657</v>
          </cell>
          <cell r="D3650">
            <v>9.3985113243285096E-2</v>
          </cell>
          <cell r="E3650">
            <v>9.2750502203070906E-2</v>
          </cell>
          <cell r="F3650">
            <v>0.28095711205464002</v>
          </cell>
          <cell r="G3650">
            <v>0.87967314551001496</v>
          </cell>
          <cell r="H3650">
            <v>8.5894673133938407E-2</v>
          </cell>
          <cell r="I3650">
            <v>0.70717855274746999</v>
          </cell>
          <cell r="J3650">
            <v>0.23187625550767699</v>
          </cell>
          <cell r="K3650">
            <v>0.21522046675345499</v>
          </cell>
          <cell r="L3650">
            <v>0.25133968294852699</v>
          </cell>
          <cell r="M3650">
            <v>30</v>
          </cell>
          <cell r="N3650" t="str">
            <v>CYP2C19; TDP1; TP53; EHMT2; CYP2D6; CYP3A4; CYP2C9; CYP1A2; HSP90AA1; VDR; PTGER2; THPO; MBNL1; NFKB1; RGS4; USP1; TNF; MAPT; ATXN2; POLI; GSTP1; POLH; SMAD3; GAPDH; NQO1; BLM; TOP1; MAP1LC3B; ATG7; BECN1</v>
          </cell>
        </row>
        <row r="3651">
          <cell r="B3651" t="str">
            <v>TBPS</v>
          </cell>
          <cell r="C3651">
            <v>0.79720878468547496</v>
          </cell>
          <cell r="D3651">
            <v>0.39860439234273798</v>
          </cell>
          <cell r="E3651">
            <v>8.7303975578882698E-2</v>
          </cell>
          <cell r="F3651">
            <v>0.18171223081087701</v>
          </cell>
          <cell r="G3651">
            <v>0.542715665907332</v>
          </cell>
          <cell r="H3651">
            <v>0.12621731731654101</v>
          </cell>
          <cell r="I3651">
            <v>0.28290484786560799</v>
          </cell>
          <cell r="J3651">
            <v>0.30285371801812899</v>
          </cell>
          <cell r="K3651">
            <v>9.4744649298927605E-2</v>
          </cell>
          <cell r="L3651">
            <v>0.14653185560972201</v>
          </cell>
          <cell r="M3651">
            <v>5</v>
          </cell>
          <cell r="N3651" t="str">
            <v>GABRB3; GABRG2; GABRA1; GABRB2; GABRA2</v>
          </cell>
        </row>
        <row r="3652">
          <cell r="B3652" t="str">
            <v>Benzyl selenocyanate</v>
          </cell>
          <cell r="C3652">
            <v>0.97112566361966202</v>
          </cell>
          <cell r="D3652">
            <v>1</v>
          </cell>
          <cell r="E3652">
            <v>0.41259171205887102</v>
          </cell>
          <cell r="F3652">
            <v>0.49212258083785598</v>
          </cell>
          <cell r="G3652">
            <v>0.58741549957158901</v>
          </cell>
          <cell r="H3652">
            <v>0.66972358572548396</v>
          </cell>
          <cell r="I3652">
            <v>0.92804613779002698</v>
          </cell>
          <cell r="J3652">
            <v>0.83715448215685495</v>
          </cell>
          <cell r="K3652">
            <v>0.87715307499845196</v>
          </cell>
          <cell r="L3652">
            <v>0.773038810376109</v>
          </cell>
          <cell r="M3652">
            <v>5</v>
          </cell>
          <cell r="N3652" t="str">
            <v>CYP1A2; CYP1A1; CYP2A6; CYP1B1; CYP2A13</v>
          </cell>
        </row>
        <row r="3653">
          <cell r="B3653" t="str">
            <v>4-NITROANILINE</v>
          </cell>
          <cell r="C3653">
            <v>0.90213816227388499</v>
          </cell>
          <cell r="D3653">
            <v>0.451069081136942</v>
          </cell>
          <cell r="E3653">
            <v>0.31484108053051602</v>
          </cell>
          <cell r="F3653">
            <v>4.1851732334613097E-2</v>
          </cell>
          <cell r="G3653">
            <v>0.28303968494708798</v>
          </cell>
          <cell r="H3653">
            <v>0.62410836515637702</v>
          </cell>
          <cell r="I3653">
            <v>0.38266305418671598</v>
          </cell>
          <cell r="J3653">
            <v>0.20925866167306501</v>
          </cell>
          <cell r="K3653">
            <v>0.17085773525669501</v>
          </cell>
          <cell r="L3653">
            <v>0.215218604044255</v>
          </cell>
          <cell r="M3653">
            <v>9</v>
          </cell>
          <cell r="N3653" t="str">
            <v>ESR1; AR; PPARG; CASP3; BCL2; MPO; C1S; DPP7; KLK1</v>
          </cell>
        </row>
        <row r="3654">
          <cell r="B3654" t="str">
            <v>4-tert-Butylphenol</v>
          </cell>
          <cell r="C3654">
            <v>0.80296187390920404</v>
          </cell>
          <cell r="D3654">
            <v>0.40148093695460202</v>
          </cell>
          <cell r="E3654">
            <v>0.105330586871809</v>
          </cell>
          <cell r="F3654">
            <v>0.20813810666348501</v>
          </cell>
          <cell r="G3654">
            <v>0.35011026447722299</v>
          </cell>
          <cell r="H3654">
            <v>0.50658360796309798</v>
          </cell>
          <cell r="I3654">
            <v>0.32727656805896299</v>
          </cell>
          <cell r="J3654">
            <v>0.437637830596529</v>
          </cell>
          <cell r="K3654">
            <v>0.20562086469541899</v>
          </cell>
          <cell r="L3654">
            <v>0.24368490947817101</v>
          </cell>
          <cell r="M3654">
            <v>13</v>
          </cell>
          <cell r="N3654" t="str">
            <v>ESR1; ADORA2B; TNFRSF10B; NR1I3; PGR; TNFRSF1B; TFF1; FAS; TNFRSF1A; LRP1; TYRP1; TNFRSF10A; RPL24</v>
          </cell>
        </row>
        <row r="3655">
          <cell r="B3655" t="str">
            <v>T-2 TOXIN</v>
          </cell>
          <cell r="C3655">
            <v>0.55009381462912399</v>
          </cell>
          <cell r="D3655">
            <v>0.27504690731456199</v>
          </cell>
          <cell r="E3655">
            <v>0.40378549235150701</v>
          </cell>
          <cell r="F3655">
            <v>8.1451963066412295E-2</v>
          </cell>
          <cell r="G3655">
            <v>0.33915089393564402</v>
          </cell>
          <cell r="H3655">
            <v>0.34406471568966901</v>
          </cell>
          <cell r="I3655">
            <v>0.89802020598843801</v>
          </cell>
          <cell r="J3655">
            <v>0.40725981533206101</v>
          </cell>
          <cell r="K3655">
            <v>0.33158840286069402</v>
          </cell>
          <cell r="L3655">
            <v>0.33965434324579102</v>
          </cell>
          <cell r="M3655">
            <v>47</v>
          </cell>
          <cell r="N3655" t="str">
            <v>NFE2L2; TDP1; HIF1A; TP53; CYP19A1; CYP1A1; NR0B1; CASP3; IDH1; TNFRSF10B; IL1B; CFTR; NOD2; TNF; NR5A1; NR5A2; HMGCR; MITF; CXCL8; ATM; RIPK2; NR2E3; MMP1; PAX8; SMAD3; PRNP; EPAS1; NCOA1; NCOA3; NR2F2; BCL2; CHEK2; NCOA2; CASP9; MMP13; TIMP1; CASP7; H2AFX; CD44; HAS2; BAX; ADAMTS5; TIMP2; CYP21A2; CYCS; ACAN; A2M</v>
          </cell>
        </row>
        <row r="3656">
          <cell r="B3656" t="str">
            <v>VORTIOXETINE</v>
          </cell>
          <cell r="C3656">
            <v>0.832229238204924</v>
          </cell>
          <cell r="D3656">
            <v>0.416114619102462</v>
          </cell>
          <cell r="E3656">
            <v>0.27235381103418599</v>
          </cell>
          <cell r="F3656">
            <v>7.3154974296726294E-2</v>
          </cell>
          <cell r="G3656">
            <v>0.22580150604797899</v>
          </cell>
          <cell r="H3656">
            <v>0.27950941374823801</v>
          </cell>
          <cell r="I3656">
            <v>0.57868313598289001</v>
          </cell>
          <cell r="J3656">
            <v>0.34938676718529799</v>
          </cell>
          <cell r="K3656">
            <v>0.153383763733349</v>
          </cell>
          <cell r="L3656">
            <v>0.20036972525185601</v>
          </cell>
          <cell r="M3656">
            <v>6</v>
          </cell>
          <cell r="N3656" t="str">
            <v>ADRB1; SLC6A4; HTR1A; HTR7; HTR3A; HTR1B</v>
          </cell>
        </row>
        <row r="3657">
          <cell r="B3657" t="str">
            <v>TETRABUTYLTIN</v>
          </cell>
          <cell r="C3657">
            <v>0.231441961728412</v>
          </cell>
          <cell r="D3657">
            <v>0.115720980864206</v>
          </cell>
          <cell r="E3657">
            <v>0.86067348494063101</v>
          </cell>
          <cell r="F3657">
            <v>0.25500014773881902</v>
          </cell>
          <cell r="G3657">
            <v>0.45620291043066702</v>
          </cell>
          <cell r="H3657">
            <v>6.4073058109932204E-2</v>
          </cell>
          <cell r="I3657">
            <v>0.86439100654034395</v>
          </cell>
          <cell r="J3657">
            <v>0.32036529054966101</v>
          </cell>
          <cell r="K3657">
            <v>0.40700073588271701</v>
          </cell>
          <cell r="L3657">
            <v>0.39449120744361799</v>
          </cell>
          <cell r="M3657">
            <v>8</v>
          </cell>
          <cell r="N3657" t="str">
            <v>NFE2L2; PPARD; CYP19A1; AR; HSPB1; PPARG; HSD17B1; CGB</v>
          </cell>
        </row>
        <row r="3658">
          <cell r="B3658" t="str">
            <v>ANTIMONY POTASSIUM TARTRATE</v>
          </cell>
          <cell r="C3658">
            <v>6.7125052661939993E-2</v>
          </cell>
          <cell r="D3658">
            <v>3.3562526330969997E-2</v>
          </cell>
          <cell r="E3658">
            <v>0.68443391742674498</v>
          </cell>
          <cell r="F3658">
            <v>0.82106847753364498</v>
          </cell>
          <cell r="G3658">
            <v>0.48883621938734401</v>
          </cell>
          <cell r="H3658">
            <v>2.8705003292946299E-2</v>
          </cell>
          <cell r="I3658">
            <v>0.90208686281052497</v>
          </cell>
          <cell r="J3658">
            <v>0.14352501646473101</v>
          </cell>
          <cell r="K3658">
            <v>0.45006026449925202</v>
          </cell>
          <cell r="L3658">
            <v>0.42554188515479102</v>
          </cell>
          <cell r="M3658">
            <v>87</v>
          </cell>
          <cell r="N3658" t="str">
            <v>NFE2L2; ESR1; PPARD; AR; HSPB1; FDPS; DUSP1; NR3C1; SQLE; TNFSF10; ABCC1; TARDBP; TYMS; RARA; SUMO1; GLA; AKR1B1; SERPINC1; SIK1; ACSL1; NFKBIA; TOB1; SERPINB1; CCNB2; CDKN1A; FOSL1; KLF6; SCD; HIST1H4C; MGAT2; IFRD1; CKS2; DCP1A; HSD17B7; IER2; ING3; TUFT1; ADM; ATP2B1; HMOX1; MAFF; MT1X; PML; SEPHS2; SRSF1; SRSF5; TXNRD1; UBE2C; TNFAIP3; ACP2; RFC2; MCM2; DAZAP1; PSPH; CLGN; RBPMS; AZGP1; CLPTM1; CDKN3; PPIH; HMGA1; ALDH6A1; OS9; RNASEH2A; ITGB3BP; LIPA; LSS; MAN1A2; PDIA4; SNRPA; HSD17B2; GTPBP6; FDFT1; ST6GALNAC4; CFB; GCNT3; NDRG2; F5; MYCN; ITIH3; NR0B2; PGC; PTTG1; A2M; ZWINT; TSPAN7; GHITM</v>
          </cell>
        </row>
        <row r="3659">
          <cell r="B3659" t="str">
            <v>Chlorfluazuron</v>
          </cell>
          <cell r="C3659">
            <v>0.91188134121958597</v>
          </cell>
          <cell r="D3659">
            <v>0.45594067060979299</v>
          </cell>
          <cell r="E3659">
            <v>0.40356144388638199</v>
          </cell>
          <cell r="F3659">
            <v>0.22193786760915701</v>
          </cell>
          <cell r="G3659">
            <v>0.30914149181593698</v>
          </cell>
          <cell r="H3659">
            <v>0.672637181900822</v>
          </cell>
          <cell r="I3659">
            <v>0.67169406822092104</v>
          </cell>
          <cell r="J3659">
            <v>0.67260240647730396</v>
          </cell>
          <cell r="K3659">
            <v>0.55478340998616005</v>
          </cell>
          <cell r="L3659">
            <v>0.50156088638596397</v>
          </cell>
          <cell r="M3659">
            <v>6</v>
          </cell>
          <cell r="N3659" t="str">
            <v>NFE2L2; CYP3A4; NR1H4; CYP2B6; CYP2A6; CYP2E1</v>
          </cell>
        </row>
        <row r="3660">
          <cell r="B3660" t="str">
            <v>Chromium(II) chloride</v>
          </cell>
          <cell r="C3660">
            <v>0.28568445578192497</v>
          </cell>
          <cell r="D3660">
            <v>0.14284222789096199</v>
          </cell>
          <cell r="E3660">
            <v>0.26016032821206397</v>
          </cell>
          <cell r="F3660">
            <v>3.2619850870994102E-2</v>
          </cell>
          <cell r="G3660">
            <v>0.52537343752884902</v>
          </cell>
          <cell r="H3660">
            <v>0.28189017432216701</v>
          </cell>
          <cell r="I3660">
            <v>0.92246552562748796</v>
          </cell>
          <cell r="J3660">
            <v>0.163099254354971</v>
          </cell>
          <cell r="K3660">
            <v>0.19604471688895</v>
          </cell>
          <cell r="L3660">
            <v>0.23596704249353001</v>
          </cell>
          <cell r="M3660">
            <v>67</v>
          </cell>
          <cell r="N3660" t="str">
            <v>ESR1; TNFSF10; CXCL8; APBA1; PGR; CXCR4; ERBB3; MAPK9; EPHA5; MAPK4; HCK; RET; MAP2K6; MATK; SOD1; SGK1; PTP4A1; GDF15; TGFB2; CD86; EPB41L3; HIST1H2AC; TNFRSF1B; NTHL1; BAG1; CDKN1A; FOSL1; CAT; ID2; BMP4; GATA6; ID1; DAB2; ERCC5; MT1X; MSH2; BMP2; JUNB; TM4SF1; FAT1; STOM; ITGB4; WNT2; COL6A2; LRPAP1; CDKN2A; CCL5; SLC2A3; NFIX; IGFBP7; CKB; SSPN; CASP10; VIM; MT3; CKM; PIP5K1B; APOA1; MCF2; GLI1; MYCN; SPINK1; ERCC2; MCC; RARRES3; WNT1; C1ORF61</v>
          </cell>
        </row>
        <row r="3661">
          <cell r="B3661" t="str">
            <v>salicylamide</v>
          </cell>
          <cell r="C3661">
            <v>0.40126234344794998</v>
          </cell>
          <cell r="D3661">
            <v>1</v>
          </cell>
          <cell r="E3661">
            <v>0.34690309940076303</v>
          </cell>
          <cell r="F3661">
            <v>0.67586163804131705</v>
          </cell>
          <cell r="G3661">
            <v>0.91031408518706103</v>
          </cell>
          <cell r="H3661">
            <v>0.99468117456923</v>
          </cell>
          <cell r="I3661">
            <v>0.984066443282272</v>
          </cell>
          <cell r="J3661">
            <v>0.99468117456923</v>
          </cell>
          <cell r="K3661">
            <v>0.97815315991824603</v>
          </cell>
          <cell r="L3661">
            <v>0.91507094202323203</v>
          </cell>
          <cell r="M3661">
            <v>6</v>
          </cell>
          <cell r="N3661" t="str">
            <v>HSD17B10; CYP1A2; AHR; CYP1A1; CYP1B1; SULT1A1</v>
          </cell>
        </row>
        <row r="3662">
          <cell r="B3662" t="str">
            <v>Isorhamnetin</v>
          </cell>
          <cell r="C3662">
            <v>0.321713874585074</v>
          </cell>
          <cell r="D3662">
            <v>0.160856937292537</v>
          </cell>
          <cell r="E3662">
            <v>0.32780334788202098</v>
          </cell>
          <cell r="F3662">
            <v>0.15169290399878699</v>
          </cell>
          <cell r="G3662">
            <v>0.43766158742801098</v>
          </cell>
          <cell r="H3662">
            <v>0.93401581243754395</v>
          </cell>
          <cell r="I3662">
            <v>0.17741111793081499</v>
          </cell>
          <cell r="J3662">
            <v>0.44352779482703902</v>
          </cell>
          <cell r="K3662">
            <v>0.33836103431367198</v>
          </cell>
          <cell r="L3662">
            <v>0.344624551522551</v>
          </cell>
          <cell r="M3662">
            <v>16</v>
          </cell>
          <cell r="N3662" t="str">
            <v>NFE2L2; ESR1; AHR; CYP1A1; ABCB1; ABCC1; ESR2; NQO1; PRKCD; NOS3; OLR1; TFF1; CYP1B1; GCLC; HMOX1; SESN2</v>
          </cell>
        </row>
        <row r="3663">
          <cell r="B3663" t="str">
            <v>N-formylmethionylleucylphenylalanine</v>
          </cell>
          <cell r="C3663">
            <v>0.48722039798830702</v>
          </cell>
          <cell r="D3663">
            <v>0.24361019899415301</v>
          </cell>
          <cell r="E3663">
            <v>4.7919733703184898E-2</v>
          </cell>
          <cell r="F3663">
            <v>0.36306040072726498</v>
          </cell>
          <cell r="G3663">
            <v>0.42885568024434501</v>
          </cell>
          <cell r="H3663">
            <v>0.790755771749587</v>
          </cell>
          <cell r="I3663">
            <v>0.83388126488175296</v>
          </cell>
          <cell r="J3663">
            <v>0.23959866851592401</v>
          </cell>
          <cell r="K3663">
            <v>0.38714629233606301</v>
          </cell>
          <cell r="L3663">
            <v>0.380138008067541</v>
          </cell>
          <cell r="M3663">
            <v>34</v>
          </cell>
          <cell r="N3663" t="str">
            <v>PTGS2; FPR1; CASP3; ITGA2B; IL1B; MAPK14; ALOX5; TNF; MAPK1; PTAFR; CXCL8; MAPK3; AKT1; FGR; ELANE; ADA; CASP9; MAPK8; PLD1; CD38; PLA2G4A; ARF1; ARF6; VEGFA; IL6; TNFAIP6; BAX; ITGAM; ITGB2; MPO; PLA2G5; GUSB; CD63; SELP</v>
          </cell>
        </row>
        <row r="3664">
          <cell r="B3664" t="str">
            <v>6-amino-2-[(1s)-3-amino-1-({3-amino-2-[(tert-butoxycarbonyl)amino]-3-oxopropyl}amino)-3-oxopropyl]-5-methylpyrimidine-4-carboxylic acid</v>
          </cell>
          <cell r="C3664">
            <v>0.55483768627666197</v>
          </cell>
          <cell r="D3664">
            <v>1</v>
          </cell>
          <cell r="E3664">
            <v>0.77516492785232805</v>
          </cell>
          <cell r="F3664">
            <v>0.35359458619156903</v>
          </cell>
          <cell r="G3664">
            <v>0.184071457804558</v>
          </cell>
          <cell r="H3664">
            <v>0.98451971714451603</v>
          </cell>
          <cell r="I3664">
            <v>0.40444444332108398</v>
          </cell>
          <cell r="J3664">
            <v>0.67407407220180604</v>
          </cell>
          <cell r="K3664">
            <v>0.64689068424818197</v>
          </cell>
          <cell r="L3664">
            <v>0.57065558635777403</v>
          </cell>
          <cell r="M3664">
            <v>6</v>
          </cell>
          <cell r="N3664" t="str">
            <v>CASP3; BCL2; MAP2K1; BAX; CDC42; PARP1</v>
          </cell>
        </row>
        <row r="3665">
          <cell r="B3665" t="str">
            <v>Dipropyl-5-CT</v>
          </cell>
          <cell r="C3665">
            <v>0.123881438043739</v>
          </cell>
          <cell r="D3665">
            <v>6.1940719021869303E-2</v>
          </cell>
          <cell r="E3665">
            <v>3.7995985306530301E-3</v>
          </cell>
          <cell r="F3665">
            <v>0.11017484509643601</v>
          </cell>
          <cell r="G3665">
            <v>0.39764545545451702</v>
          </cell>
          <cell r="H3665">
            <v>0.207595656634352</v>
          </cell>
          <cell r="I3665">
            <v>0.56057544645767998</v>
          </cell>
          <cell r="J3665">
            <v>1.89979926532651E-2</v>
          </cell>
          <cell r="K3665">
            <v>1.6689036991807502E-2</v>
          </cell>
          <cell r="L3665">
            <v>4.9991601829038702E-2</v>
          </cell>
          <cell r="M3665">
            <v>8</v>
          </cell>
          <cell r="N3665" t="str">
            <v>CYP2D6; CYP1A2; CYP1A1; HTR1A; HTR7; HTR1F; HTR1B; HTR1D</v>
          </cell>
        </row>
        <row r="3666">
          <cell r="B3666" t="str">
            <v>N-phenylanthranilic acid</v>
          </cell>
          <cell r="C3666">
            <v>0.25249420534165901</v>
          </cell>
          <cell r="D3666">
            <v>1</v>
          </cell>
          <cell r="E3666">
            <v>8.8761263754684405E-2</v>
          </cell>
          <cell r="F3666">
            <v>0.93572325659042099</v>
          </cell>
          <cell r="G3666">
            <v>0.33771535193350399</v>
          </cell>
          <cell r="H3666">
            <v>0.75918021754055098</v>
          </cell>
          <cell r="I3666">
            <v>0.25054016606643098</v>
          </cell>
          <cell r="J3666">
            <v>0.44380631877342203</v>
          </cell>
          <cell r="K3666">
            <v>0.400529029467179</v>
          </cell>
          <cell r="L3666">
            <v>0.38981680485473702</v>
          </cell>
          <cell r="M3666">
            <v>9</v>
          </cell>
          <cell r="N3666" t="str">
            <v>TDP1; EHMT2; CYP1A2; GFER; CFTR; AKR1C3; AKR1C2; LCK; AKR1C1</v>
          </cell>
        </row>
        <row r="3667">
          <cell r="B3667" t="str">
            <v>OLIVETOL</v>
          </cell>
          <cell r="C3667">
            <v>0.74648108925230805</v>
          </cell>
          <cell r="D3667">
            <v>1</v>
          </cell>
          <cell r="E3667">
            <v>0.43338388329259597</v>
          </cell>
          <cell r="F3667">
            <v>0.29936577968656802</v>
          </cell>
          <cell r="G3667">
            <v>0.64112007617774303</v>
          </cell>
          <cell r="H3667">
            <v>0.93972502549812298</v>
          </cell>
          <cell r="I3667">
            <v>0.63010667659255204</v>
          </cell>
          <cell r="J3667">
            <v>0.80140009522217903</v>
          </cell>
          <cell r="K3667">
            <v>0.81344641149405195</v>
          </cell>
          <cell r="L3667">
            <v>0.70956249604740196</v>
          </cell>
          <cell r="M3667">
            <v>8</v>
          </cell>
          <cell r="N3667" t="str">
            <v>NFE2L2; ESR1; CYP3A4; AHR; CYP1A1; AR; PPARG; NR3C1</v>
          </cell>
        </row>
        <row r="3668">
          <cell r="B3668" t="str">
            <v>Phylloquinone</v>
          </cell>
          <cell r="C3668">
            <v>0.13971963089485401</v>
          </cell>
          <cell r="D3668">
            <v>6.9859815447427004E-2</v>
          </cell>
          <cell r="E3668">
            <v>0.69353106764699401</v>
          </cell>
          <cell r="F3668">
            <v>0.46590832394620502</v>
          </cell>
          <cell r="G3668">
            <v>2.82203960426172E-2</v>
          </cell>
          <cell r="H3668">
            <v>0.206847454335857</v>
          </cell>
          <cell r="I3668">
            <v>0.74453595323455202</v>
          </cell>
          <cell r="J3668">
            <v>0.14110198021308601</v>
          </cell>
          <cell r="K3668">
            <v>0.21614483115219901</v>
          </cell>
          <cell r="L3668">
            <v>0.25207270308667301</v>
          </cell>
          <cell r="M3668">
            <v>12</v>
          </cell>
          <cell r="N3668" t="str">
            <v>CASP3; JUN; MAPK1; MAPK3; GSTP1; BCL2; F2; CASP8; FOS; BID; CYP4F2; FASLG</v>
          </cell>
        </row>
        <row r="3669">
          <cell r="B3669" t="str">
            <v>goserelin</v>
          </cell>
          <cell r="C3669">
            <v>0.50205048453058898</v>
          </cell>
          <cell r="D3669">
            <v>1</v>
          </cell>
          <cell r="E3669">
            <v>0.392053213122598</v>
          </cell>
          <cell r="F3669">
            <v>0.48492055379669702</v>
          </cell>
          <cell r="G3669">
            <v>0.113707255111063</v>
          </cell>
          <cell r="H3669">
            <v>0.855081659878421</v>
          </cell>
          <cell r="I3669">
            <v>0.48981860639187103</v>
          </cell>
          <cell r="J3669">
            <v>0.56853627555531705</v>
          </cell>
          <cell r="K3669">
            <v>0.49377053867583598</v>
          </cell>
          <cell r="L3669">
            <v>0.45710152610679899</v>
          </cell>
          <cell r="M3669">
            <v>5</v>
          </cell>
          <cell r="N3669" t="str">
            <v>TP53; ESR1; PGR; BCL2; KLK3</v>
          </cell>
        </row>
        <row r="3670">
          <cell r="B3670" t="str">
            <v>Ginkgolide C</v>
          </cell>
          <cell r="C3670">
            <v>0.81032230593843302</v>
          </cell>
          <cell r="D3670">
            <v>0.40516115296921701</v>
          </cell>
          <cell r="E3670">
            <v>0.24079772572699801</v>
          </cell>
          <cell r="F3670">
            <v>0.64923014553654101</v>
          </cell>
          <cell r="G3670">
            <v>0.60371795563446895</v>
          </cell>
          <cell r="H3670">
            <v>0.47568479092166099</v>
          </cell>
          <cell r="I3670">
            <v>0.211841181172301</v>
          </cell>
          <cell r="J3670">
            <v>0.60199431431749495</v>
          </cell>
          <cell r="K3670">
            <v>0.50289597698803701</v>
          </cell>
          <cell r="L3670">
            <v>0.46371190154386599</v>
          </cell>
          <cell r="M3670">
            <v>6</v>
          </cell>
          <cell r="N3670" t="str">
            <v>DRD2; CYP1A1; APP; GLRB; GLRA1; CREB1</v>
          </cell>
        </row>
        <row r="3671">
          <cell r="B3671" t="str">
            <v>3,3',5'-Triiodo-L-thyronine</v>
          </cell>
          <cell r="C3671">
            <v>0.97134017152984997</v>
          </cell>
          <cell r="D3671">
            <v>0.48567008576492499</v>
          </cell>
          <cell r="E3671">
            <v>0.34180226018902199</v>
          </cell>
          <cell r="F3671">
            <v>0.62930278123018502</v>
          </cell>
          <cell r="G3671">
            <v>0.53692924192996405</v>
          </cell>
          <cell r="H3671">
            <v>0.21868812210802699</v>
          </cell>
          <cell r="I3671">
            <v>0.11676905647121701</v>
          </cell>
          <cell r="J3671">
            <v>0.54672030527006699</v>
          </cell>
          <cell r="K3671">
            <v>0.30899047507699301</v>
          </cell>
          <cell r="L3671">
            <v>0.32297459440467202</v>
          </cell>
          <cell r="M3671">
            <v>5</v>
          </cell>
          <cell r="N3671" t="str">
            <v>PPARG; THRB; DIO1; SULT1A3; SULT1A1</v>
          </cell>
        </row>
        <row r="3672">
          <cell r="B3672" t="str">
            <v>OXADIAZON</v>
          </cell>
          <cell r="C3672">
            <v>0.43746422636084897</v>
          </cell>
          <cell r="D3672">
            <v>0.21873211318042399</v>
          </cell>
          <cell r="E3672">
            <v>0.35364482096703498</v>
          </cell>
          <cell r="F3672">
            <v>0.12746391237072399</v>
          </cell>
          <cell r="G3672">
            <v>0.117630984568842</v>
          </cell>
          <cell r="H3672">
            <v>0.87711216018169302</v>
          </cell>
          <cell r="I3672">
            <v>0.53337769130046198</v>
          </cell>
          <cell r="J3672">
            <v>0.31865978092681102</v>
          </cell>
          <cell r="K3672">
            <v>0.28515919251900201</v>
          </cell>
          <cell r="L3672">
            <v>0.305191951260395</v>
          </cell>
          <cell r="M3672">
            <v>7</v>
          </cell>
          <cell r="N3672" t="str">
            <v>NFE2L2; ESR1; NR1I2; CYP19A1; CYP3A4; AR; RARB</v>
          </cell>
        </row>
        <row r="3673">
          <cell r="B3673" t="str">
            <v>atrazine</v>
          </cell>
          <cell r="C3673">
            <v>0.66817560551213995</v>
          </cell>
          <cell r="D3673">
            <v>0.33408780275606997</v>
          </cell>
          <cell r="E3673">
            <v>0.40793036370716301</v>
          </cell>
          <cell r="F3673">
            <v>0.84663174648593897</v>
          </cell>
          <cell r="G3673">
            <v>0.166118890032842</v>
          </cell>
          <cell r="H3673">
            <v>0.18955103730010101</v>
          </cell>
          <cell r="I3673">
            <v>0.226503759696563</v>
          </cell>
          <cell r="J3673">
            <v>0.37750626616093902</v>
          </cell>
          <cell r="K3673">
            <v>0.28421538442262501</v>
          </cell>
          <cell r="L3673">
            <v>0.30448295573986001</v>
          </cell>
          <cell r="M3673">
            <v>2968</v>
          </cell>
          <cell r="N3673" t="str">
            <v>CYP2C19; DRD3; FEN1; TDP1; TP53; CA4; CA5B; HSD17B10; ADRA2A; GABRB3; ESR1; CYP19A1; CYP3A4; CYP1A2; KCNC4; KCNB1; KCNV2; KCNH2; SCN2A; AHR; MB; CYP1A1; FAAH; PTGS1; ABCC8; NPBWR1; PPARG; GLP1R; HPRT1; GABRA4; PBRM1; BRD4; CYP11A1; PDE4A; PDE4D; SENP6; CASP3; UBE2M; ITGA2B; ITGB3; MBNL1; NFKB1; WEE1; PAFAH2; MCL1; RBBP9; DLD; GSR; ESR2; TNF; EGFR; NR5A1; NR5A2; ABCB6; BCL2L1; ALPI; JUN; TBXAS1; AVPR2; NPSR1; MAPK1; KCNK3; HTR3A; ALB; SLC29A1; PDE6C; PDE5A; KEAP1; PLK1; CRHR2; MCOLN1; BRCA1; HSP90AB1; MAPK3; CXCR2; MAOA; PIP4K2A; ALDH2; ALDH5A1; UHRF1; GSTP1; GSTA1; CTSB; CASP1; TYMS; INS; CACNA1B; NR2F1; RARB; USP2; VCP; FASN; HSPA8; SIRT5; EIF4H; PRNP; HSPA1B; AKT1; CDC25A; UBE2N; S100A4; PMP22; BLM; ARNT; MLLT3; GUCY1A3; SLC22A8; EPAS1; ACE; GNAO1; FKBP1A; PIM1; ADAM17; KAT2B; RAN; THRA; PCNA; CTSA; UGT1A1; DNMT1; WRN; FOLR1; TUBA1A; TUBB3; CHRNE; POLA1; POLE; MYC; GSK3B; HSPA5; NDUFA12; NDUFB7; NDUFB8; NDUFB10; NDUFB2; NDUFB1; NDUFB5; NDUFS6; NDUFS3; ND6; NDUFA8; NDUFB9; NDUFS2; NDUFA11; ND1; ND2; ND3; ND4; ND4L; NDUFA4; NDUFS5; NDUFA6; NDUFAF1; NDUFAB1; XBP1; NR2F2; CYP2B6; ATP1A3; ATP1A1; ATP1B1; ATP1B2; BCL2; CXCR4; CHEK1; PAFAH1B3; GANAB; IDE; NR1H3; CHRNB3; CYP2A6; PDGFRB; IRAK1; MKNK2; EPHA8; MYLK2; STK17A; PHKG2; MAPK4; CSNK1D; EPHA1; BRSK1; CAMK2G; MAP2K7; DDR1; DDR2; RAF1; MAPK15; TIE1; HIPK3; CDKL3; NTRK3; EPHA7; HIPK2; EPHB2; EPHA2; NTRK2; CDK5; STK16; RPS6KB1; PSMB5; PSMA2; PSMA7; PSMA5; ADA; STAT6; CASP9; BCL2L2; NR4A1; MAPK8; EPHB3; CSK; PLD2; DAGLA; ADCK3; ACVRL1; CDC42BPA; NEK2; MAP3K10; TYRO3; ALK; CLK3; PTK2; MAP3K12; CASK; RPS6KA3; TLK2; RPS6KA2; CSNK2A2; GRK1; CAMK1G; ICK; CHUK; ERN1; CSNK1G1; CAMK1; BRSK2; MARK1; CDK4; PRKCA; DPP9; RYR1; PTPN5; SLC5A2; SOD1; CCND1; PIK3CD; SGK1; PIP5K1C; MAPKAPK2; CDK6; STK32B; PRKCH; MAP3K6; RPS6KB2; NEK3; PBK; BIN1; CTNNBL1; EIF5; ETS2; FOXN3; GABARAPL1; KLF9; MPHOSPH6; MT2A; NFKBIA; NR4A3; OPN3; SAT1; SLC26A2; SPRY2; SSBP2; TOB1; TPM4; WIPI1; GDF15; CDC42EP3; DNPH1; EBNA1BP2; ENPP2; MYB; PCK2; PUS1; RRP15; SRSF7; TMEM158; TRIB3; UBE2J1; UCP2; NCALD; HIST2H2BE; SIPA1L1; CXCL3; LYPD3; PPP1R10; SLC7A5; SMOX; BOP1; PCOLCE2; SERPINE1; ANKRD12; VDAC3; WSB1; PPP3R1; ACOT9; ARID5B; BTG1; CTNNA1; HIST1H2AL; HLA-DMA; IFI30; IL1R1; PPP1R16B; RAB31; SATB1; SPTAN1; YPEL5; CCNA1; ITPR1; LMAN1; ABCE1; ASNS; BCAT1; BCS1L; CHST12; CLEC11A; DPH2; EXOSC2; EXOSC7; IFRD2; LETM1; MDN1; METTL1; MRTO4; NOLC1; NOP16; PDCD11; PES1; PFAS; PLXNA1; POLR1C; PUS7; RRS1; SLC19A1; SPTBN1; WDR46; CFDP1; GNL3L; DDIT4; ASPM; CCNA2; CCNB1; CENPF; HNRNPDL; MKI67; SPC25; SRSF3; ACTA2; ATF2; ATP5C1; BTG2; CALU; CDKN1A; CELF1; CLP1; COPA; DDX3X; DHX9; FASTKD5; FDXR; GADD45A; GTF3C2; HIST1H2AB; IFI6; KLF6; KPNA4; MARS; N4BP2L2; NADK; PABPN1; PPP2R5C; PSMD11; PSMD9; QKI; RAB22A; RFX7; SDHC; SERPINF1; SNIP1; TMEM230; TXNIP; ZFAND5; ZMAT3; ZNF337; ZNF510; ZNF654; HNRNPD; RBM14; ACOT7; BIRC5; CAT; CAV1; CGA; COX15; DBT; DNASE2; DUT; EXOC5; FH; FHL1; GNB5; GSTM4; GULP1; HIST1H4C; MDK; OLFML3; RABAC1; TSPAN1; WDR45; AGFG1; ASAP2; ASXL2; ATP6V0A2; BCL2L13; BICD1; BOLA1; CARD10; CASP8AP2; CDR2L; CHMP6; CLASP2; DET1; DGCR2; DLX2; DSCC1; DTL; E2F8; EFNA4; ERBB2IP; ESPL1; EXO1; FAM208A; FANCL; FJX1; FLAD1; GMPS; GTPBP8; HDHD3; HEATR3; HPS6; ITGB1BP1; IVNS1ABP; KANK2; KHNYN; KNTC1; KRIT1; LCMT2; MCM10; MEPCE; MGAT2; MORC2; MRPS31; NSMCE4A; PAIP1; POLA2; POLE2; POLR3B; POLR3C; PPP1R13B; PPP1R13L; PPP3CB; RAD50; RFWD3; SHQ1; SLC25A12; SMEK2; SMUG1; SNAPC3; SRSF6; SYNCRIP; TECPR2; TEX10; TIAM1; TSEN2; ZBED5; ZBTB3; ZCCHC6; ZNF232; ZXDC; JMJD4; JUND; RBL1; SLC25A13; ACBD3; ADO; AHCTF1; AKAP10; AMD1; ANKRD49; ARIH1; ATF7IP; AUNIP; AVPI1; BAZ1A; BAZ1B; BHLHE40; BRIX1; CAMSAP1; CBLL1; CBX4; CDCA8; CDKN1B; CDT1; CEBPB; CGRRF1; CHIC2; COX20; CPSF7; CSTF3; CUL1; DCLRE1C; DDX28; DGCR14; DKK1; DUSP11; E4F1; EFNB2; EGLN1; EHD1; EIF4EBP3; ERCC6L; EXOSC4; FADD; FAM53C; FBXO11; FBXO28; FBXO34; FIP1L1; FOSL2; FOXO3; FTSJ2; FZD5; GCC1; GEMIN4; GGNBP2; CPTP; GPATCH1; GPATCH2; GTF2B; HILPDA; HMG20A; HNRNPL; HOXC13; HSPBAP1; IER5; IMP3; IP6K1; IPPK; IRF2; IRS1; JMJD1C; KIAA0922; KLF10; KLHL26; LEMD3; LIPT1; MAU2; MED7; METTL13; MFSD5; MID1IP1; MIS12; MNT; MPHOSPH10; MRPS30; MTMR3; MYLIP; NIF3L1; NKRF; NOL11; NRIP1; NUP153; NUP62; NXT1; PAFAH1B1; PAPD7; PCF11; PCGF1; PDP1; PDZRN3; PEX11A; JADE1; PHF20; PHLPP2; PIAS4; PIGC; PIK3R1; PITPNB; POGZ; POLG2; POLQ; POM121; POP1; PPFIA1; PPP1R8; PPP2R2A; PRDM4; PRPF3; PRR3; PTRH2; PUS3; RANBP6; RBM12; RBM12B; RCL1; RND3; RNF19B; RNF38; RNF4; RNFT1; RNMTL1; RSBN1; SCO2; SEC62; COA7; SETX; SGMS1; SHB; SIRT7; SLC19A2; SLC25A44; SMAD7; SNW1; SON; SOS1; SOX4; SPATA2; SPRED2; SRRD; TGIF1; THAP10; THAP11; THAP7; TIMM22; TLE1; TLE3; TMEM11; TMEM186; TMEM39A; TMEM51; TMF1; TOMM70A; TRIB1; TRIM13; TRMT12; TSC1; TSC22D1; TSPYL5; TSSC4; UBE2O; UBE3A; URB2; UTP14C; VEGFA; VEZF1; WAPAL; WDR44; YTHDF1; ZBTB24; ZBTB40; ZBTB7A; ZFC3H1; ZKSCAN4; ZMIZ1; ZNF142; ZNF143; ZNF148; ZNF160; ZNF180; ZNF195; ZNF200; ZNF239; ZNF330; ZNF394; ZNF45; ZNF473; ZNF557; ZNF562; ZNF638; ZNF84; ZSCAN16; ABCF1; ADAMTS1; AFG3L2; AGGF1; AGPS; AHI1; AIMP2; AMPD3; ANKRD26; ANKRD40; AP5M1; APBA3; ARMC7; ARNTL; ARSJ; ATF4; ATP5O; BCL9; BCORL1; BDNF; BNIP2; BUB1B; CAMSAP2; CAPRIN1; CASZ1; CBX6; CCDC94; CD2BP2; CDC14B; CDC27; CDKN1C; CHAF1B; CHD1L; CHPF2; CHST3; CLCF1; CLUAP1; CNOT3; COBLL1; COG2; COX11; COX4I1; CPEB1; CPT2; CSGALNACT2; CTPS1; CXCL1; DCUN1D1; DDIT3; DDX18; DDX19A; DDX27; DDX5; DEDD; DENND5B; DFFB; DHX16; DHX34; DIXDC1; DLG5; DLGAP4; DNAJA2; DNAJA3; DUSP6; E2F5; EIF3M; EIF4E2; ELF4; EN1; EXOC7; EXT1; FAF2; FARS2; FASTKD1; FCF1; FNTB; FOXC1; FST; FZD8; GAPVD1; GAR1; GFOD2; GIT2; GLTSCR1; GPATCH3; GPHN; GPKOW; GRPEL1; GRSF1; GTF2H4; H1FX; HCCS; HEY1; HIC2; HIF1AN; HNRNPA0; HNRNPM; HTRA2; HUS1; INHBB; KIAA0586; KIAA0753; KIF1B; LAMB3; LHFPL2; LIAS; LPAR1; LPCAT1; LPCAT4; LRRC47; MADD; MAEA; MAX; MECOM; MED1; MED27; MED4; METTL2A; METTL5; MFAP1; MLXIP; MOSPD1; MPZL1; MRPL15; MRPL2; MRPL39; MRPL9; MRPS11; MRPS17; MRPS18A; MRPS18B; MRPS22; MRPS35; MTMR9; MTRF1; MUM1; NARFL; NCOA6; NIP7; NOL12; NOP56; NPEPPS; NSL1; NUP54; NUPL2; OGFR; ORC2; ORC6; OSBPL2; OSBPL3; OVCA2; PAK1IP1; PCGF3; PCIF1; PCNX; PDHX; PDSS1; PEX1; PHACTR4; PIAS3; PIK3R4; PILRB; PKP4; PLCL2; PLEKHA6; PLEKHA8P1; PLEKHO1; PLIN2; PNMA1; POFUT2; POLR1B; POLR1D; POLRMT; PPFIA3; PPP2CA; PPP2R5E; PPP4R1; PRKRIR; PRRC2C; PSEN1; PSMC6; PTBP2; PTPN2; PTPRR; PUS7L; PVR; PXDC1; RAB8B; RAD17; RAD54L2; RALGAPB; RANBP3; RASSF1; RB1CC1; RBM23; RBMX2; RCAN3; REEP4; RFC3; RFC4; RGL1; RGS14; RHBDF2; RMND1; RNF115; RNF126; RNF138; RNF216; RNF44; RNGTT; RQCD1; SAP30BP; SCAF4; SCHIP1; SEC14L1; SEC23B; SEPHS2; SETD1A; SETD6; SETMAR; SF3A2; SF3B4; SH3BP4; SKI; SLC16A3; SLC25A14; SLC25A37; SLC25A38; SLC36A1; SLC4A1AP; SLC7A6; SNAPC4; SNN; SNX16; SNX2; SNX4; SOX12; SOX9; SPDL1; SPHK2; SRSF5; SS18L1; ST3GAL6; STOML1; STX12; STX5; SUPV3L1; SUZ12; SYBU; SYF2; TAF1B; TAF6L; TDRD7; TERF1; TGFBRAP1; TIMM10B; TINF2; TLE4; TM9SF1; TMEM115; TMEM165; TMEM39B; TMEM57; TNFAIP2; TNS3; TOP3A; TOR1A; TOR1B; TOX; TP53BP1; TPRA1; TPST1; TRAK2; TRAPPC3; TRIB2; TRIP10; TRIP11; TRIP4; TRMU; TTC23; TTF2; TTPAL; TXLNG; U2AF1; UBAP2; UBE2G1; UBR2; UCK2; USP21; VAMP1; VPS4B; WDHD1; WDR55; WDR73; WRAP53; WWP2; XPA; XRCC3; YARS2; ZBED4; ZC4H2; ZCCHC11; ZCCHC24; ZFHX4; ZNF112; ZMYM4; ZMYM5; ZNF175; ZNF207; ZNF250; ZNF32; ZNF35; ZNF426; ZNF606; ZNF614; ZNF706; ZNF839; ZSCAN26; ZSCAN31; ZZEF1; SIX3; STX16; ATP2B4; CERK; CLEC16A; CREB3L2; DIO2; FA2H; INTS9; KDM4C; KDM5A; RAB11FIP3; RAD51D; UBE2K; WDR7; ALG13; DIAPH2; PRKDC; BTG3; CDC45; HSPA14; HSPH1; MCM5; PSME3; RFC2; SLC25A11; BCLAF1; E2F1; GINS2; NCLN; HSPA4; ARG2; CRISPLD2; CSRP2; FOS; HSPA1L; MRPL18; SERPINH1; NETO2; UNG; DDX39A; FGFR1OP; TNPO2; USP48; BBS4; COL4A2; EPHX1; NRIP3; TNFAIP6; UBFD1; FECH; NDRG1; P4HA2; CCDC85B; PRTN3; DLST; MEX3D; RAB26; NEFL; BAX; DVL3; MTHFD2; PSPH; FOXE1; ALDOC; BBC3; BNIP3; CYFIP2; DPYSL4; EFNA3; LPXN; ORAI3; PPFIA4; RRAGD; SLC2A1; TP53I3; FTL; ALDH1A3; RAB32; WARS; IGFBP5; CDC42; CDH6; TWF1; ASH1L; CAMTA2; CD83; DOCK1; GMFB; MTHFD2L; PEA15; RELB; SH2B3; ZNF230; ANTXR1; JUP; KRT17; SELPLG; SFT2D3; WDR33; ABCD3; ABR; ADH5; AHNAK; AIFM1; APPL1; ARHGAP19; ATP2A2; BCAT2; CBR1; COA4; DARS2; DEGS1; DHCR24; DPYSL2; ELMO1; ENDOG; ERLIN2; FAT1; GLYR1; GRAMD4; HERC2; HSPE1; IPO5; KDELR2; LAIR1; LMNB2; LRPPRC; MRPL34; MSRB1; MTFR1; NCL; NEFH; NOL6; OIP5; PCMT1; PDCD2; PPIL2; PTPRA; RAB11A; RBL2; RRP9; RYK; SEMA4D; SERBP1; SF3A3; SMARCA4; ST13; SUB1; TIMM23; TMEM97; TNS1; TPP2; TRIP13; TSFM; TST; UBE2G2; UBE3C; USP9X; VAV1; VRK1; WDR61; XRCC5; ZDHHC3; CDS2; CBX5; PAQR6; SF3B3; DKK2; ADAM9; SCP2; GOLIM4; SERINC2; IFITM1; IFITM2; LRRC23; FKBP10; APLP2; CRIP2; DDA1; FLOT1; GNB2; ITPR3; MPDU1; PLP2; POLR2J; PSENEN; PSMC3; RRAS; SH3BGRL3; SLC25A1; SNRPB; TAGLN2; TECR; TOMM22; YWHAE; ZFPL1; ZYX; ANKFY1; DCAF10; EIF3I; RAB3B; SLC39A7; AGER; ALPP; ALPPL2; CGB; CGB5; DCN; DLG4; DOK4; GIT1; LAMA2; LAMA4; MAG; MAP1A; NCAM1; NOTCH4; PARVB; PMS2P5; RAB3IL1; RANBP1; SIT1; SLC8A2; VPS9D1; ZNF688; ACADVL; ACO2; AURKAIP1; CDKN3; CHMP4A; CREG1; CTBS; CTNNAL1; DDX19B; DENND1C; ELAVL1; ETHE1; FIS1; FN1; HINT1; HIST1H1C; HNRNPUL1; IMMT; LEPROTL1; LITAF; LMNA; MRPL35; MRPS28; NDUFA13; NME4; NT5DC2; NUP88; PCCB; PPIE; PRDX4; RALBP1; RECK; S100A6; SCRIB; SF3A1; SMAD2; SNRNP25; SNRNP70; SNX6; TMEM126B; TMEM189-UBE2V1; TMEM208; UBE2Q1; UQCRQ; WASF2; WDR18; PHB; PCDHGB6; PRMT7; PDK3; GRM8; GUCA2A; SEMA6A; ZNF415; LAPTM4A; MAN2A1; POR; SERPINI1; SLC44A1; CARD9; DBN1; FTSJ1; HIP1; MRPL12; MTHFD1; MYBBP1A; PCYT2; PFDN2; POLR3K; PRPF19; ST6GAL1; SYNGR1; TIMM10; TOMM40; TRMT1; ADAM23; ASCC2; BBS1; CHPF; COL5A1; COX5B; DDX49; EFHD1; FOXO4; GCDH; HCFC1R1; L1CAM; PRAF2; SLC25A22; SLC25A23; SPOCK2; TAF10; VPREB3; ZNF219; DNAJC24; FRAT1; GPBP1L1; OXR1; VWA9; ZBED1; ZNF768; TFRC; FKBP8; GRINA; IGFBP4; PPDPF; HADHA; PTPN11; RAD21; SLC25A40; ALDH6A1; RPL14; ACTR1A; AK1; AP2M1; APRT; ARL6IP4; BANF1; BSG; CD9; CNPY2; COL6A1; COL6A2; COMMD9; CSTB; CYB561D2; CYB5B; DHRS7B; EMP3; ESD; FLNA; GCHFR; GPI; HN1; LSM7; LY6E; MBTPS2; MGAT4B; MRPL11; MRPL23; MRPS14; MRPS16; NDUFB11; NEDD8; NPC2; NRBP1; OAZ2; OXA1L; PDCD5; PFDN5; PFN1; PPM1G; PPP2R1A; PRSS2; PTMS; RER1; RHOC; RPL29; RPS9; SEPW1; TKT; TPD52L2; UQCRC1; UROD; TFDP1; TMCO1; TSR3; YWHAQ; SLC2A6; APLP1; BARX2; DDC; EFNB1; ICA1; KRT3; LMCD1; NEUROG3; PDLIM7; RAMP1; ACTR10; ALDOA; APITD1; ARFGAP2; BID; CHPT1; CISD1; CORO1A; COX17; DDX41; DIAPH1; DNPEP; ECI1; EMC1; FIBP; GABARAP; LARS2; LMBRD1; LYRM1; LYRM2; MRPL40; MRPS33; MYO9A; NIPA2; PARN; PDHA1; RUVBL2; SLC25A10; SLC38A1; UBR4; VDAC2; VPS41; YIF1A; ACYP2; ARID5A; CWC25; DECR1; ERO1LB; FAM188A; FKRP; GALK2; GUF1; KHDRBS1; NAPG; NIT1; SDC4; SETBP1; UBE2W; XIAP; XPO4; ZNF226; ENO3; FSTL3; INPP4B; LIMA1; PMEPA1; RHBDF1; SYNGR3; TRPC1; VCL; CLDN15; FAM110B; GFPT2; PBLD; SEMA3A; TBC1D19; TRIM58; ACAA2; AP3S1; ARAP1; CCND3; CDK2AP1; CLN3; COLGALT1; CYBRD1; FAM172A; GALNT6; GSN; HADH; HAUS4; HEBP1; HECTD3; HERC5; HNRNPR; IL16; ITGA5; ITM2C; ITPK1; MTA1; PDCL3; PDIA5; PDIA6; RAB29; SIRPA; SLC38A10; SPG21; TM7SF3; TMC6; TOMM20; VAT1; VPS35; ZNF467; ZNF573; CROT; ERMP1; PBX1; TATDN2; TSPAN6; ADAR; ANG; GNAI2; HCFC1; L2HGDH; LAMP2; LSM12; POPDC3; SYNJ2BP; VASH2; AGAP4; ATG12; ZNF137P; KCTD13; SGSH; CREBL2; POGLUT1; MANF; DNAJC9; ITFG1; MANEA; Mar-05; ME2; MRPL19; PIGB; SDHD; SLC27A6; SRP9; SUCLA2; TMED9; FLI1; SPG7; ZNF331; SALL2; ACAD10; CLCN7; COL1A1; IQCK; NFIX; PRPH; SYP; BECN1; COQ3; ENOPH1; HEXB; HSD17B4; IGF2R; KIAA0141; MEA1; NAA15; NIT2; PPP2R5A; RPA2; TFAM; ZNF721; ACOT13; ATP5L; BAG6; CCT3; EIF3D; HRAS; MDH2; MRPL20; NME1; RPS17; SDHA; SSBP1; UROS; MYH10; AGRN; BMP8A; KTN1; CWF19L1; DUS2; HIRIP3; OBFC1; GTF2F2; HOXA6; LAMB1; SPRR1A; TEF; TFAP2B; SLC30A3; ATRNL1; LILRB4; CTPS2; PHACTR2; SARS2; ISYNA1; UQCRB; CKMT1B; FAM120A; IGFBP2; PLTP; POLE3; POMGNT1; PTPN9; RAPGEFL1; RNASE1; TBCE; STRN; EWSR1; MTA2; GLUD1; HSPD1; CUEDC1; GNA11; SLIT2; SNX27; THOC2; ZNF271P; DFFA; IL18; SLC50A1; MTMR7; DACH1; IPCEF1; PSTPIP1; THBS4; TRIT1; IFT88; NSUN6; OVOL1; PIEZO1; RHBDD3; SUGP1; TRAF2; TRIM36; TUBG2; LRRC14; MCCC1; TNFRSF6B; ITGB1; OXCT1; PIK3C2A; PDLIM1; DCP2; EDEM1; FSTL1; NID1; AGAP2; RABEP1; MLH1; MRPS7; SSSCA1; HOXD9; TLX2; BCKDK; CRYZL1; DYNLL1; MCM3AP; MRPL42; MTCH2; PAM16; PRDX1; PRRC2A; SNF8; UFD1L; ANGPTL2; AP1M2; ASCL1; CHRD; GFM1; PACRG; COPS3; ETFDH; MAPKAP1; MED12; MRPL13; NPL; PHF10; PSMC4; SLC35B1; PMF1; HMGCL; CORO2A; KCTD15; KIAA0196; SREBF2; VIM; ROBO1; THOC5; BEND5; CRELD2; ARHGAP35; IL5RA; MATN1; P2RX6; PADI1; PLA2G4B; APIP; COPB1; IPO9; RAB25; SCRN1; SDHB; SMYD5; ZMPSTE24; ZNF646; ACRV1; BRINP2; RAB6B; SHC3; ZNF532; ACAT1; ADI1; ATP5B; CCT5; CKAP5; COPB2; CSDE1; CSNK2B; DDX1; DNAJC15; ETFB; HSPA9; JTB; KARS; PSMC5; PYGL; SUCLG2; TMEM50A; TRAP1; TRMT112; YWHAB; SARM1; CRAT; CETN2; GNRH1; IL5; SEZ6L; STMN3; FGF6; PARD6A; PLXNB1; PPIC; ZBTB22; ATP6V1G1; CHKB; DDX46; HUWE1; MARCKSL1; MFSD1; PDSS2; POLR2B; Sep-07; NADSYN1; POLG; RCN3; NME7; NT5C2; G3BP1; SLC17A5; CPLX3; GFRA2; MRPL41; DENR; PLS3; PPP2CB; SMS; SMG5; TAS2R10; UBXN1; AOC1; DLG2; E2F2; OTUD7B; RGS9; DUS4L; IFT46; OSGEP; POLDIP2; PPOX; TEX264; FANCG; CNDP2; FAM114A2; MAGEA3; MTL5; AHCYL2; CPEB3; TRAPPC13; CEP70; C1QBP; MRPL3; ARF5; PPBP; AP1B1; DBH; TRPM4; CSF3R; MRPS10; CD28; DNAJC28; DOCK5; DOCK6; GRM4; SFRP1; SMCP; GID8; ING4; TMEM62; ACOT8; CEP162; SNX19; TAF1C; EMC9; EML2; GPATCH4; UXS1; CRIPT; NMU; PNPLA2; ATP5J; THOC7; TP53TG1; INSL3; MYL5; NBL1; CHCHD2; PPP4C; SLC25A3; SNRPD3; SPCS2; STT3A; SLC25A4; CRIP1; SNTA1; CRABP1; SOX30; PLXNA3; SECISBP2; IPO4; DDX51; PDE12; NSMAF; CALML4; CRY2; DHRS4; LHX6; LRCH4; LZTS3; MAN2C1; MVP; NHLH1; P2RY11; SPATA20; ALDH4A1; PLCD1; CHCHD3; DEK; DNAJC1; DLK1; STAR; INCENP; RFXAP; AKR1A1; ANGPT4; CCDC92; CHGA; CHIT1; CLCN1; CTSW; FAM153A; GAP43; HOXB9; LLPH; MYT1L; POM121L8P; SERPINA10; SFTPA2; SSTR2; SZT2; TBX10; WNT3; ATP5G1; FAM32A; IFT52; IGHMBP2; ITPA; MSRA; RABL3; TARBP2; TAZ; UGGT1; ADCY10; CNTFR; RAB3A; SNAP25; CYCS; PDCD6IP; NUDT15; RPAP1; SLC25A24; KIAA1549L; LRP5; LGALS1; LRP10; PHF1; CTRB2; DSC1; LEF1; RIMBP2; ACADS; AP4E1; AQP7; AUTS2; CYP2J2; ELOVL2; FRZB; GPR182; HAAO; IL27RA; IQSEC2; MAGEA12; MFAP4; MLLT1; PODNL1; RNF39; RXFP3; SLC7A10; TAAR2; UBTD1; VHL; VPS53; ZNF423; AGPAT3; COQ4; CTDNEP1; ETNK2; GNB3; RPLP0; SCAMP2; TRIL; WAS; TMSB4X; KLHL25; UNC5B; DMRT1; VSIG10; DERL2; LINC00965; RHOD; MEF2B; LUM; SEMA5A; ANXA5; CARM1; NPDC1; PHC1; FAM192A; RDH8; TRIM3; LAP3; RIMS2; FGGY; ZBTB20; AUH; TSTA3; ABCA12; WLS; ATP7A; HIP1R; AQP1; NOVA2; ATP6V1H; INPPL1; PRR7; CDC42EP1; CSAG3; IQCC; KRT31; GCNT4; CCL8; PCSK7; HACD1; TMEM14B; B4GALT7; KLHL3; PTK7; TMEM121; DEF8; GATB; R3HDM2; RPAP2; UGGT2; CUX2; ANGEL1; SEMA6B; MUSTN1; TTC26; PPP1R3C; MEF2D; KIAA1467; NCAM2; NEO1; TUBA3D; BPHL; ITGA7; APBA2; SLMO1; TEX261; CCL7; EXOSC1; PTPRN; SLC14A2; IL10; IFNG; TYRP1; COX8C; SLC43A2; SERPINF2; IRS4; SGSM3; AWAT2; PRMT6; CIC; VIP; PPP1R14A; LTF; BPNT1; TCHP; HGD; FLVCR1; TRPC5; HSD11B2; STIM2; ATP5E; CYTB; ISCU; VASP; EXOSC3; DIAPH3; ELSPBP1; ACOT11; MC1R; CREB3L4; VSIG2; SDHAF2; SLC5A8; GPC5; GPC3; FGF10; KCNJ10; CERS5; IMMP1L; NID2; PAX7; COX1; INHA; INTS4; GALT; LHB; SLC28A1; IKZF3; ARX; TET1; Sep-03; PHEX; SCGB1A1; ND5; PPARGC1A; AKT1S1; NBPF3; IL9; LPPR5; BCO2; IP6K3; H2AFZ; TSHZ1; ALYREF; VTA1; VSX2; UPRT; NAT8L; CYP8B1; SYNGAP1; CYP4A11; SCO1; BCKDHA; ALKBH3; USH1G; SLC29A4; CPT1C; MCU; GP1BA; ABHD12; TNRC6A; NODAL; EBF1; P3H1; UTS2R; PDK2; CRLS1; USF1; ACER3; ACTR1B; ADSSL1; AFG3L1P; AIG1; AKIRIN2; ANKRD37; ARID2; ATL2; ATP6V1E2; B3GALTL; C11ORF52; C14ORF1; C15ORF48; C17ORF62; C1ORF115; C1ORF85; C5ORF34; C9ORF41; C9ORF91; CAMKMT; CCDC17; CFI; CGNL1; CHCHD10; CHTF8; CLYBL; CMTM7; CRYL1; DDIAS; DHRS13; DYDC2; EIF2A; EVA1B; FAM135A; FAM174A; FBXO2; FIGNL1; FITM1; G2E3; GNG4; GPAM; GPANK1; GPC6; GPR146; GPT2; HES4; IER5L; IFT172; IGDCC3; IKBIP; INO80; IPO8; ITGA10; JDP2; KANK4; KBTBD6; LACTB; LENG8; LRG1; MARS2; MED26; MMAB; MRPL49; MRPS6; MST1; N6AMT2; NIN; NUP35; OAF; PAQR5; PDIK1L; PGAM1; PGBD1; PGM2; PGM2L1; PHF14; PLEKHG4; PQLC3; PROX1; PTTG1; PUS10; RAB42; RBM45; REEP6; RHOU; S100A16; SCFD2; SERTAD1; SHPRH; SLC25A39; SLC25A45; SLC38A9; SMIM3; SNHG11; SPRTN; STRBP; TBCK; TEX19; TIGD2; TMEM54; TMEM86B; TSEN15; TTC39C; TUBGCP6; TYW3; UBE2E2; WDR34; XPNPEP2; YPEL2; ZBED3; ZFP41; ZFYVE1; ZNF285; ZNF30; ZNF559; ZNF789; INSL4; RASIP1; RPL6; SLC45A3; CHST1; BSPRY; CSRNP1; FAM167A; INIP; JAM2; KCTD8; KREMEN2; LINGO2; MEGF10; NPTX2; PTCHD1; SCRG1; SKA3; XCR1; BIRC6; NPPA; KCNJ4; HMGN2; UQCRH; ANKRD20A11P; CCDC74B; CD72; DIRAS2; FAM221A; FSTL5; GLIS1; GLT1D1; KRT73; MANEAL; MATN3; MIR7-3HG; NFAM1; NTNG2; PHOX2A; SFRP2; SLC25A5; SP6; TMEM176A; TMEM59L; USP51; ZFP82; ZNF503; ZNF583; ADAMTS17; ADCYAP1; ANKRD13B; ARID3A; C10ORF2; C14ORF79; C19ORF12; C5ORF30; CENPL; CENPM; CENPO; CMTM8; CTTNBP2NL; CYP4V2; DCUN1D3; DDX55; DUSP13; DYSF; ECHS1; FAM213B; FAM71E1; FAM89A; FBXO8; FGL1; GNAZ; ADGRV1; KCNJ16; KIRREL3; MARVELD1; MCEE; MPND; MT1A; NTPCR; ODF2; OGDHL; ORMDL3; PHAX; PI4K2B; PRICKLE1; RBPMS2; RCC2; RGMA; SEMA5B; SFXN2; SIPA1L3; SLC25A42; SLC25A47; SLC25A51; SLC9B2; SPRYD4; STAG3; TINCR; TMEM217; TMEM256; TNS4; TPSG1; WDR92; ZC3H18; ZNF385A; ZNF541; ATP5J2; COX5A; HSD17B8; ATP5A1; ELAVL4; CYP27A1; TSPAN7; ATXN7L2; BCDIN3D; C19ORF48; C2ORF47; C7ORF36; C9ORF156; CPLX1; FAM122A; FAM83F; FEM1A; GSTM2; MRPL1; MSI2; RBM18; RBM33; SLC25A26; XAB2; ZBTB9; ZC3HC1; ZNF777; ARHGEF17; FAM180A; LMOD1; PCMTD1; PLEKHH2; ATPAF1; COL8A2; IRF2BP2; KLHL28; NCOA5; TSHZ3; U2AF1L4; ZC3H10; C12ORF43; CLSTN3; VPS26B; AK9; ALS2; ANAPC7; BAIAP2L1; BCAS4; C11ORF30; CAPN6; CCDC66; CFL2; CTDSPL2; DCAF5; ECE2; ENKD1; EPC1; FRMD8; GATS; GIMAP2; HACE1; HPDL; IFT43; INSM1; IPO11; LTV1; MED19; NOL10; NOP58; NSUN2; ORAOV1; OSCP1; PGAM5; PHF23; PIGM; PPAPDC2; RFX3; RNASEH2C; SFXN4; SLMAP; SSH2; TIGD7; TMTC4; USP37; ZC3H8; ZC3HAV1L; ZFP90; ZNF319; ZNF766; ATP5H; CNTN1; COX3; MYEF2; SERTAD4; ZNF816; C14ORF169; C21ORF33; CPNE1; ETFA; WBSCR22; LFNG; CSMD2; DENND2A; PHACTR3; HACD4; SGIP1; TMEM61; TTC30A; EIF4G2; LRRN3; SLC25A19; ADAMTS19; CYSTM1; DRAM2; FAM65C; IRX1; JPH1; SOX8; CHRNA2; NUDT5; TXNDC17; KIF5A; ABCB10; ACAD9; ADAM18; AGPAT4-IT1; ARHGDIG; ARMC10; ASB16; BOK; BRPF3; C14ORF80; C16ORF59; C17ORF70; C4ORF29; C7ORF25; C9ORF89; CCDC14; CCDC183; CCL26; CD99L2; CDC26; CHAMP1; CLHC1; COA5; COMMD2; COPZ1; CPSF3; CWC15; DLL1; DNAJC19; DNAJC30; DPCD; EEPD1; EFHB; EID2; EXO5; FAM103A1; FAM107B; FAM124A; FAM58A; FOXRED1; FUNDC2; GJC2; GLRX5; GRPEL2; GSKIP; HAUS8; HEXDC; HINT2; HSCB; INSM2; JAGN1; KBTBD8; KCNH3; KCTD10; KIAA1324L; LRRC45; LZIC; LZTS2; MDH1; MDP1; METTL15; MMP15; MRAP2; MRPL36; MRPL43; MRPS23; MRPS26; MTFMT; NDUFAF6; NICN1; NMRAL1; NUDT8; OR9A4; OSTCP1; PHF13; PHKA1; PIGW; PNKD; PRELID1; RAX2; RNF26; RPL34; RPS29; RWDD4; SHISA5; SMDT1; SPSB2; SUSD1; TCTN1; TIGD5; TLCD1; TMEM203; TMEM216; TMEM258; TMEM38B; TOMM7; TRUB2; UBAC2; UBLCP1; UQCR11; USP38; VMA21; VPS25; ZBTB45; ZCWPW1; ZDHHC16; ZNF256; ZNF417; ZNF644; ZNF689; ZNF800; C14ORF132; MRPS5; NAF1; SUDS3; XPO5; ZFPM1; CES5A; LPPR2; MUC20; NIPA1; RNF207; PMPCB; TMTC2; PCDHB4; COX7B; DNTTIP1; MRPL28; OSBPL5; ROM1; SYT8; DDX26B; IL1RAPL1; OR1L8; OR52D1; PIGQ; BRK1; C2ORF42; C9ORF78; FBXO33; GOT2; MED29; OXCT2; PURB; SLX4; ACY3; APOA1BP; B3GALT6; C12ORF4; C1ORF122; C1ORF53; C1QL1; CCDC84; EXOSC6; GNG5; HAPLN4; HM13; LYRM5; METTL6; MOSPD3; MTURN; NIFK; PABPC3; PPM1L; YDJC; ZNF462; ZNF664; C16ORF86; SHISA4; SH3GL1; TNFSF8; COX2; AASDH; C6ORF125; CEP41; CHD6; CMIP; COA6; CRHR1-IT1; DMAP1; DOCK11; IWS1; LIN9; RFWD2; RNF180; SMARCAD1; TMEM199; TRIM46; TSPAN18; ZNF691; ANKRD13A; C11ORF24; C12ORF65; C16ORF52; C6ORF15; C6ORF89; CEACAM4; ELMOD3; EME2; GATAD2B; HSPBP1; IL17C; KCNT1; KIAA1522; LCE3B; LDOC1L; LELP1; LRRC71; MLLT6; NCAPH2; NDUFAF2; OIT3; OR2B2; PACS2; PNPLA7; RCOR2; RRP36; SRRM4; TFAP4; TMEM175; TRIM41; UBE2NL; USP19; ZDHHC5; ZNF770; GNAT1; COX7A2; HCRT; KCNA4; TMEM185A; COX6C; SCAF1; UBE2F; ARMC6; BTBD6; CCDC63; FAM160A2; GARNL3; PDCD1; PLCD4; SLC16A8; TUSC1; GDF6; IKZF4; ATP6V0E2-AS1; C17ORF49; CDH9; CEP44; DMRTC1; FOXG1; HCN3; KIAA1958; MRRF; OLFM3; PDDC1; SFMBT2; SLC7A14; SLITRK1; TMEM108; UNC5A; ZMAT4; ZNF28; ATP6; EPYC; HIST2H3PS2; PLRG1; FBXL19; PALD1; ZNF625; AARS2; ACCS; ACTRT1; ADAM30; ADM2; ALDH16A1; AMOT; ANKS3; AQP12A; ARRDC1-AS1; ASPDH; ATP8; B3GNT8; ADGRB3; BEST3; BPIFA4P; BRICD5; BTLA; C11ORF42; C12ORF29; C12ORF34; C16ORF5; C17ORF48; C17ORF85; C18ORF55; C19ORF47; C19ORF6; C1ORF123; C1ORF130; C1ORF86; C1QL2; C1QL4; C20ORF103; C20ORF54; C21ORF128; C2ORF18; C2ORF57; C3ORF1; C3ORF20; C5ORF27; C6ORF162; C6ORF195; C6ORF27; C7ORF11; C7ORF13; C8ORF48; C9ORF25; C9ORF93; CCDC102A; CCDC106; CCDC114; CCDC33; CCDC60; CCT8L2; CETN1; CLDND2; CNFN; CNIH2; COX6B2; CRACR2B; CRB2; CREG2; CRISP2; CXORF56; CYB561D1; DBNL; DCAF12; DNM1P46; DOC2A; DPCR1; DSCR10; DUXAP10; EPHX3; EYS; FAM109B; FAM120AOS; FAM131C; FAM163A; FBXO27; FCN3; FCRL6; FERD3L; FHDC1; FIBCD1; FIGNL2; FOXD4L4; GDPD4; GFM2; GNG13; GOLGA2P10; GPC2; ADGRG4; GPR27; GPRIN3; HAP1; HS3ST6; IGFL3; ILDR2; IRX6; JMJD8; JPH2; KCNE5; KIAA1468; MSANTD4; KIF7; KRT38; KRT71; KRT72; KRTAP10-11; KRTAP13-4; KRTAP5-1; KRTAP5-9; KRTAP6-1; LHFPL4; LINC00268; LINC00479; LINC00521; LINC00909; LOXL3; LRP2BP; LRRC29; LRTOMT; MBD3L1; SLC25A53; MIF4GD; MOB3C; MOS; MRGPRD; MRPL32; MRPL45; MRPS21; MRPS24; MTA3; NAA30; NAGPA; NUDT17; ODF3L2; OR13C8; OR14I1; OR1M1; OR1N1; OR1N2; OR2A14; OR2A42; OR2A5; OR2D3; OR2T35; OR4C13; OR4D6; OR52H1; OR52N2; OR52W1; OR56B1; PCDHB3; PIANP; PINX1; PLA2G4E; POM121L12; POU5F2; PPP1R12C; PPP1R42; PRR14L; PRSS36; PRSS45; PSG8; PSMG3; PSORS1C1; PTPN23; PTRHD1; RAB44; REXO1; RNF214; RPL32; RPS16; RPS27A; RSPRY1; RUNDC1; SAMD15; SERP2; SLC24A4; SLC25A31; SNAPC2; SPACA4; SRP14; STAG3L3; STT3B; SUPT5H; SYT4; TAPT1-AS1; TBC1D23; TEDDM1; TGM6; TIGIT; TIMM17B; TMEM130; TMEM132E; TMEM207; TMEM219; TMEM8B; TMEM9; TNKS1BP1; TPRG1L; TRIM43; TRIM73; TSPAN10; TSPYL6; TULP2; UMOD; UPK1B; URM1; VN1R5; VTI1A; WDR83; WNT2B; ZCRB1; ZDHHC19; ZDHHC24; ZFP3; ZIK1; ZMAT5; ZNF17; ZNF2; ZNF346; ZNF385C; ZNF416; ZNF470; ZNF511; ZNF605; ZNF619; ZNF705A; ZNF763; ZNF773; ZSWIM4</v>
          </cell>
        </row>
        <row r="3674">
          <cell r="B3674" t="str">
            <v>pantothenic acid</v>
          </cell>
          <cell r="C3674">
            <v>9.1273818097665702E-2</v>
          </cell>
          <cell r="D3674">
            <v>1</v>
          </cell>
          <cell r="E3674">
            <v>9.5968280864807298E-2</v>
          </cell>
          <cell r="F3674">
            <v>0.77870188436871002</v>
          </cell>
          <cell r="G3674">
            <v>0.97539527762456302</v>
          </cell>
          <cell r="H3674">
            <v>0.81259233422241095</v>
          </cell>
          <cell r="I3674">
            <v>0.94794628422391303</v>
          </cell>
          <cell r="J3674">
            <v>0.47984140432403699</v>
          </cell>
          <cell r="K3674">
            <v>0.83504636282650502</v>
          </cell>
          <cell r="L3674">
            <v>0.730065709203081</v>
          </cell>
          <cell r="M3674">
            <v>24</v>
          </cell>
          <cell r="N3674" t="str">
            <v>CXCL8; ID3; FUT7; CYP1B1; ID1; HMOX1; IL6; NREP; SLC5A6; PTPRCAP; Mar-02; SOX2; POU3F4; MYCN; SLC51B; FAM43A; ZNF575; C6ORF203; HSPB7; TMEM18; ATOH8; KRTAP10-3; NHLRC1; RPL13AP3</v>
          </cell>
        </row>
        <row r="3675">
          <cell r="B3675" t="str">
            <v>OVATODIOLIDE</v>
          </cell>
          <cell r="C3675">
            <v>0.43560785047270201</v>
          </cell>
          <cell r="D3675">
            <v>0.217803925236351</v>
          </cell>
          <cell r="E3675">
            <v>5.1820549472440101E-2</v>
          </cell>
          <cell r="F3675">
            <v>0.27833100524350701</v>
          </cell>
          <cell r="G3675">
            <v>0.63011250639018601</v>
          </cell>
          <cell r="H3675">
            <v>8.81823464015766E-2</v>
          </cell>
          <cell r="I3675">
            <v>0.53021582400197997</v>
          </cell>
          <cell r="J3675">
            <v>0.22045586600394099</v>
          </cell>
          <cell r="K3675">
            <v>0.113991151721266</v>
          </cell>
          <cell r="L3675">
            <v>0.16505442748847099</v>
          </cell>
          <cell r="M3675">
            <v>5</v>
          </cell>
          <cell r="N3675" t="str">
            <v>MMP9; RELA; MAPK9; MAPK8; NFKBIA</v>
          </cell>
        </row>
        <row r="3676">
          <cell r="B3676" t="str">
            <v>protocatechuic acid</v>
          </cell>
          <cell r="C3676">
            <v>0.91187820193791902</v>
          </cell>
          <cell r="D3676">
            <v>0.45593910096895901</v>
          </cell>
          <cell r="E3676">
            <v>0.10685225870430499</v>
          </cell>
          <cell r="F3676">
            <v>0.72281569491685504</v>
          </cell>
          <cell r="G3676">
            <v>0.63162264441186</v>
          </cell>
          <cell r="H3676">
            <v>0.47954115887916798</v>
          </cell>
          <cell r="I3676">
            <v>0.23757701330528699</v>
          </cell>
          <cell r="J3676">
            <v>0.53426129352152696</v>
          </cell>
          <cell r="K3676">
            <v>0.40737923963938999</v>
          </cell>
          <cell r="L3676">
            <v>0.39476449104452899</v>
          </cell>
          <cell r="M3676">
            <v>7</v>
          </cell>
          <cell r="N3676" t="str">
            <v>GFER; GAA; POLB; GALR3; COMT; ENO1; MPO</v>
          </cell>
        </row>
        <row r="3677">
          <cell r="B3677" t="str">
            <v>VICANICIN</v>
          </cell>
          <cell r="C3677">
            <v>0.83052663685045802</v>
          </cell>
          <cell r="D3677">
            <v>0.41526331842522901</v>
          </cell>
          <cell r="E3677">
            <v>0.41352095944247103</v>
          </cell>
          <cell r="F3677">
            <v>0.22960090177841999</v>
          </cell>
          <cell r="G3677">
            <v>0.29966201421994798</v>
          </cell>
          <cell r="H3677">
            <v>0.25306080990447799</v>
          </cell>
          <cell r="I3677">
            <v>0.41087504625686699</v>
          </cell>
          <cell r="J3677">
            <v>0.41352095944247103</v>
          </cell>
          <cell r="K3677">
            <v>0.30942523744114803</v>
          </cell>
          <cell r="L3677">
            <v>0.32329703811847799</v>
          </cell>
          <cell r="M3677">
            <v>6</v>
          </cell>
          <cell r="N3677" t="str">
            <v>TNFSF10; CASP3; NOS2; BCL2; HSPA1A; BAX</v>
          </cell>
        </row>
        <row r="3678">
          <cell r="B3678" t="str">
            <v>25-Hydroxycholesterol</v>
          </cell>
          <cell r="C3678">
            <v>0.77582254596507005</v>
          </cell>
          <cell r="D3678">
            <v>0.38791127298253503</v>
          </cell>
          <cell r="E3678">
            <v>0.38629297283823699</v>
          </cell>
          <cell r="F3678">
            <v>0.37726101975127302</v>
          </cell>
          <cell r="G3678">
            <v>0.832428434034166</v>
          </cell>
          <cell r="H3678">
            <v>0.243526694745823</v>
          </cell>
          <cell r="I3678">
            <v>0.21425011893314599</v>
          </cell>
          <cell r="J3678">
            <v>0.482866216047796</v>
          </cell>
          <cell r="K3678">
            <v>0.42959161212353603</v>
          </cell>
          <cell r="L3678">
            <v>0.41078764707847598</v>
          </cell>
          <cell r="M3678">
            <v>25</v>
          </cell>
          <cell r="N3678" t="str">
            <v>ESR1; PPARG; NPC1; IL1B; RORC; ESR2; NR5A1; HMGCR; PPARA; CXCL8; ABCA1; NOS2; NR1H3; NOS3; LPL; TNFSF15; LDLR; IL6; ADIPOR1; FADS1; SREBF2; STAR; CYP7A1; VCAM1; CYP27A1</v>
          </cell>
        </row>
        <row r="3679">
          <cell r="B3679" t="str">
            <v>Thymoquinone</v>
          </cell>
          <cell r="C3679">
            <v>0.34627044216525599</v>
          </cell>
          <cell r="D3679">
            <v>0.17313522108262799</v>
          </cell>
          <cell r="E3679">
            <v>9.8551231475550796E-2</v>
          </cell>
          <cell r="F3679">
            <v>0.62250292529030204</v>
          </cell>
          <cell r="G3679">
            <v>0.109181549213586</v>
          </cell>
          <cell r="H3679">
            <v>0.81848527884509303</v>
          </cell>
          <cell r="I3679">
            <v>0.76706676842714305</v>
          </cell>
          <cell r="J3679">
            <v>0.27295387303396601</v>
          </cell>
          <cell r="K3679">
            <v>0.36199016405920798</v>
          </cell>
          <cell r="L3679">
            <v>0.36188046660128698</v>
          </cell>
          <cell r="M3679">
            <v>12</v>
          </cell>
          <cell r="N3679" t="str">
            <v>NFE2L2; TP53; TNFRSF10B; TOP2A; BCL2; CHUK; CCND1; CDKN1A; HMOX1; BAX; IFNG; TNFRSF10A</v>
          </cell>
        </row>
        <row r="3680">
          <cell r="B3680" t="str">
            <v>2,6,9,9-tetramethylcycloundeca-2,6,10-trien-1-one</v>
          </cell>
          <cell r="C3680">
            <v>0.10063508213149</v>
          </cell>
          <cell r="D3680">
            <v>1</v>
          </cell>
          <cell r="E3680">
            <v>0.51412157800772595</v>
          </cell>
          <cell r="F3680">
            <v>0.89070944186094203</v>
          </cell>
          <cell r="G3680">
            <v>0.68149577610150602</v>
          </cell>
          <cell r="H3680">
            <v>0.99037906036632595</v>
          </cell>
          <cell r="I3680">
            <v>0.28488431338752701</v>
          </cell>
          <cell r="J3680">
            <v>0.99037906036632595</v>
          </cell>
          <cell r="K3680">
            <v>0.90035247617099301</v>
          </cell>
          <cell r="L3680">
            <v>0.79905654242552204</v>
          </cell>
          <cell r="M3680">
            <v>27</v>
          </cell>
          <cell r="N3680" t="str">
            <v>PTGS2; NFKB1; MMP9; TNF; BCL2L1; RELA; MYC; BCL2; BCL2A1; CHUK; IKBKB; MMP3; CCND1; MAP3K14; NFKBIA; CFLAR; BIRC5; TNFRSF1A; VEGFA; BIRC2; BIRC3; TRADD; ICAM1; TRAF1; PARP1; XIAP; TRAF2</v>
          </cell>
        </row>
        <row r="3681">
          <cell r="B3681" t="str">
            <v>CYHALOTHRIN</v>
          </cell>
          <cell r="C3681">
            <v>0.16340693073166199</v>
          </cell>
          <cell r="D3681">
            <v>1</v>
          </cell>
          <cell r="E3681">
            <v>9.3653313201611896E-2</v>
          </cell>
          <cell r="F3681">
            <v>0.59296674626521795</v>
          </cell>
          <cell r="G3681">
            <v>0.95867646481332902</v>
          </cell>
          <cell r="H3681">
            <v>0.89081573832216798</v>
          </cell>
          <cell r="I3681">
            <v>0.33371815764707802</v>
          </cell>
          <cell r="J3681">
            <v>0.46826656600805899</v>
          </cell>
          <cell r="K3681">
            <v>0.60032845677942803</v>
          </cell>
          <cell r="L3681">
            <v>0.53533295690208005</v>
          </cell>
          <cell r="M3681">
            <v>13</v>
          </cell>
          <cell r="N3681" t="str">
            <v>ESR1; NR1I2; CYP3A4; CYP1A2; AR; NR1H4; ESR2; PGR; CYP2B6; CES1; CYP2A6; TFF1; H2AFX</v>
          </cell>
        </row>
        <row r="3682">
          <cell r="B3682" t="str">
            <v>POTASSIUM CHROMATE</v>
          </cell>
          <cell r="C3682">
            <v>0.49646348510723398</v>
          </cell>
          <cell r="D3682">
            <v>0.24823174255361699</v>
          </cell>
          <cell r="E3682">
            <v>0.75053959052853703</v>
          </cell>
          <cell r="F3682">
            <v>0.53962881525539397</v>
          </cell>
          <cell r="G3682">
            <v>0.32161738272465001</v>
          </cell>
          <cell r="H3682">
            <v>5.3527470644374603E-2</v>
          </cell>
          <cell r="I3682">
            <v>0.60590295413459805</v>
          </cell>
          <cell r="J3682">
            <v>0.26763735322187299</v>
          </cell>
          <cell r="K3682">
            <v>0.36271061124040799</v>
          </cell>
          <cell r="L3682">
            <v>0.36240478335138598</v>
          </cell>
          <cell r="M3682">
            <v>1897</v>
          </cell>
          <cell r="N3682" t="str">
            <v>TDP1; HIF1A; TP53; TRPV1; JAK2; ADRB2; NR3C1; GABRE; PBRM1; PDE3A; FYN; SQLE; GAA; SENP7; TNFSF10; CASP3; NAE1; NFKB1; BAZ2B; ADRA1B; RGS4; MPI; DLD; AGTR1; GSR; MAPK14; EGFR; EYA2; PPME1; MITF; GNAI1; YWHAG; ITGA4; MAPK1; ATXN2; PTAFR; POLI; TLR3; HTR1D; PRUNE; PDE7B; BRCA1; GLS; PIP4K2A; SMARCA2; HDAC8; MMP1; CASP1; AKR1C3; CACNB1; VCP; SMAD3; PABPC1; CASP6; STAT1; CDC25A; PMP22; CDC25C; ARNT; FZD1; DHFR; KAT2B; SNUPN; NCOA1; NR4A2; PSIP1; GSK3B; ND6; NDUFV2; NDUFAF1; PRKD1; DPP4; ATP1B1; CXCR4; ARRB1; UGCG; IDE; RAD51; EDNRB; KIT; PDGFRB; STK10; IRAK3; ABL2; STK17A; PHKG1; NLK; DAPK3; STK36; TNIK; CAMK2D; MAP2K7; EPHA4; CDK17; TAOK3; TTK; AURKA; CLK1; NCOA2; NR4A1; MAPK8; PLD1; SIK1; TEC; TGFBR1; MAP4K3; EIF2AK4; STK4; ULK3; BMPR1A; PKN2; ROCK2; CLK3; BMP2K; FER; STK3; PTK2; PLK2; RPS6KA3; MAP2K6; RIOK3; MAP3K1; NUAK1; RPS6KA5; DAPK1; CSNK2A2; SRPK2; MELK; STK38; LATS2; STK38L; IGF1R; DCLK2; IKBKB; PIK3CB; PIK3CD; AKT3; SGK1; NEK6; PDK1; CDK6; NEK1; CDKL5; PRKCH; BUB1; NEK3; AFF1; AKAP13; CBLB; CEBPD; ELL2; FLRT2; FNDC3A; HOMER1; MPHOSPH6; NR4A3; PTP4A1; SAT1; SLC26A2; SSBP2; TOB1; ZFP36L2; HSPA4L; CCL2; CDC42EP3; ENO2; NAT10; NOC3L; WDR12; TRMT2B; SIPA1L1; ATF3; HBEGF; IL11; SMOX; CHAC1; PTX3; RPL27A; YIPF4; ADARB1; ANKRD10; BTG1; CFLAR; DSE; FADS3; GAB2; GBP2; GRAMD1B; HGSNAT; HIST1H2AC; IL1R1; IL7R; LXN; MBNL2; MX2; OLR1; PILRA; RAB31; RGS2; SERPINB1; SSH1; ABCE1; CCDC86; DDX10; DIMT1; FAR2; FXN; NOLC1; PRMT3; PUS7; STC2; TSR1; TTC27; BAG1; EGR1; CYP1B1; INSIG1; ASPM; CCNB1; CDCA3; CENPA; CENPE; DLGAP5; HMMR; LDLR; NDC80; NUP98; PSRC1; BORA; CLP1; EIF2S3; FBXL5; FEM1C; GADD45A; GPR87; GTF3C2; HIST1H2BH; IP6K2; KLHL20; MLLT10; NCK1; NFYA; NUP160; OSER1; PMAIP1; SAP18; SCD; SF1; SLC30A1; MIEF1; SNIP1; AIDA; CAT; CAV2; HSDL2; LGALS3BP; SPCS3; TPP1; ADSS; AGAP1; ASAP2; BOLA1; BRCA2; CD58; CENPI; CHMP6; CHST15; CREB1; CREBZF; DET1; DGKD; DSCC1; DUSP7; EFNA4; EHBP1; EHHADH; FAM208A; FAN1; GEMIN6; GINS1; GOLGA1; HEATR3; HEXIM1; INPP5A; KAZN; KNTC1; KRIT1; Mar-03; MAT2A; METTL4; MMACHC; MPHOSPH9; MYO10; NFX1; NFYB; NSMCE4A; NUDT4; PAGR1; PDLIM5; PDS5B; PIGV; PLEKHA5; PMS1; PNN; POLA2; POLE2; POLR3B; PPIP5K2; PREB; PRIM1; PTER; RAD50; RHOBTB1; RPP25; S100PBP; SFMBT1; SLC25A12; SLC35A5; SLC5A3; SMUG1; SPAST; SRGAP2; SRSF6; STAU2; STRADA; SUOX; TIA1; TIAM1; TNFRSF12A; TRAPPC12; USP13; VANGL1; WDR70; ZFYVE16; ZNF512B; FAIM; HIST1H1D; SLC25A13; TEX30; AAR2; AKIP1; AP5S1; ARHGAP12; ARHGAP29; ARHGEF3; ASB6; ASF1A; ATAD2B; BAG3; BAZ1A; BBS10; BCL3; BCL6; BCL7A; BIN3; BMP4; BRD1; CASP8; CBLL1; CBX4; CCNF; CCNL1; CCNT2; CDKN1B; CEP170; CHD7; CHD9; CKS2; CNOT2; DHX32; DKK1; DNAAF2; DNTTIP2; EFNA1; EFNB2; EIF4A2; ELF1; ETAA1; FADD; FAM50B; FBXL12; FZD2; GCC1; GIGYF2; GIN1; CPTP; GNE; GNL3; GTF2IRD1; GTF3C4; HEATR6; HES1; HIVEP1; IER2; IRF2; JARID2; KANK1; KANSL2; KAT6B; KBTBD2; KIAA0907; KIAA0922; KIF18A; KLF10; KLF4; KLHL18; KLHL26; KLHL9; LGR4; LRCH3; LRRC8D; MAGI1; MED7; METTL18; MKL2; MOAP1; MRPL46; MTERF3; MYLIP; NAT1; NEIL3; NFIL3; NGLY1; NIF3L1; NRIP1; OXSM; PCF11; PER2; PEX11B; PFKFB3; PHIP; PIAS1; PIGA; POP1; PPP1R12A; PPRC1; PPWD1; PRPF38B; PTPN3; RAPGEF2; RAPGEF6; RARS; RBM15B; RCL1; REV3L; RLF; RNFT1; RPL10; RPL37A; RRP8; RSRC2; RWDD2A; SCYL3; SERTAD2; SERTAD3; SGMS1; SH2D4A; SHOC2; SLC25A36; SMAD1; SNORD58A; SPRED2; STARD13; SYNJ2; TAF1D; TANC2; TBC1D12; TEFM; TGIF1; TLE1; TMEM11; TMEM177; TNFAIP8; TRAF3IP2; TRAF5; TRAM2; TRIB1; TRIM24; TSC22D2; TUBD1; UTP14A; UTP3; UVRAG; VEGFA; WBP4; WDR44; YRDC; YTHDC1; YTHDF1; ZBTB10; ZMIZ1; ZMYM2; ZMYND8; ZNF12; ZNF14; ZNF160; ZNF217; ZNF302; ZNF408; ZNF473; ZNF518A; ZNF85; ZSCAN9; ABCC10; ABHD6; ACAP2; AGPS; ALG6; ANAPC10; ANKMY2; ANKRD26; APBB2; ARFGEF1; ARHGAP11A; ARHGEF28; ARMC1; ARNTL; ARSJ; ASAP1; ATF4; ATP2B1; ATP8B1; ATR; ATXN3; BAG2; BAG4; BCL9; BICD2; BIRC3; BRIP1; C1GALT1; C2CD2L; C2CD3; CAMLG; CAPRIN2; CASC3; CASD1; CEP83; CCHCR1; CCSER2; CDC27; CDC73; CDK5R1; CDKN2AIP; CEP290; CEPT1; COG2; COG7; CTNS; CTPS1; CXCL1; CYP27B1; DAAM1; DAB2; DCLRE1A; DCUN1D4; DDIT3; DDX58; DENND4C; DHX57; DIP2A; DIXDC1; DLEU2; DLG1; DMXL1; DNA2; DNAJB4; DNMT3B; DOCK10; DST; DUSP5; DUSP6; DUSP8; EBAG9; ECT2; EDEM3; EFTUD1; EIF4B; EMC2; EML4; EPB41L4B; EPM2AIP1; EPN2; ETV5; EXOC1; EXPH5; FAM35A; FARS2; FASTKD1; FASTKD2; FAT4; FBXL4; FERMT2; FNBP1L; FRYL; FUT8; GCA; GIT2; GLI2; GLMN; GLRX2; GLT8D1; GPHN; GPR39; GPSM2; GRAMD3; GTPBP2; H1F0; HDHD1; HECA; HEG1; HERC1; HERC4; HHEX; HIF1AN; HIVEP2; HK2; HMGCS1; HMOX2; HPS5; HTRA2; IBTK; IFIT1; IFIT5; IFT74; IGF2BP3; IKBKG; IL10RB; INVS; IRS2; ITSN1; KAT5; KATNBL1; KIAA0586; KIAA1033; KIF14; KIF15; KIF16B; KIF20B; KLF7; KLHDC2; KLHDC3; KLHL21; LIMD1; LMNB1; LPCAT4; LRRC40; LYST; MAFF; MAFG; MALT1; MBD5; MED13L; MED9; MEIS2; VCPKMT; MEX3C; MFN1; MID1; MINA; MOCOS; MON2; MOSPD2; MRPL16; MRPS11; MRPS18A; MRPS2; MTM1; MTSS1; MYBL1; MYCBP2; MYO1B; NBN; NCAPH; NDST2; NEDD4; NF1; NMI; NNMT; NPEPPS; NSL1; NUMB; NUP37; NUP85; NXF1; OGT; OSBPL3; OSGEPL1; PARG; PARP12; PBX2; PDCD10; PELI1; PEX2; PEX3; PHACTR4; PHF11; PIBF1; PLAGL1; PLIN2; PLXNA2; PNP; POLR1D; PPAP2A; PPAP2B; PPFIBP1; PPP1R15A; PPP2R3A; PPP3CC; PRIM2; PTPN4; PUS7L; PWP1; RAB11FIP5; RAB28; RAB33B; RAB3GAP2; RAD51C; RASSF8; RBM23; RBMS1; RCAN3; RGL1; RMDN1; RNF115; RNF19A; RNF216; RNF6; RNGTT; RPL28; RPS6KC1; RUFY1; SAFB2; SASH1; SCAPER; SEC14L1; SEC22A; SF3B4; SKP2; SLC16A3; SLC33A1; SLC4A7; SMAD6; SMARCAL1; SMC6; SMIM8; SNORD45C; SNORD95; SNORD96A; SNRNP40; SNX24; SNX4; SOS2; SOWAHC; SPTLC2; SRRM1; STAG1; STAM2; STXBP3; SUZ12P1; SYF2; SYNC; TACO1; TAF1B; TASP1; TBX3; TCF4; TDRD3; TDRD7; TEAD4; TERF2IP; TFB1M; THOC1; TINF2; TLE4; TMCC1; TMEM165; TMEM2; TNFAIP2; TNRC6B; TNS3; TOX; TP53BP1; TPST1; TPST2; TRAPPC3; TRIM37; TRIM5; TUBGCP5; TWISTNB; TXNL4B; UBQLN2; UBR2; UFL1; UNC50; USP24; USP34; USP36; USP6NL; UTP6; VPS33B; VPS54; WARS2; WDHD1; WDR19; WNT5A; WWP1; XPO1; XRCC4; XYLT2; YEATS4; YTHDC2; ZBTB38; ZC2HC1A; ZFAND6; ZHX3; ZKSCAN1; ZMYM4; ZNF280D; ZNF32; ZNF354A; ZNF551; ZNF574; ZNF609; ZNF623; ZNF804A; BCL2L11; FAM198B; LRCH1; SLC35F5; SLC6A6; ABCC5; ADAT1; ATP2B4; CLASP1; DIO2; EXOC2; FAM114A1; GPRC5B; INTS9; ITPR2; KDM4C; KIAA1109; LACTB2; LRRFIP1; MACF1; MSH2; PKD2; RABGAP1L; RMND5B; SRBD1; TULP4; VPS13B; WDFY3; WDR7; ZDHHC13; OGDH; IFIH1; FBXL2; IL6; MAP1LC3B; PTPN12; RAB1A; SQSTM1; PHLDA2; SLC27A2; PICALM; TMEM135; CHST11; CRYAB; FOS; FOSB; RGCC; RND1; NARS2; KIAA1598; SPRY4; MSMO1; OAS1; TGFBI; APOL2; BBS4; HTATIP2; SLC38A6; SLCO3A1; UBFD1; NDRG1; CLTCL1; NREP; SLC5A6; FAM162A; GBE1; PTPRE; SLC2A1; BTN3A3; WARS; CD14; CRADD; DNAJB5; ICOSLG; IL1A; ITCH; MKRN1; PID1; RRH; SNX13; TMX4; NEDD4L; OVGP1; SELPLG; TM4SF1; ABCD3; ABR; AGL; ASCC3; ATG5; BTN3A2; C2CD5; CETN3; DARS2; DENND3; ELOVL1; FAT1; FRY; GNPTAB; HIBCH; HLTF; KIFAP3; MAN2A2; METTL8; MPP6; NCAPD3; NUP107; OIP5; ORAI2; PAAF1; PARP1; PARP4; PIGF; POP5; PPIL2; SCLY; SLC25A20; SLC35A1; SLC43A3; SMC2; STX7; TBL1XR1; TEX2; TJP2; TRIP13; USP9X; VPS13A; VPS13D; VRK1; WDR61; ATP10D; GOLIM4; DDX60; HERC6; MX1; FKBP10; RBFOX2; KDELR3; FAM49B; NRG1; PLEK2; VAV2; AP2A2; BLVRA; COA3; GTF2H5; HIST1H1C; HMGN3; NBAS; RECK; RFXANK; SSRP1; TRIM44; WASF2; CDKN2D; SLC6A8; ATP7B; ARHGAP28; EEA1; PLCE1; SLC35E3; B3GNTL1; EMD; RASGRP3; SERPINB9; SNAI1; STX11; VPS8; EMG1; GSAP; HIP1; LIG3; PDGFC; SRI; VAMP8; YARS; AMPD1; COTL1; FGF18; IDI2-AS1; KIAA0556; PYGM; ZNF287; GNAQ; TRIOBP; ZRSR1; FAM3C; KLHL12; RABGAP1; RMND5A; SACM1L; USP25; WDR60; HMGA1; PPDPF; LRBA; LRRC16A; RPL14; SPAG16; ATP6V0C; CIZ1; COL6A1; CYB561D2; ESD; LAMTOR2; PDCD5; PRKCSH; RBX1; RNASEH2A; RPL13; TRAPPC2L; UBTF; HNRNPH1; EFR3B; LRRC61; MFGE8; PEAK1; TK2; ACTR10; AQR; BBX; BTF3; BUD31; CCNB1IP1; CISD1; COQ2; COX17; DNPEP; FNDC3B; GAL; GALNT1; ITGB3BP; KIF4A; LMBRD1; MTX2; MYO9A; ORMDL2; PARP6; PLOD3; SQRDL; VDAC2; DENND4A; ERCC4; IMPAD1; MAP3K8; MKLN1; NAPG; NIT1; SLC25A46; CCRN4L; CLASRP; CXCL10; DZIP3; HIST1H1B; HIST1H2BM; SNORA1; SPG11; BTRC; EPS8; FAM110B; FGD6; FGF2; GFPT2; MYO1E; RASAL2; ST6GALNAC5; TACSTD2; TBC1D19; ZNF442; AHCY; DENND2D; FXYD5; MGAT5; PABPC4; SMCO4; THYN1; TOMM20; TRIM22; ALDH3A2; CROT; ECI2; TMEM164; CLOCK; GLI3; PCGF2; SLC35D2; CBY1; ELAC1; DOPEY2; NAGK; PRPSAP2; SP100; IFIT3; SAMD9; SLC2A3; MANEA; PLS1; RNF13; SCML1; SYNE2; EFNA5; PRLR; AMMECR1; LRRC49; DOK1; HIST1H1A; MAPRE3; DROSHA; EFR3A; ERGIC2; HRSP12; MIS18A; NAA15; STAG2; TFAM; ACOT13; BAG6; HMGB1; INTS8; RAC1; SNORA29; TSSC1; ITGA6; LSR; MYH10; ATN1; SCRN3; SIDT2; CMAS; DUS2; KIAA0391; TARS2; ONECUT2; RAB27B; RPS3A; SMARCA1; SNORD73A; XYLB; PTPRJ; CTPS2; PHACTR2; UQCRB; ECE1; POLE3; S100A3; FCHSD2; PKP2; DHX35; PPP6R3; TGFBR3; DOCK9; STRN; USP32; DYNLT1; NGRN; COQ9; SNORD83B; ERC1; MYO6; THOC2; TSPAN5; ZNF37A; ELAVL2; SLC50A1; MNS1; CEP112; LMAN2L; ADAMTS5; CRYBB2; TRIM21; DMXL2; IFT88; NSUN6; PMS2P3; PRSS23; ELK1; MRE11A; TNFRSF25; ATG4A; MLH1; GAB1; CRYZL1; FOCAD; NSF; PPP2R3C; TFDP2; TM9SF2; TUFM; ROR2; TTLL1; ALG8; LSM6; TFCP2; SNORD54; TNFRSF10D; GCNT1; NUBP1; TRAPPC11; UPF3B; KIAA0196; TMEM120B; BTN3A1; DLK2; APPL2; GLTSCR2; SAYSD1; SIGIRR; AZIN1; CKAP5; GUSB; PARP8; POT1; STX4; ADAM19; FRS2; GNRH1; AAMDC; APH1B; CFB; PHLDB1; MCTS1; NUP133; NME7; VPS13C; UTRN; SLC17A5; DENR; SDPR; SSBP3; ASH2L; IFT46; OSGEP; RNF170; DRAM1; TADA2A; UBE2D4; AKTIP; CEP70; ACADM; GPR21; ANKRD36; DNAJC28; IL7; TMEM62; EFHC1; GPATCH4; ST5; PNPLA2; UBA3; RALGPS2; SCAI; BACE1; CLMN; GMPR; H2AFY2; OPHN1; AMH; CCDC71; ECM1; ARMC9; CCDC91; CD2AP; CDK5RAP2; ELP4; PTPN13; XPO6; CLPB; ATXN2L; ATXN7L1; CDON; HEMK1; HOXB9; MTRF1L; RARRES1; TPD52L1; ADRBK2; NFS1; PLGRKT; ARHGEF26; TMEM14A; TSR2; ADAMTS12; CPA3; CTIF; DNM3; ELOVL2; GCNT2; GPM6B; IL27RA; KIAA1107; LNPEP; NXPH4; RAD51B; SLC38A4; ST6GALNAC2; STAT2; STXBP6; TBC1D2; TBR1; TFR2; TMEM19; TNFRSF9; UBQLN4; DFNA5; TSPAN15; TCP11L1; CREB3L1; MAP3K7CL; CYTH3; IREB2; BAAT; PDHB; FAM192A; IFT81; NFKBIB; CLDN7; RPL39L; SMARCB1; WDR4; G6PD; UBE2Z; ARAP3; ARHGAP24; KIF13A; RPL18A; TRANK1; UBA7; LHFP; PIGP; GATB; RPGRIP1L; ETV6; FKBP9; GSTA4; RPL5; SNORD21; RUNX2; FANCC; CREBRF; FBN1; PDXP; LRSAM1; CSPG4; KHK; SLC6A13; DIAPH3; EEF2K; LOX; SDHAF2; ZNF77; IMMP1L; EEF1A1; LACE1; GDF9; SLC40A1; SLC30A4; HMX3; TRDMT1; SNORD50A; PCID2; SLC35B2; UPRT; ISCA2; MCU; ATG4C; NAPEPLD; PICK1; DTNBP1; IVL; AAED1; AKIRIN2; ALG14; ALPK2; ANAPC4; ARHGAP18; ARL15; ARRDC3; ATL1; B3GALTL; BBS2; BTF3L4; C15ORF48; C1ORF162; C4ORF27; C6ORF48; C9ORF41; CAMKMT; CC2D1B; CCDC126; CCDC138; HAUS1; CCDC62; CEP128; CHAC2; COG6; DEPDC7; DNHD1; DPH6; DTD2; EPB41L4A-AS1; ERP29; EXOC4; EXOC6; FAM102B; FOXP1; G2E3; GALM; GLCCI1; GPR160; HIST3H3; HYLS1; IFT80; INTU; IRAK1BP1; ITPRIP; KATNAL1; LACTB; LEAP2; LENG8; LRRC75A-AS1; LSMEM1; LZTR1; MAL2; MED26; MIPOL1; NADK2; NEXN-AS1; NUF2; PCCA; PPP1R18; PPP4R4; PRELID2; PUS10; RBM45; RHBDD2; RHBDL2; RNF213; RTN4IP1; SASS6; SERAC1; SERTAD1; SGOL2; SLC38A9; SLC39A10; SLC41A2; SLC7A6OS; SLX4IP; SNX8; STXBP5; SYCE2; SYTL4; TCEAL8; TIGD2; TMEM117; TMEM138; TMEM60; TMEM67; TNFRSF19; TRIM59; TTC30B; UBE2Q2; YAE1D1; ZBED9; ZFYVE19; ZNF57; ZNF624; C7ORF49; FABP3; ANO4; ARHGAP20; BMPER; CSRNP1; DLL4; DOCK7; EAF1; EPSTI1; HIST2H2AB; MEDAG; MGARP; SLC46A3; SNHG12; STAMBPL1; FANCM; SAT2; SHMT1; TET2; PTGDS; FAM101A; FGF12; HAPLN3; MICU3; RTKN2; TMEM171; ZNF583; AJUBA; AP1S3; ARHGAP10; ATG10; C10ORF2; C1ORF21; C9ORF3; CENPP; CLMP; CNKSR3; COQ5; DCBLD1; FRMD6; HLCS; LINC00324; LRP11; NBEAL1; NCOA7; NEDD1; NFIA; NR2C2AP; NSMCE2; POC1A; PXMP4; RPTOR; SAMD9L; SLC16A13; SNX29; SUMO4; SUPT3H; TMEM133; TMEM37; TMEM56; TMTC1; TRERF1; UBALD2; UBR1; ZNF280C; ZNF485; ZNF641; ZNF681; ZRANB3; ZFAND2A; MRPL33; ERRFI1; FEM1A; KCNMB4; NOB1; TANGO6; ZNF438; C1ORF112; KNSTRN; LRR1; MYPN; SNORD30; SNORD50B; C16ORF72; CPEB2; PCDH18; RPL37; SLC27A4; SPC24; SRGAP1; BDKRB1; ANAPC7; ATE1; ATG4D; BRWD3; C15ORF39; CC2D2A; CNKSR2; CPNE8; DDHD1; DISP1; EPG5; GBP3; GPR180; HERPUD2; IKZF2; INTS10; IPO11; KLHL15; LMBR1; MED11; NUDCD1; ODF2L; PARP9; PNPT1; POLR3H; PRICKLE2; PTRH1; RFX3; RP9; RTTN; SEMA6D; SIPA1L2; SLC35G1; SLMAP; SNX25; SSH2; TANC1; VKORC1L1; ZFAS1; ZNF367; ZNF678; KMT2C; C3ORF14; MYEF2; ETV3; FBXL7; GBP4; OLFML2B; PLEKHA7; HACD4; RASL11A; RNF144B; SESTD1; SPIRE1; ZYG11B; CXXC5; CYB5D1; RALGAPA2; ANKIB1; ARHGAP21; ARPC5L; ARV1; BRPF3; C11ORF73; C14ORF119; C2ORF43; C6ORF203; C6ORF47; C9ORF24; CCDC125; CCDC167; CCDC18; CCDC77; CDC42SE2; CHCHD1; CIART; CNOT11; CPSF3; CSRP2BP; DENND2C; DIS3L; DNAJC14; DNAJC19; DTWD2; EHMT1; ERLEC1; FAM118B; FBXO18; HPS3; ISL2; KCTD10; LRRC28; LRRC8A; LRRCC1; LSM10; METTL15; MOV10; MTFMT; NUDT12; PDRG1; POC5; RFT1; RIC1; RNF26; RPL34; RPUSD3; SNAPIN; SNX9; STK40; STRADB; SWT1; TBC1D10A; TBX18; TCEANC2; TLCD1; TMEM167A; TTC8; UACA; VPS25; ZDHHC16; ZNF429; ZNF622; ZNF791; ZNF830; FAM76A; SLC10A7; SPTY2D1; UBR3; CNTLN; ESPNP; MTFP1; PHF19; DNTTIP1; FUCA2; GDPD1; IFNLR1; KCTD16; FAM177B; TPTEP1; YBX1P2; ZNF296; C1ORF52; ERICH1; RAB3IP; C5ORF28; DGKH; FMNL2; GLIS3; GREB1L; LYRM5; MBOAT1; MKX; PABPC3; PRIMPOL; SH3PXD2B; STPG1; TBC1D32; TMEM154; WDR25; ZBED6CL; ZCCHC9; HEATR5B; AASDH; ADAM20; ADAMTS15; ADAMTSL4-AS1; ANKRD44; ARMC4; ARSI; ATP5L2; BLID; C15ORF41; C5ORF42; C6ORF125; C9ORF131; CCDC103; CCDC132; CCDC23; CCNY; CELP; CEP41; CHD6; CMIP; CNNM1; CNOT6L; COA6; CRHR1-IT1; DENND6A; DEPDC4; DIP2B; DMAP1; DNAJC13; DOCK11; ELOF1; ERCC6L2; ERMARD; TCAF2; FAM207A; FBXO48; FCHO2; FNDC7; HEATR5A; HSD17B7P2; IMPG2; ITGB1BP2; IWS1; KIAA1328; KIAA1841; KIAA2026; KLRAP1; L3MBTL3; LDLRAD3; LIN9; LPAR4; LRRC7; LYPD6; M1AP; MAML2; MCOLN2; MED12L; MIER1; MSL3P1; MURC; MYSM1; PARVG; PCDH10; POU5F1B; PQLC2L; PRO0628; PRO2012; PRO2268; PSG3; RAB12; RAB1C; RAET1G; RFWD2; RNF180; RNF182; RNF217; RPL27AP6; RPSAP15; RPUSD4; SCRT1; SEPN1; SIM1; SIX4; SLC25A2; SMARCAD1; SNORA14B; SNORA28; SNORA2A; SNORA33; SNORA41; SNORA45B; SNORA54; SNORA55; SNORA5A; SNORA5C; SNORA6; SNORA60; SNORA69; SNORA74A; SNORA75; SNORD12C; SNORD13P2; SNORD15A; SNORD1A; SNORD20; SNORD28; SNORD38A; SNORD38B; SNORD42A; SNORD42B; SNORD43; SNORD44; SNORD49A; SNORD49B; SNORD4A; SNORD4B; SNORD51; SNORD53; SNORD55; SNORD6; SNORD63; SNORD74; SNORD75; SNORD77; SNORD78; SNORD79; SNORD82; SPANXA2-OT1; SPRYD3; SSBP3-AS1; STX17; SYT14; TAS2R4; THAP5; THSD1P1; TMEM199; TMEM241; TRIM46; TRMT10A; TRPC4AP; TSPAN18; WDFY2; XPR1; ZCCHC3; ZCCHC5; ZFAT; ZNF252P; ZNF382; ZNF691; ZNF827</v>
          </cell>
        </row>
        <row r="3683">
          <cell r="B3683" t="str">
            <v>leucovorin</v>
          </cell>
          <cell r="C3683">
            <v>0.11134023959136</v>
          </cell>
          <cell r="D3683">
            <v>1</v>
          </cell>
          <cell r="E3683">
            <v>0.63632870675154396</v>
          </cell>
          <cell r="F3683">
            <v>0.96971704533757097</v>
          </cell>
          <cell r="G3683">
            <v>0.93397121072322697</v>
          </cell>
          <cell r="H3683">
            <v>0.30652788262892799</v>
          </cell>
          <cell r="I3683">
            <v>0.20945272178476099</v>
          </cell>
          <cell r="J3683">
            <v>0.76631970657231896</v>
          </cell>
          <cell r="K3683">
            <v>0.76317257777117098</v>
          </cell>
          <cell r="L3683">
            <v>0.66469535156340598</v>
          </cell>
          <cell r="M3683">
            <v>35</v>
          </cell>
          <cell r="N3683" t="str">
            <v>HSPB1; DRD5; CASP3; CDK1; ALB; TYMS; SLC22A8; SLC22A6; DHFR; CDK2; SLC19A1; CDKN1A; CCNE1; CDC6; ATP5O; GOLGA8A; LGALS8; ZNF32; CDC45; SERPINE2; ERCC1; ARL6IP5; ZRSR2; ANGPTL2; DPYD; F8; XRCC1; EML2; MTHFR; PSG9; TYMP; SLC46A1; ERCC2; BOLL; ZNF582</v>
          </cell>
        </row>
        <row r="3684">
          <cell r="B3684" t="str">
            <v>Dup 697</v>
          </cell>
          <cell r="C3684">
            <v>3.6494513566559502E-3</v>
          </cell>
          <cell r="D3684">
            <v>1</v>
          </cell>
          <cell r="E3684">
            <v>2.0559911774434201E-2</v>
          </cell>
          <cell r="F3684">
            <v>0.90558801932048405</v>
          </cell>
          <cell r="G3684">
            <v>0.17281967921616001</v>
          </cell>
          <cell r="H3684">
            <v>0.83551689529011697</v>
          </cell>
          <cell r="I3684">
            <v>0.98806489373586404</v>
          </cell>
          <cell r="J3684">
            <v>0.102799558872171</v>
          </cell>
          <cell r="K3684">
            <v>0.294425766985768</v>
          </cell>
          <cell r="L3684">
            <v>0.31213302572715701</v>
          </cell>
          <cell r="M3684">
            <v>8</v>
          </cell>
          <cell r="N3684" t="str">
            <v>CYP2C19; CYP2C9; CYP1A2; PTGS1; TNFRSF10B; PLA2G7; VEGFA; TNFRSF10A</v>
          </cell>
        </row>
        <row r="3685">
          <cell r="B3685" t="str">
            <v>Mea-alpha-C</v>
          </cell>
          <cell r="C3685">
            <v>0.42424562256535497</v>
          </cell>
          <cell r="D3685">
            <v>1</v>
          </cell>
          <cell r="E3685">
            <v>0.153319417957576</v>
          </cell>
          <cell r="F3685">
            <v>0.99205782035080003</v>
          </cell>
          <cell r="G3685">
            <v>0.91695555183925703</v>
          </cell>
          <cell r="H3685">
            <v>0.71510631014591197</v>
          </cell>
          <cell r="I3685">
            <v>0.888762260687048</v>
          </cell>
          <cell r="J3685">
            <v>0.76659708978787899</v>
          </cell>
          <cell r="K3685">
            <v>0.90120566615516695</v>
          </cell>
          <cell r="L3685">
            <v>0.80005494577347103</v>
          </cell>
          <cell r="M3685">
            <v>7</v>
          </cell>
          <cell r="N3685" t="str">
            <v>CYP1A2; DDC; SULT1A1; SULT1A2; NAT2; SULT1C2; SULT1B1</v>
          </cell>
        </row>
        <row r="3686">
          <cell r="B3686" t="str">
            <v>O-PHENYLENEDIAMINE</v>
          </cell>
          <cell r="C3686">
            <v>0.30738952744596099</v>
          </cell>
          <cell r="D3686">
            <v>1</v>
          </cell>
          <cell r="E3686">
            <v>0.48181452537692798</v>
          </cell>
          <cell r="F3686">
            <v>0.65226865614530605</v>
          </cell>
          <cell r="G3686">
            <v>0.81004334463495398</v>
          </cell>
          <cell r="H3686">
            <v>0.35981985546983097</v>
          </cell>
          <cell r="I3686">
            <v>0.959545949637027</v>
          </cell>
          <cell r="J3686">
            <v>0.959545949637027</v>
          </cell>
          <cell r="K3686">
            <v>0.90012575265310202</v>
          </cell>
          <cell r="L3686">
            <v>0.79879178262009798</v>
          </cell>
          <cell r="M3686">
            <v>9</v>
          </cell>
          <cell r="N3686" t="str">
            <v>NFE2L2; TDP1; NR1I2; AHR; HSPB1; SMN2; CAT; MPO; SMN1; SMN2</v>
          </cell>
        </row>
        <row r="3687">
          <cell r="B3687" t="str">
            <v>Mollugin</v>
          </cell>
          <cell r="C3687">
            <v>0.98274287818558204</v>
          </cell>
          <cell r="D3687">
            <v>1</v>
          </cell>
          <cell r="E3687">
            <v>0.51627877730655203</v>
          </cell>
          <cell r="F3687">
            <v>0.64078777743424697</v>
          </cell>
          <cell r="G3687">
            <v>0.32966367058100898</v>
          </cell>
          <cell r="H3687">
            <v>0.78941093744956603</v>
          </cell>
          <cell r="I3687">
            <v>0.55507849292869504</v>
          </cell>
          <cell r="J3687">
            <v>0.78941093744956603</v>
          </cell>
          <cell r="K3687">
            <v>0.80833405245359702</v>
          </cell>
          <cell r="L3687">
            <v>0.70483144305734602</v>
          </cell>
          <cell r="M3687">
            <v>18</v>
          </cell>
          <cell r="N3687" t="str">
            <v>PTGS2; ABCB1; CASP3; BCL2L1; RELA; AKT1; GSK3B; CASP9; STK11; NFKBIA; CFLAR; ACACA; CASP7; CREB1; CASP8; PARP1; BID; CASP12</v>
          </cell>
        </row>
        <row r="3688">
          <cell r="B3688" t="str">
            <v>20-Hete</v>
          </cell>
          <cell r="C3688">
            <v>3.9807756435830503E-2</v>
          </cell>
          <cell r="D3688">
            <v>1.99038782179152E-2</v>
          </cell>
          <cell r="E3688">
            <v>0.59017277161136805</v>
          </cell>
          <cell r="F3688">
            <v>2.2563276467569698E-3</v>
          </cell>
          <cell r="G3688">
            <v>0.82000823292987801</v>
          </cell>
          <cell r="H3688">
            <v>0.49042868695317599</v>
          </cell>
          <cell r="I3688">
            <v>1.4082371967061599E-3</v>
          </cell>
          <cell r="J3688">
            <v>5.6408191168924298E-3</v>
          </cell>
          <cell r="K3688">
            <v>1.6796607805036601E-3</v>
          </cell>
          <cell r="L3688">
            <v>1.28365522934792E-2</v>
          </cell>
          <cell r="M3688">
            <v>6</v>
          </cell>
          <cell r="N3688" t="str">
            <v>UGT1A4; UGT2B7; UGT1A1; NFATC4; CYP4A11; CYP4Z1</v>
          </cell>
        </row>
        <row r="3689">
          <cell r="B3689" t="str">
            <v>Cinobufagin</v>
          </cell>
          <cell r="C3689">
            <v>0.27011157656729701</v>
          </cell>
          <cell r="D3689">
            <v>1</v>
          </cell>
          <cell r="E3689">
            <v>0.759866120884787</v>
          </cell>
          <cell r="F3689">
            <v>0.48088336500706902</v>
          </cell>
          <cell r="G3689">
            <v>0.71665972004507394</v>
          </cell>
          <cell r="H3689">
            <v>0.99603050314713004</v>
          </cell>
          <cell r="I3689">
            <v>0.14075870124745801</v>
          </cell>
          <cell r="J3689">
            <v>0.70379350623728998</v>
          </cell>
          <cell r="K3689">
            <v>0.76175465968834</v>
          </cell>
          <cell r="L3689">
            <v>0.66347724737586999</v>
          </cell>
          <cell r="M3689">
            <v>15</v>
          </cell>
          <cell r="N3689" t="str">
            <v>CYP3A4; RELA; PCNA; MYC; GSK3B; BCL2; CDK2; CCNA2; CDKN1A; BIRC5; BIRC2; BAX; CLCN3; PARP1; XIAP</v>
          </cell>
        </row>
        <row r="3690">
          <cell r="B3690" t="str">
            <v>3,7,11,15-Tetramethyl-2,4,6,10,14-hexadecapentaenoic acid</v>
          </cell>
          <cell r="C3690">
            <v>0.52497353657706203</v>
          </cell>
          <cell r="D3690">
            <v>0.26248676828853101</v>
          </cell>
          <cell r="E3690">
            <v>9.4342178992230602E-2</v>
          </cell>
          <cell r="F3690">
            <v>0.57207778674786303</v>
          </cell>
          <cell r="G3690">
            <v>4.9039121112288503E-2</v>
          </cell>
          <cell r="H3690">
            <v>3.7048010425683703E-2</v>
          </cell>
          <cell r="I3690">
            <v>0.43393764662221002</v>
          </cell>
          <cell r="J3690">
            <v>0.12259780278072099</v>
          </cell>
          <cell r="K3690">
            <v>2.8049734134285999E-2</v>
          </cell>
          <cell r="L3690">
            <v>6.8532767934721198E-2</v>
          </cell>
          <cell r="M3690">
            <v>6</v>
          </cell>
          <cell r="N3690" t="str">
            <v>TP53; RARB; RXRA; CCND1; CDKN1A; RB1</v>
          </cell>
        </row>
        <row r="3691">
          <cell r="B3691" t="str">
            <v>emetine</v>
          </cell>
          <cell r="C3691">
            <v>0.57143196230401005</v>
          </cell>
          <cell r="D3691">
            <v>1</v>
          </cell>
          <cell r="E3691">
            <v>0.83679289060584805</v>
          </cell>
          <cell r="F3691">
            <v>0.14794951815096899</v>
          </cell>
          <cell r="G3691">
            <v>0.18118057342114499</v>
          </cell>
          <cell r="H3691">
            <v>0.79211135359700002</v>
          </cell>
          <cell r="I3691">
            <v>0.83018684418845501</v>
          </cell>
          <cell r="J3691">
            <v>0.45295143355286199</v>
          </cell>
          <cell r="K3691">
            <v>0.58662387324100596</v>
          </cell>
          <cell r="L3691">
            <v>0.52510197223030197</v>
          </cell>
          <cell r="M3691">
            <v>25</v>
          </cell>
          <cell r="N3691" t="str">
            <v>TDP1; HIF1A; ESR1; CYP19A1; AR; ATAD5; NR1H4; STK33; VDR; NR3C1; MTOR; MAPK14; MAPT; ATXN2; CXCL8; CCL2; CCL3; CCL4; AKAP9; VEGFA; CAPRIN1; IL6R; PARP1; CCL5; CCAR1</v>
          </cell>
        </row>
        <row r="3692">
          <cell r="B3692" t="str">
            <v>Bupirimate</v>
          </cell>
          <cell r="C3692">
            <v>0.438953142066424</v>
          </cell>
          <cell r="D3692">
            <v>1</v>
          </cell>
          <cell r="E3692">
            <v>0.40317468582076299</v>
          </cell>
          <cell r="F3692">
            <v>0.27616128986792399</v>
          </cell>
          <cell r="G3692">
            <v>0.91375911881076299</v>
          </cell>
          <cell r="H3692">
            <v>0.76402177822225903</v>
          </cell>
          <cell r="I3692">
            <v>0.57862587705001001</v>
          </cell>
          <cell r="J3692">
            <v>0.91375911881076299</v>
          </cell>
          <cell r="K3692">
            <v>0.79791169609004098</v>
          </cell>
          <cell r="L3692">
            <v>0.69531583075349301</v>
          </cell>
          <cell r="M3692">
            <v>7</v>
          </cell>
          <cell r="N3692" t="str">
            <v>NFE2L2; NR1I2; AHR; AR; PPARG; NR3C1; NR1I3</v>
          </cell>
        </row>
        <row r="3693">
          <cell r="B3693" t="str">
            <v>teniposide</v>
          </cell>
          <cell r="C3693">
            <v>0.38726058695978799</v>
          </cell>
          <cell r="D3693">
            <v>1</v>
          </cell>
          <cell r="E3693">
            <v>0.85743556528160803</v>
          </cell>
          <cell r="F3693">
            <v>0.839622952148254</v>
          </cell>
          <cell r="G3693">
            <v>0.92681343647858905</v>
          </cell>
          <cell r="H3693">
            <v>0.94144521454454799</v>
          </cell>
          <cell r="I3693">
            <v>0.78487499764607505</v>
          </cell>
          <cell r="J3693">
            <v>0.94144521454454799</v>
          </cell>
          <cell r="K3693">
            <v>0.99917816362999001</v>
          </cell>
          <cell r="L3693">
            <v>0.98600873782235798</v>
          </cell>
          <cell r="M3693">
            <v>24</v>
          </cell>
          <cell r="N3693" t="str">
            <v>TDP1; ESR1; CYP3A4; KCNQ1; AR; JAK2; NR3C1; NR5A1; NR5A2; MITF; MDM4; MDM2; ATM; GSTP1; PAX8; NCOA1; NCOA3; MYC; TOP2A; TOP2B; CYP3A5; APOBEC3F; ODC1; FGF2</v>
          </cell>
        </row>
        <row r="3694">
          <cell r="B3694" t="str">
            <v>ML-7</v>
          </cell>
          <cell r="C3694">
            <v>0.105652771565746</v>
          </cell>
          <cell r="D3694">
            <v>1</v>
          </cell>
          <cell r="E3694">
            <v>0.614759037566462</v>
          </cell>
          <cell r="F3694">
            <v>0.74092626206976697</v>
          </cell>
          <cell r="G3694">
            <v>0.84737608822788402</v>
          </cell>
          <cell r="H3694">
            <v>0.89620893527268897</v>
          </cell>
          <cell r="I3694">
            <v>0.99790025279928496</v>
          </cell>
          <cell r="J3694">
            <v>0.99790025279928496</v>
          </cell>
          <cell r="K3694">
            <v>0.99526764435802095</v>
          </cell>
          <cell r="L3694">
            <v>0.963585482814312</v>
          </cell>
          <cell r="M3694">
            <v>34</v>
          </cell>
          <cell r="N3694" t="str">
            <v>DRD1; TDP1; CYP2D6; CYP3A4; CYP1A2; CASP3; MAPK1; ATXN2; MAPK3; NCF1; MYC; F2; CTNNB1; MYLK; PTK2; RPS6KA5; CCND1; ACTA2; CDH1; BIRC5; CXCL12; FADD; DST; CSF2; ITGB4; ITGA6; MYL9; ITGA3; ITGB1; MYH2; LAMA3; MYL7; COL17A1; BCAR1</v>
          </cell>
        </row>
        <row r="3695">
          <cell r="B3695" t="str">
            <v>dioxidanide</v>
          </cell>
          <cell r="C3695">
            <v>5.9107612627541401E-3</v>
          </cell>
          <cell r="D3695">
            <v>1</v>
          </cell>
          <cell r="E3695">
            <v>1.7557494072202199E-2</v>
          </cell>
          <cell r="F3695">
            <v>0.99710056866820795</v>
          </cell>
          <cell r="G3695">
            <v>0.86103122903038198</v>
          </cell>
          <cell r="H3695">
            <v>0.23779172513810401</v>
          </cell>
          <cell r="I3695">
            <v>0.40083466343296198</v>
          </cell>
          <cell r="J3695">
            <v>8.7787470361010894E-2</v>
          </cell>
          <cell r="K3695">
            <v>0.21864273565713499</v>
          </cell>
          <cell r="L3695">
            <v>0.25405009935156803</v>
          </cell>
          <cell r="M3695">
            <v>37</v>
          </cell>
          <cell r="N3695" t="str">
            <v>ESR1; AR; APP; XDH; IL1B; TNF; MAPK1; MAPK3; AKR1C3; GAPDH; KDR; RPS6KB1; ADA; PRKCA; NOS3; SOD1; PRKCB; CCL2; SERPINE1; C5; CAT; ARF6; HMOX1; SLC25A14; SOD2; TGFB1; POR; AKR7A2; PDHA1; HRAS; LEP; CYBB; IL5; MT3; CYBA; LPA; C11ORF31</v>
          </cell>
        </row>
        <row r="3696">
          <cell r="B3696" t="str">
            <v>ifenprodil</v>
          </cell>
          <cell r="C3696">
            <v>0.79126429294197798</v>
          </cell>
          <cell r="D3696">
            <v>1</v>
          </cell>
          <cell r="E3696">
            <v>0.68813234348061403</v>
          </cell>
          <cell r="F3696">
            <v>0.76632992895253904</v>
          </cell>
          <cell r="G3696">
            <v>0.28330838178490397</v>
          </cell>
          <cell r="H3696">
            <v>0.21993439745403201</v>
          </cell>
          <cell r="I3696">
            <v>0.83880597869094597</v>
          </cell>
          <cell r="J3696">
            <v>0.70827095446225896</v>
          </cell>
          <cell r="K3696">
            <v>0.70809407272316405</v>
          </cell>
          <cell r="L3696">
            <v>0.61884996589776697</v>
          </cell>
          <cell r="M3696">
            <v>7</v>
          </cell>
          <cell r="N3696" t="str">
            <v>DRD1; TDP1; KCNH2; GRIN2B; MTOR; HTT; CELA1</v>
          </cell>
        </row>
        <row r="3697">
          <cell r="B3697" t="str">
            <v>Heptafluorobutyric acid</v>
          </cell>
          <cell r="C3697">
            <v>0.32376059732477103</v>
          </cell>
          <cell r="D3697">
            <v>1</v>
          </cell>
          <cell r="E3697">
            <v>0.24316711048176701</v>
          </cell>
          <cell r="F3697">
            <v>0.95836878672612302</v>
          </cell>
          <cell r="G3697">
            <v>0.66053867531183796</v>
          </cell>
          <cell r="H3697">
            <v>0.74490451946208502</v>
          </cell>
          <cell r="I3697">
            <v>0.82062443593565904</v>
          </cell>
          <cell r="J3697">
            <v>0.95836878672612302</v>
          </cell>
          <cell r="K3697">
            <v>0.90866296525505597</v>
          </cell>
          <cell r="L3697">
            <v>0.80892760685009601</v>
          </cell>
          <cell r="M3697">
            <v>7</v>
          </cell>
          <cell r="N3697" t="str">
            <v>CYP1A1; PPARA; CPT1A; TXNIP; PLIN2; ACTB; ANGPTL4</v>
          </cell>
        </row>
        <row r="3698">
          <cell r="B3698" t="str">
            <v>tetrahydropalmatine</v>
          </cell>
          <cell r="C3698">
            <v>0.46302580554912798</v>
          </cell>
          <cell r="D3698">
            <v>0.23151290277456399</v>
          </cell>
          <cell r="E3698">
            <v>0.28969068070086701</v>
          </cell>
          <cell r="F3698">
            <v>0.33352344913620402</v>
          </cell>
          <cell r="G3698">
            <v>0.67266605825723003</v>
          </cell>
          <cell r="H3698">
            <v>0.179097321705427</v>
          </cell>
          <cell r="I3698">
            <v>0.95715759642560505</v>
          </cell>
          <cell r="J3698">
            <v>0.55587241522700703</v>
          </cell>
          <cell r="K3698">
            <v>0.53265352481725803</v>
          </cell>
          <cell r="L3698">
            <v>0.48535431966193898</v>
          </cell>
          <cell r="M3698">
            <v>149</v>
          </cell>
          <cell r="N3698" t="str">
            <v>DRD2; DRD1; MTOR; SLC22A1; CASP3; UGT1A7; ALDH5A1; GALK1; STAT1; METAP2; NDUFB5; TOP1; BCL2; LTA4H; GANAB; RAF1; MAP2K2; ROCK2; RPS6KA3; PRKCA; RHOB; SNRPE; ACOT9; SWAP70; GTPBP4; LETM1; Sep-11; CALU; CPT1A; BAD; FMR1; RANBP2; STXBP1; ACBD3; ARIH1; EIF4A2; MAK16; RBM39; SNW1; ABCF1; ATP2B1; CALD1; CLIP1; DDX50; DHX8; FAF2; HMOX1; IGF2BP3; NCAPH; PAWR; PRPF4; PRPSAP1; RAB3GAP1; RFC4; SMARCA5; SNX2; SPDL1; SRP19; UAP1; WDHD1; ARPP19; DCAF7; PDS5A; NUP155; PICALM; MAP1B; BAX; PRKCDBP; SRPR; CRYZ; GLRX; HIBCH; HN1L; REEP5; BZW1; CRIP2; SNCG; DDX19B; FAM136A; NELFE; NFU1; PRKAR1A; SRI; PRAF2; RPS28; EIF1; RMND5A; EEF1A2; FKBP8; HMGA1; CSTB; GPX4; NIPSNAP1; SNX1; FAH; SLC25A10; COPS2; RNF40; PALLD; ARHGAP1; GGH; GSN; MAN1B1; TTC37; VPS45; NUBP2; RPA2; HNRNPUL2; POTEKP; DYNC1LI2; DPP3; PIN1; COPS3; IPO9; CKAP5; CSDE1; TSNAX; ATAD3A; PPP2CB; SMS; DYNC1I2; DECR2; GMPPB; TSR2; ARPC3; HK1; COASY; BCAR1; EEF1A1; CC2D1B; EXOC8; NCEH1; WIBG; SYVN1; SRP68; IQGAP3; NUFIP2; DNAJB11; HINT2; PPIL3; TMA7; TMED4; AP2A1; ANP32AP1; DCTN2; COA6; COX6C; FLYWCH2; HNRNPCL1</v>
          </cell>
        </row>
        <row r="3699">
          <cell r="B3699" t="str">
            <v>CHLOROBENZILATE</v>
          </cell>
          <cell r="C3699">
            <v>0.88752683041676494</v>
          </cell>
          <cell r="D3699">
            <v>1</v>
          </cell>
          <cell r="E3699">
            <v>0.52605918715578903</v>
          </cell>
          <cell r="F3699">
            <v>0.433478941822524</v>
          </cell>
          <cell r="G3699">
            <v>0.73452753409401395</v>
          </cell>
          <cell r="H3699">
            <v>0.74427161176075596</v>
          </cell>
          <cell r="I3699">
            <v>0.78251766342687101</v>
          </cell>
          <cell r="J3699">
            <v>0.78251766342687101</v>
          </cell>
          <cell r="K3699">
            <v>0.91301745575479698</v>
          </cell>
          <cell r="L3699">
            <v>0.81423835551945201</v>
          </cell>
          <cell r="M3699">
            <v>6</v>
          </cell>
          <cell r="N3699" t="str">
            <v>ESR1; NR1I2; CYP19A1; AHR; AR; NR3C1</v>
          </cell>
        </row>
        <row r="3700">
          <cell r="B3700" t="str">
            <v>DIMERCAPROL</v>
          </cell>
          <cell r="C3700">
            <v>0.219028034869025</v>
          </cell>
          <cell r="D3700">
            <v>1</v>
          </cell>
          <cell r="E3700">
            <v>0.12814444495924299</v>
          </cell>
          <cell r="F3700">
            <v>0.95185117284137399</v>
          </cell>
          <cell r="G3700">
            <v>0.98879700710308605</v>
          </cell>
          <cell r="H3700">
            <v>0.63051179840754501</v>
          </cell>
          <cell r="I3700">
            <v>0.83198206890043702</v>
          </cell>
          <cell r="J3700">
            <v>0.64072222479621399</v>
          </cell>
          <cell r="K3700">
            <v>0.85379385058138502</v>
          </cell>
          <cell r="L3700">
            <v>0.74863908610457197</v>
          </cell>
          <cell r="M3700">
            <v>10</v>
          </cell>
          <cell r="N3700" t="str">
            <v>TDP1; AR; APP; NR3C1; MTOR; TYR; RPS6KB1; IKBKB; ALAD; RPTOR</v>
          </cell>
        </row>
        <row r="3701">
          <cell r="B3701" t="str">
            <v>Napqi</v>
          </cell>
          <cell r="C3701">
            <v>0.54034535886914203</v>
          </cell>
          <cell r="D3701">
            <v>0.27017267943457102</v>
          </cell>
          <cell r="E3701">
            <v>6.0031826180174302E-2</v>
          </cell>
          <cell r="F3701">
            <v>0.50935682295801898</v>
          </cell>
          <cell r="G3701">
            <v>0.454374497348356</v>
          </cell>
          <cell r="H3701">
            <v>0.72185255657148195</v>
          </cell>
          <cell r="I3701">
            <v>0.10731342911896501</v>
          </cell>
          <cell r="J3701">
            <v>0.26828357279741399</v>
          </cell>
          <cell r="K3701">
            <v>0.188655703726374</v>
          </cell>
          <cell r="L3701">
            <v>0.22995126109664801</v>
          </cell>
          <cell r="M3701">
            <v>62</v>
          </cell>
          <cell r="N3701" t="str">
            <v>CYP2D6; CYP3A4; CYP1A2; CACNA1H; TRPA1; HDAC4; GSTP1; NQO1; CNR1; TOP2A; FRK; FTH1P5; PVT1; RAP1GAP2; CALD1; SNX16; ALDH1A3; NEB; LAMA4; RAB3IL1; ALCAM; TMPRSS2; SPAG16; CD9; MIF; IMPAD1; MCTP1; MAGI2; SLIT2; MTUS2; ADARB2; TPD52L1; ETNK2; DMRT1; KCNJ3; CYP2E1; LMX1A; C3ORF38; SLC39A11; UBE2E2; UBASH3A; DSC3; CPA6; NHLRC3; MFSD4; IL23R; CCDC25; PCBD2; DNTTIP1; HID1; STAB1; CEP44; CST5; FBXO39; KCNU1; MIR135A2; NUFIP1P; RPS17P2; RPS17P5; SYNE3; VWC2; WFDC3</v>
          </cell>
        </row>
        <row r="3702">
          <cell r="B3702" t="str">
            <v>C2-ceramide</v>
          </cell>
          <cell r="C3702">
            <v>0.15484592074953299</v>
          </cell>
          <cell r="D3702">
            <v>1</v>
          </cell>
          <cell r="E3702">
            <v>0.90508982809852301</v>
          </cell>
          <cell r="F3702">
            <v>0.74103383236329001</v>
          </cell>
          <cell r="G3702">
            <v>3.4486754440088398E-2</v>
          </cell>
          <cell r="H3702">
            <v>0.30404451789920001</v>
          </cell>
          <cell r="I3702">
            <v>0.83696297892166804</v>
          </cell>
          <cell r="J3702">
            <v>0.17243377220044201</v>
          </cell>
          <cell r="K3702">
            <v>0.417104830724497</v>
          </cell>
          <cell r="L3702">
            <v>0.40178318286138798</v>
          </cell>
          <cell r="M3702">
            <v>39</v>
          </cell>
          <cell r="N3702" t="str">
            <v>PLAT; ABCB1; PLCG1; CASP3; MCL1; CFTR; BCL2L1; MDM2; RELA; AKT1; KDR; NRP2; GSK3A; GSK3B; BCL2; MAPK9; DAPK1; MAP3K5; SERPINE1; TXNIP; CAV1; NRP1; MIR622; ODC1; TXN; LGALS3; EGF; STS; MIR629; MIRLET7B; MIR15B; MIR25; MIR663A; MIR93; MIR630; MIR20A; MIRLET7E; MIRLET7D; MIRLET7I</v>
          </cell>
        </row>
        <row r="3703">
          <cell r="B3703" t="str">
            <v>Lumiracoxib</v>
          </cell>
          <cell r="C3703">
            <v>5.9735955655795397E-2</v>
          </cell>
          <cell r="D3703">
            <v>2.9867977827897699E-2</v>
          </cell>
          <cell r="E3703">
            <v>2.30725278273839E-2</v>
          </cell>
          <cell r="F3703">
            <v>6.40452248233134E-3</v>
          </cell>
          <cell r="G3703">
            <v>0.306375969416887</v>
          </cell>
          <cell r="H3703">
            <v>3.2295537791632502E-2</v>
          </cell>
          <cell r="I3703">
            <v>0.21691049327255801</v>
          </cell>
          <cell r="J3703">
            <v>3.2022612411656701E-2</v>
          </cell>
          <cell r="K3703">
            <v>8.8024451652365205E-4</v>
          </cell>
          <cell r="L3703">
            <v>8.8180177284965505E-3</v>
          </cell>
          <cell r="M3703">
            <v>7</v>
          </cell>
          <cell r="N3703" t="str">
            <v>PTGS2; PPARG; HLA-DRB1; HLA-DRB5; HLA-DQB1; HLA-DQA1; SLCO2A1</v>
          </cell>
        </row>
        <row r="3704">
          <cell r="B3704" t="str">
            <v>362-05-0</v>
          </cell>
          <cell r="C3704">
            <v>3.7849241260930699E-2</v>
          </cell>
          <cell r="D3704">
            <v>1.8924620630465301E-2</v>
          </cell>
          <cell r="E3704">
            <v>1.25616953705548E-2</v>
          </cell>
          <cell r="F3704">
            <v>1.13751689011955E-2</v>
          </cell>
          <cell r="G3704">
            <v>0.87071550882791104</v>
          </cell>
          <cell r="H3704">
            <v>0.59404181741653495</v>
          </cell>
          <cell r="I3704">
            <v>0.31641482002759502</v>
          </cell>
          <cell r="J3704">
            <v>3.1404238426386899E-2</v>
          </cell>
          <cell r="K3704">
            <v>1.89269168639403E-2</v>
          </cell>
          <cell r="L3704">
            <v>5.3943811328111997E-2</v>
          </cell>
          <cell r="M3704">
            <v>22</v>
          </cell>
          <cell r="N3704" t="str">
            <v>ESR1; CYP3A4; CYP1A2; CYP1A1; PTGS2; ESR2; UGT1A7; UGT1A10; SHBG; UGT1A1; MYC; COMT; CCND1; CYP1B1; FOXO1; UGT1A3; UGT1A8; SULT1A3; SULT1A1; SULT1E1; COX3; ATP6</v>
          </cell>
        </row>
        <row r="3705">
          <cell r="B3705" t="str">
            <v>2-Hydroxyestradiol</v>
          </cell>
          <cell r="C3705">
            <v>0.510518842756712</v>
          </cell>
          <cell r="D3705">
            <v>0.255259421378356</v>
          </cell>
          <cell r="E3705">
            <v>0.24041658388112</v>
          </cell>
          <cell r="F3705">
            <v>0.24374988033061601</v>
          </cell>
          <cell r="G3705">
            <v>0.87096890705028396</v>
          </cell>
          <cell r="H3705">
            <v>0.160420906798072</v>
          </cell>
          <cell r="I3705">
            <v>0.48668548966049802</v>
          </cell>
          <cell r="J3705">
            <v>0.406249800551026</v>
          </cell>
          <cell r="K3705">
            <v>0.35359944143377797</v>
          </cell>
          <cell r="L3705">
            <v>0.35576662144374499</v>
          </cell>
          <cell r="M3705">
            <v>16</v>
          </cell>
          <cell r="N3705" t="str">
            <v>KDM4A; TDP1; EHMT2; GMNN; GAA; SENP8; RBBP9; MPI; DLD; CFTR; RGS12; GNAI1; PLK1; PRMT1; GLS; GSTO1</v>
          </cell>
        </row>
        <row r="3706">
          <cell r="B3706" t="str">
            <v>Isoxaben</v>
          </cell>
          <cell r="C3706">
            <v>0.72506472469539995</v>
          </cell>
          <cell r="D3706">
            <v>1</v>
          </cell>
          <cell r="E3706">
            <v>0.81192135016663503</v>
          </cell>
          <cell r="F3706">
            <v>0.64237785956151705</v>
          </cell>
          <cell r="G3706">
            <v>0.85742278914486802</v>
          </cell>
          <cell r="H3706">
            <v>0.87877703774906002</v>
          </cell>
          <cell r="I3706">
            <v>0.72275043158795005</v>
          </cell>
          <cell r="J3706">
            <v>0.87877703774906002</v>
          </cell>
          <cell r="K3706">
            <v>0.990620621499125</v>
          </cell>
          <cell r="L3706">
            <v>0.94691029011552497</v>
          </cell>
          <cell r="M3706">
            <v>7</v>
          </cell>
          <cell r="N3706" t="str">
            <v>NFE2L2; NR1I2; PPARD; AHR; AR; NR1H4; PPARG</v>
          </cell>
        </row>
        <row r="3707">
          <cell r="B3707" t="str">
            <v>n-acetyl-s-phenylcysteine</v>
          </cell>
          <cell r="C3707">
            <v>0.15910484047448301</v>
          </cell>
          <cell r="D3707">
            <v>7.9552420237241406E-2</v>
          </cell>
          <cell r="E3707">
            <v>0.19034883889819401</v>
          </cell>
          <cell r="F3707">
            <v>9.6050410170985201E-2</v>
          </cell>
          <cell r="G3707">
            <v>0.29595249459540601</v>
          </cell>
          <cell r="H3707">
            <v>0.914421082941416</v>
          </cell>
          <cell r="I3707">
            <v>0.16146559375160499</v>
          </cell>
          <cell r="J3707">
            <v>0.31724806483032297</v>
          </cell>
          <cell r="K3707">
            <v>0.161264114247929</v>
          </cell>
          <cell r="L3707">
            <v>0.20711789549496901</v>
          </cell>
          <cell r="M3707">
            <v>6</v>
          </cell>
          <cell r="N3707" t="str">
            <v>CYP2D6; GSTA1; NQO1; GSTT1; GSTM1; CYP2E1</v>
          </cell>
        </row>
        <row r="3708">
          <cell r="B3708" t="str">
            <v>METHOHEXITAL</v>
          </cell>
          <cell r="C3708">
            <v>7.1643234446035597E-2</v>
          </cell>
          <cell r="D3708">
            <v>3.5821617223017799E-2</v>
          </cell>
          <cell r="E3708">
            <v>0.67470661340327998</v>
          </cell>
          <cell r="F3708">
            <v>0.60197095782260002</v>
          </cell>
          <cell r="G3708">
            <v>0.109855967188487</v>
          </cell>
          <cell r="H3708">
            <v>1.3421255410030201E-2</v>
          </cell>
          <cell r="I3708">
            <v>0.80186977314923302</v>
          </cell>
          <cell r="J3708">
            <v>6.7106277050151195E-2</v>
          </cell>
          <cell r="K3708">
            <v>0.12209114879819701</v>
          </cell>
          <cell r="L3708">
            <v>0.17256689028809999</v>
          </cell>
          <cell r="M3708">
            <v>6</v>
          </cell>
          <cell r="N3708" t="str">
            <v>GABRA1; JUN; MAPK1; MAPK3; KRAS; RAC1</v>
          </cell>
        </row>
        <row r="3709">
          <cell r="B3709" t="str">
            <v>pd 168393</v>
          </cell>
          <cell r="C3709">
            <v>0.46338248624085698</v>
          </cell>
          <cell r="D3709">
            <v>0.23169124312042899</v>
          </cell>
          <cell r="E3709">
            <v>0.59744608737291804</v>
          </cell>
          <cell r="F3709">
            <v>0.310809330654161</v>
          </cell>
          <cell r="G3709">
            <v>5.5523704658401098E-2</v>
          </cell>
          <cell r="H3709">
            <v>0.33268213076414499</v>
          </cell>
          <cell r="I3709">
            <v>0.54437897855376305</v>
          </cell>
          <cell r="J3709">
            <v>0.27761852329200498</v>
          </cell>
          <cell r="K3709">
            <v>0.24892399435540599</v>
          </cell>
          <cell r="L3709">
            <v>0.27765957241205402</v>
          </cell>
          <cell r="M3709">
            <v>16</v>
          </cell>
          <cell r="N3709" t="str">
            <v>TP53; ERBB2; CASP3; EGFR; MAPK1; CXCL8; MAPK3; JAK3; MAPK8; BMX; CCL2; CDKN1A; BAD; CXCL10; TGFA; CYCS</v>
          </cell>
        </row>
        <row r="3710">
          <cell r="B3710" t="str">
            <v>Cangrelor</v>
          </cell>
          <cell r="C3710">
            <v>0.59984086175377604</v>
          </cell>
          <cell r="D3710">
            <v>1</v>
          </cell>
          <cell r="E3710">
            <v>0.32554683401048401</v>
          </cell>
          <cell r="F3710">
            <v>0.66106858887969999</v>
          </cell>
          <cell r="G3710">
            <v>0.31465606630394499</v>
          </cell>
          <cell r="H3710">
            <v>0.86033031909820901</v>
          </cell>
          <cell r="I3710">
            <v>0.90218547065662902</v>
          </cell>
          <cell r="J3710">
            <v>0.81386708502620997</v>
          </cell>
          <cell r="K3710">
            <v>0.82428749738118501</v>
          </cell>
          <cell r="L3710">
            <v>0.71974412983057401</v>
          </cell>
          <cell r="M3710">
            <v>6</v>
          </cell>
          <cell r="N3710" t="str">
            <v>ITGA2B; ITGB3; P2RY12; SYK; F3; SELP</v>
          </cell>
        </row>
        <row r="3711">
          <cell r="B3711" t="str">
            <v>lysophosphatidic acid</v>
          </cell>
          <cell r="C3711">
            <v>0.35661411904408902</v>
          </cell>
          <cell r="D3711">
            <v>1</v>
          </cell>
          <cell r="E3711">
            <v>0.49754091490213798</v>
          </cell>
          <cell r="F3711">
            <v>0.87482351029641203</v>
          </cell>
          <cell r="G3711">
            <v>1.07496004449997E-2</v>
          </cell>
          <cell r="H3711">
            <v>0.87733215876340598</v>
          </cell>
          <cell r="I3711">
            <v>0.66323808141940899</v>
          </cell>
          <cell r="J3711">
            <v>5.3748002224998398E-2</v>
          </cell>
          <cell r="K3711">
            <v>0.29780974337249999</v>
          </cell>
          <cell r="L3711">
            <v>0.31465908316090002</v>
          </cell>
          <cell r="M3711">
            <v>16</v>
          </cell>
          <cell r="N3711" t="str">
            <v>HIF1A; ALOX5; CXCR1; MAPK1; MAPK3; ALPL; AKT1; RPS6KB1; MYLK; PTK2; VEGFA; LAMB3; LPAR1; LAMC2; LPAR6; LAMA3</v>
          </cell>
        </row>
        <row r="3712">
          <cell r="B3712" t="str">
            <v>Brassinolide</v>
          </cell>
          <cell r="C3712">
            <v>0.75555072865489203</v>
          </cell>
          <cell r="D3712">
            <v>1</v>
          </cell>
          <cell r="E3712">
            <v>0.45832692415337001</v>
          </cell>
          <cell r="F3712">
            <v>0.87649568745806405</v>
          </cell>
          <cell r="G3712">
            <v>0.44184477949452999</v>
          </cell>
          <cell r="H3712">
            <v>0.93309035549471397</v>
          </cell>
          <cell r="I3712">
            <v>0.46302613146087801</v>
          </cell>
          <cell r="J3712">
            <v>0.77171021910146298</v>
          </cell>
          <cell r="K3712">
            <v>0.88190730865224398</v>
          </cell>
          <cell r="L3712">
            <v>0.77820825059090104</v>
          </cell>
          <cell r="M3712">
            <v>16</v>
          </cell>
          <cell r="N3712" t="str">
            <v>TP53; ESR1; CASP3; ESR2; BCL2L1; MDM2; BCL2; CDK2; CDK4; CCND1; CCNB1; CDKN1A; CCNE1; CDKN1B; RB1; BID</v>
          </cell>
        </row>
        <row r="3713">
          <cell r="B3713" t="str">
            <v>4-Hydroxyestrone</v>
          </cell>
          <cell r="C3713">
            <v>7.2587843021665294E-5</v>
          </cell>
          <cell r="D3713">
            <v>3.6293921510832701E-5</v>
          </cell>
          <cell r="E3713">
            <v>0.83902481197518197</v>
          </cell>
          <cell r="F3713">
            <v>1.20456027088004E-4</v>
          </cell>
          <cell r="G3713">
            <v>0.99183822911203101</v>
          </cell>
          <cell r="H3713">
            <v>5.4940083521400097E-2</v>
          </cell>
          <cell r="I3713">
            <v>2.9157159049602199E-5</v>
          </cell>
          <cell r="J3713">
            <v>1.45785795248011E-4</v>
          </cell>
          <cell r="K3713">
            <v>2.08231085750541E-6</v>
          </cell>
          <cell r="L3713">
            <v>2.8323238101302101E-4</v>
          </cell>
          <cell r="M3713">
            <v>9</v>
          </cell>
          <cell r="N3713" t="str">
            <v>UGT1A9; UGT2B7; UGT1A7; UGT1A10; UGT1A1; UGT1A3; UGT1A8; UGT2B15; UGT2B11</v>
          </cell>
        </row>
        <row r="3714">
          <cell r="B3714" t="str">
            <v>estramustine</v>
          </cell>
          <cell r="C3714">
            <v>0.89170596273337399</v>
          </cell>
          <cell r="D3714">
            <v>1</v>
          </cell>
          <cell r="E3714">
            <v>0.41243521626483298</v>
          </cell>
          <cell r="F3714">
            <v>0.76551369606077801</v>
          </cell>
          <cell r="G3714">
            <v>0.33845620876473498</v>
          </cell>
          <cell r="H3714">
            <v>0.39471989413006298</v>
          </cell>
          <cell r="I3714">
            <v>0.87955631647982302</v>
          </cell>
          <cell r="J3714">
            <v>0.68739202710805503</v>
          </cell>
          <cell r="K3714">
            <v>0.76365380292709195</v>
          </cell>
          <cell r="L3714">
            <v>0.66510927960095501</v>
          </cell>
          <cell r="M3714">
            <v>11</v>
          </cell>
          <cell r="N3714" t="str">
            <v>TDP1; ESR1; AR; NR1H4; VDR; KAT2A; USP1; POLK; BLM; BCL2; KRT18</v>
          </cell>
        </row>
        <row r="3715">
          <cell r="B3715" t="str">
            <v>Oxazolone</v>
          </cell>
          <cell r="C3715">
            <v>0.23904194390618999</v>
          </cell>
          <cell r="D3715">
            <v>1</v>
          </cell>
          <cell r="E3715">
            <v>0.20845320529976499</v>
          </cell>
          <cell r="F3715">
            <v>0.47847978763962601</v>
          </cell>
          <cell r="G3715">
            <v>0.905568968484046</v>
          </cell>
          <cell r="H3715">
            <v>0.95308428864911299</v>
          </cell>
          <cell r="I3715">
            <v>0.20837111666628599</v>
          </cell>
          <cell r="J3715">
            <v>0.52113301324941397</v>
          </cell>
          <cell r="K3715">
            <v>0.62476158788651903</v>
          </cell>
          <cell r="L3715">
            <v>0.55374967931329799</v>
          </cell>
          <cell r="M3715">
            <v>130</v>
          </cell>
          <cell r="N3715" t="str">
            <v>CA2; PLAT; NR3C1; PDE4D; CCR2; CXCL8; AKR1C2; STAT1; S100B; MYC; F2RL1; CXCR4; PSMA5; PTGER3; PAK2; BUB1; PTP4A1; SAT1; CYR61; HSPA6; CCL2; CCL3; CCL4; FCGR2B; MYB; CD86; ATF3; CREM; SLC7A5; RPL27A; BTG1; CPNE3; DSE; IER3; PHLDA1; Sep-11; TAF4B; DLGAP5; KIF23; ATF2; HNRNPA3; KLF6; PMAIP1; DHRS2; HLA-B; EHHADH; MAGEF1; NAMPT; IFRD1; GTF2B; KLF10; RYBP; TGIF1; TRIB1; TRIM27; ZFP36L1; ZNF140; ZNF26; ADM; ARHGAP17; DNAJB4; GCLM; IDI1; MAFF; RBPJ; TXNRD1; ZFYVE26; ZMYM3; IFIT2; IL6; BCLAF1; DNAJB6; ARG2; FOSB; KCNJ2; NREP; SRP72; RAB32; CYTIP; EGR2; NINJ1; CTSC; DKC1; SERBP1; RGS1; PEG10; CDH8; FBXO9; MRPL35; NUP88; STX11; DCTPP1; PAICS; ABHD10; IGFBP6; CISD1; MPO; SLC2A3; ZXDB; CCR7; AZIN1; RBM17; MCTS1; DPYD; SMC1A; CIDEC; FGL2; BRE; CD36; F13A1; EMB; AKIRIN2; CMPK2; MRPS6; TICAM2; TIGD2; TNFRSF10A; MAFK; ABCA6; PYHIN1; ZNF567; HNRNPLL; RLIM; IRF2BP2; OTUD1; ZNF670; SNX9; SLAMF8; C12ORF4; CERKL</v>
          </cell>
        </row>
        <row r="3716">
          <cell r="B3716" t="str">
            <v>mannose</v>
          </cell>
          <cell r="C3716">
            <v>0.54270126240163996</v>
          </cell>
          <cell r="D3716">
            <v>0.27135063120081998</v>
          </cell>
          <cell r="E3716">
            <v>0.26332966859860901</v>
          </cell>
          <cell r="F3716">
            <v>0.81558875623447302</v>
          </cell>
          <cell r="G3716">
            <v>0.54895641491651703</v>
          </cell>
          <cell r="H3716">
            <v>0.18340997928637501</v>
          </cell>
          <cell r="I3716">
            <v>0.56126412314486696</v>
          </cell>
          <cell r="J3716">
            <v>0.658324171496522</v>
          </cell>
          <cell r="K3716">
            <v>0.54897526010548103</v>
          </cell>
          <cell r="L3716">
            <v>0.497296473563408</v>
          </cell>
          <cell r="M3716">
            <v>5</v>
          </cell>
          <cell r="N3716" t="str">
            <v>INS; HSPA5; PIGV; DDIT3; MAP1LC3B</v>
          </cell>
        </row>
        <row r="3717">
          <cell r="B3717" t="str">
            <v>Tetraconazole</v>
          </cell>
          <cell r="C3717">
            <v>0.93687821502944402</v>
          </cell>
          <cell r="D3717">
            <v>1</v>
          </cell>
          <cell r="E3717">
            <v>0.27872881797832999</v>
          </cell>
          <cell r="F3717">
            <v>0.56786287443194405</v>
          </cell>
          <cell r="G3717">
            <v>0.61301252214449298</v>
          </cell>
          <cell r="H3717">
            <v>0.57744816970217006</v>
          </cell>
          <cell r="I3717">
            <v>0.77300942482486001</v>
          </cell>
          <cell r="J3717">
            <v>0.76626565268061597</v>
          </cell>
          <cell r="K3717">
            <v>0.79132771360712195</v>
          </cell>
          <cell r="L3717">
            <v>0.68938879037852097</v>
          </cell>
          <cell r="M3717">
            <v>7</v>
          </cell>
          <cell r="N3717" t="str">
            <v>CYP2C19; HIF1A; ESR1; CYP19A1; AHR; AR; NR3C1</v>
          </cell>
        </row>
        <row r="3718">
          <cell r="B3718" t="str">
            <v>N-(2-Aminoethyl)-5-chloroisoquinoline-8-sulfonamide</v>
          </cell>
          <cell r="C3718">
            <v>0.65624048085850595</v>
          </cell>
          <cell r="D3718">
            <v>1</v>
          </cell>
          <cell r="E3718">
            <v>0.398388911285875</v>
          </cell>
          <cell r="F3718">
            <v>0.32098167721614801</v>
          </cell>
          <cell r="G3718">
            <v>0.443070254570685</v>
          </cell>
          <cell r="H3718">
            <v>0.89048825205244198</v>
          </cell>
          <cell r="I3718">
            <v>0.78603330422027995</v>
          </cell>
          <cell r="J3718">
            <v>0.73845042428447605</v>
          </cell>
          <cell r="K3718">
            <v>0.77570437932390601</v>
          </cell>
          <cell r="L3718">
            <v>0.67556316698568097</v>
          </cell>
          <cell r="M3718">
            <v>7</v>
          </cell>
          <cell r="N3718" t="str">
            <v>TNFSF10; TNFRSF10B; CSNK1A1; CASP8; BIRC2; XIAP; TNFRSF10A</v>
          </cell>
        </row>
        <row r="3719">
          <cell r="B3719" t="str">
            <v>Benfuracarb</v>
          </cell>
          <cell r="C3719">
            <v>0.64008545501677305</v>
          </cell>
          <cell r="D3719">
            <v>0.32004272750838703</v>
          </cell>
          <cell r="E3719">
            <v>0.23254595932882799</v>
          </cell>
          <cell r="F3719">
            <v>0.56866771964779805</v>
          </cell>
          <cell r="G3719">
            <v>0.82646423815188497</v>
          </cell>
          <cell r="H3719">
            <v>0.73180952019908296</v>
          </cell>
          <cell r="I3719">
            <v>0.18533797592270901</v>
          </cell>
          <cell r="J3719">
            <v>0.58136489832207106</v>
          </cell>
          <cell r="K3719">
            <v>0.58758511545090297</v>
          </cell>
          <cell r="L3719">
            <v>0.52581746677305297</v>
          </cell>
          <cell r="M3719">
            <v>7</v>
          </cell>
          <cell r="N3719" t="str">
            <v>CYP2C19; CYP3A4; CYP2C9; AR; PPARG; NR1I3; CYP2B6</v>
          </cell>
        </row>
        <row r="3720">
          <cell r="B3720" t="str">
            <v>Cardidigin</v>
          </cell>
          <cell r="C3720">
            <v>0.79135567505805005</v>
          </cell>
          <cell r="D3720">
            <v>0.39567783752902502</v>
          </cell>
          <cell r="E3720">
            <v>0.62003812453415097</v>
          </cell>
          <cell r="F3720">
            <v>0.41467514511421799</v>
          </cell>
          <cell r="G3720">
            <v>0.10514592623292</v>
          </cell>
          <cell r="H3720">
            <v>0.44102968814675803</v>
          </cell>
          <cell r="I3720">
            <v>0.48749471125753002</v>
          </cell>
          <cell r="J3720">
            <v>0.52572963116460103</v>
          </cell>
          <cell r="K3720">
            <v>0.41496025716278701</v>
          </cell>
          <cell r="L3720">
            <v>0.40023599723838299</v>
          </cell>
          <cell r="M3720">
            <v>24</v>
          </cell>
          <cell r="N3720" t="str">
            <v>TP53; ABCB1; CASP3; NFKB1; IL1B; CDK1; MAPK1; CXCL8; MAPK3; CHEK1; CHEK2; CASP9; FANCD2; NOS3; NFKBIA; CCL2; CCNB1; CDKN1A; BIRC5; CASP8; CDKN1B; FANCI; CYCS; VCAM1</v>
          </cell>
        </row>
        <row r="3721">
          <cell r="B3721" t="str">
            <v>NS-398</v>
          </cell>
          <cell r="C3721">
            <v>9.8733017307586698E-2</v>
          </cell>
          <cell r="D3721">
            <v>4.9366508653793301E-2</v>
          </cell>
          <cell r="E3721">
            <v>8.3421034229078206E-2</v>
          </cell>
          <cell r="F3721">
            <v>0.10148459884477599</v>
          </cell>
          <cell r="G3721">
            <v>0.20874722728418499</v>
          </cell>
          <cell r="H3721">
            <v>0.33929560120070601</v>
          </cell>
          <cell r="I3721">
            <v>0.96699363586535703</v>
          </cell>
          <cell r="J3721">
            <v>0.25371149711193902</v>
          </cell>
          <cell r="K3721">
            <v>0.13554300610560699</v>
          </cell>
          <cell r="L3721">
            <v>0.184735519611575</v>
          </cell>
          <cell r="M3721">
            <v>74</v>
          </cell>
          <cell r="N3721" t="str">
            <v>ALDH1A1; CYP2C19; HIF1A; TP53; CYP19A1; CYP2D6; CYP1A2; ALOX15; PTGS2; PTGS1; ABCB1; PPARG; PTGER2; TNFSF10; CASP3; TNFRSF10B; IL1B; RGS4; MMP9; ABCC1; TNF; PPARA; JUN; MAPK1; CXCL8; MAPK3; INS; ACE; BCL2; F2; MAPK9; CDK2; CASP9; CCND1; NFKBIA; GDF15; CCL2; HGF; TIMP1; EGR1; CYP1B1; CCNB1; TPX2; CDKN1A; CAT; CAV1; H2AFX; PDLIM5; CASP8; CDKN1B; GATA6; PDGFA; PPFIA1; VEGFA; DDIT3; HMOX1; PAWR; PDCD4; IL6; SOD2; BAX; IL1A; PCDH7; FAT1; CGB; GPX1; CXCL10; ITGA5; KIAA0101; DNM2; SP1; FASLG; TNFRSF10A; CCNK</v>
          </cell>
        </row>
        <row r="3722">
          <cell r="B3722" t="str">
            <v>Enzacamene</v>
          </cell>
          <cell r="C3722">
            <v>0.55253902301186297</v>
          </cell>
          <cell r="D3722">
            <v>1</v>
          </cell>
          <cell r="E3722">
            <v>0.43271417651826599</v>
          </cell>
          <cell r="F3722">
            <v>0.67104277076250296</v>
          </cell>
          <cell r="G3722">
            <v>0.94779280394809895</v>
          </cell>
          <cell r="H3722">
            <v>0.84635594456004104</v>
          </cell>
          <cell r="I3722">
            <v>0.52891571248248404</v>
          </cell>
          <cell r="J3722">
            <v>0.94779280394809895</v>
          </cell>
          <cell r="K3722">
            <v>0.93847149407557695</v>
          </cell>
          <cell r="L3722">
            <v>0.84768842542878298</v>
          </cell>
          <cell r="M3722">
            <v>12</v>
          </cell>
          <cell r="N3722" t="str">
            <v>ESR1; AR; ESR2; PGR; CCL2; TFF1; ID2; TBX3; TGOLN2; ITGB5; ZNF676; CNST</v>
          </cell>
        </row>
        <row r="3723">
          <cell r="B3723" t="str">
            <v>(17S)-17-hydroxy-13,17-dimethyl-1,2,6,7,8,14,15,16-octahydrocyclopenta[a]phenanthren-3-one</v>
          </cell>
          <cell r="C3723">
            <v>0.80357116776488102</v>
          </cell>
          <cell r="D3723">
            <v>1</v>
          </cell>
          <cell r="E3723">
            <v>0.65077735124161595</v>
          </cell>
          <cell r="F3723">
            <v>0.715804508010639</v>
          </cell>
          <cell r="G3723">
            <v>0.813110735826854</v>
          </cell>
          <cell r="H3723">
            <v>0.34938006684448802</v>
          </cell>
          <cell r="I3723">
            <v>0.209696583531399</v>
          </cell>
          <cell r="J3723">
            <v>0.813110735826854</v>
          </cell>
          <cell r="K3723">
            <v>0.70939743632698504</v>
          </cell>
          <cell r="L3723">
            <v>0.61990394818379002</v>
          </cell>
          <cell r="M3723">
            <v>362</v>
          </cell>
          <cell r="N3723" t="str">
            <v>TP53; PDXK; HSP90AA1; MMP2; AR; HSPB1; TUBB; CREBBP; PKM; IDH1; HMGCR; ORM1; CXCL8; ATM; BRCA1; MAOA; CTSB; NR3C2; TARDBP; PRKACB; VCP; FASN; PABPC1; AKT1; PGR; NCOA1; NCOA3; ERG; HSPA5; NDUFA3; ND2; ND4; ATP1A1; CXCR4; CHEK1; LTA4H; GANAB; EPHX2; IDE; CTSD; CHEK2; TNK1; CTNNB1; NCOA2; NR4A1; FKBP5; PTGER4; CSNK1A1; CAMKK2; PAK2; STK39; PIP4K2B; ICK; IGF1R; PRKCA; BUB1; MAK; ELL2; FTH1; GDF15; ENO2; UBE2J1; ATF3; MAP7; PTHLH; TERT; SERPINE1; SERPINB5; ASNS; RRP12; INSIG1; CCNA2; LDLR; TPX2; CDH1; EIF2S3; ILF3; SEC23A; SESN1; STIP1; AIDA; NAPA; SPCS3; XPNPEP1; ACSL3; BRCA2; CDC6; EAF2; GLUL; H2AFX; MPHOSPH9; PDS5B; TACC1; MAD1L1; AKIP1; APPBP2; BLCAP; KDM3A; NGLY1; OSR2; PIAS1; PPP2R2A; SOCS2; TBCC; TLE3; TRPS1; YTHDF1; ZBTB10; ARCN1; ATR; ATXN3; BRIP1; CASC3; CENPN; CLDN3; DCUN1D1; DDX5; DLG5; EBAG9; HMGCS1; HNRNPF; HNRNPH2; HNRNPH3; HTRA2; HUS1; IDI1; KIF5B; LGALS8; MED18; MRPS11; NCOA6; NEMF; NKX3-1; NNMT; PA2G4; PSMC2; PSMD6; RDH11; RMDN1; SLC43A1; TXNRD1; UAP1; ELK4; GREB1; SLC35C2; OGDH; ACTB; IL6; PSME3; IGFBP3; ARG2; CLU; NDRG1; SDCCAG3; DLST; PDIA3; CAPZA1; PER1; ALDH1A3; WARS; EZR; KRT10; ELAC2; GLOD4; NCL; NPLOC4; PCMT1; PRPS2; XRCC5; SCP2; AIP; PSMC3; MAF; SELENBP1; SNCG; ANXA4; BLVRA; DARS; IMMT; LMNA; MED28; MYL6B; PSMD2; TRIM28; UXT; ITGA2; PHGDH; PHB; MMP16; UBA6; EVI5; HYOU1; ABCC4; RRP7A; MAPRE2; TMPRSS2; FKBP8; ACTG1; AP2M1; B2M; BRMS1; CAPZB; HNRNPC; KRT8; OAZ1; RPL11; RPS6; RPS9; SHMT2; HNRNPH1; BCAS1; PART1; ALDOA; GNAI3; PRDX6; RPN2; RUVBL2; Sep-02; SLC25A6; TALDO1; CDKN2A; MAN1A1; PANK4; PMEPA1; VCL; ARHGAP1; CDK2AP1; GGCT; NUCB2; PDIA6; SPIN1; CANX; ERP44; ARG1; SUCLA2; HEXB; HSD17B4; LSM1; NAA15; PTOV1; EIF3K; GSPT1; HMGB1; PDXDC1; RPS26; RPS27L; SLC30A3; CKB; LHPP; EWSR1; RPL3; PLIN3; MTERF4; FADS1; ITGB1; SPON2; EEF2; FDFT1; KLK2; PRDX1; UFD1L; AP1M2; GFM1; TARS; RPS20; UPF1; APMAP; COPB2; DDX1; JTB; PTEN; TMEM50A; XRCC6; STEAP1; HNRNPU; SMS; CNDP2; UBL5; KRT18; PRDX3; AMH; BGLAP; DEK; AKR1A1; GLRA2; GSS; PDCD6IP; PAGE1; ACPP; CD200; RPS8; PARK7; SEPP1; SH3GLB2; FOLH1; KLK3; G6PD; HNRNPK; CASC5; NANS; GNMT; LDHA; SIL1; POTEM; P2RY4; NLN; COX1; SLC30A7; TSHZ1; VTA1; MCC; NAV1; CRLS1; DYNLL2; TRGV9; ACADSB; KRT1; PGM2; RHOU; RPSA; STEAP2; ZDHHC2; PSMC1; SLC45A3; EEF1G; FAM84B; LDHD; PTPRM; STARD10; MME; CWC27; RPL24; C17ORF80; MAGED2; SFXN4; COX3; ERGIC3; ALDH9A1; HIBADH; BRI3; C18ORF8; CASC4; NT5DC1; RPS3; SDCCAG8; UQCC2; USP5; PKIB; HERC3; GOT2; PPHLN1; HID1; RPL4; CLTC; EIF3E; ATP6; RPS16; ADAM7; C1ORF116; DIRC1; RBM6; Sep-01</v>
          </cell>
        </row>
        <row r="3724">
          <cell r="B3724" t="str">
            <v>Minodronic acid</v>
          </cell>
          <cell r="C3724">
            <v>0.29143384876745798</v>
          </cell>
          <cell r="D3724">
            <v>0.14571692438372899</v>
          </cell>
          <cell r="E3724">
            <v>0.261219203037801</v>
          </cell>
          <cell r="F3724">
            <v>0.29774456785234399</v>
          </cell>
          <cell r="G3724">
            <v>0.28514932794368297</v>
          </cell>
          <cell r="H3724">
            <v>3.5272668653358999E-2</v>
          </cell>
          <cell r="I3724">
            <v>0.73022154557473395</v>
          </cell>
          <cell r="J3724">
            <v>0.17636334326679501</v>
          </cell>
          <cell r="K3724">
            <v>0.134434041902882</v>
          </cell>
          <cell r="L3724">
            <v>0.18374565395953299</v>
          </cell>
          <cell r="M3724">
            <v>5</v>
          </cell>
          <cell r="N3724" t="str">
            <v>FDPS; MAPK1; MAPK3; AKT1; RAP1A</v>
          </cell>
        </row>
        <row r="3725">
          <cell r="B3725" t="str">
            <v>2,3-dihydro-1H-benzo[f]chromen-1-one</v>
          </cell>
          <cell r="C3725">
            <v>0.91584230370872</v>
          </cell>
          <cell r="D3725">
            <v>0.45792115185436</v>
          </cell>
          <cell r="E3725">
            <v>0.34769548527698302</v>
          </cell>
          <cell r="F3725">
            <v>0.44233585545989901</v>
          </cell>
          <cell r="G3725">
            <v>0.37149813588784703</v>
          </cell>
          <cell r="H3725">
            <v>0.19157811196107799</v>
          </cell>
          <cell r="I3725">
            <v>0.355638838290532</v>
          </cell>
          <cell r="J3725">
            <v>0.44233585545989901</v>
          </cell>
          <cell r="K3725">
            <v>0.34999176425204698</v>
          </cell>
          <cell r="L3725">
            <v>0.35313349192593002</v>
          </cell>
          <cell r="M3725">
            <v>8</v>
          </cell>
          <cell r="N3725" t="str">
            <v>TNF; RELA; F2; ACACA; SIRT1; F3; TF; CYP4F2</v>
          </cell>
        </row>
        <row r="3726">
          <cell r="B3726" t="str">
            <v>Copper(II) chloride</v>
          </cell>
          <cell r="C3726">
            <v>0.197290892220292</v>
          </cell>
          <cell r="D3726">
            <v>1</v>
          </cell>
          <cell r="E3726">
            <v>0.38289278322367298</v>
          </cell>
          <cell r="F3726">
            <v>1.9394068121662399E-2</v>
          </cell>
          <cell r="G3726">
            <v>0.48821709597517898</v>
          </cell>
          <cell r="H3726">
            <v>0.67454149405814701</v>
          </cell>
          <cell r="I3726">
            <v>0.97265566879560095</v>
          </cell>
          <cell r="J3726">
            <v>9.6970340608311903E-2</v>
          </cell>
          <cell r="K3726">
            <v>0.27957559481640998</v>
          </cell>
          <cell r="L3726">
            <v>0.30099176575590297</v>
          </cell>
          <cell r="M3726">
            <v>184</v>
          </cell>
          <cell r="N3726" t="str">
            <v>HIF1A; ESR1; HSP90AA1; AR; HSPB1; DUSP1; GABRE; CASP3; PSMD14; TNF; JUN; ALB; CXCL8; ATM; HSPA1B; GLA; PGR; TYR; SNCA; FXYD2; AASDHPPT; FGFR1; PSMB2; PSMB7; PSMB3; SOD1; FTH1P5; GABARAPL3; MT2A; RHOB; CYR61; HSPA6; TRIB3; PITPNC1; CLDND1; FKBP4; MRPL4; WDR74; EGR1; CDKN1A; COMMD10; GADD45A; KLF6; PMAIP1; PSMD11; QKI; TMED2; CHORDC1; GCLC; ID2; UBR5; UTP11L; BAG3; CKS2; DKK1; DNAJB1; IER2; IER5; KDM2A; KDM3A; MAD2L1BP; RYBP; SIRT7; TRAF5; UBC; VEGFA; ZNF12; ABCF3; CDC34; DDIT3; EML4; GCLM; GTPBP2; HMOX1; IFIT1; IKBKG; IRS2; MAFG; MT1X; PCM1; RALGAPA1; SDF2; STAU1; TXNL1; TXNRD1; UNKL; SLC11A2; VPS13B; MAP1LC3B; SQSTM1; MCM5; MCM2; CLU; CRYAB; FOS; MT1F; MT1G; ABHD4; PSMD1; MLLT11; CYFIP2; SLC2A1; IL1A; RRAD; SPSB1; ELAC2; ELOVL1; MSRB1; NUP107; PARP1; MT1E; PEG10; PSMD2; ATP7B; COX16; ST6GAL1; TXN; COMMD4; CSTB; PSMD13; TKT; SLC13A3; ADRM1; ALDOA; BID; TALDO1; PTPRO; ANKRD1; COMMD3; PALLD; ANPEP; NCF2; CLCN6; CLCN7; NFIX; COMMD8; GTPBP6; PDZK1; GLUD1; FMO5; SSSCA1; PRDX1; TFDP2; UFD1L; PSMC4; CCS; MED15; CP; IGHMBP2; SORBS1; AHSG; FGF1; SEPP1; ZNF197; ATP7A; FAM89B; BLVRB; GYPE; PROC; CD63; COMMD1; PAQR8; ZSWIM6; PSMC1; DMD; MT1B; MT1L; COMMD7; FHL3; MT1A; COMMD2; P3H4; PHYHIP; POMP; SBDS; SELK; FAM219A; RNF181; MAGEA2; RPL32; COMMD5; COMMD6; ENAM; TAF7L</v>
          </cell>
        </row>
        <row r="3727">
          <cell r="B3727" t="str">
            <v>5-Hydroxyindole</v>
          </cell>
          <cell r="C3727">
            <v>0.50883502943792402</v>
          </cell>
          <cell r="D3727">
            <v>0.25441751471896201</v>
          </cell>
          <cell r="E3727">
            <v>7.0993124261940099E-2</v>
          </cell>
          <cell r="F3727">
            <v>0.73800573061069397</v>
          </cell>
          <cell r="G3727">
            <v>0.53852437772698003</v>
          </cell>
          <cell r="H3727">
            <v>0.26993866373414699</v>
          </cell>
          <cell r="I3727">
            <v>0.840097986063711</v>
          </cell>
          <cell r="J3727">
            <v>0.354965621309701</v>
          </cell>
          <cell r="K3727">
            <v>0.431469744072492</v>
          </cell>
          <cell r="L3727">
            <v>0.41214157644882499</v>
          </cell>
          <cell r="M3727">
            <v>6</v>
          </cell>
          <cell r="N3727" t="str">
            <v>DRD1; GMNN; GAA; MAPT; SULT1A3; SULT1A1</v>
          </cell>
        </row>
        <row r="3728">
          <cell r="B3728" t="str">
            <v>benzoic acid</v>
          </cell>
          <cell r="C3728">
            <v>3.2055817087577501E-2</v>
          </cell>
          <cell r="D3728">
            <v>1</v>
          </cell>
          <cell r="E3728">
            <v>0.25012697763411401</v>
          </cell>
          <cell r="F3728">
            <v>4.8248896886124999E-2</v>
          </cell>
          <cell r="G3728">
            <v>0.79926503517296699</v>
          </cell>
          <cell r="H3728">
            <v>0.99469084090849802</v>
          </cell>
          <cell r="I3728">
            <v>0.57554444850565101</v>
          </cell>
          <cell r="J3728">
            <v>0.24124448443062499</v>
          </cell>
          <cell r="K3728">
            <v>0.40629714333731498</v>
          </cell>
          <cell r="L3728">
            <v>0.39398317779842301</v>
          </cell>
          <cell r="M3728">
            <v>27</v>
          </cell>
          <cell r="N3728" t="str">
            <v>ESR1; GSR; GSTA1; AKR1C3; AKR1C1; NQO1; AKR1B1; NOS3; MT2A; SLC16A1; GCLC; GCLM; HMOX1; MAFG; TXNRD1; ME1; PGD; FECH; AKR1B10; FTL; TXN; MPO; G6PD; PTGR1; SRXN1; DAO; MT1A</v>
          </cell>
        </row>
        <row r="3729">
          <cell r="B3729" t="str">
            <v>FGIN-1-27</v>
          </cell>
          <cell r="C3729">
            <v>0.65631245279642403</v>
          </cell>
          <cell r="D3729">
            <v>1</v>
          </cell>
          <cell r="E3729">
            <v>0.88987848818876303</v>
          </cell>
          <cell r="F3729">
            <v>0.69837941880036503</v>
          </cell>
          <cell r="G3729">
            <v>0.18712780957362199</v>
          </cell>
          <cell r="H3729">
            <v>0.72145970931703995</v>
          </cell>
          <cell r="I3729">
            <v>0.97537012208776097</v>
          </cell>
          <cell r="J3729">
            <v>0.93563904786810803</v>
          </cell>
          <cell r="K3729">
            <v>0.89077102587254697</v>
          </cell>
          <cell r="L3729">
            <v>0.78805972058636298</v>
          </cell>
          <cell r="M3729">
            <v>12</v>
          </cell>
          <cell r="N3729" t="str">
            <v>CYP2C19; DRD1; TDP1; HSD17B10; CYP3A4; GMNN; CASP3; BCL2L1; CYP2B6; BCL2; BAX; TSPO</v>
          </cell>
        </row>
        <row r="3730">
          <cell r="B3730" t="str">
            <v>FILIPIN III</v>
          </cell>
          <cell r="C3730">
            <v>0.79123368777356695</v>
          </cell>
          <cell r="D3730">
            <v>1</v>
          </cell>
          <cell r="E3730">
            <v>0.93938854810120698</v>
          </cell>
          <cell r="F3730">
            <v>0.40422551120942701</v>
          </cell>
          <cell r="G3730">
            <v>0.70862482813097205</v>
          </cell>
          <cell r="H3730">
            <v>0.91985169618145302</v>
          </cell>
          <cell r="I3730">
            <v>0.48590328747184303</v>
          </cell>
          <cell r="J3730">
            <v>0.93938854810120698</v>
          </cell>
          <cell r="K3730">
            <v>0.93607056869735805</v>
          </cell>
          <cell r="L3730">
            <v>0.84432328196253403</v>
          </cell>
          <cell r="M3730">
            <v>6</v>
          </cell>
          <cell r="N3730" t="str">
            <v>PRNP; AKT1; SRC; JAK1; ICAM1; VCAM1</v>
          </cell>
        </row>
        <row r="3731">
          <cell r="B3731" t="str">
            <v>tryptamine</v>
          </cell>
          <cell r="C3731">
            <v>0.32164622360302098</v>
          </cell>
          <cell r="D3731">
            <v>0.16082311180151099</v>
          </cell>
          <cell r="E3731">
            <v>0.109440841365189</v>
          </cell>
          <cell r="F3731">
            <v>0.43269240366488898</v>
          </cell>
          <cell r="G3731">
            <v>3.70295892477337E-3</v>
          </cell>
          <cell r="H3731">
            <v>0.17178248776093399</v>
          </cell>
          <cell r="I3731">
            <v>0.224759217336818</v>
          </cell>
          <cell r="J3731">
            <v>1.85147946238669E-2</v>
          </cell>
          <cell r="K3731">
            <v>8.1324615992126297E-3</v>
          </cell>
          <cell r="L3731">
            <v>3.2489274922373398E-2</v>
          </cell>
          <cell r="M3731">
            <v>21</v>
          </cell>
          <cell r="N3731" t="str">
            <v>SLC6A3; SLC6A2; CYP1A2; HTR1E; HTR2C; HTR2B; SLC6A4; HTR2A; HTR7; NFKB1; HTR5A; MAP4K2; HTR1F; HTR1B; HTR1D; MAOA; TAAR1; MAOB; APOBEC3G; ADRBK1; CYP2A6</v>
          </cell>
        </row>
        <row r="3732">
          <cell r="B3732" t="str">
            <v>Diphenyliodonium</v>
          </cell>
          <cell r="C3732">
            <v>0.81061793905790502</v>
          </cell>
          <cell r="D3732">
            <v>0.40530896952895201</v>
          </cell>
          <cell r="E3732">
            <v>0.361027830192653</v>
          </cell>
          <cell r="F3732">
            <v>0.17126283322664701</v>
          </cell>
          <cell r="G3732">
            <v>0.55188596027362002</v>
          </cell>
          <cell r="H3732">
            <v>0.78068661702592701</v>
          </cell>
          <cell r="I3732">
            <v>0.38067159937220701</v>
          </cell>
          <cell r="J3732">
            <v>0.63445266562034597</v>
          </cell>
          <cell r="K3732">
            <v>0.51489088925374604</v>
          </cell>
          <cell r="L3732">
            <v>0.47241815766558698</v>
          </cell>
          <cell r="M3732">
            <v>7</v>
          </cell>
          <cell r="N3732" t="str">
            <v>IL1B; TNF; CXCL8; RELA; CCL2; CD40LG; FASLG</v>
          </cell>
        </row>
        <row r="3733">
          <cell r="B3733" t="str">
            <v>79786-08-6</v>
          </cell>
          <cell r="C3733">
            <v>0.85384747486920498</v>
          </cell>
          <cell r="D3733">
            <v>0.42692373743460199</v>
          </cell>
          <cell r="E3733">
            <v>0.52175904351425695</v>
          </cell>
          <cell r="F3733">
            <v>0.58805876846076099</v>
          </cell>
          <cell r="G3733">
            <v>0.18179352331044499</v>
          </cell>
          <cell r="H3733">
            <v>0.31835073466748498</v>
          </cell>
          <cell r="I3733">
            <v>0.78735734995443096</v>
          </cell>
          <cell r="J3733">
            <v>0.73507346057595202</v>
          </cell>
          <cell r="K3733">
            <v>0.57623551583900601</v>
          </cell>
          <cell r="L3733">
            <v>0.51738850612843401</v>
          </cell>
          <cell r="M3733">
            <v>7</v>
          </cell>
          <cell r="N3733" t="str">
            <v>ACHE; ITGB3; GATA2; NFE2; HMBS; GYPA; GATA1</v>
          </cell>
        </row>
        <row r="3734">
          <cell r="B3734" t="str">
            <v>9-Phenanthrenol</v>
          </cell>
          <cell r="C3734">
            <v>0.54217476052470104</v>
          </cell>
          <cell r="D3734">
            <v>1</v>
          </cell>
          <cell r="E3734">
            <v>0.71099897572802695</v>
          </cell>
          <cell r="F3734">
            <v>0.20100121721059799</v>
          </cell>
          <cell r="G3734">
            <v>0.87638269911433098</v>
          </cell>
          <cell r="H3734">
            <v>0.69062165785295904</v>
          </cell>
          <cell r="I3734">
            <v>0.26034503792186597</v>
          </cell>
          <cell r="J3734">
            <v>0.65086259480466502</v>
          </cell>
          <cell r="K3734">
            <v>0.669127773133256</v>
          </cell>
          <cell r="L3734">
            <v>0.58789742867545602</v>
          </cell>
          <cell r="M3734">
            <v>9</v>
          </cell>
          <cell r="N3734" t="str">
            <v>ESR1; CYP19A1; AHR; AR; NR3C1; ESR2; NRIP1; JAG1; C3</v>
          </cell>
        </row>
        <row r="3735">
          <cell r="B3735" t="str">
            <v>Homocastasterone</v>
          </cell>
          <cell r="C3735">
            <v>0.65650529029942095</v>
          </cell>
          <cell r="D3735">
            <v>1</v>
          </cell>
          <cell r="E3735">
            <v>0.64506303305521395</v>
          </cell>
          <cell r="F3735">
            <v>0.86064549138822199</v>
          </cell>
          <cell r="G3735">
            <v>0.64234731199216999</v>
          </cell>
          <cell r="H3735">
            <v>0.97722217736791095</v>
          </cell>
          <cell r="I3735">
            <v>0.34818921924592899</v>
          </cell>
          <cell r="J3735">
            <v>0.97722217736791095</v>
          </cell>
          <cell r="K3735">
            <v>0.93696151963630103</v>
          </cell>
          <cell r="L3735">
            <v>0.84556601376953699</v>
          </cell>
          <cell r="M3735">
            <v>15</v>
          </cell>
          <cell r="N3735" t="str">
            <v>TP53; ESR1; CASP3; ESR2; BCL2L1; MDM2; AKT1; BCL2; CDK2; CDK4; CCNB1; CDKN1A; CDKN1B; RB1; BID</v>
          </cell>
        </row>
        <row r="3736">
          <cell r="B3736" t="str">
            <v>dequalinium</v>
          </cell>
          <cell r="C3736">
            <v>0.80939836366198303</v>
          </cell>
          <cell r="D3736">
            <v>0.40469918183099102</v>
          </cell>
          <cell r="E3736">
            <v>0.331875888881772</v>
          </cell>
          <cell r="F3736">
            <v>0.41981827920922299</v>
          </cell>
          <cell r="G3736">
            <v>0.229066149932208</v>
          </cell>
          <cell r="H3736">
            <v>0.85140240520392496</v>
          </cell>
          <cell r="I3736">
            <v>0.38151590401381102</v>
          </cell>
          <cell r="J3736">
            <v>0.52477284901152899</v>
          </cell>
          <cell r="K3736">
            <v>0.51903162788163404</v>
          </cell>
          <cell r="L3736">
            <v>0.47542879264240701</v>
          </cell>
          <cell r="M3736">
            <v>19</v>
          </cell>
          <cell r="N3736" t="str">
            <v>FEN1; TDP1; HIF1A; TP53; HSD17B10; CYP2D6; CYP3A4; CYP1A2; SLC22A2; MTOR; RGS4; CXCL8; CCL2; CCL3; CCL4; VEGFA; IL6R; CCL5; KCNN1</v>
          </cell>
        </row>
        <row r="3737">
          <cell r="B3737" t="str">
            <v>65914-84-3</v>
          </cell>
          <cell r="C3737">
            <v>0.88631948417818196</v>
          </cell>
          <cell r="D3737">
            <v>1</v>
          </cell>
          <cell r="E3737">
            <v>0.31919878565948401</v>
          </cell>
          <cell r="F3737">
            <v>0.88445813138688001</v>
          </cell>
          <cell r="G3737">
            <v>0.64146231578944202</v>
          </cell>
          <cell r="H3737">
            <v>0.23216245442247599</v>
          </cell>
          <cell r="I3737">
            <v>0.55793663054355003</v>
          </cell>
          <cell r="J3737">
            <v>0.79799696414870902</v>
          </cell>
          <cell r="K3737">
            <v>0.67705268577191802</v>
          </cell>
          <cell r="L3737">
            <v>0.59411111555891705</v>
          </cell>
          <cell r="M3737">
            <v>5</v>
          </cell>
          <cell r="N3737" t="str">
            <v>DAGLA; DAGLB; TRPM6; PPARGC1A; DGKE</v>
          </cell>
        </row>
        <row r="3738">
          <cell r="B3738" t="str">
            <v>Pipecurium</v>
          </cell>
          <cell r="C3738">
            <v>0.477598233188745</v>
          </cell>
          <cell r="D3738">
            <v>0.238799116594372</v>
          </cell>
          <cell r="E3738">
            <v>0.67893025279357799</v>
          </cell>
          <cell r="F3738">
            <v>0.200549125628079</v>
          </cell>
          <cell r="G3738">
            <v>0.84568251850994303</v>
          </cell>
          <cell r="H3738">
            <v>0.29316843172442802</v>
          </cell>
          <cell r="I3738">
            <v>0.166965451860804</v>
          </cell>
          <cell r="J3738">
            <v>0.48861405287404702</v>
          </cell>
          <cell r="K3738">
            <v>0.40974681479178698</v>
          </cell>
          <cell r="L3738">
            <v>0.396473669026499</v>
          </cell>
          <cell r="M3738">
            <v>6</v>
          </cell>
          <cell r="N3738" t="str">
            <v>CHRM5; CHRM1; CHRM3; CHRM4; CHRM2; CHRNA2</v>
          </cell>
        </row>
        <row r="3739">
          <cell r="B3739" t="str">
            <v>Osteum</v>
          </cell>
          <cell r="C3739">
            <v>0.65317948282065197</v>
          </cell>
          <cell r="D3739">
            <v>0.32658974141032598</v>
          </cell>
          <cell r="E3739">
            <v>0.22498303128521899</v>
          </cell>
          <cell r="F3739">
            <v>0.43668175087774003</v>
          </cell>
          <cell r="G3739">
            <v>0.416994871385646</v>
          </cell>
          <cell r="H3739">
            <v>0.112636834795364</v>
          </cell>
          <cell r="I3739">
            <v>0.90368213773329598</v>
          </cell>
          <cell r="J3739">
            <v>0.54585218859717599</v>
          </cell>
          <cell r="K3739">
            <v>0.36067007211278201</v>
          </cell>
          <cell r="L3739">
            <v>0.36091949796944101</v>
          </cell>
          <cell r="M3739">
            <v>5</v>
          </cell>
          <cell r="N3739" t="str">
            <v>PYY; GCG; CCK; NTS; GHRL</v>
          </cell>
        </row>
        <row r="3740">
          <cell r="B3740" t="str">
            <v>quinolinic acid</v>
          </cell>
          <cell r="C3740">
            <v>0.77963399272616896</v>
          </cell>
          <cell r="D3740">
            <v>0.38981699636308398</v>
          </cell>
          <cell r="E3740">
            <v>0.56132585976364102</v>
          </cell>
          <cell r="F3740">
            <v>0.22573887333460799</v>
          </cell>
          <cell r="G3740">
            <v>0.63710144585876805</v>
          </cell>
          <cell r="H3740">
            <v>9.0617201735507094E-2</v>
          </cell>
          <cell r="I3740">
            <v>0.54602283409804497</v>
          </cell>
          <cell r="J3740">
            <v>0.45308600867753601</v>
          </cell>
          <cell r="K3740">
            <v>0.35396677384019598</v>
          </cell>
          <cell r="L3740">
            <v>0.35603457133904698</v>
          </cell>
          <cell r="M3740">
            <v>11</v>
          </cell>
          <cell r="N3740" t="str">
            <v>KDM4A; KDM4E; EHMT2; SENP8; BAZ2B; RUNX1; CBFB; GAPDH; ARNT; TACC3; FGF1</v>
          </cell>
        </row>
        <row r="3741">
          <cell r="B3741" t="str">
            <v>cytisine</v>
          </cell>
          <cell r="C3741">
            <v>0.401683551570095</v>
          </cell>
          <cell r="D3741">
            <v>0.200841775785047</v>
          </cell>
          <cell r="E3741">
            <v>0.41670431950122599</v>
          </cell>
          <cell r="F3741">
            <v>0.93870169982340301</v>
          </cell>
          <cell r="G3741">
            <v>0.71298476876772299</v>
          </cell>
          <cell r="H3741">
            <v>2.08957620351954E-2</v>
          </cell>
          <cell r="I3741">
            <v>0.73600685607362604</v>
          </cell>
          <cell r="J3741">
            <v>0.104478810175977</v>
          </cell>
          <cell r="K3741">
            <v>0.36510041012515398</v>
          </cell>
          <cell r="L3741">
            <v>0.36414331901894198</v>
          </cell>
          <cell r="M3741">
            <v>8</v>
          </cell>
          <cell r="N3741" t="str">
            <v>CHRNB2; CHRNA3; CHRNB4; CHRNA4; CYP1A2; CHRNA7; CHRNA2; CHRFAM7A</v>
          </cell>
        </row>
        <row r="3742">
          <cell r="B3742" t="str">
            <v>3-Hydroxyflavone</v>
          </cell>
          <cell r="C3742">
            <v>0.60727995098468202</v>
          </cell>
          <cell r="D3742">
            <v>1</v>
          </cell>
          <cell r="E3742">
            <v>0.58113582452372803</v>
          </cell>
          <cell r="F3742">
            <v>0.38570939199466597</v>
          </cell>
          <cell r="G3742">
            <v>0.94450962774168201</v>
          </cell>
          <cell r="H3742">
            <v>0.715826021127833</v>
          </cell>
          <cell r="I3742">
            <v>0.91017393667581603</v>
          </cell>
          <cell r="J3742">
            <v>0.94450962774168201</v>
          </cell>
          <cell r="K3742">
            <v>0.94904769539158795</v>
          </cell>
          <cell r="L3742">
            <v>0.86319328366482295</v>
          </cell>
          <cell r="M3742">
            <v>9</v>
          </cell>
          <cell r="N3742" t="str">
            <v>TDP1; KDM4E; CYP3A4; CYP2C9; CYP1A2; CYP1A1; NR0B1; PTGER2; CYP1B1</v>
          </cell>
        </row>
        <row r="3743">
          <cell r="B3743" t="str">
            <v>5-(N-Methyl-N-isobutyl)amiloride</v>
          </cell>
          <cell r="C3743">
            <v>0.75123621562184895</v>
          </cell>
          <cell r="D3743">
            <v>1</v>
          </cell>
          <cell r="E3743">
            <v>0.20923122402246699</v>
          </cell>
          <cell r="F3743">
            <v>0.69162877427875502</v>
          </cell>
          <cell r="G3743">
            <v>0.37937393202246</v>
          </cell>
          <cell r="H3743">
            <v>0.74156679617376997</v>
          </cell>
          <cell r="I3743">
            <v>0.87434296475477602</v>
          </cell>
          <cell r="J3743">
            <v>0.87434296475477602</v>
          </cell>
          <cell r="K3743">
            <v>0.75609158680433497</v>
          </cell>
          <cell r="L3743">
            <v>0.658634506517915</v>
          </cell>
          <cell r="M3743">
            <v>9</v>
          </cell>
          <cell r="N3743" t="str">
            <v>MPHOSPH8; CYP2D6; CYP1A2; KCNH2; NFKB1; IL1B; CXCL8; RELA; CCL2</v>
          </cell>
        </row>
        <row r="3744">
          <cell r="B3744" t="str">
            <v>Puerarin</v>
          </cell>
          <cell r="C3744">
            <v>0.39719722542597502</v>
          </cell>
          <cell r="D3744">
            <v>0.19859861271298801</v>
          </cell>
          <cell r="E3744">
            <v>0.27959578310267102</v>
          </cell>
          <cell r="F3744">
            <v>0.115160007506922</v>
          </cell>
          <cell r="G3744">
            <v>0.72102163793443197</v>
          </cell>
          <cell r="H3744">
            <v>0.92359592927909295</v>
          </cell>
          <cell r="I3744">
            <v>0.48939628778962702</v>
          </cell>
          <cell r="J3744">
            <v>0.57580003753460895</v>
          </cell>
          <cell r="K3744">
            <v>0.52132127878611001</v>
          </cell>
          <cell r="L3744">
            <v>0.47709478268440098</v>
          </cell>
          <cell r="M3744">
            <v>58</v>
          </cell>
          <cell r="N3744" t="str">
            <v>ESR1; GFER; AR; HSPB1; PPARG; CASP3; ESR2; TNF; MAPK1; UGT1A9; UGT1A7; UGT1A6; UGT1A10; MAPK3; RELA; RARA; AKT1; PGR; UGT1A1; NOS2; MYC; BCL2; SRD5A2; MAPK9; MAPK8; PTGER1; NOS3; AQP3; TERT; CDH1; BIRC5; CASP8; PML; FBN2; ACLY; ICAM1; FOS; BAX; UGT1A3; UGT1A8; IL1A; IGF1; TXN; PLOD3; EGF; FGF1; AQP1; CYGB; TYRP1; FBN1; FASLG; DSG3; MC1R; KL; HAS1; COX1; TPT1; SOD3</v>
          </cell>
        </row>
        <row r="3745">
          <cell r="B3745" t="str">
            <v>Picoxystrobin</v>
          </cell>
          <cell r="C3745">
            <v>0.81556717369466103</v>
          </cell>
          <cell r="D3745">
            <v>1</v>
          </cell>
          <cell r="E3745">
            <v>0.183963113914551</v>
          </cell>
          <cell r="F3745">
            <v>0.70261275262106904</v>
          </cell>
          <cell r="G3745">
            <v>0.44225965160389902</v>
          </cell>
          <cell r="H3745">
            <v>0.73742472236805701</v>
          </cell>
          <cell r="I3745">
            <v>0.73372510376004496</v>
          </cell>
          <cell r="J3745">
            <v>0.73742472236805701</v>
          </cell>
          <cell r="K3745">
            <v>0.72996109095486805</v>
          </cell>
          <cell r="L3745">
            <v>0.63671602581081999</v>
          </cell>
          <cell r="M3745">
            <v>8</v>
          </cell>
          <cell r="N3745" t="str">
            <v>NFE2L2; CYP2C19; ESR1; CYP19A1; CYP2C9; NR1H4; PPARG; TSPO</v>
          </cell>
        </row>
        <row r="3746">
          <cell r="B3746" t="str">
            <v>p-Chloromercuribenzoate</v>
          </cell>
          <cell r="C3746">
            <v>9.3409167388061806E-2</v>
          </cell>
          <cell r="D3746">
            <v>1</v>
          </cell>
          <cell r="E3746">
            <v>0.74394541587531504</v>
          </cell>
          <cell r="F3746">
            <v>0.132183462500849</v>
          </cell>
          <cell r="G3746">
            <v>0.25198653274555999</v>
          </cell>
          <cell r="H3746">
            <v>0.12744610965911499</v>
          </cell>
          <cell r="I3746">
            <v>0.95934502964095603</v>
          </cell>
          <cell r="J3746">
            <v>0.33045865625212201</v>
          </cell>
          <cell r="K3746">
            <v>0.31281859479103402</v>
          </cell>
          <cell r="L3746">
            <v>0.32581152546783998</v>
          </cell>
          <cell r="M3746">
            <v>5</v>
          </cell>
          <cell r="N3746" t="str">
            <v>MAPK1; MAPK3; FN1; COL1A2; PON1</v>
          </cell>
        </row>
        <row r="3747">
          <cell r="B3747" t="str">
            <v>Desethylamiodarone</v>
          </cell>
          <cell r="C3747">
            <v>0.93598294487890799</v>
          </cell>
          <cell r="D3747">
            <v>0.46799147243945399</v>
          </cell>
          <cell r="E3747">
            <v>0.70006504504414102</v>
          </cell>
          <cell r="F3747">
            <v>0.238572777380824</v>
          </cell>
          <cell r="G3747">
            <v>0.27938522141694699</v>
          </cell>
          <cell r="H3747">
            <v>0.50972033599311894</v>
          </cell>
          <cell r="I3747">
            <v>0.369969112144512</v>
          </cell>
          <cell r="J3747">
            <v>0.61661518690752104</v>
          </cell>
          <cell r="K3747">
            <v>0.48851122341020498</v>
          </cell>
          <cell r="L3747">
            <v>0.45329616631342701</v>
          </cell>
          <cell r="M3747">
            <v>9</v>
          </cell>
          <cell r="N3747" t="str">
            <v>CYP3A4; ABCB1; TNF; CXCL8; THRB; NOS3; LDLR; ICAM1; AGT</v>
          </cell>
        </row>
        <row r="3748">
          <cell r="B3748" t="str">
            <v>Triciribine</v>
          </cell>
          <cell r="C3748">
            <v>0.31198741430812599</v>
          </cell>
          <cell r="D3748">
            <v>1</v>
          </cell>
          <cell r="E3748">
            <v>0.24756424379115899</v>
          </cell>
          <cell r="F3748">
            <v>0.26773022896288201</v>
          </cell>
          <cell r="G3748">
            <v>0.29039257452594602</v>
          </cell>
          <cell r="H3748">
            <v>0.93468639287932997</v>
          </cell>
          <cell r="I3748">
            <v>0.92258487024681701</v>
          </cell>
          <cell r="J3748">
            <v>0.48398762420990898</v>
          </cell>
          <cell r="K3748">
            <v>0.60960054493433502</v>
          </cell>
          <cell r="L3748">
            <v>0.54229373335187803</v>
          </cell>
          <cell r="M3748">
            <v>11</v>
          </cell>
          <cell r="N3748" t="str">
            <v>NFE2L2; DRD3; TDP1; ESR1; CYP19A1; AHR; AR; AKT1; AKT2; BAX; FSHB</v>
          </cell>
        </row>
        <row r="3749">
          <cell r="B3749" t="str">
            <v>adenine</v>
          </cell>
          <cell r="C3749">
            <v>0.55970199002173404</v>
          </cell>
          <cell r="D3749">
            <v>0.27985099501086702</v>
          </cell>
          <cell r="E3749">
            <v>0.57648288959701</v>
          </cell>
          <cell r="F3749">
            <v>0.46744713259517701</v>
          </cell>
          <cell r="G3749">
            <v>0.43502118929900702</v>
          </cell>
          <cell r="H3749">
            <v>0.152855084232496</v>
          </cell>
          <cell r="I3749">
            <v>3.5923784161117599E-2</v>
          </cell>
          <cell r="J3749">
            <v>0.179618920805588</v>
          </cell>
          <cell r="K3749">
            <v>0.14352414318166801</v>
          </cell>
          <cell r="L3749">
            <v>0.191794818832974</v>
          </cell>
          <cell r="M3749">
            <v>86</v>
          </cell>
          <cell r="N3749" t="str">
            <v>HSPB1; HTT; TNFRSF10B; CXCL8; CDC25A; BLM; FZD1; RGS16; SGK1; PTP4A1; GDF15; CCNE2; BTG1; ID3; SLC1A5; DDIT4; KIF20A; BTG2; CDKN1A; FDXR; PPM1D; PRKAB1; SESN1; ZNF337; CDC6; CHAF1A; GCH1; LHX2; MCM10; MSH6; RFC1; TIPIN; TMEM185B; ZNF232; CLN8; DUSP14; ENC1; FTSJ2; ISG20L2; PALB2; PELO; PHLDA3; PUS3; RAP2B; RBM34; RNF113A; RNF19B; SAC3D1; SDHAF1; COA7; TRIM26; TRIM32; UTP3; XPC; ZBTB24; ZFP36L1; ZNF200; ZNF202; ZNF45; CCDC51; CHAF1B; CPT2; FOXJ2; GRPEL1; LRRC47; MPZL1; RAD51C; SLBP; TOP3A; TOR1A; TRIAP1; TRIM38; ZNF544; BTG3; E2F1; TNFSF9; ORAI3; PLXNB2; ZBED1; TRIM22; PLEKHF1; SDC1; PIDD1; PSMC3IP; C12ORF5; C7ORF26</v>
          </cell>
        </row>
        <row r="3750">
          <cell r="B3750" t="str">
            <v>[7-methoxy-8-[2-methyl-3-(3-methylbut-2-enyl)oxiran-2-yl]-2-oxaspiro[2.5]octan-6-yl] N-(2-chloroacetyl)carbamate</v>
          </cell>
          <cell r="C3750">
            <v>0.43898106435282402</v>
          </cell>
          <cell r="D3750">
            <v>0.21949053217641201</v>
          </cell>
          <cell r="E3750">
            <v>0.173368320122717</v>
          </cell>
          <cell r="F3750">
            <v>0.54264243398894596</v>
          </cell>
          <cell r="G3750">
            <v>8.5518374394681296E-2</v>
          </cell>
          <cell r="H3750">
            <v>0.10054977817782</v>
          </cell>
          <cell r="I3750">
            <v>0.68343010539849602</v>
          </cell>
          <cell r="J3750">
            <v>0.25137444544455001</v>
          </cell>
          <cell r="K3750">
            <v>0.13203277380001999</v>
          </cell>
          <cell r="L3750">
            <v>0.18159440840521901</v>
          </cell>
          <cell r="M3750">
            <v>6</v>
          </cell>
          <cell r="N3750" t="str">
            <v>TP53; MMP9; CCND1; CDKN1A; RB1; FGF2</v>
          </cell>
        </row>
        <row r="3751">
          <cell r="B3751" t="str">
            <v>oxotremorine-M</v>
          </cell>
          <cell r="C3751">
            <v>0.75541118182162303</v>
          </cell>
          <cell r="D3751">
            <v>0.37770559091081202</v>
          </cell>
          <cell r="E3751">
            <v>0.56441440226222095</v>
          </cell>
          <cell r="F3751">
            <v>0.48398754239539798</v>
          </cell>
          <cell r="G3751">
            <v>0.77086363651348599</v>
          </cell>
          <cell r="H3751">
            <v>0.38068994365111097</v>
          </cell>
          <cell r="I3751">
            <v>0.14224582382932899</v>
          </cell>
          <cell r="J3751">
            <v>0.70551800282777699</v>
          </cell>
          <cell r="K3751">
            <v>0.53706938572625695</v>
          </cell>
          <cell r="L3751">
            <v>0.48857960637081399</v>
          </cell>
          <cell r="M3751">
            <v>9</v>
          </cell>
          <cell r="N3751" t="str">
            <v>CHRM1; CYP2D6; CHRM3; CHRM4; CHRM2; PTK2; PXN; FOS; BCAR1</v>
          </cell>
        </row>
        <row r="3752">
          <cell r="B3752" t="str">
            <v>oxotremorine-M</v>
          </cell>
          <cell r="C3752">
            <v>9.2646253558685901E-2</v>
          </cell>
          <cell r="D3752">
            <v>4.6323126779342999E-2</v>
          </cell>
          <cell r="E3752">
            <v>0.96703415027039796</v>
          </cell>
          <cell r="F3752">
            <v>2.5689433260876202E-3</v>
          </cell>
          <cell r="G3752">
            <v>0.86607654999286499</v>
          </cell>
          <cell r="H3752">
            <v>0.51873209266243903</v>
          </cell>
          <cell r="I3752">
            <v>0.65332940072308698</v>
          </cell>
          <cell r="J3752">
            <v>1.28447166304381E-2</v>
          </cell>
          <cell r="K3752">
            <v>0.153552549994556</v>
          </cell>
          <cell r="L3752">
            <v>0.20051520706024001</v>
          </cell>
          <cell r="M3752">
            <v>6</v>
          </cell>
          <cell r="N3752" t="str">
            <v>EHMT2; CHRM5; CHRM1; CHRM4; TRHR; ERAP1</v>
          </cell>
        </row>
        <row r="3753">
          <cell r="B3753" t="str">
            <v>1,5-Benzothiazepine</v>
          </cell>
          <cell r="C3753">
            <v>0.76176644122529202</v>
          </cell>
          <cell r="D3753">
            <v>1</v>
          </cell>
          <cell r="E3753">
            <v>0.26975291153627101</v>
          </cell>
          <cell r="F3753">
            <v>0.43423725563023502</v>
          </cell>
          <cell r="G3753">
            <v>0.68733303354542397</v>
          </cell>
          <cell r="H3753">
            <v>0.90239143060162796</v>
          </cell>
          <cell r="I3753">
            <v>0.38466604603999199</v>
          </cell>
          <cell r="J3753">
            <v>0.72372875938372405</v>
          </cell>
          <cell r="K3753">
            <v>0.71074765947611895</v>
          </cell>
          <cell r="L3753">
            <v>0.62099721959040999</v>
          </cell>
          <cell r="M3753">
            <v>5</v>
          </cell>
          <cell r="N3753" t="str">
            <v>NR1I2; CYP3A4; NR1I3; RXRA; CYP2B6</v>
          </cell>
        </row>
        <row r="3754">
          <cell r="B3754" t="str">
            <v>chelerythrine</v>
          </cell>
          <cell r="C3754">
            <v>2.3165384719216101E-2</v>
          </cell>
          <cell r="D3754">
            <v>1.1582692359608101E-2</v>
          </cell>
          <cell r="E3754">
            <v>0.22841081278473399</v>
          </cell>
          <cell r="F3754">
            <v>0.43711355398956703</v>
          </cell>
          <cell r="G3754">
            <v>0.58197120105634803</v>
          </cell>
          <cell r="H3754">
            <v>4.7045711457106201E-3</v>
          </cell>
          <cell r="I3754">
            <v>0.87851978056739</v>
          </cell>
          <cell r="J3754">
            <v>2.3522855728553099E-2</v>
          </cell>
          <cell r="K3754">
            <v>8.2028992905743406E-2</v>
          </cell>
          <cell r="L3754">
            <v>0.13365897721454401</v>
          </cell>
          <cell r="M3754">
            <v>32</v>
          </cell>
          <cell r="N3754" t="str">
            <v>CYP2C19; TDP1; TP53; HSD17B10; EHMT2; CYP1A2; KCND3; STK33; VDR; THPO; IDH1; NFKB1; RGS4; CFTR; MMP9; ALOX15B; MAPT; MAPK1; ATXN2; CXCL8; MAPK3; GLS; RELA; GAPDH; ABCB11; CASR; PRKCE; TJP1; IL6; SLC5A6; FN1; EGF</v>
          </cell>
        </row>
        <row r="3755">
          <cell r="B3755" t="str">
            <v>Chelerythrine Chloride</v>
          </cell>
          <cell r="C3755">
            <v>3.2439837624276301E-4</v>
          </cell>
          <cell r="D3755">
            <v>1.6219918812138099E-4</v>
          </cell>
          <cell r="E3755">
            <v>0.68386649845145597</v>
          </cell>
          <cell r="F3755">
            <v>0.102149315535351</v>
          </cell>
          <cell r="G3755">
            <v>0.452603042734948</v>
          </cell>
          <cell r="H3755">
            <v>3.1438663855184401E-2</v>
          </cell>
          <cell r="I3755">
            <v>0.70689865833407795</v>
          </cell>
          <cell r="J3755">
            <v>0.15719331927592201</v>
          </cell>
          <cell r="K3755">
            <v>0.15051439952398399</v>
          </cell>
          <cell r="L3755">
            <v>0.19788995576664301</v>
          </cell>
          <cell r="M3755">
            <v>5</v>
          </cell>
          <cell r="N3755" t="str">
            <v>EHMT2; PTGER2; MAPT; MAPK1; POLB</v>
          </cell>
        </row>
        <row r="3756">
          <cell r="B3756" t="str">
            <v>Cbz-val-phe-H</v>
          </cell>
          <cell r="C3756">
            <v>0.418508763687375</v>
          </cell>
          <cell r="D3756">
            <v>1</v>
          </cell>
          <cell r="E3756">
            <v>0.68465778292476998</v>
          </cell>
          <cell r="F3756">
            <v>0.92383671246999</v>
          </cell>
          <cell r="G3756">
            <v>0.92713346102737904</v>
          </cell>
          <cell r="H3756">
            <v>0.90697252164096598</v>
          </cell>
          <cell r="I3756">
            <v>0.90910728999574997</v>
          </cell>
          <cell r="J3756">
            <v>0.92713346102738003</v>
          </cell>
          <cell r="K3756">
            <v>0.99907353586741598</v>
          </cell>
          <cell r="L3756">
            <v>0.98506626069543501</v>
          </cell>
          <cell r="M3756">
            <v>5</v>
          </cell>
          <cell r="N3756" t="str">
            <v>DRD1; CYP3A4; AHR; CYP1A1; CAPN1</v>
          </cell>
        </row>
        <row r="3757">
          <cell r="B3757" t="str">
            <v>Arsenic(III) chloride</v>
          </cell>
          <cell r="C3757">
            <v>8.8249903928598106E-2</v>
          </cell>
          <cell r="D3757">
            <v>4.4124951964299101E-2</v>
          </cell>
          <cell r="E3757">
            <v>0.42463583435035401</v>
          </cell>
          <cell r="F3757">
            <v>0.56932088203596398</v>
          </cell>
          <cell r="G3757">
            <v>2.3858029214083902E-5</v>
          </cell>
          <cell r="H3757">
            <v>0.208899840782165</v>
          </cell>
          <cell r="I3757">
            <v>0.39735316627205503</v>
          </cell>
          <cell r="J3757">
            <v>1.19290146070419E-4</v>
          </cell>
          <cell r="K3757">
            <v>1.1985894916918601E-3</v>
          </cell>
          <cell r="L3757">
            <v>1.0547604946412501E-2</v>
          </cell>
          <cell r="M3757">
            <v>24</v>
          </cell>
          <cell r="N3757" t="str">
            <v>STAT3; AKT1; NCF1; MAPK9; CTNNB1; MAPK8; GADD45A; CAT; VEGFA; PHLPP1; IL6; NCL; ELAVL1; GPX1; NCF2; TLN2; TP53INP1; MIR106A; MIR20A; MIR19A; MIR1-1; MIR17; MIR190A; MIR92A1</v>
          </cell>
        </row>
        <row r="3758">
          <cell r="B3758" t="str">
            <v>Tanshinone I</v>
          </cell>
          <cell r="C3758">
            <v>0.39425432976022901</v>
          </cell>
          <cell r="D3758">
            <v>0.197127164880115</v>
          </cell>
          <cell r="E3758">
            <v>0.344073879326589</v>
          </cell>
          <cell r="F3758">
            <v>6.6033858636006498E-2</v>
          </cell>
          <cell r="G3758">
            <v>0.89983564236837199</v>
          </cell>
          <cell r="H3758">
            <v>0.76563213463212998</v>
          </cell>
          <cell r="I3758">
            <v>0.38158153980645698</v>
          </cell>
          <cell r="J3758">
            <v>0.33016929318003302</v>
          </cell>
          <cell r="K3758">
            <v>0.41960778431828499</v>
          </cell>
          <cell r="L3758">
            <v>0.40358861915553401</v>
          </cell>
          <cell r="M3758">
            <v>106</v>
          </cell>
          <cell r="N3758" t="str">
            <v>KDM4A; TDP1; TP53; NR1I2; CYP3A4; CYP1A2; AHR; CYP1A1; PTGS2; GMNN; NR3C1; CASP3; TNFRSF10B; BAZ2B; PAFAH2; MAP4K2; USP1; PLA2G7; MAPT; POLK; MDM4; MDM2; APAF1; ATXN2; NR1I3; CXCL8; HDAC3; MAOB; GSTP1; POLH; FASN; POLB; EIF4H; PABPC1; GAPDH; GSTO1; DNMT1; MYC; GBA; F2RL1; NDUFB2; NDUFV1; DCK; BCL2; TK1; PSMB5; TESK1; MAP3K1; NOS3; DYRK4; ACSL1; ETS2; ISG20; ASNS; CDKN1A; BCKDHB; BIRC5; FLAD1; ID2; LRP8; DUSP11; ENC1; BIRC3; DUSP5; PRPF6; SEPHS2; SP2; CLU; FOS; BAX; PLOD2; ALDH1A3; CD33; PARP4; ACADVL; ERCC1; PSMD2; ITGAM; CEACAM6; LRP1; CALCOCO2; COL6A1; RHOC; MYL1; GRB7; ASS1; MYBL2; ALDH3A2; ATP6V0B; ITGA6; NES; PTPRK; LYPLA2; MIPEP; ATP6V1E1; NAA10; CST6; APOC1; LRP5; MMP7; INPPL1; PCSK7; GFAP; APOM; WFDC2; TFAP4</v>
          </cell>
        </row>
        <row r="3759">
          <cell r="B3759" t="str">
            <v>Matrine</v>
          </cell>
          <cell r="C3759">
            <v>0.25806047229131002</v>
          </cell>
          <cell r="D3759">
            <v>0.12903023614565501</v>
          </cell>
          <cell r="E3759">
            <v>0.102940478366381</v>
          </cell>
          <cell r="F3759">
            <v>0.82882290065230702</v>
          </cell>
          <cell r="G3759">
            <v>0.15428874675992399</v>
          </cell>
          <cell r="H3759">
            <v>0.10559467385816999</v>
          </cell>
          <cell r="I3759">
            <v>0.53412265122962099</v>
          </cell>
          <cell r="J3759">
            <v>0.25714791126654002</v>
          </cell>
          <cell r="K3759">
            <v>0.15505140739631301</v>
          </cell>
          <cell r="L3759">
            <v>0.20180526009523</v>
          </cell>
          <cell r="M3759">
            <v>5</v>
          </cell>
          <cell r="N3759" t="str">
            <v>TP53; KCNH2; MYC; TOP1; NRAS</v>
          </cell>
        </row>
        <row r="3760">
          <cell r="B3760" t="str">
            <v>Norclozapine</v>
          </cell>
          <cell r="C3760">
            <v>0.818921365194335</v>
          </cell>
          <cell r="D3760">
            <v>1</v>
          </cell>
          <cell r="E3760">
            <v>0.75483275777868697</v>
          </cell>
          <cell r="F3760">
            <v>0.24143439653128099</v>
          </cell>
          <cell r="G3760">
            <v>0.56536534745821898</v>
          </cell>
          <cell r="H3760">
            <v>0.33227460849039497</v>
          </cell>
          <cell r="I3760">
            <v>0.63064061002638405</v>
          </cell>
          <cell r="J3760">
            <v>0.75483275777868697</v>
          </cell>
          <cell r="K3760">
            <v>0.66093541309277404</v>
          </cell>
          <cell r="L3760">
            <v>0.58151334145842104</v>
          </cell>
          <cell r="M3760">
            <v>13</v>
          </cell>
          <cell r="N3760" t="str">
            <v>DRD1; TDP1; CHRM5; CYP2D6; CYP3A4; CYP1A2; KCNH2; CHRM3; HTR2A; CHRM4; CHRM2; MAPT; ATXN2</v>
          </cell>
        </row>
        <row r="3761">
          <cell r="B3761" t="str">
            <v>Ammonium hexachloroplatinate(IV)</v>
          </cell>
          <cell r="C3761">
            <v>0.149938626098651</v>
          </cell>
          <cell r="D3761">
            <v>1</v>
          </cell>
          <cell r="E3761">
            <v>0.510984185788526</v>
          </cell>
          <cell r="F3761">
            <v>0.37165585438868598</v>
          </cell>
          <cell r="G3761">
            <v>0.99452772969928405</v>
          </cell>
          <cell r="H3761">
            <v>0.91153042133489603</v>
          </cell>
          <cell r="I3761">
            <v>0.688702536709214</v>
          </cell>
          <cell r="J3761">
            <v>0.99452772969928405</v>
          </cell>
          <cell r="K3761">
            <v>0.93462530656407194</v>
          </cell>
          <cell r="L3761">
            <v>0.84232205683984795</v>
          </cell>
          <cell r="M3761">
            <v>39</v>
          </cell>
          <cell r="N3761" t="str">
            <v>PTGS2; CCR2; NFKB1; TNF; CXCL8; TNNT2; UBA2; NQO1; MYC; GNRHR; FTH1; HSPA6; SLC7A11; CD86; SEL1L3; CREM; STC1; CREB1; NAMPT; AMPD3; DHX29; GCLM; HMOX1; TXNRD1; SQSTM1; FTL; CYTIP; SOCS3; TLR2; KITLG; SYNE2; SLC16A4; CCR7; OSBP2; LDHA; AQP10; NEXN; TRIM16L; OR2W3</v>
          </cell>
        </row>
        <row r="3762">
          <cell r="B3762" t="str">
            <v>Vanadic sulfate</v>
          </cell>
          <cell r="C3762">
            <v>0.26721014242982499</v>
          </cell>
          <cell r="D3762">
            <v>1</v>
          </cell>
          <cell r="E3762">
            <v>0.27826920761862001</v>
          </cell>
          <cell r="F3762">
            <v>0.80258357270903502</v>
          </cell>
          <cell r="G3762">
            <v>0.16221865386621001</v>
          </cell>
          <cell r="H3762">
            <v>0.93060057111073102</v>
          </cell>
          <cell r="I3762">
            <v>0.89558820132829997</v>
          </cell>
          <cell r="J3762">
            <v>0.69567301904654899</v>
          </cell>
          <cell r="K3762">
            <v>0.72542694372073901</v>
          </cell>
          <cell r="L3762">
            <v>0.63297831614914202</v>
          </cell>
          <cell r="M3762">
            <v>157</v>
          </cell>
          <cell r="N3762" t="str">
            <v>PTGS2; MCHR1; DUSP1; CYP11A1; NFKB1; MAPK14; STAT3; SIX1; CALM1; EGFR; JUN; MAPK1; ALB; CXCL8; MAPK3; MMP1; RELA; CACNG2; RARA; PLA2G1B; ARNT; CTSG; P2RY2; S1PR3; CSNK1D; RCE1; FGFR2; MAP2K1; MYO3B; MAP2K2; PAK6; NFKBIA; PTPN1; CCL2; CXCL2; CXCL3; HBEGF; PPP1R10; ID3; RGS2; ATF2; CLDN4; LIF; LINS; PDE4DIP; CAT; KRT86; STAU2; BCL6; CCNF; FBXO5; PDCD6; SMAD4; TERF2; ZBTB1; ZBTB24; ZNF44; BCOR; CXCL1; DDX39B; DUSP5; HS3ST1; KDM4D; PLAUR; PML; RCHY1; SIX2; STX6; TAF6L; WARS2; ZFP30; CLDN1; STON1; IL6; TNFAIP3; FOS; CCDC85B; PTPRE; IL1A; PRDM1; SERPINB2; CSF2; EDN1; HAL; TPP2; TREX1; ICAM2; ITPR3; MMP25; PMS2P5; SOX2; TBX1; CIRBP; S100A6; RIMS3; GPR137B; RPL13; TPM1; CRH; ICA1; POLR3G; SLC13A3; FGD6; CCL5; SIGLEC8; ZKSCAN3; ELK1; HOXD9; CINP; FYB; CYBB; DENR; SERPINI2; XAF1; PLEKHB1; CPVL; PDLIM3; ACPP; GCNT2; NFKBIB; CYP3A7; KLHL41; PTH; IL36G; PDXP; GALT; SLC26A3; PDK2; ARRDC3; HNRNPA2B1; KBTBD6; KCTD6; PLA2G12B; TIFA; TOR2A; ZDHHC21; ZNF555; SLC22A16; ARRDC4; JAM2; MRAS; ZNF503; SIPA1L3; ERRFI1; ZNF436; ANGPTL1; SDCCAG8; ZNF823; SCARF2; DRP2; DUSP21; IFNE; KRT36; LHX9; PPEF2; RARS2; RHOJ</v>
          </cell>
        </row>
        <row r="3763">
          <cell r="B3763" t="str">
            <v>Norcantharidin</v>
          </cell>
          <cell r="C3763">
            <v>0.73864192443043997</v>
          </cell>
          <cell r="D3763">
            <v>0.36932096221521998</v>
          </cell>
          <cell r="E3763">
            <v>0.59981819021124405</v>
          </cell>
          <cell r="F3763">
            <v>0.41405874614325899</v>
          </cell>
          <cell r="G3763">
            <v>0.26587572947128602</v>
          </cell>
          <cell r="H3763">
            <v>8.2619715537502497E-2</v>
          </cell>
          <cell r="I3763">
            <v>0.73522242338434396</v>
          </cell>
          <cell r="J3763">
            <v>0.41309857768751301</v>
          </cell>
          <cell r="K3763">
            <v>0.35461294643290803</v>
          </cell>
          <cell r="L3763">
            <v>0.35650585278989</v>
          </cell>
          <cell r="M3763">
            <v>28</v>
          </cell>
          <cell r="N3763" t="str">
            <v>KDM4E; CASP3; MCL1; STAT3; BCL2L1; MAPK1; PPP1CA; MAPK3; CDC25C; PCNA; BCL2; CHEK1; CHEK2; CASP9; MAPK8; THBS1; CDKN1A; FAS; BAD; CASP8; VEGFA; BAX; PPP2R5A; IL2; TIMP2; PPP5C; ANGPT2; STAT5A</v>
          </cell>
        </row>
        <row r="3764">
          <cell r="B3764" t="str">
            <v>DICHLOFENTHION</v>
          </cell>
          <cell r="C3764">
            <v>0.181975041023617</v>
          </cell>
          <cell r="D3764">
            <v>1</v>
          </cell>
          <cell r="E3764">
            <v>0.36815588132583699</v>
          </cell>
          <cell r="F3764">
            <v>0.70806858227501102</v>
          </cell>
          <cell r="G3764">
            <v>0.83662954386312605</v>
          </cell>
          <cell r="H3764">
            <v>0.993462464951685</v>
          </cell>
          <cell r="I3764">
            <v>0.223818655986469</v>
          </cell>
          <cell r="J3764">
            <v>0.92038970331459202</v>
          </cell>
          <cell r="K3764">
            <v>0.81082224403671899</v>
          </cell>
          <cell r="L3764">
            <v>0.70712864137641995</v>
          </cell>
          <cell r="M3764">
            <v>6</v>
          </cell>
          <cell r="N3764" t="str">
            <v>ESR1; NR1I2; AHR; AR; VDR; ESR2</v>
          </cell>
        </row>
        <row r="3765">
          <cell r="B3765" t="str">
            <v>1,2,3-TRICHLOROPROPANE</v>
          </cell>
          <cell r="C3765">
            <v>0.33664443731223798</v>
          </cell>
          <cell r="D3765">
            <v>0.16832221865611899</v>
          </cell>
          <cell r="E3765">
            <v>6.4415278470840998E-2</v>
          </cell>
          <cell r="F3765">
            <v>0.38438276295707702</v>
          </cell>
          <cell r="G3765">
            <v>9.3057739732149994E-2</v>
          </cell>
          <cell r="H3765">
            <v>0.46197997562360399</v>
          </cell>
          <cell r="I3765">
            <v>9.9119604712561302E-2</v>
          </cell>
          <cell r="J3765">
            <v>0.16519934118760199</v>
          </cell>
          <cell r="K3765">
            <v>4.9901052469842902E-2</v>
          </cell>
          <cell r="L3765">
            <v>9.7776515196378505E-2</v>
          </cell>
          <cell r="M3765">
            <v>6</v>
          </cell>
          <cell r="N3765" t="str">
            <v>ESR1; MMP9; TNF; CXCL8; PPP3CA; ENPP2</v>
          </cell>
        </row>
        <row r="3766">
          <cell r="B3766" t="str">
            <v>11032-49-8</v>
          </cell>
          <cell r="C3766">
            <v>5.2609245084073802E-2</v>
          </cell>
          <cell r="D3766">
            <v>2.6304622542036901E-2</v>
          </cell>
          <cell r="E3766">
            <v>1.7460245052155099E-2</v>
          </cell>
          <cell r="F3766">
            <v>5.13548807517126E-2</v>
          </cell>
          <cell r="G3766">
            <v>0.90215536065563495</v>
          </cell>
          <cell r="H3766">
            <v>0.49927837094373601</v>
          </cell>
          <cell r="I3766">
            <v>0.62863054926538398</v>
          </cell>
          <cell r="J3766">
            <v>8.73012252607753E-2</v>
          </cell>
          <cell r="K3766">
            <v>8.4754663500552094E-2</v>
          </cell>
          <cell r="L3766">
            <v>0.136468048259554</v>
          </cell>
          <cell r="M3766">
            <v>10</v>
          </cell>
          <cell r="N3766" t="str">
            <v>NR1I2; IL1B; RXRA; CDK4; RB1; CDKN2A; COL1A1; BGLAP; TNFSF11; PROX1</v>
          </cell>
        </row>
        <row r="3767">
          <cell r="B3767" t="str">
            <v>menatetrenone</v>
          </cell>
          <cell r="C3767">
            <v>0.28661440321019399</v>
          </cell>
          <cell r="D3767">
            <v>1</v>
          </cell>
          <cell r="E3767">
            <v>0.82640981380266598</v>
          </cell>
          <cell r="F3767">
            <v>0.98949893008541401</v>
          </cell>
          <cell r="G3767">
            <v>0.92136147245669997</v>
          </cell>
          <cell r="H3767">
            <v>0.94044261088231895</v>
          </cell>
          <cell r="I3767">
            <v>0.93271453177338703</v>
          </cell>
          <cell r="J3767">
            <v>0.98949893008541401</v>
          </cell>
          <cell r="K3767">
            <v>0.999927947876322</v>
          </cell>
          <cell r="L3767">
            <v>0.99625597029120105</v>
          </cell>
          <cell r="M3767">
            <v>6</v>
          </cell>
          <cell r="N3767" t="str">
            <v>TDP1; ESR1; NR1I2; AHR; GAPDH; UBIAD1</v>
          </cell>
        </row>
        <row r="3768">
          <cell r="B3768" t="str">
            <v>Ici 118551</v>
          </cell>
          <cell r="C3768">
            <v>0.48217684751763401</v>
          </cell>
          <cell r="D3768">
            <v>1</v>
          </cell>
          <cell r="E3768">
            <v>0.63500726047718703</v>
          </cell>
          <cell r="F3768">
            <v>0.64302763555768705</v>
          </cell>
          <cell r="G3768">
            <v>0.23640634150619599</v>
          </cell>
          <cell r="H3768">
            <v>0.54404812156036597</v>
          </cell>
          <cell r="I3768">
            <v>0.97381185629378098</v>
          </cell>
          <cell r="J3768">
            <v>0.80378454444710901</v>
          </cell>
          <cell r="K3768">
            <v>0.81975546085501305</v>
          </cell>
          <cell r="L3768">
            <v>0.71546228015211799</v>
          </cell>
          <cell r="M3768">
            <v>27</v>
          </cell>
          <cell r="N3768" t="str">
            <v>TDP1; CYP2D6; CYP1A2; KCNH2; ADRB1; PTGS2; MMP2; ADRB2; ADRB3; TSHR; MMP9; TNF; MAPK1; MAPK3; GNAS; ADRBK1; BCL2; REN; CYP1B1; ACTA2; VEGFA; RB1; BAX; EDN1; ALPP; ARRB2; IL5</v>
          </cell>
        </row>
        <row r="3769">
          <cell r="B3769" t="str">
            <v>Angelicin</v>
          </cell>
          <cell r="C3769">
            <v>0.154194669938059</v>
          </cell>
          <cell r="D3769">
            <v>7.7097334969029596E-2</v>
          </cell>
          <cell r="E3769">
            <v>3.7911012619566503E-2</v>
          </cell>
          <cell r="F3769">
            <v>0.17917473150909399</v>
          </cell>
          <cell r="G3769">
            <v>0.56104787898549302</v>
          </cell>
          <cell r="H3769">
            <v>0.68890986602924598</v>
          </cell>
          <cell r="I3769">
            <v>7.0116563886122002E-2</v>
          </cell>
          <cell r="J3769">
            <v>0.17529140971530499</v>
          </cell>
          <cell r="K3769">
            <v>7.0049892943728501E-2</v>
          </cell>
          <cell r="L3769">
            <v>0.120939510196151</v>
          </cell>
          <cell r="M3769">
            <v>11</v>
          </cell>
          <cell r="N3769" t="str">
            <v>CASP3; TNF; BCL2L1; CXCL8; MAOA; MAOB; CASP9; NFKBIA; BIRC5; CASP8; NFKB2</v>
          </cell>
        </row>
        <row r="3770">
          <cell r="B3770" t="str">
            <v>7-Ketocholesterol</v>
          </cell>
          <cell r="C3770">
            <v>0.35766076223360699</v>
          </cell>
          <cell r="D3770">
            <v>1</v>
          </cell>
          <cell r="E3770">
            <v>0.57343437218221005</v>
          </cell>
          <cell r="F3770">
            <v>0.573106458865146</v>
          </cell>
          <cell r="G3770">
            <v>0.80224032929994005</v>
          </cell>
          <cell r="H3770">
            <v>0.32864781425019901</v>
          </cell>
          <cell r="I3770">
            <v>0.96813431523956495</v>
          </cell>
          <cell r="J3770">
            <v>0.95572395363701701</v>
          </cell>
          <cell r="K3770">
            <v>0.89405881737749204</v>
          </cell>
          <cell r="L3770">
            <v>0.79179014169179895</v>
          </cell>
          <cell r="M3770">
            <v>22</v>
          </cell>
          <cell r="N3770" t="str">
            <v>AHR; CYP1A1; CASP3; HMGCR; MAPK1; CXCL8; MAPK3; NOS2; NPC1L1; PTK2B; BCL2L11; TGM2; ICAM1; IL6; ABCG5; ACAT1; IL10; VCAM1; KNG1; ABCG8; PON1; CYP27A1</v>
          </cell>
        </row>
        <row r="3771">
          <cell r="B3771" t="str">
            <v>Lucidone</v>
          </cell>
          <cell r="C3771">
            <v>0.55397712589888404</v>
          </cell>
          <cell r="D3771">
            <v>0.27698856294944202</v>
          </cell>
          <cell r="E3771">
            <v>2.9874925017736802E-2</v>
          </cell>
          <cell r="F3771">
            <v>7.2573821706984801E-2</v>
          </cell>
          <cell r="G3771">
            <v>0.61191112510249301</v>
          </cell>
          <cell r="H3771">
            <v>0.58082529923536497</v>
          </cell>
          <cell r="I3771">
            <v>0.57182779497039304</v>
          </cell>
          <cell r="J3771">
            <v>0.14937462508868399</v>
          </cell>
          <cell r="K3771">
            <v>0.11634740361002199</v>
          </cell>
          <cell r="L3771">
            <v>0.167255346393437</v>
          </cell>
          <cell r="M3771">
            <v>6</v>
          </cell>
          <cell r="N3771" t="str">
            <v>NFE2L2; PTGS2; TNF; RELA; NFKBIA; HMOX1</v>
          </cell>
        </row>
        <row r="3772">
          <cell r="B3772" t="str">
            <v>Perilla alcohol</v>
          </cell>
          <cell r="C3772">
            <v>0.62640273741949204</v>
          </cell>
          <cell r="D3772">
            <v>0.31320136870974602</v>
          </cell>
          <cell r="E3772">
            <v>0.386717917239561</v>
          </cell>
          <cell r="F3772">
            <v>0.119107972636718</v>
          </cell>
          <cell r="G3772">
            <v>0.82087398526214095</v>
          </cell>
          <cell r="H3772">
            <v>0.301912566598873</v>
          </cell>
          <cell r="I3772">
            <v>0.236839892209456</v>
          </cell>
          <cell r="J3772">
            <v>0.48339739654945202</v>
          </cell>
          <cell r="K3772">
            <v>0.29684859443769801</v>
          </cell>
          <cell r="L3772">
            <v>0.31394206389819601</v>
          </cell>
          <cell r="M3772">
            <v>5</v>
          </cell>
          <cell r="N3772" t="str">
            <v>ALOX15; RHOB; RAP1A; IVL; RHOA</v>
          </cell>
        </row>
        <row r="3773">
          <cell r="B3773" t="str">
            <v>1,3-diaminopropane</v>
          </cell>
          <cell r="C3773">
            <v>0.21581493795529699</v>
          </cell>
          <cell r="D3773">
            <v>0.107907468977649</v>
          </cell>
          <cell r="E3773">
            <v>6.80558908091074E-2</v>
          </cell>
          <cell r="F3773">
            <v>0.10545236571030001</v>
          </cell>
          <cell r="G3773">
            <v>0.442317625992035</v>
          </cell>
          <cell r="H3773">
            <v>0.13316793547780001</v>
          </cell>
          <cell r="I3773">
            <v>0.57671274634968706</v>
          </cell>
          <cell r="J3773">
            <v>0.22194655912966699</v>
          </cell>
          <cell r="K3773">
            <v>8.2757887568239E-2</v>
          </cell>
          <cell r="L3773">
            <v>0.13441302148277301</v>
          </cell>
          <cell r="M3773">
            <v>6</v>
          </cell>
          <cell r="N3773" t="str">
            <v>TP53; CASP3; CASP9; SOD1; CDKN1A; CYCS</v>
          </cell>
        </row>
        <row r="3774">
          <cell r="B3774" t="str">
            <v>Benzo[b]fluoranthene</v>
          </cell>
          <cell r="C3774">
            <v>0.97837715262046399</v>
          </cell>
          <cell r="D3774">
            <v>0.48918857631023199</v>
          </cell>
          <cell r="E3774">
            <v>0.46246259925140798</v>
          </cell>
          <cell r="F3774">
            <v>0.44817432078691999</v>
          </cell>
          <cell r="G3774">
            <v>0.37791777677455302</v>
          </cell>
          <cell r="H3774">
            <v>0.23734563876464601</v>
          </cell>
          <cell r="I3774">
            <v>0.67166866600805497</v>
          </cell>
          <cell r="J3774">
            <v>0.57807824906425997</v>
          </cell>
          <cell r="K3774">
            <v>0.55443252821326805</v>
          </cell>
          <cell r="L3774">
            <v>0.50130302872175903</v>
          </cell>
          <cell r="M3774">
            <v>73</v>
          </cell>
          <cell r="N3774" t="str">
            <v>NFE2L2; HIF1A; TP53; CA3; HSD17B10; PPARD; CYP2D6; CYP1A2; HSP90AA1; AHR; CYP1A1; AR; NR1H4; HSPB1; PPARG; VDR; NR3C1; MCL1; EGFR; HMGCR; BCL2L1; CXCL8; UGT1A7; UGT1A6; THRB; NR2E3; HDAC1; FASN; AKR1C1; NQO1; GCK; SLC22A3; AKR1B1; BCL2; NFKBIA; SAT1; PCK2; ATF3; HIST1H2AL; HIST1H3D; SPP1; CYP1B1; CCNA2; MKI67; CDH1; GADD45A; SCD; BIRC5; HMGCS1; CYB5A; PARP1; MT1E; ALDOB; HAMP; IGF1; SERPINA3; DBI; VAT1; LGALS3; TF; ECE1; FMO5; FGA; APOC3; VMP1; FABP1; IGF2; IGFBP1; G6PD; CYP2E1; FGG; TNFSF4; PEPD</v>
          </cell>
        </row>
        <row r="3775">
          <cell r="B3775" t="str">
            <v>METHYLEUGENOL</v>
          </cell>
          <cell r="C3775">
            <v>0.19752294545361601</v>
          </cell>
          <cell r="D3775">
            <v>9.8761472726808006E-2</v>
          </cell>
          <cell r="E3775">
            <v>0.520427950675456</v>
          </cell>
          <cell r="F3775">
            <v>3.6574573660131601E-2</v>
          </cell>
          <cell r="G3775">
            <v>0.45134889964605901</v>
          </cell>
          <cell r="H3775">
            <v>0.99902604633967296</v>
          </cell>
          <cell r="I3775">
            <v>0.42203116717977801</v>
          </cell>
          <cell r="J3775">
            <v>0.18287286830065799</v>
          </cell>
          <cell r="K3775">
            <v>0.33902705310007403</v>
          </cell>
          <cell r="L3775">
            <v>0.345112681393485</v>
          </cell>
          <cell r="M3775">
            <v>6</v>
          </cell>
          <cell r="N3775" t="str">
            <v>NFE2L2; ESR1; SENP8; GSTP1; GSTA1; GSTM1</v>
          </cell>
        </row>
        <row r="3776">
          <cell r="B3776" t="str">
            <v>TRIPHENYL PHOSPHATE</v>
          </cell>
          <cell r="C3776">
            <v>0.57089388724812795</v>
          </cell>
          <cell r="D3776">
            <v>0.28544694362406398</v>
          </cell>
          <cell r="E3776">
            <v>0.157891346949593</v>
          </cell>
          <cell r="F3776">
            <v>0.178777064529337</v>
          </cell>
          <cell r="G3776">
            <v>0.58794806670907296</v>
          </cell>
          <cell r="H3776">
            <v>0.83873417200575695</v>
          </cell>
          <cell r="I3776">
            <v>0.633635428782657</v>
          </cell>
          <cell r="J3776">
            <v>0.44694266132334298</v>
          </cell>
          <cell r="K3776">
            <v>0.48894037603456197</v>
          </cell>
          <cell r="L3776">
            <v>0.45360656710671099</v>
          </cell>
          <cell r="M3776">
            <v>11</v>
          </cell>
          <cell r="N3776" t="str">
            <v>NFE2L2; CHRNB2; CHRNA4; ESR1; NR1I2; AR; NR3C1; CYP11A1; NR1I3; PGR; SULT2A1</v>
          </cell>
        </row>
        <row r="3777">
          <cell r="B3777" t="str">
            <v>8-Anilino-1-naphthalenesulfonic acid</v>
          </cell>
          <cell r="C3777">
            <v>0.27360809613727299</v>
          </cell>
          <cell r="D3777">
            <v>1</v>
          </cell>
          <cell r="E3777">
            <v>0.11618791509113199</v>
          </cell>
          <cell r="F3777">
            <v>0.87511866431576601</v>
          </cell>
          <cell r="G3777">
            <v>0.73828826616825705</v>
          </cell>
          <cell r="H3777">
            <v>0.77503458036675699</v>
          </cell>
          <cell r="I3777">
            <v>0.17038598966354701</v>
          </cell>
          <cell r="J3777">
            <v>0.42596497415886803</v>
          </cell>
          <cell r="K3777">
            <v>0.51062980437472005</v>
          </cell>
          <cell r="L3777">
            <v>0.46932289126280902</v>
          </cell>
          <cell r="M3777">
            <v>23</v>
          </cell>
          <cell r="N3777" t="str">
            <v>KDM4A; GFER; GMNN; PAFAH2; POLI; ORM1; PLK1; PRMT1; GSTA1; POLH; CASP6; GSTO1; TTR; ERAP1; FGF22; LCN1; LCN2; APOD; AMBP; C8G; PAEP; OBP2A; PTGDS</v>
          </cell>
        </row>
        <row r="3778">
          <cell r="B3778" t="str">
            <v>AC1L1WKQ</v>
          </cell>
          <cell r="C3778">
            <v>0.20995487817394901</v>
          </cell>
          <cell r="D3778">
            <v>1</v>
          </cell>
          <cell r="E3778">
            <v>0.28419325514024601</v>
          </cell>
          <cell r="F3778">
            <v>0.19361612927194999</v>
          </cell>
          <cell r="G3778">
            <v>0.84088209038128903</v>
          </cell>
          <cell r="H3778">
            <v>0.87008537167483702</v>
          </cell>
          <cell r="I3778">
            <v>0.82923313218001504</v>
          </cell>
          <cell r="J3778">
            <v>0.71048313785061601</v>
          </cell>
          <cell r="K3778">
            <v>0.74423733590738395</v>
          </cell>
          <cell r="L3778">
            <v>0.64860769810498897</v>
          </cell>
          <cell r="M3778">
            <v>17</v>
          </cell>
          <cell r="N3778" t="str">
            <v>PTGS2; MMP2; IL1B; MMP9; TNF; AKR1C3; AKR1C2; CES1; TIMP1; SIRT1; ATP2B4; CES2; IL1A; CGB; SLC22A7; IL10; HSD11B2</v>
          </cell>
        </row>
        <row r="3779">
          <cell r="B3779" t="str">
            <v>BPDE</v>
          </cell>
          <cell r="C3779">
            <v>0.91131305702614696</v>
          </cell>
          <cell r="D3779">
            <v>1</v>
          </cell>
          <cell r="E3779">
            <v>0.916016164748642</v>
          </cell>
          <cell r="F3779">
            <v>0.49065344050292298</v>
          </cell>
          <cell r="G3779">
            <v>0.69496745518687497</v>
          </cell>
          <cell r="H3779">
            <v>0.60411399083826001</v>
          </cell>
          <cell r="I3779">
            <v>0.26862580872256597</v>
          </cell>
          <cell r="J3779">
            <v>0.86870931898359405</v>
          </cell>
          <cell r="K3779">
            <v>0.81826915448271298</v>
          </cell>
          <cell r="L3779">
            <v>0.71406611331552605</v>
          </cell>
          <cell r="M3779">
            <v>7</v>
          </cell>
          <cell r="N3779" t="str">
            <v>TP53; MAPK14; BCL2L1; MAPK8; BAD; PARP1; BID</v>
          </cell>
        </row>
        <row r="3780">
          <cell r="B3780" t="str">
            <v>Propyl 4-hydroxybenzoate</v>
          </cell>
          <cell r="C3780">
            <v>0.94336091918187204</v>
          </cell>
          <cell r="D3780">
            <v>0.47168045959093602</v>
          </cell>
          <cell r="E3780">
            <v>0.192381290037619</v>
          </cell>
          <cell r="F3780">
            <v>0.66404188546563603</v>
          </cell>
          <cell r="G3780">
            <v>0.69282337958430595</v>
          </cell>
          <cell r="H3780">
            <v>0.28709260318469398</v>
          </cell>
          <cell r="I3780">
            <v>0.41419845854127701</v>
          </cell>
          <cell r="J3780">
            <v>0.69033076423546202</v>
          </cell>
          <cell r="K3780">
            <v>0.52188058510443702</v>
          </cell>
          <cell r="L3780">
            <v>0.47750188183831099</v>
          </cell>
          <cell r="M3780">
            <v>12</v>
          </cell>
          <cell r="N3780" t="str">
            <v>ALDH1A1; NFE2L2; ESR1; CYP19A1; AHR; AR; PPARG; ESR2; ESRRG; NCOA2; TFF1; LEP</v>
          </cell>
        </row>
        <row r="3781">
          <cell r="B3781" t="str">
            <v>Mycotoxin HT 2</v>
          </cell>
          <cell r="C3781">
            <v>8.5330204127711404E-2</v>
          </cell>
          <cell r="D3781">
            <v>4.2665102063855702E-2</v>
          </cell>
          <cell r="E3781">
            <v>0.16927905022181799</v>
          </cell>
          <cell r="F3781">
            <v>0.42742232376567502</v>
          </cell>
          <cell r="G3781">
            <v>0.14417022507691499</v>
          </cell>
          <cell r="H3781">
            <v>1.30290754817342E-2</v>
          </cell>
          <cell r="I3781">
            <v>0.61999475615857202</v>
          </cell>
          <cell r="J3781">
            <v>6.5145377408671198E-2</v>
          </cell>
          <cell r="K3781">
            <v>4.3376475419173499E-2</v>
          </cell>
          <cell r="L3781">
            <v>8.9625022611257904E-2</v>
          </cell>
          <cell r="M3781">
            <v>9</v>
          </cell>
          <cell r="N3781" t="str">
            <v>CYP19A1; CYP1A1; CYP11A1; CASP3; HMGCR; CYP17A1; HSD17B1; EPHX1; CYP21A2</v>
          </cell>
        </row>
        <row r="3782">
          <cell r="B3782" t="str">
            <v>carnosol</v>
          </cell>
          <cell r="C3782">
            <v>9.3969362399239795E-2</v>
          </cell>
          <cell r="D3782">
            <v>4.6984681199619897E-2</v>
          </cell>
          <cell r="E3782">
            <v>0.15357159207031201</v>
          </cell>
          <cell r="F3782">
            <v>5.4166004341586298E-2</v>
          </cell>
          <cell r="G3782">
            <v>0.97352641269800499</v>
          </cell>
          <cell r="H3782">
            <v>0.42764539710661398</v>
          </cell>
          <cell r="I3782">
            <v>0.631141862641453</v>
          </cell>
          <cell r="J3782">
            <v>0.27083002170793202</v>
          </cell>
          <cell r="K3782">
            <v>0.26856995769422598</v>
          </cell>
          <cell r="L3782">
            <v>0.29267042288110001</v>
          </cell>
          <cell r="M3782">
            <v>25</v>
          </cell>
          <cell r="N3782" t="str">
            <v>NFE2L2; TDP1; EHMT2; MRGPRX1; AHR; CYP1A1; PAFAH2; PLA2G7; TNF; PPP1CA; PLK1; PRMT1; NR2E3; RELA; SMAD3; GAPDH; GSTO1; PAFAH1B2; IKBKB; NFKBIA; CYP1B1; GCLC; GCLM; HMOX1; ICAM1</v>
          </cell>
        </row>
        <row r="3783">
          <cell r="B3783" t="str">
            <v>capsazepine</v>
          </cell>
          <cell r="C3783">
            <v>0.74225562473616202</v>
          </cell>
          <cell r="D3783">
            <v>0.37112781236808101</v>
          </cell>
          <cell r="E3783">
            <v>0.103737136491463</v>
          </cell>
          <cell r="F3783">
            <v>0.33837413628195701</v>
          </cell>
          <cell r="G3783">
            <v>0.45866094740958302</v>
          </cell>
          <cell r="H3783">
            <v>7.7317488096492901E-2</v>
          </cell>
          <cell r="I3783">
            <v>0.34640173241328398</v>
          </cell>
          <cell r="J3783">
            <v>0.25934284122865903</v>
          </cell>
          <cell r="K3783">
            <v>0.114937186878524</v>
          </cell>
          <cell r="L3783">
            <v>0.16593968178950499</v>
          </cell>
          <cell r="M3783">
            <v>46</v>
          </cell>
          <cell r="N3783" t="str">
            <v>ALDH1A1; KDM4A; CYP2C19; DRD1; MPHOSPH8; TDP1; KDM4E; HSD17B10; EHMT2; CYP2D6; CYP3A4; CYP2C9; CYP1A2; HSP90AA1; GFER; TRPV1; AR; GMNN; STK33; HPGD; CBX1; CASP3; IDH1; BAZ2B; IL1B; RGS4; ALOX15B; TNF; MAPT; MAPK1; CXCL8; MAPK3; GLS; MMP1; AKT1; PAFAH1B2; MAP3K7; MAPK8; TIMP1; MUC5AC; PPP1R12A; ICAM1; IL6; TRPV4; CALCA; CALCB</v>
          </cell>
        </row>
        <row r="3784">
          <cell r="B3784" t="str">
            <v>lidoflazine</v>
          </cell>
          <cell r="C3784">
            <v>0.44074833177559403</v>
          </cell>
          <cell r="D3784">
            <v>1</v>
          </cell>
          <cell r="E3784">
            <v>0.59673503806262196</v>
          </cell>
          <cell r="F3784">
            <v>0.85344466741821301</v>
          </cell>
          <cell r="G3784">
            <v>0.46371271390444202</v>
          </cell>
          <cell r="H3784">
            <v>3.7576908912463999E-2</v>
          </cell>
          <cell r="I3784">
            <v>0.93087367747076</v>
          </cell>
          <cell r="J3784">
            <v>0.18788454456232001</v>
          </cell>
          <cell r="K3784">
            <v>0.47694267449921801</v>
          </cell>
          <cell r="L3784">
            <v>0.44493538425972401</v>
          </cell>
          <cell r="M3784">
            <v>13</v>
          </cell>
          <cell r="N3784" t="str">
            <v>DRD3; DRD1; TDP1; CYP2D6; KCNH2; SCN3A; SCN1A; ABCB1; IL1B; MDM4; MDM2; APAF1; SLC29A1</v>
          </cell>
        </row>
        <row r="3785">
          <cell r="B3785" t="str">
            <v>desethylamodiaquine</v>
          </cell>
          <cell r="C3785">
            <v>0.210829454763551</v>
          </cell>
          <cell r="D3785">
            <v>1</v>
          </cell>
          <cell r="E3785">
            <v>1.95090348678983E-2</v>
          </cell>
          <cell r="F3785">
            <v>0.82098023008842103</v>
          </cell>
          <cell r="G3785">
            <v>0.72655122087288304</v>
          </cell>
          <cell r="H3785">
            <v>0.55233068506923599</v>
          </cell>
          <cell r="I3785">
            <v>0.95698464095517999</v>
          </cell>
          <cell r="J3785">
            <v>9.7545174339491697E-2</v>
          </cell>
          <cell r="K3785">
            <v>0.42464669408910799</v>
          </cell>
          <cell r="L3785">
            <v>0.407222456008489</v>
          </cell>
          <cell r="M3785">
            <v>7</v>
          </cell>
          <cell r="N3785" t="str">
            <v>CYP2C19; CYP2D6; CYP2C9; CYP1A2; KCNH2; CYP1A1; CYP2C8</v>
          </cell>
        </row>
        <row r="3786">
          <cell r="B3786" t="str">
            <v>DIPHENYLACETIC ACID</v>
          </cell>
          <cell r="C3786">
            <v>1.1334077470266401E-3</v>
          </cell>
          <cell r="D3786">
            <v>5.6670387351331897E-4</v>
          </cell>
          <cell r="E3786">
            <v>6.3256732918428496E-2</v>
          </cell>
          <cell r="F3786">
            <v>3.8989823849622201E-3</v>
          </cell>
          <cell r="G3786">
            <v>0.99896458124458798</v>
          </cell>
          <cell r="H3786">
            <v>0.153392684540261</v>
          </cell>
          <cell r="I3786">
            <v>1.71670214977652E-3</v>
          </cell>
          <cell r="J3786">
            <v>8.5835107488825904E-3</v>
          </cell>
          <cell r="K3786">
            <v>2.6189428960666502E-4</v>
          </cell>
          <cell r="L3786">
            <v>4.3840409758466601E-3</v>
          </cell>
          <cell r="M3786">
            <v>5</v>
          </cell>
          <cell r="N3786" t="str">
            <v>UGT1A7; UGT1A10; CTSB; UGT1A3; UGT1A8</v>
          </cell>
        </row>
        <row r="3787">
          <cell r="B3787" t="str">
            <v>1-Methyl-4-phenyl-2,3-dihydropyridinium</v>
          </cell>
          <cell r="C3787">
            <v>0.75311171424768597</v>
          </cell>
          <cell r="D3787">
            <v>1</v>
          </cell>
          <cell r="E3787">
            <v>0.90153293088215103</v>
          </cell>
          <cell r="F3787">
            <v>0.791112844620106</v>
          </cell>
          <cell r="G3787">
            <v>0.215169020265849</v>
          </cell>
          <cell r="H3787">
            <v>0.67753727400227004</v>
          </cell>
          <cell r="I3787">
            <v>0.44435783846182297</v>
          </cell>
          <cell r="J3787">
            <v>0.90153293088215103</v>
          </cell>
          <cell r="K3787">
            <v>0.80255540074278997</v>
          </cell>
          <cell r="L3787">
            <v>0.69953474083347</v>
          </cell>
          <cell r="M3787">
            <v>32</v>
          </cell>
          <cell r="N3787" t="str">
            <v>AKT1; ND6; NDUFB9; ND1; ND2; ND3; ND4; ND4L; NDUFA6; TH; UCP2; IRS1; NRF1; COX4I1; IRS2; SOD2; COX5B; UQCRC1; UQCRC2; TFAM; SDHA; UQCRB; CYCS; SIRT3; CYTB; COX1; ATP5A1; COX3; COX7B; COX2; ATP6; ATP8</v>
          </cell>
        </row>
        <row r="3788">
          <cell r="B3788" t="str">
            <v>B581</v>
          </cell>
          <cell r="C3788">
            <v>0.279061210045631</v>
          </cell>
          <cell r="D3788">
            <v>0.139530605022816</v>
          </cell>
          <cell r="E3788">
            <v>0.105295357546401</v>
          </cell>
          <cell r="F3788">
            <v>0.41081275441195297</v>
          </cell>
          <cell r="G3788">
            <v>0.47158710798812897</v>
          </cell>
          <cell r="H3788">
            <v>0.126367404296995</v>
          </cell>
          <cell r="I3788">
            <v>0.377155315089445</v>
          </cell>
          <cell r="J3788">
            <v>0.315918510742486</v>
          </cell>
          <cell r="K3788">
            <v>0.178918521401769</v>
          </cell>
          <cell r="L3788">
            <v>0.22193593308865101</v>
          </cell>
          <cell r="M3788">
            <v>6</v>
          </cell>
          <cell r="N3788" t="str">
            <v>EHMT2; VDR; NFKB1; MAPT; RELA; NFKBIA</v>
          </cell>
        </row>
        <row r="3789">
          <cell r="B3789" t="str">
            <v>Loreclezole</v>
          </cell>
          <cell r="C3789">
            <v>0.72997500123758596</v>
          </cell>
          <cell r="D3789">
            <v>0.36498750061879298</v>
          </cell>
          <cell r="E3789">
            <v>3.6592250534985299E-2</v>
          </cell>
          <cell r="F3789">
            <v>0.24735555132227099</v>
          </cell>
          <cell r="G3789">
            <v>0.82761445404258205</v>
          </cell>
          <cell r="H3789">
            <v>0.16579297081529701</v>
          </cell>
          <cell r="I3789">
            <v>0.53407440886595403</v>
          </cell>
          <cell r="J3789">
            <v>0.18296125267492699</v>
          </cell>
          <cell r="K3789">
            <v>0.145883839521466</v>
          </cell>
          <cell r="L3789">
            <v>0.19386115235803</v>
          </cell>
          <cell r="M3789">
            <v>6</v>
          </cell>
          <cell r="N3789" t="str">
            <v>GABRB3; GABRG2; GABRA1; CYP1A2; HPGD; GABRB2</v>
          </cell>
        </row>
        <row r="3790">
          <cell r="B3790" t="str">
            <v>2-Methylserotonin</v>
          </cell>
          <cell r="C3790">
            <v>0.72415437080605605</v>
          </cell>
          <cell r="D3790">
            <v>0.36207718540302802</v>
          </cell>
          <cell r="E3790">
            <v>6.0185968321648103E-2</v>
          </cell>
          <cell r="F3790">
            <v>0.14271783390074799</v>
          </cell>
          <cell r="G3790">
            <v>0.440173491876447</v>
          </cell>
          <cell r="H3790">
            <v>0.21871297567011899</v>
          </cell>
          <cell r="I3790">
            <v>0.50158907420579102</v>
          </cell>
          <cell r="J3790">
            <v>0.30092984160823999</v>
          </cell>
          <cell r="K3790">
            <v>0.112445713648335</v>
          </cell>
          <cell r="L3790">
            <v>0.16360362300735601</v>
          </cell>
          <cell r="M3790">
            <v>11</v>
          </cell>
          <cell r="N3790" t="str">
            <v>CYP2C19; CYP1A2; HTR1E; HTR6; IL1B; HTR3A; HTR1F; HTR1B; HTR1D; CXCL8; IL6</v>
          </cell>
        </row>
        <row r="3791">
          <cell r="B3791" t="str">
            <v>FCCP</v>
          </cell>
          <cell r="C3791">
            <v>0.15720661959858501</v>
          </cell>
          <cell r="D3791">
            <v>7.8603309799292698E-2</v>
          </cell>
          <cell r="E3791">
            <v>0.229684709253303</v>
          </cell>
          <cell r="F3791">
            <v>0.25640895310261802</v>
          </cell>
          <cell r="G3791">
            <v>0.99319819139257703</v>
          </cell>
          <cell r="H3791">
            <v>0.15302769631004201</v>
          </cell>
          <cell r="I3791">
            <v>0.65936869859833902</v>
          </cell>
          <cell r="J3791">
            <v>0.42734825517102998</v>
          </cell>
          <cell r="K3791">
            <v>0.41756601823842099</v>
          </cell>
          <cell r="L3791">
            <v>0.40211587105121999</v>
          </cell>
          <cell r="M3791">
            <v>64</v>
          </cell>
          <cell r="N3791" t="str">
            <v>ALDH1A1; TDP1; EHMT2; CYP3A4; HSP90AA1; CYP1A1; PTGS2; STK33; VDR; TSHR; GSR; ALOX15B; MAPT; BCL2L1; MDM2; HSPA8; HSPA1B; EPHX2; HSPA1A; S1PR1; ADCK3; COMT; CDK4; CCND1; MT2A; NFKBIA; GDF15; SERPINE1; DNAJA1; EGR1; GADD45A; CAT; HSPA2; CASP8; CDKN1B; HMOX1; HMOX2; MT1H; PDSS1; SOD2; HSPA4; HSPA1L; GSTM3; BAX; IL1A; HSPE1; XRCC5; RAD23A; COQ6; RPL13A; COQ2; COQ7; CCNG1; COQ3; COQ9; IL18; HSF1; PDSS2; CCNC; COQ4; DDB1; COQ5; MT1A; COQ10A</v>
          </cell>
        </row>
        <row r="3792">
          <cell r="B3792" t="str">
            <v>3',4'-Dimethoxyflavone</v>
          </cell>
          <cell r="C3792">
            <v>0.32294388622641101</v>
          </cell>
          <cell r="D3792">
            <v>1</v>
          </cell>
          <cell r="E3792">
            <v>0.76635563661230299</v>
          </cell>
          <cell r="F3792">
            <v>0.28583106353017101</v>
          </cell>
          <cell r="G3792">
            <v>0.94250748743922497</v>
          </cell>
          <cell r="H3792">
            <v>0.66044874495857897</v>
          </cell>
          <cell r="I3792">
            <v>0.98927180012433802</v>
          </cell>
          <cell r="J3792">
            <v>0.98927180012433802</v>
          </cell>
          <cell r="K3792">
            <v>0.94704906109839804</v>
          </cell>
          <cell r="L3792">
            <v>0.86016979608863597</v>
          </cell>
          <cell r="M3792">
            <v>14</v>
          </cell>
          <cell r="N3792" t="str">
            <v>TDP1; HSD17B10; CYP3A4; CYP2C9; CYP1A2; AHR; CYP1A1; IL1B; KAT2A; CYP11B2; CYP11B1; ARNT; CYP1B1; EPHX1</v>
          </cell>
        </row>
        <row r="3793">
          <cell r="B3793" t="str">
            <v>Lometrexol</v>
          </cell>
          <cell r="C3793">
            <v>0.23309456662928499</v>
          </cell>
          <cell r="D3793">
            <v>1</v>
          </cell>
          <cell r="E3793">
            <v>0.58476664187442695</v>
          </cell>
          <cell r="F3793">
            <v>0.121049788272255</v>
          </cell>
          <cell r="G3793">
            <v>0.878672666862924</v>
          </cell>
          <cell r="H3793">
            <v>0.21110280312663299</v>
          </cell>
          <cell r="I3793">
            <v>0.90350610014520905</v>
          </cell>
          <cell r="J3793">
            <v>0.52775700781658297</v>
          </cell>
          <cell r="K3793">
            <v>0.54461374422949904</v>
          </cell>
          <cell r="L3793">
            <v>0.49409949387006002</v>
          </cell>
          <cell r="M3793">
            <v>6</v>
          </cell>
          <cell r="N3793" t="str">
            <v>DHFR; FOLR2; GART; SLC19A1; PDF; SLC46A1</v>
          </cell>
        </row>
        <row r="3794">
          <cell r="B3794" t="str">
            <v>RUTIN</v>
          </cell>
          <cell r="C3794">
            <v>0.74786241568495804</v>
          </cell>
          <cell r="D3794">
            <v>1</v>
          </cell>
          <cell r="E3794">
            <v>0.24655074188474799</v>
          </cell>
          <cell r="F3794">
            <v>0.16308399747973701</v>
          </cell>
          <cell r="G3794">
            <v>0.68128679812259296</v>
          </cell>
          <cell r="H3794">
            <v>0.73376799680513605</v>
          </cell>
          <cell r="I3794">
            <v>0.79833363037818095</v>
          </cell>
          <cell r="J3794">
            <v>0.61637685471187098</v>
          </cell>
          <cell r="K3794">
            <v>0.60302007057908202</v>
          </cell>
          <cell r="L3794">
            <v>0.53735025354972898</v>
          </cell>
          <cell r="M3794">
            <v>42</v>
          </cell>
          <cell r="N3794" t="str">
            <v>KDM4E; ESR1; AHR; CYP1A1; GFER; PTGS2; GAA; CASP3; IL1B; MPI; DLD; GSR; TNF; EGFR; POLK; ALPI; JUN; MAPK1; CXCL8; MAPK3; RELA; AKR1C3; POLB; EIF4H; PABPC1; ARNT; GSK3B; BCL2; IGF1R; NFKBIA; CCL2; CYP1B1; CAT; IRS1; VEGFA; IL6; BAX; CBR1; AGER; CXCL10; TGFA; IFNG</v>
          </cell>
        </row>
        <row r="3795">
          <cell r="B3795" t="str">
            <v>zoxazolamine</v>
          </cell>
          <cell r="C3795">
            <v>0.74137134132476901</v>
          </cell>
          <cell r="D3795">
            <v>1</v>
          </cell>
          <cell r="E3795">
            <v>0.48593285944408399</v>
          </cell>
          <cell r="F3795">
            <v>0.90609572925848603</v>
          </cell>
          <cell r="G3795">
            <v>0.76450000048281697</v>
          </cell>
          <cell r="H3795">
            <v>0.81700208395445695</v>
          </cell>
          <cell r="I3795">
            <v>0.88941058413260199</v>
          </cell>
          <cell r="J3795">
            <v>0.90609572925848603</v>
          </cell>
          <cell r="K3795">
            <v>0.98542303578763801</v>
          </cell>
          <cell r="L3795">
            <v>0.93221313352639901</v>
          </cell>
          <cell r="M3795">
            <v>9</v>
          </cell>
          <cell r="N3795" t="str">
            <v>CYP2C19; CYP2D6; CYP3A4; CYP2C9; CYP1A2; AHR; ABCB1; NR3C1; KCNN4</v>
          </cell>
        </row>
        <row r="3796">
          <cell r="B3796" t="str">
            <v>Mitonafide</v>
          </cell>
          <cell r="C3796">
            <v>0.21692736837436899</v>
          </cell>
          <cell r="D3796">
            <v>0.10846368418718499</v>
          </cell>
          <cell r="E3796">
            <v>2.2789856628274398E-2</v>
          </cell>
          <cell r="F3796">
            <v>0.83825780783597004</v>
          </cell>
          <cell r="G3796">
            <v>0.40437944287896199</v>
          </cell>
          <cell r="H3796">
            <v>8.08136255426357E-2</v>
          </cell>
          <cell r="I3796">
            <v>0.45777657118665599</v>
          </cell>
          <cell r="J3796">
            <v>0.113949283141372</v>
          </cell>
          <cell r="K3796">
            <v>9.0817699530484297E-2</v>
          </cell>
          <cell r="L3796">
            <v>0.142617185825443</v>
          </cell>
          <cell r="M3796">
            <v>24</v>
          </cell>
          <cell r="N3796" t="str">
            <v>NFE2L2; DRD2; FEN1; TDP1; TP53; NR0B1; GMNN; GLP1R; CASP3; IDH1; IL1B; NR5A1; NR5A2; MITF; MAPK1; POLI; MAPK3; SMARCA2; SMAD3; PABPC1; EPAS1; DNMT1; ERG; SENP1</v>
          </cell>
        </row>
        <row r="3797">
          <cell r="B3797" t="str">
            <v>L-741,626</v>
          </cell>
          <cell r="C3797">
            <v>0.67550820319834104</v>
          </cell>
          <cell r="D3797">
            <v>0.33775410159917102</v>
          </cell>
          <cell r="E3797">
            <v>0.34067471247124598</v>
          </cell>
          <cell r="F3797">
            <v>0.114322967931431</v>
          </cell>
          <cell r="G3797">
            <v>0.189444091139092</v>
          </cell>
          <cell r="H3797">
            <v>0.22880308255017501</v>
          </cell>
          <cell r="I3797">
            <v>0.38744343256408498</v>
          </cell>
          <cell r="J3797">
            <v>0.38133847091695899</v>
          </cell>
          <cell r="K3797">
            <v>0.14477715351597201</v>
          </cell>
          <cell r="L3797">
            <v>0.19289319335330099</v>
          </cell>
          <cell r="M3797">
            <v>16</v>
          </cell>
          <cell r="N3797" t="str">
            <v>DRD4; DRD3; DRD2; DRD1; TDP1; CHRM1; CYP2D6; CYP3A4; CYP1A2; KCNH2; HTR2B; HTR2A; MTOR; THPO; IDH1; MAP4K2</v>
          </cell>
        </row>
        <row r="3798">
          <cell r="B3798" t="str">
            <v>Suillin</v>
          </cell>
          <cell r="C3798">
            <v>0.50841133442687803</v>
          </cell>
          <cell r="D3798">
            <v>0.25420566721343901</v>
          </cell>
          <cell r="E3798">
            <v>0.65170641103325899</v>
          </cell>
          <cell r="F3798">
            <v>6.5242104274913601E-2</v>
          </cell>
          <cell r="G3798">
            <v>0.24460400428280399</v>
          </cell>
          <cell r="H3798">
            <v>0.78402431260319105</v>
          </cell>
          <cell r="I3798">
            <v>0.24552292822612401</v>
          </cell>
          <cell r="J3798">
            <v>0.32621052137456802</v>
          </cell>
          <cell r="K3798">
            <v>0.25748139873034498</v>
          </cell>
          <cell r="L3798">
            <v>0.284224343829723</v>
          </cell>
          <cell r="M3798">
            <v>8</v>
          </cell>
          <cell r="N3798" t="str">
            <v>CASP3; CASP9; FAS; BAD; CASP8; FADD; BID; CYCS</v>
          </cell>
        </row>
        <row r="3799">
          <cell r="B3799" t="str">
            <v>dl-Thioctic acid</v>
          </cell>
          <cell r="C3799">
            <v>0.10067329914977501</v>
          </cell>
          <cell r="D3799">
            <v>5.0336649574887503E-2</v>
          </cell>
          <cell r="E3799">
            <v>1.0081305883916701E-2</v>
          </cell>
          <cell r="F3799">
            <v>9.3065257981614594E-2</v>
          </cell>
          <cell r="G3799">
            <v>0.495720266171642</v>
          </cell>
          <cell r="H3799">
            <v>3.4009543436708901E-2</v>
          </cell>
          <cell r="I3799">
            <v>0.37967437701092699</v>
          </cell>
          <cell r="J3799">
            <v>5.0406529419583297E-2</v>
          </cell>
          <cell r="K3799">
            <v>7.4801357744960304E-3</v>
          </cell>
          <cell r="L3799">
            <v>3.09123255357577E-2</v>
          </cell>
          <cell r="M3799">
            <v>54</v>
          </cell>
          <cell r="N3799" t="str">
            <v>NFE2L2; CYP2C19; DRD2; TDP1; APEX1; HSD17B10; RECQL; EHMT2; CYP2D6; CYP3A4; CYP2C9; CYP1A2; ACHE; NFKB1; BAZ2B; MCL1; KAT2A; STAT3; POLK; KEAP1; UHRF1; INS; CACNA1B; EIF4G1; POLB; SAE1; UBA2; UBE2I; STAT1; NQO1; BLM; MBD2; APOBEC3G; MYC; SNCA; BCL2; CYP2C8; CASP9; L3MBTL1; CCND1; CD86; GCLC; COPS5; DUSP3; GCLM; HMOX1; TXNRD1; SLC5A6; BAX; CNTF; POR; CD36; MSR1; PPARGC1A</v>
          </cell>
        </row>
        <row r="3800">
          <cell r="B3800" t="str">
            <v>Prinomastat</v>
          </cell>
          <cell r="C3800">
            <v>8.3166856655943998E-3</v>
          </cell>
          <cell r="D3800">
            <v>1</v>
          </cell>
          <cell r="E3800">
            <v>0.99864542789194799</v>
          </cell>
          <cell r="F3800">
            <v>0.90131123553571502</v>
          </cell>
          <cell r="G3800">
            <v>0.75326385109805205</v>
          </cell>
          <cell r="H3800">
            <v>0.85263688337352195</v>
          </cell>
          <cell r="I3800">
            <v>0.79323482762228203</v>
          </cell>
          <cell r="J3800">
            <v>0.99864542789194799</v>
          </cell>
          <cell r="K3800">
            <v>0.99873844628547304</v>
          </cell>
          <cell r="L3800">
            <v>0.98233234574472394</v>
          </cell>
          <cell r="M3800">
            <v>7</v>
          </cell>
          <cell r="N3800" t="str">
            <v>SLC22A2; MMP2; MMP1; MMP8; MMP3; MMP13; MMP7</v>
          </cell>
        </row>
        <row r="3801">
          <cell r="B3801" t="str">
            <v>trequinsin</v>
          </cell>
          <cell r="C3801">
            <v>0.66017647780204403</v>
          </cell>
          <cell r="D3801">
            <v>1</v>
          </cell>
          <cell r="E3801">
            <v>0.82286905212610395</v>
          </cell>
          <cell r="F3801">
            <v>0.85308650840433498</v>
          </cell>
          <cell r="G3801">
            <v>0.28535485445396902</v>
          </cell>
          <cell r="H3801">
            <v>0.58684150478640096</v>
          </cell>
          <cell r="I3801">
            <v>0.32464673117019599</v>
          </cell>
          <cell r="J3801">
            <v>0.81161682792549095</v>
          </cell>
          <cell r="K3801">
            <v>0.76878367307612705</v>
          </cell>
          <cell r="L3801">
            <v>0.66953834350659802</v>
          </cell>
          <cell r="M3801">
            <v>17</v>
          </cell>
          <cell r="N3801" t="str">
            <v>TDP1; EHMT2; CYP2C9; ATAD5; PDE4A; PDE3A; PDE4C; PDE4D; PDE3B; PDE4B; CBX1; NFKB1; CFTR; MAPK1; PDE5A; PDE8B; PDE7A</v>
          </cell>
        </row>
        <row r="3802">
          <cell r="B3802" t="str">
            <v>MPEP</v>
          </cell>
          <cell r="C3802">
            <v>0.29317718192646203</v>
          </cell>
          <cell r="D3802">
            <v>0.14658859096323101</v>
          </cell>
          <cell r="E3802">
            <v>0.18428527065002301</v>
          </cell>
          <cell r="F3802">
            <v>0.69144201132017502</v>
          </cell>
          <cell r="G3802">
            <v>0.96333837555962198</v>
          </cell>
          <cell r="H3802">
            <v>0.15403167559206299</v>
          </cell>
          <cell r="I3802">
            <v>0.185829474953219</v>
          </cell>
          <cell r="J3802">
            <v>0.309715791588698</v>
          </cell>
          <cell r="K3802">
            <v>0.33446068570230802</v>
          </cell>
          <cell r="L3802">
            <v>0.34176368644108102</v>
          </cell>
          <cell r="M3802">
            <v>17</v>
          </cell>
          <cell r="N3802" t="str">
            <v>CYP2C19; TDP1; TP53; KDM4E; EHMT2; CYP2C9; CYP1A2; ATAD5; NPC1; RAB9A; PKM; THPO; SMN2; PARK2; GRM1; GRM5; SMN1; SMN2</v>
          </cell>
        </row>
        <row r="3803">
          <cell r="B3803" t="str">
            <v>126861-72-1</v>
          </cell>
          <cell r="C3803">
            <v>0.15966293289279901</v>
          </cell>
          <cell r="D3803">
            <v>1</v>
          </cell>
          <cell r="E3803">
            <v>3.8493281061232697E-2</v>
          </cell>
          <cell r="F3803">
            <v>0.78316035973641795</v>
          </cell>
          <cell r="G3803">
            <v>0.75667860594040204</v>
          </cell>
          <cell r="H3803">
            <v>0.88336831356832302</v>
          </cell>
          <cell r="I3803">
            <v>0.95900919667713103</v>
          </cell>
          <cell r="J3803">
            <v>0.19246640530616399</v>
          </cell>
          <cell r="K3803">
            <v>0.63931246794077201</v>
          </cell>
          <cell r="L3803">
            <v>0.564839641855443</v>
          </cell>
          <cell r="M3803">
            <v>7</v>
          </cell>
          <cell r="N3803" t="str">
            <v>CYP2C19; CYP2D6; CYP1A2; CYP1A1; CYP1B1; SULT1A3; SULT1A1</v>
          </cell>
        </row>
        <row r="3804">
          <cell r="B3804" t="str">
            <v>Octa-2,4,6-trienoic acid</v>
          </cell>
          <cell r="C3804">
            <v>0.60931416981794195</v>
          </cell>
          <cell r="D3804">
            <v>0.30465708490897098</v>
          </cell>
          <cell r="E3804">
            <v>0.50289776551299603</v>
          </cell>
          <cell r="F3804">
            <v>0.29307694700106202</v>
          </cell>
          <cell r="G3804">
            <v>7.6894496588375105E-2</v>
          </cell>
          <cell r="H3804">
            <v>0.81701383838923902</v>
          </cell>
          <cell r="I3804">
            <v>0.47503764640889101</v>
          </cell>
          <cell r="J3804">
            <v>0.38447248294187503</v>
          </cell>
          <cell r="K3804">
            <v>0.369089631646352</v>
          </cell>
          <cell r="L3804">
            <v>0.36704316387477098</v>
          </cell>
          <cell r="M3804">
            <v>89</v>
          </cell>
          <cell r="N3804" t="str">
            <v>PPARG; MITF; MDM2; JUN; CXCL8; BARD1; BLM; GPER1; CXCR4; LYN; RET; HIPK2; FGFR2; FGFR3; CCND1; TOB1; GDF15; MYB; MAFB; ATF3; LYPD3; BTG1; PHLDA1; S100P; AMIGO2; CCNA2; HMMR; BTG2; KLF6; CAV1; CAV2; BMP7; BHLHE40; CXCL12; ELF3; FOXO3; IRS1; MSX2; NAT1; PIK3R1; SFN; VAV3; DDIT3; ECT2; HOXA1; JAG1; MYBL1; NKX3-1; PBX3; PDCD4; TGM2; GREB1; SOD2; PHLDA2; IGFBP3; CLU; RGCC; TGFBI; SULF1; EDN1; IRF1; CEACAM1; PDGFC; BATF; FGF13; MARCKS; IGFBP6; PSAP; TRIM31; LIMA1; TGFA; UBD; GSN; EI24; HTRA1; GADD45G; PDLIM2; SPDEF; ENTPD5; CRABP2; NBL1; CDKN2B; FBLN5; PLA2G2A; PRSS8; G6PD; TFF3; MALAT1; PTTG1</v>
          </cell>
        </row>
        <row r="3805">
          <cell r="B3805" t="str">
            <v>IODOACETIC ACID</v>
          </cell>
          <cell r="C3805">
            <v>0.575713989956679</v>
          </cell>
          <cell r="D3805">
            <v>1</v>
          </cell>
          <cell r="E3805">
            <v>0.338004540302628</v>
          </cell>
          <cell r="F3805">
            <v>0.94218169956648101</v>
          </cell>
          <cell r="G3805">
            <v>0.337086319080799</v>
          </cell>
          <cell r="H3805">
            <v>0.67957341263395699</v>
          </cell>
          <cell r="I3805">
            <v>0.74840013342929601</v>
          </cell>
          <cell r="J3805">
            <v>0.84501135075656897</v>
          </cell>
          <cell r="K3805">
            <v>0.83051417644244796</v>
          </cell>
          <cell r="L3805">
            <v>0.72568995558926996</v>
          </cell>
          <cell r="M3805">
            <v>5</v>
          </cell>
          <cell r="N3805" t="str">
            <v>KLF9; CCL2; ID3; ID2; ZNF676</v>
          </cell>
        </row>
        <row r="3806">
          <cell r="B3806" t="str">
            <v>oligomycin</v>
          </cell>
          <cell r="C3806">
            <v>0.42508432984261901</v>
          </cell>
          <cell r="D3806">
            <v>0.21254216492131001</v>
          </cell>
          <cell r="E3806">
            <v>0.13713460794721799</v>
          </cell>
          <cell r="F3806">
            <v>0.26357095852463602</v>
          </cell>
          <cell r="G3806">
            <v>0.90753969035134496</v>
          </cell>
          <cell r="H3806">
            <v>0.20589788168464801</v>
          </cell>
          <cell r="I3806">
            <v>0.56203571674351704</v>
          </cell>
          <cell r="J3806">
            <v>0.43928493087439402</v>
          </cell>
          <cell r="K3806">
            <v>0.34613369407598998</v>
          </cell>
          <cell r="L3806">
            <v>0.350314457696283</v>
          </cell>
          <cell r="M3806">
            <v>18</v>
          </cell>
          <cell r="N3806" t="str">
            <v>HIF1A; PTGS2; IL1B; TNF; HMGCR; CXCL8; MMP1; RPS6KB1; CCND1; CD38; RB1; SOD2; E2F1; CD14; ABCG5; COL6A3; ACAT1; ABCG8</v>
          </cell>
        </row>
        <row r="3807">
          <cell r="B3807" t="str">
            <v>Phosmet</v>
          </cell>
          <cell r="C3807">
            <v>0.24962035291773199</v>
          </cell>
          <cell r="D3807">
            <v>0.124810176458866</v>
          </cell>
          <cell r="E3807">
            <v>0.23812785874819301</v>
          </cell>
          <cell r="F3807">
            <v>0.29329888101057999</v>
          </cell>
          <cell r="G3807">
            <v>0.88967518027326298</v>
          </cell>
          <cell r="H3807">
            <v>0.107835195297214</v>
          </cell>
          <cell r="I3807">
            <v>0.71250340371143095</v>
          </cell>
          <cell r="J3807">
            <v>0.48883146835096603</v>
          </cell>
          <cell r="K3807">
            <v>0.38225035876135099</v>
          </cell>
          <cell r="L3807">
            <v>0.37659197209406198</v>
          </cell>
          <cell r="M3807">
            <v>16</v>
          </cell>
          <cell r="N3807" t="str">
            <v>ABHD5; PLIN5; PLIN1; CYP2C19; EHMT2; CYP2C9; VDR; HPGD; TNF; MAPT; PLK1; PRMT1; PHOSPHO1; GSTO1; IL13; IL17A</v>
          </cell>
        </row>
        <row r="3808">
          <cell r="B3808" t="str">
            <v>DENSPM</v>
          </cell>
          <cell r="C3808">
            <v>0.84232757428094196</v>
          </cell>
          <cell r="D3808">
            <v>0.42116378714047098</v>
          </cell>
          <cell r="E3808">
            <v>0.26699794104955299</v>
          </cell>
          <cell r="F3808">
            <v>0.65573189013473399</v>
          </cell>
          <cell r="G3808">
            <v>0.13573720822598101</v>
          </cell>
          <cell r="H3808">
            <v>0.49713135766682198</v>
          </cell>
          <cell r="I3808">
            <v>0.71182749223242703</v>
          </cell>
          <cell r="J3808">
            <v>0.66749485262388397</v>
          </cell>
          <cell r="K3808">
            <v>0.48020257150316498</v>
          </cell>
          <cell r="L3808">
            <v>0.44729016113358</v>
          </cell>
          <cell r="M3808">
            <v>13</v>
          </cell>
          <cell r="N3808" t="str">
            <v>TDP1; TP53; NFKB1; MDM2; RELA; CASP9; NFKBIA; SAT1; CCNA2; CCNB1; CDKN1A; FAS; ODC1</v>
          </cell>
        </row>
        <row r="3809">
          <cell r="B3809" t="str">
            <v>6(5H)-Phenanthridinone</v>
          </cell>
          <cell r="C3809">
            <v>0.217237853896001</v>
          </cell>
          <cell r="D3809">
            <v>1</v>
          </cell>
          <cell r="E3809">
            <v>0.40394267332257999</v>
          </cell>
          <cell r="F3809">
            <v>0.98861559964218104</v>
          </cell>
          <cell r="G3809">
            <v>0.63538916679770896</v>
          </cell>
          <cell r="H3809">
            <v>0.885754724505048</v>
          </cell>
          <cell r="I3809">
            <v>0.99335808046523899</v>
          </cell>
          <cell r="J3809">
            <v>0.99335808046523899</v>
          </cell>
          <cell r="K3809">
            <v>0.98145093110736203</v>
          </cell>
          <cell r="L3809">
            <v>0.92248380302878796</v>
          </cell>
          <cell r="M3809">
            <v>6</v>
          </cell>
          <cell r="N3809" t="str">
            <v>CYP1A2; CD86; CD83; AIFM1; IL12B; IL10</v>
          </cell>
        </row>
        <row r="3810">
          <cell r="B3810" t="str">
            <v>trolox</v>
          </cell>
          <cell r="C3810">
            <v>9.5727416874777496E-2</v>
          </cell>
          <cell r="D3810">
            <v>4.78637084373887E-2</v>
          </cell>
          <cell r="E3810">
            <v>2.0746896533668801E-2</v>
          </cell>
          <cell r="F3810">
            <v>0.21627819867421999</v>
          </cell>
          <cell r="G3810">
            <v>0.47910451778485103</v>
          </cell>
          <cell r="H3810">
            <v>0.33455546590546698</v>
          </cell>
          <cell r="I3810">
            <v>0.94723116606034996</v>
          </cell>
          <cell r="J3810">
            <v>0.10373448266834399</v>
          </cell>
          <cell r="K3810">
            <v>0.14801661771278299</v>
          </cell>
          <cell r="L3810">
            <v>0.19572098840701399</v>
          </cell>
          <cell r="M3810">
            <v>36</v>
          </cell>
          <cell r="N3810" t="str">
            <v>SLC6A3; HIF1A; EHMT2; TNFSF10; CASP3; IL1B; TNF; MAPK1; MAPK3; MMP1; CASP6; KDR; ABCA1; HSPA5; MAPK9; FLT1; CASP9; MAPK8; MAP3K5; MMP13; SOD1; HGF; PGK1; ACTA2; PON2; CASP8; VEGFA; IL6; SOD2; FOS; IL1A; TGFB1; FN1; IL2; CYCS; CYP2E1</v>
          </cell>
        </row>
        <row r="3811">
          <cell r="B3811" t="str">
            <v>Deguelin</v>
          </cell>
          <cell r="C3811">
            <v>0.72530823069779904</v>
          </cell>
          <cell r="D3811">
            <v>1</v>
          </cell>
          <cell r="E3811">
            <v>0.52954496502464399</v>
          </cell>
          <cell r="F3811">
            <v>0.88235292638336205</v>
          </cell>
          <cell r="G3811">
            <v>0.87668037476101202</v>
          </cell>
          <cell r="H3811">
            <v>0.68827177737274603</v>
          </cell>
          <cell r="I3811">
            <v>0.59060355559437105</v>
          </cell>
          <cell r="J3811">
            <v>0.88235292638336205</v>
          </cell>
          <cell r="K3811">
            <v>0.96411915040250196</v>
          </cell>
          <cell r="L3811">
            <v>0.88780939723040597</v>
          </cell>
          <cell r="M3811">
            <v>93</v>
          </cell>
          <cell r="N3811" t="str">
            <v>CYP2C19; TDP1; HIF1A; TP53; CA9; CYP2D6; CYP3A4; CYP1A2; PTGS2; MTOR; CASP3; TSHR; MCL1; MMP9; STAT3; TNF; EGFR; BCL2L1; MITF; CXCL8; ATM; BRCA1; RELA; AKT1; KDR; EPAS1; NCOA3; MYC; GSK3B; BCL2; CXCR4; SRC; MAP2K1; RPS6KB1; CTNNB1; STAT6; MAP2K2; CDK4; IGF1R; NOS3; CCND1; PIK3CA; PDK1; NFKBIA; CFLAR; EIF4EBP1; MKI67; NUP98; CDKN1A; BIRC5; CASP7; VEGFA; ADM; ATR; FZD4; FZD8; TCF4; RB1; ICAM1; PRKDC; ANGPTL4; PARP1; DKK2; CLDN5; IGF1; WNT2; ODC1; SNAI1; RPS6; XIAP; IHH; EGLN3; MGMT; STS; SOX30; SOX14; SOX5; CDH7; FRZB; WNT11; WIF1; CDH3; IL10; LOX; CLDN2; WNT3A; DKK4; SFRP2; FZD10; WNT10A; CDH9; WNT2B; WNT9A</v>
          </cell>
        </row>
        <row r="3812">
          <cell r="B3812" t="str">
            <v>Cyazofamid</v>
          </cell>
          <cell r="C3812">
            <v>0.329506629604568</v>
          </cell>
          <cell r="D3812">
            <v>1</v>
          </cell>
          <cell r="E3812">
            <v>0.54557010289367103</v>
          </cell>
          <cell r="F3812">
            <v>0.67312231159383196</v>
          </cell>
          <cell r="G3812">
            <v>0.96157110410601898</v>
          </cell>
          <cell r="H3812">
            <v>0.49431334088658202</v>
          </cell>
          <cell r="I3812">
            <v>0.24959182221168</v>
          </cell>
          <cell r="J3812">
            <v>0.84140288949229003</v>
          </cell>
          <cell r="K3812">
            <v>0.792362594874638</v>
          </cell>
          <cell r="L3812">
            <v>0.69031628296409098</v>
          </cell>
          <cell r="M3812">
            <v>6</v>
          </cell>
          <cell r="N3812" t="str">
            <v>ESR1; NR1I2; AR; NR1H4; HSPB1; ESRRA</v>
          </cell>
        </row>
        <row r="3813">
          <cell r="B3813" t="str">
            <v>Tephrosin</v>
          </cell>
          <cell r="C3813">
            <v>0.35804343471775602</v>
          </cell>
          <cell r="D3813">
            <v>1</v>
          </cell>
          <cell r="E3813">
            <v>0.76339993596985201</v>
          </cell>
          <cell r="F3813">
            <v>0.26501285897555699</v>
          </cell>
          <cell r="G3813">
            <v>0.95586501298103599</v>
          </cell>
          <cell r="H3813">
            <v>0.56941936780019997</v>
          </cell>
          <cell r="I3813">
            <v>0.29553089875341099</v>
          </cell>
          <cell r="J3813">
            <v>0.73882724688352797</v>
          </cell>
          <cell r="K3813">
            <v>0.73948698726429696</v>
          </cell>
          <cell r="L3813">
            <v>0.64462937777877105</v>
          </cell>
          <cell r="M3813">
            <v>6</v>
          </cell>
          <cell r="N3813" t="str">
            <v>PTGS2; MMP9; TNF; NOS2; BIRC2; BIRC3</v>
          </cell>
        </row>
        <row r="3814">
          <cell r="B3814" t="str">
            <v>estradiol benzoate</v>
          </cell>
          <cell r="C3814">
            <v>0.86525285050262002</v>
          </cell>
          <cell r="D3814">
            <v>1</v>
          </cell>
          <cell r="E3814">
            <v>0.80870645077728898</v>
          </cell>
          <cell r="F3814">
            <v>0.46755656540423501</v>
          </cell>
          <cell r="G3814">
            <v>0.56469047140318296</v>
          </cell>
          <cell r="H3814">
            <v>0.235821456123084</v>
          </cell>
          <cell r="I3814">
            <v>0.79593190995339103</v>
          </cell>
          <cell r="J3814">
            <v>0.80870645077728898</v>
          </cell>
          <cell r="K3814">
            <v>0.77758682833450199</v>
          </cell>
          <cell r="L3814">
            <v>0.67721213486339205</v>
          </cell>
          <cell r="M3814">
            <v>7</v>
          </cell>
          <cell r="N3814" t="str">
            <v>TDP1; ESR1; AR; GMNN; NR3C1; ATM; MAP1LC3A</v>
          </cell>
        </row>
        <row r="3815">
          <cell r="B3815" t="str">
            <v>AY 9944</v>
          </cell>
          <cell r="C3815">
            <v>0.80813294207287201</v>
          </cell>
          <cell r="D3815">
            <v>1</v>
          </cell>
          <cell r="E3815">
            <v>0.57782783167569796</v>
          </cell>
          <cell r="F3815">
            <v>0.48927427698856502</v>
          </cell>
          <cell r="G3815">
            <v>0.27789096570221999</v>
          </cell>
          <cell r="H3815">
            <v>0.89117343513435499</v>
          </cell>
          <cell r="I3815">
            <v>0.44032528373691099</v>
          </cell>
          <cell r="J3815">
            <v>0.72228478959462294</v>
          </cell>
          <cell r="K3815">
            <v>0.72934833318830194</v>
          </cell>
          <cell r="L3815">
            <v>0.63620983709726797</v>
          </cell>
          <cell r="M3815">
            <v>19</v>
          </cell>
          <cell r="N3815" t="str">
            <v>ASAH1; WIPI1; ASNS; NUPR1; INHBE; SERPINA3; LSS; SLC2A3; TAGLN; IL12B; PHYH; HPN; FABP1; IL12A; GDPD3; IL2RA; C10ORF10; NR0B2; FNDC4</v>
          </cell>
        </row>
        <row r="3816">
          <cell r="B3816" t="str">
            <v>MY-5445</v>
          </cell>
          <cell r="C3816">
            <v>5.3817410531286899E-2</v>
          </cell>
          <cell r="D3816">
            <v>1</v>
          </cell>
          <cell r="E3816">
            <v>5.8412592762778201E-2</v>
          </cell>
          <cell r="F3816">
            <v>0.99770118850170997</v>
          </cell>
          <cell r="G3816">
            <v>0.98950457400946701</v>
          </cell>
          <cell r="H3816">
            <v>0.226055790188156</v>
          </cell>
          <cell r="I3816">
            <v>0.778709834099229</v>
          </cell>
          <cell r="J3816">
            <v>0.29206296381389102</v>
          </cell>
          <cell r="K3816">
            <v>0.51507925638936203</v>
          </cell>
          <cell r="L3816">
            <v>0.47255505415031801</v>
          </cell>
          <cell r="M3816">
            <v>7</v>
          </cell>
          <cell r="N3816" t="str">
            <v>CYP2C19; KDM4E; HSD17B10; CYP2C9; CYP1A2; PDE5A; MAPK8</v>
          </cell>
        </row>
        <row r="3817">
          <cell r="B3817" t="str">
            <v>Tetraethylammonium</v>
          </cell>
          <cell r="C3817">
            <v>0.27867075607571201</v>
          </cell>
          <cell r="D3817">
            <v>1</v>
          </cell>
          <cell r="E3817">
            <v>0.80025116784795003</v>
          </cell>
          <cell r="F3817">
            <v>0.63491641209495597</v>
          </cell>
          <cell r="G3817">
            <v>0.63289246605806004</v>
          </cell>
          <cell r="H3817">
            <v>0.95716221830576997</v>
          </cell>
          <cell r="I3817">
            <v>0.56320544435887598</v>
          </cell>
          <cell r="J3817">
            <v>0.95716221830576997</v>
          </cell>
          <cell r="K3817">
            <v>0.96693245589073495</v>
          </cell>
          <cell r="L3817">
            <v>0.89285132798940303</v>
          </cell>
          <cell r="M3817">
            <v>10</v>
          </cell>
          <cell r="N3817" t="str">
            <v>SLC22A2; SLC47A1; SLC22A1; KCNN4; SLC22A3; KCNMA1; SLC22A4; AQP1; KCNMB1; SLC22A16</v>
          </cell>
        </row>
        <row r="3818">
          <cell r="B3818" t="str">
            <v>ZSTK474</v>
          </cell>
          <cell r="C3818">
            <v>0.99678761168309404</v>
          </cell>
          <cell r="D3818">
            <v>1</v>
          </cell>
          <cell r="E3818">
            <v>0.42262096408078897</v>
          </cell>
          <cell r="F3818">
            <v>0.39997864710099201</v>
          </cell>
          <cell r="G3818">
            <v>0.50931919975058704</v>
          </cell>
          <cell r="H3818">
            <v>0.68977483105925297</v>
          </cell>
          <cell r="I3818">
            <v>0.55672808004480101</v>
          </cell>
          <cell r="J3818">
            <v>0.68977483105925297</v>
          </cell>
          <cell r="K3818">
            <v>0.74243858482570302</v>
          </cell>
          <cell r="L3818">
            <v>0.64709869295885403</v>
          </cell>
          <cell r="M3818">
            <v>5</v>
          </cell>
          <cell r="N3818" t="str">
            <v>AKT1; PIK3CA; PIK3CB; PIK3CD; PIK3CG</v>
          </cell>
        </row>
        <row r="3819">
          <cell r="B3819" t="str">
            <v>3-Aminofluoranthene</v>
          </cell>
          <cell r="C3819">
            <v>0.80376024471892904</v>
          </cell>
          <cell r="D3819">
            <v>0.40188012235946402</v>
          </cell>
          <cell r="E3819">
            <v>0.55574141327390902</v>
          </cell>
          <cell r="F3819">
            <v>0.14128821329096899</v>
          </cell>
          <cell r="G3819">
            <v>0.206112877409203</v>
          </cell>
          <cell r="H3819">
            <v>0.47163069245386502</v>
          </cell>
          <cell r="I3819">
            <v>0.73593135577497004</v>
          </cell>
          <cell r="J3819">
            <v>0.51528219352300697</v>
          </cell>
          <cell r="K3819">
            <v>0.40917384662758399</v>
          </cell>
          <cell r="L3819">
            <v>0.39606007354696399</v>
          </cell>
          <cell r="M3819">
            <v>33</v>
          </cell>
          <cell r="N3819" t="str">
            <v>NFE2L2; DRD3; ESR1; CHRM5; CHRM1; AHR; GMNN; PPARG; NR3C1; CHRM4; USP1; TLR9; NOD2; CXCL8; KEAP1; PLK1; TSG101; PRMT1; CRHR2; TNNT2; TNNI3; TNNC1; RIPK2; CRHBP; TAAR1; PARK2; APOBEC3G; RACGAP1; APOBEC3F; CXCL10; CCL5; IL5; CXCL11</v>
          </cell>
        </row>
        <row r="3820">
          <cell r="B3820" t="str">
            <v>Eckol</v>
          </cell>
          <cell r="C3820">
            <v>0.66923587017222597</v>
          </cell>
          <cell r="D3820">
            <v>1</v>
          </cell>
          <cell r="E3820">
            <v>0.85246996037935197</v>
          </cell>
          <cell r="F3820">
            <v>0.70718720224546605</v>
          </cell>
          <cell r="G3820">
            <v>0.143639608332083</v>
          </cell>
          <cell r="H3820">
            <v>0.55804944469929696</v>
          </cell>
          <cell r="I3820">
            <v>0.75675840544077999</v>
          </cell>
          <cell r="J3820">
            <v>0.71819804166041501</v>
          </cell>
          <cell r="K3820">
            <v>0.76103181870467695</v>
          </cell>
          <cell r="L3820">
            <v>0.66285714007361796</v>
          </cell>
          <cell r="M3820">
            <v>12</v>
          </cell>
          <cell r="N3820" t="str">
            <v>MAPK1; MAPK3; AKT1; RAF1; CTNNB1; CASP8; SOX2; NES; MSI1; CYBB; BACE1; PROM1</v>
          </cell>
        </row>
        <row r="3821">
          <cell r="B3821" t="str">
            <v>7,8-Benzoflavone</v>
          </cell>
          <cell r="C3821">
            <v>0.43955749258950599</v>
          </cell>
          <cell r="D3821">
            <v>1</v>
          </cell>
          <cell r="E3821">
            <v>0.53075950707906205</v>
          </cell>
          <cell r="F3821">
            <v>0.25262514775832301</v>
          </cell>
          <cell r="G3821">
            <v>0.35009679680135503</v>
          </cell>
          <cell r="H3821">
            <v>0.88418714074832405</v>
          </cell>
          <cell r="I3821">
            <v>0.97136072970592802</v>
          </cell>
          <cell r="J3821">
            <v>0.87524199200338704</v>
          </cell>
          <cell r="K3821">
            <v>0.77865361300451896</v>
          </cell>
          <cell r="L3821">
            <v>0.67814859143824202</v>
          </cell>
          <cell r="M3821">
            <v>92</v>
          </cell>
          <cell r="N3821" t="str">
            <v>CYP2C19; TP53; HSD17B10; ESR1; CYP19A1; CYP3A4; CYP2C9; CYP1A2; AHR; CYP1A1; PTGS2; AR; VDR; MTOR; PKM; TSHR; IL1B; MMP9; GSR; TNF; EGFR; MDM2; JUN; CDK1; MAPK1; CXCL8; BRCA1; MAPK3; MMP1; GSTP1; RELA; NR2F1; CYP11B1; CDC25C; ARNT; NCF1; PGR; ESRRA; NDUFS3; NDUFS1; CYP24A1; CTSD; PTK2; CCL2; ENPP2; ENO1; PGK1; IL1RN; CYP1B1; CDKN1A; CAT; NFATC1; CDKN1B; EGLN1; FOXO3; TIPARP; VEGFA; WAPAL; BPGM; DUSP5; RB1; IL6; PRKDC; FOS; BAX; PGM1; SLC2A1; PRDM1; SERPINB2; CSF2; PFKM; CGB; GPI; TPI1; FGF2; CCL1; CYP2J2; KLK3; TCF7; HK1; LDHA; IL10; SAA1; FSHR; MYOG; DDX4; ERVFRD-1; STAT5B; DAZL; LHCGR; FLG; CYP2F1</v>
          </cell>
        </row>
        <row r="3822">
          <cell r="B3822" t="str">
            <v>8-OH-Dpat</v>
          </cell>
          <cell r="C3822">
            <v>0.31114858747577701</v>
          </cell>
          <cell r="D3822">
            <v>0.155574293737889</v>
          </cell>
          <cell r="E3822">
            <v>0.13463151315682101</v>
          </cell>
          <cell r="F3822">
            <v>7.8456802885732702E-3</v>
          </cell>
          <cell r="G3822">
            <v>0.45107117712925199</v>
          </cell>
          <cell r="H3822">
            <v>0.17585428576361101</v>
          </cell>
          <cell r="I3822">
            <v>0.43871755637947002</v>
          </cell>
          <cell r="J3822">
            <v>3.9228401442866399E-2</v>
          </cell>
          <cell r="K3822">
            <v>2.5502417828460699E-2</v>
          </cell>
          <cell r="L3822">
            <v>6.4661177489247199E-2</v>
          </cell>
          <cell r="M3822">
            <v>16</v>
          </cell>
          <cell r="N3822" t="str">
            <v>EHMT2; HTR1E; HTR2C; HTR2B; HTR2A; HTR1A; HTR7; HTR5A; IL1B; TNF; HTR1F; HTR1B; HTR1D; CXCL8; IL6; IL12B</v>
          </cell>
        </row>
        <row r="3823">
          <cell r="B3823" t="str">
            <v>baicalein</v>
          </cell>
          <cell r="C3823">
            <v>0.19709588853107601</v>
          </cell>
          <cell r="D3823">
            <v>1</v>
          </cell>
          <cell r="E3823">
            <v>0.26660039916466099</v>
          </cell>
          <cell r="F3823">
            <v>0.59990202649049895</v>
          </cell>
          <cell r="G3823">
            <v>0.129418024551332</v>
          </cell>
          <cell r="H3823">
            <v>0.78704345913274598</v>
          </cell>
          <cell r="I3823">
            <v>0.98316929707589895</v>
          </cell>
          <cell r="J3823">
            <v>0.64709012275666</v>
          </cell>
          <cell r="K3823">
            <v>0.60264844187577904</v>
          </cell>
          <cell r="L3823">
            <v>0.53707156639818399</v>
          </cell>
          <cell r="M3823">
            <v>79</v>
          </cell>
          <cell r="N3823" t="str">
            <v>ALDH1A1; CYP2C19; FEN1; TDP1; TP53; APEX1; KDM4E; HSD17B10; RECQL; CYP2D6; CYP3A4; CYP2C9; CYP1A2; ALOX15; AHR; CYP1A1; NR0B1; PTGS2; MMP2; XDH; NR3C1; HPGD; NFKB1; CFTR; MMP9; ABCC1; PLA2G7; ALOX12; ALOX5; TNF; MAPT; NR5A1; POLK; MAPK1; THRB; MAPK3; SMARCA2; POLH; RELA; INS; GPR35; CASP6; AKT1; GAPDH; GLO1; ABL1; BLM; AKR1C4; PSIP1; TRA; GSK3B; MGAM; MAPK8; CDK4; PRKCA; RIN1; L3MBTL1; CCND1; CYP1B1; CCNA2; PMAIP1; EGLN1; HES1; NAT1; VEGFA; HEY1; HIF1AN; PLAU; RB1; BAX; CSF2; NOTCH1; PREP; UGT2B15; HEY2; NFKBIB; SELL; HSD11B2; SELP</v>
          </cell>
        </row>
        <row r="3824">
          <cell r="B3824" t="str">
            <v>ACMC-20mvek</v>
          </cell>
          <cell r="C3824">
            <v>0.65403942500863099</v>
          </cell>
          <cell r="D3824">
            <v>0.327019712504315</v>
          </cell>
          <cell r="E3824">
            <v>0.67701173368135203</v>
          </cell>
          <cell r="F3824">
            <v>6.7791227039533705E-2</v>
          </cell>
          <cell r="G3824">
            <v>0.16875270729835101</v>
          </cell>
          <cell r="H3824">
            <v>0.46211375519325198</v>
          </cell>
          <cell r="I3824">
            <v>0.31213784178858001</v>
          </cell>
          <cell r="J3824">
            <v>0.33895613519766798</v>
          </cell>
          <cell r="K3824">
            <v>0.192332245228232</v>
          </cell>
          <cell r="L3824">
            <v>0.232951405407331</v>
          </cell>
          <cell r="M3824">
            <v>100</v>
          </cell>
          <cell r="N3824" t="str">
            <v>CYP3A4; ABCB1; SLC22A1; TNFSF10; CASP3; MCL1; IL1B; MMP9; MAPK14; PDPK1; TNF; HMGCR; PPARA; JUN; MAPK1; NR1I3; CXCL8; MAPK3; EIF2AK3; INS; FASN; AKT1; SLCO1B1; SLCO1B3; SELE; ABCC2; SLC22A3; ABCA1; ABCB11; CYP2B6; BCL2; ITGAL; SLCO2B1; F2; IRAK1; CASP9; NOS3; MTTP; RHOB; THBS1; CCL2; CD86; LDLR; CDKN1A; CAT; PON2; CASP8; CDKN1B; TNFRSF1A; BAK1; EIF2S1; HMOX1; PLAU; TRAF6; RB1; ICAM1; IL6; SCARB1; BAX; CD14; CD83; BMP2; CSF2; EDN1; PARP1; ITGAM; TLR2; APOE; TFRC; RHOC; TLR4; ITGB2; COL1A1; RAC1; APOB; SLC22A5; CRP; SREBF2; VWF; ANGPT2; BGLAP; CD40; NOX4; IL12A; CD36; MSR1; F5; IL2RA; VCAM1; CD40LG; FASLG; KIF6; FIGF; PON1; ADIPOQ; RHOA; CYP27A1; MIR146A; ITGAX; MIR146B</v>
          </cell>
        </row>
        <row r="3825">
          <cell r="B3825" t="str">
            <v>cytochalasin B</v>
          </cell>
          <cell r="C3825">
            <v>0.221391015314443</v>
          </cell>
          <cell r="D3825">
            <v>1</v>
          </cell>
          <cell r="E3825">
            <v>0.65771482011416904</v>
          </cell>
          <cell r="F3825">
            <v>0.98081544723088598</v>
          </cell>
          <cell r="G3825">
            <v>0.33318598747448502</v>
          </cell>
          <cell r="H3825">
            <v>0.46773948809566301</v>
          </cell>
          <cell r="I3825">
            <v>0.96986932267026105</v>
          </cell>
          <cell r="J3825">
            <v>0.98081544723088598</v>
          </cell>
          <cell r="K3825">
            <v>0.91296049756083997</v>
          </cell>
          <cell r="L3825">
            <v>0.81416823054537102</v>
          </cell>
          <cell r="M3825">
            <v>31</v>
          </cell>
          <cell r="N3825" t="str">
            <v>DRD3; TDP1; GMNN; APP; JAK2; IDH1; IL1B; NPY1R; CFTR; NR5A1; MDM4; MDM2; MAPK1; MAPK3; TAAR1; PAX8; PRNP; S1PR4; NCF1; GNA15; S1PR1; ELANE; C5; CAT; SOD2; SLC2A1; CSF2; SLC2A3; IL5; EPO; SLC2A2</v>
          </cell>
        </row>
        <row r="3826">
          <cell r="B3826" t="str">
            <v>20-Norcrotalanan-11,15-dione, 14,19-dihydro-12,13-dihydroxy-, (13.alpha.,14.alpha.)-</v>
          </cell>
          <cell r="C3826">
            <v>0.808792003384733</v>
          </cell>
          <cell r="D3826">
            <v>0.404396001692366</v>
          </cell>
          <cell r="E3826">
            <v>0.22332685146479</v>
          </cell>
          <cell r="F3826">
            <v>0.72585088452469904</v>
          </cell>
          <cell r="G3826">
            <v>0.19820267770346101</v>
          </cell>
          <cell r="H3826">
            <v>0.24333083187021401</v>
          </cell>
          <cell r="I3826">
            <v>0.54311718280744503</v>
          </cell>
          <cell r="J3826">
            <v>0.40555138645035599</v>
          </cell>
          <cell r="K3826">
            <v>0.36350778281457302</v>
          </cell>
          <cell r="L3826">
            <v>0.36298482627969503</v>
          </cell>
          <cell r="M3826">
            <v>8</v>
          </cell>
          <cell r="N3826" t="str">
            <v>CYP2C19; TDP1; CYP3A4; NR0B1; SLC6A4; SLC22A1; CFTR; GOPC</v>
          </cell>
        </row>
        <row r="3827">
          <cell r="B3827" t="str">
            <v>erbstatin analog</v>
          </cell>
          <cell r="C3827">
            <v>0.81977199772884501</v>
          </cell>
          <cell r="D3827">
            <v>0.40988599886442301</v>
          </cell>
          <cell r="E3827">
            <v>0.322527803064864</v>
          </cell>
          <cell r="F3827">
            <v>0.72892515603400998</v>
          </cell>
          <cell r="G3827">
            <v>0.67229451524504302</v>
          </cell>
          <cell r="H3827">
            <v>0.155201097900316</v>
          </cell>
          <cell r="I3827">
            <v>0.64601805218635699</v>
          </cell>
          <cell r="J3827">
            <v>0.72892515603400998</v>
          </cell>
          <cell r="K3827">
            <v>0.60057785580215906</v>
          </cell>
          <cell r="L3827">
            <v>0.53551976216020902</v>
          </cell>
          <cell r="M3827">
            <v>8</v>
          </cell>
          <cell r="N3827" t="str">
            <v>ALDH1A1; TDP1; EHMT2; IDH1; RGS12; GNAI1; GEM; CSF2</v>
          </cell>
        </row>
        <row r="3828">
          <cell r="B3828" t="str">
            <v>L 741211</v>
          </cell>
          <cell r="C3828">
            <v>0.90026177961806897</v>
          </cell>
          <cell r="D3828">
            <v>1</v>
          </cell>
          <cell r="E3828">
            <v>0.31765787759870001</v>
          </cell>
          <cell r="F3828">
            <v>0.30438450497034097</v>
          </cell>
          <cell r="G3828">
            <v>0.57385631662728598</v>
          </cell>
          <cell r="H3828">
            <v>0.72007659697539295</v>
          </cell>
          <cell r="I3828">
            <v>0.81571032610071703</v>
          </cell>
          <cell r="J3828">
            <v>0.79414469399675003</v>
          </cell>
          <cell r="K3828">
            <v>0.73976595144642898</v>
          </cell>
          <cell r="L3828">
            <v>0.64486240043579202</v>
          </cell>
          <cell r="M3828">
            <v>31</v>
          </cell>
          <cell r="N3828" t="str">
            <v>CYP2C19; CYP3A4; CYP2C9; PPARG; CHRM4; CASP3; TSHR; JUN; NR1I3; ALB; CXCL8; KCNK9; ABCB11; CYP2B6; MAPK8; TPO; MAP3K5; LPL; CCL2; HGF; SERPINE1; CEBPA; BCL2L11; IL6; LEP; TG; SREBF1; SLC5A5; ADIPOQ; CYP3A; TSHB</v>
          </cell>
        </row>
        <row r="3829">
          <cell r="B3829" t="str">
            <v>4-[3-(4-fluorophenyl)-2-hydroxy-1-(1h-1,2,4-triazol-1-yl)propyl]benzonitrile</v>
          </cell>
          <cell r="C3829">
            <v>0.29605500886950997</v>
          </cell>
          <cell r="D3829">
            <v>0.14802750443475499</v>
          </cell>
          <cell r="E3829">
            <v>3.1323542922417798E-2</v>
          </cell>
          <cell r="F3829">
            <v>0.63020900578851002</v>
          </cell>
          <cell r="G3829">
            <v>0.44969706334736498</v>
          </cell>
          <cell r="H3829">
            <v>0.31418814566708902</v>
          </cell>
          <cell r="I3829">
            <v>0.70658110215494696</v>
          </cell>
          <cell r="J3829">
            <v>0.15661771461208901</v>
          </cell>
          <cell r="K3829">
            <v>0.25552913428930302</v>
          </cell>
          <cell r="L3829">
            <v>0.28273039191467902</v>
          </cell>
          <cell r="M3829">
            <v>9</v>
          </cell>
          <cell r="N3829" t="str">
            <v>CYP19A1; CYP1A1; ABCC2; ABCG2; SLC22A11; HSD17B1; HSD3B1; ABCB4; FSHB</v>
          </cell>
        </row>
        <row r="3830">
          <cell r="B3830" t="str">
            <v>Tributyltin</v>
          </cell>
          <cell r="C3830">
            <v>0.10498709955734301</v>
          </cell>
          <cell r="D3830">
            <v>5.2493549778671697E-2</v>
          </cell>
          <cell r="E3830">
            <v>0.80492899250842398</v>
          </cell>
          <cell r="F3830">
            <v>9.5191331505181508E-3</v>
          </cell>
          <cell r="G3830">
            <v>0.36451809824618803</v>
          </cell>
          <cell r="H3830">
            <v>0.110971160118677</v>
          </cell>
          <cell r="I3830">
            <v>0.78338268898899799</v>
          </cell>
          <cell r="J3830">
            <v>4.75956657525907E-2</v>
          </cell>
          <cell r="K3830">
            <v>8.2561212708205406E-2</v>
          </cell>
          <cell r="L3830">
            <v>0.134209768065051</v>
          </cell>
          <cell r="M3830">
            <v>35</v>
          </cell>
          <cell r="N3830" t="str">
            <v>ESR1; NR1I2; CYP19A1; PTGS2; PPARG; CASP3; TNF; JUN; MAPK1; MAPK3; RXRA; ABCA1; HSD17B1; HSPA5; XBP1; CXCR4; SRD5A2; SRD5A1; MAPK8; DDIT4; ATF2; ZBED8; NAMPT; DDIT3; EIF2S1; KLF2; ABCG1; ATP2A2; CGB; ATF6; SLC2A3; CCR7; HSD3B2; HSD11B2; VPREB1</v>
          </cell>
        </row>
        <row r="3831">
          <cell r="B3831" t="str">
            <v>DIHEPTYL PHTHALATE</v>
          </cell>
          <cell r="C3831">
            <v>0.46893610311559197</v>
          </cell>
          <cell r="D3831">
            <v>0.23446805155779599</v>
          </cell>
          <cell r="E3831">
            <v>0.249291131206757</v>
          </cell>
          <cell r="F3831">
            <v>0.79881879897392805</v>
          </cell>
          <cell r="G3831">
            <v>0.72153831526610401</v>
          </cell>
          <cell r="H3831">
            <v>0.32085559358008903</v>
          </cell>
          <cell r="I3831">
            <v>9.2411433305004995E-2</v>
          </cell>
          <cell r="J3831">
            <v>0.46205716652502499</v>
          </cell>
          <cell r="K3831">
            <v>0.36403774955870599</v>
          </cell>
          <cell r="L3831">
            <v>0.36337037995675803</v>
          </cell>
          <cell r="M3831">
            <v>8</v>
          </cell>
          <cell r="N3831" t="str">
            <v>ESR1; PPARD; PPARG; ESR2; PPARA; RXRA; RXRG; RXRB</v>
          </cell>
        </row>
        <row r="3832">
          <cell r="B3832" t="str">
            <v>epinine</v>
          </cell>
          <cell r="C3832">
            <v>0.66570353942006</v>
          </cell>
          <cell r="D3832">
            <v>0.33285176971003</v>
          </cell>
          <cell r="E3832">
            <v>0.248445589149389</v>
          </cell>
          <cell r="F3832">
            <v>0.60061524878800099</v>
          </cell>
          <cell r="G3832">
            <v>0.78450598983664999</v>
          </cell>
          <cell r="H3832">
            <v>0.15441819267820001</v>
          </cell>
          <cell r="I3832">
            <v>0.26700571148156099</v>
          </cell>
          <cell r="J3832">
            <v>0.44500951913593501</v>
          </cell>
          <cell r="K3832">
            <v>0.38402546602862397</v>
          </cell>
          <cell r="L3832">
            <v>0.377878005889347</v>
          </cell>
          <cell r="M3832">
            <v>8</v>
          </cell>
          <cell r="N3832" t="str">
            <v>DRD1; FEN1; TDP1; HIF1A; TP53; HSD17B10; EHMT2; PRL</v>
          </cell>
        </row>
        <row r="3833">
          <cell r="B3833" t="str">
            <v>methylbenzethonium chloride</v>
          </cell>
          <cell r="C3833">
            <v>0.98945667439405505</v>
          </cell>
          <cell r="D3833">
            <v>0.49472833719702702</v>
          </cell>
          <cell r="E3833">
            <v>0.382852736252349</v>
          </cell>
          <cell r="F3833">
            <v>0.56096628688375505</v>
          </cell>
          <cell r="G3833">
            <v>0.28362029883962597</v>
          </cell>
          <cell r="H3833">
            <v>0.29219487442573699</v>
          </cell>
          <cell r="I3833">
            <v>0.45704375483336002</v>
          </cell>
          <cell r="J3833">
            <v>0.56096628688375505</v>
          </cell>
          <cell r="K3833">
            <v>0.47414405021248601</v>
          </cell>
          <cell r="L3833">
            <v>0.44291447363256897</v>
          </cell>
          <cell r="M3833">
            <v>35</v>
          </cell>
          <cell r="N3833" t="str">
            <v>DRD1; TDP1; TP53; HSP90AA1; ABCB1; CHRM4; OPRD1; MC4R; OPRM1; CASP3; CFTR; USP1; OXTR; HCRTR1; MITF; MDM4; MDM2; APAF1; PPP1CA; CXCL8; TAAR1; PAX8; UBE2N; RAD52; SNUPN; KPNB1; AVPR1A; GNA15; CASP9; CCL2; CCL3; CCL4; VEGFA; IL6R; CCL5</v>
          </cell>
        </row>
        <row r="3834">
          <cell r="B3834" t="str">
            <v>Malvidin</v>
          </cell>
          <cell r="C3834">
            <v>0.55835249843388401</v>
          </cell>
          <cell r="D3834">
            <v>0.27917624921694201</v>
          </cell>
          <cell r="E3834">
            <v>0.54540008522128802</v>
          </cell>
          <cell r="F3834">
            <v>0.425247292109033</v>
          </cell>
          <cell r="G3834">
            <v>0.12041869606088999</v>
          </cell>
          <cell r="H3834">
            <v>0.50103168597857695</v>
          </cell>
          <cell r="I3834">
            <v>0.90141528002457705</v>
          </cell>
          <cell r="J3834">
            <v>0.60209348030444998</v>
          </cell>
          <cell r="K3834">
            <v>0.55637158081331595</v>
          </cell>
          <cell r="L3834">
            <v>0.50272839762775401</v>
          </cell>
          <cell r="M3834">
            <v>10</v>
          </cell>
          <cell r="N3834" t="str">
            <v>CASP3; MAPK14; MAPK1; PDE5A; MAPK3; BCL2; PDGFA; PDGFB; BAX; PARP1</v>
          </cell>
        </row>
        <row r="3835">
          <cell r="B3835" t="str">
            <v>p-benzoquinone</v>
          </cell>
          <cell r="C3835">
            <v>0.78436745624688298</v>
          </cell>
          <cell r="D3835">
            <v>1</v>
          </cell>
          <cell r="E3835">
            <v>0.25817247754400302</v>
          </cell>
          <cell r="F3835">
            <v>0.26423718881619701</v>
          </cell>
          <cell r="G3835">
            <v>0.45168483435706402</v>
          </cell>
          <cell r="H3835">
            <v>0.72290679855408302</v>
          </cell>
          <cell r="I3835">
            <v>0.82673102976086699</v>
          </cell>
          <cell r="J3835">
            <v>0.66059297204049205</v>
          </cell>
          <cell r="K3835">
            <v>0.62990031633902799</v>
          </cell>
          <cell r="L3835">
            <v>0.55765501796258699</v>
          </cell>
          <cell r="M3835">
            <v>49</v>
          </cell>
          <cell r="N3835" t="str">
            <v>NFE2L2; TDP1; TP53; APEX1; BCHE; ACHE; CYP1A1; OPRM1; CASP3; CCR6; MAPT; RGS12; GNAI1; MAPK1; ALB; CXCL8; MAPK3; AKR1C2; KDR; NQO1; APOBEC3G; TOP2A; BCL2; CSF1R; HKDC1; CCL2; CCL3; CCL4; MYB; CDKN1A; CAT; CASP7; H2AFX; CXCL12; DKK1; DHRS7; GCLM; HMOX1; JAG1; MAFF; WNT5A; IL6; BAX; KITLG; CCL5; GSS; CCL11; RUNX2; IL10</v>
          </cell>
        </row>
        <row r="3836">
          <cell r="B3836" t="str">
            <v>Andrographolide</v>
          </cell>
          <cell r="C3836">
            <v>0.117420991876974</v>
          </cell>
          <cell r="D3836">
            <v>5.8710495938487102E-2</v>
          </cell>
          <cell r="E3836">
            <v>3.72929030808258E-2</v>
          </cell>
          <cell r="F3836">
            <v>0.59803598768430599</v>
          </cell>
          <cell r="G3836">
            <v>5.7697151366892699E-2</v>
          </cell>
          <cell r="H3836">
            <v>0.90293241253673795</v>
          </cell>
          <cell r="I3836">
            <v>0.68253820777283103</v>
          </cell>
          <cell r="J3836">
            <v>0.14424287841723199</v>
          </cell>
          <cell r="K3836">
            <v>0.16062895004466601</v>
          </cell>
          <cell r="L3836">
            <v>0.20657724483567</v>
          </cell>
          <cell r="M3836">
            <v>43</v>
          </cell>
          <cell r="N3836" t="str">
            <v>TDP1; HIF1A; TP53; CYP3A4; CYP2C9; CYP1A2; AR; STK33; CASP3; STAT3; JUN; MAPK1; MAPK3; RELA; AKT1; KDR; BCL2; MAP2K7; RAF1; CDK2; CASP9; MAP2K6; MAP2K4; CDK4; MAP3K5; CCND1; CCNA2; CDKN1A; FAS; BIRC5; CCNE1; CASP8; EGLN1; VEGFA; RB1; FOS; BAX; TGFB1; BID; XIAP; MMP7; FASLG; TAS2R50</v>
          </cell>
        </row>
        <row r="3837">
          <cell r="B3837" t="str">
            <v>juglone</v>
          </cell>
          <cell r="C3837">
            <v>0.26204945540476299</v>
          </cell>
          <cell r="D3837">
            <v>0.13102472770238099</v>
          </cell>
          <cell r="E3837">
            <v>9.3969836263025894E-2</v>
          </cell>
          <cell r="F3837">
            <v>0.422391501914617</v>
          </cell>
          <cell r="G3837">
            <v>0.87140489123572296</v>
          </cell>
          <cell r="H3837">
            <v>6.9903296782510199E-2</v>
          </cell>
          <cell r="I3837">
            <v>0.75101078725970705</v>
          </cell>
          <cell r="J3837">
            <v>0.23492459065756499</v>
          </cell>
          <cell r="K3837">
            <v>0.24555290667952101</v>
          </cell>
          <cell r="L3837">
            <v>0.27506151370523402</v>
          </cell>
          <cell r="M3837">
            <v>33</v>
          </cell>
          <cell r="N3837" t="str">
            <v>ALDH1A1; KDM4E; HSD17B10; RECQL; ALOX15; AHR; VDR; DUSP1; HPGD; KAT2A; USP1; ALOX5; ALOX15B; MAPT; POLK; THRB; RUNX1; CBFB; CASP1; USP2; DHODH; IDO1; CDC25B; BLM; EGR1; CASP8; DAB2; TXNRD1; MAP1LC3B; RNASEH1; POLL; TXNRD2; E2F4</v>
          </cell>
        </row>
        <row r="3838">
          <cell r="B3838" t="str">
            <v>Robinetin</v>
          </cell>
          <cell r="C3838">
            <v>0.51965764845901496</v>
          </cell>
          <cell r="D3838">
            <v>0.25982882422950698</v>
          </cell>
          <cell r="E3838">
            <v>0.550782791389824</v>
          </cell>
          <cell r="F3838">
            <v>0.248893096658961</v>
          </cell>
          <cell r="G3838">
            <v>0.73314444018731995</v>
          </cell>
          <cell r="H3838">
            <v>0.71794703344740296</v>
          </cell>
          <cell r="I3838">
            <v>8.2490579771932804E-2</v>
          </cell>
          <cell r="J3838">
            <v>0.41245289885966402</v>
          </cell>
          <cell r="K3838">
            <v>0.41901331045120099</v>
          </cell>
          <cell r="L3838">
            <v>0.403159839393537</v>
          </cell>
          <cell r="M3838">
            <v>5</v>
          </cell>
          <cell r="N3838" t="str">
            <v>RECQL; XDH; ABCC1; POLK; ABCC2</v>
          </cell>
        </row>
        <row r="3839">
          <cell r="B3839" t="str">
            <v>17-Hydroxyandrostan-3-one</v>
          </cell>
          <cell r="C3839">
            <v>0.88735507703432304</v>
          </cell>
          <cell r="D3839">
            <v>0.44367753851716202</v>
          </cell>
          <cell r="E3839">
            <v>0.51568555705533103</v>
          </cell>
          <cell r="F3839">
            <v>0.697028392015693</v>
          </cell>
          <cell r="G3839">
            <v>0.58108803049183899</v>
          </cell>
          <cell r="H3839">
            <v>0.46329538089299899</v>
          </cell>
          <cell r="I3839">
            <v>0.14731762325715</v>
          </cell>
          <cell r="J3839">
            <v>0.697028392015693</v>
          </cell>
          <cell r="K3839">
            <v>0.58000293837266703</v>
          </cell>
          <cell r="L3839">
            <v>0.52018191104159395</v>
          </cell>
          <cell r="M3839">
            <v>182</v>
          </cell>
          <cell r="N3839" t="str">
            <v>ESR1; CHRM1; AHR; PTGS2; AR; PPARG; CREBBP; ESR2; TNF; MAPK1; MAPK3; SMARCA2; NR3C2; AKR1C3; AKR1C2; RORA; SMAD3; MAPK10; AKR1C1; NCOR1; NCOR2; KLK7; SHBG; NCOA1; NCOA3; AKR1C4; MYC; ATP1B3; TOP2B; CYP24A1; CHEK2; MAPK9; MAPK6; SRC; MAP2K1; CDK2; NCOA2; FKBP5; TPO; BMPR1B; MAP2K2; CAMKK2; STK39; IGF1R; CCND1; MAK; MT2A; GDF15; CCL2; GATA2; ATF3; PTHLH; CBS; SERPINE1; SNAI2; ID3; TFF1; CCNA2; ACACA; CDKN1A; MIR22; CEBPA; CREB1; ID2; CXCL12; DKK1; ENC1; EP300; FAM193A; FBXO28; FOXA1; ID1; MEF2A; SMAD4; ADAMTS1; AGPS; ATF4; CD44; CXCL1; CYP27B1; FHL2; ID4; MEF2C; NKX3-1; PELP1; GREB1; RB1; ICAM1; IL6; E2F1; FABP4; IGFBP3; ME1; CLU; FOS; CYP26A1; ALDH1A3; CD83; CSF2; DHCR24; PIGF; SMARCA4; ADAM9; CGB; IGF1; SELENBP1; PHB; PRL; SNAI1; APOE; CHPF; TRIOBP; FRAT1; TMPRSS2; ACYP2; PTS; TLR4; PMEPA1; UFM1; FGF2; KITLG; MYBL2; EMP2; LAMC1; AGR2; UGT2B17; CKB; IGFBP2; LEP; SCGB2A1; KLK2; SREBF2; DHRS12; UGT2B15; TRAP1; THY1; SMS; IL7; MIR21; VMP1; NCOA4; SREBF1; CYP7B1; GAS6; CDK5RAP2; CD40; EIF1AY; TNFRSF11B; ACPP; SPA17; TMSB4X; FOLH1; KLK3; MYOD1; NANOG; VCAM1; VASP; MYOG; INTS4; LHB; FSHB; FIGF; NUDT11; DGAT2; HOXD11; EIF2A; PHOSPHO2; POU5F1; SLC45A3; TMEFF2; XIST; NTS; PIP; ADCYAP1R1; KIAA1217; LRRC28; ZBTB26; MIR200A; C20ORF194; FBXL16; PPBPP2; WBSCR28</v>
          </cell>
        </row>
        <row r="3840">
          <cell r="B3840" t="str">
            <v>Myricitrin</v>
          </cell>
          <cell r="C3840">
            <v>0.78811541525003503</v>
          </cell>
          <cell r="D3840">
            <v>0.39405770762501702</v>
          </cell>
          <cell r="E3840">
            <v>0.21499980652867201</v>
          </cell>
          <cell r="F3840">
            <v>0.61359373632140501</v>
          </cell>
          <cell r="G3840">
            <v>0.738288257841478</v>
          </cell>
          <cell r="H3840">
            <v>0.188556959178939</v>
          </cell>
          <cell r="I3840">
            <v>0.264814090693193</v>
          </cell>
          <cell r="J3840">
            <v>0.44135681782198799</v>
          </cell>
          <cell r="K3840">
            <v>0.38525791084382999</v>
          </cell>
          <cell r="L3840">
            <v>0.37877064943975203</v>
          </cell>
          <cell r="M3840">
            <v>33</v>
          </cell>
          <cell r="N3840" t="str">
            <v>KDM4A; FEN1; TP53; KDM4E; RECQL; EHMT2; GFER; GAA; CASP3; BAZ2B; MCL1; MPI; DLD; POLK; PREPL; MAPK1; POLI; PRMT1; MAPK3; ALPL; UBE2N; GSTO1; ABL1; PSIP1; BCL2; PAFAH1B3; P4HB; MAPK8; NOS3; RIN1; CAT; BAX; GPX1</v>
          </cell>
        </row>
        <row r="3841">
          <cell r="B3841" t="str">
            <v>retinal</v>
          </cell>
          <cell r="C3841">
            <v>0.22364119767809901</v>
          </cell>
          <cell r="D3841">
            <v>1</v>
          </cell>
          <cell r="E3841">
            <v>0.52446386196789496</v>
          </cell>
          <cell r="F3841">
            <v>0.45128652742669401</v>
          </cell>
          <cell r="G3841">
            <v>0.671120430509073</v>
          </cell>
          <cell r="H3841">
            <v>0.80833377045662602</v>
          </cell>
          <cell r="I3841">
            <v>0.99726296179104101</v>
          </cell>
          <cell r="J3841">
            <v>0.99726296179104101</v>
          </cell>
          <cell r="K3841">
            <v>0.94221405753546905</v>
          </cell>
          <cell r="L3841">
            <v>0.853041505772969</v>
          </cell>
          <cell r="M3841">
            <v>28</v>
          </cell>
          <cell r="N3841" t="str">
            <v>ALDH1A1; NFE2L2; ESR1; NR1I2; PPARD; CYP19A1; AR; NR1H4; PPARG; MAPT; ALB; CXCL8; ALDH2; AKR1C3; ADH1B; AKR1B1; AREG; HBEGF; CYP26A1; AKR1B10; ALDH1A3; OPN1LW; PPARGC1A; BTC; RBP1; RDH12; SDR16C5; RPE65</v>
          </cell>
        </row>
        <row r="3842">
          <cell r="B3842" t="str">
            <v>1,3-Di-o-tolylguanidine</v>
          </cell>
          <cell r="C3842">
            <v>0.51048768752546303</v>
          </cell>
          <cell r="D3842">
            <v>1</v>
          </cell>
          <cell r="E3842">
            <v>0.64934080462902699</v>
          </cell>
          <cell r="F3842">
            <v>0.96147731075724696</v>
          </cell>
          <cell r="G3842">
            <v>0.62511169370332498</v>
          </cell>
          <cell r="H3842">
            <v>0.39534943796528899</v>
          </cell>
          <cell r="I3842">
            <v>0.92262053492608198</v>
          </cell>
          <cell r="J3842">
            <v>0.96147731075724696</v>
          </cell>
          <cell r="K3842">
            <v>0.95179430308235802</v>
          </cell>
          <cell r="L3842">
            <v>0.86742853260035901</v>
          </cell>
          <cell r="M3842">
            <v>10</v>
          </cell>
          <cell r="N3842" t="str">
            <v>TDP1; KCNH2; GRIN1; GRIN2A; GRIN2B; SIGMAR1; TSHR; MCL1; BCL2L1; PABPC1</v>
          </cell>
        </row>
        <row r="3843">
          <cell r="B3843" t="str">
            <v>Quinoxyfen</v>
          </cell>
          <cell r="C3843">
            <v>0.71530313816485203</v>
          </cell>
          <cell r="D3843">
            <v>1</v>
          </cell>
          <cell r="E3843">
            <v>0.39678977410788702</v>
          </cell>
          <cell r="F3843">
            <v>0.73950717282586997</v>
          </cell>
          <cell r="G3843">
            <v>0.54255212925475804</v>
          </cell>
          <cell r="H3843">
            <v>0.49423677343389899</v>
          </cell>
          <cell r="I3843">
            <v>0.79035013596036696</v>
          </cell>
          <cell r="J3843">
            <v>0.79035013596036696</v>
          </cell>
          <cell r="K3843">
            <v>0.85114608430914696</v>
          </cell>
          <cell r="L3843">
            <v>0.745966430793781</v>
          </cell>
          <cell r="M3843">
            <v>6</v>
          </cell>
          <cell r="N3843" t="str">
            <v>NFE2L2; AHR; AR; PPARG; RARA; RXRA</v>
          </cell>
        </row>
        <row r="3844">
          <cell r="B3844" t="str">
            <v>Prodigiosin</v>
          </cell>
          <cell r="C3844">
            <v>0.835976862878825</v>
          </cell>
          <cell r="D3844">
            <v>0.417988431439412</v>
          </cell>
          <cell r="E3844">
            <v>0.35714538731085999</v>
          </cell>
          <cell r="F3844">
            <v>0.26195966648834401</v>
          </cell>
          <cell r="G3844">
            <v>8.7888452448146304E-2</v>
          </cell>
          <cell r="H3844">
            <v>0.34795167609917299</v>
          </cell>
          <cell r="I3844">
            <v>0.39644380449362498</v>
          </cell>
          <cell r="J3844">
            <v>0.39644380449362498</v>
          </cell>
          <cell r="K3844">
            <v>0.193845890012289</v>
          </cell>
          <cell r="L3844">
            <v>0.23418258775784501</v>
          </cell>
          <cell r="M3844">
            <v>8</v>
          </cell>
          <cell r="N3844" t="str">
            <v>CASP3; ABCC1; TOP1; RAD51; CASP9; BIRC5; CASP8; PARP1</v>
          </cell>
        </row>
        <row r="3845">
          <cell r="B3845" t="str">
            <v>L-sorbose</v>
          </cell>
          <cell r="C3845">
            <v>0.39137281720533101</v>
          </cell>
          <cell r="D3845">
            <v>1</v>
          </cell>
          <cell r="E3845">
            <v>0.53871535578213903</v>
          </cell>
          <cell r="F3845">
            <v>0.912161567641116</v>
          </cell>
          <cell r="G3845">
            <v>0.90265188218146197</v>
          </cell>
          <cell r="H3845">
            <v>0.64233112813067905</v>
          </cell>
          <cell r="I3845">
            <v>8.9508881935002102E-2</v>
          </cell>
          <cell r="J3845">
            <v>0.44754440967501002</v>
          </cell>
          <cell r="K3845">
            <v>0.69319793689579001</v>
          </cell>
          <cell r="L3845">
            <v>0.606894404739727</v>
          </cell>
          <cell r="M3845">
            <v>24</v>
          </cell>
          <cell r="N3845" t="str">
            <v>HNF4A; KDM4A; XDH; PLK1; INS; NR2F1; SHBG; MYC; NOS3; SOD1; CCL2; SCD; ACACB; ICAM1; SLC2A5; APOA4; SLC2A9; SLC2A2; SLC2A4; KHK; PPARGC1A; PAIP2; SLC2A11; SLC2A7</v>
          </cell>
        </row>
        <row r="3846">
          <cell r="B3846" t="str">
            <v>PENDIMETHALIN</v>
          </cell>
          <cell r="C3846">
            <v>0.41200361304569799</v>
          </cell>
          <cell r="D3846">
            <v>0.206001806522849</v>
          </cell>
          <cell r="E3846">
            <v>6.5428179915597698E-2</v>
          </cell>
          <cell r="F3846">
            <v>7.2363461013930402E-2</v>
          </cell>
          <cell r="G3846">
            <v>0.28572080213342899</v>
          </cell>
          <cell r="H3846">
            <v>0.87665138075512505</v>
          </cell>
          <cell r="I3846">
            <v>0.555944161364198</v>
          </cell>
          <cell r="J3846">
            <v>0.18090865253482599</v>
          </cell>
          <cell r="K3846">
            <v>0.14540577304362801</v>
          </cell>
          <cell r="L3846">
            <v>0.19344325878148999</v>
          </cell>
          <cell r="M3846">
            <v>7</v>
          </cell>
          <cell r="N3846" t="str">
            <v>NFE2L2; ESR1; NR1I2; CYP19A1; AR; ESR2; CYP2B6</v>
          </cell>
        </row>
        <row r="3847">
          <cell r="B3847" t="str">
            <v>CP-724714</v>
          </cell>
          <cell r="C3847">
            <v>0.70368306787705304</v>
          </cell>
          <cell r="D3847">
            <v>0.35184153393852602</v>
          </cell>
          <cell r="E3847">
            <v>3.2939028294150803E-2</v>
          </cell>
          <cell r="F3847">
            <v>0.47228252749220401</v>
          </cell>
          <cell r="G3847">
            <v>0.35986376867763298</v>
          </cell>
          <cell r="H3847">
            <v>0.183590066377465</v>
          </cell>
          <cell r="I3847">
            <v>0.87162881507317103</v>
          </cell>
          <cell r="J3847">
            <v>0.16469514147075401</v>
          </cell>
          <cell r="K3847">
            <v>0.17137883602316201</v>
          </cell>
          <cell r="L3847">
            <v>0.21565523043509799</v>
          </cell>
          <cell r="M3847">
            <v>6</v>
          </cell>
          <cell r="N3847" t="str">
            <v>ABCB1; ERBB2; EGFR; SLCO1B1; ABCG2; ABCB11</v>
          </cell>
        </row>
        <row r="3848">
          <cell r="B3848" t="str">
            <v>fumonisin b1</v>
          </cell>
          <cell r="C3848">
            <v>0.86727380443243396</v>
          </cell>
          <cell r="D3848">
            <v>1</v>
          </cell>
          <cell r="E3848">
            <v>0.535153944948495</v>
          </cell>
          <cell r="F3848">
            <v>0.30561299016035998</v>
          </cell>
          <cell r="G3848">
            <v>0.12518180019449399</v>
          </cell>
          <cell r="H3848">
            <v>0.66400410196466098</v>
          </cell>
          <cell r="I3848">
            <v>0.82440574522032695</v>
          </cell>
          <cell r="J3848">
            <v>0.62590900097247104</v>
          </cell>
          <cell r="K3848">
            <v>0.53377770720233098</v>
          </cell>
          <cell r="L3848">
            <v>0.48617502979857402</v>
          </cell>
          <cell r="M3848">
            <v>15</v>
          </cell>
          <cell r="N3848" t="str">
            <v>POLK; MDM2; POLH; MBD2; DNMT1; DNMT3A; UGCG; MUC5AC; SERPINE1; FAS; KDM5B; DNMT3B; MUC5B; AGT; KDM5C</v>
          </cell>
        </row>
        <row r="3849">
          <cell r="B3849" t="str">
            <v>7614-21-3</v>
          </cell>
          <cell r="C3849">
            <v>0.72333545323159998</v>
          </cell>
          <cell r="D3849">
            <v>1</v>
          </cell>
          <cell r="E3849">
            <v>0.330115259668608</v>
          </cell>
          <cell r="F3849">
            <v>0.82342423344041604</v>
          </cell>
          <cell r="G3849">
            <v>0.93539354911155803</v>
          </cell>
          <cell r="H3849">
            <v>0.62823467974036296</v>
          </cell>
          <cell r="I3849">
            <v>0.58384926059735898</v>
          </cell>
          <cell r="J3849">
            <v>0.93539354911155803</v>
          </cell>
          <cell r="K3849">
            <v>0.90756823847989898</v>
          </cell>
          <cell r="L3849">
            <v>0.80760804891669202</v>
          </cell>
          <cell r="M3849">
            <v>15</v>
          </cell>
          <cell r="N3849" t="str">
            <v>PLAT; TNF; HMGCR; PPARA; AKR1C3; RXRA; SELE; CYR61; CAV1; AKR1B10; IBSP; F3; RAP1A; RAC1; RHOA</v>
          </cell>
        </row>
        <row r="3850">
          <cell r="B3850" t="str">
            <v>SODIUM CHLORATE</v>
          </cell>
          <cell r="C3850">
            <v>0.51550378511225603</v>
          </cell>
          <cell r="D3850">
            <v>1</v>
          </cell>
          <cell r="E3850">
            <v>0.429569264734802</v>
          </cell>
          <cell r="F3850">
            <v>0.51482765912660999</v>
          </cell>
          <cell r="G3850">
            <v>0.90133308068719198</v>
          </cell>
          <cell r="H3850">
            <v>0.68147633227516302</v>
          </cell>
          <cell r="I3850">
            <v>3.1840497227961902E-2</v>
          </cell>
          <cell r="J3850">
            <v>0.159202486139809</v>
          </cell>
          <cell r="K3850">
            <v>0.36642319766421999</v>
          </cell>
          <cell r="L3850">
            <v>0.36510518475164899</v>
          </cell>
          <cell r="M3850">
            <v>5</v>
          </cell>
          <cell r="N3850" t="str">
            <v>CCR2; RGS12; GNAI1; CCL2; SLC5A5</v>
          </cell>
        </row>
        <row r="3851">
          <cell r="B3851" t="str">
            <v>gamma-Imino-ATP</v>
          </cell>
          <cell r="C3851">
            <v>1.7110848445666599E-2</v>
          </cell>
          <cell r="D3851">
            <v>8.5554242228332907E-3</v>
          </cell>
          <cell r="E3851">
            <v>0.46694194614594903</v>
          </cell>
          <cell r="F3851">
            <v>0.96806265609373698</v>
          </cell>
          <cell r="G3851">
            <v>0.80978868119314096</v>
          </cell>
          <cell r="H3851">
            <v>0.31582774827104998</v>
          </cell>
          <cell r="I3851">
            <v>1.0059092314990499E-2</v>
          </cell>
          <cell r="J3851">
            <v>5.0295461574952599E-2</v>
          </cell>
          <cell r="K3851">
            <v>0.19635286729013701</v>
          </cell>
          <cell r="L3851">
            <v>0.236216743297605</v>
          </cell>
          <cell r="M3851">
            <v>11</v>
          </cell>
          <cell r="N3851" t="str">
            <v>CFTR; LCK; MAPK10; GSK3B; TOP2A; TOP2B; RAD51; EPHB2; EPHA2; MAPK12; IGF1R</v>
          </cell>
        </row>
        <row r="3852">
          <cell r="B3852" t="str">
            <v>6,7-dihydroxyflavone</v>
          </cell>
          <cell r="C3852">
            <v>0.90048260427098104</v>
          </cell>
          <cell r="D3852">
            <v>1</v>
          </cell>
          <cell r="E3852">
            <v>0.27525956683206398</v>
          </cell>
          <cell r="F3852">
            <v>0.77041177552559903</v>
          </cell>
          <cell r="G3852">
            <v>0.90479787990780502</v>
          </cell>
          <cell r="H3852">
            <v>0.57833399514550399</v>
          </cell>
          <cell r="I3852">
            <v>0.64736981211546396</v>
          </cell>
          <cell r="J3852">
            <v>0.90479787990780502</v>
          </cell>
          <cell r="K3852">
            <v>0.872664142763108</v>
          </cell>
          <cell r="L3852">
            <v>0.76822578370716699</v>
          </cell>
          <cell r="M3852">
            <v>11</v>
          </cell>
          <cell r="N3852" t="str">
            <v>TP53; KDM4E; CYP3A4; CYP2C9; CYP1A2; ALOX15; CYP1A1; HPGD; POLK; AKR1B1; CYP1B1</v>
          </cell>
        </row>
        <row r="3853">
          <cell r="B3853" t="str">
            <v>Cube root extract</v>
          </cell>
          <cell r="C3853">
            <v>0.44600137325185701</v>
          </cell>
          <cell r="D3853">
            <v>1</v>
          </cell>
          <cell r="E3853">
            <v>0.67406851219042596</v>
          </cell>
          <cell r="F3853">
            <v>0.30877053641684299</v>
          </cell>
          <cell r="G3853">
            <v>0.48610442853851499</v>
          </cell>
          <cell r="H3853">
            <v>0.59759218958148597</v>
          </cell>
          <cell r="I3853">
            <v>0.980699821161098</v>
          </cell>
          <cell r="J3853">
            <v>0.84258564023803195</v>
          </cell>
          <cell r="K3853">
            <v>0.84372286604555902</v>
          </cell>
          <cell r="L3853">
            <v>0.73856275264542304</v>
          </cell>
          <cell r="M3853">
            <v>198</v>
          </cell>
          <cell r="N3853" t="str">
            <v>NPPB; NFE2L2; SLC6A3; TDP1; HIF1A; TP53; CYP19A1; CYP3A4; KCNA5; KCNH2; MMP2; ABCB1; JAK2; PPARG; VDR; XDH; CASP3; NFKB1; MAPK14; STAT3; TNF; MAPT; HMGCR; YWHAG; APAF1; JUN; MAPK1; CXCL8; ATM; BRCA1; MAPK3; PARK2; RELA; EIF2AK3; BARD1; STAT1; UBE2N; NQO1; SMN1; POLA1; SNCA; NDUFB7; NDUFB3; NDUFB4; NDUFB6; NDUFA3; NDUFB8; NDUFB2; NDUFB1; NDUFB5; NDUFA10; NDUFS6; NDUFA9; NDUFS4; ND6; NDUFS8; NDUFA4; NDUFA6; BCL2; CHEK1; RAD51; NPC1L1; CASP9; FANCD2; MAPK8; PRKAA1; LRRK2; JAK1; NOS3; SOD1; CCND1; PDK1; FTH1; MT2A; CD38; IDH3A; ACTA2; CDH1; CDKN1A; FAS; BAD; CAT; BRCA2; CASP7; EXO1; FANCA; NAMPT; NFATC1; POLE2; RAD50; RAD51AP1; FANCF; RAD54B; RAD9A; VEGFA; ATF4; ATP5O; ATR; ATXN3; BIRC3; BUB1B; COX4I1; DDIT3; DFFB; EIF2S1; FANCE; HMOX1; HTRA2; HUS1; MUS81; RAD1; RAD17; RFC4; ICAM1; IL6; SOD2; SQSTM1; PPID; RFC5; FOS; BAX; SLC2A1; CD14; CNTF; NFAT5; EDN1; ACO1; AIFM1; ATG5; OPA1; PARP1; TXN2; IGF1; ACO2; FN1; PINK1; VDAC1; ODC1; SLC6A12; SNAI1; ABCG5; COX5B; GPX1; NDUFB11; UQCRC1; ATP5G3; HNRNPH1; TK2; NUDT1; CCNH; ANPEP; COL6A3; BECN1; TFAM; ATP5L; CNOT7; SDHA; SSBP1; UQCRB; ARL2; LEP; MRE11A; DPP3; ACAT1; HSPA9; YWHAB; FANCG; ATP5J; HAX1; BACE1; SREBF1; CP; TNFRSF11B; CD36; PROM1; ATP5I; PARK7; PDHB; MSR1; AGT; MEF2D; IFNG; FANCC; TNFSF11; ATP5E; ABCG8; COX1; PPARGC1A; ACP5; MT1B; OSCAR; MRPS9; COX5A; MIR195; ACAD9; COX7B; RAD18; COX7A2</v>
          </cell>
        </row>
        <row r="3854">
          <cell r="B3854" t="str">
            <v>actinomycin D</v>
          </cell>
          <cell r="C3854">
            <v>2.5940804119153098E-2</v>
          </cell>
          <cell r="D3854">
            <v>1</v>
          </cell>
          <cell r="E3854">
            <v>7.6494239280912396E-2</v>
          </cell>
          <cell r="F3854">
            <v>0.83531198452760902</v>
          </cell>
          <cell r="G3854">
            <v>0.87599749601581101</v>
          </cell>
          <cell r="H3854">
            <v>0.99323881830916305</v>
          </cell>
          <cell r="I3854">
            <v>0.92190626270908205</v>
          </cell>
          <cell r="J3854">
            <v>0.38247119640456201</v>
          </cell>
          <cell r="K3854">
            <v>0.82011607623777105</v>
          </cell>
          <cell r="L3854">
            <v>0.71580162020182203</v>
          </cell>
          <cell r="M3854">
            <v>177</v>
          </cell>
          <cell r="N3854" t="str">
            <v>NFE2L2; PLAT; HIF1A; TP53; RECQL; EHMT2; CYP2D6; CYP3A4; CYP1A2; ALOX15; AHR; CYP1A1; PTGS2; ABCB1; ADRB2; TNFSF10; CASP3; HTT; ITGA2B; TNFRSF10B; NFKB1; MCL1; IL1B; ABCC1; TNF; BCL2L1; MAPK1; CXCL8; MAPK3; MMP1; RELA; STAT1; AKT1; GAPDH; CNR1; ABCG2; NCF1; SCNN1B; SCNN1G; PCNA; TUBA4A; TYR; MYC; CNR2; BCL2; REN; AXL; MAP3K7; RPS6KB1; CASP9; BCL2A1; PLD1; MYLK; PRKCD; MAP2K4; ROS1; MT2A; NFKBIA; SAT1; GDF15; TGFB2; CCL2; EMP1; IL11; CFLAR; FADS3; IER3; ITPR1; NTHL1; NAV2; CYP1B1; CDKN1A; GADD45A; SCD; CAV1; CASP7; GCLC; BAG3; CASP8; CEBPB; EFNB2; FADD; ID1; IER5; NEDD9; SFN; SOS1; VEGFA; ATF4; BIRC3; BSDC1; HMOX1; LMNB1; PLAU; SLC25A14; TXNRD1; IL6; SOD2; TNFAIP3; FOS; TNFSF9; NETO2; ABHD3; MLLT11; BAX; BBC3; CEL; DPYSL4; TAP1; CASP2; DDAH2; FCAR; REL; CSF2; EDN1; IRF1; LAMC2; AIFM1; CD1D; PARP1; SLC30A5; STOM; ADAM9; RRAS; TGFB1; FN1; HOMER3; IFNA1; GPR137B; EMP3; BID; XIAP; FLNC; ARHGDIB; LGALS3; COL1A1; HRAS; SULT1A1; PAPPA; TP53I11; KIF1A; STMN3; RETSAT; MRPL41; CD28; CRABP2; MIR21; VMP1; CLMN; GAS6; PROCR; IFNB1; IL27RA; LECT1; TYMP; RIPPLY3; AGT; CCL11; IFNG; VCAM1; RNY4; TRPV6; RNY1; SOX17; GALM; MN1; NR0B2; SPATA18; FBL; KRT80; LGALS7; TMEFF2; CYP2F1; RNY3; RNY5; POMT1; RPL34</v>
          </cell>
        </row>
        <row r="3855">
          <cell r="B3855" t="str">
            <v>Cianidanol</v>
          </cell>
          <cell r="C3855">
            <v>0.39988834393612099</v>
          </cell>
          <cell r="D3855">
            <v>1</v>
          </cell>
          <cell r="E3855">
            <v>0.97117065378037903</v>
          </cell>
          <cell r="F3855">
            <v>0.27618174210250102</v>
          </cell>
          <cell r="G3855">
            <v>0.212474196914789</v>
          </cell>
          <cell r="H3855">
            <v>0.85687469910919301</v>
          </cell>
          <cell r="I3855">
            <v>0.51661520805595396</v>
          </cell>
          <cell r="J3855">
            <v>0.69045435525625198</v>
          </cell>
          <cell r="K3855">
            <v>0.69111516722636002</v>
          </cell>
          <cell r="L3855">
            <v>0.60523550313694396</v>
          </cell>
          <cell r="M3855">
            <v>878</v>
          </cell>
          <cell r="N3855" t="str">
            <v>NFE2L2; CA1; CA2; PLAT; FEN1; HIF1A; CA4; CA14; CA12; CA9; CA6; APEX1; KDM4E; EHMT2; HSP90AA1; KCNS3; KCNC2; SCN2A; GRIN2A; CYP1A1; PTGS2; PTGS1; KLF5; DUSP1; CBX1; CASP3; IL1B; TNF; MAPK1; PDE11A; TSG101; ATM; MAPK3; POLH; RELA; RARB; POLB; BARD1; STAT1; AKT1; SLCO1B1; ABCG2; S100B; NCF1; MBD2; ERAP1; RAN; SLC18A2; THRA; DNMT1; TUBB2B; CHRNE; ABCB11; NDUFB6; XBP1; TOP1; TOP2A; DHCR7; BCL2; TK1; ITGAL; P4HB; F2; KIT; SLK; LYN; EPHA5; EPHB4; PRKD3; PI4KB; ZAK; MAP2K1; PSMA2; STAT6; CASP9; MAP2K2; VRK2; FGFR4; GRIK4; NPM1; PTK2; INSR; PTPN7; CCND1; FLRT2; FTH1; GNA13; JOSD1; LPL; NFKBIA; PTP4A1; PTPN1; RAP2C; SDC2; CCL2; PCK2; CCNE2; AKAP12; AQP3; ETV1; CTGF; SERPINE1; BTG1; HIST1H2AC; HIST1H3J; NUMA1; PECAM1; B4GALT1; CCNA1; S100P; MRPL4; RRS1; SEH1L; BAG1; CCNB1; CLP1; FAS; GTF3C2; HIST1H2BG; HIST1H2BH; IP6K2; QRSL1; SF1; ECHDC2; HIST1H4H; HIST2H4B; ASXL2; CASP7; CD58; F8A1; F8A2; FAM69A; H2AFX; HEXIM1; INTS5; IVNS1ABP; KNTC1; Mar-03; MORC2; PDLIM5; PEX14; POLE2; SOBP; TIAL1; RING1; ADNP2; ARHGAP12; BAZ1A; BRWD1; CASP8; CEBPG; CROCCP2; CXCL12; DOPEY1; DR1; EGLN1; FBXO28; FOXO3; FZD5; HIVEP1; ING3; IRS1; LIN37; NUP210; OSBPL11; OSGIN2; POGK; PPP1R12A; RNF139; RNF19B; RNF34; RPL17; RRP8; SLC20A1; STIL; TAF5L; TERF2; TRIM13; TXLNA; ZNF266; ZSCAN9; ATF4; BCAS2; BRF1; BSDC1; C2CD2L; CCDC6; CHST10; CLUHP3; COX4I1; CYP2R1; DEDD; DENND5B; DNMT3B; DUSP12; EMC2; TCAF1; FAM131A; GFOD1; HBP1; HMGA2; HMOX1; HNRNPH2; HOOK2; IL17RA; IRS2; KCTD5; KPNA2; LPCAT4; MAP7D1; MBIP; MICAL3; MKL1; MLXIP; MOCOS; MRPL16; MUL1; MUM1; NNMT; PCNX; PILRB; PLAA; PLAU; PLAUR; PLCL2; PLEC; PPIA; RAB5A; RNF14; SAFB2; SASH1; SIN3B; SMARCAL1; SP3; TACO1; TES; TMEM165; TOR1AIP1; TPR; TTPAL; UHRF1BP1L; WDHD1; WDR82; ZFYVE26; ZNF419; ZNF432; ZNF671; PHTF2; SLC11A2; LACTB2; PLCB4; ZMYM3; SZRD1; ICAM1; APH1A; HOPX; MICA; KIAA1598; TCEB3; MSMO1; SCARB1; ZNF593; ANXA2; PPM1E; BAX; TMED7-TICAM2; CAPZA1; GYS1; LOXL2; PER1; NLGN1; IGFBP5; CASP2; CDC42; IL32; ABCD3; BRCC3; KIDINS220; MCFD2; MED14; NAGA; NME3; NOTCH1; TOR3A; AVIL; MT1E; CD244; TRAF3IP3; RGS1; DAZAP2; ATHL1; CSHL1; FLT3LG; HLA-DOA; INTS1; KCNJ6; LAMA4; MORN1; TNXB; CTNNAL1; ENG; SCRIB; SGSM2; SNURF; SULT1A4; SERPINA3; PHB; AMPD2; PCDHGC4; PDK3; RASGRP3; SNAI1; ANAPC1; RASSF4; ZNF529; CTNND2; IGSF1; KIAA0556; HOXB2; OXR1; CD9; CNPY2; COMMD4; CYB561D2; DDOST; GRN; MIF; MPV17; MRPL11; PIH1D1; PSMA1; RER1; RPL18; S100A11; S100A13; SIVA1; SUMO3; TREX2; ATP5G3; HMGCS2; PKD2L1; BID; COX17; H2AFV; IGBP1; PDHA1; PI4KA; RECQL4; RPN2; TAPBP; ATF6; CCNH; POLR2M; CXCL10; SYNGR3; TGFA; DIO3; GPR176; HIST1H2BB; RASAL2; ST6GALNAC5; ZNF442; AP3S1; ITGB2; LIG1; MAN1B1; PDIA5; RGS10; TBC1D9B; ALDH3A2; EIF4EBP2; HCFC1; FAM193B; RGS5; PRPSAP2; DNAJC9; DPY19L4; SUCLA2; ADIPOR2; AMMECR1; IL2RB; NCR1; CLDN22; KIAA0141; NIT2; UBE2A; MRPL20; RAC1; RPS26; ITGA6; APOB; PRB4; VPS16; SLC30A3; RHOT2; ADGRB2; GPAA1; SULT1A1; INPP5F; CCDC7; EWSR1; HSPD1; SLC50A1; MPP2; ATP13A1; PLCH1; CASP10; FMO5; MYO5C; C3; MTMR11; PIEZO1; ZNRD1-AS1; SLC22A5; WHAMMP3; ELK1; NEURL1; HOXD9; KLK2; CRYZL1; PRDX1; PRRC2A; ANGPTL2; CHRD; DPF3; FOXF1; NCR3; ROR2; VAC14; VTN; ZMIZ2; ARGLU1; LSM6; SMPD4; VWA5A; SBF1; TMEM120B; ZNF74; RRAGA; BTN3A1; ARHGAP4; HOXC10; GPS2; FOXP3; IL2; MYL10; TRPC4; ANXA7; DAP3; GTF2A2; POLR2G; DNAAF1; B3GALT2; MS4A4A; MT3; ZBTB22; CHKB; MCTS1; LYRM9; PIDD1; MRPL41; TSPAN13; UBXN1; TXNRD3NB; GID8; NECAP2; SYNPO; PPP4C; TCF15; HOXC11; ASAP3; PLA2G10; NSMAF; MAN2C1; PRODH; SOX3; DEK; SLC17A9; ACOT1; ATP2B3; CLCNKB; GJA8; GPR88; LRRC2; MRPS18C; MYO1A; POM121L10P; CD81; ITPA; CYCS; AGO4; FUT3; GPR182; MAGEL2; MCF2; ME3; MLC1; NAGLU; PLA2G2A; STXBP6; TMEM204; ZNF154; ZNF343; ZNF423; ATP5I; BZW2; TRIL; TEX13A; TSPAN15; MORF4L2; RPL30; MEF2B; SEPP1; SERF1B; LILRB1; CLIP4; MYOD1; TCF7; NANOG; TEX15; CADM4; HOXD3; IL2RA; PCSK7; PDGFRL; CTAGE4; PPP1R3C; CYP2E1; EPX; GNRH2; SERGEF; SLC2A2; AMBP; PDC; IL10; CD19; IRF4; REXO1L1P; TNFRSF8; BDNF-AS; EEF1B2; IRS4; NDOR1; NMNAT1; TRPC6; TFEB; BHLHE22; RXFP1; HS6ST3; WNT4; DIRAS1; SLC40A1; CLDN16; CNNM2; ARMS2; APLN; H2AFZ; TRIM63; NAT8L; GCKR; A1CF; C15ORF48; CCDC138; DDX20; FOXP1; FRMD5; JDP2; ARFGEF3; MIA2; PBDC1; PLA2G16; PLEKHG2; PPIL4; PSMG4; RASD1; SERPINA4; SESN3; SNHG1; TMEM126A; TRIM47; TTC39C; TUBGCP6; VPS36; WIBG; ZNF608; RPL6; C6ORF10; CCDC102B; CCDC144A; HIST2H2AB; NECAB1; NT5C; TMEM45B; TP53TG3; XCR1; STAT5B; OBP2A; SSBP4; BARHL1; C3ORF22; CALN1; CCDC108; COLCA1; GSTM5; SSC4D; AMZ2P1; C11ORF49; C2ORF54; ECHS1; FAM83H; GRHL3; HEPACAM; JAZF1; KIAA2018; LINC00324; MIR99AHG; MYO5B; PTPRM; PTTG3P; ZNF280C; ZFAND2A; CRHR1; RAB9BP1; FAM72D; ATPAF1; C1QTNF1; RPL24; ALS2; CNKSR2; GEMIN7; NOL10; OTUD1; RAD9B; TRIM35; TRIQK; RPS15; C19ORF10; NME2; PMS2P2; YPEL1; ARPIN; CSMD2; FMN1; HS3ST3B1; KCNT2; SFTA2; ZCCHC18; SPRR1B; OLIG1; SLC6A15; TNRC6C; CDX4; ARMC10; ARSK; BOLA3; C14ORF166; C2ORF69; C4ORF6; C8ORF58; CASC4; CCDC107; CCDC115; CCDC142; CD99L2; CLEC4E; COMTD1; CXORF22; DENND2C; DIS3L2; FAM195A; FERMT3; FTHL17; KIAA1804; LHX3; LRRC45; LRWD1; NRDE2; NXF5; PHYHIP; PIGS; PROZ; PRSS12; SAMD13; SEC13; SH3KBP1; SSU72; SUSD1; VWA3A; ZFAND2B; ZNF354B; ZNF572; KDM5C; PHF19; ANXA13; FSCN2; FUCA2; CXORF40B; HIST2H2BF; OR4C46; OR4Q3; SLFN12L; SNORA58; SOX18; KRTAP9-9; OTUD5; PPHLN1; ANKRD39; CDC20B; FAM43B; FUNDC1; KRTCAP2; PABPC3; TRIM55; ZNF229; TCAF2; ZFAT; ACAP3; BTBD8; GINM1; KCNT1; LAMC3; MCF2L2; NPB; TMEM201; ZNF770; GJC3; FBXL16; KLHL8; RSPH1; AJAP1; ALX1; C9ORF129; FSTL4; GDF3; IGFBPL1; SMIM10L2B; NXPH1; TMEM150C; UNC5A; ZNF658; C3ORF1; C5ORF27; CYB561D1; DPCR1; DSCR10; FBXO27; FCN3; OR1M1; RPS16; VWC2; C11ORF16; DRC7; OR6T1; RNF212; PABPC1P2; GIMAP1; VN1R3; GPR32; TAS2R50; ACSM4; ADAD2; ALPK3; ANKRD20A20P; ANXA2R; AOX2P; ATP6AP1L; BAIAP2-AS1; C10ORF57; C14ORF23; C16ORF46; C17ORF105; C1ORF140; C1ORF189; C22ORF39; C2ORF61; C3ORF23; C4ORF46; C5ORF64; C6ORF170; C8ORF82; C9ORF23; CARD11; CASC15; CELA3A; CLEC12A; CNBD1; CYP4F30P; DCHS2; DEFA10P; DEFB113; DPY19L2P1; EIF4E1B; ENDOV; ERV18-1; FAM181A-AS1; NXPE1; GAPT; GATA3-AS1; GCNT7; GFY; GLDN; GLYATL3; GNN; GPR101; HIST1H2APS6; HMGCLL1; HRASLS5; KRBA1; KRTAP10-5; KRTAP12-2; KRTAP13-2; KRTAP19-4; LANCL3; SMIM10L2A; LINC00264; LINC00265; LINC00596; LINC00700; LINC00705; LINC00899; LINC00906; LINC01002; LINC01004; LINC01141; LINC01165; LINC01312; LRRIQ1; MAFG-AS1; MAGEB1; MAGEC3; MESP2; MMD2; MRGPRX2; NT5C1B; NUTM2A-AS1; ODF4; OR2C1; OR2H1; OR3A3; OR51A2; OR51G1; OR51I2; OR51Q1; OR8K1; PATL2; PCDH11X; PDZD9; PGA3; PLSCR5; PRR27; PTGES2-AS1; RGMB-AS1; RLTPR; RNASE10; RPS4Y1; SCARNA12; SCARNA13; SNORA70B; SNRPD2P2; SPATA42; SRRM2-AS1; TAAR5; TCTEX1D4; TEX41; TEX43; TMEM198B; TPD52L3; TSC22D1-AS1; UMODL1; VPS9D1-AS1; VWA5B1; WASH1; WDFY3-AS2; WDR87; ZCCHC23; ZCWPW2; ZNF71; ZSCAN5C</v>
          </cell>
        </row>
        <row r="3856">
          <cell r="B3856" t="str">
            <v>indirubin deriv. 7a</v>
          </cell>
          <cell r="C3856">
            <v>0.80168444448682297</v>
          </cell>
          <cell r="D3856">
            <v>0.40084222224341198</v>
          </cell>
          <cell r="E3856">
            <v>0.24072284379655601</v>
          </cell>
          <cell r="F3856">
            <v>0.16063577487575101</v>
          </cell>
          <cell r="G3856">
            <v>0.604483701845692</v>
          </cell>
          <cell r="H3856">
            <v>0.60806010838115399</v>
          </cell>
          <cell r="I3856">
            <v>0.335685895947336</v>
          </cell>
          <cell r="J3856">
            <v>0.55947649324555904</v>
          </cell>
          <cell r="K3856">
            <v>0.38214730354938398</v>
          </cell>
          <cell r="L3856">
            <v>0.37651729759032099</v>
          </cell>
          <cell r="M3856">
            <v>49</v>
          </cell>
          <cell r="N3856" t="str">
            <v>NFE2L2; KDM4A; MPHOSPH8; TP53; RECQL; EHMT2; CYP3A4; ABCB1; ATAD5; MTOR; CBX1; NPC1; RAB9A; PKM; SENP7; THPO; SMN2; BAZ2B; MCL1; PTGES; ALOX5; TNF; MAPT; MAPK1; ARSA; PARK2; USP2; ABCC2; ABCG2; YES1; DHFR; GSK3B; EPHX2; SLK; AURKB; AURKC; AURKA; CTNNB1; PAK7; CSNK1G1; PAK6; MAP3K5; CCND1; PMAIP1; DIABLO; IL6; AIFM1; ABCC4; SMN1; SMN2</v>
          </cell>
        </row>
        <row r="3857">
          <cell r="B3857" t="str">
            <v>DL-DOPA</v>
          </cell>
          <cell r="C3857">
            <v>6.6228072081957495E-2</v>
          </cell>
          <cell r="D3857">
            <v>3.3114036040978699E-2</v>
          </cell>
          <cell r="E3857">
            <v>0.22518799026262201</v>
          </cell>
          <cell r="F3857">
            <v>0.207496193483443</v>
          </cell>
          <cell r="G3857">
            <v>0.38177621884326302</v>
          </cell>
          <cell r="H3857">
            <v>7.4771006663998593E-2</v>
          </cell>
          <cell r="I3857">
            <v>0.98463707937537803</v>
          </cell>
          <cell r="J3857">
            <v>0.37385503331999298</v>
          </cell>
          <cell r="K3857">
            <v>0.20894502891085101</v>
          </cell>
          <cell r="L3857">
            <v>0.24634454245026699</v>
          </cell>
          <cell r="M3857">
            <v>12</v>
          </cell>
          <cell r="N3857" t="str">
            <v>TDP1; APEX1; HSD17B10; RECQL; ALOX15; MAPT; POLK; RUNX1; CBFB; GAPDH; BLM; SULT1A3</v>
          </cell>
        </row>
        <row r="3858">
          <cell r="B3858" t="str">
            <v>p,p'-DDD</v>
          </cell>
          <cell r="C3858">
            <v>0.93491972631712095</v>
          </cell>
          <cell r="D3858">
            <v>1</v>
          </cell>
          <cell r="E3858">
            <v>0.558000999379059</v>
          </cell>
          <cell r="F3858">
            <v>0.30780615230573199</v>
          </cell>
          <cell r="G3858">
            <v>0.54502557712456701</v>
          </cell>
          <cell r="H3858">
            <v>0.71715391712129695</v>
          </cell>
          <cell r="I3858">
            <v>0.745338550956262</v>
          </cell>
          <cell r="J3858">
            <v>0.745338550956262</v>
          </cell>
          <cell r="K3858">
            <v>0.81610543827537896</v>
          </cell>
          <cell r="L3858">
            <v>0.71204058872593701</v>
          </cell>
          <cell r="M3858">
            <v>19</v>
          </cell>
          <cell r="N3858" t="str">
            <v>NFE2L2; ESR1; NR1I2; CYP19A1; CYP3A4; KCNH2; PTGS2; AR; NR3C1; CREBBP; ESR2; CYP2B6; KIT; PDGFRB; ERBB3; PDGFRA; ACVRL1; ALK; ACVR1C</v>
          </cell>
        </row>
        <row r="3859">
          <cell r="B3859" t="str">
            <v>5-alpha-Dihydroprogesterone</v>
          </cell>
          <cell r="C3859">
            <v>2.0146091997451199E-2</v>
          </cell>
          <cell r="D3859">
            <v>1</v>
          </cell>
          <cell r="E3859">
            <v>9.6419098310526599E-2</v>
          </cell>
          <cell r="F3859">
            <v>0.87134734917427503</v>
          </cell>
          <cell r="G3859">
            <v>0.283360948319896</v>
          </cell>
          <cell r="H3859">
            <v>0.98797508888980701</v>
          </cell>
          <cell r="I3859">
            <v>0.125111888525753</v>
          </cell>
          <cell r="J3859">
            <v>0.31277972131438297</v>
          </cell>
          <cell r="K3859">
            <v>0.30867575351040699</v>
          </cell>
          <cell r="L3859">
            <v>0.32274113880650601</v>
          </cell>
          <cell r="M3859">
            <v>9</v>
          </cell>
          <cell r="N3859" t="str">
            <v>ESR1; NR1I2; CYP17A1; AKR1C2; AKR1C1; AKR1C4; BCL2; SRD5A1; AKR1D1</v>
          </cell>
        </row>
        <row r="3860">
          <cell r="B3860" t="str">
            <v>COX-2 Inhibitor I</v>
          </cell>
          <cell r="C3860">
            <v>6.3627263316612101E-2</v>
          </cell>
          <cell r="D3860">
            <v>3.1813631658306002E-2</v>
          </cell>
          <cell r="E3860">
            <v>0.49635399029439797</v>
          </cell>
          <cell r="F3860">
            <v>0.45991202493333</v>
          </cell>
          <cell r="G3860">
            <v>4.2523496089234003E-2</v>
          </cell>
          <cell r="H3860">
            <v>0.11226932974933899</v>
          </cell>
          <cell r="I3860">
            <v>0.93784394747468602</v>
          </cell>
          <cell r="J3860">
            <v>0.21261748044616999</v>
          </cell>
          <cell r="K3860">
            <v>0.183656255628076</v>
          </cell>
          <cell r="L3860">
            <v>0.22584884937588501</v>
          </cell>
          <cell r="M3860">
            <v>6</v>
          </cell>
          <cell r="N3860" t="str">
            <v>CASP3; MAPK1; MAPK3; AKT1; CCND1; PARP1</v>
          </cell>
        </row>
        <row r="3861">
          <cell r="B3861" t="str">
            <v>Cerebrosterol</v>
          </cell>
          <cell r="C3861">
            <v>0.117793179528268</v>
          </cell>
          <cell r="D3861">
            <v>1</v>
          </cell>
          <cell r="E3861">
            <v>0.29512444983380498</v>
          </cell>
          <cell r="F3861">
            <v>0.46724797623120101</v>
          </cell>
          <cell r="G3861">
            <v>0.95456197724534098</v>
          </cell>
          <cell r="H3861">
            <v>0.87221654232599399</v>
          </cell>
          <cell r="I3861">
            <v>4.8456306544305897E-2</v>
          </cell>
          <cell r="J3861">
            <v>0.24228153272153</v>
          </cell>
          <cell r="K3861">
            <v>0.40754675813315799</v>
          </cell>
          <cell r="L3861">
            <v>0.39488543772615298</v>
          </cell>
          <cell r="M3861">
            <v>12</v>
          </cell>
          <cell r="N3861" t="str">
            <v>ESR1; CYP3A4; APP; ESR2; HMGCR; ABCA1; NR1H3; TH; ABCG1; CYP7A1; CYP46A1; CYP27A1</v>
          </cell>
        </row>
        <row r="3862">
          <cell r="B3862" t="str">
            <v>GLYCYRRHETINIC ACID</v>
          </cell>
          <cell r="C3862">
            <v>2.16853725645881E-2</v>
          </cell>
          <cell r="D3862">
            <v>1</v>
          </cell>
          <cell r="E3862">
            <v>2.8713955900391001E-2</v>
          </cell>
          <cell r="F3862">
            <v>0.94435207550445399</v>
          </cell>
          <cell r="G3862">
            <v>0.97058462369477905</v>
          </cell>
          <cell r="H3862">
            <v>0.91840528475427397</v>
          </cell>
          <cell r="I3862">
            <v>0.81152711679376399</v>
          </cell>
          <cell r="J3862">
            <v>0.14356977950195501</v>
          </cell>
          <cell r="K3862">
            <v>0.642228855670673</v>
          </cell>
          <cell r="L3862">
            <v>0.56707444903705095</v>
          </cell>
          <cell r="M3862">
            <v>24</v>
          </cell>
          <cell r="N3862" t="str">
            <v>CYP2C19; TDP1; CYP2D6; CYP3A4; CYP2C9; HSPB1; PPARG; NR3C1; IL1B; POLK; AKR1C3; AKR1C2; HSD11B1; AKR1C1; AKR1C4; REN; PRKCD; PRKCA; PRKCB; AKR1B10; CSF2; ANPEP; HRAS; HSD11B2</v>
          </cell>
        </row>
        <row r="3863">
          <cell r="B3863" t="str">
            <v>apicidin</v>
          </cell>
          <cell r="C3863">
            <v>0.31159253630718903</v>
          </cell>
          <cell r="D3863">
            <v>0.15579626815359399</v>
          </cell>
          <cell r="E3863">
            <v>0.25754102447466698</v>
          </cell>
          <cell r="F3863">
            <v>0.18049253529560599</v>
          </cell>
          <cell r="G3863">
            <v>4.1826294246061498E-2</v>
          </cell>
          <cell r="H3863">
            <v>0.70739388862303798</v>
          </cell>
          <cell r="I3863">
            <v>0.28466808383742298</v>
          </cell>
          <cell r="J3863">
            <v>0.20913147123030801</v>
          </cell>
          <cell r="K3863">
            <v>0.108827930418383</v>
          </cell>
          <cell r="L3863">
            <v>0.16018412586064301</v>
          </cell>
          <cell r="M3863">
            <v>25</v>
          </cell>
          <cell r="N3863" t="str">
            <v>TP53; ESR1; ABCB1; CASP3; ABCC1; ESR2; HDAC3; HDAC7; HDAC4; CASP6; BCL2; CDK2; CASP9; CDK4; CCND1; CCNA2; CCNB1; CDKN1A; CCNE1; CASP8; CDKN1B; BAX; SLC39A6; CYCS; MAGEA9</v>
          </cell>
        </row>
        <row r="3864">
          <cell r="B3864" t="str">
            <v>3-O-Acetyloleanolic acid</v>
          </cell>
          <cell r="C3864">
            <v>0.10573422574615</v>
          </cell>
          <cell r="D3864">
            <v>5.2867112873075099E-2</v>
          </cell>
          <cell r="E3864">
            <v>0.19645555177283699</v>
          </cell>
          <cell r="F3864">
            <v>0.25855124056094198</v>
          </cell>
          <cell r="G3864">
            <v>0.96681667101341795</v>
          </cell>
          <cell r="H3864">
            <v>0.106705032961559</v>
          </cell>
          <cell r="I3864">
            <v>0.390852089756976</v>
          </cell>
          <cell r="J3864">
            <v>0.43091873426823701</v>
          </cell>
          <cell r="K3864">
            <v>0.26032377013729902</v>
          </cell>
          <cell r="L3864">
            <v>0.28639564326657702</v>
          </cell>
          <cell r="M3864">
            <v>5</v>
          </cell>
          <cell r="N3864" t="str">
            <v>IL1B; TNF; IL6; IFNG; CCL17</v>
          </cell>
        </row>
        <row r="3865">
          <cell r="B3865" t="str">
            <v>Sodium metasilicate</v>
          </cell>
          <cell r="C3865">
            <v>0.73039281156306701</v>
          </cell>
          <cell r="D3865">
            <v>1</v>
          </cell>
          <cell r="E3865">
            <v>0.79616933393487199</v>
          </cell>
          <cell r="F3865">
            <v>0.69139759256718503</v>
          </cell>
          <cell r="G3865">
            <v>0.90750434244657296</v>
          </cell>
          <cell r="H3865">
            <v>0.69938338284218604</v>
          </cell>
          <cell r="I3865">
            <v>0.91991841493847304</v>
          </cell>
          <cell r="J3865">
            <v>0.91991841493847304</v>
          </cell>
          <cell r="K3865">
            <v>0.99381917095780004</v>
          </cell>
          <cell r="L3865">
            <v>0.95782370522962901</v>
          </cell>
          <cell r="M3865">
            <v>5</v>
          </cell>
          <cell r="N3865" t="str">
            <v>CA1; CA2; CA5A; CA4; CA9</v>
          </cell>
        </row>
        <row r="3866">
          <cell r="B3866" t="str">
            <v>Hydroxyphenytoin</v>
          </cell>
          <cell r="C3866">
            <v>2.7877811782531799E-2</v>
          </cell>
          <cell r="D3866">
            <v>1.3938905891265899E-2</v>
          </cell>
          <cell r="E3866">
            <v>0.75737913590943895</v>
          </cell>
          <cell r="F3866">
            <v>1.1724096634539801E-2</v>
          </cell>
          <cell r="G3866">
            <v>0.93965993955650595</v>
          </cell>
          <cell r="H3866">
            <v>0.18743777053883501</v>
          </cell>
          <cell r="I3866">
            <v>2.30036075523181E-4</v>
          </cell>
          <cell r="J3866">
            <v>1.1501803776158999E-3</v>
          </cell>
          <cell r="K3866">
            <v>9.6775795438625999E-4</v>
          </cell>
          <cell r="L3866">
            <v>9.3159958209947397E-3</v>
          </cell>
          <cell r="M3866">
            <v>5</v>
          </cell>
          <cell r="N3866" t="str">
            <v>UGT1A9; UGT1A4; UGT1A6; UGT1A1; UGT2B15</v>
          </cell>
        </row>
        <row r="3867">
          <cell r="B3867" t="str">
            <v>sodium 2-(4-methylcyclohex-3-en-1-yl)propan-2-olate</v>
          </cell>
          <cell r="C3867">
            <v>0.337988079829454</v>
          </cell>
          <cell r="D3867">
            <v>0.168994039914727</v>
          </cell>
          <cell r="E3867">
            <v>0.79113711925862795</v>
          </cell>
          <cell r="F3867">
            <v>0.203534324389641</v>
          </cell>
          <cell r="G3867">
            <v>2.9205226389140498E-2</v>
          </cell>
          <cell r="H3867">
            <v>0.441149908512316</v>
          </cell>
          <cell r="I3867">
            <v>0.57372438043117702</v>
          </cell>
          <cell r="J3867">
            <v>0.14602613194570299</v>
          </cell>
          <cell r="K3867">
            <v>0.19871102450053499</v>
          </cell>
          <cell r="L3867">
            <v>0.238124576515585</v>
          </cell>
          <cell r="M3867">
            <v>6</v>
          </cell>
          <cell r="N3867" t="str">
            <v>TP53; CASP3; BCL2; NOS3; CDH1; BAX</v>
          </cell>
        </row>
        <row r="3868">
          <cell r="B3868" t="str">
            <v>Acid Red 94</v>
          </cell>
          <cell r="C3868">
            <v>9.1894625304054199E-3</v>
          </cell>
          <cell r="D3868">
            <v>4.59473126520271E-3</v>
          </cell>
          <cell r="E3868">
            <v>0.14422255205494</v>
          </cell>
          <cell r="F3868">
            <v>0.40997246306674601</v>
          </cell>
          <cell r="G3868">
            <v>0.91711369243519303</v>
          </cell>
          <cell r="H3868">
            <v>3.9588979589258298E-2</v>
          </cell>
          <cell r="I3868">
            <v>0.83743039035235101</v>
          </cell>
          <cell r="J3868">
            <v>0.197944897946292</v>
          </cell>
          <cell r="K3868">
            <v>0.244357369250325</v>
          </cell>
          <cell r="L3868">
            <v>0.27413844090732697</v>
          </cell>
          <cell r="M3868">
            <v>9</v>
          </cell>
          <cell r="N3868" t="str">
            <v>ALDH1A1; RECQL; EHMT2; HPGD; KAT2A; ALOX15B; MAPT; THRB; BLM</v>
          </cell>
        </row>
        <row r="3869">
          <cell r="B3869" t="str">
            <v>Captafol</v>
          </cell>
          <cell r="C3869">
            <v>0.95671856780992104</v>
          </cell>
          <cell r="D3869">
            <v>1</v>
          </cell>
          <cell r="E3869">
            <v>0.33618778342801803</v>
          </cell>
          <cell r="F3869">
            <v>0.65379120674089297</v>
          </cell>
          <cell r="G3869">
            <v>0.49774303332491898</v>
          </cell>
          <cell r="H3869">
            <v>0.49651064651148302</v>
          </cell>
          <cell r="I3869">
            <v>0.81638286336305199</v>
          </cell>
          <cell r="J3869">
            <v>0.81638286336305199</v>
          </cell>
          <cell r="K3869">
            <v>0.79545367407268197</v>
          </cell>
          <cell r="L3869">
            <v>0.69309571353387001</v>
          </cell>
          <cell r="M3869">
            <v>7</v>
          </cell>
          <cell r="N3869" t="str">
            <v>ESR1; CYP19A1; AR; HSPB1; VDR; GSTP1; RXRA</v>
          </cell>
        </row>
        <row r="3870">
          <cell r="B3870" t="str">
            <v>oxozinc</v>
          </cell>
          <cell r="C3870">
            <v>0.77989072649297198</v>
          </cell>
          <cell r="D3870">
            <v>0.38994536324648599</v>
          </cell>
          <cell r="E3870">
            <v>0.77094432737542795</v>
          </cell>
          <cell r="F3870">
            <v>0.43874444277449598</v>
          </cell>
          <cell r="G3870">
            <v>0.233106755843248</v>
          </cell>
          <cell r="H3870">
            <v>0.36822026686736098</v>
          </cell>
          <cell r="I3870">
            <v>0.12852904342108801</v>
          </cell>
          <cell r="J3870">
            <v>0.54843055346811997</v>
          </cell>
          <cell r="K3870">
            <v>0.343529132238024</v>
          </cell>
          <cell r="L3870">
            <v>0.348409422391177</v>
          </cell>
          <cell r="M3870">
            <v>35</v>
          </cell>
          <cell r="N3870" t="str">
            <v>TP53; AR; CHRM3; CASP3; MMP9; JUN; MAPK1; ALB; CXCL8; MAPK3; RELA; PRNP; AKT1; HSPA1A; MAP3K11; NFKBIA; CCL2; CAT; GADD45B; ZFP36; ATP2B1; HMOX1; TXNRD1; ICAM1; DNAJA4; BNIP3; CDC42; CR1; MPO; RAC1; PRDX3; CD36; MSR1; CD63; CEACAM8</v>
          </cell>
        </row>
        <row r="3871">
          <cell r="B3871" t="str">
            <v>Epicatechin-3-gallate</v>
          </cell>
          <cell r="C3871">
            <v>0.91132343448790698</v>
          </cell>
          <cell r="D3871">
            <v>1</v>
          </cell>
          <cell r="E3871">
            <v>0.75148856515413698</v>
          </cell>
          <cell r="F3871">
            <v>0.58311415679858603</v>
          </cell>
          <cell r="G3871">
            <v>0.68407517991283096</v>
          </cell>
          <cell r="H3871">
            <v>0.28158962957802097</v>
          </cell>
          <cell r="I3871">
            <v>0.70520852790947097</v>
          </cell>
          <cell r="J3871">
            <v>0.75148856515413698</v>
          </cell>
          <cell r="K3871">
            <v>0.84433979583212004</v>
          </cell>
          <cell r="L3871">
            <v>0.73917320313064105</v>
          </cell>
          <cell r="M3871">
            <v>10</v>
          </cell>
          <cell r="N3871" t="str">
            <v>NR1H4; CASP3; BCL2L1; MAPK1; MAPK3; AKT1; ABCB11; TOP2A; BAD; NR0B2</v>
          </cell>
        </row>
        <row r="3872">
          <cell r="B3872" t="str">
            <v>Chrysophanol</v>
          </cell>
          <cell r="C3872">
            <v>0.31630366538049798</v>
          </cell>
          <cell r="D3872">
            <v>1</v>
          </cell>
          <cell r="E3872">
            <v>0.73716057283780301</v>
          </cell>
          <cell r="F3872">
            <v>0.38585535704431601</v>
          </cell>
          <cell r="G3872">
            <v>0.71902438841644301</v>
          </cell>
          <cell r="H3872">
            <v>0.95983875285796505</v>
          </cell>
          <cell r="I3872">
            <v>0.92352699687684803</v>
          </cell>
          <cell r="J3872">
            <v>0.95983875285796505</v>
          </cell>
          <cell r="K3872">
            <v>0.96989649186004501</v>
          </cell>
          <cell r="L3872">
            <v>0.898361908953343</v>
          </cell>
          <cell r="M3872">
            <v>5</v>
          </cell>
          <cell r="N3872" t="str">
            <v>ALDH1A1; NFE2L2; RECQL; AHR; VDR</v>
          </cell>
        </row>
        <row r="3873">
          <cell r="B3873" t="str">
            <v>Ephedrine</v>
          </cell>
          <cell r="C3873">
            <v>5.5967304173984302E-2</v>
          </cell>
          <cell r="D3873">
            <v>2.7983652086992199E-2</v>
          </cell>
          <cell r="E3873">
            <v>0.27887070806633701</v>
          </cell>
          <cell r="F3873">
            <v>0.27036916091495999</v>
          </cell>
          <cell r="G3873">
            <v>0.65349897631389497</v>
          </cell>
          <cell r="H3873">
            <v>0.49477023800022002</v>
          </cell>
          <cell r="I3873">
            <v>2.4919216832624599E-3</v>
          </cell>
          <cell r="J3873">
            <v>1.2459608416312299E-2</v>
          </cell>
          <cell r="K3873">
            <v>3.5269226243857497E-2</v>
          </cell>
          <cell r="L3873">
            <v>7.8873013774068496E-2</v>
          </cell>
          <cell r="M3873">
            <v>7</v>
          </cell>
          <cell r="N3873" t="str">
            <v>FOS; APOC2; APOB; APOC3; APOC1; APOA2; APOA1</v>
          </cell>
        </row>
        <row r="3874">
          <cell r="B3874" t="str">
            <v>Cyanidin</v>
          </cell>
          <cell r="C3874">
            <v>0.831686626693669</v>
          </cell>
          <cell r="D3874">
            <v>0.415843313346835</v>
          </cell>
          <cell r="E3874">
            <v>0.24734122703290901</v>
          </cell>
          <cell r="F3874">
            <v>0.69831641319457205</v>
          </cell>
          <cell r="G3874">
            <v>0.22925198684259801</v>
          </cell>
          <cell r="H3874">
            <v>0.36614616756503898</v>
          </cell>
          <cell r="I3874">
            <v>0.48621493394996701</v>
          </cell>
          <cell r="J3874">
            <v>0.60776866743745905</v>
          </cell>
          <cell r="K3874">
            <v>0.44845461245361501</v>
          </cell>
          <cell r="L3874">
            <v>0.424384424761173</v>
          </cell>
          <cell r="M3874">
            <v>7</v>
          </cell>
          <cell r="N3874" t="str">
            <v>AHR; F2; NOS3; PDGFA; VEGFA; PDGFB; HSD17B4</v>
          </cell>
        </row>
        <row r="3875">
          <cell r="B3875" t="str">
            <v>2-arachidonoylglycerol</v>
          </cell>
          <cell r="C3875">
            <v>0.72886522222161898</v>
          </cell>
          <cell r="D3875">
            <v>1</v>
          </cell>
          <cell r="E3875">
            <v>0.39265512030641297</v>
          </cell>
          <cell r="F3875">
            <v>0.58599117681189195</v>
          </cell>
          <cell r="G3875">
            <v>0.420441452858276</v>
          </cell>
          <cell r="H3875">
            <v>0.86860471098668002</v>
          </cell>
          <cell r="I3875">
            <v>0.89826001457125504</v>
          </cell>
          <cell r="J3875">
            <v>0.89826001457125504</v>
          </cell>
          <cell r="K3875">
            <v>0.87969229902628998</v>
          </cell>
          <cell r="L3875">
            <v>0.77579031236445495</v>
          </cell>
          <cell r="M3875">
            <v>19</v>
          </cell>
          <cell r="N3875" t="str">
            <v>ALDH1A1; PTGS2; FAAH; TRPV1; PPARG; VDR; HPGD; CXCL8; INS; CNR1; CNR2; CES1; CCL2; CES2; IL2; CYP7A1; CYP8B1; CREB3L3; CYP27A1</v>
          </cell>
        </row>
        <row r="3876">
          <cell r="B3876" t="str">
            <v>ciglitazone</v>
          </cell>
          <cell r="C3876">
            <v>0.52259429576076699</v>
          </cell>
          <cell r="D3876">
            <v>1</v>
          </cell>
          <cell r="E3876">
            <v>0.44257718026569998</v>
          </cell>
          <cell r="F3876">
            <v>0.92961748202114203</v>
          </cell>
          <cell r="G3876">
            <v>0.62322243471488004</v>
          </cell>
          <cell r="H3876">
            <v>0.63544482871001395</v>
          </cell>
          <cell r="I3876">
            <v>0.94722744877249099</v>
          </cell>
          <cell r="J3876">
            <v>0.94722744877249099</v>
          </cell>
          <cell r="K3876">
            <v>0.95842299622344496</v>
          </cell>
          <cell r="L3876">
            <v>0.87808014459098604</v>
          </cell>
          <cell r="M3876">
            <v>190</v>
          </cell>
          <cell r="N3876" t="str">
            <v>TDP1; NR1I2; PPARD; CYP19A1; CYP1A2; PTGS2; NR1H4; PPARG; CREBBP; NPC1; CASP3; NFKB1; IL1B; KAT2A; USP1; MAPK14; STAT3; PTGES; EGFR; PPARA; JUN; CDK1; MAPK1; UGT1A9; UGT1A6; MAPK3; RELA; EIF2AK3; AKR1C2; NR2F1; RARB; AKR1C1; EPAS1; PIM1; NCOA1; MYC; ABCB11; BCL2; CES1; NR1H3; CASP9; MAP4K3; PTGER3; PRKCD; SNRK; CDK4; CCND1; PHKA2; ACSL1; CEBPD; GK; NFKBIA; CCL20; FAM13A; AQP3; SERPINE1; IL1R1; VNN1; GK3P; S100P; CCNA2; MKI67; ACTA2; CDH1; CDKN1A; COPA; SEC23A; BIRC5; CAT; GPX3; IL6ST; ARHGEF2; BCL6; CASP8; CITED2; DKK1; DLC1; EFNA1; PNRC1; TGIF1; TRAF3IP2; VEGFA; COBLL1; DDIT3; FAM102A; TCAF1; FOXO1; GRAMD3; HMOX1; JAG1; LPCAT1; MTMR4; PHLPP1; PLCXD1; PLIN2; RBMS1; RPS6KC1; SLC4A7; SOWAHC; TBC1D4; DIO2; OPTN; ICAM1; SQSTM1; OSMR; AKAP2; PALM2-AKAP2; OAS1; ABHD3; ANGPTL4; NREP; BAX; MPZL2; BDH1; CTSC; GALNT2; GCN1L1; PARP1; STX7; TNS1; ACSM3; HCAR3; TGFB1; DOK4; HAMP; ACADVL; POR; ZNF185; HADHA; CSTB; HMGCS2; LMCD1; BID; LPCAT3; XIAP; ATF7IP2; ACAA2; FLNB; SORL1; ANG; LGALS3; CHMP5; Sep-10; PDZK1; SLC50A1; FADS1; RNASE4; RNF10; IL2; APOL1; BHMT; CCL14; CCL15; SEMA3G; TIMP3; CYB5R3; RETSAT; STBD1; PSD4; ACADM; CIDEC; ACAA1; HPN; PRODH; FABP1; MAGED4; MAGED4B; PCK1; RNF128; PMM1; PLSCR4; ITGB5; NDRG2; PLA2G2A; SLC30A10; SUN2; PLAC8; BLVRB; LOX; GAST; APOM; EIF2A; ITIH3; LIPC; MPC1; PALM2; TMEM53; TMBIM1; ELF5; TCAF1P1</v>
          </cell>
        </row>
        <row r="3877">
          <cell r="B3877" t="str">
            <v>TIOTIDINE</v>
          </cell>
          <cell r="C3877">
            <v>0.57920130419531402</v>
          </cell>
          <cell r="D3877">
            <v>0.28960065209765701</v>
          </cell>
          <cell r="E3877">
            <v>0.75038257412675402</v>
          </cell>
          <cell r="F3877">
            <v>8.6381051245978294E-2</v>
          </cell>
          <cell r="G3877">
            <v>0.85769061052329698</v>
          </cell>
          <cell r="H3877">
            <v>0.45233893264737302</v>
          </cell>
          <cell r="I3877">
            <v>0.10513848588075</v>
          </cell>
          <cell r="J3877">
            <v>0.26284621470187503</v>
          </cell>
          <cell r="K3877">
            <v>0.293786717893182</v>
          </cell>
          <cell r="L3877">
            <v>0.31165548312948399</v>
          </cell>
          <cell r="M3877">
            <v>5</v>
          </cell>
          <cell r="N3877" t="str">
            <v>CYP2D6; CYP3A4; PTPRC; HRH2; CD40</v>
          </cell>
        </row>
        <row r="3878">
          <cell r="B3878" t="str">
            <v>clobenpropit</v>
          </cell>
          <cell r="C3878">
            <v>0.48213885710440801</v>
          </cell>
          <cell r="D3878">
            <v>1</v>
          </cell>
          <cell r="E3878">
            <v>0.65479802604366999</v>
          </cell>
          <cell r="F3878">
            <v>0.76452365940342404</v>
          </cell>
          <cell r="G3878">
            <v>0.96309413977134595</v>
          </cell>
          <cell r="H3878">
            <v>0.78238374834483504</v>
          </cell>
          <cell r="I3878">
            <v>0.79147940669070904</v>
          </cell>
          <cell r="J3878">
            <v>0.96309413977134595</v>
          </cell>
          <cell r="K3878">
            <v>0.99202294916424605</v>
          </cell>
          <cell r="L3878">
            <v>0.95145376676031201</v>
          </cell>
          <cell r="M3878">
            <v>19</v>
          </cell>
          <cell r="N3878" t="str">
            <v>CYP2C19; TDP1; CYP2D6; CYP3A4; CYP2C9; CYP1A2; ADRB2; HRH2; HRH4; HRH3; SLC22A3; CDK2; CCND1; CCL2; CDKN1A; CDKN1B; IL16; IL5; IFNG</v>
          </cell>
        </row>
        <row r="3879">
          <cell r="B3879" t="str">
            <v>170449-18-0</v>
          </cell>
          <cell r="C3879">
            <v>0.93116272343698303</v>
          </cell>
          <cell r="D3879">
            <v>1</v>
          </cell>
          <cell r="E3879">
            <v>0.73050716360938905</v>
          </cell>
          <cell r="F3879">
            <v>0.61958006659258902</v>
          </cell>
          <cell r="G3879">
            <v>0.61680971035352095</v>
          </cell>
          <cell r="H3879">
            <v>0.66455934676489703</v>
          </cell>
          <cell r="I3879">
            <v>0.82666349848412501</v>
          </cell>
          <cell r="J3879">
            <v>0.82666349848412501</v>
          </cell>
          <cell r="K3879">
            <v>0.95792785442438899</v>
          </cell>
          <cell r="L3879">
            <v>0.87726138784412999</v>
          </cell>
          <cell r="M3879">
            <v>70</v>
          </cell>
          <cell r="N3879" t="str">
            <v>NFE2L2; TP53; PPARD; ADRB1; PTGS2; MMP2; AR; MMP9; MAPK14; STAT3; ALOX5; TNF; NOD1; EGFR; JUN; MAPK1; ALB; CXCL8; MAPK3; MMP1; AKT1; MMP14; GPER1; PCNA; SRC; FLT1; JAK3; CTNNB1; MAPK8; PRKCD; NOS3; AREG; NFKBIA; HBEGF; MUC5AC; PLA2G4A; EGR1; CDKN1A; CAV1; CCNE1; CREB1; BMP4; FOXO3; HES1; TFAP2A; VEGFA; CYLD; HMOX1; JAG1; IL6; F11R; FOS; KRT10; CSF2; EDN1; NOTCH1; ATF1; TGFA; FGF2; EGF; ANGPT2; ANGPT1; MMP7; KLK3; FSHB; IVL; KRT1; TAC1; STAT5B; NTS</v>
          </cell>
        </row>
        <row r="3880">
          <cell r="B3880" t="str">
            <v>Solvent Yellow-?14</v>
          </cell>
          <cell r="C3880">
            <v>0.34967685364770601</v>
          </cell>
          <cell r="D3880">
            <v>1</v>
          </cell>
          <cell r="E3880">
            <v>9.9812503787649304E-2</v>
          </cell>
          <cell r="F3880">
            <v>0.60197239769754696</v>
          </cell>
          <cell r="G3880">
            <v>0.91509636810020001</v>
          </cell>
          <cell r="H3880">
            <v>0.87556889033134899</v>
          </cell>
          <cell r="I3880">
            <v>0.91714986411779398</v>
          </cell>
          <cell r="J3880">
            <v>0.49906251893824699</v>
          </cell>
          <cell r="K3880">
            <v>0.79469553233704404</v>
          </cell>
          <cell r="L3880">
            <v>0.69241273426338701</v>
          </cell>
          <cell r="M3880">
            <v>12</v>
          </cell>
          <cell r="N3880" t="str">
            <v>CYP2C19; CYP2D6; CYP3A4; CYP2C9; CYP1A2; CYP1A1; CYP2B6; CYP2A6; CYP2C8; CYP1B1; CYB5A; CYP2E1</v>
          </cell>
        </row>
        <row r="3881">
          <cell r="B3881" t="str">
            <v>diosmin</v>
          </cell>
          <cell r="C3881">
            <v>0.83515817984933405</v>
          </cell>
          <cell r="D3881">
            <v>1</v>
          </cell>
          <cell r="E3881">
            <v>0.848790855079264</v>
          </cell>
          <cell r="F3881">
            <v>0.28892716987522798</v>
          </cell>
          <cell r="G3881">
            <v>0.77087648092183703</v>
          </cell>
          <cell r="H3881">
            <v>0.52190697555781296</v>
          </cell>
          <cell r="I3881">
            <v>0.45857046959458397</v>
          </cell>
          <cell r="J3881">
            <v>0.848790855079264</v>
          </cell>
          <cell r="K3881">
            <v>0.79894176961027197</v>
          </cell>
          <cell r="L3881">
            <v>0.69624886608464998</v>
          </cell>
          <cell r="M3881">
            <v>5</v>
          </cell>
          <cell r="N3881" t="str">
            <v>KDM4A; AHR; POLK; POLH; POLB</v>
          </cell>
        </row>
        <row r="3882">
          <cell r="B3882" t="str">
            <v>PHENTHOATE</v>
          </cell>
          <cell r="C3882">
            <v>0.41939025829934901</v>
          </cell>
          <cell r="D3882">
            <v>1</v>
          </cell>
          <cell r="E3882">
            <v>0.150885608635077</v>
          </cell>
          <cell r="F3882">
            <v>0.758898363938732</v>
          </cell>
          <cell r="G3882">
            <v>0.78355338066066604</v>
          </cell>
          <cell r="H3882">
            <v>0.93261667365975298</v>
          </cell>
          <cell r="I3882">
            <v>0.27544490638186803</v>
          </cell>
          <cell r="J3882">
            <v>0.68861226595466996</v>
          </cell>
          <cell r="K3882">
            <v>0.67363741585261805</v>
          </cell>
          <cell r="L3882">
            <v>0.59142859048961405</v>
          </cell>
          <cell r="M3882">
            <v>11</v>
          </cell>
          <cell r="N3882" t="str">
            <v>ESR1; NR1I2; CYP3A4; CYP2C9; CYP1A2; AHR; VDR; NR1I3; CYP2B6; CYP2A6; CYP2E1</v>
          </cell>
        </row>
        <row r="3883">
          <cell r="B3883" t="str">
            <v>Flupirtine</v>
          </cell>
          <cell r="C3883">
            <v>0.44183545181473299</v>
          </cell>
          <cell r="D3883">
            <v>0.220917725907366</v>
          </cell>
          <cell r="E3883">
            <v>0.334390480179936</v>
          </cell>
          <cell r="F3883">
            <v>2.0434351054905198E-2</v>
          </cell>
          <cell r="G3883">
            <v>0.16347420515976799</v>
          </cell>
          <cell r="H3883">
            <v>0.47428190692328198</v>
          </cell>
          <cell r="I3883">
            <v>6.48582479231717E-2</v>
          </cell>
          <cell r="J3883">
            <v>0.102171755274526</v>
          </cell>
          <cell r="K3883">
            <v>2.4402000835400801E-2</v>
          </cell>
          <cell r="L3883">
            <v>6.2945530003148606E-2</v>
          </cell>
          <cell r="M3883">
            <v>14</v>
          </cell>
          <cell r="N3883" t="str">
            <v>HIF1A; HSD17B10; EHMT2; CYP2D6; CYP3A4; VDR; CBX1; RGS4; EYA2; GLS; ABCB11; BCL2; TIA1; CASP2</v>
          </cell>
        </row>
        <row r="3884">
          <cell r="B3884" t="str">
            <v>2-(3,7-dimethylocta-2,6-dienyl)-5,6-dimethoxy-3-methyl-cyclohexa-2,5-diene-1,4-dione</v>
          </cell>
          <cell r="C3884">
            <v>0.20461397218170699</v>
          </cell>
          <cell r="D3884">
            <v>0.10230698609085299</v>
          </cell>
          <cell r="E3884">
            <v>0.77462154829474705</v>
          </cell>
          <cell r="F3884">
            <v>1.4910770079815699E-2</v>
          </cell>
          <cell r="G3884">
            <v>0.55871629701932302</v>
          </cell>
          <cell r="H3884">
            <v>9.0516028171590698E-2</v>
          </cell>
          <cell r="I3884">
            <v>0.38456561324212801</v>
          </cell>
          <cell r="J3884">
            <v>7.4553850399078303E-2</v>
          </cell>
          <cell r="K3884">
            <v>7.8860022339489397E-2</v>
          </cell>
          <cell r="L3884">
            <v>0.130355616355876</v>
          </cell>
          <cell r="M3884">
            <v>9</v>
          </cell>
          <cell r="N3884" t="str">
            <v>CASP3; IL1B; TNF; CXCL8; DHODH; ADCK3; NOS3; IL6; PARP1</v>
          </cell>
        </row>
        <row r="3885">
          <cell r="B3885" t="str">
            <v>Ro-32-0432</v>
          </cell>
          <cell r="C3885">
            <v>0.83166136066916596</v>
          </cell>
          <cell r="D3885">
            <v>1</v>
          </cell>
          <cell r="E3885">
            <v>0.339211401180948</v>
          </cell>
          <cell r="F3885">
            <v>0.52580517570340302</v>
          </cell>
          <cell r="G3885">
            <v>0.84273563552606001</v>
          </cell>
          <cell r="H3885">
            <v>0.52985984442417</v>
          </cell>
          <cell r="I3885">
            <v>0.82857899052774997</v>
          </cell>
          <cell r="J3885">
            <v>0.84273563552606001</v>
          </cell>
          <cell r="K3885">
            <v>0.86018097569126195</v>
          </cell>
          <cell r="L3885">
            <v>0.75515931659101698</v>
          </cell>
          <cell r="M3885">
            <v>13</v>
          </cell>
          <cell r="N3885" t="str">
            <v>ADRA1A; GSK3B; PRKCQ; PRKCD; PRKCE; PRKCA; PRKCG; PRKCZ; PRKCB; ACTA2; TJP1; TGFB1; EGF</v>
          </cell>
        </row>
        <row r="3886">
          <cell r="B3886" t="str">
            <v>KN-62</v>
          </cell>
          <cell r="C3886">
            <v>0.89029547337182802</v>
          </cell>
          <cell r="D3886">
            <v>0.44514773668591401</v>
          </cell>
          <cell r="E3886">
            <v>0.27724445358717098</v>
          </cell>
          <cell r="F3886">
            <v>0.86152903887110399</v>
          </cell>
          <cell r="G3886">
            <v>0.40880327611113598</v>
          </cell>
          <cell r="H3886">
            <v>0.41789208736927003</v>
          </cell>
          <cell r="I3886">
            <v>0.246634986165499</v>
          </cell>
          <cell r="J3886">
            <v>0.52236510921158696</v>
          </cell>
          <cell r="K3886">
            <v>0.51345881372658497</v>
          </cell>
          <cell r="L3886">
            <v>0.47137757673195102</v>
          </cell>
          <cell r="M3886">
            <v>29</v>
          </cell>
          <cell r="N3886" t="str">
            <v>TDP1; ATAD5; IL1B; MAPK14; MAPK1; PPP1CA; MAPK3; LCK; AKT1; CHEK1; CHRNA7; CHRNA5; CAMK2G; MAPK11; MAPK12; RPS6KB1; MAPK8; ROCK1; AKT2; PRKCA; AKT3; SGK1; ENPP2; BIRC3; FOS; P2RX7; ITGAM; IL2; VCAM1</v>
          </cell>
        </row>
        <row r="3887">
          <cell r="B3887" t="str">
            <v>PYRENE</v>
          </cell>
          <cell r="C3887">
            <v>0.68650419663531004</v>
          </cell>
          <cell r="D3887">
            <v>0.34325209831765502</v>
          </cell>
          <cell r="E3887">
            <v>0.66141518942925503</v>
          </cell>
          <cell r="F3887">
            <v>0.103444734242154</v>
          </cell>
          <cell r="G3887">
            <v>0.63021418768936599</v>
          </cell>
          <cell r="H3887">
            <v>0.68642771457942697</v>
          </cell>
          <cell r="I3887">
            <v>0.22418973182749699</v>
          </cell>
          <cell r="J3887">
            <v>0.51722367121077095</v>
          </cell>
          <cell r="K3887">
            <v>0.43781209816484001</v>
          </cell>
          <cell r="L3887">
            <v>0.41671329556946302</v>
          </cell>
          <cell r="M3887">
            <v>16</v>
          </cell>
          <cell r="N3887" t="str">
            <v>HSD17B10; CYP1A2; AHR; CYP1A1; AR; TNF; TLR3; CXCL8; UGT1A7; UGT1A6; HSPA1A; CYP1B1; ICAM1; PARP1; IL4; IFNG</v>
          </cell>
        </row>
        <row r="3888">
          <cell r="B3888" t="str">
            <v>Arzanol</v>
          </cell>
          <cell r="C3888">
            <v>0.54264117779392695</v>
          </cell>
          <cell r="D3888">
            <v>1</v>
          </cell>
          <cell r="E3888">
            <v>0.70422849429895795</v>
          </cell>
          <cell r="F3888">
            <v>0.61679614359865997</v>
          </cell>
          <cell r="G3888">
            <v>0.48820647605141099</v>
          </cell>
          <cell r="H3888">
            <v>0.86514151679457496</v>
          </cell>
          <cell r="I3888">
            <v>0.83810269081419797</v>
          </cell>
          <cell r="J3888">
            <v>0.86514151679457496</v>
          </cell>
          <cell r="K3888">
            <v>0.95812894281808403</v>
          </cell>
          <cell r="L3888">
            <v>0.87759342075639402</v>
          </cell>
          <cell r="M3888">
            <v>8</v>
          </cell>
          <cell r="N3888" t="str">
            <v>PTGS2; PTGS1; IL1B; PTGES; ALOX5; TNF; CXCL8; IL6</v>
          </cell>
        </row>
        <row r="3889">
          <cell r="B3889" t="str">
            <v>1-Chlorodibenzo-p-dioxin</v>
          </cell>
          <cell r="C3889">
            <v>0.98136980287068798</v>
          </cell>
          <cell r="D3889">
            <v>0.49068490143534399</v>
          </cell>
          <cell r="E3889">
            <v>0.56471981157185103</v>
          </cell>
          <cell r="F3889">
            <v>0.241992055028172</v>
          </cell>
          <cell r="G3889">
            <v>0.316550141229403</v>
          </cell>
          <cell r="H3889">
            <v>0.53337309984786296</v>
          </cell>
          <cell r="I3889">
            <v>0.60188595909842002</v>
          </cell>
          <cell r="J3889">
            <v>0.60188595909842002</v>
          </cell>
          <cell r="K3889">
            <v>0.57493146237123205</v>
          </cell>
          <cell r="L3889">
            <v>0.516422611730324</v>
          </cell>
          <cell r="M3889">
            <v>9</v>
          </cell>
          <cell r="N3889" t="str">
            <v>TP53; CYP1A2; AHR; CYP1A1; CYP11B2; CYP1B1; CYP21A2; HSD3B2; FGF9</v>
          </cell>
        </row>
        <row r="3890">
          <cell r="B3890" t="str">
            <v>2-Methoxyidazoxan</v>
          </cell>
          <cell r="C3890">
            <v>0.88085059451374303</v>
          </cell>
          <cell r="D3890">
            <v>1</v>
          </cell>
          <cell r="E3890">
            <v>0.51439246425918805</v>
          </cell>
          <cell r="F3890">
            <v>0.30804073690920902</v>
          </cell>
          <cell r="G3890">
            <v>0.72497917776782095</v>
          </cell>
          <cell r="H3890">
            <v>0.79282116456545304</v>
          </cell>
          <cell r="I3890">
            <v>0.31592937257551801</v>
          </cell>
          <cell r="J3890">
            <v>0.78982343143879497</v>
          </cell>
          <cell r="K3890">
            <v>0.71629521830776599</v>
          </cell>
          <cell r="L3890">
            <v>0.62550424264470705</v>
          </cell>
          <cell r="M3890">
            <v>6</v>
          </cell>
          <cell r="N3890" t="str">
            <v>ADRA2A; ADRA2B; ADRA2C; ADRA1D; ADRA1A; ADRA1B</v>
          </cell>
        </row>
        <row r="3891">
          <cell r="B3891" t="str">
            <v>2,2',5,5'-TETRACHLOROBIPHENYL</v>
          </cell>
          <cell r="C3891">
            <v>0.59461416297191205</v>
          </cell>
          <cell r="D3891">
            <v>0.29730708148595603</v>
          </cell>
          <cell r="E3891">
            <v>0.70371696665460604</v>
          </cell>
          <cell r="F3891">
            <v>0.29230401654401</v>
          </cell>
          <cell r="G3891">
            <v>0.58517959326712499</v>
          </cell>
          <cell r="H3891">
            <v>9.2261147665277807E-2</v>
          </cell>
          <cell r="I3891">
            <v>0.77742425338062104</v>
          </cell>
          <cell r="J3891">
            <v>0.46130573832638899</v>
          </cell>
          <cell r="K3891">
            <v>0.48501635372746299</v>
          </cell>
          <cell r="L3891">
            <v>0.450769062548109</v>
          </cell>
          <cell r="M3891">
            <v>37</v>
          </cell>
          <cell r="N3891" t="str">
            <v>GABRG2; GABRA1; CYP1A2; AR; NR3C1; GABRB2; MDM2; MAPK1; ORM1; HSP90AB1; MAPK3; GSTP1; F2; FLT4; CDK2; IKBKE; IGF1R; LPL; PLA2G4A; IL1RN; PLCB1; REL; PARP1; APOE; CLOCK; NFIX; IL2; CKAP5; MXD1; IL12A; ACADS; SMARCB1; LDHA; FOXA3; ADIPOQ; MRAS; SLC7A4</v>
          </cell>
        </row>
        <row r="3892">
          <cell r="B3892" t="str">
            <v>Succimer</v>
          </cell>
          <cell r="C3892">
            <v>0.64747267564063204</v>
          </cell>
          <cell r="D3892">
            <v>1</v>
          </cell>
          <cell r="E3892">
            <v>0.68454462726014298</v>
          </cell>
          <cell r="F3892">
            <v>0.64996153964147696</v>
          </cell>
          <cell r="G3892">
            <v>0.96294767958877803</v>
          </cell>
          <cell r="H3892">
            <v>0.63685860553975904</v>
          </cell>
          <cell r="I3892">
            <v>0.67422402363915501</v>
          </cell>
          <cell r="J3892">
            <v>0.855680784075179</v>
          </cell>
          <cell r="K3892">
            <v>0.97082809858073504</v>
          </cell>
          <cell r="L3892">
            <v>0.90014048788588297</v>
          </cell>
          <cell r="M3892">
            <v>14</v>
          </cell>
          <cell r="N3892" t="str">
            <v>KDM4A; SENP8; MCL1; BCL2L1; PLK1; GSTO1; ABCC2; CTDSP1; DNMT1; PTPN5; PTPN22; DUSP3; PTPN11; TRPC5</v>
          </cell>
        </row>
        <row r="3893">
          <cell r="B3893" t="str">
            <v>Org-2058</v>
          </cell>
          <cell r="C3893">
            <v>0.78355861496597101</v>
          </cell>
          <cell r="D3893">
            <v>1</v>
          </cell>
          <cell r="E3893">
            <v>0.33368004593606698</v>
          </cell>
          <cell r="F3893">
            <v>0.34289824920761203</v>
          </cell>
          <cell r="G3893">
            <v>0.65525135998083905</v>
          </cell>
          <cell r="H3893">
            <v>0.80678815294566197</v>
          </cell>
          <cell r="I3893">
            <v>0.85344045387478595</v>
          </cell>
          <cell r="J3893">
            <v>0.85344045387478595</v>
          </cell>
          <cell r="K3893">
            <v>0.82130813505996203</v>
          </cell>
          <cell r="L3893">
            <v>0.71692501876266401</v>
          </cell>
          <cell r="M3893">
            <v>45</v>
          </cell>
          <cell r="N3893" t="str">
            <v>CYP1A1; NPY1R; PGR; TOP2B; AKAP13; CEBPD; MAFB; ANXA1; S100P; SPC25; TRIM29; INTS6; ZCCHC6; CKS2; ARFGEF1; CAPRIN2; CEP83; NAP1L3; TPR; TM4SF1; PRPF8; NONO; SETBP1; SNORA8; PCLO; ATP2A3; TMEM164; LAMC1; GPD1; AHNAK2; RARRES1; MAP2; DSP; HSD11B2; CDCA5; FIGN; GUCY2D; SHISA2; PLD6; RFX3; ELF5; ATP11C; ENHO; DDX18P1; HSP90AA5P</v>
          </cell>
        </row>
        <row r="3894">
          <cell r="B3894" t="str">
            <v>MELAMINE</v>
          </cell>
          <cell r="C3894">
            <v>0.36403446107822401</v>
          </cell>
          <cell r="D3894">
            <v>0.18201723053911201</v>
          </cell>
          <cell r="E3894">
            <v>0.38807931976835602</v>
          </cell>
          <cell r="F3894">
            <v>2.50238028423347E-2</v>
          </cell>
          <cell r="G3894">
            <v>0.633339494368233</v>
          </cell>
          <cell r="H3894">
            <v>0.58428307988931605</v>
          </cell>
          <cell r="I3894">
            <v>0.62942150775186301</v>
          </cell>
          <cell r="J3894">
            <v>0.12511901421167401</v>
          </cell>
          <cell r="K3894">
            <v>0.27298977325146001</v>
          </cell>
          <cell r="L3894">
            <v>0.29601926767736902</v>
          </cell>
          <cell r="M3894">
            <v>15</v>
          </cell>
          <cell r="N3894" t="str">
            <v>CASP3; BCL2L1; MAPK1; MAPK3; RELA; BCL2; CASP9; NFKBIA; CCL2; BAD; IL6; BAX; TGFB1; FN1; VCAM1</v>
          </cell>
        </row>
        <row r="3895">
          <cell r="B3895" t="str">
            <v>13-Cis retinal</v>
          </cell>
          <cell r="C3895">
            <v>2.09743079725921E-3</v>
          </cell>
          <cell r="D3895">
            <v>1</v>
          </cell>
          <cell r="E3895">
            <v>0.110544371442149</v>
          </cell>
          <cell r="F3895">
            <v>0.92640007277062897</v>
          </cell>
          <cell r="G3895">
            <v>0.88082175834161003</v>
          </cell>
          <cell r="H3895">
            <v>0.99256457968359002</v>
          </cell>
          <cell r="I3895">
            <v>0.583423727031809</v>
          </cell>
          <cell r="J3895">
            <v>0.55272185721074596</v>
          </cell>
          <cell r="K3895">
            <v>0.823264499078878</v>
          </cell>
          <cell r="L3895">
            <v>0.71877430978282797</v>
          </cell>
          <cell r="M3895">
            <v>9</v>
          </cell>
          <cell r="N3895" t="str">
            <v>NR1I2; CYP3A4; NR1I3; AKR1C3; ADH1B; RXRA; AKR1C1; AKR1C4; AKR1B10</v>
          </cell>
        </row>
        <row r="3896">
          <cell r="B3896" t="str">
            <v>Droxinostat</v>
          </cell>
          <cell r="C3896">
            <v>0.57358553529914902</v>
          </cell>
          <cell r="D3896">
            <v>0.28679276764957501</v>
          </cell>
          <cell r="E3896">
            <v>0.80689085443202502</v>
          </cell>
          <cell r="F3896">
            <v>0.59955352741331602</v>
          </cell>
          <cell r="G3896">
            <v>1.0766587808842799E-2</v>
          </cell>
          <cell r="H3896">
            <v>0.43375916002374498</v>
          </cell>
          <cell r="I3896">
            <v>0.65802100334829805</v>
          </cell>
          <cell r="J3896">
            <v>5.3832939044213997E-2</v>
          </cell>
          <cell r="K3896">
            <v>0.22241889652284</v>
          </cell>
          <cell r="L3896">
            <v>0.25703006256351602</v>
          </cell>
          <cell r="M3896">
            <v>10</v>
          </cell>
          <cell r="N3896" t="str">
            <v>TDP1; GFER; IDH1; NFKB1; HDAC3; RELA; NR2F2; CFLAR; DCLRE1C; PARP1</v>
          </cell>
        </row>
        <row r="3897">
          <cell r="B3897" t="str">
            <v>Dieckol</v>
          </cell>
          <cell r="C3897">
            <v>2.1634365257181098E-2</v>
          </cell>
          <cell r="D3897">
            <v>1</v>
          </cell>
          <cell r="E3897">
            <v>0.99094673987877502</v>
          </cell>
          <cell r="F3897">
            <v>0.86766151224677901</v>
          </cell>
          <cell r="G3897">
            <v>0.84791166399173701</v>
          </cell>
          <cell r="H3897">
            <v>0.943094498858144</v>
          </cell>
          <cell r="I3897">
            <v>0.99998900728324802</v>
          </cell>
          <cell r="J3897">
            <v>0.99998900728324802</v>
          </cell>
          <cell r="K3897">
            <v>0.99995493411938496</v>
          </cell>
          <cell r="L3897">
            <v>0.99709336354210798</v>
          </cell>
          <cell r="M3897">
            <v>6</v>
          </cell>
          <cell r="N3897" t="str">
            <v>PTGS2; MMP1; NOS2; MMP3; MMP13; BACE1</v>
          </cell>
        </row>
        <row r="3898">
          <cell r="B3898" t="str">
            <v>24939-16-0</v>
          </cell>
          <cell r="C3898">
            <v>0.79222960895872896</v>
          </cell>
          <cell r="D3898">
            <v>0.39611480447936398</v>
          </cell>
          <cell r="E3898">
            <v>0.57259686627168904</v>
          </cell>
          <cell r="F3898">
            <v>0.486385869019545</v>
          </cell>
          <cell r="G3898">
            <v>0.229273414515168</v>
          </cell>
          <cell r="H3898">
            <v>0.64664330299086403</v>
          </cell>
          <cell r="I3898">
            <v>0.15593961777823701</v>
          </cell>
          <cell r="J3898">
            <v>0.57318353628791896</v>
          </cell>
          <cell r="K3898">
            <v>0.43256125226353598</v>
          </cell>
          <cell r="L3898">
            <v>0.41292840245454698</v>
          </cell>
          <cell r="M3898">
            <v>18</v>
          </cell>
          <cell r="N3898" t="str">
            <v>MMP2; APP; PPARG; VDR; MMP9; ABCC1; TLR3; MMP14; NQO1; ABCC2; WT1; GCLM; HMOX1; PLAU; TLR2; TLR4; TIMP2; MGAT3</v>
          </cell>
        </row>
        <row r="3899">
          <cell r="B3899" t="str">
            <v>Bisdemethoxycurcumin</v>
          </cell>
          <cell r="C3899">
            <v>0.84663875040848002</v>
          </cell>
          <cell r="D3899">
            <v>1</v>
          </cell>
          <cell r="E3899">
            <v>0.63953935907302495</v>
          </cell>
          <cell r="F3899">
            <v>0.398881893185217</v>
          </cell>
          <cell r="G3899">
            <v>0.65819468695214201</v>
          </cell>
          <cell r="H3899">
            <v>0.858587109505484</v>
          </cell>
          <cell r="I3899">
            <v>0.14718167301503801</v>
          </cell>
          <cell r="J3899">
            <v>0.73590836507519097</v>
          </cell>
          <cell r="K3899">
            <v>0.65754779774724903</v>
          </cell>
          <cell r="L3899">
            <v>0.57888464142890195</v>
          </cell>
          <cell r="M3899">
            <v>5</v>
          </cell>
          <cell r="N3899" t="str">
            <v>STK33; ABCC1; SMAD3; DNMT1; SMAD2</v>
          </cell>
        </row>
        <row r="3900">
          <cell r="B3900" t="str">
            <v>Lilly 117018</v>
          </cell>
          <cell r="C3900">
            <v>0.58474231111436903</v>
          </cell>
          <cell r="D3900">
            <v>0.29237115555718501</v>
          </cell>
          <cell r="E3900">
            <v>0.17987141118882199</v>
          </cell>
          <cell r="F3900">
            <v>0.358487358502734</v>
          </cell>
          <cell r="G3900">
            <v>0.205002375875731</v>
          </cell>
          <cell r="H3900">
            <v>0.39406812688089998</v>
          </cell>
          <cell r="I3900">
            <v>0.197704196812926</v>
          </cell>
          <cell r="J3900">
            <v>0.34167062645955099</v>
          </cell>
          <cell r="K3900">
            <v>0.184383866406966</v>
          </cell>
          <cell r="L3900">
            <v>0.22644757890553199</v>
          </cell>
          <cell r="M3900">
            <v>5</v>
          </cell>
          <cell r="N3900" t="str">
            <v>ESR1; ESR2; AKT1; RBM17; PTPN13</v>
          </cell>
        </row>
        <row r="3901">
          <cell r="B3901" t="str">
            <v>ML-9</v>
          </cell>
          <cell r="C3901">
            <v>0.74873658695990997</v>
          </cell>
          <cell r="D3901">
            <v>1</v>
          </cell>
          <cell r="E3901">
            <v>0.522691127645457</v>
          </cell>
          <cell r="F3901">
            <v>0.12526129941979</v>
          </cell>
          <cell r="G3901">
            <v>0.70189262271943897</v>
          </cell>
          <cell r="H3901">
            <v>0.93255817394662299</v>
          </cell>
          <cell r="I3901">
            <v>0.85286514288766002</v>
          </cell>
          <cell r="J3901">
            <v>0.62630649709894803</v>
          </cell>
          <cell r="K3901">
            <v>0.76093570579477898</v>
          </cell>
          <cell r="L3901">
            <v>0.662774731234551</v>
          </cell>
          <cell r="M3901">
            <v>11</v>
          </cell>
          <cell r="N3901" t="str">
            <v>CASP3; PIM1; MYLK2; RPS6KB1; ROCK2; MYLK; RPS6KA5; FADD; GEM; CSF2; ITGB1</v>
          </cell>
        </row>
        <row r="3902">
          <cell r="B3902" t="str">
            <v>Tris(2-chloroethyl) phosphate</v>
          </cell>
          <cell r="C3902">
            <v>0.61980476318695299</v>
          </cell>
          <cell r="D3902">
            <v>0.309902381593476</v>
          </cell>
          <cell r="E3902">
            <v>0.45118395671081402</v>
          </cell>
          <cell r="F3902">
            <v>0.219039077898221</v>
          </cell>
          <cell r="G3902">
            <v>0.107868503989827</v>
          </cell>
          <cell r="H3902">
            <v>0.62599991059432103</v>
          </cell>
          <cell r="I3902">
            <v>0.85249624294516302</v>
          </cell>
          <cell r="J3902">
            <v>0.53934251994913696</v>
          </cell>
          <cell r="K3902">
            <v>0.41131940459629102</v>
          </cell>
          <cell r="L3902">
            <v>0.397608724244496</v>
          </cell>
          <cell r="M3902">
            <v>9</v>
          </cell>
          <cell r="N3902" t="str">
            <v>ALDH1A1; ESR1; CYP19A1; AR; CYP11A1; CYP11B2; HSD3B2; SULT2A1; SULT1E1</v>
          </cell>
        </row>
        <row r="3903">
          <cell r="B3903" t="str">
            <v>prostaglandin A2</v>
          </cell>
          <cell r="C3903">
            <v>0.82726659407380299</v>
          </cell>
          <cell r="D3903">
            <v>1</v>
          </cell>
          <cell r="E3903">
            <v>0.60760435769085996</v>
          </cell>
          <cell r="F3903">
            <v>0.43380873422897098</v>
          </cell>
          <cell r="G3903">
            <v>0.68593042270635995</v>
          </cell>
          <cell r="H3903">
            <v>0.222060546736806</v>
          </cell>
          <cell r="I3903">
            <v>0.79296267939868803</v>
          </cell>
          <cell r="J3903">
            <v>0.79296267939868803</v>
          </cell>
          <cell r="K3903">
            <v>0.73538528359128597</v>
          </cell>
          <cell r="L3903">
            <v>0.64121169244343101</v>
          </cell>
          <cell r="M3903">
            <v>14</v>
          </cell>
          <cell r="N3903" t="str">
            <v>ALDH1A1; EHMT2; PTGER2; DUSP1; HPGD; BAZ2B; MCL1; ITGA4; PTBP1; POLB; PABPC1; CDC25B; PTPN7; PTPN22</v>
          </cell>
        </row>
        <row r="3904">
          <cell r="B3904" t="str">
            <v>Eucalyptol</v>
          </cell>
          <cell r="C3904">
            <v>0.640996770963569</v>
          </cell>
          <cell r="D3904">
            <v>1</v>
          </cell>
          <cell r="E3904">
            <v>0.87619263047934504</v>
          </cell>
          <cell r="F3904">
            <v>0.13625225672993099</v>
          </cell>
          <cell r="G3904">
            <v>0.69242059346123896</v>
          </cell>
          <cell r="H3904">
            <v>0.80339988964277598</v>
          </cell>
          <cell r="I3904">
            <v>0.80903794572338195</v>
          </cell>
          <cell r="J3904">
            <v>0.68126128364965599</v>
          </cell>
          <cell r="K3904">
            <v>0.82790208070588001</v>
          </cell>
          <cell r="L3904">
            <v>0.723186591979603</v>
          </cell>
          <cell r="M3904">
            <v>5</v>
          </cell>
          <cell r="N3904" t="str">
            <v>CYP3A4; AHR; HMGCR; CYP2B6; CYP3A5</v>
          </cell>
        </row>
        <row r="3905">
          <cell r="B3905" t="str">
            <v>Alternariol</v>
          </cell>
          <cell r="C3905">
            <v>0.23150166384353901</v>
          </cell>
          <cell r="D3905">
            <v>0.11575083192177001</v>
          </cell>
          <cell r="E3905">
            <v>6.1009921425907297E-2</v>
          </cell>
          <cell r="F3905">
            <v>0.15490513919776799</v>
          </cell>
          <cell r="G3905">
            <v>0.21987230426749499</v>
          </cell>
          <cell r="H3905">
            <v>0.76363263995673802</v>
          </cell>
          <cell r="I3905">
            <v>0.68328785326373997</v>
          </cell>
          <cell r="J3905">
            <v>0.30504960712953599</v>
          </cell>
          <cell r="K3905">
            <v>0.18937873178915901</v>
          </cell>
          <cell r="L3905">
            <v>0.23054236832736999</v>
          </cell>
          <cell r="M3905">
            <v>14</v>
          </cell>
          <cell r="N3905" t="str">
            <v>NFE2L2; TP53; CYP19A1; CYP1A1; NR0B1; CASP3; CYP17A1; GSTA1; CYP11B2; PGR; CASP9; HSD3B2; MC2R; GSTA2</v>
          </cell>
        </row>
        <row r="3906">
          <cell r="B3906" t="str">
            <v>INDIRUBIN-3'-MONOXIME</v>
          </cell>
          <cell r="C3906">
            <v>0.51293440337154395</v>
          </cell>
          <cell r="D3906">
            <v>1</v>
          </cell>
          <cell r="E3906">
            <v>0.207546001311084</v>
          </cell>
          <cell r="F3906">
            <v>0.51191419892885703</v>
          </cell>
          <cell r="G3906">
            <v>0.85304434558082298</v>
          </cell>
          <cell r="H3906">
            <v>0.80996450409867504</v>
          </cell>
          <cell r="I3906">
            <v>0.222424307636824</v>
          </cell>
          <cell r="J3906">
            <v>0.55606076909206104</v>
          </cell>
          <cell r="K3906">
            <v>0.60640583601292297</v>
          </cell>
          <cell r="L3906">
            <v>0.53989167357597601</v>
          </cell>
          <cell r="M3906">
            <v>59</v>
          </cell>
          <cell r="N3906" t="str">
            <v>CYP2C19; MPHOSPH8; TP53; EHMT2; CYP2D6; CYP3A4; CYP1A2; AHR; CYP1A1; PTGS2; AR; CBX1; NPC1; PKM; HTT; SMN2; GSR; MAPT; BCL2L1; MAPK1; ATXN2; ARSA; GLS; PARK2; LCK; YES1; GSK3B; EPHX2; SLK; AURKB; AURKC; AURKA; CDK5; CDK2; STK16; CLK3; PAK7; PAK6; MAP3K5; SGK1; MT2A; NFKBIA; HSPA6; CCL4; SERPINE1; CDKN1A; CAT; HSPA2; CASP8; HMOX1; ACTB; SOD2; UNG; BAX; RAD23A; GPX1; HSPA9; KLK3; SMN1; SMN2</v>
          </cell>
        </row>
        <row r="3907">
          <cell r="B3907" t="str">
            <v>methadone</v>
          </cell>
          <cell r="C3907">
            <v>9.4042728217248503E-2</v>
          </cell>
          <cell r="D3907">
            <v>4.7021364108624203E-2</v>
          </cell>
          <cell r="E3907">
            <v>0.67954697937041197</v>
          </cell>
          <cell r="F3907">
            <v>0.51081506571861202</v>
          </cell>
          <cell r="G3907">
            <v>5.4920990245896098E-2</v>
          </cell>
          <cell r="H3907">
            <v>6.8328072584609906E-2</v>
          </cell>
          <cell r="I3907">
            <v>0.80979546586581497</v>
          </cell>
          <cell r="J3907">
            <v>0.170820181461525</v>
          </cell>
          <cell r="K3907">
            <v>0.18669865120384199</v>
          </cell>
          <cell r="L3907">
            <v>0.228348535521607</v>
          </cell>
          <cell r="M3907">
            <v>17</v>
          </cell>
          <cell r="N3907" t="str">
            <v>CYP19A1; CYP3A4; KCNH2; ABCB1; MAPK1; MAPK3; INS; PLD2; NFKBIA; BAX; ORM2; PRL; TLR4; LEP; IL4; IL2; CYCS</v>
          </cell>
        </row>
        <row r="3908">
          <cell r="B3908" t="str">
            <v>spermine</v>
          </cell>
          <cell r="C3908">
            <v>0.58791978068651896</v>
          </cell>
          <cell r="D3908">
            <v>1</v>
          </cell>
          <cell r="E3908">
            <v>0.30253770632930899</v>
          </cell>
          <cell r="F3908">
            <v>0.95183361551924095</v>
          </cell>
          <cell r="G3908">
            <v>0.88299348541424705</v>
          </cell>
          <cell r="H3908">
            <v>0.31295250849640399</v>
          </cell>
          <cell r="I3908">
            <v>0.72468746785025495</v>
          </cell>
          <cell r="J3908">
            <v>0.78238127124100898</v>
          </cell>
          <cell r="K3908">
            <v>0.83931821868963896</v>
          </cell>
          <cell r="L3908">
            <v>0.73422893639116804</v>
          </cell>
          <cell r="M3908">
            <v>20</v>
          </cell>
          <cell r="N3908" t="str">
            <v>CYP2C19; DRD1; CA4; CA14; CA9; CA6; EHMT2; CYP1A2; GRIN1; GRIN2A; ADRB1; ADRB2; CASP3; NOS2; BCL2; CASR; MAPK8; SMOX; DIABLO; CASP2</v>
          </cell>
        </row>
        <row r="3909">
          <cell r="B3909" t="str">
            <v>9-Hydroxycamptothecin</v>
          </cell>
          <cell r="C3909">
            <v>0.98705516675057003</v>
          </cell>
          <cell r="D3909">
            <v>0.49352758337528502</v>
          </cell>
          <cell r="E3909">
            <v>0.50998094438715602</v>
          </cell>
          <cell r="F3909">
            <v>0.53863483802558898</v>
          </cell>
          <cell r="G3909">
            <v>0.49747730233840498</v>
          </cell>
          <cell r="H3909">
            <v>0.30182147348093402</v>
          </cell>
          <cell r="I3909">
            <v>0.33686153432847599</v>
          </cell>
          <cell r="J3909">
            <v>0.53863483802558898</v>
          </cell>
          <cell r="K3909">
            <v>0.57502117169938005</v>
          </cell>
          <cell r="L3909">
            <v>0.51648904173249599</v>
          </cell>
          <cell r="M3909">
            <v>7</v>
          </cell>
          <cell r="N3909" t="str">
            <v>EHMT2; STK33; CASP3; POLK; BCL2L1; MDM2; BCL2</v>
          </cell>
        </row>
        <row r="3910">
          <cell r="B3910" t="str">
            <v>bleomycin</v>
          </cell>
          <cell r="C3910">
            <v>0.572423542045571</v>
          </cell>
          <cell r="D3910">
            <v>1</v>
          </cell>
          <cell r="E3910">
            <v>0.74653754873919098</v>
          </cell>
          <cell r="F3910">
            <v>0.45334523951500799</v>
          </cell>
          <cell r="G3910">
            <v>0.820212033092936</v>
          </cell>
          <cell r="H3910">
            <v>6.3354489209996701E-2</v>
          </cell>
          <cell r="I3910">
            <v>0.56809104933168597</v>
          </cell>
          <cell r="J3910">
            <v>0.316772446049984</v>
          </cell>
          <cell r="K3910">
            <v>0.51209312936486895</v>
          </cell>
          <cell r="L3910">
            <v>0.47038553772526298</v>
          </cell>
          <cell r="M3910">
            <v>25</v>
          </cell>
          <cell r="N3910" t="str">
            <v>TP53; TNF; CXCL8; ATM; MMP1; DNMT1; GSK3B; CHEK2; CTSS; NFKBIA; CXCL2; HBEGF; MUC5AC; CAT; BIRC2; SOCS1; IL6; CSF2; XRCC5; TRIM28; BLMH; SMC1A; XRCC1; SFTPA2; SFTPA1</v>
          </cell>
        </row>
        <row r="3911">
          <cell r="B3911" t="str">
            <v>Eupatorin</v>
          </cell>
          <cell r="C3911">
            <v>0.77394366776906398</v>
          </cell>
          <cell r="D3911">
            <v>1</v>
          </cell>
          <cell r="E3911">
            <v>0.31754753456108598</v>
          </cell>
          <cell r="F3911">
            <v>0.52095337168382605</v>
          </cell>
          <cell r="G3911">
            <v>0.89744128676036905</v>
          </cell>
          <cell r="H3911">
            <v>0.88438998473480301</v>
          </cell>
          <cell r="I3911">
            <v>0.57877239936638603</v>
          </cell>
          <cell r="J3911">
            <v>0.89744128676036905</v>
          </cell>
          <cell r="K3911">
            <v>0.88063736019127403</v>
          </cell>
          <cell r="L3911">
            <v>0.77681990195974904</v>
          </cell>
          <cell r="M3911">
            <v>5</v>
          </cell>
          <cell r="N3911" t="str">
            <v>CYP2C19; CYP2D6; CYP3A4; CYP1A1; CYP1B1</v>
          </cell>
        </row>
        <row r="3912">
          <cell r="B3912" t="str">
            <v>Zirconia</v>
          </cell>
          <cell r="C3912">
            <v>0.245803976356301</v>
          </cell>
          <cell r="D3912">
            <v>0.122901988178151</v>
          </cell>
          <cell r="E3912">
            <v>6.8754106166788898E-2</v>
          </cell>
          <cell r="F3912">
            <v>0.77841832468904903</v>
          </cell>
          <cell r="G3912">
            <v>8.0188413749338799E-2</v>
          </cell>
          <cell r="H3912">
            <v>0.26301143451168701</v>
          </cell>
          <cell r="I3912">
            <v>4.92604449347065E-2</v>
          </cell>
          <cell r="J3912">
            <v>0.13364735624889801</v>
          </cell>
          <cell r="K3912">
            <v>3.3329317155309901E-2</v>
          </cell>
          <cell r="L3912">
            <v>7.6175514653296195E-2</v>
          </cell>
          <cell r="M3912">
            <v>9</v>
          </cell>
          <cell r="N3912" t="str">
            <v>MMP9; TNF; ALPL; CCND1; TIMP1; ACTB; IBSP; ITGB1; SP7</v>
          </cell>
        </row>
        <row r="3913">
          <cell r="B3913" t="str">
            <v>678-39-7</v>
          </cell>
          <cell r="C3913">
            <v>0.31637025613714198</v>
          </cell>
          <cell r="D3913">
            <v>0.15818512806857099</v>
          </cell>
          <cell r="E3913">
            <v>0.64802391822703498</v>
          </cell>
          <cell r="F3913">
            <v>1.24693741252932E-2</v>
          </cell>
          <cell r="G3913">
            <v>0.242911440999421</v>
          </cell>
          <cell r="H3913">
            <v>0.70361004524462401</v>
          </cell>
          <cell r="I3913">
            <v>0.178895832897082</v>
          </cell>
          <cell r="J3913">
            <v>6.2346870626466003E-2</v>
          </cell>
          <cell r="K3913">
            <v>8.3409983078734706E-2</v>
          </cell>
          <cell r="L3913">
            <v>0.13508584103659599</v>
          </cell>
          <cell r="M3913">
            <v>12</v>
          </cell>
          <cell r="N3913" t="str">
            <v>ESR1; CYP11A1; ERBB2; ESR2; CYP17A1; CYP11B2; CYP11B1; PGR; NCOA2; TFF1; PDZK1; STAR</v>
          </cell>
        </row>
        <row r="3914">
          <cell r="B3914" t="str">
            <v>CORTODOXONE</v>
          </cell>
          <cell r="C3914">
            <v>0.56945513842649498</v>
          </cell>
          <cell r="D3914">
            <v>1</v>
          </cell>
          <cell r="E3914">
            <v>0.91550811580384195</v>
          </cell>
          <cell r="F3914">
            <v>0.113187331565101</v>
          </cell>
          <cell r="G3914">
            <v>0.724970532192308</v>
          </cell>
          <cell r="H3914">
            <v>0.438053114264153</v>
          </cell>
          <cell r="I3914">
            <v>0.51115047835465099</v>
          </cell>
          <cell r="J3914">
            <v>0.56593665782550295</v>
          </cell>
          <cell r="K3914">
            <v>0.61221272397667303</v>
          </cell>
          <cell r="L3914">
            <v>0.54426078583551496</v>
          </cell>
          <cell r="M3914">
            <v>6</v>
          </cell>
          <cell r="N3914" t="str">
            <v>AR; NR3C1; PHOSPHO1; NR3C2; CYP11B2; CYP11B1</v>
          </cell>
        </row>
        <row r="3915">
          <cell r="B3915" t="str">
            <v>DINONYL PHTHALATE</v>
          </cell>
          <cell r="C3915">
            <v>0.28487738153971198</v>
          </cell>
          <cell r="D3915">
            <v>1</v>
          </cell>
          <cell r="E3915">
            <v>0.94094342654405705</v>
          </cell>
          <cell r="F3915">
            <v>0.72912072418930896</v>
          </cell>
          <cell r="G3915">
            <v>0.91953746965560101</v>
          </cell>
          <cell r="H3915">
            <v>0.185727374869638</v>
          </cell>
          <cell r="I3915">
            <v>0.279737715396706</v>
          </cell>
          <cell r="J3915">
            <v>0.699344288491765</v>
          </cell>
          <cell r="K3915">
            <v>0.74082205016484104</v>
          </cell>
          <cell r="L3915">
            <v>0.64574525183037101</v>
          </cell>
          <cell r="M3915">
            <v>6</v>
          </cell>
          <cell r="N3915" t="str">
            <v>PPARD; AR; PPARG; NR3C1; PPARA; RXRB</v>
          </cell>
        </row>
        <row r="3916">
          <cell r="B3916" t="str">
            <v>NITRIC ACID</v>
          </cell>
          <cell r="C3916">
            <v>0.73039281156306701</v>
          </cell>
          <cell r="D3916">
            <v>1</v>
          </cell>
          <cell r="E3916">
            <v>0.79616933393487199</v>
          </cell>
          <cell r="F3916">
            <v>0.69139759256718503</v>
          </cell>
          <cell r="G3916">
            <v>0.90750434244657296</v>
          </cell>
          <cell r="H3916">
            <v>0.69938338284218604</v>
          </cell>
          <cell r="I3916">
            <v>0.91991841493847304</v>
          </cell>
          <cell r="J3916">
            <v>0.91991841493847304</v>
          </cell>
          <cell r="K3916">
            <v>0.99381917095780004</v>
          </cell>
          <cell r="L3916">
            <v>0.95782370522962901</v>
          </cell>
          <cell r="M3916">
            <v>5</v>
          </cell>
          <cell r="N3916" t="str">
            <v>CA1; CA2; CA5A; CA4; CA9</v>
          </cell>
        </row>
        <row r="3917">
          <cell r="B3917" t="str">
            <v>NEUROTENSIN</v>
          </cell>
          <cell r="C3917">
            <v>0.24317090498909599</v>
          </cell>
          <cell r="D3917">
            <v>0.121585452494548</v>
          </cell>
          <cell r="E3917">
            <v>0.51710388690917997</v>
          </cell>
          <cell r="F3917">
            <v>0.83006808520507003</v>
          </cell>
          <cell r="G3917">
            <v>3.2663668477576603E-2</v>
          </cell>
          <cell r="H3917">
            <v>0.43589282271586999</v>
          </cell>
          <cell r="I3917">
            <v>0.261483089868011</v>
          </cell>
          <cell r="J3917">
            <v>0.16331834238788301</v>
          </cell>
          <cell r="K3917">
            <v>0.23057372860683301</v>
          </cell>
          <cell r="L3917">
            <v>0.26342876677579402</v>
          </cell>
          <cell r="M3917">
            <v>8</v>
          </cell>
          <cell r="N3917" t="str">
            <v>NFKB1; CXCL8; RELA; NTSR1; FOSL1; FOS; JUNB; NTSR2</v>
          </cell>
        </row>
        <row r="3918">
          <cell r="B3918" t="str">
            <v>Rimonabant hydrochloride</v>
          </cell>
          <cell r="C3918">
            <v>0.34129117027349198</v>
          </cell>
          <cell r="D3918">
            <v>0.17064558513674599</v>
          </cell>
          <cell r="E3918">
            <v>0.47461870591057298</v>
          </cell>
          <cell r="F3918">
            <v>0.127512467813091</v>
          </cell>
          <cell r="G3918">
            <v>1.8404690693365301E-2</v>
          </cell>
          <cell r="H3918">
            <v>0.47795710197175501</v>
          </cell>
          <cell r="I3918">
            <v>0.55841970585460798</v>
          </cell>
          <cell r="J3918">
            <v>9.2023453466826693E-2</v>
          </cell>
          <cell r="K3918">
            <v>9.2921338265948797E-2</v>
          </cell>
          <cell r="L3918">
            <v>0.14472059950959101</v>
          </cell>
          <cell r="M3918">
            <v>17</v>
          </cell>
          <cell r="N3918" t="str">
            <v>TRPV1; GPR55; MAPK1; MAPK3; AKT1; CNR1; CNR2; XBP1; CHEK1; AURKB; RAF1; CCND1; CCNB1; CDKN1B; ICAM1; PARP1; VCAM1</v>
          </cell>
        </row>
        <row r="3919">
          <cell r="B3919" t="str">
            <v>rosavin</v>
          </cell>
          <cell r="C3919">
            <v>0.757554639272501</v>
          </cell>
          <cell r="D3919">
            <v>1</v>
          </cell>
          <cell r="E3919">
            <v>0.69059094052145897</v>
          </cell>
          <cell r="F3919">
            <v>0.22089786987478099</v>
          </cell>
          <cell r="G3919">
            <v>0.54971724277120204</v>
          </cell>
          <cell r="H3919">
            <v>0.87523729880648704</v>
          </cell>
          <cell r="I3919">
            <v>0.67588499806825597</v>
          </cell>
          <cell r="J3919">
            <v>0.86323867565182399</v>
          </cell>
          <cell r="K3919">
            <v>0.814656920990383</v>
          </cell>
          <cell r="L3919">
            <v>0.71068913333991401</v>
          </cell>
          <cell r="M3919">
            <v>33</v>
          </cell>
          <cell r="N3919" t="str">
            <v>AR; HSPB1; PPARG; ESR2; RXRA; PGR; NOS2; SRD5A2; EZH2; PTGER1; NOS3; AQP3; TERT; FBN2; ACLY; IGF1; RAD23A; TXN; PLOD3; EGF; FGF1; AQP1; POMC; CYGB; TYRP1; FBN1; DSG3; MC1R; KL; HAS1; COX1; TPT1; SOD3</v>
          </cell>
        </row>
        <row r="3920">
          <cell r="B3920" t="str">
            <v>cadmium acetate</v>
          </cell>
          <cell r="C3920">
            <v>0.79887686860241602</v>
          </cell>
          <cell r="D3920">
            <v>1</v>
          </cell>
          <cell r="E3920">
            <v>0.78734412013983501</v>
          </cell>
          <cell r="F3920">
            <v>0.72685690943919701</v>
          </cell>
          <cell r="G3920">
            <v>0.687385533934738</v>
          </cell>
          <cell r="H3920">
            <v>0.71877997948575501</v>
          </cell>
          <cell r="I3920">
            <v>0.17013912804694001</v>
          </cell>
          <cell r="J3920">
            <v>0.78734412013983501</v>
          </cell>
          <cell r="K3920">
            <v>0.80946478135277</v>
          </cell>
          <cell r="L3920">
            <v>0.70587411982223003</v>
          </cell>
          <cell r="M3920">
            <v>54</v>
          </cell>
          <cell r="N3920" t="str">
            <v>TP53; TUBB; CASP3; IL1B; TNF; MDM2; CDK1; NR4A2; POLA1; BCL2; TK1; CASP9; NR4A1; BMPR1A; NR4A3; ENO1; RGS2; RAD23B; CD46; CDKN1A; FAS; CCNE1; NMT1; BCL6; CASP8; DNAJB1; HMOX1; IFI16; MT1X; RB1; E2F1; FOSB; BAX; MAD2L1; NCL; PARP1; CAPNS1; PLP2; CREG1; BID; IFNGR2; MTA1; PABPC4; CCT3; HLA-F; PRSS23; ACTG2; KALRN; STAC; IL10; IFNG; FBLN1; B4GALT2; CCL18</v>
          </cell>
        </row>
        <row r="3921">
          <cell r="B3921" t="str">
            <v>Anteovin</v>
          </cell>
          <cell r="C3921">
            <v>0.313109576362813</v>
          </cell>
          <cell r="D3921">
            <v>1</v>
          </cell>
          <cell r="E3921">
            <v>0.90803637758407796</v>
          </cell>
          <cell r="F3921">
            <v>0.108553085455662</v>
          </cell>
          <cell r="G3921">
            <v>0.245354024895447</v>
          </cell>
          <cell r="H3921">
            <v>0.93958820554988998</v>
          </cell>
          <cell r="I3921">
            <v>0.17699139821125101</v>
          </cell>
          <cell r="J3921">
            <v>0.40892337482574398</v>
          </cell>
          <cell r="K3921">
            <v>0.35502916305597798</v>
          </cell>
          <cell r="L3921">
            <v>0.35680937193323797</v>
          </cell>
          <cell r="M3921">
            <v>7</v>
          </cell>
          <cell r="N3921" t="str">
            <v>ESR1; SELE; NOS3; ICAM1; MUC1; SERPINA1; VCAM1</v>
          </cell>
        </row>
        <row r="3922">
          <cell r="B3922" t="str">
            <v>Bisphenol AF</v>
          </cell>
          <cell r="C3922">
            <v>0.276120100585307</v>
          </cell>
          <cell r="D3922">
            <v>1</v>
          </cell>
          <cell r="E3922">
            <v>0.102022129937596</v>
          </cell>
          <cell r="F3922">
            <v>0.43476542839958099</v>
          </cell>
          <cell r="G3922">
            <v>0.60416138050357404</v>
          </cell>
          <cell r="H3922">
            <v>0.90554460424406702</v>
          </cell>
          <cell r="I3922">
            <v>0.93029583577062303</v>
          </cell>
          <cell r="J3922">
            <v>0.51011064968798203</v>
          </cell>
          <cell r="K3922">
            <v>0.66961193560291299</v>
          </cell>
          <cell r="L3922">
            <v>0.588275953113651</v>
          </cell>
          <cell r="M3922">
            <v>11</v>
          </cell>
          <cell r="N3922" t="str">
            <v>NFE2L2; CYP2C19; ESR1; CYP19A1; CYP3A4; CYP2C9; CYP1A2; AHR; AR; CYP2C8; CYP2E1</v>
          </cell>
        </row>
        <row r="3923">
          <cell r="B3923" t="str">
            <v>4,4'-Dithiodipyridine</v>
          </cell>
          <cell r="C3923">
            <v>0.37345061675926999</v>
          </cell>
          <cell r="D3923">
            <v>0.186725308379635</v>
          </cell>
          <cell r="E3923">
            <v>0.44031793857222201</v>
          </cell>
          <cell r="F3923">
            <v>0.17767788043940599</v>
          </cell>
          <cell r="G3923">
            <v>0.85419877252683996</v>
          </cell>
          <cell r="H3923">
            <v>6.1499898021609101E-2</v>
          </cell>
          <cell r="I3923">
            <v>0.57608328232883299</v>
          </cell>
          <cell r="J3923">
            <v>0.307499490108045</v>
          </cell>
          <cell r="K3923">
            <v>0.27896553932306101</v>
          </cell>
          <cell r="L3923">
            <v>0.30053200805200803</v>
          </cell>
          <cell r="M3923">
            <v>9</v>
          </cell>
          <cell r="N3923" t="str">
            <v>KDM4A; TDP1; EHMT2; VDR; PLK1; PRMT1; APOBEC3G; MGMT; TRPC5</v>
          </cell>
        </row>
        <row r="3924">
          <cell r="B3924" t="str">
            <v>Vitinoin</v>
          </cell>
          <cell r="C3924">
            <v>0.69523317508006199</v>
          </cell>
          <cell r="D3924">
            <v>1</v>
          </cell>
          <cell r="E3924">
            <v>0.64803136682329698</v>
          </cell>
          <cell r="F3924">
            <v>0.89876436244320002</v>
          </cell>
          <cell r="G3924">
            <v>0.37410360864534897</v>
          </cell>
          <cell r="H3924">
            <v>0.28539072209639399</v>
          </cell>
          <cell r="I3924">
            <v>0.78367598033112995</v>
          </cell>
          <cell r="J3924">
            <v>0.89876436244320002</v>
          </cell>
          <cell r="K3924">
            <v>0.81164977036357699</v>
          </cell>
          <cell r="L3924">
            <v>0.70789490901135599</v>
          </cell>
          <cell r="M3924">
            <v>767</v>
          </cell>
          <cell r="N3924" t="str">
            <v>ABHD5; PLAT; ADRA2A; NR1I2; CYP3A4; PDXK; PTGS2; PTGS1; MMP2; ABCB1; FDPS; PTPRC; GABRA4; EBP; MC5R; NPC1; TNFSF10; CASP3; GGCX; IDH1; PAFAH2; IL1B; DLD; MMP9; PLA2G7; NQO2; ALOX15B; TNF; EGFR; HMGCR; BCL2L1; ITGA4; PREPL; CYP51A1; PDE6A; GSTP1; HSD11B1; RARA; RORA; NR2F1; RARB; RXRA; LCK; USP2; FASN; S100A4; DHRS9; DHFR; SCNN1A; GBA; NDUFC2; NDUFB3; NDUFA3; NDUFS3; NDUFV2; NDUFS8; NDUFAF1; NDUFS1; NDUFS7; DHCR7; BCL2; ITGAV; SRD5A1; HSD3B1; GGPS1; PDGFRB; LYN; TXK; PIK3C2G; CSF1R; BRAF; NTRK2; FGFR1; FGFR3; CDK5; TGFBR2; PSMB5; PSMA3; PSMA4; PSMA7; PSMA5; JAK1; MMP13; CCND1; SGK2; AREG; CPD; DUSP4; ELL2; GK; HIST1H2BD; IL13RA1; IL1R2; RHOB; SAMSN1; THBS1; GDF15; CTH; EMP1; S100A8; S100A9; HIST2H2BE; CD38; HBEGF; SLC7A5; SLC39A14; HSP90B1; SLC39A8; HIST1H2AG; HLA-DPA1; HLA-DPB1; IER3; IL10RA; IL24; PHLDA1; PPP1R16B; RASAL1; RBM47; SLA; VCAN; DSC2; KCTD12; ATF5; CCDC86; CD69; EIF2B3; FAR2; NOP16; RPP40; Sep-11; SLC16A1; SPP1; INSIG1; LDLR; ACACA; AP3S2; ATP5C1; CDKN1A; CTTN; H2BFS; HIST1H2AE; HIST1H2BC; HIST1H2BE; HIST1H2BG; HIST1H2BH; NADK; QKI; RC3H2; RHOBTB3; SCAMP1; SDHC; SLC30A1; SLC35A2; ACY1; AGA; BCKDHB; BIRC5; CHP1; DBT; FH; GPX3; HLA-DQB1; HLA-G; KRT7; MFAP2; MYCBP; SPCS3; ACSL3; CLPX; CREB1; E2F8; GINS1; GLUL; H2AFX; KANK2; MFAP3L; NAMPT; NUDT4; IFRD1; ANKHD1; BHLHE40; BTBD3; CASP8; CRTC3; CXCL12; DUSP11; EGR3; FOXD1; FZD5; GATA3; HILPDA; HSD17B7; MKL2; NEDD9; PANK3; PEX11A; PEX13; PPM1B; PRDX2; PTRH2; RND3; RNF38; SLC25A16; SOCS2; SPRED2; TOB2; TOMM70A; UVRAG; VEGFA; ZNF165; ZNF430; ZNF675; ACP6; ALAS1; AMACR; BASP1; CALD1; CDC14B; CDK5RAP1; CDKN1C; COL5A2; CPT2; CXCL1; CYP26B1; DIXDC1; DLG5; DNAJA3; DUSP10; EIF4E; EXOC7; FAM134B; FUT8; GCLM; GLRX2; GRPEL1; HMGCS1; HUS1; IDI1; ISCA1; KCNK1; KRAS; KRT19; LARP4; LMNB1; MAFF; MCAT; MED8; MEF2C; MINA; MOCOS; MOSPD1; MRPS18A; MRS2; MTO1; MVK; NBN; NSDHL; NUS1P3; OTUB2; PAQR3; PAWR; PCTP; PDHX; PEX16; PEX3; PLCL2; PLIN2; PPAP2B; PPIF; RDH11; RMDN1; ROR1; SERPINB8; SLC25A17; SOCS1; TMED5; UBE2S; UBIAD1; USP3; VEGFC; WASL; YARS2; ZNF254; SLC11A2; ATP2B4; ELOVL4; ETNK1; FA2H; LACTB2; LPIN1; UBE2K; ALG13; AP2B1; ACLY; IL6; SOD2; PHLDA2; SLC25A11; SLC27A2; IGFBP3; ME1; ARG2; FAM46C; FOSB; KRT6A; MMP10; UNG; MSMO1; OAS1; CYP26A1; DHRS3; COL4A2; PGD; PIR; SLC5A6; DLST; NEFL; BAX; CEL; GBE1; LOXL2; PGM1; BTN3A3; IGFBP5; RBPMS; CLCN3; KRT10; RBKS; SERPINB2; SNX13; HIST3H2A; IL32; IRF1; KRT16; KRT17; SELPLG; ACO1; AIFM1; AKAP11; BCAT2; BDH1; CYB5A; DHCR24; DPYSL2; ELOVL1; HIBCH; MCFD2; MSRB1; PGRMC1; SAMM50; SDF2L1; ST13; TBL1XR1; TIMM23; TMEM97; TROVE2; TST; WDR61; ACSM3; ICAM2; TCTA; TRAF3IP3; IFITM1; FKBP10; AIP; CDA; RAC2; TECR; MUC1; ZNF91; ARTN; FLT3LG; IGF1; LAMA2; PCDH1; PKLR; RNF5; TNXB; TPSB2; ACADVL; ALCAM; CHI3L1; COCH; ERCC1; FABP5; FBXO9; FN1; HIST1H1C; PCCB; RASSF2; TIMM13; TMEM208; UQCRQ; ZBTB16; HIST1H2BK; SERPINA3; PHGDH; DHRS11; CEACAM1; PTGDR; MAP4; ACOX2; LAPTM5; ODC1; SERPINB9; SOAT1; ACSL5; DBN1; DESI1; ADGRA2; HIP1; LMO2; SYNGR1; UPB1; APOE; COL5A1; COX5B; HCLS1; IDI2-AS1; MSMB; STAP2; IFNA2; FAM3C; TFRC; FKBP8; IGFBP4; PEX7; ATP6V0C; BCAP31; BSG; COL6A1; COL6A2; CST3; CSTB; DBI; DCXR; DDT; DHRS7B; FLNA; HLA-E; MRPS16; NUDT21; PMVK; PSMA1; TKT; TMBIM6; TRBC1; UQCRC1; UQCRC2; ATP5G3; DDC; KRT15; TFF2; TRIM31; ADGRE5; ECI1; GAL; IFT20; MCUR1; MRPS33; ORMDL2; PDHA1; RTCA; SMYD3; TALDO1; TMEM41B; APOOL; LCP2; LPCAT3; MAN1A1; POLR2M; PTS; SAR1B; UBE2W; CXCL10; GRB7; INPP4B; GLDC; TACSTD2; ACAA2; ARHGEF6; GCSH; HADH; ITGB2; NTAN1; SIRPA; SLC25A15; SORD; TBC1D1; TRIM22; VOPP1; EI24; EIF4EBP2; TMEM164; TSPAN6; COL6A3; MBOAT2; RAB27A; ARHGDIB; DOPEY2; ISOC1; LAMC1; SC5D; CCL5; MVD; SLCO4C1; AGR2; GAGE5; TJP3; CELF2; HRSP12; NIT2; RFK; SLC16A7; UBE2A; ACOT13; ATP6V0B; C1R; OLAH; DNAJC3; S100A7; ACAD8; CALML3; HTRA1; CKB; PTRF; TAGLN; CKMT1B; FASTK; HLA-F; LCN2; PLTP; DENND5A; C1S; PDZK1; HSPD1; FEZ2; LTBP1; SLC50A1; TAGLN3; ANK2; FABP7; THBS4; C3; MCCC1; ELOVL5; FADS1; PXMP2; ATG4A; FDFT1; MECR; CBX3; CD3D; ST6GALNAC4; DNM1; DPP3; MTCH2; TFDP2; TMEM33; CYP4F2; SLIT3; ECHDC1; ETFDH; NPL; SLC35B1; TMED3; FYB; GSTM1; BEND5; FBP1; PKP1; ZNF532; DNAJC15; HSPA9; LAGE3; RNASET2; CRAT; LAMA3; SERHL2; TIMP3; CYP4F3; FAM149A; PTPRB; SNED1; SORT1; KCNJ15; MCCC2; MCTS1; TGFB1I1; ZNF43; CKM; KRT14; STAMBP; CNDP2; ACADM; CERS4; ATP6V1D; CRABP2; CRIPT; GPX2; VMP1; ACSBG1; ASAP3; LIMCH1; ALDH3B2; ACAA1; TMEM254; APOC1; ACAT2; AKR1A1; KRT75; ACOT2; BPY2; RARRES1; RNF128; SUSD5; TPD52L1; CD81; KLHDC4; PEX19; GNPAT; MPC2; GCNT3; SORBS1; IFI35; ZNF117; ANO10; SLC31A1; CD52; COL14A1; DSC1; MTX1; CD2; CD37; ADGRG2; HLA-DQB2; MFAP4; SLC30A10; SULT2A1; AGPAT3; GSTZ1; PRSS8; UNC5B; CEACAM5; FGF1; SRPX2; TMPRSS11E; PDHB; CHI3L2; S100A1; MYOD1; BTD; WIF1; FBP2; PMEL; G6PD; UGT2B28; PROS1; CDH5; CYP4F8; LHFP; PECR; FADS2; CYP3A7; CUX2; BLVRB; TM7SF2; CECR1; PTPRG; AACS; BGN; POPDC2; EFEMP2; CD34; KRT5; PNPLA3; HGD; MLANA; MYCN; COL17A1; SLC15A1; SLC26A3; LRAT; CHST6; FABP6; SOX17; CYP4A11; DDO; SERPING1; TGM1; C14ORF1; C16ORF45; DNASE1; GNG4; KRT1; LIPC; MPC1; SLC22A18; A2M; BEAN1; DIRAS3; FBLN1; PON3; SLC46A3; SHMT1; PTGDS; GDAP1L1; C1ORF21; CFAP45; HAO2; HLCS; PTPRM; PXMP4; TMEM53; ATP5J2; COX5A; SUCLG1; RHOA; ECH1; FLG; CYP27A1; MRPL33; COL8A2; CLSTN3; HSD17B12; RTN1; TNN; ULK4; UGT2A1; C21ORF33; C9ORF16; PCOLCE; FBXL7; SPRR1B; RAB38; BCAP29; GHITM; GLRX5; MDH1; PMPCB; COX7B; DRP2; C14ORF2; C1ORF27; GDF2; SPRR3; LAMC3; COX7A2; CD247; CIDEA; SYN2; HCN3; AHSP; CYP51A1P2; C20ORF24; MYL4; DNASE1L2; ISLR; GPR143; ADTRP; ARF1P1; COX6A1; COX7BP1; GK6P; MMP23B; OR7E12P; SHC1P1</v>
          </cell>
        </row>
        <row r="3925">
          <cell r="B3925" t="str">
            <v>salubrinal</v>
          </cell>
          <cell r="C3925">
            <v>0.58668629916104698</v>
          </cell>
          <cell r="D3925">
            <v>1</v>
          </cell>
          <cell r="E3925">
            <v>0.85012588640874198</v>
          </cell>
          <cell r="F3925">
            <v>0.56916258473791304</v>
          </cell>
          <cell r="G3925">
            <v>0.28292827061630399</v>
          </cell>
          <cell r="H3925">
            <v>0.76241229357351104</v>
          </cell>
          <cell r="I3925">
            <v>0.91256596504389098</v>
          </cell>
          <cell r="J3925">
            <v>0.91256596504389098</v>
          </cell>
          <cell r="K3925">
            <v>0.91014094376325405</v>
          </cell>
          <cell r="L3925">
            <v>0.81071889540886399</v>
          </cell>
          <cell r="M3925">
            <v>21</v>
          </cell>
          <cell r="N3925" t="str">
            <v>EHMT2; CASP3; TNFRSF10B; MAPK14; HSPA5; BCL2; MAPK9; MAPK8; MAP3K5; ATF3; ATF4; DDIT3; EIF2S1; PPP1R15A; SQSTM1; PARP1; BECN1; EDEM1; EPO; CYCS; EIF2A</v>
          </cell>
        </row>
        <row r="3926">
          <cell r="B3926" t="str">
            <v>Bifendate</v>
          </cell>
          <cell r="C3926">
            <v>0.237452387963898</v>
          </cell>
          <cell r="D3926">
            <v>1</v>
          </cell>
          <cell r="E3926">
            <v>0.81120871354289803</v>
          </cell>
          <cell r="F3926">
            <v>0.47875905992457601</v>
          </cell>
          <cell r="G3926">
            <v>0.96477562783950099</v>
          </cell>
          <cell r="H3926">
            <v>0.56417004642790403</v>
          </cell>
          <cell r="I3926">
            <v>0.38276506018790701</v>
          </cell>
          <cell r="J3926">
            <v>0.94028341071317301</v>
          </cell>
          <cell r="K3926">
            <v>0.88924843259295505</v>
          </cell>
          <cell r="L3926">
            <v>0.78634659072680002</v>
          </cell>
          <cell r="M3926">
            <v>9</v>
          </cell>
          <cell r="N3926" t="str">
            <v>STAT1; JAK1; EIF2AK2; IFI27; IFI6; MX1; OAS2; IFNAR1; STAT2</v>
          </cell>
        </row>
        <row r="3927">
          <cell r="B3927" t="str">
            <v>Protolichesterinic acid</v>
          </cell>
          <cell r="C3927">
            <v>0.83052663685045802</v>
          </cell>
          <cell r="D3927">
            <v>0.41526331842522901</v>
          </cell>
          <cell r="E3927">
            <v>0.41352095944247103</v>
          </cell>
          <cell r="F3927">
            <v>0.22960090177841999</v>
          </cell>
          <cell r="G3927">
            <v>0.29966201421994798</v>
          </cell>
          <cell r="H3927">
            <v>0.25306080990447799</v>
          </cell>
          <cell r="I3927">
            <v>0.41087504625686699</v>
          </cell>
          <cell r="J3927">
            <v>0.41352095944247103</v>
          </cell>
          <cell r="K3927">
            <v>0.30942523744114803</v>
          </cell>
          <cell r="L3927">
            <v>0.32329703811847799</v>
          </cell>
          <cell r="M3927">
            <v>6</v>
          </cell>
          <cell r="N3927" t="str">
            <v>TNFSF10; CASP3; NOS2; BCL2; HSPA1A; BAX</v>
          </cell>
        </row>
        <row r="3928">
          <cell r="B3928" t="str">
            <v>145757-47-7</v>
          </cell>
          <cell r="C3928">
            <v>0.494360640628901</v>
          </cell>
          <cell r="D3928">
            <v>1</v>
          </cell>
          <cell r="E3928">
            <v>0.73185901967912204</v>
          </cell>
          <cell r="F3928">
            <v>0.201706617685845</v>
          </cell>
          <cell r="G3928">
            <v>0.42913242287529901</v>
          </cell>
          <cell r="H3928">
            <v>0.28144942812232598</v>
          </cell>
          <cell r="I3928">
            <v>0.95671477625791701</v>
          </cell>
          <cell r="J3928">
            <v>0.70362357030581602</v>
          </cell>
          <cell r="K3928">
            <v>0.61493937390320497</v>
          </cell>
          <cell r="L3928">
            <v>0.546316967520311</v>
          </cell>
          <cell r="M3928">
            <v>6</v>
          </cell>
          <cell r="N3928" t="str">
            <v>TNFSF10; BCL2; CAV1; ATF4; DDIT3; CD28</v>
          </cell>
        </row>
        <row r="3929">
          <cell r="B3929" t="str">
            <v>2-Aminoethyl diphenylborinate</v>
          </cell>
          <cell r="C3929">
            <v>0.68786032264882502</v>
          </cell>
          <cell r="D3929">
            <v>1</v>
          </cell>
          <cell r="E3929">
            <v>0.77750722341307399</v>
          </cell>
          <cell r="F3929">
            <v>0.78687774414627298</v>
          </cell>
          <cell r="G3929">
            <v>0.65411091388550702</v>
          </cell>
          <cell r="H3929">
            <v>0.82502449546989598</v>
          </cell>
          <cell r="I3929">
            <v>0.88733402843833398</v>
          </cell>
          <cell r="J3929">
            <v>0.88733402843833398</v>
          </cell>
          <cell r="K3929">
            <v>0.99150985585150897</v>
          </cell>
          <cell r="L3929">
            <v>0.94975365915374899</v>
          </cell>
          <cell r="M3929">
            <v>7</v>
          </cell>
          <cell r="N3929" t="str">
            <v>TDP1; CYP3A4; CYP1A2; ALOX15; VDR; ALOX15B; CD28</v>
          </cell>
        </row>
        <row r="3930">
          <cell r="B3930" t="str">
            <v>4-Hexylresorcinol</v>
          </cell>
          <cell r="C3930">
            <v>0.32810208298121502</v>
          </cell>
          <cell r="D3930">
            <v>0.16405104149060801</v>
          </cell>
          <cell r="E3930">
            <v>7.7472824273614405E-2</v>
          </cell>
          <cell r="F3930">
            <v>5.5692404403591203E-2</v>
          </cell>
          <cell r="G3930">
            <v>0.71142520333912995</v>
          </cell>
          <cell r="H3930">
            <v>0.18596251778739101</v>
          </cell>
          <cell r="I3930">
            <v>0.85699994906525501</v>
          </cell>
          <cell r="J3930">
            <v>0.19368206068403601</v>
          </cell>
          <cell r="K3930">
            <v>0.12336427247181</v>
          </cell>
          <cell r="L3930">
            <v>0.17373434990706599</v>
          </cell>
          <cell r="M3930">
            <v>16</v>
          </cell>
          <cell r="N3930" t="str">
            <v>NFE2L2; TDP1; ESR1; CYP19A1; CYP3A4; GFER; AR; STK33; PPARG; NR3C1; USP1; GSR; SLC5A7; TYR; CAT; TGM2</v>
          </cell>
        </row>
        <row r="3931">
          <cell r="B3931" t="str">
            <v>ebastine</v>
          </cell>
          <cell r="C3931">
            <v>0.75244727352412599</v>
          </cell>
          <cell r="D3931">
            <v>1</v>
          </cell>
          <cell r="E3931">
            <v>0.68832175174624899</v>
          </cell>
          <cell r="F3931">
            <v>0.34308370160958002</v>
          </cell>
          <cell r="G3931">
            <v>0.61588666763628497</v>
          </cell>
          <cell r="H3931">
            <v>0.60752077900548296</v>
          </cell>
          <cell r="I3931">
            <v>0.98717749892377704</v>
          </cell>
          <cell r="J3931">
            <v>0.86040218968281101</v>
          </cell>
          <cell r="K3931">
            <v>0.89914551758508299</v>
          </cell>
          <cell r="L3931">
            <v>0.79764973889298996</v>
          </cell>
          <cell r="M3931">
            <v>5</v>
          </cell>
          <cell r="N3931" t="str">
            <v>TDP1; KCNA5; GMNN; MTOR; CYP2J2</v>
          </cell>
        </row>
        <row r="3932">
          <cell r="B3932" t="str">
            <v>Destruxin B</v>
          </cell>
          <cell r="C3932">
            <v>0.16189999142570199</v>
          </cell>
          <cell r="D3932">
            <v>8.0949995712850803E-2</v>
          </cell>
          <cell r="E3932">
            <v>9.2763465710014606E-2</v>
          </cell>
          <cell r="F3932">
            <v>0.589419702439264</v>
          </cell>
          <cell r="G3932">
            <v>1.9703999581284E-2</v>
          </cell>
          <cell r="H3932">
            <v>0.58793950210829804</v>
          </cell>
          <cell r="I3932">
            <v>0.29768763660701802</v>
          </cell>
          <cell r="J3932">
            <v>9.8519997906420007E-2</v>
          </cell>
          <cell r="K3932">
            <v>7.1063524966532607E-2</v>
          </cell>
          <cell r="L3932">
            <v>0.12204155994879499</v>
          </cell>
          <cell r="M3932">
            <v>36</v>
          </cell>
          <cell r="N3932" t="str">
            <v>NFE2L2; TDP1; NR0B1; MMP2; GMNN; STK33; CASP3; IDH1; MMP9; BCL2L1; JUN; PAX8; RELA; MYC; BCL2; CTNNB1; CASP9; CHUK; CCND1; NFKBIA; SNAI2; PECAM1; CDH1; BIRC5; CASP8; FADD; BAK1; PLAU; TCF4; FOS; BAX; PARP1; BID; VIM; CDH2; ANXA5</v>
          </cell>
        </row>
        <row r="3933">
          <cell r="B3933" t="str">
            <v>Lead(II) acetate</v>
          </cell>
          <cell r="C3933">
            <v>3.2879687068141601E-2</v>
          </cell>
          <cell r="D3933">
            <v>1.6439843534070801E-2</v>
          </cell>
          <cell r="E3933">
            <v>0.29563040850156103</v>
          </cell>
          <cell r="F3933">
            <v>8.3011287714058399E-3</v>
          </cell>
          <cell r="G3933">
            <v>0.54551911338861503</v>
          </cell>
          <cell r="H3933">
            <v>1.9383006647815001E-2</v>
          </cell>
          <cell r="I3933">
            <v>0.93222747724154198</v>
          </cell>
          <cell r="J3933">
            <v>4.1505643857029199E-2</v>
          </cell>
          <cell r="K3933">
            <v>1.9357391763925001E-2</v>
          </cell>
          <cell r="L3933">
            <v>5.46836486106725E-2</v>
          </cell>
          <cell r="M3933">
            <v>85</v>
          </cell>
          <cell r="N3933" t="str">
            <v>APEX1; HPRT1; TNFSF10; CASP3; IL1B; TNF; EGFR; MAPK1; MAPK3; APBA1; CXCR4; ERBB3; MAPK9; EPHA5; MAPK4; SRC; HCK; RET; RAF1; MAP2K1; MAP2K2; MAP2K6; MATK; PRKCA; NOS3; SOD1; CCND1; SGK1; PTP4A1; GDF15; TGFB2; EPB41L3; HIST1H2AC; TNFRSF1B; NTHL1; BAG1; CD59; CDKN1A; FOSL1; CAT; ID2; BMP4; GATA6; ID1; DAB2; ERCC5; MT1X; MSH2; FECH; BMP2; JUNB; TM4SF1; FAT1; STOM; ITGB4; WNT2; VDAC1; APRT; COL6A2; LRPAP1; CDKN2A; SLC2A3; NFIX; HRAS; IGFBP7; CKB; SSPN; CASP10; VIM; CYBB; MT3; CKM; PIP5K1B; MCF2; ANXA5; IFNG; GLI1; MYCN; SPINK1; ERCC2; MCC; RARRES3; FBL; WNT1; C1ORF61</v>
          </cell>
        </row>
        <row r="3934">
          <cell r="B3934" t="str">
            <v>Arsenic acid</v>
          </cell>
          <cell r="C3934">
            <v>6.9140346431336699E-3</v>
          </cell>
          <cell r="D3934">
            <v>3.4570173215668402E-3</v>
          </cell>
          <cell r="E3934">
            <v>0.22922355020122001</v>
          </cell>
          <cell r="F3934">
            <v>4.1743946244891E-2</v>
          </cell>
          <cell r="G3934">
            <v>0.103413958997585</v>
          </cell>
          <cell r="H3934">
            <v>0.25319988067021099</v>
          </cell>
          <cell r="I3934">
            <v>0.92431560399025303</v>
          </cell>
          <cell r="J3934">
            <v>0.208719731224455</v>
          </cell>
          <cell r="K3934">
            <v>8.0292633246001499E-2</v>
          </cell>
          <cell r="L3934">
            <v>0.13185410343669601</v>
          </cell>
          <cell r="M3934">
            <v>11</v>
          </cell>
          <cell r="N3934" t="str">
            <v>ABCC1; EGFR; MAPK1; MAPK3; GSTO1; MAP2K1; MAP2K2; PNP; SHC1; PAPSS1; GRB2</v>
          </cell>
        </row>
        <row r="3935">
          <cell r="B3935" t="str">
            <v>ARSENIC PENTOXIDE</v>
          </cell>
          <cell r="C3935">
            <v>2.3606801123298798E-2</v>
          </cell>
          <cell r="D3935">
            <v>1.1803400561649399E-2</v>
          </cell>
          <cell r="E3935">
            <v>0.71716928151612103</v>
          </cell>
          <cell r="F3935">
            <v>7.7780299153708899E-3</v>
          </cell>
          <cell r="G3935">
            <v>0.34352751868496001</v>
          </cell>
          <cell r="H3935">
            <v>0.96359896163183001</v>
          </cell>
          <cell r="I3935">
            <v>0.71508048671950897</v>
          </cell>
          <cell r="J3935">
            <v>3.8890149576854501E-2</v>
          </cell>
          <cell r="K3935">
            <v>0.209514785638517</v>
          </cell>
          <cell r="L3935">
            <v>0.246799433579697</v>
          </cell>
          <cell r="M3935">
            <v>7</v>
          </cell>
          <cell r="N3935" t="str">
            <v>CASP3; SLCO2B1; SLC5A1; AQP3; AQP10; SLC34A2; SLC34A1</v>
          </cell>
        </row>
        <row r="3936">
          <cell r="B3936" t="str">
            <v>demecolcine</v>
          </cell>
          <cell r="C3936">
            <v>6.1861196040954303E-2</v>
          </cell>
          <cell r="D3936">
            <v>1</v>
          </cell>
          <cell r="E3936">
            <v>0.37437835561328597</v>
          </cell>
          <cell r="F3936">
            <v>0.94168813522074901</v>
          </cell>
          <cell r="G3936">
            <v>0.53900931540913699</v>
          </cell>
          <cell r="H3936">
            <v>0.90693652120312696</v>
          </cell>
          <cell r="I3936">
            <v>1.5125450684728E-2</v>
          </cell>
          <cell r="J3936">
            <v>7.5627253423640198E-2</v>
          </cell>
          <cell r="K3936">
            <v>0.29185236836863898</v>
          </cell>
          <cell r="L3936">
            <v>0.310208998763567</v>
          </cell>
          <cell r="M3936">
            <v>876</v>
          </cell>
          <cell r="N3936" t="str">
            <v>IDS; ADRB1; ABCB1; GMNN; TUBB; STK33; GABRP; PDE4B; TNFSF10; CASP3; TNFRSF10B; WEE1; MCL1; USP1; STAT3; TNF; RBBP8; SIX1; NR5A2; MDM2; ITGA4; JUN; CDK1; PTAFR; CXCL8; SLC29A1; GLS; HDAC9; POLH; CASP1; BARD1; RRM2; RRM2B; S100A4; BLM; DHFR; APOBEC3G; NR4A2; TUBB4B; TUBA1A; TUBA4A; TUBA3C; TUBA1C; TUBB3; POLA1; POLE; ND6; TOP2A; GNA15; RGS16; CHRNA5; MKNK2; EPHA3; MAP4K4; CAMK2D; AURKB; FLT1; MAP3K7; CDK2; CTNNB1; BCL2A1; ACVR2A; STK4; PTGER4; CSNK1A1; DYRK2; CSNK1G1; PIM2; SGK1; GSG2; PDK1; MAK; WNK1; DOCK4; DUSP4; HIST1H2BD; KYNU; MT2A; NFKBIA; PTP4A1; SAMSN1; SAT1; SLAMF1; TSC22D3; GDF15; CCL2; CCL4; CTH; ENPP2; SLC7A11; UBE2J1; CCNE2; ZNF652; HIST2H2BE; CCL20; CD86; FAM13A; TIMP1; ATF3; CD55; TERT; PTX3; ANKRD12; RPAIN; WSB1; ANKRD10; ANXA1; ATXN1; BTG1; CCNG2; CFLAR; GBP2; HIST1H2AC; HIST1H2AG; HIST1H3E; HIST1H3F; HLA-DRB4; IER3; IL10RA; IL1R1; IL7R; KLHL24; NT5E; PHLDA1; PIK3R2; PILRA; TFPI; YPEL5; B4GALT1; ITPR1; BCAT1; CD69; MDN1; PFAS; GNL3L; EGR1; ASPM; CCNB1; CDCA3; CENPF; HNRNPDL; ACTA2; BTG2; CCDC88C; CDH1; CDKN1A; DIDO1; FAS; FBXW7; FDXR; GADD45A; GPATCH2L; H2BFS; HIST1H2AE; HIST1H2BC; HIST1H2BE; HIST1H2BF; HIST1H2BG; HIST1H2BI; IFI27; KLF6; LIF; MR1; N4BP2L2; NFYA; PABPN1; PGAP1; PMAIP1; PPM1D; PRKAB1; SESN1; SLC30A1; TXNIP; ZMAT3; HNRNPD; AP1S2; DHRS2; FH; HIST1H4C; KRT7; PSME4; TRIM29; ALMS1; ARAP2; ASXL1; BRCA2; CCNE1; CD58; CDC6; CENPI; CLASP2; CREBZF; DTL; E2F8; EPPK1; EXO1; FOXK2; GTPBP3; ID2; MSH6; NAMPT; NSMCE4A; PAIP1; PAQR4; PDS5B; POLA2; PRIM1; RGS3; S100PBP; SMC3; SMEK2; SYNCRIP; THEM6; TIAM1; U2SURP; ZFYVE16; RBL1; AKAP10; AKAP9; ANKHD1; ARHGEF7; BAMBI; CDC42EP4; CDKN2C; CDT1; CENPC; CITED2; ACKR3; DDX17; EGR3; EIF4A2; ELF3; FAM111A; FAM179B; FAM208B; FBXO5; FNBP4; GEMIN4; GIGYF2; GON4L; GPATCH2; JMJD1C; LRCH3; Mar-07; MBD4; MED17; MIOS; MYNN; NACA; NEIL3; NPIPB3; NUP153; NXT1; PARP2; PCBP2; PHLDA3; POLQ; PPP2R2A; PTPN3; RAB20; RBM12; RBM25; REV1; RIF1; RNF19B; RNF34; RPL17; RPL37A; SEC62; SETD1B; SETD5; SMAD1; SMAD4; SOCS2; TAF5L; TFAP2A; TMEM177; TMF1; TMPO; TRA2A; TRAPPC10; TSC22D1; VEGFA; VPS72; WDR44; YTHDF3; ZBTB1; ZBTB10; ZBTB14; ZBTB24; ZMYND8; ZNF443; ZNF451; ZNF638; ZNF672; ABTB2; ANKRA2; APEX2; ARMC8; ATAD2; ATXN3; BASP1; BIRC3; BRIP1; BUB3; C1GALT1; CALD1; CCDC68; CCHCR1; CD44; CEP135; CPSF6; DAAM1; DCUN1D1; DDIT3; DDX50; DGCR8; DNA2; DNMBP; DONSON; DUSP10; DUSP2; DUSP5; DUSP6; EIF3A; EIF3M; EXOG; TCAF1; FAM13B; FBXL4; GCLM; GEM; GJC1; HAUS2; HBP1; HMGA2; HOXA1; HSPB11; IFI16; IFIT1; INPP1; IRF9; KCMF1; KLHL23; LDLRAP1; MAFF; MBD5; MCM4; MED13L; METTL3; MICAL3; MOSPD1; MT1H; MT1X; NAB1; NASP; NCAPH; NUMB; NUSAP1; ORC1; PANK2; PAWR; PCM1; PCNXL2; PHF11; PLCXD1; PLEKHA2; PPAP2B; PPP1R15A; PRMT2; PTPRR; RAB11FIP1; RAB8B; RALA; RALGDS; RGL1; RRAGC; SCAF11; SERPINB8; SETD6; SKIL; SKP2; SLC25A37; SLC4A7; SMC6; SNRPA1; SNX4; SP140L; SRSF11; STX12; STX6; SUZ12; TANK; TBC1D4; TEAD4; TMEM57; TOPBP1; TRIO; TUBGCP5; UBE2C; UBR2; USP34; WDHD1; WDR76; YTHDC2; ZBTB44; ZMYM5; ZNF207; BCL2L11; FBN2; PHTF2; ATP2B4; CUL4A; DNAJC12; HECTD4; LACTB2; LRRFIP1; NRP1; RAB11FIP3; SMCHD1; ZNF395; ICAM1; IFIT2; IL15; IL6; MAP1LC3B; PRKDC; TNFAIP3; ADCY3; CDC45; HELLS; HSPA14; NUP155; BCLAF1; FAM46C; FOS; KCNJ2; PSD3; MT1F; MT1HL1; ANXA2; ANXA2P2; TNFAIP6; INHBE; SERPINB10; BNIP3; BNIP3L; LPXN; MXI1; P4HA1; PGM1; RGS20; TAP1; TP53I3; RSL1D1; CASP2; ARHGAP26; CD83; EGR2; GMFB; ISG15; MGEA5; MTHFD2L; NFAT5; NINJ1; REL; SERPINB2; SOCS3; TRAF1; ZC3H12A; BMP2; IRF1; RRAD; WDR33; AHNAK; ANAPC5; EIF3B; ERAP2; FRY; FSCN1; IMPA2; IPO5; NCBP1; NHLRC2; RNF144A; SCLY; SLC2A5; SMARCC2; SUB1; TUBG1; VPS13A; VPS13D; CBX5; LDLRAD4; RPL31; FNBP1; FUCA1; DDX60; IFI44; IFI44L; RGS1; CAPG; RBBP4; TAF15; SLAMF7; CIRBP; CTNNAL1; FN1; HINT1; HIST1H1C; LMNA; SNRPN; HIST1H2BK; LY96; STRA13; DHRS11; CEACAM1; MAN2A1; RFTN1; SERPINI1; ANKRD28; ITGAM; KCNN2; RASSF4; RRP7A; SRM; S100A2; EIF1; GPBP1L1; GPR137B; MARCKS; PBXIP1; CARHSP1; ESD; HN1; PDCD5; RPL13; SRGN; TMEM87A; ADGRE5; DNAJC7; IFT20; RAB21; TCIRG1; UBR4; WBSCR16; ACYP2; AQP9; FEZ1; MAP3K8; SERINC1; SETBP1; TLR4; ZEB2; CXCL10; INPP4B; LIMA1; CHML; EHF; GLIPR1; HIST1H2BB; ARHGEF6; CD48; NRN1; RAB29; TMEM106C; TRIM22; P2RX5; APOBEC3C; MREG; PCGF2; TMEM30A; CSF2RB; EHD4; NCF2; SP100; GPNMB; CCL5; IFIT3; SLCO4C1; SLC2A3; ARL5A; HS2ST1; SYNE2; HRASLS2; IGHM; PVRIG; ARHGAP15; RFK; GSPT1; RPS27L; SCD5; LIN7A; SIDT2; CCDC90B; GBP1; IGHG1; SMARCA1; GRAP2; GPD2; CHM; IFT22; ERV3-2; DENND5A; ARL6IP1; REPS1; AFF4; PKIG; CRTAP; PIK3C2A; SERINC5; PFKFB4; CBX3; CCL1; CYP4F2; GFM1; ARGLU1; NPL; PHF10; TNFRSF10D; KCTD15; TMEM43; SNRNP200; CYP4F3; JCHAIN; ABHD11; MCCC2; IL17RB; TSGA10; G3BP1; GPR132; HNRNPU; ANP32E; FANCG; DRAM1; ICAM4; IL7; EFHC1; TP53TG1; APOD; LAIR2; STS; CENPU; CLSPN; CSTA; KIF3A; SREBF1; CALML4; MVP; AIM2; MXD1; SP1; ATP8A1; CD40; HIC1; ITGB8; TM9SF3; SORBS1; LRP10; HOOK1; CD200; CXCL11; ENTPD2; TNFRSF17; TNFRSF9; SNX5; SUN2; DMRT1; SDCBP; IREB2; GOLGA2P5; ABCA12; CLEC2D; F5; MATR3; TUBA3D; FAM13C; KCNMB1; BBS9; IFNG; CREBRF; VCAM1; IL36G; TNFRSF13B; FCRL4; MZB1; ORAI1; CENPV; DNASE1L3; SULF2; ESCO2; CD274; TPCN2; CARD16; TNFSF4; LTA; TSHZ1; SLC15A4; TNFSF13B; HEPH; HLF; IVL; RARRES3; ACRC; AGO2; ALPK2; ANKRD37; ANTXR2; ARHGAP18; ARID2; ARRDC3; B3GALTL; BLOC1S2; C10ORF32; C12ORF5; C14ORF28; C17ORF62; EPB41L5; FAM174A; FOXP1; FUT11; HINT3; HYLS1; ITPRIPL1; KLHL14; LBH; MAL2; MARS2; MTFR2; NCEH1; PVRL4; SERTAD1; SESN2; SLC44A5; SPIN4; TBC1D8B; TCF19; TMEM170B; TP53INP1; TSEN15; DMD; ANKDD1A; ARL5B; C6ORF58; CDCA7; CXCL9; DOCK8; EOMES; EPSTI1; FAM111B; FAM71F1; GNG2; KDM2B; MGARP; NEURL3; SNHG12; SNHG7; STAMBPL1; TDRD9; TICRR; BTG4; RASEF; TMEM173; AHSA2; B3GNT5; BRMS1L; BTBD10; C3ORF62; C5ORF30; CDCA2; CLIC2; CYP4V2; ENOX1; ESYT2; ADGRF4; HHAT; IRAK2; MFSD6; MND1; MYADM; NCOA7; ODF3L1; PLA1A; PYHIN1; SAMD9L; SBF2; SLC9A9; SPRED1; STRIP2; SYTL3; TDO2; TMEM163; UBALD2; ZNFX1; PLEKHG1; RBM18; C18ORF25; CPEB2; FAM76B; KLHL28; LARP1B; C12ORF54; C14ORF182; C15ORF39; C4ORF47; CC2D2A; CCDC82; CD80; CEP85L; CNKSR2; EPG5; ERICH3; GPR180; HBD; HPDL; IFT43; LCE1B; LCOR; MS4A7; MUC19; NAA50; PLCXD2; PM20D2; PREX1; PXT1; SGK494; SLC16A14; SLC35G1; SLFN13; TBC1D27; TTC9C; UNC13C; WDR72; ZFAS1; PAPD4; GBP4; NAPSB; SESTD1; CCL18; CPSF3L; COMTD1; EIF1AD; FAM107B; GPATCH11; PCGF5; PHF6; TLCD1; WDR90; ZADH2; ZSWIM7; KIF9; MRPL30; C1ORF192; CNTLN; ZSCAN20; SAMD1; CNOT6L; RAB12; ANKRD33B; CABLES2; DCAF4L1; PATL1; IFFO2; TPRG1L; OTP; ISLR; MAP7D2; CFAP58; SPIC; C19ORF43; GPR171; GPR84; PPP1R3E; SHISA8; TBX22; TIRAP</v>
          </cell>
        </row>
        <row r="3937">
          <cell r="B3937" t="str">
            <v>HYDRAMETHYLNON</v>
          </cell>
          <cell r="C3937">
            <v>0.86752711548570005</v>
          </cell>
          <cell r="D3937">
            <v>1</v>
          </cell>
          <cell r="E3937">
            <v>0.784312289787927</v>
          </cell>
          <cell r="F3937">
            <v>0.91601221006396305</v>
          </cell>
          <cell r="G3937">
            <v>0.39885843206535698</v>
          </cell>
          <cell r="H3937">
            <v>0.75648865751025096</v>
          </cell>
          <cell r="I3937">
            <v>0.70604306773400005</v>
          </cell>
          <cell r="J3937">
            <v>0.91601221006396305</v>
          </cell>
          <cell r="K3937">
            <v>0.95776529577957703</v>
          </cell>
          <cell r="L3937">
            <v>0.87699345350529501</v>
          </cell>
          <cell r="M3937">
            <v>8</v>
          </cell>
          <cell r="N3937" t="str">
            <v>ESR1; PPARD; CYP19A1; AHR; ABCB1; AR; NR1H4; VDR</v>
          </cell>
        </row>
        <row r="3938">
          <cell r="B3938" t="str">
            <v>114-25-0</v>
          </cell>
          <cell r="C3938">
            <v>0.63346207108992003</v>
          </cell>
          <cell r="D3938">
            <v>1</v>
          </cell>
          <cell r="E3938">
            <v>5.2112120214460697E-2</v>
          </cell>
          <cell r="F3938">
            <v>0.84587439891000604</v>
          </cell>
          <cell r="G3938">
            <v>0.83935112403309997</v>
          </cell>
          <cell r="H3938">
            <v>0.54649170190183405</v>
          </cell>
          <cell r="I3938">
            <v>0.38031440827524998</v>
          </cell>
          <cell r="J3938">
            <v>0.260560601072303</v>
          </cell>
          <cell r="K3938">
            <v>0.46397723421683001</v>
          </cell>
          <cell r="L3938">
            <v>0.43557735378844298</v>
          </cell>
          <cell r="M3938">
            <v>5</v>
          </cell>
          <cell r="N3938" t="str">
            <v>AKT1; SLCO1B1; CYP2A6; IL18; PTEN</v>
          </cell>
        </row>
        <row r="3939">
          <cell r="B3939" t="str">
            <v>Xamoterol</v>
          </cell>
          <cell r="C3939">
            <v>0.23262123443901001</v>
          </cell>
          <cell r="D3939">
            <v>1</v>
          </cell>
          <cell r="E3939">
            <v>0.98313253612722096</v>
          </cell>
          <cell r="F3939">
            <v>0.14265111384946499</v>
          </cell>
          <cell r="G3939">
            <v>0.482430610699146</v>
          </cell>
          <cell r="H3939">
            <v>0.61081593077207297</v>
          </cell>
          <cell r="I3939">
            <v>0.89281191606376997</v>
          </cell>
          <cell r="J3939">
            <v>0.71325556924732703</v>
          </cell>
          <cell r="K3939">
            <v>0.76265928644329894</v>
          </cell>
          <cell r="L3939">
            <v>0.66425413131764399</v>
          </cell>
          <cell r="M3939">
            <v>5</v>
          </cell>
          <cell r="N3939" t="str">
            <v>ADRB1; MAPK1; MAPK3; CREB1; ATF1</v>
          </cell>
        </row>
        <row r="3940">
          <cell r="B3940" t="str">
            <v>Antalarmin</v>
          </cell>
          <cell r="C3940">
            <v>0.172888083575434</v>
          </cell>
          <cell r="D3940">
            <v>8.6444041787716794E-2</v>
          </cell>
          <cell r="E3940">
            <v>0.34226254927823502</v>
          </cell>
          <cell r="F3940">
            <v>0.31297672062661902</v>
          </cell>
          <cell r="G3940">
            <v>4.3295237507298301E-2</v>
          </cell>
          <cell r="H3940">
            <v>0.139711331050654</v>
          </cell>
          <cell r="I3940">
            <v>0.38582209660427802</v>
          </cell>
          <cell r="J3940">
            <v>0.216476187536492</v>
          </cell>
          <cell r="K3940">
            <v>8.3988708791519401E-2</v>
          </cell>
          <cell r="L3940">
            <v>0.13568157106178499</v>
          </cell>
          <cell r="M3940">
            <v>5</v>
          </cell>
          <cell r="N3940" t="str">
            <v>CYP11A1; CYP17A1; STAR; SULT2A1; CRHR1</v>
          </cell>
        </row>
        <row r="3941">
          <cell r="B3941" t="str">
            <v>AC1L2XE8</v>
          </cell>
          <cell r="C3941">
            <v>0.57898360225895995</v>
          </cell>
          <cell r="D3941">
            <v>0.28949180112947998</v>
          </cell>
          <cell r="E3941">
            <v>0.43176069580486698</v>
          </cell>
          <cell r="F3941">
            <v>9.4235955767187199E-2</v>
          </cell>
          <cell r="G3941">
            <v>0.223652758058622</v>
          </cell>
          <cell r="H3941">
            <v>0.80695564221041904</v>
          </cell>
          <cell r="I3941">
            <v>0.45449525455540302</v>
          </cell>
          <cell r="J3941">
            <v>0.47117977883593598</v>
          </cell>
          <cell r="K3941">
            <v>0.32683933665184201</v>
          </cell>
          <cell r="L3941">
            <v>0.33616176815828103</v>
          </cell>
          <cell r="M3941">
            <v>7</v>
          </cell>
          <cell r="N3941" t="str">
            <v>INS; ABCA1; TRPM6; TRPC4; APOA1; TRPC3; TRPC5</v>
          </cell>
        </row>
        <row r="3942">
          <cell r="B3942" t="str">
            <v>2-Nonenal, 4-hydroxy-, (2E,4R)-</v>
          </cell>
          <cell r="C3942">
            <v>0.21647211536922101</v>
          </cell>
          <cell r="D3942">
            <v>1</v>
          </cell>
          <cell r="E3942">
            <v>0.93010204988562395</v>
          </cell>
          <cell r="F3942">
            <v>0.95535330512023198</v>
          </cell>
          <cell r="G3942">
            <v>0.46990507511486401</v>
          </cell>
          <cell r="H3942">
            <v>0.88397129517301598</v>
          </cell>
          <cell r="I3942">
            <v>0.209695330005917</v>
          </cell>
          <cell r="J3942">
            <v>0.95535330512023198</v>
          </cell>
          <cell r="K3942">
            <v>0.88318634430408904</v>
          </cell>
          <cell r="L3942">
            <v>0.779612196459324</v>
          </cell>
          <cell r="M3942">
            <v>274</v>
          </cell>
          <cell r="N3942" t="str">
            <v>ALDH1A1; HNF4A; CA2; TP53; CYP3A4; CYP1A2; HSP90AA1; MMP2; APP; ADORA1; ERBB2; MTOR; CASP3; HTT; NFKB1; ABCC1; MAPK14; BCL2L1; JUN; CFL1; MAPK1; PPP1CA; NR1I3; TSG101; MAPK3; TRPA1; ALDH2; MMP1; GSTP1; GSTA1; AKR1C3; RARB; LCK; POLB; AKT1; CDC25A; ABCC2; GNAS; YES1; AKR1B1; TUBA1B; POLD1; NOS2; MYC; GSK3B; HSPA5; CYP2B6; ATP1B3; TOP1; TOP2A; CTSL; CES1; HSPA1A; RXRB; GAK; ERBB4; MAP2K5; LYN; DDR2; BRAF; FGFR1; CTNNB1; STAT6; NR2F6; MAPK8; PPP3CA; COMT; CLK3; MYLK; PTK2; CASK; RPS6KA2; CSNK1G2; DAPK1; MARK3; IGF1R; CDK9; CBLB; ETS2; PTPN1; SPRY2; CCL3; DNPH1; HGF; TIMP1; ATF3; HBEGF; ENO1; IER3; IL7R; PIK3R2; SATB1; SERPINB5; CCND2; CYP1B1; CCNA2; CDC20; CCNT1; CDKN1A; CTTN; FUBP1; NCK1; BAD; CPE; IL6ST; TSPAN31; CREB1; EFNA4; EPS15; HSPA2; NFATC1; NFX1; PAIP1; JUND; APC; CASP8; GATA3; GTF2B; ID1; SHOC2; SMAD1; TNFRSF1A; TRIM24; XPC; ZFP36; ARHGAP5; ATR; CAPN2; CDKN1C; DFFB; DST; ERCC5; HIVEP2; HMOX1; IL6R; ITSN1; MCM4; NBN; NFRKB; RALGDS; TANK; TERF1; TJP1; TNFAIP2; YWHAH; PVRL1; CUX1; RB1; SP2; ACTB; PRKDC; SOD2; E2F1; FOS; HSPA1L; SCARB1; FECH; AKR1B10; BAX; PDIA3; PDYN; BNIP3; CES2; NFE2L1; EZR; ARHGDIA; PRDM1; REL; CXCL5; CRYZ; DPYSL2; IKBKAP; MNDA; PARP1; RBL2; SERBP1; TCF3; CAPNS1; GNB2; F2R; ZNF91; NF2; SELENBP1; ACTN1; HINT1; RALBP1; YBX3; CDKN2D; PHGDH; PHB; IL3; H6PD; SERPINI1; NMB; HMGA1; TXN; CAPZB; TPI1; AKR7A2; ALDOA; DYNLT3; VDAC2; TLR4; EPS8; ETS1; LCAT; ALDH3B1; GNB1; ITGA5; MYBL2; SAMHD1; P2RX5; CD47; SRP9; COL1A1; NFIX; SYP; UBE2A; ITGA6; DNAJC3; FASTK; HSPD1; ALDH3A1; DFFA; IL18; CCR1; ELK1; LAT; MLH1; LRRC59; PIN1; PRDX1; TFDP2; GSTM1; VIM; TP63; HSPA9; TCEB1; MARCKSL1; CDH2; GPX2; AKR1A1; ALDH7A1; CP; ITGB6; BMP1; APOA1; CYP2J2; CAP1; SIRT3; AGT; TADA3; TP73; ETV6; CDH3; NEO1; GSTA4; ITGA7; IL9; ERCC2; AMPH; EIF2A; PON1; TSC2; ACTN4; CCNK; ATP5A1; SLC25A27; GSTM2; IL12RB1; ETV3; NME2; PCSK2; IL17A</v>
          </cell>
        </row>
        <row r="3943">
          <cell r="B3943" t="str">
            <v>Clofop [ISO]</v>
          </cell>
          <cell r="C3943">
            <v>0.96060400605433904</v>
          </cell>
          <cell r="D3943">
            <v>1</v>
          </cell>
          <cell r="E3943">
            <v>0.53987012336625995</v>
          </cell>
          <cell r="F3943">
            <v>0.39095544169496099</v>
          </cell>
          <cell r="G3943">
            <v>0.71960975382473003</v>
          </cell>
          <cell r="H3943">
            <v>0.328540181774158</v>
          </cell>
          <cell r="I3943">
            <v>0.78371869655113202</v>
          </cell>
          <cell r="J3943">
            <v>0.78371869655113202</v>
          </cell>
          <cell r="K3943">
            <v>0.77319555765858805</v>
          </cell>
          <cell r="L3943">
            <v>0.67337237325372601</v>
          </cell>
          <cell r="M3943">
            <v>39</v>
          </cell>
          <cell r="N3943" t="str">
            <v>PPARD; CYP3A4; PPARG; PPARA; RXRA; SLCO1B1; UGT1A1; CYP2C8; ACSL1; AQP3; SERPINE1; VNN1; SLC16A1; SPP1; CPT1A; TXNIP; CAT; CEBPA; ID2; HMOX1; ISCA1; PLIN2; ABHD3; AKR1B10; ANGPTL4; SLC25A20; ACADVL; HADHA; HMGCS2; AADAC; ASCC1; ADIPOR1; PDZK1; ACADM; FABP1; PCK1; HADHB; GNG12; TMEM53</v>
          </cell>
        </row>
        <row r="3944">
          <cell r="B3944" t="str">
            <v>Gambierol</v>
          </cell>
          <cell r="C3944">
            <v>0.92970881561309204</v>
          </cell>
          <cell r="D3944">
            <v>0.46485440780654602</v>
          </cell>
          <cell r="E3944">
            <v>0.109409572406024</v>
          </cell>
          <cell r="F3944">
            <v>0.72372227919865595</v>
          </cell>
          <cell r="G3944">
            <v>0.41212869698203403</v>
          </cell>
          <cell r="H3944">
            <v>0.42473920331355802</v>
          </cell>
          <cell r="I3944">
            <v>0.60996753039316498</v>
          </cell>
          <cell r="J3944">
            <v>0.54704786203011901</v>
          </cell>
          <cell r="K3944">
            <v>0.48117471310982202</v>
          </cell>
          <cell r="L3944">
            <v>0.44799255694478501</v>
          </cell>
          <cell r="M3944">
            <v>13</v>
          </cell>
          <cell r="N3944" t="str">
            <v>HSPB1; GLO1; COMT; PCBP1; SOD2; ATP5D; PRDX6; NME1; MYH7; PRDX5; PGAM1; FAHD1; SEMG1</v>
          </cell>
        </row>
        <row r="3945">
          <cell r="B3945" t="str">
            <v>cyclopiazonic acid</v>
          </cell>
          <cell r="C3945">
            <v>0.64598470032210398</v>
          </cell>
          <cell r="D3945">
            <v>1</v>
          </cell>
          <cell r="E3945">
            <v>0.58801269301425196</v>
          </cell>
          <cell r="F3945">
            <v>0.40369143956856801</v>
          </cell>
          <cell r="G3945">
            <v>0.989766818662556</v>
          </cell>
          <cell r="H3945">
            <v>0.18262566894580601</v>
          </cell>
          <cell r="I3945">
            <v>0.55375231781251</v>
          </cell>
          <cell r="J3945">
            <v>0.73501586626781501</v>
          </cell>
          <cell r="K3945">
            <v>0.67953288180632798</v>
          </cell>
          <cell r="L3945">
            <v>0.59606376628330404</v>
          </cell>
          <cell r="M3945">
            <v>6</v>
          </cell>
          <cell r="N3945" t="str">
            <v>TDP1; EHMT2; CASP3; F2RL1; SPTAN1; TP73</v>
          </cell>
        </row>
        <row r="3946">
          <cell r="B3946" t="str">
            <v>ZINC SULFIDE</v>
          </cell>
          <cell r="C3946">
            <v>0.62218116011958402</v>
          </cell>
          <cell r="D3946">
            <v>0.31109058005979201</v>
          </cell>
          <cell r="E3946">
            <v>0.18297173367387301</v>
          </cell>
          <cell r="F3946">
            <v>0.41845017791392702</v>
          </cell>
          <cell r="G3946">
            <v>0.89049672991197104</v>
          </cell>
          <cell r="H3946">
            <v>0.52863009718905396</v>
          </cell>
          <cell r="I3946">
            <v>0.18685462047849799</v>
          </cell>
          <cell r="J3946">
            <v>0.46713655119624398</v>
          </cell>
          <cell r="K3946">
            <v>0.44040772632761999</v>
          </cell>
          <cell r="L3946">
            <v>0.41858418624683702</v>
          </cell>
          <cell r="M3946">
            <v>51</v>
          </cell>
          <cell r="N3946" t="str">
            <v>ADORA2A; IL1B; MAPK14; TNF; MAPK1; PTAFR; TLR3; MAPK3; RELA; CASP1; CXCR4; IRAK1; MAPK8; CHUK; IKBKB; IFNGR1; IL1R2; NFKBIA; CCL2; TREM1; CD55; SERPINE1; IL1RN; MYD88; TNFRSF1A; HMOX1; TRAF6; IL6; CD14; IL1A; IRF1; TGFB1; FN1; SERPINA1; IFNA1; NFKB2; TLR6; IFNGR2; IL1RAP; IL37; IL1RAPL2; COLEC12; IL10; TOLLIP; NLRC4; PROC; CCR3; IRAK2; TLR10; IL1RL2; PGLYRP3</v>
          </cell>
        </row>
        <row r="3947">
          <cell r="B3947" t="str">
            <v>POTASSIUM PERSULFATE</v>
          </cell>
          <cell r="C3947">
            <v>4.5423322728321798E-4</v>
          </cell>
          <cell r="D3947">
            <v>1</v>
          </cell>
          <cell r="E3947">
            <v>0.98357670793653496</v>
          </cell>
          <cell r="F3947">
            <v>0.91305110318594096</v>
          </cell>
          <cell r="G3947">
            <v>0.29172241698391499</v>
          </cell>
          <cell r="H3947">
            <v>0.99982388441574299</v>
          </cell>
          <cell r="I3947">
            <v>0.63809442251315296</v>
          </cell>
          <cell r="J3947">
            <v>0.99982388441574299</v>
          </cell>
          <cell r="K3947">
            <v>0.96438896709034305</v>
          </cell>
          <cell r="L3947">
            <v>0.88828561977321696</v>
          </cell>
          <cell r="M3947">
            <v>22</v>
          </cell>
          <cell r="N3947" t="str">
            <v>AMY1A; ELANE; GC; S100A9; DMBT1; MSMB; B2M; LCN1; LYZ; S100A7; MUC5B; LCN2; SCGB2A1; CST4; CP; APOA1; LTF; ZG16B; A2M; PIP; SCGB1D1; LACRT</v>
          </cell>
        </row>
        <row r="3948">
          <cell r="B3948" t="str">
            <v>SKF 81297</v>
          </cell>
          <cell r="C3948">
            <v>6.7428274982736999E-2</v>
          </cell>
          <cell r="D3948">
            <v>3.37141374913685E-2</v>
          </cell>
          <cell r="E3948">
            <v>0.633841474760929</v>
          </cell>
          <cell r="F3948">
            <v>0.39843771044498499</v>
          </cell>
          <cell r="G3948">
            <v>0.13778232363669099</v>
          </cell>
          <cell r="H3948">
            <v>1.4753406958564801E-2</v>
          </cell>
          <cell r="I3948">
            <v>0.77927582319111099</v>
          </cell>
          <cell r="J3948">
            <v>7.3767034792824093E-2</v>
          </cell>
          <cell r="K3948">
            <v>0.11016743588247201</v>
          </cell>
          <cell r="L3948">
            <v>0.161454080736158</v>
          </cell>
          <cell r="M3948">
            <v>7</v>
          </cell>
          <cell r="N3948" t="str">
            <v>DRD1; TDP1; EHMT2; SIGMAR1; MAPK1; MAPK3; GLS</v>
          </cell>
        </row>
        <row r="3949">
          <cell r="B3949" t="str">
            <v>Apocarotenal</v>
          </cell>
          <cell r="C3949">
            <v>0.98454484108052498</v>
          </cell>
          <cell r="D3949">
            <v>1</v>
          </cell>
          <cell r="E3949">
            <v>0.67862269567001199</v>
          </cell>
          <cell r="F3949">
            <v>0.49695206024502397</v>
          </cell>
          <cell r="G3949">
            <v>0.43939149883426398</v>
          </cell>
          <cell r="H3949">
            <v>0.75925802719464797</v>
          </cell>
          <cell r="I3949">
            <v>0.52340130113725003</v>
          </cell>
          <cell r="J3949">
            <v>0.75925802719464797</v>
          </cell>
          <cell r="K3949">
            <v>0.84263696868772398</v>
          </cell>
          <cell r="L3949">
            <v>0.737490336869841</v>
          </cell>
          <cell r="M3949">
            <v>82</v>
          </cell>
          <cell r="N3949" t="str">
            <v>CYP2C9; TNFSF10; MCL1; CTSB; ADH1A; RARA; RARB; FASN; CXCR4; SOD1; ASAH1; PLSCR1; MUC5AC; OLR1; CDH1; FAS; GSTM4; KRT7; CASP8AP2; DLX2; IRX4; RAD51AP1; CXCL12; GATA6; MNX1; MEIS2; SPTLC2; TXNDC9; XRCC3; CXCL6; RAD51D; COL4A2; IRF8; MSH5; BAX; KRT17; ADH5; ITGB4; GJA9; PCDHGC3; HOXB6; ETS1; ALDH3B1; ASB1; COL1A1; GBP1; DLX4; ANK3; ANK2; IFNA14; GSTK1; HOXC10; TGM4; ACADM; ALDH1B1; HOXA7; CRABP2; SREBF1; ALDH4A1; RARRES1; PLSCR3; PLSCR4; TNFRSF9; GSTZ1; ASB9; COL4A1; IFNA17; ERCC2; IVL; MEOX1; RARRES3; CLDN10; CXCL9; NOS1; GSTM5; SIX6; GSTM2; LHX3; KRT2; CLDN18; IFNA16; IFNA5</v>
          </cell>
        </row>
        <row r="3950">
          <cell r="B3950" t="str">
            <v>mequitazine</v>
          </cell>
          <cell r="C3950">
            <v>0.21751928239715701</v>
          </cell>
          <cell r="D3950">
            <v>1</v>
          </cell>
          <cell r="E3950">
            <v>0.98748012934061102</v>
          </cell>
          <cell r="F3950">
            <v>0.73140019876793705</v>
          </cell>
          <cell r="G3950">
            <v>0.899428964063546</v>
          </cell>
          <cell r="H3950">
            <v>0.15955170992384801</v>
          </cell>
          <cell r="I3950">
            <v>0.89594787959705502</v>
          </cell>
          <cell r="J3950">
            <v>0.79775854961923898</v>
          </cell>
          <cell r="K3950">
            <v>0.90703698195711002</v>
          </cell>
          <cell r="L3950">
            <v>0.80696986642872304</v>
          </cell>
          <cell r="M3950">
            <v>19</v>
          </cell>
          <cell r="N3950" t="str">
            <v>DRD1; TDP1; PPARD; CYP19A1; CHRM5; CHRM1; CYP2D6; KCNH2; GFER; NPBWR1; MCHR1; NR3C1; CHRM4; HRH1; MDM4; MDM2; VCP; KCNJ1; MLLT3</v>
          </cell>
        </row>
        <row r="3951">
          <cell r="B3951" t="str">
            <v>Cordycepin</v>
          </cell>
          <cell r="C3951">
            <v>0.97203055579855602</v>
          </cell>
          <cell r="D3951">
            <v>1</v>
          </cell>
          <cell r="E3951">
            <v>0.46740045322854201</v>
          </cell>
          <cell r="F3951">
            <v>0.31973049193820002</v>
          </cell>
          <cell r="G3951">
            <v>0.66319409172648802</v>
          </cell>
          <cell r="H3951">
            <v>0.75832136257793703</v>
          </cell>
          <cell r="I3951">
            <v>0.48389421345397898</v>
          </cell>
          <cell r="J3951">
            <v>0.75832136257793703</v>
          </cell>
          <cell r="K3951">
            <v>0.76002223201185903</v>
          </cell>
          <cell r="L3951">
            <v>0.66199201708599797</v>
          </cell>
          <cell r="M3951">
            <v>12</v>
          </cell>
          <cell r="N3951" t="str">
            <v>TDP1; CASP3; BCL2L1; GALR3; BCL2; ADA; CASP9; BAD; CASP8; BAX; BID; XIAP</v>
          </cell>
        </row>
        <row r="3952">
          <cell r="B3952" t="str">
            <v>metolachlor</v>
          </cell>
          <cell r="C3952">
            <v>0.29136785984102598</v>
          </cell>
          <cell r="D3952">
            <v>0.14568392992051299</v>
          </cell>
          <cell r="E3952">
            <v>6.0835824731926502E-2</v>
          </cell>
          <cell r="F3952">
            <v>0.60401987205871099</v>
          </cell>
          <cell r="G3952">
            <v>0.111053366501217</v>
          </cell>
          <cell r="H3952">
            <v>0.544366648169195</v>
          </cell>
          <cell r="I3952">
            <v>0.86920182019789205</v>
          </cell>
          <cell r="J3952">
            <v>0.277633416253041</v>
          </cell>
          <cell r="K3952">
            <v>0.25301217316161601</v>
          </cell>
          <cell r="L3952">
            <v>0.28080110700584798</v>
          </cell>
          <cell r="M3952">
            <v>12</v>
          </cell>
          <cell r="N3952" t="str">
            <v>NFE2L2; CYP2C19; NR1I2; CYP19A1; CYP3A4; CYP1A2; CYP1A1; ABCB1; AR; PPARG; CYP2B6; CCNA2</v>
          </cell>
        </row>
        <row r="3953">
          <cell r="B3953" t="str">
            <v>Hexaconazole</v>
          </cell>
          <cell r="C3953">
            <v>0.71511450562935497</v>
          </cell>
          <cell r="D3953">
            <v>0.35755725281467798</v>
          </cell>
          <cell r="E3953">
            <v>5.6320055621440698E-2</v>
          </cell>
          <cell r="F3953">
            <v>0.76348660824791903</v>
          </cell>
          <cell r="G3953">
            <v>0.34314591328579003</v>
          </cell>
          <cell r="H3953">
            <v>0.430269111150126</v>
          </cell>
          <cell r="I3953">
            <v>0.69877926532773005</v>
          </cell>
          <cell r="J3953">
            <v>0.28160027810720401</v>
          </cell>
          <cell r="K3953">
            <v>0.37044852065192302</v>
          </cell>
          <cell r="L3953">
            <v>0.368030351628922</v>
          </cell>
          <cell r="M3953">
            <v>6</v>
          </cell>
          <cell r="N3953" t="str">
            <v>ESR1; NR1I2; CYP19A1; AR; CYP51A1; SOX17</v>
          </cell>
        </row>
        <row r="3954">
          <cell r="B3954" t="str">
            <v>digitoxigenin</v>
          </cell>
          <cell r="C3954">
            <v>0.91179475981446401</v>
          </cell>
          <cell r="D3954">
            <v>0.455897379907232</v>
          </cell>
          <cell r="E3954">
            <v>0.50188286421318895</v>
          </cell>
          <cell r="F3954">
            <v>0.83565016952272797</v>
          </cell>
          <cell r="G3954">
            <v>0.278342254512707</v>
          </cell>
          <cell r="H3954">
            <v>0.31932971820355299</v>
          </cell>
          <cell r="I3954">
            <v>0.39613760986229102</v>
          </cell>
          <cell r="J3954">
            <v>0.62735358026648602</v>
          </cell>
          <cell r="K3954">
            <v>0.58684135224926703</v>
          </cell>
          <cell r="L3954">
            <v>0.52526382447848297</v>
          </cell>
          <cell r="M3954">
            <v>31</v>
          </cell>
          <cell r="N3954" t="str">
            <v>NFE2L2; TDP1; HIF1A; ABCB1; STK33; GLP1R; OPRD1; MC4R; OPRM1; IDH1; TSHR; HTR5A; CFTR; NR5A1; NR5A2; MITF; MDM4; MDM2; CXCL8; PAX8; EPAS1; NCOA1; NCOA3; GALR3; NR2F2; ATP1A1; CCL2; CCL4; VEGFA; IL6R; CCL5</v>
          </cell>
        </row>
        <row r="3955">
          <cell r="B3955" t="str">
            <v>TPEN</v>
          </cell>
          <cell r="C3955">
            <v>0.224785229253046</v>
          </cell>
          <cell r="D3955">
            <v>0.112392614626523</v>
          </cell>
          <cell r="E3955">
            <v>1.3116460396034599E-2</v>
          </cell>
          <cell r="F3955">
            <v>0.46093139077192702</v>
          </cell>
          <cell r="G3955">
            <v>0.735781175339277</v>
          </cell>
          <cell r="H3955">
            <v>7.4707896207214394E-2</v>
          </cell>
          <cell r="I3955">
            <v>0.37860547354285501</v>
          </cell>
          <cell r="J3955">
            <v>6.5582301980172994E-2</v>
          </cell>
          <cell r="K3955">
            <v>5.56201118797763E-2</v>
          </cell>
          <cell r="L3955">
            <v>0.104625987508395</v>
          </cell>
          <cell r="M3955">
            <v>253</v>
          </cell>
          <cell r="N3955" t="str">
            <v>HNF4A; TDP1; HIF1A; TP53; STK33; CREBBP; BRD3; CCR2; CASP3; NFKB1; IL1B; MMP9; STAT3; TNF; BCL2L1; MITF; PPARA; JUN; CXCL8; GSTA1; RELA; CASP1; TYMS; ABCC9; STAT1; S100A4; ABL1; MYC; BCL2; UGCG; RAD51; STK10; MAP2K5; SRC; TGFBR2; CTNNB1; PSMB2; CASP9; CTSK; RPS6KA2; LATS2; MTTP; SOD1; CCND1; CEBPD; HIST1H2BD; IFNGR1; IL13RA1; MT2A; NFKBIA; PLSCR1; PTP4A1; CCL2; CCL3; CX3CR1; PUS1; S100A8; S100A9; HIST2H2BE; FAM13A; CXCL2; SLC39A14; CCL22; HIST1H3I; HLA-DPB1; IL10RA; MBNL2; MX2; S100P; SLC39A4; SLC7A1; KIF23; CDH1; GGA2; HIST1H2BE; HIST1H2BH; IFI27; IFI6; SESN1; SLC30A1; SMIM7; TXNIP; HIST1H4L; PON2; CD58; DGCR2; INTS6; KAZN; MYD88; NSMCE4A; ZNF512B; ZNF764; HIST1H1D; BRD1; BRD8; CAMSAP1; CASP8; DGCR14; EGLN1; EHD1; FADD; FOXO3; FRAT2; GOLPH3L; KAT6A; MAD2L1BP; MTF1; QRICH1; RPL10; SFN; SPEN; SYNRG; TLE1; TNFAIP8; UVRAG; VEGFA; WIPF2; ZCCHC8; ZFP36; ZFP64; ABCC10; ARHGEF18; CCDC130; CTDP1; DDX23; DICER1; ELF4; FZR1; GORASP2; HIC2; HLX; HMOX2; IL10RB; IL4R; IL6R; ITSN2; MT1H; MT1X; NLRX1; NUP50; OGT; PIK3C3; POLR2D; PPP2R2D; RAD51C; ROR1; SEC16A; SRSF5; TBC1D8; TMEM184C; TNS3; USP24; VPS33B; SLC11A2; CTDSP2; RB1; AP2B1; IL6; YWHAZ; NCLN; HIST2H2AA3; MMP10; UNG; MT1G; BAX; BBC3; NLGN1; CD14; ISG15; NAB2; RRH; IRF1; AIFM1; CRYZ; DGKZ; IQGAP2; PARP1; REPIN1; SLC30A5; SLC39A6; THOP1; TST; MT1E; APC2; PTCRA; HIST1H1C; HNMT; S100A6; SLC9A6; HIST1H2BK; AARS; ITGAM; MRPL12; KRT8; DAD1; FEZ1; HIST1H2BM; IFNGR2; MAPKBP1; CYTH4; RNF187; TRAK1; LAMP2; CLCN7; NCBP2; S100A12; SIDT2; APOB; DYNC1LI2; SLC39A1; IL4; CCR1; DSTN; AZIN1; TIMP3; POLR2A; GMIP; HAX1; CLCNKB; SCG3; RIMS2; LILRA5; G6PD; RPS2P45; TP73; DHX58; CFP; ACADL; PTPRN; BBS9; IL10; IFNG; SLC30A7; SLC39A2; LTA; POU4F2; METTL10; SLC25A39; SLC39A10; MT1B; MT1L; MT1A; NKX3-2; C11ORF95; EGFL7; RGP1; SLCO1C1; STEAP4; ZNF816; SLC30A6; C10ORF54; C1ORF50; RPRM</v>
          </cell>
        </row>
        <row r="3956">
          <cell r="B3956" t="str">
            <v>MeIQ</v>
          </cell>
          <cell r="C3956">
            <v>0.61283304553811202</v>
          </cell>
          <cell r="D3956">
            <v>1</v>
          </cell>
          <cell r="E3956">
            <v>0.30117608610040902</v>
          </cell>
          <cell r="F3956">
            <v>0.45489892917025299</v>
          </cell>
          <cell r="G3956">
            <v>0.23757664252861099</v>
          </cell>
          <cell r="H3956">
            <v>0.95858510873575198</v>
          </cell>
          <cell r="I3956">
            <v>0.61284997722218704</v>
          </cell>
          <cell r="J3956">
            <v>0.75294021525102295</v>
          </cell>
          <cell r="K3956">
            <v>0.63724931643540705</v>
          </cell>
          <cell r="L3956">
            <v>0.56326117004394705</v>
          </cell>
          <cell r="M3956">
            <v>7</v>
          </cell>
          <cell r="N3956" t="str">
            <v>CYP3A4; CYP1A2; CYP1A1; POR; OAT; NAT2; CYP3A7</v>
          </cell>
        </row>
        <row r="3957">
          <cell r="B3957" t="str">
            <v>Theaflavin</v>
          </cell>
          <cell r="C3957">
            <v>0.34984744801248602</v>
          </cell>
          <cell r="D3957">
            <v>0.17492372400624301</v>
          </cell>
          <cell r="E3957">
            <v>0.55927238272555502</v>
          </cell>
          <cell r="F3957">
            <v>0.20822430950911799</v>
          </cell>
          <cell r="G3957">
            <v>6.5943046134791003E-2</v>
          </cell>
          <cell r="H3957">
            <v>0.55696674346400599</v>
          </cell>
          <cell r="I3957">
            <v>0.81767198575571898</v>
          </cell>
          <cell r="J3957">
            <v>0.32971523067395497</v>
          </cell>
          <cell r="K3957">
            <v>0.33376749408214801</v>
          </cell>
          <cell r="L3957">
            <v>0.341254823085482</v>
          </cell>
          <cell r="M3957">
            <v>10</v>
          </cell>
          <cell r="N3957" t="str">
            <v>TP53; CASP3; MAPK14; MAPK1; MAPK3; RELA; BCL2; CASP9; BAX; CYCS</v>
          </cell>
        </row>
        <row r="3958">
          <cell r="B3958" t="str">
            <v>Galangin</v>
          </cell>
          <cell r="C3958">
            <v>1.3066553024212401E-3</v>
          </cell>
          <cell r="D3958">
            <v>6.5332765121062198E-4</v>
          </cell>
          <cell r="E3958">
            <v>7.8083612968164504E-2</v>
          </cell>
          <cell r="F3958">
            <v>1.0471368514461501E-3</v>
          </cell>
          <cell r="G3958">
            <v>0.972591387636079</v>
          </cell>
          <cell r="H3958">
            <v>0.42104161436271798</v>
          </cell>
          <cell r="I3958">
            <v>0.29221457571480502</v>
          </cell>
          <cell r="J3958">
            <v>5.2356842572307601E-3</v>
          </cell>
          <cell r="K3958">
            <v>1.04929112969189E-2</v>
          </cell>
          <cell r="L3958">
            <v>3.7826095886268202E-2</v>
          </cell>
          <cell r="M3958">
            <v>29</v>
          </cell>
          <cell r="N3958" t="str">
            <v>CYP2C19; TDP1; HIF1A; CYP2D6; CYP3A4; CYP2C9; CYP1A2; CYP1A1; ATAD5; ADORA2A; ADORA3; IL1B; CFTR; ABCC1; TNF; CXCL8; UGT1A9; UGT1A7; UGT1A10; GSTP1; RELA; CASP1; EPAS1; UGT1A1; NFKBIA; CYP1B1; IL6; UGT1A8; UGT2B15</v>
          </cell>
        </row>
        <row r="3959">
          <cell r="B3959" t="str">
            <v>1-Pyrenemethanol</v>
          </cell>
          <cell r="C3959">
            <v>0.67912291976337802</v>
          </cell>
          <cell r="D3959">
            <v>1</v>
          </cell>
          <cell r="E3959">
            <v>0.31383288839215101</v>
          </cell>
          <cell r="F3959">
            <v>0.24320480257119101</v>
          </cell>
          <cell r="G3959">
            <v>0.73245521371868105</v>
          </cell>
          <cell r="H3959">
            <v>0.35623991770608598</v>
          </cell>
          <cell r="I3959">
            <v>0.89603813663803</v>
          </cell>
          <cell r="J3959">
            <v>0.59373319617680897</v>
          </cell>
          <cell r="K3959">
            <v>0.62375319341032898</v>
          </cell>
          <cell r="L3959">
            <v>0.55298469562641095</v>
          </cell>
          <cell r="M3959">
            <v>7</v>
          </cell>
          <cell r="N3959" t="str">
            <v>PAPSS1; SULT1A1; SULT1C2; SULT1B1; SULT2A1; SULT1E1; SULT1D1P</v>
          </cell>
        </row>
        <row r="3960">
          <cell r="B3960" t="str">
            <v>4-Methylhistamine</v>
          </cell>
          <cell r="C3960">
            <v>0.96072093437212602</v>
          </cell>
          <cell r="D3960">
            <v>1</v>
          </cell>
          <cell r="E3960">
            <v>0.67467342279243603</v>
          </cell>
          <cell r="F3960">
            <v>0.57787341785604496</v>
          </cell>
          <cell r="G3960">
            <v>0.53696347645541398</v>
          </cell>
          <cell r="H3960">
            <v>0.82079848682020695</v>
          </cell>
          <cell r="I3960">
            <v>0.66800421866342297</v>
          </cell>
          <cell r="J3960">
            <v>0.82079848682020695</v>
          </cell>
          <cell r="K3960">
            <v>0.93126716744512394</v>
          </cell>
          <cell r="L3960">
            <v>0.83773929350436604</v>
          </cell>
          <cell r="M3960">
            <v>12</v>
          </cell>
          <cell r="N3960" t="str">
            <v>HRH2; TNF; HRH4; CCL2; ICAM1; CD14; IL18; IL12B; IL12A; IL10; IFNG; CD80</v>
          </cell>
        </row>
        <row r="3961">
          <cell r="B3961" t="str">
            <v>Resiquimod</v>
          </cell>
          <cell r="C3961">
            <v>0.13727767483844999</v>
          </cell>
          <cell r="D3961">
            <v>1</v>
          </cell>
          <cell r="E3961">
            <v>0.62252844404584295</v>
          </cell>
          <cell r="F3961">
            <v>0.70602752720694395</v>
          </cell>
          <cell r="G3961">
            <v>5.3366316366677803E-2</v>
          </cell>
          <cell r="H3961">
            <v>0.97269956087302001</v>
          </cell>
          <cell r="I3961">
            <v>0.92398515757251898</v>
          </cell>
          <cell r="J3961">
            <v>0.26683158183338901</v>
          </cell>
          <cell r="K3961">
            <v>0.65628603929589802</v>
          </cell>
          <cell r="L3961">
            <v>0.57790717439537298</v>
          </cell>
          <cell r="M3961">
            <v>7</v>
          </cell>
          <cell r="N3961" t="str">
            <v>TLR7; IL23A; IL12B; IL12A; IL10; IFNG; TLR8</v>
          </cell>
        </row>
        <row r="3962">
          <cell r="B3962" t="str">
            <v>Surfactin</v>
          </cell>
          <cell r="C3962">
            <v>2.8848325838672601E-2</v>
          </cell>
          <cell r="D3962">
            <v>1.4424162919336301E-2</v>
          </cell>
          <cell r="E3962">
            <v>7.1525833341073999E-2</v>
          </cell>
          <cell r="F3962">
            <v>3.81389582240547E-3</v>
          </cell>
          <cell r="G3962">
            <v>0.34009509371764401</v>
          </cell>
          <cell r="H3962">
            <v>0.234156726122312</v>
          </cell>
          <cell r="I3962">
            <v>0.86549926975953395</v>
          </cell>
          <cell r="J3962">
            <v>1.9069479112027301E-2</v>
          </cell>
          <cell r="K3962">
            <v>1.6358071601662201E-2</v>
          </cell>
          <cell r="L3962">
            <v>4.93907327405574E-2</v>
          </cell>
          <cell r="M3962">
            <v>15</v>
          </cell>
          <cell r="N3962" t="str">
            <v>NFE2L2; CASP3; IL1B; TNF; MAPK1; MAPK3; RELA; CASP6; BCL2; CASP9; NFKBIA; HMOX1; IL6; BAX; CYCS</v>
          </cell>
        </row>
        <row r="3963">
          <cell r="B3963" t="str">
            <v>Phorbol 12,13-dibutyrate</v>
          </cell>
          <cell r="C3963">
            <v>0.172973768322708</v>
          </cell>
          <cell r="D3963">
            <v>8.6486884161353805E-2</v>
          </cell>
          <cell r="E3963">
            <v>0.11414171531202701</v>
          </cell>
          <cell r="F3963">
            <v>0.41936011086985298</v>
          </cell>
          <cell r="G3963">
            <v>9.2086109752200301E-2</v>
          </cell>
          <cell r="H3963">
            <v>0.70963697883626398</v>
          </cell>
          <cell r="I3963">
            <v>0.89873386742415295</v>
          </cell>
          <cell r="J3963">
            <v>0.28535428828006798</v>
          </cell>
          <cell r="K3963">
            <v>0.302256282412525</v>
          </cell>
          <cell r="L3963">
            <v>0.31797162511678001</v>
          </cell>
          <cell r="M3963">
            <v>17</v>
          </cell>
          <cell r="N3963" t="str">
            <v>ATAD5; APP; MAPK1; MAPK3; ADAM10; PRKCD; PRKCE; PRKCA; CDKN1A; PSEN1; IL23A; ADAM9; RASGRP3; IL12B; BACE1; IL12A; SLC22A9</v>
          </cell>
        </row>
        <row r="3964">
          <cell r="B3964" t="str">
            <v>105156-22-7</v>
          </cell>
          <cell r="C3964">
            <v>0.154310390574081</v>
          </cell>
          <cell r="D3964">
            <v>1</v>
          </cell>
          <cell r="E3964">
            <v>6.2211358795043303E-2</v>
          </cell>
          <cell r="F3964">
            <v>0.53382329411339302</v>
          </cell>
          <cell r="G3964">
            <v>0.66093488225908203</v>
          </cell>
          <cell r="H3964">
            <v>0.81843751704361001</v>
          </cell>
          <cell r="I3964">
            <v>0.97561544340449402</v>
          </cell>
          <cell r="J3964">
            <v>0.31105679397521702</v>
          </cell>
          <cell r="K3964">
            <v>0.62023112361499799</v>
          </cell>
          <cell r="L3964">
            <v>0.550316264925236</v>
          </cell>
          <cell r="M3964">
            <v>57</v>
          </cell>
          <cell r="N3964" t="str">
            <v>NFE2L2; CYP2C19; HIF1A; PPARD; CYP3A4; CYP2C9; CYP1A2; NR1H4; PPARG; VDR; CASP3; IL1B; MMP9; STAT3; TNF; PPARA; MAPK3; RELA; RXRA; AKT1; NQO1; PCNA; ABCB11; BCL2; CYP24A1; RXRB; CASP9; PRKCD; SOD1; CCL2; CPT1A; FAS; PON2; JUND; COPS5; HMOX1; IL6; MMP10; BAX; PARP1; IFNA2; GPX4; APOB; LEP; FABP7; IL4; CRP; IL2; SREBF1; CYP2E1; IFNG; KNG1; PON1; ADIPOQ; PON3; GSTM2; BCL2L12</v>
          </cell>
        </row>
        <row r="3965">
          <cell r="B3965" t="str">
            <v>Prostacycline</v>
          </cell>
          <cell r="C3965">
            <v>0.24315090921413099</v>
          </cell>
          <cell r="D3965">
            <v>1</v>
          </cell>
          <cell r="E3965">
            <v>0.96598892619824095</v>
          </cell>
          <cell r="F3965">
            <v>0.81375213803437196</v>
          </cell>
          <cell r="G3965">
            <v>0.24667874740806001</v>
          </cell>
          <cell r="H3965">
            <v>0.16565141615159401</v>
          </cell>
          <cell r="I3965">
            <v>0.67954445552429699</v>
          </cell>
          <cell r="J3965">
            <v>0.61669686852015104</v>
          </cell>
          <cell r="K3965">
            <v>0.66306466625891303</v>
          </cell>
          <cell r="L3965">
            <v>0.58316888761629504</v>
          </cell>
          <cell r="M3965">
            <v>8</v>
          </cell>
          <cell r="N3965" t="str">
            <v>MAPK1; MAPK3; ACE; PTGIR; CCL2; PDGFA; IL1A; PPARGC1A</v>
          </cell>
        </row>
        <row r="3966">
          <cell r="B3966" t="str">
            <v>Estragole</v>
          </cell>
          <cell r="C3966">
            <v>0.92639504297464603</v>
          </cell>
          <cell r="D3966">
            <v>1</v>
          </cell>
          <cell r="E3966">
            <v>0.57953243183596403</v>
          </cell>
          <cell r="F3966">
            <v>0.77433907117644896</v>
          </cell>
          <cell r="G3966">
            <v>0.85660419995890602</v>
          </cell>
          <cell r="H3966">
            <v>0.30733808797682899</v>
          </cell>
          <cell r="I3966">
            <v>0.77929425506884098</v>
          </cell>
          <cell r="J3966">
            <v>0.85660419995890602</v>
          </cell>
          <cell r="K3966">
            <v>0.90597432961183899</v>
          </cell>
          <cell r="L3966">
            <v>0.80569755009378996</v>
          </cell>
          <cell r="M3966">
            <v>6</v>
          </cell>
          <cell r="N3966" t="str">
            <v>TDP1; CYP1A2; NR0B1; SENP8; CYP2A6; CYP2E1</v>
          </cell>
        </row>
        <row r="3967">
          <cell r="B3967" t="str">
            <v>N-Chlorothylnitrosourea sarcosinamide</v>
          </cell>
          <cell r="C3967">
            <v>0.27832147727789203</v>
          </cell>
          <cell r="D3967">
            <v>0.13916073863894601</v>
          </cell>
          <cell r="E3967">
            <v>2.6850662019955202E-2</v>
          </cell>
          <cell r="F3967">
            <v>0.457597804232102</v>
          </cell>
          <cell r="G3967">
            <v>0.65189682630742596</v>
          </cell>
          <cell r="H3967">
            <v>2.4460669281997999E-2</v>
          </cell>
          <cell r="I3967">
            <v>0.70781873131718398</v>
          </cell>
          <cell r="J3967">
            <v>6.7126655049888004E-2</v>
          </cell>
          <cell r="K3967">
            <v>5.9028774009993797E-2</v>
          </cell>
          <cell r="L3967">
            <v>0.108595199696192</v>
          </cell>
          <cell r="M3967">
            <v>9</v>
          </cell>
          <cell r="N3967" t="str">
            <v>TP53; CASP3; WEE1; CDK1; CCND1; CDKN1A; CASP7; PARP1; MGMT</v>
          </cell>
        </row>
        <row r="3968">
          <cell r="B3968" t="str">
            <v>Conjugated Linoleic Acid (9E,11E)</v>
          </cell>
          <cell r="C3968">
            <v>0.92661198150067703</v>
          </cell>
          <cell r="D3968">
            <v>0.46330599075033801</v>
          </cell>
          <cell r="E3968">
            <v>0.66507191859015302</v>
          </cell>
          <cell r="F3968">
            <v>0.73095678907155504</v>
          </cell>
          <cell r="G3968">
            <v>0.35632141384576799</v>
          </cell>
          <cell r="H3968">
            <v>0.26119935261292498</v>
          </cell>
          <cell r="I3968">
            <v>0.29557376889371401</v>
          </cell>
          <cell r="J3968">
            <v>0.59386902307628098</v>
          </cell>
          <cell r="K3968">
            <v>0.56763859934368299</v>
          </cell>
          <cell r="L3968">
            <v>0.51103016639486198</v>
          </cell>
          <cell r="M3968">
            <v>6</v>
          </cell>
          <cell r="N3968" t="str">
            <v>TP53; PPARD; PPARG; PPARA; FOXO1; CD36</v>
          </cell>
        </row>
        <row r="3969">
          <cell r="B3969" t="str">
            <v>PCI-24781</v>
          </cell>
          <cell r="C3969">
            <v>0.640625424694241</v>
          </cell>
          <cell r="D3969">
            <v>1</v>
          </cell>
          <cell r="E3969">
            <v>0.139679882053832</v>
          </cell>
          <cell r="F3969">
            <v>0.81000900428880696</v>
          </cell>
          <cell r="G3969">
            <v>0.43293755543013501</v>
          </cell>
          <cell r="H3969">
            <v>0.78756460344776602</v>
          </cell>
          <cell r="I3969">
            <v>0.67243660433858798</v>
          </cell>
          <cell r="J3969">
            <v>0.69839941026916097</v>
          </cell>
          <cell r="K3969">
            <v>0.69648074378911295</v>
          </cell>
          <cell r="L3969">
            <v>0.609515293494167</v>
          </cell>
          <cell r="M3969">
            <v>15</v>
          </cell>
          <cell r="N3969" t="str">
            <v>CASP3; NFKB1; MYC; CASP9; IKBKB; CCL3; CDKN1A; CASP8; HMOX1; HMOX2; RELB; PARP1; TXN2; TXNRD2; CCL7</v>
          </cell>
        </row>
        <row r="3970">
          <cell r="B3970" t="str">
            <v>Tris(2,3-dibromopropyl) phosphate</v>
          </cell>
          <cell r="C3970">
            <v>0.61689686348198403</v>
          </cell>
          <cell r="D3970">
            <v>0.30844843174099201</v>
          </cell>
          <cell r="E3970">
            <v>0.19684850914401</v>
          </cell>
          <cell r="F3970">
            <v>4.30302930365912E-2</v>
          </cell>
          <cell r="G3970">
            <v>0.58745912768359398</v>
          </cell>
          <cell r="H3970">
            <v>0.87790198195454605</v>
          </cell>
          <cell r="I3970">
            <v>0.48319767461938001</v>
          </cell>
          <cell r="J3970">
            <v>0.215151465182956</v>
          </cell>
          <cell r="K3970">
            <v>0.26412587846609897</v>
          </cell>
          <cell r="L3970">
            <v>0.28929322634334398</v>
          </cell>
          <cell r="M3970">
            <v>10</v>
          </cell>
          <cell r="N3970" t="str">
            <v>NFE2L2; ESR1; CYP19A1; CYP3A4; AR; NR1H4; PPARG; NR3C1; GSTP1; GSTA1</v>
          </cell>
        </row>
        <row r="3971">
          <cell r="B3971" t="str">
            <v>ISOPROTURON</v>
          </cell>
          <cell r="C3971">
            <v>0.76159754274233804</v>
          </cell>
          <cell r="D3971">
            <v>1</v>
          </cell>
          <cell r="E3971">
            <v>0.22824301004643999</v>
          </cell>
          <cell r="F3971">
            <v>0.782133923630556</v>
          </cell>
          <cell r="G3971">
            <v>0.79407032679414602</v>
          </cell>
          <cell r="H3971">
            <v>0.85023689515132606</v>
          </cell>
          <cell r="I3971">
            <v>0.71604685780921196</v>
          </cell>
          <cell r="J3971">
            <v>0.85023689515132606</v>
          </cell>
          <cell r="K3971">
            <v>0.89776921230888695</v>
          </cell>
          <cell r="L3971">
            <v>0.79605339096568495</v>
          </cell>
          <cell r="M3971">
            <v>9</v>
          </cell>
          <cell r="N3971" t="str">
            <v>NR1I2; CYP2D6; CYP3A4; CYP2C9; CYP1A2; AHR; CYP2B6; CYP2A6; CYP2E1</v>
          </cell>
        </row>
        <row r="3972">
          <cell r="B3972" t="str">
            <v>CHEMBL1255966</v>
          </cell>
          <cell r="C3972">
            <v>1.9301479350047401E-2</v>
          </cell>
          <cell r="D3972">
            <v>9.6507396750237194E-3</v>
          </cell>
          <cell r="E3972">
            <v>0.23211890732272999</v>
          </cell>
          <cell r="F3972">
            <v>0.74287716695977601</v>
          </cell>
          <cell r="G3972">
            <v>4.7484998464708598E-2</v>
          </cell>
          <cell r="H3972">
            <v>6.1879856170432498E-2</v>
          </cell>
          <cell r="I3972">
            <v>0.23132152935721301</v>
          </cell>
          <cell r="J3972">
            <v>0.154699640426081</v>
          </cell>
          <cell r="K3972">
            <v>5.3248254158238598E-2</v>
          </cell>
          <cell r="L3972">
            <v>0.101815717035104</v>
          </cell>
          <cell r="M3972">
            <v>5</v>
          </cell>
          <cell r="N3972" t="str">
            <v>DRD3; DRD2; DRD1; KCNH2; HTR5A</v>
          </cell>
        </row>
        <row r="3973">
          <cell r="B3973" t="str">
            <v>Diniconazole</v>
          </cell>
          <cell r="C3973">
            <v>0.53727313104232499</v>
          </cell>
          <cell r="D3973">
            <v>0.268636565521162</v>
          </cell>
          <cell r="E3973">
            <v>3.8879351943890202E-2</v>
          </cell>
          <cell r="F3973">
            <v>0.40953905960048997</v>
          </cell>
          <cell r="G3973">
            <v>0.70462257232525205</v>
          </cell>
          <cell r="H3973">
            <v>0.421565454149255</v>
          </cell>
          <cell r="I3973">
            <v>0.78184905395934601</v>
          </cell>
          <cell r="J3973">
            <v>0.194396759719451</v>
          </cell>
          <cell r="K3973">
            <v>0.342152782785895</v>
          </cell>
          <cell r="L3973">
            <v>0.34740208363439301</v>
          </cell>
          <cell r="M3973">
            <v>9</v>
          </cell>
          <cell r="N3973" t="str">
            <v>NFE2L2; CYP2C19; ESR1; NR1I2; CYP19A1; AR; PPARG; NR3C1; SOX17</v>
          </cell>
        </row>
        <row r="3974">
          <cell r="B3974" t="str">
            <v>2,2',3,4,4',5,5'-HEPTACHLOROBIPHENYL</v>
          </cell>
          <cell r="C3974">
            <v>0.85339339252319701</v>
          </cell>
          <cell r="D3974">
            <v>1</v>
          </cell>
          <cell r="E3974">
            <v>0.69986205831474502</v>
          </cell>
          <cell r="F3974">
            <v>0.64478459564417301</v>
          </cell>
          <cell r="G3974">
            <v>0.85440116540668098</v>
          </cell>
          <cell r="H3974">
            <v>0.56817666408807899</v>
          </cell>
          <cell r="I3974">
            <v>0.31103053758785898</v>
          </cell>
          <cell r="J3974">
            <v>0.85440116540668098</v>
          </cell>
          <cell r="K3974">
            <v>0.86494691387907396</v>
          </cell>
          <cell r="L3974">
            <v>0.76009535688650698</v>
          </cell>
          <cell r="M3974">
            <v>45</v>
          </cell>
          <cell r="N3974" t="str">
            <v>TP53; GABRG2; GABRA1; NR1I2; CYP1A2; AR; NR3C1; GABRB2; CCR2; MMP9; MDM2; MAPK1; NR1I3; ORM1; CXCL8; BRCA1; HSP90AB1; MAPK3; HDAC4; TTR; ABL1; CDK2; PTGER1; CSNK2A1; IL1RN; PLCB1; CREB1; EP300; FOS; UBE2E1; MT1F; ALDH8A1; IL1A; SCG5; SERPINA3; SERPINA1; CLOCK; NFIX; TNFSF14; MXD1; ACADS; APOA1; CCL7; ADIPOQ; MRAS</v>
          </cell>
        </row>
        <row r="3975">
          <cell r="B3975" t="str">
            <v>7-Hydroxy-4-(trifluoromethyl)coumarin</v>
          </cell>
          <cell r="C3975">
            <v>0.59061091581564196</v>
          </cell>
          <cell r="D3975">
            <v>0.29530545790782098</v>
          </cell>
          <cell r="E3975">
            <v>0.55724824451254396</v>
          </cell>
          <cell r="F3975">
            <v>9.7436578885008604E-2</v>
          </cell>
          <cell r="G3975">
            <v>0.68410658033378502</v>
          </cell>
          <cell r="H3975">
            <v>0.18432879105019601</v>
          </cell>
          <cell r="I3975">
            <v>0.334347823596715</v>
          </cell>
          <cell r="J3975">
            <v>0.46082197762548899</v>
          </cell>
          <cell r="K3975">
            <v>0.27455003352208801</v>
          </cell>
          <cell r="L3975">
            <v>0.29719917171229898</v>
          </cell>
          <cell r="M3975">
            <v>9</v>
          </cell>
          <cell r="N3975" t="str">
            <v>CYP2C19; CYP1A2; UGT1A9; UGT2B7; UGT1A6; UGT1A1; CYP2B6; UGT2B15; CYP2E1</v>
          </cell>
        </row>
        <row r="3976">
          <cell r="B3976" t="str">
            <v>benzamil</v>
          </cell>
          <cell r="C3976">
            <v>0.67250180226954204</v>
          </cell>
          <cell r="D3976">
            <v>0.33625090113477102</v>
          </cell>
          <cell r="E3976">
            <v>3.5505960311714199E-2</v>
          </cell>
          <cell r="F3976">
            <v>0.546886374954064</v>
          </cell>
          <cell r="G3976">
            <v>0.64644104639931999</v>
          </cell>
          <cell r="H3976">
            <v>0.48258801064976398</v>
          </cell>
          <cell r="I3976">
            <v>0.58573735751906597</v>
          </cell>
          <cell r="J3976">
            <v>0.17752980155857101</v>
          </cell>
          <cell r="K3976">
            <v>0.33592624131418403</v>
          </cell>
          <cell r="L3976">
            <v>0.34283911690413599</v>
          </cell>
          <cell r="M3976">
            <v>11</v>
          </cell>
          <cell r="N3976" t="str">
            <v>DRD1; TDP1; HIF1A; HSD17B10; CYP2D6; CYP1A2; STK33; GAA; THPO; AOC1; SLC9A7</v>
          </cell>
        </row>
        <row r="3977">
          <cell r="B3977" t="str">
            <v>Perfluorohexanesulfonic acid</v>
          </cell>
          <cell r="C3977">
            <v>0.87260974419120796</v>
          </cell>
          <cell r="D3977">
            <v>1</v>
          </cell>
          <cell r="E3977">
            <v>0.64704568041200705</v>
          </cell>
          <cell r="F3977">
            <v>0.82449070174346495</v>
          </cell>
          <cell r="G3977">
            <v>0.46607665000625098</v>
          </cell>
          <cell r="H3977">
            <v>0.84593135073768799</v>
          </cell>
          <cell r="I3977">
            <v>0.447937685528639</v>
          </cell>
          <cell r="J3977">
            <v>0.84593135073768799</v>
          </cell>
          <cell r="K3977">
            <v>0.90881781032628794</v>
          </cell>
          <cell r="L3977">
            <v>0.80911474690252405</v>
          </cell>
          <cell r="M3977">
            <v>27</v>
          </cell>
          <cell r="N3977" t="str">
            <v>PPARD; CYP3A4; GAPDH; NOS2; CYP2B6; CYP3A5; ACSL1; GK; CPT1A; TXNIP; PEX11A; ALAS1; HMOX1; PLIN2; ANGPTL4; POR; HADHA; HMGCS2; ABCB4; HSD17B4; ACOX1; APOA2; FABP1; MBL2; CYP7A1; PDK4; APOA5</v>
          </cell>
        </row>
        <row r="3978">
          <cell r="B3978" t="str">
            <v>ANILINE</v>
          </cell>
          <cell r="C3978">
            <v>0.42635357128469198</v>
          </cell>
          <cell r="D3978">
            <v>1</v>
          </cell>
          <cell r="E3978">
            <v>0.285547561245654</v>
          </cell>
          <cell r="F3978">
            <v>7.75670022799166E-2</v>
          </cell>
          <cell r="G3978">
            <v>0.39873452203155602</v>
          </cell>
          <cell r="H3978">
            <v>0.96899158488770898</v>
          </cell>
          <cell r="I3978">
            <v>0.88647736087712303</v>
          </cell>
          <cell r="J3978">
            <v>0.38783501139958299</v>
          </cell>
          <cell r="K3978">
            <v>0.4615411612109</v>
          </cell>
          <cell r="L3978">
            <v>0.43382016699696502</v>
          </cell>
          <cell r="M3978">
            <v>12</v>
          </cell>
          <cell r="N3978" t="str">
            <v>CYP19A1; CYP2D6; CYP3A4; CYP1A2; CYP1A1; ALB; CYP2B6; CYP1B1; MPO; NAT2; CYP2E1; KLK1</v>
          </cell>
        </row>
        <row r="3979">
          <cell r="B3979" t="str">
            <v>Chloranil</v>
          </cell>
          <cell r="C3979">
            <v>0.61477400789283099</v>
          </cell>
          <cell r="D3979">
            <v>1</v>
          </cell>
          <cell r="E3979">
            <v>0.39641950526534198</v>
          </cell>
          <cell r="F3979">
            <v>0.44305324666600698</v>
          </cell>
          <cell r="G3979">
            <v>0.58884331173767301</v>
          </cell>
          <cell r="H3979">
            <v>0.22336802482537599</v>
          </cell>
          <cell r="I3979">
            <v>0.90469153614657305</v>
          </cell>
          <cell r="J3979">
            <v>0.73605413967209099</v>
          </cell>
          <cell r="K3979">
            <v>0.65459882167125205</v>
          </cell>
          <cell r="L3979">
            <v>0.57660146809370305</v>
          </cell>
          <cell r="M3979">
            <v>33</v>
          </cell>
          <cell r="N3979" t="str">
            <v>ALDH1A1; NFE2L2; TDP1; TP53; HSD17B10; ESR1; PPARD; CYP19A1; CYP3A4; KCNH2; BCHE; ACHE; ALOX15; AHR; AR; NR1H4; HSPB1; VDR; PTGER2; NR3C1; HPGD; MAPT; RGS12; GNAI1; MAPK1; GAPDH; CES1; RND3; UBC; GOSR2; FTL; ESM1; FBXO32</v>
          </cell>
        </row>
        <row r="3980">
          <cell r="B3980" t="str">
            <v>NORFLURAZON</v>
          </cell>
          <cell r="C3980">
            <v>0.34352029533308298</v>
          </cell>
          <cell r="D3980">
            <v>1</v>
          </cell>
          <cell r="E3980">
            <v>0.209591710410167</v>
          </cell>
          <cell r="F3980">
            <v>0.92049212268932601</v>
          </cell>
          <cell r="G3980">
            <v>0.70342416084326098</v>
          </cell>
          <cell r="H3980">
            <v>0.93898830275816603</v>
          </cell>
          <cell r="I3980">
            <v>0.84707129504978396</v>
          </cell>
          <cell r="J3980">
            <v>0.93898830275816603</v>
          </cell>
          <cell r="K3980">
            <v>0.92464438335272903</v>
          </cell>
          <cell r="L3980">
            <v>0.82895494279801296</v>
          </cell>
          <cell r="M3980">
            <v>6</v>
          </cell>
          <cell r="N3980" t="str">
            <v>CYP2C19; ESR1; NR1I2; AHR; CYP1A1; CYP2B6</v>
          </cell>
        </row>
        <row r="3981">
          <cell r="B3981" t="str">
            <v>N-Hydroxy-4-aminobiphenyl</v>
          </cell>
          <cell r="C3981">
            <v>0.55491010281503605</v>
          </cell>
          <cell r="D3981">
            <v>0.27745505140751803</v>
          </cell>
          <cell r="E3981">
            <v>8.4792023932426699E-2</v>
          </cell>
          <cell r="F3981">
            <v>0.97302725774111198</v>
          </cell>
          <cell r="G3981">
            <v>0.74718165117248503</v>
          </cell>
          <cell r="H3981">
            <v>0.200380079724434</v>
          </cell>
          <cell r="I3981">
            <v>0.60417293130504102</v>
          </cell>
          <cell r="J3981">
            <v>0.42396011966213298</v>
          </cell>
          <cell r="K3981">
            <v>0.45860938102974902</v>
          </cell>
          <cell r="L3981">
            <v>0.43170577164047103</v>
          </cell>
          <cell r="M3981">
            <v>6</v>
          </cell>
          <cell r="N3981" t="str">
            <v>TP53; SULT1A3; HRAS; SULT1A1; SULT1A2; SULT1C2</v>
          </cell>
        </row>
        <row r="3982">
          <cell r="B3982" t="str">
            <v>54397-85-2</v>
          </cell>
          <cell r="C3982">
            <v>0.224709077420741</v>
          </cell>
          <cell r="D3982">
            <v>1</v>
          </cell>
          <cell r="E3982">
            <v>0.55108061183985402</v>
          </cell>
          <cell r="F3982">
            <v>0.25748783405332898</v>
          </cell>
          <cell r="G3982">
            <v>0.61544727511896102</v>
          </cell>
          <cell r="H3982">
            <v>0.240447081208566</v>
          </cell>
          <cell r="I3982">
            <v>0.95386315521408904</v>
          </cell>
          <cell r="J3982">
            <v>0.64371958513332295</v>
          </cell>
          <cell r="K3982">
            <v>0.64630596310835697</v>
          </cell>
          <cell r="L3982">
            <v>0.57020580944316102</v>
          </cell>
          <cell r="M3982">
            <v>5</v>
          </cell>
          <cell r="N3982" t="str">
            <v>PTGS2; PTGS1; IL1B; TBXAS1; F2</v>
          </cell>
        </row>
        <row r="3983">
          <cell r="B3983" t="str">
            <v>NS 1619</v>
          </cell>
          <cell r="C3983">
            <v>0.64217067905670899</v>
          </cell>
          <cell r="D3983">
            <v>0.321085339528355</v>
          </cell>
          <cell r="E3983">
            <v>0.18441485272476399</v>
          </cell>
          <cell r="F3983">
            <v>0.53095282786521203</v>
          </cell>
          <cell r="G3983">
            <v>0.38313852304004298</v>
          </cell>
          <cell r="H3983">
            <v>0.84851277959524496</v>
          </cell>
          <cell r="I3983">
            <v>0.26842005381549999</v>
          </cell>
          <cell r="J3983">
            <v>0.63856420506673806</v>
          </cell>
          <cell r="K3983">
            <v>0.48310950359882798</v>
          </cell>
          <cell r="L3983">
            <v>0.44939073765486798</v>
          </cell>
          <cell r="M3983">
            <v>14</v>
          </cell>
          <cell r="N3983" t="str">
            <v>NFE2L2; CYP2C19; CYP2C9; CYP1A2; HSP90AA1; MC4R; OPRM1; PAFAH2; HCRTR1; KEAP1; ADAM10; BCL2; KCNMA1; KCNMB1</v>
          </cell>
        </row>
        <row r="3984">
          <cell r="B3984" t="str">
            <v>Perfluorodecanoic acid</v>
          </cell>
          <cell r="C3984">
            <v>0.7829720412633</v>
          </cell>
          <cell r="D3984">
            <v>1</v>
          </cell>
          <cell r="E3984">
            <v>0.51554718329253102</v>
          </cell>
          <cell r="F3984">
            <v>0.18142130901863601</v>
          </cell>
          <cell r="G3984">
            <v>0.73203381776256404</v>
          </cell>
          <cell r="H3984">
            <v>0.81841600566291295</v>
          </cell>
          <cell r="I3984">
            <v>0.81067403207893896</v>
          </cell>
          <cell r="J3984">
            <v>0.81841600566291295</v>
          </cell>
          <cell r="K3984">
            <v>0.79963308991869297</v>
          </cell>
          <cell r="L3984">
            <v>0.69687595150454396</v>
          </cell>
          <cell r="M3984">
            <v>30</v>
          </cell>
          <cell r="N3984" t="str">
            <v>NFE2L2; ESR1; CYP3A4; CYP1A1; PPARG; PPARA; MAPK1; MAPK3; AKT1; SLC22A11; SLC22A12; CYP2B6; ACSL1; ATF3; SERPIND1; CPT1A; TXNIP; DDIT3; GCLM; HMOX1; PLIN2; ANGPTL4; POR; HADHA; HMGCS2; APOA2; MBL2; CYP7A1; SERPINF2; SLCO1A2</v>
          </cell>
        </row>
        <row r="3985">
          <cell r="B3985" t="str">
            <v>1,1,2,2,3,3-hexabromocyclododecane</v>
          </cell>
          <cell r="C3985">
            <v>0.50339098096120904</v>
          </cell>
          <cell r="D3985">
            <v>1</v>
          </cell>
          <cell r="E3985">
            <v>0.15185328930647901</v>
          </cell>
          <cell r="F3985">
            <v>0.41443506025752003</v>
          </cell>
          <cell r="G3985">
            <v>0.82513837629516795</v>
          </cell>
          <cell r="H3985">
            <v>0.71063482523088595</v>
          </cell>
          <cell r="I3985">
            <v>0.59247377391314804</v>
          </cell>
          <cell r="J3985">
            <v>0.75926644653239395</v>
          </cell>
          <cell r="K3985">
            <v>0.663384595712606</v>
          </cell>
          <cell r="L3985">
            <v>0.58341786369006998</v>
          </cell>
          <cell r="M3985">
            <v>19</v>
          </cell>
          <cell r="N3985" t="str">
            <v>ESR1; AR; APP; CYP11A1; CASP3; ESR2; PGR; THRA; CDK2; CDK4; CCND1; TFF1; CASP7; RB1; CGB; CDKN2A; HRAS; STAR; MYCNOS</v>
          </cell>
        </row>
        <row r="3986">
          <cell r="B3986" t="str">
            <v>Alizarin</v>
          </cell>
          <cell r="C3986">
            <v>0.159792550616743</v>
          </cell>
          <cell r="D3986">
            <v>7.9896275308371595E-2</v>
          </cell>
          <cell r="E3986">
            <v>0.29350289646171601</v>
          </cell>
          <cell r="F3986">
            <v>3.86605354134823E-2</v>
          </cell>
          <cell r="G3986">
            <v>0.99334844895538899</v>
          </cell>
          <cell r="H3986">
            <v>0.57286278145676195</v>
          </cell>
          <cell r="I3986">
            <v>0.62830085866696805</v>
          </cell>
          <cell r="J3986">
            <v>0.193302677067412</v>
          </cell>
          <cell r="K3986">
            <v>0.35637812552652798</v>
          </cell>
          <cell r="L3986">
            <v>0.35779283810587398</v>
          </cell>
          <cell r="M3986">
            <v>29</v>
          </cell>
          <cell r="N3986" t="str">
            <v>NFE2L2; KDM4A; FEN1; KDM4E; HSD17B10; ESR1; CYP3A4; CYP1A2; ALOX15; AHR; CYP1A1; HPGD; CBX1; SIX1; MAPT; UGT1A9; UGT1A7; UGT1A10; KEAP1; PRMT1; POLH; UGT1A1; PAFAH1B3; CYP2A6; PLA2G3; CYP1B1; UGT1A8; UGT2B15; CYP2E1</v>
          </cell>
        </row>
        <row r="3987">
          <cell r="B3987" t="str">
            <v>vincristine</v>
          </cell>
          <cell r="C3987">
            <v>0.15223402782811399</v>
          </cell>
          <cell r="D3987">
            <v>1</v>
          </cell>
          <cell r="E3987">
            <v>0.696122859564967</v>
          </cell>
          <cell r="F3987">
            <v>0.86913991599390705</v>
          </cell>
          <cell r="G3987">
            <v>0.84066351499876102</v>
          </cell>
          <cell r="H3987">
            <v>0.99389853237805303</v>
          </cell>
          <cell r="I3987">
            <v>0.72476288210431306</v>
          </cell>
          <cell r="J3987">
            <v>0.99389853237805303</v>
          </cell>
          <cell r="K3987">
            <v>0.99627730818287796</v>
          </cell>
          <cell r="L3987">
            <v>0.96808029535360696</v>
          </cell>
          <cell r="M3987">
            <v>1246</v>
          </cell>
          <cell r="N3987" t="str">
            <v>ALDH1A1; TDP1; TP53; ESR1; NR1I2; PPARD; CYP3A4; CYP2C9; CYP1A2; KCNA5; ADRB1; PTGS1; ABCB1; AR; GMNN; NR1H4; TUBB; VDR; ADRB2; DUSP1; CREBBP; PDE4B; ERBB2; RAB9A; TNFSF10; HBB; TNFRSF10B; WEE1; GPR55; MCL1; ABCC1; TNF; RBBP8; SIX1; NR5A2; ABCB6; BCL2L1; MDM2; ITGA4; JUN; CDK1; NISCH; CYSLTR1; PTAFR; ARSA; CXCL8; UGT2B7; SLC29A1; TSG101; RIPK2; BRCA1; HDAC9; GSTP1; CASP1; TYMS; CACNB2; RORA; SMAD3; POLB; BARD1; CASP6; PRNP; UBE2I; STAT1; AKT1; RRM1; RRM2; S100A4; PMP22; GOPC; BLM; SELE; ABCC3; ABCC2; ABCG2; MLLT3; ABCA1; DHFR; KAT2B; TUBB4A; TUBB4B; TUBA1A; TUBB1; TUBB6; TUBB2B; TUBB2A; TUBA1B; TUBA4A; TUBA3C; TUBA1C; TUBB3; TUBB8; TUBA3E; POLA1; MYC; ABCB11; NDUFB4; ND6; NR2F2; DPP4; TOP2A; BCL2; UGCG; SRD5A2; CYP3A5; GNA15; RGS16; RAD54L; F2; MKNK2; CDK7; CHEK2; EPHB1; FGR; MAP4K4; CAMK2D; GART; CYP2C8; AURKB; FLT1; CDK19; MAP3K7; AURKA; CDK5; CDK2; CTNNB1; PSMB7; BCL2A1; TPO; STK4; FGFR4; PTGER4; CSNK1A1; PTK2B; MAP3K1; MYO3A; PRPF4B; CAMKK1; CSNK1G1; PIM2; SGK1; PDK1; PASK; WNK1; DOCK4; DUSP4; HIST1H2BD; ISG20; KYNU; MT2A; SAMSN1; SAT1; SLAMF1; THEMIS2; TPM4; GDF15; CCL2; CCL4; CDC42EP3; CTH; ENPP2; PLEK; S100A8; SLC7A11; SRSF7; UBE2J1; UCP2; CCNE2; ZNF652; HIST2H2BE; CCL20; CD86; TIMP1; ATF3; CD55; PPP1R10; SERPINE1; RPAIN; WSB1; ANXA1; APOLD1; BTG1; CCL22; CFLAR; CPNE3; GBP2; HIST1H2AC; HIST1H3F; HLA-DRB4; ID3; IER3; IL10RA; IL1R1; LIMS1; NT5E; PIK3R2; PILRA; RNASE6; RUNX3; TFPI; YPEL5; ITPR1; ATF5; BCAT1; CD69; ELOVL6; MDN1; PFAS; SNHG3; TPD52; UTP20; HERPUD1; EGR1; ASPM; CCNA2; CCNB1; CCNB2; CDCA3; CENPF; HMMR; HNRNPDL; MKI67; SRSF3; ARF1; ATP5C1; BTG2; CALU; CDH1; CDKN1A; CELF1; DIDO1; FAS; FUBP1; GADD45A; GPATCH2L; H2BFS; HIST1H2BC; HIST1H2BE; HIST1H2BF; HIST1H2BI; KLF6; LIF; MARS; MR1; N4BP2L2; NNT; PABPN1; RBM15; STIP1; TXNIP; ZMAT3; HNRNPD; ACTL8; ACTR2; AP1S2; CAT; DHRS2; HIST1H4C; KRT7; MAGT1; PON2; PSME4; TPP1; TRIM29; ALMS1; ARAP2; ASXL1; BRCA2; CCNE1; CD58; CDC6; CENPI; CLASP2; CREBZF; DDX52; DTL; E2F8; EFNA4; EXO1; FOXK2; GCLC; GTPBP3; HDHD3; ID2; INTS5; IVNS1ABP; LRP8; MCMBP; MMD; NAMPT; NSMCE4A; PAIP1; PAQR4; PDS5B; JADE2; PMS1; POLD3; PRIM1; RABIF; SLC29A2; SMEK2; SNAPC3; SOBP; SYNCRIP; THEM6; TMEM223; U2SURP; ZCCHC2; ZFYVE16; IFRD1; RBL1; AKAP10; ANKHD1; ARHGEF7; ARID4B; BAMBI; BRWD1; RSRP1; CASP8; CCNL1; CDC42EP4; CDKN2C; CEBPB; CENPC; CRTC3; CSTF1; ACKR3; DNAJB1; EGR3; EIF4A1; EIF4A2; ELF3; FAM208B; FANCF; FBXO5; FNBP4; FOSL2; GON4L; GPATCH2; HILPDA; ING2; JMJD1C; LRCH3; Mar-07; MBD4; MFSD5; MGA; NACA; NAT1; NDE1; NPIPB3; NUP153; NXT1; PARP2; PCF11; PEX11B; PEX13; PITPNB; POGZ; POLQ; PRR3; PTPN3; QRICH1; RAB20; RBM12; RBM25; RBM4B; RBM5; REV1; RIF1; RNF19B; RNF34; RPL10; RPL17; RPL37A; SCO2; SEC62; SERTAD3; SETD1B; SIAH1; SIAH2; SLC20A1; SMAD1; SMAD4; SON; SOS1; SUV420H1; TAF1D; TAF5L; TBC1D12; TFAP2A; TMEM177; TMF1; TOMM70A; TRA2A; TRAPPC10; TRIB1; TRIM13; TSC22D1; UBC; VEZF1; VPS72; YTHDF3; ZBTB10; ZBTB14; ZBTB24; ZMYND8; ZNF443; ZNF638; ZNF672; ABCC10; ABTB2; ANKRA2; APEX2; ARHGAP5; ARMC8; ATAD2; BAK1; BASP1; BCOR; BIRC2; BIRC3; BRIP1; BUB3; C1GALT1; CALD1; CCHCR1; CD44; CDC42SE1; CEP135; CEP250; CHD1L; CIAPIN1; CNOT3; CPSF6; CYLD; DAAM1; DCAF8; DCUN1D1; DCUN1D4; DDIT3; DDX50; DGCR8; DHRS7; DIABLO; DIP2A; DNA2; DNMBP; DONSON; DUSP10; DUSP2; EBLN2; EIF3M; ELK3; EPM2AIP1; EPOR; EXOG; EXT1; TCAF1; FAM13B; FASTKD2; FBXL4; FERMT2; GCLM; GHR; GJC1; GNB2L1; GOLGA8A; GOLGA8B; GRAMD3; GTF2H1; GTF3C3; HAUS2; HMGA2; HMOX1; HSPB11; IGF2BP3; INPP1; ITPKB; KCMF1; KLF12; KLHL23; KMT2B; KPNA2; LDLRAP1; MAFF; MAX; MCM4; METTL3; MICAL3; MRPL39; MT1H; MT1X; NASP; NOL12; NUMB; OGT; PANK2; PCNX; PCNXL2; PELI1; PHF11; PLCXD1; PLEKHA2; PNISR; POLR1B; POU2F1; PPAP2B; PPM1A; PPP1R15A; PSPC1; PTPRR; RAB11FIP1; RAB8B; RABGGTB; RBM23; RGL1; RHOQ; RRAGC; SBNO1; SCAF11; SERPINB8; SETD6; SKIL; SKP2; SLC25A37; SLC4A7; SMC6; SNN; SNRPA1; SNX11; SNX4; SP140L; SPDL1; SPG20; SPRY1; SREK1; SSFA2; STAG1; STX12; SUPT20H; SUZ12; SYF2; TANK; TBC1D4; TGDS; TMED5; TMEM80; TNIP2; TOPBP1; TRIO; TUBGCP5; UBAP2; UBE2C; UBE2G1; UBR2; USP12; USP34; WDHD1; WDR76; YTHDC2; ZNF207; ZNF692; PHTF2; ABCC5; ABCG1; ATP2B4; CUL4A; HECTD4; LACTB2; LRRFIP1; MACF1; NRP1; RAB11FIP3; RGS17; TULP4; ZNF395; THADA; IFIH1; ICAM1; IFIT2; IL15; IL23A; IL6; MAP1LC3B; PRKDC; SQSTM1; TNFAIP3; HELLS; HSPA14; SLC25A11; BCLAF1; FAM46C; TNFSF9; PSD3; SCARB1; MT1F; MT1G; MT1HL1; ANXA2; EPHX1; SLCO3A1; TNFAIP6; INHBE; GFI1; SERPINB10; BAX; ALDOC; BNIP3; BNIP3L; NFE2L1; P4HA1; PGM1; SFXN3; SLC2A1; TAP1; TP53I3; SSX1; ATP6V0E1; TMCO6; CD83; GMFB; MGEA5; MTHFD2L; NFAT5; NINJ1; PEA15; PNOC; REL; SERPINB2; SLC12A6; SOCS3; TMX4; TRAF1; ZC3H12A; BMP2; CSF2; IRF1; WDR33; ABCD3; ANAPC5; CALM2; EIF3B; ERAP2; FRY; FSCN1; IMPA2; IPO5; IQGAP2; MTR; NCBP1; PARP1; RHOF; RNF144A; SCLY; Sep-06; SMC2; TCFL5; TREX1; TTC3; TUBG1; VPS13A; VPS13D; CBX5; LDLRAD4; RPL31; SH3YL1; FNBP1; TRAF3IP3; DDX60; IFI44; IFI44L; RGS1; CAPG; RBBP4; SLC25A1; TAF15; PRRG4; DOK4; IGF1; SLAMF7; SSX2; CIRBP; CSAD; CTNNAL1; ENSA; FBXO9; HINT1; LMNA; MAPRE1; SMAD2; SNRPN; HIST1H2BK; LY96; ATP7B; DHRS11; PDK3; CEACAM1; EHBP1L1; RBM8A; MAN2A1; ODC1; RFTN1; ABCC4; F3; ITGAM; KCNN2; NHP2L1; RASSF4; RRP7A; SRI; SRM; UPB1; ABCA4; IFNA1; BATF; EIF1; GPBP1L1; USP25; PTPN11; GPR137B; LRBA; MARCKS; PBXIP1; TM2D1; CARHSP1; ESD; GPX1; HN1; MRPS16; NPC2; PDCD5; RPL13; SIVA1; SRGN; TPI1; TSPO; UROD; DNAJC7; IFT20; RAB21; RECQL4; TCIRG1; UBR4; WBSCR16; ABCB4; AQP9; CDKN2A; LCP2; MAP3K8; MKLN1; PLA2G4C; PTPRO; RPRD1A; SETBP1; ABCA5; CXCL10; INPP4B; LIMA1; CHML; GLIPR1; HIST1H2BB; MAPKBP1; VAMP2; ARHGEF6; CD48; FANCI; FLOT2; HNRNPR; NRN1; RAB29; RGS10; SAMHD1; SASH3; TMEM106C; TRIM22; P2RX5; PCGF2; NCF2; POGLUT1; SP100; HOXB7; GPNMB; CCL5; SLCO4C1; ARL5A; HS2ST1; MANEA; SYNE2; PRLR; FCGR2C; GAGE12I; GAGE2C; GAGE3; GAGE4; GAGE6; GAGE7; IGHM; IGKC; MAPRE3; PVRIG; SGCA; ARHGAP15; GSPT1; HRAS; RPS27L; SSBP1; SCD5; OLAH; ABCC6; SIDT2; TRIM45; CCDC186; GBP1; IGHG1; GRAP2; LILRB4; GPD2; CHM; FUT6; HMGN5; DENND5A; PTPRK; TGFBR3; ARL6IP1; REPS1; HSPD1; PKIG; SIRPB1; CDK10; SLC22A5; CRTAP; PIK3C2A; SERINC5; PFKFB4; FDFT1; CBX3; FIG4; PRC1; CCL1; CYP4F2; GFM1; KIR3DX1; ZMIZ2; NPL; GPR63; GSTM1; NFE2L3; PGP; TMEM43; LZTFL1; ITM2A; HSPB2; TRPC4; SNRNP200; RBM17; AGBL3; CYP4F3; JCHAIN; AAMDC; LAMP3; ABHD11; MCCC2; IL17RB; POLG; DPYD; G3BP1; GPR132; HNRNPU; ANP32E; MUTYH; OSGEP; TCEA2; FANCG; DRAM1; ICAM4; MGMT; IL7; COL9A3; DOK2; EVC; XPNPEP3; APOD; MYH11; LAIR2; SSX4; SSX4B; STS; CENPU; CRIP1; CLSPN; MBTD1; CSTA; SREBF1; MVP; PTPN13; AIM2; MXD1; SP1; ATP8A1; CD40; HBBP1; HIC1; ITGB8; MTCP1; MTRF1L; SSTR2; GMPPB; IGHMBP2; ZNF225; SEC31B; LRP5; HOOK1; MBL2; PAGE1; KDSR; ABCA8; CD200; CXCL11; ENTPD2; FFAR2; LNPEP; MGAT4A; PTGIS; TNFRSF17; TNFRSF9; TRPV2; VPS53; WNT11; ABCG4; GSTZ1; SCAMP2; SNX5; SUN2; OGG1; ZNF702P; TLN2; TYMP; SDCBP; ITGB7; IREB2; GOLGA2P5; LILRB1; ABCA12; CLEC2D; ATP7A; COBL; PCSK7; MATR3; SNHG4; UGGT2; CASC5; INA; UNC119; TUBA3D; DAZ1; DAZ3; DAZ4; FAM13C; KCNMB1; RPL5; IFNG; CREBRF; FAM126A; VCAM1; IL36G; FASLG; MZB1; NFATC2; ORAI1; VASP; GLI1; DNASE1L3; MYCN; ESCO2; CETP; PPP1R1B; CD274; SLC28A1; TPCN2; TNFSF4; LTA; SENP1; TSHZ1; GET4; ERCC2; SP4; SLC15A4; CYP8B1; HEPH; SOD3; EBF1; HLF; IVL; SULT2B1; ALPK2; ANKRD37; ARHGAP18; ARID2; C10ORF32; C12ORF5; CD109; CHTF18; CTC1; FAM174A; FAM83D; FOXP1; FUT11; HINT3; HNRNPA2B1; HOOK3; HYLS1; ITPRIPL1; KLHL14; LBH; LENG8; MARS2; MBNL3; MRPL50; MTFR2; NAPB; NCEH1; NUF2; PABPC1L; PLEKHG4; POU2AF1; PSMG4; PTGR2; RFFL; RNF213; RPL32P3; SCLT1; SESN2; SLC44A5; SNHG10; SPIN4; TBC1D8B; TCF19; TNFRSF19; TP53INP1; TSEN15; UPK3A; ZNF581; ZNRD1; DMD; RPL6; ANKDD1A; ARL5B; C6ORF58; CDCA7; CXCL9; DOCK8; EOMES; EPSTI1; FAM111B; FAM71F1; GNG2; HIVEP3; KDM2B; MIAT; NEURL3; PLXDC2; SNHG12; SNHG7; STAMBPL1; TDRD9; TMEM200A; MED31; BTG4; PCED1B; RASEF; UCP1; ZNF503; CHST5; AHSA2; B3GNT5; C14ORF105; C5ORF30; CDCA2; CLIC2; CYP4V2; ENOX1; ADGRF4; HHAT; IRAK2; MFSD6; MND1; NCOA7; NHSL1; NOL4L; PLA1A; PYHIN1; SBF2; SLC9A9; SPRED1; STRIP2; SYTL3; TMEM107; TMEM163; UBALD2; ZNFX1; MIR497; TUBA3C; TUBA3D; AVP; DUSP16; FBXL20; PLEKHG1; RBM18; CPEB2; FAM76B; FSD1L; KLHL28; LARP1B; LCORL; ADAT2; AK3; ANKRD13C; C12ORF54; C14ORF182; C15ORF39; C17ORF96; CCDC82; CD80; CNKSR2; EPG5; ERICH3; FAM81A; GBP6; GPR180; HBD; HPDL; IFT43; IKZF2; ILDR1; LCE1B; LCOR; LRRC8C; NAA50; ORAOV1; PARP9; PM20D2; PXT1; RAB39B; RPL7; SGK494; SLC16A14; SLFN13; SNX25; TBC1D27; TCTE3; TINAG; TLR10; TTC9C; UNC13C; USP37; WDR72; XIRP2; ZFAS1; PAPD4; FAM171B; NAPSB; SHFM1; CPSF3L; CADPS; NUDT7; ACAD9; CCDC12; COMTD1; EIF1AD; GPATCH11; LRRCC1; LZTS2; NAA25; OSBPL6; PHF6; PRX; SLC22A23; SUMF1; TLCD1; TMEM98; TNFAIP8L1; VPS25; WDR90; ZNF823; ZNF830; CCAR1; C15ORF57; HELQ; MRPL30; ZNRF2; CES5A; CNTLN; SNORD104; FBXO33; MED29; B3GALT6; C1ORF74; C5ORF28; PRR12; RPS24; SLC10A2; TMCC3; TNFSF8; CNOT6L; ITGB1BP2; MCOLN2; MYSM1; RAB12; SIM1; ZNF691; ANKRD33B; CABLES2; EME2; FMNL3; PATL1; SYPL2; MTG2; SVOP; TTYH2; MAGEA2; ILDR2; MTA3; TPRG1L; VTI1A; C11ORF31; RBM6; EML6; OTP; ISLR; IGKV4-1; SPIC; TMEM38A; ZNF596; C19ORF43; GPR84; PPP1R3E; SHISA8; TBX22; TIRAP; WDR17; CYORF15B; AICDA; GPR15; LINC00528; MAGEA2B; RBMY2FP</v>
          </cell>
        </row>
        <row r="3988">
          <cell r="B3988" t="str">
            <v>usnic acid</v>
          </cell>
          <cell r="C3988">
            <v>0.47134745344330897</v>
          </cell>
          <cell r="D3988">
            <v>0.23567372672165501</v>
          </cell>
          <cell r="E3988">
            <v>0.40988127083177001</v>
          </cell>
          <cell r="F3988">
            <v>0.70749290733910197</v>
          </cell>
          <cell r="G3988">
            <v>0.65654021693679898</v>
          </cell>
          <cell r="H3988">
            <v>0.102288551268695</v>
          </cell>
          <cell r="I3988">
            <v>9.5346008065434806E-2</v>
          </cell>
          <cell r="J3988">
            <v>0.25572137817173801</v>
          </cell>
          <cell r="K3988">
            <v>0.248245892269745</v>
          </cell>
          <cell r="L3988">
            <v>0.27713752428222199</v>
          </cell>
          <cell r="M3988">
            <v>39</v>
          </cell>
          <cell r="N3988" t="str">
            <v>TP53; CYP1A1; PTGS1; CASP3; IL1B; GSR; TNF; UGT1A4; HSP90AB1; NOS2; HSPA5; BCL2; HSPA1A; PTPN1; CCL4; SERPINE1; HSPA2; RAD50; IL6; HSPH1; CRYAB; BAX; IL1A; CSF2; ERCC1; POR; GPX1; CXCL10; IL18; CASP10; CCNC; XRCC1; CCL21; CYP7A1; CYP2E1; FASLG; LTA; DDB1; FMO1</v>
          </cell>
        </row>
        <row r="3989">
          <cell r="B3989" t="str">
            <v>Tris(2-butoxyethyl) phosphate</v>
          </cell>
          <cell r="C3989">
            <v>0.500321562750626</v>
          </cell>
          <cell r="D3989">
            <v>1</v>
          </cell>
          <cell r="E3989">
            <v>0.21830847627730801</v>
          </cell>
          <cell r="F3989">
            <v>0.224135095625623</v>
          </cell>
          <cell r="G3989">
            <v>0.614071623002864</v>
          </cell>
          <cell r="H3989">
            <v>0.72182253181746903</v>
          </cell>
          <cell r="I3989">
            <v>0.84594419176041202</v>
          </cell>
          <cell r="J3989">
            <v>0.56033773906405704</v>
          </cell>
          <cell r="K3989">
            <v>0.62917412679177498</v>
          </cell>
          <cell r="L3989">
            <v>0.55710240617800799</v>
          </cell>
          <cell r="M3989">
            <v>5</v>
          </cell>
          <cell r="N3989" t="str">
            <v>NR1I2; CYP11A1; PGR; SULT2A1; SULT1E1</v>
          </cell>
        </row>
        <row r="3990">
          <cell r="B3990" t="str">
            <v>2-amino-4-({[5-(6-amino-9h-purin-9-yl)-3,4-dihydroxytetrahydro-2-furanyl]methyl}sulfanyl)butans</v>
          </cell>
          <cell r="C3990">
            <v>0.73019979919190403</v>
          </cell>
          <cell r="D3990">
            <v>1</v>
          </cell>
          <cell r="E3990">
            <v>0.90310154886188099</v>
          </cell>
          <cell r="F3990">
            <v>0.21222157317075099</v>
          </cell>
          <cell r="G3990">
            <v>0.76950087852057802</v>
          </cell>
          <cell r="H3990">
            <v>0.36010190668966602</v>
          </cell>
          <cell r="I3990">
            <v>0.78694756742777905</v>
          </cell>
          <cell r="J3990">
            <v>0.90025476672416604</v>
          </cell>
          <cell r="K3990">
            <v>0.78504727512758699</v>
          </cell>
          <cell r="L3990">
            <v>0.68379198638999195</v>
          </cell>
          <cell r="M3990">
            <v>7</v>
          </cell>
          <cell r="N3990" t="str">
            <v>HBB; DNMT1; HMBS; COL1A1; COL1A2; PPARGC1A; ALAS2</v>
          </cell>
        </row>
        <row r="3991">
          <cell r="B3991" t="str">
            <v>2,4-DECADIENAL</v>
          </cell>
          <cell r="C3991">
            <v>0.159890504356478</v>
          </cell>
          <cell r="D3991">
            <v>7.9945252178239196E-2</v>
          </cell>
          <cell r="E3991">
            <v>0.24936284616086199</v>
          </cell>
          <cell r="F3991">
            <v>0.195466118669198</v>
          </cell>
          <cell r="G3991">
            <v>0.88391391054576496</v>
          </cell>
          <cell r="H3991">
            <v>0.15069584118737001</v>
          </cell>
          <cell r="I3991">
            <v>0.49847531562643299</v>
          </cell>
          <cell r="J3991">
            <v>0.41560474360143701</v>
          </cell>
          <cell r="K3991">
            <v>0.322338073409001</v>
          </cell>
          <cell r="L3991">
            <v>0.3328454639724</v>
          </cell>
          <cell r="M3991">
            <v>6</v>
          </cell>
          <cell r="N3991" t="str">
            <v>NFE2L2; ESR1; HSPB1; NR3C1; IL1B; TNF</v>
          </cell>
        </row>
        <row r="3992">
          <cell r="B3992" t="str">
            <v>BENZOPHENONE</v>
          </cell>
          <cell r="C3992">
            <v>3.20784364282393E-2</v>
          </cell>
          <cell r="D3992">
            <v>1</v>
          </cell>
          <cell r="E3992">
            <v>0.42706814568361301</v>
          </cell>
          <cell r="F3992">
            <v>0.49360235592400897</v>
          </cell>
          <cell r="G3992">
            <v>0.99439905449405297</v>
          </cell>
          <cell r="H3992">
            <v>0.89251141736925599</v>
          </cell>
          <cell r="I3992">
            <v>0.20453392140561399</v>
          </cell>
          <cell r="J3992">
            <v>0.82267059320668201</v>
          </cell>
          <cell r="K3992">
            <v>0.76927224954707496</v>
          </cell>
          <cell r="L3992">
            <v>0.66996177965124104</v>
          </cell>
          <cell r="M3992">
            <v>9</v>
          </cell>
          <cell r="N3992" t="str">
            <v>ALDH1A1; ESR1; AR; SENP8; ESR2; SMAD3; PLCB3; TPO; FOS</v>
          </cell>
        </row>
        <row r="3993">
          <cell r="B3993" t="str">
            <v>Sirtinol</v>
          </cell>
          <cell r="C3993">
            <v>0.46336827536525799</v>
          </cell>
          <cell r="D3993">
            <v>0.23168413768262899</v>
          </cell>
          <cell r="E3993">
            <v>8.0743450684394397E-2</v>
          </cell>
          <cell r="F3993">
            <v>0.13282440517861999</v>
          </cell>
          <cell r="G3993">
            <v>0.41685502754809001</v>
          </cell>
          <cell r="H3993">
            <v>0.54507763168597101</v>
          </cell>
          <cell r="I3993">
            <v>0.60082318847985305</v>
          </cell>
          <cell r="J3993">
            <v>0.33206101294655099</v>
          </cell>
          <cell r="K3993">
            <v>0.220723155204648</v>
          </cell>
          <cell r="L3993">
            <v>0.25569323573458402</v>
          </cell>
          <cell r="M3993">
            <v>22</v>
          </cell>
          <cell r="N3993" t="str">
            <v>TP53; CASP3; IL1B; TNF; MAPK1; CXCL8; MAPK3; RELA; CASP9; NFKBIA; CCL2; CCL20; ACACA; SMAD5; SIRT2; SIRT1; SMAD1; KLF2; F3; SREBF1; SMAD9; FBXO32</v>
          </cell>
        </row>
        <row r="3994">
          <cell r="B3994" t="str">
            <v>NITROFEN</v>
          </cell>
          <cell r="C3994">
            <v>0.77653750686103296</v>
          </cell>
          <cell r="D3994">
            <v>1</v>
          </cell>
          <cell r="E3994">
            <v>0.52980527740862804</v>
          </cell>
          <cell r="F3994">
            <v>0.86208458071927196</v>
          </cell>
          <cell r="G3994">
            <v>0.74476630798493004</v>
          </cell>
          <cell r="H3994">
            <v>0.85088177499909701</v>
          </cell>
          <cell r="I3994">
            <v>0.74378899494726503</v>
          </cell>
          <cell r="J3994">
            <v>0.86208458071927196</v>
          </cell>
          <cell r="K3994">
            <v>0.97968784112812202</v>
          </cell>
          <cell r="L3994">
            <v>0.91845642141070005</v>
          </cell>
          <cell r="M3994">
            <v>15</v>
          </cell>
          <cell r="N3994" t="str">
            <v>NFE2L2; ESR1; NR1I2; AR; BCL2L1; THRA; PCNA; FOXA2; AIFM1; NKX2-1; SULT1A3; SULT1A1; NAT2; SULT1C2; SFTPB</v>
          </cell>
        </row>
        <row r="3995">
          <cell r="B3995" t="str">
            <v>Fentin acetate</v>
          </cell>
          <cell r="C3995">
            <v>0.30737436702294102</v>
          </cell>
          <cell r="D3995">
            <v>0.15368718351147001</v>
          </cell>
          <cell r="E3995">
            <v>0.27420707525461802</v>
          </cell>
          <cell r="F3995">
            <v>0.814157903188371</v>
          </cell>
          <cell r="G3995">
            <v>0.83858952358178995</v>
          </cell>
          <cell r="H3995">
            <v>0.16944654648900301</v>
          </cell>
          <cell r="I3995">
            <v>0.15957671829304601</v>
          </cell>
          <cell r="J3995">
            <v>0.42361636622250698</v>
          </cell>
          <cell r="K3995">
            <v>0.39182711647898899</v>
          </cell>
          <cell r="L3995">
            <v>0.38352550768339999</v>
          </cell>
          <cell r="M3995">
            <v>12</v>
          </cell>
          <cell r="N3995" t="str">
            <v>PPARD; AR; ATAD5; HSPB1; PPARG; VDR; KAT2A; NKX3-1; TMPRSS2; PMEPA1; FOLH1; KLK3</v>
          </cell>
        </row>
        <row r="3996">
          <cell r="B3996" t="str">
            <v>N-(3-(AMINOMETHYL)BENZYL)ACETAMIDINE</v>
          </cell>
          <cell r="C3996">
            <v>0.15037560488718399</v>
          </cell>
          <cell r="D3996">
            <v>7.5187802443591994E-2</v>
          </cell>
          <cell r="E3996">
            <v>0.61464800814458298</v>
          </cell>
          <cell r="F3996">
            <v>2.18494072654132E-2</v>
          </cell>
          <cell r="G3996">
            <v>0.65871189723702595</v>
          </cell>
          <cell r="H3996">
            <v>1.6797576447728099E-2</v>
          </cell>
          <cell r="I3996">
            <v>0.36966111526477702</v>
          </cell>
          <cell r="J3996">
            <v>5.4623518163533002E-2</v>
          </cell>
          <cell r="K3996">
            <v>3.30705307566092E-2</v>
          </cell>
          <cell r="L3996">
            <v>7.5811499295036902E-2</v>
          </cell>
          <cell r="M3996">
            <v>11</v>
          </cell>
          <cell r="N3996" t="str">
            <v>IL1B; TNF; NOS2; CYP2B6; NOS3; RAP2A; CAV1; ITGB2; RAP1A; IFNG; NOS1</v>
          </cell>
        </row>
        <row r="3997">
          <cell r="B3997" t="str">
            <v>patulin</v>
          </cell>
          <cell r="C3997">
            <v>0.31547569981835799</v>
          </cell>
          <cell r="D3997">
            <v>0.157737849909179</v>
          </cell>
          <cell r="E3997">
            <v>0.89123193403786405</v>
          </cell>
          <cell r="F3997">
            <v>0.19442134113140699</v>
          </cell>
          <cell r="G3997">
            <v>0.202824596033468</v>
          </cell>
          <cell r="H3997">
            <v>0.13203734710817699</v>
          </cell>
          <cell r="I3997">
            <v>0.75165917396656301</v>
          </cell>
          <cell r="J3997">
            <v>0.33804099338911298</v>
          </cell>
          <cell r="K3997">
            <v>0.33336968857188698</v>
          </cell>
          <cell r="L3997">
            <v>0.34096274142036698</v>
          </cell>
          <cell r="M3997">
            <v>31</v>
          </cell>
          <cell r="N3997" t="str">
            <v>TDP1; TP53; PPARG; VDR; IL1B; USP1; MAPT; JUN; CDK1; CFL1; MAPK1; CXCL8; MAPK3; XBP1; SOD1; ATF3; CLDN4; PMAIP1; CAT; CLDN3; DDIT3; PPP1R15A; TJP1; BCL2L11; CLDN1; BID; OCLN; IL4; IL10; IFNG; IL13</v>
          </cell>
        </row>
        <row r="3998">
          <cell r="B3998" t="str">
            <v>pycnidione</v>
          </cell>
          <cell r="C3998">
            <v>0.28223037778104199</v>
          </cell>
          <cell r="D3998">
            <v>0.14111518889052099</v>
          </cell>
          <cell r="E3998">
            <v>5.1435098373560098E-2</v>
          </cell>
          <cell r="F3998">
            <v>0.69558206150652602</v>
          </cell>
          <cell r="G3998">
            <v>7.3898435516717903E-2</v>
          </cell>
          <cell r="H3998">
            <v>0.24477810713131801</v>
          </cell>
          <cell r="I3998">
            <v>0.46924212694941397</v>
          </cell>
          <cell r="J3998">
            <v>0.18474608879179499</v>
          </cell>
          <cell r="K3998">
            <v>9.4073349208556006E-2</v>
          </cell>
          <cell r="L3998">
            <v>0.14586625218837401</v>
          </cell>
          <cell r="M3998">
            <v>6</v>
          </cell>
          <cell r="N3998" t="str">
            <v>CASP3; CCND1; SERPINE1; BIRC5; CCNE1; CASP8</v>
          </cell>
        </row>
        <row r="3999">
          <cell r="B3999" t="str">
            <v>Shogaol</v>
          </cell>
          <cell r="C3999">
            <v>0.37785402654840999</v>
          </cell>
          <cell r="D3999">
            <v>0.188927013274205</v>
          </cell>
          <cell r="E3999">
            <v>0.24349071328760399</v>
          </cell>
          <cell r="F3999">
            <v>0.120177775690685</v>
          </cell>
          <cell r="G3999">
            <v>0.322029488081501</v>
          </cell>
          <cell r="H3999">
            <v>0.90450412189724205</v>
          </cell>
          <cell r="I3999">
            <v>0.76102078310871102</v>
          </cell>
          <cell r="J3999">
            <v>0.53671581346916797</v>
          </cell>
          <cell r="K3999">
            <v>0.43384498785908698</v>
          </cell>
          <cell r="L3999">
            <v>0.413853771494475</v>
          </cell>
          <cell r="M3999">
            <v>21</v>
          </cell>
          <cell r="N3999" t="str">
            <v>NFE2L2; PTGS2; STK33; CASP3; MMP9; BCL2L1; RELA; NOS2; BCL2; CASP9; CHUK; IKBKB; NFKBIA; FAS; H2AFX; DDIT3; HMOX1; BAX; PARP1; DFFA; FASLG</v>
          </cell>
        </row>
        <row r="4000">
          <cell r="B4000" t="str">
            <v>resmethrin</v>
          </cell>
          <cell r="C4000">
            <v>0.36392886865462898</v>
          </cell>
          <cell r="D4000">
            <v>1</v>
          </cell>
          <cell r="E4000">
            <v>0.81199332875224695</v>
          </cell>
          <cell r="F4000">
            <v>0.50300579603281903</v>
          </cell>
          <cell r="G4000">
            <v>0.94948256612917903</v>
          </cell>
          <cell r="H4000">
            <v>0.56363554451134101</v>
          </cell>
          <cell r="I4000">
            <v>0.79551412395333199</v>
          </cell>
          <cell r="J4000">
            <v>0.94948256612917903</v>
          </cell>
          <cell r="K4000">
            <v>0.96714121592823299</v>
          </cell>
          <cell r="L4000">
            <v>0.893232476037089</v>
          </cell>
          <cell r="M4000">
            <v>9</v>
          </cell>
          <cell r="N4000" t="str">
            <v>NFE2L2; NR1I2; CYP3A4; AR; HSPB1; PPARG; NR3C1; ABCG2; CES1</v>
          </cell>
        </row>
        <row r="4001">
          <cell r="B4001" t="str">
            <v>cholecalciferol</v>
          </cell>
          <cell r="C4001">
            <v>0.91789923910377902</v>
          </cell>
          <cell r="D4001">
            <v>1</v>
          </cell>
          <cell r="E4001">
            <v>0.54842580237791205</v>
          </cell>
          <cell r="F4001">
            <v>0.31868503785967001</v>
          </cell>
          <cell r="G4001">
            <v>0.39154857886391697</v>
          </cell>
          <cell r="H4001">
            <v>0.87283269222039706</v>
          </cell>
          <cell r="I4001">
            <v>0.50053315806675402</v>
          </cell>
          <cell r="J4001">
            <v>0.68553225297239095</v>
          </cell>
          <cell r="K4001">
            <v>0.72355666438140998</v>
          </cell>
          <cell r="L4001">
            <v>0.63144179067376804</v>
          </cell>
          <cell r="M4001">
            <v>95</v>
          </cell>
          <cell r="N4001" t="str">
            <v>TDP1; NR1I2; PPARD; CYP2D6; CYP3A4; CYP2C9; MMP2; PPARG; VDR; MTOR; TNFSF10; NR5A1; NR5A2; BCL2L1; JUN; CXCL8; NR1H2; RARA; NR2F1; RXRA; NCOR2; NCOA1; NR4A2; ND4; CYP2B6; BCL2; CYP24A1; CYP3A5; RXRG; KIT; RAF1; CDK2; RPS6KB1; CASP9; GC; CD300A; LY75; SPP1; CDKN1A; TXNIP; BAD; CCNE1; CSTF2T; CDKN1B; PIK3C3; PML; TGM2; RB1; IL6; PXN; ME1; FOS; UBE2E1; ANXA2; CD14; MS4A6A; PARP1; RGS1; CDA; TGFB1; CDKN2D; GAS7; ABCC4; ITGAM; TLR2; AQP9; TLR4; ITGB2; SLC2A14; BECN1; VIM; PIP5K1B; BGLAP; SPARC; TNFRSF11B; TAZ; ADGRG1; F13A1; SFTPB; PTH; RUNX2; IL10; IFNG; TNFSF11; SLCO1A2; FGF23; SULF2; KL; SLC46A1; LRRC25; PLD4; MCEMP1; ITGAX; ANKRD22; SLC26A11</v>
          </cell>
        </row>
        <row r="4002">
          <cell r="B4002" t="str">
            <v>RADON</v>
          </cell>
          <cell r="C4002">
            <v>9.5583399100923103E-2</v>
          </cell>
          <cell r="D4002">
            <v>4.7791699550461503E-2</v>
          </cell>
          <cell r="E4002">
            <v>7.5266038689052198E-2</v>
          </cell>
          <cell r="F4002">
            <v>0.153570354069961</v>
          </cell>
          <cell r="G4002">
            <v>2.70848774535285E-2</v>
          </cell>
          <cell r="H4002">
            <v>0.44883152794244502</v>
          </cell>
          <cell r="I4002">
            <v>0.234306855482798</v>
          </cell>
          <cell r="J4002">
            <v>0.135424387267643</v>
          </cell>
          <cell r="K4002">
            <v>2.37277597070981E-2</v>
          </cell>
          <cell r="L4002">
            <v>6.1880378855008501E-2</v>
          </cell>
          <cell r="M4002">
            <v>59</v>
          </cell>
          <cell r="N4002" t="str">
            <v>MIR612; MIR1236; CDKN2A; MIR1908; MGMT; MIR765; MIR1275; MIR629; MIR33B; MIR375; MIR936; MIR559; MIR602; MIR638; MIR1246; MIR1290; MIRLET7C; MIR492; MIR208A; MIR489; MIR18A; MIR452; MIR601; MIR98; MIR190A; MIR1181; MIR1183; MIR1184-1; MIR1200; MIR1249; MIR1260A; MIR1264; MIR1265; MIR1273E; MIR1284; MIR1297; MIR1827; MIR1913; MIR1973; MIR3135A; MIR325; MIR494; MIR498; MIR543; MIR552; MIR553; MIR583; MIR634; MIR635; MIR665; MIR668; MIR711; MIR744; MIR874; MIR890; MIR920; MIR921; MIR934; MIR940</v>
          </cell>
        </row>
        <row r="4003">
          <cell r="B4003" t="str">
            <v>6-HYDROXYMELATONIN</v>
          </cell>
          <cell r="C4003">
            <v>0.12637897035193599</v>
          </cell>
          <cell r="D4003">
            <v>6.3189485175967799E-2</v>
          </cell>
          <cell r="E4003">
            <v>8.6885870968029192E-3</v>
          </cell>
          <cell r="F4003">
            <v>8.8607908602880203E-2</v>
          </cell>
          <cell r="G4003">
            <v>9.5403126478498093E-2</v>
          </cell>
          <cell r="H4003">
            <v>0.266504656057997</v>
          </cell>
          <cell r="I4003">
            <v>0.32544593566517999</v>
          </cell>
          <cell r="J4003">
            <v>4.3442935484014601E-2</v>
          </cell>
          <cell r="K4003">
            <v>7.7946508499885797E-3</v>
          </cell>
          <cell r="L4003">
            <v>3.1679035376945303E-2</v>
          </cell>
          <cell r="M4003">
            <v>9</v>
          </cell>
          <cell r="N4003" t="str">
            <v>APEX1; EHMT2; CYP1A2; GFER; ARSA; GLS; RACGAP1; SULT1A3; SULT1A1</v>
          </cell>
        </row>
        <row r="4004">
          <cell r="B4004" t="str">
            <v>1,3,5[10]-Estratriene-2,3-diol-17-one</v>
          </cell>
          <cell r="C4004">
            <v>7.9959717613098405E-5</v>
          </cell>
          <cell r="D4004">
            <v>3.9979858806549202E-5</v>
          </cell>
          <cell r="E4004">
            <v>0.129482544439046</v>
          </cell>
          <cell r="F4004">
            <v>4.7686200519806202E-4</v>
          </cell>
          <cell r="G4004">
            <v>0.97283830060293097</v>
          </cell>
          <cell r="H4004">
            <v>0.87373889489414602</v>
          </cell>
          <cell r="I4004">
            <v>2.2751305490105098E-2</v>
          </cell>
          <cell r="J4004">
            <v>2.3843100259903099E-3</v>
          </cell>
          <cell r="K4004">
            <v>2.3545992560647599E-3</v>
          </cell>
          <cell r="L4004">
            <v>1.5636289596516799E-2</v>
          </cell>
          <cell r="M4004">
            <v>11</v>
          </cell>
          <cell r="N4004" t="str">
            <v>ESR1; ESR2; UGT1A9; UGT1A7; UGT1A10; UGT1A1; UGT1A3; UGT1A8; UGT2B15; LHB; FSHB</v>
          </cell>
        </row>
        <row r="4005">
          <cell r="B4005" t="str">
            <v>DIETHYL PHTHALATE</v>
          </cell>
          <cell r="C4005">
            <v>0.74229542856911701</v>
          </cell>
          <cell r="D4005">
            <v>1</v>
          </cell>
          <cell r="E4005">
            <v>0.49852698138232399</v>
          </cell>
          <cell r="F4005">
            <v>0.64754086342883299</v>
          </cell>
          <cell r="G4005">
            <v>0.85070455620894403</v>
          </cell>
          <cell r="H4005">
            <v>0.76069296267504205</v>
          </cell>
          <cell r="I4005">
            <v>0.210407754484537</v>
          </cell>
          <cell r="J4005">
            <v>0.85070455620894403</v>
          </cell>
          <cell r="K4005">
            <v>0.79391089927592196</v>
          </cell>
          <cell r="L4005">
            <v>0.69170676619930205</v>
          </cell>
          <cell r="M4005">
            <v>20</v>
          </cell>
          <cell r="N4005" t="str">
            <v>ESR1; NR1I2; PPARD; AHR; AR; PPARG; CASP3; MCL1; ESR2; BCL2L1; PPARA; NR1I3; CXCL8; TNNT2; TNNI3; TNNC1; RXRA; RXRG; RXRB; CYP1B1</v>
          </cell>
        </row>
        <row r="4006">
          <cell r="B4006" t="str">
            <v>bisindolylmaleimide IX</v>
          </cell>
          <cell r="C4006">
            <v>0.87996408973791196</v>
          </cell>
          <cell r="D4006">
            <v>0.43998204486895598</v>
          </cell>
          <cell r="E4006">
            <v>7.9694406557250796E-2</v>
          </cell>
          <cell r="F4006">
            <v>0.294265628690207</v>
          </cell>
          <cell r="G4006">
            <v>0.43368280699335499</v>
          </cell>
          <cell r="H4006">
            <v>0.33798643618129998</v>
          </cell>
          <cell r="I4006">
            <v>0.33716798045244301</v>
          </cell>
          <cell r="J4006">
            <v>0.39847203278625398</v>
          </cell>
          <cell r="K4006">
            <v>0.19601311783835301</v>
          </cell>
          <cell r="L4006">
            <v>0.235941431892671</v>
          </cell>
          <cell r="M4006">
            <v>40</v>
          </cell>
          <cell r="N4006" t="str">
            <v>TDP1; EHMT2; PTGS2; STK33; TNFSF10; CASP3; IL1B; MAPK14; MAPT; MAPK1; POLI; CXCL8; MAPK3; LCK; SMAD3; AKT1; NQO1; ABCA1; GSK3B; MAPK11; MAPK12; RPS6KB1; MAPK8; ROCK1; AKT2; PRKCA; AKT3; GDF15; CD38; IL11; ACTA2; SIRT2; CREB1; CASP8; SIRT1; HMOX1; SQSTM1; SCARB1; TGFB1; DPP3</v>
          </cell>
        </row>
        <row r="4007">
          <cell r="B4007" t="str">
            <v>Phenserine</v>
          </cell>
          <cell r="C4007">
            <v>0.13265485633059201</v>
          </cell>
          <cell r="D4007">
            <v>6.6327428165296201E-2</v>
          </cell>
          <cell r="E4007">
            <v>4.2353098677512101E-2</v>
          </cell>
          <cell r="F4007">
            <v>0.29140909031850598</v>
          </cell>
          <cell r="G4007">
            <v>0.90681710677738703</v>
          </cell>
          <cell r="H4007">
            <v>0.110532443475759</v>
          </cell>
          <cell r="I4007">
            <v>0.46287846709233599</v>
          </cell>
          <cell r="J4007">
            <v>0.21176549338756101</v>
          </cell>
          <cell r="K4007">
            <v>0.13461318474098799</v>
          </cell>
          <cell r="L4007">
            <v>0.18390571134611999</v>
          </cell>
          <cell r="M4007">
            <v>8</v>
          </cell>
          <cell r="N4007" t="str">
            <v>ALDH1A1; TDP1; EHMT2; BCHE; ACHE; APP; MAPT; GLS</v>
          </cell>
        </row>
        <row r="4008">
          <cell r="B4008" t="str">
            <v>Etilamide</v>
          </cell>
          <cell r="C4008">
            <v>3.2742212027942301E-2</v>
          </cell>
          <cell r="D4008">
            <v>1.6371106013971098E-2</v>
          </cell>
          <cell r="E4008">
            <v>0.19836730444956399</v>
          </cell>
          <cell r="F4008">
            <v>2.3913138122601998E-2</v>
          </cell>
          <cell r="G4008">
            <v>0.75963357735794501</v>
          </cell>
          <cell r="H4008">
            <v>0.938319189168215</v>
          </cell>
          <cell r="I4008">
            <v>0.659504697472307</v>
          </cell>
          <cell r="J4008">
            <v>0.11956569061301001</v>
          </cell>
          <cell r="K4008">
            <v>0.27114291477531599</v>
          </cell>
          <cell r="L4008">
            <v>0.29462110079840598</v>
          </cell>
          <cell r="M4008">
            <v>13</v>
          </cell>
          <cell r="N4008" t="str">
            <v>CASP3; ABCC3; CASP9; GNRHR; DKK1; BAX; DKK2; CGB; AHNAK2; MUC16; CYCS; FSHB; SFRP4</v>
          </cell>
        </row>
        <row r="4009">
          <cell r="B4009" t="str">
            <v>AH 6809</v>
          </cell>
          <cell r="C4009">
            <v>0.95087748633390501</v>
          </cell>
          <cell r="D4009">
            <v>0.475438743166952</v>
          </cell>
          <cell r="E4009">
            <v>0.78619166859636802</v>
          </cell>
          <cell r="F4009">
            <v>0.47904957435373402</v>
          </cell>
          <cell r="G4009">
            <v>0.229404048998227</v>
          </cell>
          <cell r="H4009">
            <v>0.552875440754512</v>
          </cell>
          <cell r="I4009">
            <v>0.51238614400351801</v>
          </cell>
          <cell r="J4009">
            <v>0.69109430094313995</v>
          </cell>
          <cell r="K4009">
            <v>0.68527332803366303</v>
          </cell>
          <cell r="L4009">
            <v>0.60059836923057996</v>
          </cell>
          <cell r="M4009">
            <v>33</v>
          </cell>
          <cell r="N4009" t="str">
            <v>CYP19A1; PTGS2; PTGER2; CASP3; NFKB1; EGFR; BCL2L1; JUN; MAPK1; MAPK3; RELA; HSD11B1; AKT1; MYC; GSK3B; BCL2; ARRB1; SRC; CTNNB1; PTGER4; NFKBIA; IL1R1; EGR1; CYP1B1; BAD; AXIN1; TCF7L2; TNFRSF1A; FOS; BAX; PARP1; SP1; TCF7</v>
          </cell>
        </row>
        <row r="4010">
          <cell r="B4010" t="str">
            <v>Tebuconazole</v>
          </cell>
          <cell r="C4010">
            <v>0.91271286470334601</v>
          </cell>
          <cell r="D4010">
            <v>0.456356432351673</v>
          </cell>
          <cell r="E4010">
            <v>0.26769093794340598</v>
          </cell>
          <cell r="F4010">
            <v>0.36635769518708899</v>
          </cell>
          <cell r="G4010">
            <v>0.26000791683801899</v>
          </cell>
          <cell r="H4010">
            <v>0.57841126524875297</v>
          </cell>
          <cell r="I4010">
            <v>0.60014233322571398</v>
          </cell>
          <cell r="J4010">
            <v>0.60014233322571398</v>
          </cell>
          <cell r="K4010">
            <v>0.48959480561908197</v>
          </cell>
          <cell r="L4010">
            <v>0.45407994490307202</v>
          </cell>
          <cell r="M4010">
            <v>7</v>
          </cell>
          <cell r="N4010" t="str">
            <v>ESR1; CYP19A1; CYP3A4; CYP1A1; AR; NR3C1; CYP51A1</v>
          </cell>
        </row>
        <row r="4011">
          <cell r="B4011" t="str">
            <v>L-cystine</v>
          </cell>
          <cell r="C4011">
            <v>0.85739293045870502</v>
          </cell>
          <cell r="D4011">
            <v>0.42869646522935201</v>
          </cell>
          <cell r="E4011">
            <v>0.61493493138853805</v>
          </cell>
          <cell r="F4011">
            <v>0.34973725753965301</v>
          </cell>
          <cell r="G4011">
            <v>0.26661753645724301</v>
          </cell>
          <cell r="H4011">
            <v>0.57795574417342699</v>
          </cell>
          <cell r="I4011">
            <v>0.18004231201388601</v>
          </cell>
          <cell r="J4011">
            <v>0.58289542923275595</v>
          </cell>
          <cell r="K4011">
            <v>0.41942653063560598</v>
          </cell>
          <cell r="L4011">
            <v>0.40345788696610102</v>
          </cell>
          <cell r="M4011">
            <v>5</v>
          </cell>
          <cell r="N4011" t="str">
            <v>SLC7A11; SLC3A2; SLC3A1; CCBL1; SLC7A9</v>
          </cell>
        </row>
        <row r="4012">
          <cell r="B4012" t="str">
            <v>Myxothiazol</v>
          </cell>
          <cell r="C4012">
            <v>9.4726611106571199E-2</v>
          </cell>
          <cell r="D4012">
            <v>4.7363305553285599E-2</v>
          </cell>
          <cell r="E4012">
            <v>3.9869278153509997E-3</v>
          </cell>
          <cell r="F4012">
            <v>0.42607984419738099</v>
          </cell>
          <cell r="G4012">
            <v>0.20023831526218</v>
          </cell>
          <cell r="H4012">
            <v>0.74880979112788404</v>
          </cell>
          <cell r="I4012">
            <v>4.6039499453976E-2</v>
          </cell>
          <cell r="J4012">
            <v>1.9934639076754999E-2</v>
          </cell>
          <cell r="K4012">
            <v>1.1880212666641301E-2</v>
          </cell>
          <cell r="L4012">
            <v>4.0746290729150703E-2</v>
          </cell>
          <cell r="M4012">
            <v>5</v>
          </cell>
          <cell r="N4012" t="str">
            <v>TNF; SOD2; NFAT5; SLC6A12; CD36</v>
          </cell>
        </row>
        <row r="4013">
          <cell r="B4013" t="str">
            <v>2-Ethylhexyl 2-cyano-3,3-diphenylacrylate</v>
          </cell>
          <cell r="C4013">
            <v>0.29439697442344198</v>
          </cell>
          <cell r="D4013">
            <v>0.14719848721172099</v>
          </cell>
          <cell r="E4013">
            <v>1.63430845762088E-2</v>
          </cell>
          <cell r="F4013">
            <v>0.119652001939384</v>
          </cell>
          <cell r="G4013">
            <v>0.503439004201927</v>
          </cell>
          <cell r="H4013">
            <v>0.17384693376284399</v>
          </cell>
          <cell r="I4013">
            <v>0.62838818263089802</v>
          </cell>
          <cell r="J4013">
            <v>8.1715422881043803E-2</v>
          </cell>
          <cell r="K4013">
            <v>5.04954582096242E-2</v>
          </cell>
          <cell r="L4013">
            <v>9.8500379360180398E-2</v>
          </cell>
          <cell r="M4013">
            <v>11</v>
          </cell>
          <cell r="N4013" t="str">
            <v>NFE2L2; DRD3; TDP1; ESR1; NR1I2; CYP19A1; AR; NR1H4; ESR2; MAPT; APAF1</v>
          </cell>
        </row>
        <row r="4014">
          <cell r="B4014" t="str">
            <v>MIBOLERONE</v>
          </cell>
          <cell r="C4014">
            <v>0.29885292945043501</v>
          </cell>
          <cell r="D4014">
            <v>0.14942646472521701</v>
          </cell>
          <cell r="E4014">
            <v>0.25090319158758201</v>
          </cell>
          <cell r="F4014">
            <v>0.117872320089628</v>
          </cell>
          <cell r="G4014">
            <v>0.56119045334428697</v>
          </cell>
          <cell r="H4014">
            <v>0.26350846069908701</v>
          </cell>
          <cell r="I4014">
            <v>6.4118227723456199E-3</v>
          </cell>
          <cell r="J4014">
            <v>3.2059113861728099E-2</v>
          </cell>
          <cell r="K4014">
            <v>2.1348568822522E-2</v>
          </cell>
          <cell r="L4014">
            <v>5.8029622706473799E-2</v>
          </cell>
          <cell r="M4014">
            <v>7</v>
          </cell>
          <cell r="N4014" t="str">
            <v>AR; NKX3-1; KLK2; ADI1; SP1; SLC5A5; KLK3</v>
          </cell>
        </row>
        <row r="4015">
          <cell r="B4015" t="str">
            <v>nefazodone</v>
          </cell>
          <cell r="C4015">
            <v>0.10354383448078899</v>
          </cell>
          <cell r="D4015">
            <v>5.1771917240394497E-2</v>
          </cell>
          <cell r="E4015">
            <v>0.11257485877704999</v>
          </cell>
          <cell r="F4015">
            <v>1.5770524246530901E-2</v>
          </cell>
          <cell r="G4015">
            <v>0.71443610642835598</v>
          </cell>
          <cell r="H4015">
            <v>3.8990511744295499E-2</v>
          </cell>
          <cell r="I4015">
            <v>0.46966974709873899</v>
          </cell>
          <cell r="J4015">
            <v>7.8852621232654699E-2</v>
          </cell>
          <cell r="K4015">
            <v>1.88414116503858E-2</v>
          </cell>
          <cell r="L4015">
            <v>5.3796117100128799E-2</v>
          </cell>
          <cell r="M4015">
            <v>16</v>
          </cell>
          <cell r="N4015" t="str">
            <v>DRD3; DRD2; TDP1; CYP3A4; KCNH2; SLC22A2; HTR2C; CASP3; HTR1A; TNF; ADRBK1; ABCB11; CYP3A5; CASP7; IL1A; IFNG</v>
          </cell>
        </row>
        <row r="4016">
          <cell r="B4016" t="str">
            <v>20839-06-9</v>
          </cell>
          <cell r="C4016">
            <v>0.78619729853406295</v>
          </cell>
          <cell r="D4016">
            <v>0.39309864926703098</v>
          </cell>
          <cell r="E4016">
            <v>0.85592910155954605</v>
          </cell>
          <cell r="F4016">
            <v>0.65444316560665206</v>
          </cell>
          <cell r="G4016">
            <v>0.58037535745652102</v>
          </cell>
          <cell r="H4016">
            <v>0.13622779862436399</v>
          </cell>
          <cell r="I4016">
            <v>0.38286387206973299</v>
          </cell>
          <cell r="J4016">
            <v>0.68113899312182102</v>
          </cell>
          <cell r="K4016">
            <v>0.61377373581767103</v>
          </cell>
          <cell r="L4016">
            <v>0.54543758360628203</v>
          </cell>
          <cell r="M4016">
            <v>8</v>
          </cell>
          <cell r="N4016" t="str">
            <v>CFTR; CXCL8; ESRRA; TFF1; IL6; IL4; IL5; IL13</v>
          </cell>
        </row>
        <row r="4017">
          <cell r="B4017" t="str">
            <v>PYRIDINE</v>
          </cell>
          <cell r="C4017">
            <v>0.76170751221427702</v>
          </cell>
          <cell r="D4017">
            <v>0.38085375610713901</v>
          </cell>
          <cell r="E4017">
            <v>0.35136819569017602</v>
          </cell>
          <cell r="F4017">
            <v>0.26745884062720698</v>
          </cell>
          <cell r="G4017">
            <v>0.29444330514762102</v>
          </cell>
          <cell r="H4017">
            <v>0.22163860385798401</v>
          </cell>
          <cell r="I4017">
            <v>0.90282542229285101</v>
          </cell>
          <cell r="J4017">
            <v>0.43921024461272001</v>
          </cell>
          <cell r="K4017">
            <v>0.40674804237958001</v>
          </cell>
          <cell r="L4017">
            <v>0.39430875417464201</v>
          </cell>
          <cell r="M4017">
            <v>5</v>
          </cell>
          <cell r="N4017" t="str">
            <v>KCNH2; CYP1A1; TBXAS1; CD86; CYP2E1</v>
          </cell>
        </row>
        <row r="4018">
          <cell r="B4018" t="str">
            <v>yc-1</v>
          </cell>
          <cell r="C4018">
            <v>0.95817055010346197</v>
          </cell>
          <cell r="D4018">
            <v>1</v>
          </cell>
          <cell r="E4018">
            <v>0.33961321991299698</v>
          </cell>
          <cell r="F4018">
            <v>0.562444713754362</v>
          </cell>
          <cell r="G4018">
            <v>0.30624881222106498</v>
          </cell>
          <cell r="H4018">
            <v>0.77425189664771299</v>
          </cell>
          <cell r="I4018">
            <v>0.55968876939516299</v>
          </cell>
          <cell r="J4018">
            <v>0.70305589219295295</v>
          </cell>
          <cell r="K4018">
            <v>0.69204095210788197</v>
          </cell>
          <cell r="L4018">
            <v>0.60597250832802196</v>
          </cell>
          <cell r="M4018">
            <v>33</v>
          </cell>
          <cell r="N4018" t="str">
            <v>MPHOSPH8; TDP1; HIF1A; TP53; HSD17B10; EHMT2; CYP3A4; CYP2C9; CYP1A2; ALOX15; GFER; ABCB1; GMNN; CBX1; CASP3; NFKB1; BAZ2B; RGS4; SMAD3; SELE; GUCY1B3; GUCY1A3; BCL2; MAPK8; PRKG1; VEGFA; TJP1; BAX; BID; EPO; CYCS; CD36; NMBR</v>
          </cell>
        </row>
        <row r="4019">
          <cell r="B4019" t="str">
            <v>2-Propenamide, 2-cyano-3-(3,4-dihydroxy-5-nitrophenyl)-N,N-diethyl-</v>
          </cell>
          <cell r="C4019">
            <v>2.6388806811383802E-4</v>
          </cell>
          <cell r="D4019">
            <v>1.3194403405691901E-4</v>
          </cell>
          <cell r="E4019">
            <v>3.6476894171237499E-2</v>
          </cell>
          <cell r="F4019">
            <v>3.2804335705300303E-5</v>
          </cell>
          <cell r="G4019">
            <v>0.98848859060769401</v>
          </cell>
          <cell r="H4019">
            <v>5.4296333398755801E-2</v>
          </cell>
          <cell r="I4019">
            <v>3.6374499867381303E-2</v>
          </cell>
          <cell r="J4019">
            <v>1.64021678526502E-4</v>
          </cell>
          <cell r="K4019">
            <v>1.8754327077164401E-5</v>
          </cell>
          <cell r="L4019">
            <v>9.7692375414104604E-4</v>
          </cell>
          <cell r="M4019">
            <v>8</v>
          </cell>
          <cell r="N4019" t="str">
            <v>UGT1A9; UGT1A7; UGT1A10; UGT1A1; SNCA; COMT; UGT1A3; UGT1A8</v>
          </cell>
        </row>
        <row r="4020">
          <cell r="B4020" t="str">
            <v>67526-95-8</v>
          </cell>
          <cell r="C4020">
            <v>0.49721042358212902</v>
          </cell>
          <cell r="D4020">
            <v>0.24860521179106501</v>
          </cell>
          <cell r="E4020">
            <v>0.73431177652374702</v>
          </cell>
          <cell r="F4020">
            <v>9.3331854677322496E-2</v>
          </cell>
          <cell r="G4020">
            <v>0.30765936083109902</v>
          </cell>
          <cell r="H4020">
            <v>0.114051986114746</v>
          </cell>
          <cell r="I4020">
            <v>0.30457488629350699</v>
          </cell>
          <cell r="J4020">
            <v>0.28512996528686502</v>
          </cell>
          <cell r="K4020">
            <v>0.153924268159251</v>
          </cell>
          <cell r="L4020">
            <v>0.20083545201337599</v>
          </cell>
          <cell r="M4020">
            <v>949</v>
          </cell>
          <cell r="N4020" t="str">
            <v>NFE2L2; CHRNA3; CHRNB4; TP53; CA5B; HSD17B10; ADRA2A; SLC6A9; HSP90AA1; SCN2A; PTGS2; GMNN; TUBB; HPRT1; CREBBP; SQLE; CASP3; HTR1A; TNFRSF10B; WEE1; MCL1; DLD; CFTR; GSR; ALOX5; TNF; KCNN4; HMGCR; YWHAG; JUN; CDK1; MAPK1; CXCL8; PLK1; BRCA1; MAPK3; GLS; MAOA; ALDH5A1; HDAC5; UHRF1; EIF2AK3; TYMS; CACNA1A; CACNG4; HSPA8; HSPA1B; AKT1; RRM1; RRM2; UBE2N; S100A4; EPAS1; PCNA; ESRRG; NR4A2; TUBB4B; TUBA1A; TUBB3; TUBB8; MYC; HSPA5; NDUFA12; NDUFA7; NDUFB3; NDUFB6; NDUFA3; NDUFB8; NDUFC1; NDUFA9; ND6; NDUFB9; NDUFV2; NDUFA11; ND1; ND2; ND3; ND4; ND4L; NDUFA4; NDUFS5; NDUFA6; NDUFAF1; NDUFAB1; XBP1; DHCR7; BCL2; TK1; CHEK1; GANAB; P4HB; TOP1MT; RAD54L; CHRNA5; KIT; MAP2K5; FLT4; AURKB; RET; RAF1; PDGFRA; PLK4; TTK; CDK2; PSMA2; CASP9; PPP3CA; PKMYT1; ADCK3; MAP3K13; STK32A; CSNK2A2; MELK; ERN1; PRKCA; CCND1; CDC7; SGK1; PRKCH; PRKCB; DYRK4; FLRT2; MPHOSPH6; RHOH; SAT1; SPRY2; WIPI1; GDF15; CCL2; ENPP2; GATA2; MYB; PCK2; SRSF7; TMEM158; TRIB3; UBE2J1; UCP2; NCALD; ATF3; CD55; CXCL2; SLC7A5; CHAC1; TIMM44; PRR16; PTX3; HSP90B1; PGK1; RPL27A; VDAC3; AMY1B; AMY1C; CCNG2; FADS3; HIST1H2AC; HLA-DMA; PPP1R16B; C5; KCTD12; LMAN1; ASNS; ATF5; BCAT1; CD69; CLEC11A; DNAJA1; DTNA; EXOSC2; EXOSC7; IDH3A; LETM1; NOLC1; PFAS; RBFA; SLC7A1; STC2; GNL3L; HERPUD1; EGR1; INSIG1; CCNA2; CCNB1; CDC20; CENPA; CENPF; DLGAP5; KIF11; KIF20A; KIF2C; LDLR; MKI67; SPC25; SRSF3; ACTA2; CALU; COPA; FDXR; GADD45A; HIST1H2BC; HNRNPA3; MARS; MIR22HG; N4BP2L2; PDE4DIP; PMAIP1; SDHC; SEC23A; SERPINF1; SFPQ; SLC35A2; TCF25; TMED2; ZMAT3; LARP6; ACOT7; ARL1; BAD; CGA; DNASE2; DUT; EIF5A; FH; HIST2H4A; MYCBP; NPEPL1; PON2; SH3BGRL; WDR45; BRCA2; CASP7; CHAF1A; CHST15; DSCC1; DTL; EXO1; FJX1; GOLGA3; H2AFX; ID2; KANK2; LCMT2; LRP8; MCM10; MEIS1; MOGS; NFATC1; POLA2; POLE2; STAU2; SYNCRIP; SLC25A13; ACBD3; AKAP17A; ARHGEF2; ARMCX1; BHLHE40; CCNF; CDR2; CEBPB; CEBPG; DKK1; DNAJB9; ELF3; ELMO2; ENC1; ERCC6L; ERF; FICD; GEMIN4; GOLGA5; GOSR1; IRS1; NACA; NRF1; PFKFB3; POLQ; POP1; POP7; RBM12; RMI1; SHB; TIMM22; TIMM9; TMEM70; TMF1; VEGFA; ZHX2; ZNF217; ADM; AK2; ALG5; ARCN1; ARFGAP3; ARMCX3; ATAD2; ATF4; BASP1; BET1; BIRC2; BIRC3; BNC2; BUB1B; CHAF1B; COX10; COX11; CRY1; CSTF2; CTPS1; DDIT3; DIABLO; DNAJA3; DPH5; DUSP6; EIF2S1; ETV5; FAM64A; FZD7; GEM; GMEB1; GOLGA2; GPSM2; GRPEL1; HEY1; HK2; HMGCS1; INHBA; IRF7; KCNK1; KIF15; KIF20B; LHFPL2; LIAS; LMO4; MAX; MCM4; MECOM; MFN1; MON2; MRPS18B; MTRF1; NCAPG; NUSAP1; OSBP; PDCD10; PDHX; PDSS1; PGM3; PLEKHA8P1; POFUT2; PPP1R15A; PVRL3; RAB11FIP5; RFC3; SLC1A4; SLC25A38; SLC36A1; STK19; STX5; TIMM17A; TIMM8A; TNS3; TXNDC9; UBE2C; UFL1; USP36; YARS2; YWHAH; ZNF207; TGM2; ASF1B; CREB3L2; DEPTOR; MACF1; RFX5; IL6; NUPR1; SOD2; CDC45; MCM5; MCM6; SLC25A11; SRSF2; E2F1; GINS2; MCM2; MCM3; MCM7; IGFBP3; ARG2; CSRP2; FOS; FOSB; HSPA1L; KCNJ2; KRT6A; MRPL18; SERPINH1; SLC3A2; TNFSF9; NETO2; UNG; MSMO1; DHRS3; GFPT1; PSMD1; TNFAIP6; INHBE; PPM1E; NREP; MEX3D; SET; BAX; CALR; MTHFD2; TMED10; XPOT; PDIA3; AK4; ALDOC; BBC3; BNIP3; DPYSL4; PER1; PPFIA4; RSL1D1; ALDH1A3; RAB32; WARS; IGFBP5; CASP2; SRPR; SERPINB2; SERPINE2; HIST3H2A; SURF1; TNC; AHNAK; ATP2A2; ATP5S; BCAT2; CRYZ; CYB5A; DHCR24; ENDOG; HSPE1; KDELR2; LMNB2; MAD2L1; MLEC; MTFR1; NEFH; NME3; OIP5; PARP1; PFKP; PREP; RCN2; SAMM50; SDF2L1; SLC25A20; SNX10; THOP1; TIMM23; TMEM97; TST; TUBG1; ITPR3; SLC25A1; TAGLN2; TXN2; YWHAE; ZFPL1; ZYX; EPRS; EIF3I; CACNA2D2; DLG4; Mar-02; RAB3IL1; RANBP1; SYT17; VGF; VIPR2; ZNF385D; ACADVL; ACTN1; ALCAM; HIST1H1C; MRPL35; MRPS28; NDUFA13; NME4; PCCB; PINK1; PRPS1; SARS; SEC31A; SPAG5; VDAC1; CCPG1; RIMS3; IL21R; PHGDH; PHB; WFS1; PDK3; HYOU1; BEST1; RFTN1; SPOCK1; CARD9; DCTPP1; MRPL12; MTHFD1; POLR3K; SERPINA1; YARS; CHPF; COL5A1; GCDH; NMB; SLC25A22; GCAT; EIF1; TRAM1; ALDH6A1; FGF13; ACTG1; BANF1; CARHSP1; CDK2AP2; CLPP; COX6B1; CYB5B; DBI; DDOST; KRT8; MRPL23; MSRB2; NIPSNAP1; OS9; OXA1L; PPP2R1A; RNASEH2A; S100A13; SHMT2; TOMM34; TPI1; TSPO; UQCR10; UQCRC1; ATP5G3; PPIB; SLC2A6; DDC; RAMP1; BID; CCNB1IP1; CHPT1; CORO1A; COX17; FKBP11; FNDC3B; GAL; GARS; IFT20; KIF4A; LARS2; LONP1; PLOD3; SEC63; SLC25A10; SLC38A1; TAX1BP3; USO1; YIF1A; YIPF3; ARF4; ATF6; CASP4; ERO1LB; EVI2A; GALK2; SCFD1; XIAP; ENO3; RHBDF1; UFM1; DPYSL3; GLDC; PAN2; PTPRH; ATP2A3; CCDC109B; FANCI; KIAA0101; NUCB2; PDIA4; PDIA5; PDIA6; SEC61A1; STMN1; TIMELESS; ZNF467; CANX; COL6A3; LYZ; ERP44; RGS5; ISOC1; MANF; OAT; PIGK; TMED9; CALCA; PRPH; COQ3; TFAM; ACOT13; RPS27L; SDHA; MYH10; DYNC1I1; DNAJC3; KIAA0391; LAMB1; PPEF1; TFAP2B; EGF; CKB; NES; UQCRB; DLX5; IGFBP2; LCN2; CSPG5; GPR22; POTEKP; HSPD1; SLIT2; SLC50A1; TAGLN3; PPFIBP2; TRAF2; NUP205; EDEM1; PFKFB4; USE1; DNAJC10; FDFT1; CRELD1; BCKDK; MTCH2; PRC1; TM9SF2; ASCL1; GFM1; SCG2; TUBB7P; MRPL13; PIN4; SLC35B1; TARS; ZFAND1; HMGCL; LZTFL1; SERP1; CRELD2; EIF2S2; CLCC1; CNN3; COPS4; FBP1; GPS2; TMSB15A; TMSB15B; BRINP1; HSPA9; SRPRB; TRAP1; CRAT; PYCR1; CYP4F3; PPIC; MCCC2; G3BP1; PLS3; GSDMB; E2F2; PPIAL4A; UBE2D4; C1QBP; CRABP2; EML2; CDH15; MYL5; HAX1; CENPU; PRDX3; SLC25A3; SPCS2; STT3A; SLC25A4; CRABP1; SMIM14; CATSPER2; MVP; PITPNM1; RFNG; DNAJC1; PTPN13; DLK1; ACAT2; CHGA; GAP43; ATP5G1; DUSP26; CYCS; PDCD6IP; LGALS1; ELOVL2; MFAP4; PRR4; RGS11; TRPC3; DDAH1; DERL2; CREB3L1; LUM; ETV4; ANXA5; PDHB; FGGY; SIRT3; AUH; CNTNAP2; ARPC3; PROS1; REC8; LHFP; GMPPA; NANS; PPP1R3C; BPHL; POPDC2; CYGB; PRDX5; SIL1; PDXP; CDCA7L; COG3; MTHFD1L; STIM1; CYTB; ISCU; LEO1; MYCN; LAMA1; COX1; ND5; TNFSF4; STRA6; FBXO32; VIMP; SND1; NUDT11; SCO1; CPT1C; EBF1; P3H1; PDK2; ACAD11; AFG3L1P; AMT; ANTXR2; BLOC1S2; C16ORF58; C6ORF48; CASP12; COG6; DDIAS; DEPDC1B; DNHD1; E2F7; EIF2A; EPB41L4A-AS1; FAM83D; FIGNL1; GPT2; HNRNPA2B1; KANK4; LYPLAL1; MASTL; MBD6; MRPS6; MST1; PGAM1; PLAC8L1; PPM1M; PTTG1; RHBDD2; SEC11C; SESN2; SLC25A39; SLC39A11; SPATA18; TCF19; TICAM2; TMSB10; WDR34; ZCCHC7; ATP6V0D2; C21ORF90; CDCA7; GNG2; HAVCR2; STAMBPL1; TICRR; UBE2T; UQCRH; CCDC74B; HES6; ADAMTS9; ADHFE1; COG1; CYP4V2; HLCS; LINC00174; MCEE; MFSD2A; MT1A; RMI2; SFXN2; SHROOM3; TMEM100; TMEM116; ATP5J2; ZFAND2A; ATP5A1; ECH1; SYVN1; BACH2; MRPL1; RBM33; LSAMP; RPL37; U2AF1L4; NARS; AK3; C9ORF9; ENKD1; LRRC8C; POLR3H; SFXN4; SSR4; RCN1; COX3; C14ORF169; C19ORF10; CPNE1; SCARA3; BEND6; LRP4; CA10; HIBADH; HMX1; DNAJB11; ACAD9; BET1L; BOLA3; C14ORF159; C4ORF6; DAP; EEPD1; FAM107B; FAM24B; GRPEL2; HSCB; INSM2; MRPS25; MTFMT; NTNG1; NUDT8; OSTC; PLEKHH3; PPAPDC1B; RAB24; SEC13; UQCR11; ZCCHC12; ZCWPW1; ZFPM1; ADAMTS4; KLHL13; SIX5; MTFP1; ACKR1; RPN1; COX7B; Mar-04; CTF1; FKBP2; GOT2; SLX4; AKNA; HDGF; HM13; KRTCAP2; PTPDC1; SEC61B; SURF4; WDR25; COX2; CRIPAK; HBQ1; NDUFAF2; PNPLA7; TMEM175; COX6C; BEGAIN; C9ORF140; CBLN2; ISLR2; MRRF; NIPAL1; NNAT; ATP6; ADM2; ATP8; C20ORF103; C3ORF1; C9ORF93; DBNL; DUXAP10; MRPL45; WDR83; HMGB1P1; DPF1; RIEG2; C17ORF28; SAXO1; FAM195B; LINC01341; PGAM4; TAF1L; TEAD2; TMSB4XP8; TVP23C</v>
          </cell>
        </row>
        <row r="4021">
          <cell r="B4021" t="str">
            <v>9,12-Octadecadienoic acid</v>
          </cell>
          <cell r="C4021">
            <v>0.95716093773863198</v>
          </cell>
          <cell r="D4021">
            <v>1</v>
          </cell>
          <cell r="E4021">
            <v>0.58110214937955995</v>
          </cell>
          <cell r="F4021">
            <v>0.66704780179524203</v>
          </cell>
          <cell r="G4021">
            <v>0.85033696017452798</v>
          </cell>
          <cell r="H4021">
            <v>0.49248977731313098</v>
          </cell>
          <cell r="I4021">
            <v>0.69762164508731905</v>
          </cell>
          <cell r="J4021">
            <v>0.85033696017452798</v>
          </cell>
          <cell r="K4021">
            <v>0.929839820991752</v>
          </cell>
          <cell r="L4021">
            <v>0.83581860056369195</v>
          </cell>
          <cell r="M4021">
            <v>43</v>
          </cell>
          <cell r="N4021" t="str">
            <v>CYP2C19; PPARD; CYP3A4; CYP2C9; CYP1A2; AHR; CYP1A1; PTGS2; PPARG; CREBBP; IL1B; MMP9; TNF; PPARA; MAPK3; RXRA; ABCA1; NCF1; NCOA1; NCOA2; PLD2; NOS3; CCL2; SCD; CAT; ABCG1; IL6; EDN1; CGB; NCF2; IL4; IL2; IL5; FABP1; APOA1; FADS2; CYP2E1; IL10; IFNG; PPARGC1A; PON1; ASCL2; FABP3</v>
          </cell>
        </row>
        <row r="4022">
          <cell r="B4022" t="str">
            <v>PIMARIC ACID</v>
          </cell>
          <cell r="C4022">
            <v>0.23978642007699899</v>
          </cell>
          <cell r="D4022">
            <v>0.119893210038499</v>
          </cell>
          <cell r="E4022">
            <v>0.176009885292465</v>
          </cell>
          <cell r="F4022">
            <v>0.65260681700617895</v>
          </cell>
          <cell r="G4022">
            <v>4.9412600042588503E-2</v>
          </cell>
          <cell r="H4022">
            <v>0.25450293979795702</v>
          </cell>
          <cell r="I4022">
            <v>0.34084994464471802</v>
          </cell>
          <cell r="J4022">
            <v>0.247063000212942</v>
          </cell>
          <cell r="K4022">
            <v>0.123808906025864</v>
          </cell>
          <cell r="L4022">
            <v>0.17414126433948701</v>
          </cell>
          <cell r="M4022">
            <v>9</v>
          </cell>
          <cell r="N4022" t="str">
            <v>MMP9; TNF; JUN; MAPK1; MAPK3; RELA; ATF2; JUND; FOS</v>
          </cell>
        </row>
        <row r="4023">
          <cell r="B4023" t="str">
            <v>Pramanicin</v>
          </cell>
          <cell r="C4023">
            <v>0.58203027143428299</v>
          </cell>
          <cell r="D4023">
            <v>0.29101513571714199</v>
          </cell>
          <cell r="E4023">
            <v>0.39584386142358902</v>
          </cell>
          <cell r="F4023">
            <v>0.23002283090939701</v>
          </cell>
          <cell r="G4023">
            <v>0.33520653083296098</v>
          </cell>
          <cell r="H4023">
            <v>0.93121508856781399</v>
          </cell>
          <cell r="I4023">
            <v>0.134797072194099</v>
          </cell>
          <cell r="J4023">
            <v>0.49480482677948601</v>
          </cell>
          <cell r="K4023">
            <v>0.34754570371306298</v>
          </cell>
          <cell r="L4023">
            <v>0.35134657963092403</v>
          </cell>
          <cell r="M4023">
            <v>6</v>
          </cell>
          <cell r="N4023" t="str">
            <v>CASP3; BCL2; CASP9; BCL2L11; BAX; BID</v>
          </cell>
        </row>
        <row r="4024">
          <cell r="B4024" t="str">
            <v>Kolaflavanone</v>
          </cell>
          <cell r="C4024">
            <v>0.59848784824339096</v>
          </cell>
          <cell r="D4024">
            <v>0.29924392412169598</v>
          </cell>
          <cell r="E4024">
            <v>0.101617065127282</v>
          </cell>
          <cell r="F4024">
            <v>0.19943487542266899</v>
          </cell>
          <cell r="G4024">
            <v>0.29113711887235</v>
          </cell>
          <cell r="H4024">
            <v>0.38430341137143897</v>
          </cell>
          <cell r="I4024">
            <v>0.403351176092825</v>
          </cell>
          <cell r="J4024">
            <v>0.403351176092825</v>
          </cell>
          <cell r="K4024">
            <v>0.17326154846189201</v>
          </cell>
          <cell r="L4024">
            <v>0.21722995298498901</v>
          </cell>
          <cell r="M4024">
            <v>7</v>
          </cell>
          <cell r="N4024" t="str">
            <v>TP53; CASP3; GSR; BCL2; CASP9; CAT; BAX</v>
          </cell>
        </row>
        <row r="4025">
          <cell r="B4025" t="str">
            <v>Tricetin</v>
          </cell>
          <cell r="C4025">
            <v>0.32222120737715898</v>
          </cell>
          <cell r="D4025">
            <v>1</v>
          </cell>
          <cell r="E4025">
            <v>0.65339672794397696</v>
          </cell>
          <cell r="F4025">
            <v>0.47945069713778798</v>
          </cell>
          <cell r="G4025">
            <v>0.70945349506032596</v>
          </cell>
          <cell r="H4025">
            <v>0.23898670567611299</v>
          </cell>
          <cell r="I4025">
            <v>0.96829895796528798</v>
          </cell>
          <cell r="J4025">
            <v>0.886816868825407</v>
          </cell>
          <cell r="K4025">
            <v>0.82069318669653801</v>
          </cell>
          <cell r="L4025">
            <v>0.71634516950020999</v>
          </cell>
          <cell r="M4025">
            <v>10</v>
          </cell>
          <cell r="N4025" t="str">
            <v>KDM4E; CYP3A4; ALOX15; USP1; ALOX15B; MAPT; POLK; CXCL8; GALK1; PARP1</v>
          </cell>
        </row>
        <row r="4026">
          <cell r="B4026" t="str">
            <v>Fyrol FR 2</v>
          </cell>
          <cell r="C4026">
            <v>0.48823045654661801</v>
          </cell>
          <cell r="D4026">
            <v>1</v>
          </cell>
          <cell r="E4026">
            <v>0.29756319387931601</v>
          </cell>
          <cell r="F4026">
            <v>3.96800577991911E-2</v>
          </cell>
          <cell r="G4026">
            <v>0.53652017119930395</v>
          </cell>
          <cell r="H4026">
            <v>0.71987076459724997</v>
          </cell>
          <cell r="I4026">
            <v>0.89340895003782095</v>
          </cell>
          <cell r="J4026">
            <v>0.19840028899595499</v>
          </cell>
          <cell r="K4026">
            <v>0.35703816554391499</v>
          </cell>
          <cell r="L4026">
            <v>0.35827390914417501</v>
          </cell>
          <cell r="M4026">
            <v>10</v>
          </cell>
          <cell r="N4026" t="str">
            <v>ESR1; NR1I2; CYP19A1; AR; NR3C1; CYP11A1; PGR; HSD3B2; SULT2A1; SULT1E1</v>
          </cell>
        </row>
        <row r="4027">
          <cell r="B4027" t="str">
            <v>TERBUFOS</v>
          </cell>
          <cell r="C4027">
            <v>0.13613248242591999</v>
          </cell>
          <cell r="D4027">
            <v>1</v>
          </cell>
          <cell r="E4027">
            <v>0.97851514508475801</v>
          </cell>
          <cell r="F4027">
            <v>0.94645877668255196</v>
          </cell>
          <cell r="G4027">
            <v>0.79031072544562098</v>
          </cell>
          <cell r="H4027">
            <v>0.95652941961674898</v>
          </cell>
          <cell r="I4027">
            <v>0.87410598577367704</v>
          </cell>
          <cell r="J4027">
            <v>0.97851514508475801</v>
          </cell>
          <cell r="K4027">
            <v>0.99984154971446904</v>
          </cell>
          <cell r="L4027">
            <v>0.99426886559710403</v>
          </cell>
          <cell r="M4027">
            <v>715</v>
          </cell>
          <cell r="N4027" t="str">
            <v>HNF4A; SLC6A2; CHRNA3; DRD1; MTNR1A; CA3; NR1I2; KCNA5; KCNS3; KCNG3; SCN9A; CA11; APP; MCHR1; ADRB2; PTGER2; GABRA2; LARGE; HRH2; BDKRB2; TACR2; SLC22A1; GPR55; HCRTR1; PLA2G7; GNAI1; JUN; GRIA4; UGT1A6; TNNT2; PDE9A; PIP4K2A; NR2E3; HDAC5; UHRF1; KCNK9; GRIN2C; RARA; S100A4; TTR; GUCY1A2; SLC22A3; ABCA1; AKR1B1; NRP2; MYC; KCNE1; NTSR1; ATP1A4; S1PR1; FLT3; PIK3C2B; RET; TIE1; NTRK3; EPHA7; EPHA4; PTPN6; NR4A1; RBP4; CDC42BPA; ALK; HUNK; SV2A; GRIK3; PLK2; PAK1; MATK; DYRK1B; PIK3CD; AIM1; ARL4C; DUSP4; FLRT2; SLC16A10; TRIB3; CD38; TFPI2; TERT; CTGF; PTX3; ATXN1; HLA-DMA; IGFLR1; IL1R1; PHLDA1; RUNX3; SPTBN1; TRHDE; GADD45A; ASPH; AGA; CPE; GLUD2; HIST4H4; OLFML3; AGAP1; ARAP2; BANP; HSPA2; IRX4; MBP; PLCG2; ZC3H3; ZIC1; ARHGAP29; DKK1; ELMO2; FOXA1; MROH7; PIK3R1; PRDM2; TFAP2C; ZNF23; ADAMTS1; AFAP1; BAK1; BIK; CABYR; DUSP6; GAD1; GJC1; GPKOW; HLX; INHBB; LIG4; LPAR1; MT1H; PPP1R15A; PPP1R26; PTPRF; REXO4; ROR1; SASH1; SEC14L1; SLC1A1; SYDE1; TBX3; TCEAL1; TLE4; TWIST1; VEGFC; WRAP73; WWTR1; ZNF136; ZNF264; ZNF365; ZNF671; CLDN1; PVRL1; ZFR; RGS17; ZMYM3; SGCG; NUPR1; TNFAIP3; IGFBP3; FOS; MT1F; CYP26A1; BSCL2; HOXA9; SLCO3A1; IRF8; RNASE2; VLDLR; PGM1; PLOD2; WISP2; PRKCDBP; ALDH1A3; RBPMS; CAMTA2; SOCS3; ANTXR1; ELOVL1; HAL; LAIR1; PTPN18; CLEC4A; RPL31; HCAR3; SCP2; EYA4; CCL27; CDH8; CYP2W1; EPB41L1; LAMA2; LILRA4; MAF; MASP1; NCAM1; NRG1; SOX2; SYT17; TNFRSF10C; ALCAM; FABP5; HSBP1; RAB4A; SNRPN; TIMM13; ZDHHC4; PCDHGB7; PDX1; SEMA6A; GNG7; LAPTM5; PAM; RFTN1; ATP10A; CD302; DZIP1; ST6GAL1; TLR2; ADAM23; CTNND2; FARP1; FOXO4; NUCB1; SIGLEC7; ADGRL2; RMND5A; CR1; KAL1; GPR137B; TRIM9; IGFBP6; PRSS2; PRSS3; SF3B5; AP3B1; CCR8; LCN1; MIIP; NEUROG3; PKD2L1; PPP1R1A; RAMP1; SFTPC; PYCARD; UBE4A; PTPRO; TFE3; YAP1; ABCA5; DNAH3; EPS8; RUNDC3B; ST6GALNAC5; CD48; FAM189B; GALNT6; MPRIP; NRN1; SIRPA; UBE2L6; GRB14; Mar-01; COL6A3; NPR3; TBX19; CD47; CSF2RB; SRP9; ZFHX3; COL1A1; SYP; ATRX; RAB8A; RAP1A; ITGA6; ADCY8; COL4A3; CD226; KHDRBS2; RAB27B; WISP3; ATRNL1; HTRA1; DLX5; FAM118A; PTPRK; CSH1; LEP; ARPC2; SSPN; FABP7; ST14; ADAMTS5; CCNO; CDK10; GADD45G; OXCT1; PRSS23; FSTL1; TCP10L; TNFRSF25; TLX2; A4GALT; ALX3; GJA3; KIR3DX1; PAGE4; SLIT3; VTN; PIN4; TFCP2; FYB; CLCN4; SND1-IT1; BEND5; FCGBP; GMFG; PLCB2; PRDM14; TP53I11; BACE2; ESRP1; GALNT10; PKP1; TMSB15A; CXCL14; PLXDC1; RAP1GAP; KIF1A; NRAP; ZNF549; MOXD1; ADCY2; CFB; GPR78; MT3; PADI2; PLS3; FOXD3; PLEKHS1; ZNF550; WDR41; CARD8; MGMT; AFF2; CD8A; NEFM; ASTN2; TTC22; CCDC64; GHRH; LAIR2; SSX4; CLIC1; KRT4;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ZBED2; JAM3; GPR45; RIC3; ARHGEF16; CNTNAP2; FERMT1; ARAP3; NPHP1; DHX58; LHFP; TMEM121; PTPRG; DAB1; EPX; GALR1; LPA; VSTM4; NHS; IL10; AK5; EVA1C; CD53; SST; TRH; ERC2; LTF; CYTL1; DUOXA2; GRM7; P2RY4; NGFR; GALP; ACOT11; SLC9A7; MYCN; SLC5A8; HS3ST2; SALL1; GJA4; PAX7; PROC; INHA; SLC6A20; SOST; SFRP4; SLC30A2; H19; GSC; SLC44A2; CLDN19; PENK; SLC15A1; CARTPT; POU4F2; AMPH; SLC15A4; PRDM16; HSD17B3; SLC34A2; ALKBH3; MOCS1; FAM3B; DDO; DPYSL5; ACVR1C; MIXL1; HLF; SLC8A3; ERVFRD-1; AFG3L1P; AHRR; C16ORF45; ERP27; FAM19A4; FBXO25; FIGN; FRMD5; GPR83; LRIG3; MN1; MRGPRX3; NGEF; OLFML1; PHYHIPL; PLA2G12B; PPM1M; PRRT1; RBP1; RIMKLA; SLC13A5; SLC44A5; ZNF285; ZNF559; KLK14; C4ORF19; APCDD1L; BMPER; DIRAS3; FAM111B; FOXJ1; HOXA13; JAM2; MEGF10; NPTX2; OLIG3; PAG1; PLXDC2; PTPRT; RAB3C; TMEFF2; TMEM246; TMEM45B;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v>
          </cell>
        </row>
        <row r="4028">
          <cell r="B4028" t="str">
            <v>2,4-DINITROTOLUENE</v>
          </cell>
          <cell r="C4028">
            <v>0.50374388382421498</v>
          </cell>
          <cell r="D4028">
            <v>0.25187194191210699</v>
          </cell>
          <cell r="E4028">
            <v>0.286096932984302</v>
          </cell>
          <cell r="F4028">
            <v>0.35078101305200499</v>
          </cell>
          <cell r="G4028">
            <v>0.115222353637187</v>
          </cell>
          <cell r="H4028">
            <v>0.171921169402592</v>
          </cell>
          <cell r="I4028">
            <v>0.67627879330248297</v>
          </cell>
          <cell r="J4028">
            <v>0.42980292350648103</v>
          </cell>
          <cell r="K4028">
            <v>0.21143975451638899</v>
          </cell>
          <cell r="L4028">
            <v>0.248334265861268</v>
          </cell>
          <cell r="M4028">
            <v>5</v>
          </cell>
          <cell r="N4028" t="str">
            <v>NFE2L2; HSPA5; GADD45A; DDIT3; FOS</v>
          </cell>
        </row>
        <row r="4029">
          <cell r="B4029" t="str">
            <v>PARAQUAT</v>
          </cell>
          <cell r="C4029">
            <v>0.21445885633280301</v>
          </cell>
          <cell r="D4029">
            <v>0.107229428166402</v>
          </cell>
          <cell r="E4029">
            <v>0.114960655229302</v>
          </cell>
          <cell r="F4029">
            <v>0.35793487920689399</v>
          </cell>
          <cell r="G4029">
            <v>0.107240190512454</v>
          </cell>
          <cell r="H4029">
            <v>7.8297506350147802E-2</v>
          </cell>
          <cell r="I4029">
            <v>0.86754089069555396</v>
          </cell>
          <cell r="J4029">
            <v>0.19160109204883599</v>
          </cell>
          <cell r="K4029">
            <v>9.33654801861004E-2</v>
          </cell>
          <cell r="L4029">
            <v>0.14516280548129001</v>
          </cell>
          <cell r="M4029">
            <v>213</v>
          </cell>
          <cell r="N4029" t="str">
            <v>NFE2L2; SLC6A3; TP53; NR1I2; BCHE; ACHE; SLC22A2; SLC47A1; PTGS2; ABCB1; HSPB1; DUSP1; MTOR; CASP3; TNFRSF10B; NFKB1; MCL1; MMP9; AGTR1; TNF; BCL2L1; MDM2; APAF1; JUN; MAPK1; CXCL8; ATM; RIPK2; BRCA1; MAPK3; POLH; RELA; CASP1; ABL1; NQO1; AGTR2; SMN1; NOS2; SNCA; HSPA5; BCL2; HSPA1A; MAPK9; RPS6KB1; CMA1; CASP9; BCL2L10; BCL2A1; MAPK8; LRRK2; DAPK1; SRPK2; SRPK1; ERN1; MAP3K5; SOD1; BIN1; MT2A; NFKBIA; GDF15; SLC7A11; UCP2; CTGF; SERPINE1; TNFRSF21; TRAF3; BAG1; EGR1; DDIT4; SRSF3; ACTA2; BCL10; CDKN1A; FAS; GADD45A; TRAF4; TXNIP; BAD; CAT; CASP7; GCLC; HSPA2; NOL3; SRSF6; CASP8; CEBPB; DNAJB1; FADD; PRDX2; SRSF4; TNFRSF1A; TP53BP2; VEGFA; BAG4; BAK1; BFAR; BIK; BIRC2; BIRC3; BNIP1; DDIT3; GCLM; HMOX1; LMNB1; MEF2C; SRSF1; SRSF5; TIMM17A; TRADD; BCL2L11; HOXB13; ACTB; ICAM1; IL6; SOD2; SQSTM1; SRSF2; BCLAF1; HSPA1L; GSTM3; BAX; BNIP3; BNIP3L; DDB2; FTL; CASP2; CRADD; IL1A; ATG5; DHCR24; HSPE1; PARP1; TGFB1; TXN2; ACO2; ERCC1; POR; GSTT1; TXN; GPX1; HNRNPC; NGB; APEH; BID; NUDT1; PYCARD; XIAP; CXCL10; NABP1; CIDEB; FOXM1; ATP13A2; COL1A1; BECN1; LSM1; HRAS; ARL2; HSPD1; DFFA; IL18; CASP10; TRAF2; EDEM1; CD27; TNFRSF25; SFTPD; PRDX1; PLCB2; AAAS; MT3; CCNC; CARD8; GPX2; APOD; PRDX3; CLSPN; LTBR; NAIP; CASP5; CD40; COL3A1; NOX4; SCG3; TNFRSF11B; CYCS; CD70; CXCL11; TNFRSF9; HRK; PARK7; ANXA5; AGT; SFTPB; TEX15; IL10; PRMT6; FASLG; GPT; SCGB1A1; SFTPA1; LTA; EIF2A; TNFRSF10A; FTMT; PTGDS; CARD6; OTC; SCARA3; MIR195; TNFSF8; HSP90AA2P; CIDEA; BIRC8</v>
          </cell>
        </row>
        <row r="4030">
          <cell r="B4030" t="str">
            <v>NVP-AEW541</v>
          </cell>
          <cell r="C4030">
            <v>0.36588821715761899</v>
          </cell>
          <cell r="D4030">
            <v>0.18294410857880899</v>
          </cell>
          <cell r="E4030">
            <v>0.45765600887274099</v>
          </cell>
          <cell r="F4030">
            <v>0.22775822275865701</v>
          </cell>
          <cell r="G4030">
            <v>0.171333145077948</v>
          </cell>
          <cell r="H4030">
            <v>0.351475879653732</v>
          </cell>
          <cell r="I4030">
            <v>0.96114463652359405</v>
          </cell>
          <cell r="J4030">
            <v>0.56939555689664301</v>
          </cell>
          <cell r="K4030">
            <v>0.421323294573892</v>
          </cell>
          <cell r="L4030">
            <v>0.40482588580366602</v>
          </cell>
          <cell r="M4030">
            <v>17</v>
          </cell>
          <cell r="N4030" t="str">
            <v>EGFR; MAPK1; MAPK3; AKT1; BCL2; PDGFRB; INSR; CDK4; IGF1R; CCND1; CDK6; CDKN1A; IRS1; DIABLO; BAX; AIFM1; EGF</v>
          </cell>
        </row>
        <row r="4031">
          <cell r="B4031" t="str">
            <v>ciprofibrate</v>
          </cell>
          <cell r="C4031">
            <v>0.61207428552699195</v>
          </cell>
          <cell r="D4031">
            <v>0.30603714276349597</v>
          </cell>
          <cell r="E4031">
            <v>0.40398867461587301</v>
          </cell>
          <cell r="F4031">
            <v>0.20322032589097799</v>
          </cell>
          <cell r="G4031">
            <v>0.27063710542846697</v>
          </cell>
          <cell r="H4031">
            <v>0.95793721585033698</v>
          </cell>
          <cell r="I4031">
            <v>0.466518923875747</v>
          </cell>
          <cell r="J4031">
            <v>0.58314865484468403</v>
          </cell>
          <cell r="K4031">
            <v>0.51094066139855698</v>
          </cell>
          <cell r="L4031">
            <v>0.46954860406729698</v>
          </cell>
          <cell r="M4031">
            <v>15</v>
          </cell>
          <cell r="N4031" t="str">
            <v>DRD3; MPHOSPH8; PPARG; PPARA; JUN; LPL; MYB; CCND2; SCD; PLIN2; AKR1B10; CD14; ACOX1; APOA1; SULT2A1</v>
          </cell>
        </row>
        <row r="4032">
          <cell r="B4032" t="str">
            <v>dieldrin</v>
          </cell>
          <cell r="C4032">
            <v>0.380076523396286</v>
          </cell>
          <cell r="D4032">
            <v>1</v>
          </cell>
          <cell r="E4032">
            <v>0.75656207612412296</v>
          </cell>
          <cell r="F4032">
            <v>0.83309737986945598</v>
          </cell>
          <cell r="G4032">
            <v>4.8141591847471403E-2</v>
          </cell>
          <cell r="H4032">
            <v>0.82574162615981095</v>
          </cell>
          <cell r="I4032">
            <v>0.45897386546551999</v>
          </cell>
          <cell r="J4032">
            <v>0.24070795923735699</v>
          </cell>
          <cell r="K4032">
            <v>0.53867956973577602</v>
          </cell>
          <cell r="L4032">
            <v>0.48975667253435801</v>
          </cell>
          <cell r="M4032">
            <v>41</v>
          </cell>
          <cell r="N4032" t="str">
            <v>NFE2L2; GABRG2; GABRA1; GABRR1; ESR1; NR1I2; CYP3A4; KCNH2; AHR; ABCB1; AR; GABRB2; GABRA2; SLC22A1; CASP3; TSHR; ESR2; JUN; MAPK1; MAPK3; RARG; RARB; ABCC2; ABCG2; CYP2B6; BCL2; KIT; PDGFRB; ERBB3; RAF1; PDGFRA; MAP2K1; ACVRL1; MAP2K2; ALK; PRKCD; VEGFA; CYP26A1; GJA1; SLC10A1; ACVR1C</v>
          </cell>
        </row>
        <row r="4033">
          <cell r="B4033" t="str">
            <v>EINECS 250-892-2</v>
          </cell>
          <cell r="C4033">
            <v>0.89005737524484196</v>
          </cell>
          <cell r="D4033">
            <v>1</v>
          </cell>
          <cell r="E4033">
            <v>0.47423590509483998</v>
          </cell>
          <cell r="F4033">
            <v>0.60635676178562403</v>
          </cell>
          <cell r="G4033">
            <v>0.41349826752447399</v>
          </cell>
          <cell r="H4033">
            <v>0.87627592116123398</v>
          </cell>
          <cell r="I4033">
            <v>0.60429539725527204</v>
          </cell>
          <cell r="J4033">
            <v>0.75794595223202998</v>
          </cell>
          <cell r="K4033">
            <v>0.853054148820104</v>
          </cell>
          <cell r="L4033">
            <v>0.74789068940866699</v>
          </cell>
          <cell r="M4033">
            <v>223</v>
          </cell>
          <cell r="N4033" t="str">
            <v>TP53; ESR1; PPARD; CYP1A2; ALOX15; AHR; CYP1A1; PTGS2; PTGS1; AR; APP; PPARG; FDPS; ERBB2; ADRA2C; PKM; TNFSF10; CASP3; TNFRSF10B; NFKB1; STAT3; TNF; EGFR; BCL2L1; PPARA; JUN; MAPK1; CXCL8; MAPK3; HDAC1; MMP1; GSTP1; RELA; CACNG3; HSPA1B; RRM2; MAPK10; AKR1C1; NQO1; ABCG2; PGR; UGT1A1; TUBA4A; DHCR7; BCL2; TK1; HSD3B1; RGS16; ERBB4; ERBB3; MET; STK17B; MAP2K1; AURKA; CTNNB1; CASP9; MAPK8; FGFR4; PTK2; MAP3K1; IKBKB; CCND1; PRKACA; AREG; ASAH1; GK; IL13RA1; ISG20; NFKBIA; THBS1; GDF15; HSPA6; HGF; AKAP12; ATF3; CTGF; SERPINE1; CFLAR; IL1R1; ITPR1; S100P; SERPINB5; RRS1; SPTBN1; STC2; EGR1; CYP1B1; INSIG1; LDLR; CD46; CDH1; CDKN1A; CLP1; ILF3; LAMP1; PMAIP1; PVT1; BAD; CASP7; DDX11; JAG2; POLD3; IFRD1; CASP8; CEBPB; ID1; MAGI1; TMPO; ADM; BIRC3; BUB1B; FAM129A; KLHL21; KRT19; MSX1; PAWR; PLAU; PSEN1; PSMC2; PTPRF; SKP2; SYDE1; TRIP4; TXNRD1; UBE2D1; SQSTM1; MCM2; FABP4; CRYAB; MMP10; SLC3A2; MSMO1; MT1F; BAX; MTHFD2; ALDOC; UPP1; KRT16; KRT17; CTSC; DHCR24; MAD2L1; MTFR1; NCAPD3; PARP1; PREP; ICAM2; ADAM9; IFITM1; MX1; SLC25A1; YWHAE; MUC1; RANBP1; ACTN1; ODC1; DCBLD2; CYB5B; ESD; GRN; IFITM3; PPP2R1A; PRKCSH; BID; GARS; RECQL4; FOXM1; PPT1; RERE; LAMC1; MANF; MYH10; TFAP2B; FCGRT; TSPAN8; ARL6IP1; PRSS23; ELK1; DYNLL1; ATP6V0A1; SREBF2; MAL; APOL1; ETFB; XRCC6; RAP1GAP; BCAM; NUP133; KRT14; VMP1; FABP1; REG1A; MAN2B2; APOA1; KALRN; CDH17; TMSB4X; ANXA5; KLK3; ETNPPL; UBA7; CD4; LDHA; KRT5; TFF3; PCSK9; BCAR1; FMO3; GLCCI1; MARS2; PGAM1; SLC25A45; TNFRSF10A; MRAS; PRRX1; GAL3ST4; RHOA; SPRR1B; ARPC1B; CCAR1; HM13; PSG8; PSG6</v>
          </cell>
        </row>
        <row r="4034">
          <cell r="B4034" t="str">
            <v>27-hydroxycholesterol</v>
          </cell>
          <cell r="C4034">
            <v>5.6227836122975501E-2</v>
          </cell>
          <cell r="D4034">
            <v>1</v>
          </cell>
          <cell r="E4034">
            <v>0.89059809322888095</v>
          </cell>
          <cell r="F4034">
            <v>0.19601373054729301</v>
          </cell>
          <cell r="G4034">
            <v>0.99697045503292403</v>
          </cell>
          <cell r="H4034">
            <v>0.78433079568303099</v>
          </cell>
          <cell r="I4034">
            <v>0.44287122602826301</v>
          </cell>
          <cell r="J4034">
            <v>0.98006865273646704</v>
          </cell>
          <cell r="K4034">
            <v>0.84676113047034895</v>
          </cell>
          <cell r="L4034">
            <v>0.74157748682784796</v>
          </cell>
          <cell r="M4034">
            <v>32</v>
          </cell>
          <cell r="N4034" t="str">
            <v>ESR1; APP; IL1B; ESR2; NR5A1; HMGCR; CXCL8; SELE; ABCA1; PGR; SNCA; CES1; ERBB4; CCL3; CCL4; TFF1; LDLR; CXCL12; ABCG1; ICAM1; IL6; E2F1; WISP2; TGFB1; LCAT; BACE1; CYP7B1; STAR; CYP7A1; VCAM1; SMPD2; CYP27A1</v>
          </cell>
        </row>
        <row r="4035">
          <cell r="B4035" t="str">
            <v>IB-MECA</v>
          </cell>
          <cell r="C4035">
            <v>0.230115719847624</v>
          </cell>
          <cell r="D4035">
            <v>1</v>
          </cell>
          <cell r="E4035">
            <v>0.485682087598233</v>
          </cell>
          <cell r="F4035">
            <v>0.193986824678024</v>
          </cell>
          <cell r="G4035">
            <v>0.80445968009803803</v>
          </cell>
          <cell r="H4035">
            <v>0.92521134158457996</v>
          </cell>
          <cell r="I4035">
            <v>0.76339052777796401</v>
          </cell>
          <cell r="J4035">
            <v>0.92521134158457996</v>
          </cell>
          <cell r="K4035">
            <v>0.82729984033211001</v>
          </cell>
          <cell r="L4035">
            <v>0.72261130095042403</v>
          </cell>
          <cell r="M4035">
            <v>12</v>
          </cell>
          <cell r="N4035" t="str">
            <v>TDP1; MRGPRX1; GFER; ADORA3; SLC5A7; AKT1; BIRC5; BIRC3; IL12B; NAIP; IL12A; RXFP1</v>
          </cell>
        </row>
        <row r="4036">
          <cell r="B4036" t="str">
            <v>sildenafil</v>
          </cell>
          <cell r="C4036">
            <v>0.84129338877482596</v>
          </cell>
          <cell r="D4036">
            <v>1</v>
          </cell>
          <cell r="E4036">
            <v>0.330688587236253</v>
          </cell>
          <cell r="F4036">
            <v>0.53718233097282497</v>
          </cell>
          <cell r="G4036">
            <v>0.19676061803776199</v>
          </cell>
          <cell r="H4036">
            <v>0.81202464698061205</v>
          </cell>
          <cell r="I4036">
            <v>0.71159208108863403</v>
          </cell>
          <cell r="J4036">
            <v>0.81202464698061205</v>
          </cell>
          <cell r="K4036">
            <v>0.64792862201413104</v>
          </cell>
          <cell r="L4036">
            <v>0.571454417114308</v>
          </cell>
          <cell r="M4036">
            <v>16</v>
          </cell>
          <cell r="N4036" t="str">
            <v>NPPB; TP53; CYP3A4; SLC22A2; CASP3; CFTR; BCL2L1; PDE5A; PDE8B; REN; CASP9; BAD; EDN1; TRPC1; C1S; AGT</v>
          </cell>
        </row>
        <row r="4037">
          <cell r="B4037" t="str">
            <v>TCSA</v>
          </cell>
          <cell r="C4037">
            <v>0.46247656305414803</v>
          </cell>
          <cell r="D4037">
            <v>1</v>
          </cell>
          <cell r="E4037">
            <v>0.77268202671783004</v>
          </cell>
          <cell r="F4037">
            <v>0.50282218366602405</v>
          </cell>
          <cell r="G4037">
            <v>0.86195986619966503</v>
          </cell>
          <cell r="H4037">
            <v>0.29526244740616697</v>
          </cell>
          <cell r="I4037">
            <v>0.73806488102643597</v>
          </cell>
          <cell r="J4037">
            <v>0.86195986619966503</v>
          </cell>
          <cell r="K4037">
            <v>0.87492740221324306</v>
          </cell>
          <cell r="L4037">
            <v>0.77064443585753795</v>
          </cell>
          <cell r="M4037">
            <v>7</v>
          </cell>
          <cell r="N4037" t="str">
            <v>ESR1; CYP19A1; SLC22A2; AHR; AR; HSPB1; NR3C1</v>
          </cell>
        </row>
        <row r="4038">
          <cell r="B4038" t="str">
            <v>DIBUTYLTIN DICHLORIDE</v>
          </cell>
          <cell r="C4038">
            <v>0.39887558360778602</v>
          </cell>
          <cell r="D4038">
            <v>0.19943779180389301</v>
          </cell>
          <cell r="E4038">
            <v>0.24227281078385701</v>
          </cell>
          <cell r="F4038">
            <v>0.171267981964254</v>
          </cell>
          <cell r="G4038">
            <v>0.44787868898816002</v>
          </cell>
          <cell r="H4038">
            <v>2.7404134105866999E-2</v>
          </cell>
          <cell r="I4038">
            <v>0.41168776107457</v>
          </cell>
          <cell r="J4038">
            <v>0.137020670529335</v>
          </cell>
          <cell r="K4038">
            <v>7.5702169076077394E-2</v>
          </cell>
          <cell r="L4038">
            <v>0.12702148753015</v>
          </cell>
          <cell r="M4038">
            <v>20</v>
          </cell>
          <cell r="N4038" t="str">
            <v>NFE2L2; ESR1; PPARD; CYP19A1; AR; HSPB1; VDR; NR3C1; RXRA; HSPA1B; HSD17B1; SRD5A2; SRD5A1; HSPA6; SLC7A11; ZBED8; DNAJB1; DNAJB4; HSPH1; CD84</v>
          </cell>
        </row>
        <row r="4039">
          <cell r="B4039" t="str">
            <v>Erucin</v>
          </cell>
          <cell r="C4039">
            <v>0.71126997913878798</v>
          </cell>
          <cell r="D4039">
            <v>0.35563498956939399</v>
          </cell>
          <cell r="E4039">
            <v>0.684427323382092</v>
          </cell>
          <cell r="F4039">
            <v>0.179882378656255</v>
          </cell>
          <cell r="G4039">
            <v>0.14838770824023001</v>
          </cell>
          <cell r="H4039">
            <v>0.53635036932528002</v>
          </cell>
          <cell r="I4039">
            <v>0.39080738207043803</v>
          </cell>
          <cell r="J4039">
            <v>0.44970594664063801</v>
          </cell>
          <cell r="K4039">
            <v>0.347470796068794</v>
          </cell>
          <cell r="L4039">
            <v>0.35129183653137003</v>
          </cell>
          <cell r="M4039">
            <v>7</v>
          </cell>
          <cell r="N4039" t="str">
            <v>MAPK1; MAPK3; AKT1; NQO1; ABCC2; UGT1A1; TXNRD1</v>
          </cell>
        </row>
        <row r="4040">
          <cell r="B4040" t="str">
            <v>Lupane</v>
          </cell>
          <cell r="C4040">
            <v>0.495723431978564</v>
          </cell>
          <cell r="D4040">
            <v>1</v>
          </cell>
          <cell r="E4040">
            <v>0.86923624079887096</v>
          </cell>
          <cell r="F4040">
            <v>0.13539334560316499</v>
          </cell>
          <cell r="G4040">
            <v>0.53078739107991202</v>
          </cell>
          <cell r="H4040">
            <v>0.91185471083737701</v>
          </cell>
          <cell r="I4040">
            <v>0.93159002196833696</v>
          </cell>
          <cell r="J4040">
            <v>0.67696672801582403</v>
          </cell>
          <cell r="K4040">
            <v>0.82586030593514503</v>
          </cell>
          <cell r="L4040">
            <v>0.721238997446917</v>
          </cell>
          <cell r="M4040">
            <v>7</v>
          </cell>
          <cell r="N4040" t="str">
            <v>CD86; CD83; IL12B; IL12A; CD1A; IFNG; CD80</v>
          </cell>
        </row>
        <row r="4041">
          <cell r="B4041" t="str">
            <v>Dacinostat</v>
          </cell>
          <cell r="C4041">
            <v>0.613129425672297</v>
          </cell>
          <cell r="D4041">
            <v>0.306564712836149</v>
          </cell>
          <cell r="E4041">
            <v>0.26207976677878198</v>
          </cell>
          <cell r="F4041">
            <v>0.539235784991422</v>
          </cell>
          <cell r="G4041">
            <v>0.31087347347352601</v>
          </cell>
          <cell r="H4041">
            <v>0.35618020813868201</v>
          </cell>
          <cell r="I4041">
            <v>4.2804495482507303E-2</v>
          </cell>
          <cell r="J4041">
            <v>0.21402247741253599</v>
          </cell>
          <cell r="K4041">
            <v>0.14666103074395601</v>
          </cell>
          <cell r="L4041">
            <v>0.19453972910112199</v>
          </cell>
          <cell r="M4041">
            <v>41</v>
          </cell>
          <cell r="N4041" t="str">
            <v>FEN1; CASP3; TNFRSF10B; MCL1; BCL2L1; BRCA1; HDAC1; HDAC4; RARB; BCL2; CHEK1; RAD51; CASP9; CDKN1A; TXNIP; CASP7; EXO1; H2AFX; RAD50; CASP8; BAK1; DIABLO; NBN; XPA; XRCC2; RB1; ACTB; SOD2; UNG; BAX; CASP2; AIFM1; XRCC5; HIST1H1C; BID; XIAP; LIG1; TAGLN; PNKP; XRCC6; CYCS</v>
          </cell>
        </row>
        <row r="4042">
          <cell r="B4042" t="str">
            <v>CPP32/Apopain Inhibitor</v>
          </cell>
          <cell r="C4042">
            <v>0.86665467047146905</v>
          </cell>
          <cell r="D4042">
            <v>1</v>
          </cell>
          <cell r="E4042">
            <v>0.58318419758326301</v>
          </cell>
          <cell r="F4042">
            <v>0.52852819125205996</v>
          </cell>
          <cell r="G4042">
            <v>0.24990770565663001</v>
          </cell>
          <cell r="H4042">
            <v>0.53051865645428398</v>
          </cell>
          <cell r="I4042">
            <v>0.96644420136713804</v>
          </cell>
          <cell r="J4042">
            <v>0.72898024697907904</v>
          </cell>
          <cell r="K4042">
            <v>0.774961636083631</v>
          </cell>
          <cell r="L4042">
            <v>0.67491376570051997</v>
          </cell>
          <cell r="M4042">
            <v>8</v>
          </cell>
          <cell r="N4042" t="str">
            <v>CASP3; SNCA; CTNNB1; CASP7; CASP8; PARP1; GJB1; GJB2</v>
          </cell>
        </row>
        <row r="4043">
          <cell r="B4043" t="str">
            <v>Ferriheme chloride</v>
          </cell>
          <cell r="C4043">
            <v>0.467795989064622</v>
          </cell>
          <cell r="D4043">
            <v>0.233897994532311</v>
          </cell>
          <cell r="E4043">
            <v>0.13025896883346</v>
          </cell>
          <cell r="F4043">
            <v>0.119296507831508</v>
          </cell>
          <cell r="G4043">
            <v>0.673169026758623</v>
          </cell>
          <cell r="H4043">
            <v>0.75118161847883702</v>
          </cell>
          <cell r="I4043">
            <v>0.73486927038778305</v>
          </cell>
          <cell r="J4043">
            <v>0.32564742208365</v>
          </cell>
          <cell r="K4043">
            <v>0.41384814446580398</v>
          </cell>
          <cell r="L4043">
            <v>0.399433571136454</v>
          </cell>
          <cell r="M4043">
            <v>46</v>
          </cell>
          <cell r="N4043" t="str">
            <v>NFE2L2; HIF1A; CYP1A1; HBB; MAPK14; JUN; MAPK1; MAPK3; MMP1; GSTP1; AKT1; PMP22; NQO1; MYC; MAPK11; COMT; MT2A; GATA2; CDKN1A; FOSL1; GCLC; BACH1; CDKN1B; BIRC2; HMOX1; HMOX2; PDGFB; TGM2; HSPH1; FOS; HSPA1L; NFE2; FTL; HMBS; TFRC; CRH; ARL6IP5; IL18; HSPA9; PTEN; GAS1; GSTZ1; LOX; IVL; GATA1; ALAS2</v>
          </cell>
        </row>
        <row r="4044">
          <cell r="B4044" t="str">
            <v>Melagatran</v>
          </cell>
          <cell r="C4044">
            <v>0.43277259619425101</v>
          </cell>
          <cell r="D4044">
            <v>0.21638629809712601</v>
          </cell>
          <cell r="E4044">
            <v>0.487348060285069</v>
          </cell>
          <cell r="F4044">
            <v>6.0685813836960603E-2</v>
          </cell>
          <cell r="G4044">
            <v>0.92429137528433103</v>
          </cell>
          <cell r="H4044">
            <v>0.170744585666777</v>
          </cell>
          <cell r="I4044">
            <v>0.244512004036432</v>
          </cell>
          <cell r="J4044">
            <v>0.303429069184803</v>
          </cell>
          <cell r="K4044">
            <v>0.194461413928536</v>
          </cell>
          <cell r="L4044">
            <v>0.23468259524905599</v>
          </cell>
          <cell r="M4044">
            <v>5</v>
          </cell>
          <cell r="N4044" t="str">
            <v>PLG; F2; F10; VPS35; LRRC59</v>
          </cell>
        </row>
        <row r="4045">
          <cell r="B4045" t="str">
            <v>2,4-THIAZOLIDINEDIONE</v>
          </cell>
          <cell r="C4045">
            <v>0.90185536842183001</v>
          </cell>
          <cell r="D4045">
            <v>1</v>
          </cell>
          <cell r="E4045">
            <v>0.31812981589512102</v>
          </cell>
          <cell r="F4045">
            <v>0.41611952772044403</v>
          </cell>
          <cell r="G4045">
            <v>0.72746664160920205</v>
          </cell>
          <cell r="H4045">
            <v>0.852664257854017</v>
          </cell>
          <cell r="I4045">
            <v>0.59072487940825102</v>
          </cell>
          <cell r="J4045">
            <v>0.852664257854017</v>
          </cell>
          <cell r="K4045">
            <v>0.81086550764160903</v>
          </cell>
          <cell r="L4045">
            <v>0.70716867416107199</v>
          </cell>
          <cell r="M4045">
            <v>10</v>
          </cell>
          <cell r="N4045" t="str">
            <v>CYP1A1; PPARG; PCNA; BCL2; CDK4; CCND1; CDKN1A; CDKN1B; RB1; BAX</v>
          </cell>
        </row>
        <row r="4046">
          <cell r="B4046" t="str">
            <v>SILVER NITRATE</v>
          </cell>
          <cell r="C4046">
            <v>0.102049372152312</v>
          </cell>
          <cell r="D4046">
            <v>5.1024686076156199E-2</v>
          </cell>
          <cell r="E4046">
            <v>1.7629759976625699E-2</v>
          </cell>
          <cell r="F4046">
            <v>0.76273669475512296</v>
          </cell>
          <cell r="G4046">
            <v>0.90663787817272701</v>
          </cell>
          <cell r="H4046">
            <v>5.8104852621132998E-2</v>
          </cell>
          <cell r="I4046">
            <v>0.39807122324045002</v>
          </cell>
          <cell r="J4046">
            <v>8.8148799883128501E-2</v>
          </cell>
          <cell r="K4046">
            <v>9.0112711999774997E-2</v>
          </cell>
          <cell r="L4046">
            <v>0.14190890934827</v>
          </cell>
          <cell r="M4046">
            <v>80</v>
          </cell>
          <cell r="N4046" t="str">
            <v>NFE2L2; TP53; HSP90AA1; CDK1; CXCL8; PLK1; ATM; SMAD3; CDC25B; CDC25C; PCNA; CHEK1; HSPA1A; CHEK2; SOD1; CDC7; BUB1; MT2A; HSPA6; DNAJA1; CCNA2; CCNB1; SLC30A1; CAT; CCNE1; CDC6; GCLC; HIST1H1D; RBL1; CDKN2C; DBF4; DNAJB1; E2F3; MTF1; ATR; BUB1B; E2F5; HMOX1; HSPB11; MCM4; MT1H; MT1X; ORC6; SKP2; CDC45; HSPH1; MCM6; E2F1; MCM3; FOS; MT1F; RBL2; MT1E; SMAD2; GPX1; TFDP1; CDKN2A; HIST1H1B; KITLG; MT4; HSF1; TFDP2; MT3; E2F2; E2F4; HSPA12A; PTTG1; MT1B; CDC14A; HSPA7; MT1A; HSP90AB2P; DNAJC19; HSP90AA4P; HSP90AA2P; HSPA12B; HSPB9; HSP90AA5P; HSP90AA6P; HSP90AB6P</v>
          </cell>
        </row>
        <row r="4047">
          <cell r="B4047" t="str">
            <v>Grepafloxacin</v>
          </cell>
          <cell r="C4047">
            <v>1.4009283685777399E-2</v>
          </cell>
          <cell r="D4047">
            <v>7.0046418428886797E-3</v>
          </cell>
          <cell r="E4047">
            <v>0.75323771383802696</v>
          </cell>
          <cell r="F4047">
            <v>4.6752959683230499E-4</v>
          </cell>
          <cell r="G4047">
            <v>0.393745082871649</v>
          </cell>
          <cell r="H4047">
            <v>0.123080423620939</v>
          </cell>
          <cell r="I4047">
            <v>1.4823787589493299E-2</v>
          </cell>
          <cell r="J4047">
            <v>2.33764798416153E-3</v>
          </cell>
          <cell r="K4047">
            <v>7.4225957524576497E-4</v>
          </cell>
          <cell r="L4047">
            <v>7.9892144062888599E-3</v>
          </cell>
          <cell r="M4047">
            <v>6</v>
          </cell>
          <cell r="N4047" t="str">
            <v>KCNH2; UGT1A9; UGT1A7; UGT1A1; UGT1A3; SLC22A5</v>
          </cell>
        </row>
        <row r="4048">
          <cell r="B4048" t="str">
            <v>CALCIUM</v>
          </cell>
          <cell r="C4048">
            <v>0.44927588549520903</v>
          </cell>
          <cell r="D4048">
            <v>0.22463794274760401</v>
          </cell>
          <cell r="E4048">
            <v>3.3977337387892603E-2</v>
          </cell>
          <cell r="F4048">
            <v>0.52778540015384301</v>
          </cell>
          <cell r="G4048">
            <v>0.21268536601216101</v>
          </cell>
          <cell r="H4048">
            <v>8.3980127958851805E-2</v>
          </cell>
          <cell r="I4048">
            <v>0.40704733126978099</v>
          </cell>
          <cell r="J4048">
            <v>0.16988668693946299</v>
          </cell>
          <cell r="K4048">
            <v>5.6845367253489897E-2</v>
          </cell>
          <cell r="L4048">
            <v>0.10606187697988601</v>
          </cell>
          <cell r="M4048">
            <v>178</v>
          </cell>
          <cell r="N4048" t="str">
            <v>CHRNB2; DRD2; TP53; ADRA2A; CHRM1; CYP1A1; PTGS2; TRPV1; VDR; ADRB2; ADRA2B; BDKRB2; CCR4; HRH1; ADRA2C; ADRA1D; CACNA1C; HTR1A; GABBR2; GABBR1; ADRA1A; ADRA1B; ALOX5; TNF; CALM1; KCNN4; CACNA1H; CFL1; CXCR1; TRPM2; MAPK1; CYSLTR1; HRH4; CXCL8; RAPGEF3; TNNC1; MCOLN1; MAPK3; TRPA1; CXCR2; MMP1; CACNB3; CACNA1E; PLA2G1B; AKT1; PTGDR2; KDR; FKBP1A; GPBAR1; P2RY2; F2RL1; CNR2; PRKD1; FXYD2; CXCR4; CHRNA7; F2; CASR; CAPN1; PTGIR; PTK2B; MYLK; PRKCE; NOS3; RYR1; SOD1; TRPM6; NFKBIA; CCL2; CCL3; S100A8; S100A9; C5; ITPR1; EGR1; CYP1B1; ILF3; CAT; PON2; BMP4; CXCL12; PAFAH1B1; VEGFA; ADM; ATP2B1; CDK5R1; HMOX1; PDGFB; SPHK1; TBXA2R; TJP1; USP15; ATP2B4; CERK; PKD2; IL6; TNFAIP6; EDN1; HCAR3; TGFB1; TXN2; ALPP; CYSLTR2; SCT; S100A6; P2RX7; KCNN2; S100A2; KCNMA1; S100A13; CCR8; NGB; P2RX3; TRPV4; TGFA; CCL5; OCLN; CALCA; RAP1A; EGF; MGP; KCNN3; CXCR3; CXCR5; PKD1; TRPC4; AOC1; F8; CD28; CP; LOR; TRPC3; ANXA5; AGT; CCL11; TP73; CCL7; CYP2E1; KCNMB1; OXT; PTH; KNG1; CAV3; TRPC5; KLK8; STIM1; TRPC6; FGF23; P2RY4; ADCY5; TRPV6; F2RL3; TRPM7; SCGB1A1; SLC8A1; TRPM8; MARCO; TGM1; IVL; GAST; ITIH1; KRT1; PON1; CXCL9; P2RY1; KLK1; CCL13; RYR2; CACNA2D4; BDKRB1; ALG2; PCDH19; ITIH2; CCR9; OR1D2; SUGT1; ITGB1BP2; CCR10</v>
          </cell>
        </row>
        <row r="4049">
          <cell r="B4049" t="str">
            <v>2,6-DICHLORO-4-NITROPHENOL</v>
          </cell>
          <cell r="C4049">
            <v>5.6994136222952199E-2</v>
          </cell>
          <cell r="D4049">
            <v>1</v>
          </cell>
          <cell r="E4049">
            <v>0.78138002949830199</v>
          </cell>
          <cell r="F4049">
            <v>0.90481135045179195</v>
          </cell>
          <cell r="G4049">
            <v>0.33689071924595898</v>
          </cell>
          <cell r="H4049">
            <v>0.29637623594665102</v>
          </cell>
          <cell r="I4049">
            <v>0.99869991319010498</v>
          </cell>
          <cell r="J4049">
            <v>0.84222679811489698</v>
          </cell>
          <cell r="K4049">
            <v>0.86994644741385097</v>
          </cell>
          <cell r="L4049">
            <v>0.76534240346666804</v>
          </cell>
          <cell r="M4049">
            <v>22</v>
          </cell>
          <cell r="N4049" t="str">
            <v>CASP3; ALDH2; GAPDH; TUBA1B; IDH3A; FH; H2AFX; UBC; ACO2; SULT1A3; RPL13A; PDHA1; SDHD; SDHA; SULT1A1; SDHB; ADH7; SULT1E1; ADH4; MDH1; RPS3; DLSTP1</v>
          </cell>
        </row>
        <row r="4050">
          <cell r="B4050" t="str">
            <v>Ergocryptine-alpha</v>
          </cell>
          <cell r="C4050">
            <v>0.124104104545257</v>
          </cell>
          <cell r="D4050">
            <v>6.2052052272628298E-2</v>
          </cell>
          <cell r="E4050">
            <v>3.8669028522329799E-2</v>
          </cell>
          <cell r="F4050">
            <v>0.64460617446549495</v>
          </cell>
          <cell r="G4050">
            <v>0.27228236703020098</v>
          </cell>
          <cell r="H4050">
            <v>7.2646499737708606E-2</v>
          </cell>
          <cell r="I4050">
            <v>0.42594062791237602</v>
          </cell>
          <cell r="J4050">
            <v>0.18161624934427101</v>
          </cell>
          <cell r="K4050">
            <v>7.5776297661959702E-2</v>
          </cell>
          <cell r="L4050">
            <v>0.12710025838987499</v>
          </cell>
          <cell r="M4050">
            <v>24</v>
          </cell>
          <cell r="N4050" t="str">
            <v>NFE2L2; KDM4A; DRD3; DRD2; TDP1; HSD17B10; EHMT2; CYP3A4; ABCB1; VDR; SENP6; MCL1; USP1; MAPT; BCL2L1; APAF1; POLI; KEAP1; TNNT2; TNNI3; TNNC1; RUNX1; CBFB; GSTO1</v>
          </cell>
        </row>
        <row r="4051">
          <cell r="B4051" t="str">
            <v>THYMOLPHTHALEIN</v>
          </cell>
          <cell r="C4051">
            <v>0.513941801544474</v>
          </cell>
          <cell r="D4051">
            <v>1</v>
          </cell>
          <cell r="E4051">
            <v>0.44651427598431498</v>
          </cell>
          <cell r="F4051">
            <v>0.80507016943938003</v>
          </cell>
          <cell r="G4051">
            <v>0.92160456131150503</v>
          </cell>
          <cell r="H4051">
            <v>0.61108897749239799</v>
          </cell>
          <cell r="I4051">
            <v>0.60314955846975804</v>
          </cell>
          <cell r="J4051">
            <v>0.92160456131150503</v>
          </cell>
          <cell r="K4051">
            <v>0.93759055483301701</v>
          </cell>
          <cell r="L4051">
            <v>0.84644766959002604</v>
          </cell>
          <cell r="M4051">
            <v>29</v>
          </cell>
          <cell r="N4051" t="str">
            <v>CYP2C19; DRD3; TDP1; HIF1A; NR1I2; CYP3A4; CYP2C9; CYP1A2; GMNN; ATAD5; PTGER2; MC4R; IDH1; HTR5A; IL1B; NPY1R; NPY2R; MDM4; MDM2; NPSR1; ATXN2; KCNK3; NR1I3; PAX8; SMAD3; PRNP; EPAS1; AKR1C4; ARRB1</v>
          </cell>
        </row>
        <row r="4052">
          <cell r="B4052" t="str">
            <v>2,4-DIBROMOPHENOL</v>
          </cell>
          <cell r="C4052">
            <v>0.698984316013184</v>
          </cell>
          <cell r="D4052">
            <v>0.349492158006592</v>
          </cell>
          <cell r="E4052">
            <v>0.71970744195053205</v>
          </cell>
          <cell r="F4052">
            <v>0.130713292369835</v>
          </cell>
          <cell r="G4052">
            <v>0.18514489584369601</v>
          </cell>
          <cell r="H4052">
            <v>0.244724434141457</v>
          </cell>
          <cell r="I4052">
            <v>0.71102603312132695</v>
          </cell>
          <cell r="J4052">
            <v>0.40787405690242801</v>
          </cell>
          <cell r="K4052">
            <v>0.31286902763405999</v>
          </cell>
          <cell r="L4052">
            <v>0.32584886713776001</v>
          </cell>
          <cell r="M4052">
            <v>10</v>
          </cell>
          <cell r="N4052" t="str">
            <v>CYP19A1; CYP11A1; HMGCR; CYP17A1; TTR; CYP11B2; HSD17B1; HSD17B4; HSD3B2; STAR</v>
          </cell>
        </row>
        <row r="4053">
          <cell r="B4053" t="str">
            <v>Oleuropein</v>
          </cell>
          <cell r="C4053">
            <v>0.97168147016293405</v>
          </cell>
          <cell r="D4053">
            <v>0.48584073508146702</v>
          </cell>
          <cell r="E4053">
            <v>0.68912265158532804</v>
          </cell>
          <cell r="F4053">
            <v>0.31829963143455903</v>
          </cell>
          <cell r="G4053">
            <v>0.32044937879833402</v>
          </cell>
          <cell r="H4053">
            <v>0.49103896749509601</v>
          </cell>
          <cell r="I4053">
            <v>0.37897399410674598</v>
          </cell>
          <cell r="J4053">
            <v>0.61379870936887104</v>
          </cell>
          <cell r="K4053">
            <v>0.56336391038486699</v>
          </cell>
          <cell r="L4053">
            <v>0.50787645333627696</v>
          </cell>
          <cell r="M4053">
            <v>8</v>
          </cell>
          <cell r="N4053" t="str">
            <v>CYP19A1; PTGS2; MMP9; TNF; RELA; SELE; ICAM1; VCAM1</v>
          </cell>
        </row>
        <row r="4054">
          <cell r="B4054" t="str">
            <v>alachlor</v>
          </cell>
          <cell r="C4054">
            <v>0.354396738494346</v>
          </cell>
          <cell r="D4054">
            <v>1</v>
          </cell>
          <cell r="E4054">
            <v>0.73581305905251304</v>
          </cell>
          <cell r="F4054">
            <v>0.184861806912514</v>
          </cell>
          <cell r="G4054">
            <v>0.26892890701609101</v>
          </cell>
          <cell r="H4054">
            <v>0.842266179325182</v>
          </cell>
          <cell r="I4054">
            <v>0.95104015579038703</v>
          </cell>
          <cell r="J4054">
            <v>0.67232226754022795</v>
          </cell>
          <cell r="K4054">
            <v>0.71975120466888498</v>
          </cell>
          <cell r="L4054">
            <v>0.62832463944012995</v>
          </cell>
          <cell r="M4054">
            <v>14</v>
          </cell>
          <cell r="N4054" t="str">
            <v>NFE2L2; TDP1; ESR1; NR1I2; CYP19A1; CYP3A4; ACHE; ABCB1; AR; PPARG; NR3C1; PGR; CYP2B6; BCL2</v>
          </cell>
        </row>
        <row r="4055">
          <cell r="B4055" t="str">
            <v>Norelgestromin</v>
          </cell>
          <cell r="C4055">
            <v>0.86655593417717103</v>
          </cell>
          <cell r="D4055">
            <v>1</v>
          </cell>
          <cell r="E4055">
            <v>0.63639649440691304</v>
          </cell>
          <cell r="F4055">
            <v>9.5166569956378497E-2</v>
          </cell>
          <cell r="G4055">
            <v>0.60684561775072199</v>
          </cell>
          <cell r="H4055">
            <v>0.56233871363585397</v>
          </cell>
          <cell r="I4055">
            <v>0.80521152978878796</v>
          </cell>
          <cell r="J4055">
            <v>0.475832849781892</v>
          </cell>
          <cell r="K4055">
            <v>0.61011965158084203</v>
          </cell>
          <cell r="L4055">
            <v>0.54268442081564205</v>
          </cell>
          <cell r="M4055">
            <v>6</v>
          </cell>
          <cell r="N4055" t="str">
            <v>TDP1; ESR1; CYP19A1; AR; NR3C1; ALB</v>
          </cell>
        </row>
        <row r="4056">
          <cell r="B4056" t="str">
            <v>NSC267099</v>
          </cell>
          <cell r="C4056">
            <v>0.33561063083232601</v>
          </cell>
          <cell r="D4056">
            <v>0.167805315416163</v>
          </cell>
          <cell r="E4056">
            <v>4.8204912187127099E-3</v>
          </cell>
          <cell r="F4056">
            <v>0.150155906546667</v>
          </cell>
          <cell r="G4056">
            <v>0.69674406977799497</v>
          </cell>
          <cell r="H4056">
            <v>0.36581019633466699</v>
          </cell>
          <cell r="I4056">
            <v>0.67263858605709703</v>
          </cell>
          <cell r="J4056">
            <v>2.4102456093563599E-2</v>
          </cell>
          <cell r="K4056">
            <v>5.5149970356516601E-2</v>
          </cell>
          <cell r="L4056">
            <v>0.104072207205572</v>
          </cell>
          <cell r="M4056">
            <v>14</v>
          </cell>
          <cell r="N4056" t="str">
            <v>NFE2L2; CASP3; IL1B; TNF; NOS2; SERPINE1; CASP8; VEGFA; HMOX1; IL6; FOS; TGFB1; IFNG; FASLG</v>
          </cell>
        </row>
        <row r="4057">
          <cell r="B4057" t="str">
            <v>oxatomide</v>
          </cell>
          <cell r="C4057">
            <v>0.214912548366058</v>
          </cell>
          <cell r="D4057">
            <v>0.107456274183029</v>
          </cell>
          <cell r="E4057">
            <v>0.214410723956584</v>
          </cell>
          <cell r="F4057">
            <v>0.110332681677609</v>
          </cell>
          <cell r="G4057">
            <v>0.69787901091292903</v>
          </cell>
          <cell r="H4057">
            <v>6.4899222951700697E-2</v>
          </cell>
          <cell r="I4057">
            <v>0.43334228572626199</v>
          </cell>
          <cell r="J4057">
            <v>0.27583170419402198</v>
          </cell>
          <cell r="K4057">
            <v>0.119814723811282</v>
          </cell>
          <cell r="L4057">
            <v>0.170470612047772</v>
          </cell>
          <cell r="M4057">
            <v>13</v>
          </cell>
          <cell r="N4057" t="str">
            <v>DRD2; DRD1; TDP1; HIF1A; CYP2D6; CYP3A4; CYP1A2; KCNH2; SLC22A2; AR; NR3C1; HRH1; CACNA1H</v>
          </cell>
        </row>
        <row r="4058">
          <cell r="B4058" t="str">
            <v>Razoxane</v>
          </cell>
          <cell r="C4058">
            <v>0.84668242082623701</v>
          </cell>
          <cell r="D4058">
            <v>0.42334121041311801</v>
          </cell>
          <cell r="E4058">
            <v>0.63236439806361999</v>
          </cell>
          <cell r="F4058">
            <v>0.63974173580662397</v>
          </cell>
          <cell r="G4058">
            <v>0.211346700026384</v>
          </cell>
          <cell r="H4058">
            <v>0.328937861112715</v>
          </cell>
          <cell r="I4058">
            <v>0.27313371477938703</v>
          </cell>
          <cell r="J4058">
            <v>0.54822976852119198</v>
          </cell>
          <cell r="K4058">
            <v>0.46378755919182801</v>
          </cell>
          <cell r="L4058">
            <v>0.43544052711737002</v>
          </cell>
          <cell r="M4058">
            <v>11</v>
          </cell>
          <cell r="N4058" t="str">
            <v>HIF1A; EHMT2; ABCB1; CASP3; JUN; TOP2A; TOP2B; MAPK8; CASP7; FTL; FTMT</v>
          </cell>
        </row>
        <row r="4059">
          <cell r="B4059" t="str">
            <v>Corosolic acid</v>
          </cell>
          <cell r="C4059">
            <v>0.451836210262551</v>
          </cell>
          <cell r="D4059">
            <v>1</v>
          </cell>
          <cell r="E4059">
            <v>0.86258619629376898</v>
          </cell>
          <cell r="F4059">
            <v>0.89994729667768703</v>
          </cell>
          <cell r="G4059">
            <v>0.94813854101225603</v>
          </cell>
          <cell r="H4059">
            <v>0.89906193516251798</v>
          </cell>
          <cell r="I4059">
            <v>0.77185140460497204</v>
          </cell>
          <cell r="J4059">
            <v>0.94813854101225603</v>
          </cell>
          <cell r="K4059">
            <v>0.99934524468977703</v>
          </cell>
          <cell r="L4059">
            <v>0.98763482031592598</v>
          </cell>
          <cell r="M4059">
            <v>6</v>
          </cell>
          <cell r="N4059" t="str">
            <v>KCNQ1; RGS4; MDM4; MDM2; NR2E3; HSD11B1</v>
          </cell>
        </row>
        <row r="4060">
          <cell r="B4060" t="str">
            <v>fluoride</v>
          </cell>
          <cell r="C4060">
            <v>0.203241738467139</v>
          </cell>
          <cell r="D4060">
            <v>0.101620869233569</v>
          </cell>
          <cell r="E4060">
            <v>0.107865778550812</v>
          </cell>
          <cell r="F4060">
            <v>6.3774020774313905E-2</v>
          </cell>
          <cell r="G4060">
            <v>0.100521607809543</v>
          </cell>
          <cell r="H4060">
            <v>0.189340362174127</v>
          </cell>
          <cell r="I4060">
            <v>0.57770463429960295</v>
          </cell>
          <cell r="J4060">
            <v>0.17977629758468699</v>
          </cell>
          <cell r="K4060">
            <v>4.0528663862169002E-2</v>
          </cell>
          <cell r="L4060">
            <v>8.5935545088867596E-2</v>
          </cell>
          <cell r="M4060">
            <v>55</v>
          </cell>
          <cell r="N4060" t="str">
            <v>NFE2L2; BCHE; CCR2; TNFSF10; TNFRSF10B; TNF; EIF2AK3; CASP6; HSPA5; XBP1; HSPA1A; BLK; NOS3; LTB; IL11; BIRC5; CAT; TRAF5; ATF4; BIRC3; DFFB; IL10RB; TANK; TNFSF9; CXCL5; TGFB1; IL13RA2; XIAP; TGFA; CIDEB; TNFRSF14; DFFA; CCR1; CXCR5; TRAF2; TNFRSF25; CCL1; IL2; TGFB3; CCL21; CD40; IL18R1; TNFRSF11B; NUDT9; G6PD; IL2RA; RUNX2; TNFSF11; CD40LG; FASLG; LTA; CCL19; CCL18; TNFSF8; CIDEA</v>
          </cell>
        </row>
        <row r="4061">
          <cell r="B4061" t="str">
            <v>EGTA</v>
          </cell>
          <cell r="C4061">
            <v>0.61177782984178497</v>
          </cell>
          <cell r="D4061">
            <v>0.30588891492089199</v>
          </cell>
          <cell r="E4061">
            <v>0.38259405902030302</v>
          </cell>
          <cell r="F4061">
            <v>4.4024788848641298E-2</v>
          </cell>
          <cell r="G4061">
            <v>0.49186294265518499</v>
          </cell>
          <cell r="H4061">
            <v>0.43232629082021901</v>
          </cell>
          <cell r="I4061">
            <v>0.86515582847941697</v>
          </cell>
          <cell r="J4061">
            <v>0.220123944243206</v>
          </cell>
          <cell r="K4061">
            <v>0.31604813709525498</v>
          </cell>
          <cell r="L4061">
            <v>0.328201066674289</v>
          </cell>
          <cell r="M4061">
            <v>33</v>
          </cell>
          <cell r="N4061" t="str">
            <v>NFE2L2; TRPV1; CREBBP; TNFSF10; CASP3; TNFRSF10B; GABBR2; GABBR1; MAPK14; CFL1; MAPK1; CXCL8; MAPK3; MMP1; PLA2G1B; MAPK9; MAPK8; NOS3; CREB1; DDIT3; HMOX1; PDGFB; IL6; CSF2; PARP1; IGF1; CXCL10; COL6A3; CCL5; IGF2; CYP2E1; NOS1; KIF5A</v>
          </cell>
        </row>
        <row r="4062">
          <cell r="B4062" t="str">
            <v>tert-Butylhydroquinone</v>
          </cell>
          <cell r="C4062">
            <v>0.35458187626978999</v>
          </cell>
          <cell r="D4062">
            <v>1</v>
          </cell>
          <cell r="E4062">
            <v>0.58134357226245603</v>
          </cell>
          <cell r="F4062">
            <v>7.6958999449557905E-2</v>
          </cell>
          <cell r="G4062">
            <v>0.86044791024439704</v>
          </cell>
          <cell r="H4062">
            <v>0.92657002746914996</v>
          </cell>
          <cell r="I4062">
            <v>0.74150723275749497</v>
          </cell>
          <cell r="J4062">
            <v>0.38479499724778998</v>
          </cell>
          <cell r="K4062">
            <v>0.70020629438455795</v>
          </cell>
          <cell r="L4062">
            <v>0.61249899000566799</v>
          </cell>
          <cell r="M4062">
            <v>42</v>
          </cell>
          <cell r="N4062" t="str">
            <v>ALDH1A1; NFE2L2; TDP1; HSD17B10; EHMT2; NR1I2; PPARD; CYP19A1; ALOX15; AHR; CYP1A1; AR; GMNN; PPARG; CREBBP; HTT; ABCC1; GSR; NR1I3; CXCL8; UGT1A9; UGT2B7; UGT1A6; KEAP1; GSTP1; AKR1C1; NQO1; ABCC2; ABCG2; BCL2; CES1; CD86; GCLC; CUL3; GABPA; GCLM; HMOX1; TXNRD1; GSTM1; IL2; IL2RA; HBG1</v>
          </cell>
        </row>
        <row r="4063">
          <cell r="B4063" t="str">
            <v>oxiconazole</v>
          </cell>
          <cell r="C4063">
            <v>0.91313143555813603</v>
          </cell>
          <cell r="D4063">
            <v>0.45656571777906801</v>
          </cell>
          <cell r="E4063">
            <v>0.13279909253240499</v>
          </cell>
          <cell r="F4063">
            <v>0.51173037150087697</v>
          </cell>
          <cell r="G4063">
            <v>0.47100242578993901</v>
          </cell>
          <cell r="H4063">
            <v>7.3946038413469806E-2</v>
          </cell>
          <cell r="I4063">
            <v>0.52872521657334104</v>
          </cell>
          <cell r="J4063">
            <v>0.33199773133101201</v>
          </cell>
          <cell r="K4063">
            <v>0.203872761211631</v>
          </cell>
          <cell r="L4063">
            <v>0.24228234010914801</v>
          </cell>
          <cell r="M4063">
            <v>6</v>
          </cell>
          <cell r="N4063" t="str">
            <v>CYP19A1; SLC22A2; STK33; MITF; CYP51A1; GSTP1</v>
          </cell>
        </row>
        <row r="4064">
          <cell r="B4064" t="str">
            <v>FENAMIPHOS</v>
          </cell>
          <cell r="C4064">
            <v>0.69346876353532905</v>
          </cell>
          <cell r="D4064">
            <v>1</v>
          </cell>
          <cell r="E4064">
            <v>0.78562691440142596</v>
          </cell>
          <cell r="F4064">
            <v>0.98067419919026499</v>
          </cell>
          <cell r="G4064">
            <v>0.96978783278293001</v>
          </cell>
          <cell r="H4064">
            <v>0.69508759931336195</v>
          </cell>
          <cell r="I4064">
            <v>0.79613488213103101</v>
          </cell>
          <cell r="J4064">
            <v>0.98067419919026499</v>
          </cell>
          <cell r="K4064">
            <v>0.99783757256712902</v>
          </cell>
          <cell r="L4064">
            <v>0.97629187173135301</v>
          </cell>
          <cell r="M4064">
            <v>6</v>
          </cell>
          <cell r="N4064" t="str">
            <v>TDP1; NR1I2; ACHE; AHR; PPARG; HPGD</v>
          </cell>
        </row>
        <row r="4065">
          <cell r="B4065" t="str">
            <v>2044-85-1</v>
          </cell>
          <cell r="C4065">
            <v>0.35280288745017901</v>
          </cell>
          <cell r="D4065">
            <v>0.17640144372509001</v>
          </cell>
          <cell r="E4065">
            <v>0.34639110785815103</v>
          </cell>
          <cell r="F4065">
            <v>0.110939264766937</v>
          </cell>
          <cell r="G4065">
            <v>0.26815467760151201</v>
          </cell>
          <cell r="H4065">
            <v>0.116503666808083</v>
          </cell>
          <cell r="I4065">
            <v>0.71151231943745397</v>
          </cell>
          <cell r="J4065">
            <v>0.29125916702020899</v>
          </cell>
          <cell r="K4065">
            <v>0.16711341847358599</v>
          </cell>
          <cell r="L4065">
            <v>0.21207122343259299</v>
          </cell>
          <cell r="M4065">
            <v>5</v>
          </cell>
          <cell r="N4065" t="str">
            <v>NFE2L2; TNF; MAPK1; MAPK3; HMOX1</v>
          </cell>
        </row>
        <row r="4066">
          <cell r="B4066" t="str">
            <v>SODIUM</v>
          </cell>
          <cell r="C4066">
            <v>0.61504841419119405</v>
          </cell>
          <cell r="D4066">
            <v>1</v>
          </cell>
          <cell r="E4066">
            <v>0.397284787792686</v>
          </cell>
          <cell r="F4066">
            <v>0.91920814571638199</v>
          </cell>
          <cell r="G4066">
            <v>0.51912733355284102</v>
          </cell>
          <cell r="H4066">
            <v>0.88442274366566098</v>
          </cell>
          <cell r="I4066">
            <v>0.27250409401008602</v>
          </cell>
          <cell r="J4066">
            <v>0.86521222258806796</v>
          </cell>
          <cell r="K4066">
            <v>0.80063342139318205</v>
          </cell>
          <cell r="L4066">
            <v>0.69778461246504297</v>
          </cell>
          <cell r="M4066">
            <v>43</v>
          </cell>
          <cell r="N4066" t="str">
            <v>HIF1A; KCNH2; SCN3A; TRPV1; MC4R; CFTR; CACNA1E; CYP11B2; SCNN1B; SCNN1G; SCNN1A; REN; CHRNA7; SLC5A1; EGR1; SOD2; SLC5A6; SLC17A7; SLC9A1; SCT; TRPV4; SLC4A4; SCN2B; SCNN1D; ANGPT2; CP; GH1; SLC28A2; ANGPT1; TNFRSF4; AGT; SLC4A1; SLC9A7; SLC5A8; SLC28A1; SLC8A1; CXCL9; KLK1; SLC9B2; BDKRB1; SCN1B; CHRFAM7A; SLC34A3</v>
          </cell>
        </row>
        <row r="4067">
          <cell r="B4067" t="str">
            <v>PIPERIDINE</v>
          </cell>
          <cell r="C4067">
            <v>0.77004159007725703</v>
          </cell>
          <cell r="D4067">
            <v>0.38502079503862802</v>
          </cell>
          <cell r="E4067">
            <v>4.8344051299767099E-2</v>
          </cell>
          <cell r="F4067">
            <v>0.43293658994985401</v>
          </cell>
          <cell r="G4067">
            <v>0.218576497782933</v>
          </cell>
          <cell r="H4067">
            <v>0.31490289755766898</v>
          </cell>
          <cell r="I4067">
            <v>0.40590567482540002</v>
          </cell>
          <cell r="J4067">
            <v>0.241720256498835</v>
          </cell>
          <cell r="K4067">
            <v>0.13617483966708099</v>
          </cell>
          <cell r="L4067">
            <v>0.185298487311744</v>
          </cell>
          <cell r="M4067">
            <v>6</v>
          </cell>
          <cell r="N4067" t="str">
            <v>BCHE; ACHE; APP; SRD5A2; SRD5A1; IL2</v>
          </cell>
        </row>
        <row r="4068">
          <cell r="B4068" t="str">
            <v>4-tert-Octylphenol</v>
          </cell>
          <cell r="C4068">
            <v>6.0818807598087103E-2</v>
          </cell>
          <cell r="D4068">
            <v>1</v>
          </cell>
          <cell r="E4068">
            <v>1.16206520293381E-2</v>
          </cell>
          <cell r="F4068">
            <v>0.71032594746589395</v>
          </cell>
          <cell r="G4068">
            <v>0.545976083357535</v>
          </cell>
          <cell r="H4068">
            <v>0.399471740474587</v>
          </cell>
          <cell r="I4068">
            <v>0.98740502752582504</v>
          </cell>
          <cell r="J4068">
            <v>5.8103260146690303E-2</v>
          </cell>
          <cell r="K4068">
            <v>0.24301328357511001</v>
          </cell>
          <cell r="L4068">
            <v>0.27309960162479102</v>
          </cell>
          <cell r="M4068">
            <v>46</v>
          </cell>
          <cell r="N4068" t="str">
            <v>CYP2C19; TDP1; ESR1; NR1I2; CYP2C9; KCNV1; KCNB2; CYP1A1; AR; ESR2; CTSB; NCOA1; DNMT3A; CTSD; RXRB; CSF1R; NCOA2; CCND1; CDKN1A; CREB1; VEGFA; DNMT3B; HAS2; DIO2; PPFIA4; VIPR1; DNMT3L; EBF2; KLK6; NID1; ROPN1B; OR10H1; FAM153A; SLC7A7; COL14A1; FCGR3A; B3GNT3; SERF1A; GCNT4; NAALAD2; SDR16C5; AFAP1L2; CCBE1; KIAA1456; OR2T10; SBSPON</v>
          </cell>
        </row>
        <row r="4069">
          <cell r="B4069" t="str">
            <v>uridine</v>
          </cell>
          <cell r="C4069">
            <v>0.253092922627143</v>
          </cell>
          <cell r="D4069">
            <v>1</v>
          </cell>
          <cell r="E4069">
            <v>0.56520768401022703</v>
          </cell>
          <cell r="F4069">
            <v>0.80102165815063997</v>
          </cell>
          <cell r="G4069">
            <v>0.40606148725893199</v>
          </cell>
          <cell r="H4069">
            <v>0.98951791024611102</v>
          </cell>
          <cell r="I4069">
            <v>0.88671527148962503</v>
          </cell>
          <cell r="J4069">
            <v>0.98951791024611102</v>
          </cell>
          <cell r="K4069">
            <v>0.96179919509191802</v>
          </cell>
          <cell r="L4069">
            <v>0.88377455733862498</v>
          </cell>
          <cell r="M4069">
            <v>9</v>
          </cell>
          <cell r="N4069" t="str">
            <v>SLC29A1; DNMT1; MYC; SLC29A2; GYPA; SLC28A2; TYMP; FASLG; SLC28A1</v>
          </cell>
        </row>
        <row r="4070">
          <cell r="B4070" t="str">
            <v>7-Hydroxyflavone</v>
          </cell>
          <cell r="C4070">
            <v>0.44696115552654597</v>
          </cell>
          <cell r="D4070">
            <v>1</v>
          </cell>
          <cell r="E4070">
            <v>0.43829872784477802</v>
          </cell>
          <cell r="F4070">
            <v>0.75508731530094197</v>
          </cell>
          <cell r="G4070">
            <v>0.560610446967718</v>
          </cell>
          <cell r="H4070">
            <v>0.91276114648287099</v>
          </cell>
          <cell r="I4070">
            <v>0.92830582643020898</v>
          </cell>
          <cell r="J4070">
            <v>0.92830582643020898</v>
          </cell>
          <cell r="K4070">
            <v>0.95985356797749199</v>
          </cell>
          <cell r="L4070">
            <v>0.88046867469289003</v>
          </cell>
          <cell r="M4070">
            <v>16</v>
          </cell>
          <cell r="N4070" t="str">
            <v>CYP19A1; CYP3A4; CYP2C9; CYP1A2; CYP1A1; NR0B1; BRCA1; AKR1C3; ABL1; AKR1C1; AKR1B1; HSD17B1; RIN1; CYP1B1; SLC2A1; UGT2B15</v>
          </cell>
        </row>
        <row r="4071">
          <cell r="B4071" t="str">
            <v>ALLETHRIN</v>
          </cell>
          <cell r="C4071">
            <v>0.692738637405929</v>
          </cell>
          <cell r="D4071">
            <v>0.346369318702964</v>
          </cell>
          <cell r="E4071">
            <v>0.25713745765760199</v>
          </cell>
          <cell r="F4071">
            <v>0.55520316680576298</v>
          </cell>
          <cell r="G4071">
            <v>0.89978828187156101</v>
          </cell>
          <cell r="H4071">
            <v>0.41374514184726802</v>
          </cell>
          <cell r="I4071">
            <v>0.228070842850601</v>
          </cell>
          <cell r="J4071">
            <v>0.64284364414400397</v>
          </cell>
          <cell r="K4071">
            <v>0.54873763323514602</v>
          </cell>
          <cell r="L4071">
            <v>0.49712217898248301</v>
          </cell>
          <cell r="M4071">
            <v>22</v>
          </cell>
          <cell r="N4071" t="str">
            <v>TDP1; ESR1; NR1I2; CYP19A1; CYP3A4; AR; HSPB1; PPARG; CASP3; IL1B; MMP9; TNF; RARA; MYC; BCL2; CES1; MTF1; BAX; IL4; SP1; WNT10B; IFNG</v>
          </cell>
        </row>
        <row r="4072">
          <cell r="B4072" t="str">
            <v>S-BIOALLETHRIN</v>
          </cell>
          <cell r="C4072">
            <v>0.90295036668761397</v>
          </cell>
          <cell r="D4072">
            <v>1</v>
          </cell>
          <cell r="E4072">
            <v>0.38188875243882597</v>
          </cell>
          <cell r="F4072">
            <v>0.31104405057186402</v>
          </cell>
          <cell r="G4072">
            <v>0.68711486153115298</v>
          </cell>
          <cell r="H4072">
            <v>0.77877507936826496</v>
          </cell>
          <cell r="I4072">
            <v>0.67699740109073603</v>
          </cell>
          <cell r="J4072">
            <v>0.77877507936826496</v>
          </cell>
          <cell r="K4072">
            <v>0.79019444985768095</v>
          </cell>
          <cell r="L4072">
            <v>0.68837485481915595</v>
          </cell>
          <cell r="M4072">
            <v>6</v>
          </cell>
          <cell r="N4072" t="str">
            <v>NFE2L2; ESR1; NR1I2; PPARD; AR; NR3C1</v>
          </cell>
        </row>
        <row r="4073">
          <cell r="B4073" t="str">
            <v>Isocodeine</v>
          </cell>
          <cell r="C4073">
            <v>0.38155358096957498</v>
          </cell>
          <cell r="D4073">
            <v>0.19077679048478799</v>
          </cell>
          <cell r="E4073">
            <v>0.704723875722295</v>
          </cell>
          <cell r="F4073">
            <v>9.1374135835210799E-2</v>
          </cell>
          <cell r="G4073">
            <v>0.104844546747692</v>
          </cell>
          <cell r="H4073">
            <v>0.80950617668034297</v>
          </cell>
          <cell r="I4073">
            <v>0.14239385984973599</v>
          </cell>
          <cell r="J4073">
            <v>0.23732309974956101</v>
          </cell>
          <cell r="K4073">
            <v>0.15901639981038601</v>
          </cell>
          <cell r="L4073">
            <v>0.205202129532015</v>
          </cell>
          <cell r="M4073">
            <v>6</v>
          </cell>
          <cell r="N4073" t="str">
            <v>CYP2D6; CYP3A4; KCNH2; CXCL8; CCL2; CCL5</v>
          </cell>
        </row>
        <row r="4074">
          <cell r="B4074" t="str">
            <v>4-CHLOROANILINE</v>
          </cell>
          <cell r="C4074">
            <v>0.324465714809274</v>
          </cell>
          <cell r="D4074">
            <v>1</v>
          </cell>
          <cell r="E4074">
            <v>0.31236578388761799</v>
          </cell>
          <cell r="F4074">
            <v>0.223641063067373</v>
          </cell>
          <cell r="G4074">
            <v>0.893490819833207</v>
          </cell>
          <cell r="H4074">
            <v>0.96673608861341398</v>
          </cell>
          <cell r="I4074">
            <v>0.77877350747881802</v>
          </cell>
          <cell r="J4074">
            <v>0.78091445971904505</v>
          </cell>
          <cell r="K4074">
            <v>0.80546317059611205</v>
          </cell>
          <cell r="L4074">
            <v>0.70219339207384501</v>
          </cell>
          <cell r="M4074">
            <v>6</v>
          </cell>
          <cell r="N4074" t="str">
            <v>ESR1; AHR; PPARG; NAT1; MPO; NAT2</v>
          </cell>
        </row>
        <row r="4075">
          <cell r="B4075" t="str">
            <v>CHLOROTHALONIL</v>
          </cell>
          <cell r="C4075">
            <v>0.61654641643668495</v>
          </cell>
          <cell r="D4075">
            <v>0.30827320821834198</v>
          </cell>
          <cell r="E4075">
            <v>0.335013904349511</v>
          </cell>
          <cell r="F4075">
            <v>0.654055274663631</v>
          </cell>
          <cell r="G4075">
            <v>0.45598376031423499</v>
          </cell>
          <cell r="H4075">
            <v>0.104076642208304</v>
          </cell>
          <cell r="I4075">
            <v>0.62254321102774901</v>
          </cell>
          <cell r="J4075">
            <v>0.52038321104152196</v>
          </cell>
          <cell r="K4075">
            <v>0.433500331129548</v>
          </cell>
          <cell r="L4075">
            <v>0.41360533139595901</v>
          </cell>
          <cell r="M4075">
            <v>21</v>
          </cell>
          <cell r="N4075" t="str">
            <v>TDP1; TP53; ESR1; NR1I2; PPARD; CYP19A1; CYP3A4; AR; NR1H4; HSPB1; PPARG; VDR; HPGD; ERBB2; USP1; MAPT; MAPK1; POLI; THRB; RXRA; SMAD3</v>
          </cell>
        </row>
        <row r="4076">
          <cell r="B4076" t="str">
            <v>N-NITROSODIMETHYLAMINE</v>
          </cell>
          <cell r="C4076">
            <v>0.48645938973376002</v>
          </cell>
          <cell r="D4076">
            <v>1</v>
          </cell>
          <cell r="E4076">
            <v>0.91234144725703503</v>
          </cell>
          <cell r="F4076">
            <v>0.51974339285967097</v>
          </cell>
          <cell r="G4076">
            <v>0.79502226515379704</v>
          </cell>
          <cell r="H4076">
            <v>0.52487215434304402</v>
          </cell>
          <cell r="I4076">
            <v>0.96345640802759103</v>
          </cell>
          <cell r="J4076">
            <v>0.96345640802759103</v>
          </cell>
          <cell r="K4076">
            <v>0.97301731672609504</v>
          </cell>
          <cell r="L4076">
            <v>0.90441691936806401</v>
          </cell>
          <cell r="M4076">
            <v>126</v>
          </cell>
          <cell r="N4076" t="str">
            <v>FDPS; DUSP1; EBP; SQLE; TNFSF10; GGCX; TNFRSF10B; HMGCR; RRM2B; ABCC3; ABCG2; GLA; PIM1; AKR1B1; GPER1; DHCR7; CES1; UGCG; CYP2A6; HPD; SIK1; VRK2; F10; PIK3CD; ACSL1; ETS2; NFKBIA; ENO2; TIMP1; AKAP12; AQP3; SERPINB1; ALDH18A1; ASNS; GRB10; SPP1; RAD23B; CDKN1A; FOSL1; GADD45A; KLF6; KPNA4; SCD; TMED2; MXRA7; CDC6; GCLC; MGAT2; HSD17B7; ID1; IER2; SFN; TNFAIP8; TRA2A; TRIB1; ATP2B1; BUB3; CAPN2; CRY1; HMGCS1; KRT19; MAFF; MT1X; PGF; SRSF1; STX3; TXNRD1; ACP2; PHLDA2; ANXA2; RBPMS; SERPINE2; SLC12A6; GLRX; IFITM2; CLPTM1; HPCAL1; POR; HMGA1; CYB5B; SHC1; FAH; SCAND1; SQRDL; UBD; ENPP1; CIDEB; GSN; LIPA; LSS; NUCB2; PDIA4; LGALS3; MANF; HSD17B2; FEZ2; FDFT1; VTN; SERPINA5; CETN2; IL17RB; CIDEC; FABP1; GCNT3; LGALS1; ADH6; NDRG2; PROM1; DFNA5; RELN; OGG1; FURIN; F5; BLVRB; CYP2E1; CTSH; SERPINA6; CX3CL1; C14ORF1; MRPL49; PGC; PTTG1; A2M; CYP2A7; DUSP13; CRYAA</v>
          </cell>
        </row>
        <row r="4077">
          <cell r="B4077" t="str">
            <v>Perfluoroundecanoic acid</v>
          </cell>
          <cell r="C4077">
            <v>0.54190713823469405</v>
          </cell>
          <cell r="D4077">
            <v>1</v>
          </cell>
          <cell r="E4077">
            <v>0.20139931508803499</v>
          </cell>
          <cell r="F4077">
            <v>0.74406823400349498</v>
          </cell>
          <cell r="G4077">
            <v>0.75178621245126998</v>
          </cell>
          <cell r="H4077">
            <v>0.86626065238619299</v>
          </cell>
          <cell r="I4077">
            <v>0.12648241749227501</v>
          </cell>
          <cell r="J4077">
            <v>0.50349828772008698</v>
          </cell>
          <cell r="K4077">
            <v>0.552216956514334</v>
          </cell>
          <cell r="L4077">
            <v>0.49967554721817597</v>
          </cell>
          <cell r="M4077">
            <v>14</v>
          </cell>
          <cell r="N4077" t="str">
            <v>ESR1; PPARA; SERPIND1; CPT1A; TXNIP; HMOX1; PLIN2; ANGPTL4; POR; HADHA; APOA2; CYP7A1; CYP4A11; SLC25A34</v>
          </cell>
        </row>
        <row r="4078">
          <cell r="B4078" t="str">
            <v>CAPTAN</v>
          </cell>
          <cell r="C4078">
            <v>0.23939593353737301</v>
          </cell>
          <cell r="D4078">
            <v>1</v>
          </cell>
          <cell r="E4078">
            <v>0.84786945688333204</v>
          </cell>
          <cell r="F4078">
            <v>0.73220632267419306</v>
          </cell>
          <cell r="G4078">
            <v>0.19199325131602299</v>
          </cell>
          <cell r="H4078">
            <v>0.47311451011622502</v>
          </cell>
          <cell r="I4078">
            <v>0.96266864354447401</v>
          </cell>
          <cell r="J4078">
            <v>0.95996625658011303</v>
          </cell>
          <cell r="K4078">
            <v>0.82958560739748999</v>
          </cell>
          <cell r="L4078">
            <v>0.72479851027992004</v>
          </cell>
          <cell r="M4078">
            <v>22</v>
          </cell>
          <cell r="N4078" t="str">
            <v>ALDH1A1; NFE2L2; TDP1; HSD17B10; EHMT2; ESR1; CYP19A1; CYP3A4; KCNH2; AR; GMNN; NR1H4; HSPB1; VDR; HPGD; HTT; MAPK1; PRMT1; TAAR1; GSTP1; GALR3; GNA15</v>
          </cell>
        </row>
        <row r="4079">
          <cell r="B4079" t="str">
            <v>RACLOPRIDE</v>
          </cell>
          <cell r="C4079">
            <v>9.7762206245498598E-2</v>
          </cell>
          <cell r="D4079">
            <v>4.8881103122749299E-2</v>
          </cell>
          <cell r="E4079">
            <v>5.2340388593181001E-3</v>
          </cell>
          <cell r="F4079">
            <v>0.81288285612626499</v>
          </cell>
          <cell r="G4079">
            <v>0.68143403700407501</v>
          </cell>
          <cell r="H4079">
            <v>0.42618369605491102</v>
          </cell>
          <cell r="I4079">
            <v>0.60464857399427896</v>
          </cell>
          <cell r="J4079">
            <v>2.6170194296590499E-2</v>
          </cell>
          <cell r="K4079">
            <v>0.15557507903836701</v>
          </cell>
          <cell r="L4079">
            <v>0.20225519933646599</v>
          </cell>
          <cell r="M4079">
            <v>8</v>
          </cell>
          <cell r="N4079" t="str">
            <v>CYP2C19; DRD2; CYP2D6; CYP1A2; HTR1A; INSR; CRH; AGT</v>
          </cell>
        </row>
        <row r="4080">
          <cell r="B4080" t="str">
            <v>Nolatrexed dihydrochloride</v>
          </cell>
          <cell r="C4080">
            <v>0.58505026029933105</v>
          </cell>
          <cell r="D4080">
            <v>1</v>
          </cell>
          <cell r="E4080">
            <v>0.71303475030603503</v>
          </cell>
          <cell r="F4080">
            <v>0.42788737714290398</v>
          </cell>
          <cell r="G4080">
            <v>0.21177464815613301</v>
          </cell>
          <cell r="H4080">
            <v>0.43368472033232602</v>
          </cell>
          <cell r="I4080">
            <v>0.861538568534857</v>
          </cell>
          <cell r="J4080">
            <v>0.72280786722054402</v>
          </cell>
          <cell r="K4080">
            <v>0.68261508340122101</v>
          </cell>
          <cell r="L4080">
            <v>0.59849585191638499</v>
          </cell>
          <cell r="M4080">
            <v>8</v>
          </cell>
          <cell r="N4080" t="str">
            <v>NFE2L2; TDP1; TP53; ESR1; CYP19A1; AHR; NR3C1; TYMS</v>
          </cell>
        </row>
        <row r="4081">
          <cell r="B4081" t="str">
            <v>BENZYL SALICYLATE</v>
          </cell>
          <cell r="C4081">
            <v>0.453957289713391</v>
          </cell>
          <cell r="D4081">
            <v>0.226978644856695</v>
          </cell>
          <cell r="E4081">
            <v>0.39740209875306498</v>
          </cell>
          <cell r="F4081">
            <v>0.401458150445138</v>
          </cell>
          <cell r="G4081">
            <v>0.58067306900388904</v>
          </cell>
          <cell r="H4081">
            <v>0.20275265923077199</v>
          </cell>
          <cell r="I4081">
            <v>0.16452564896906599</v>
          </cell>
          <cell r="J4081">
            <v>0.50182268805642305</v>
          </cell>
          <cell r="K4081">
            <v>0.31565653958210199</v>
          </cell>
          <cell r="L4081">
            <v>0.32791150434264699</v>
          </cell>
          <cell r="M4081">
            <v>5</v>
          </cell>
          <cell r="N4081" t="str">
            <v>TDP1; ESR1; KCNH2; ESR2; TFF1</v>
          </cell>
        </row>
        <row r="4082">
          <cell r="B4082" t="str">
            <v>ICN 1229</v>
          </cell>
          <cell r="C4082">
            <v>0.83747607741393704</v>
          </cell>
          <cell r="D4082">
            <v>1</v>
          </cell>
          <cell r="E4082">
            <v>0.57021844582524495</v>
          </cell>
          <cell r="F4082">
            <v>0.916161758499762</v>
          </cell>
          <cell r="G4082">
            <v>0.47346591145158001</v>
          </cell>
          <cell r="H4082">
            <v>0.30787373966860998</v>
          </cell>
          <cell r="I4082">
            <v>0.78647707224644103</v>
          </cell>
          <cell r="J4082">
            <v>0.916161758499762</v>
          </cell>
          <cell r="K4082">
            <v>0.84529634071245396</v>
          </cell>
          <cell r="L4082">
            <v>0.74012140767618895</v>
          </cell>
          <cell r="M4082">
            <v>25</v>
          </cell>
          <cell r="N4082" t="str">
            <v>SLC6A4; TNFSF10; CASP3; SMN2; IL1B; TNF; SLC29A1; FAS; CASP7; CASP8; SLC29A3; ICAM1; OAS1; IFNA2; TXN; IL4; IL12B; IL2; IL5; EPO; ITPA; IL12A; IL10; IFNG; IFNL3</v>
          </cell>
        </row>
        <row r="4083">
          <cell r="B4083" t="str">
            <v>L-mimosine</v>
          </cell>
          <cell r="C4083">
            <v>0.51671709199354099</v>
          </cell>
          <cell r="D4083">
            <v>0.25835854599677099</v>
          </cell>
          <cell r="E4083">
            <v>0.14492917311281001</v>
          </cell>
          <cell r="F4083">
            <v>6.6808241314788202E-3</v>
          </cell>
          <cell r="G4083">
            <v>0.45893314748984898</v>
          </cell>
          <cell r="H4083">
            <v>0.42947696177067901</v>
          </cell>
          <cell r="I4083">
            <v>0.16309792088524999</v>
          </cell>
          <cell r="J4083">
            <v>3.34041206573941E-2</v>
          </cell>
          <cell r="K4083">
            <v>2.2868752380499801E-2</v>
          </cell>
          <cell r="L4083">
            <v>6.0507159069606499E-2</v>
          </cell>
          <cell r="M4083">
            <v>11</v>
          </cell>
          <cell r="N4083" t="str">
            <v>HIF1A; EHMT2; CASP3; TNF; BCL2; CASP9; CCND1; CDKN1A; CDKN1B; TNFRSF1A; NMBR</v>
          </cell>
        </row>
        <row r="4084">
          <cell r="B4084" t="str">
            <v>Brassinin</v>
          </cell>
          <cell r="C4084">
            <v>0.55921238993526201</v>
          </cell>
          <cell r="D4084">
            <v>1</v>
          </cell>
          <cell r="E4084">
            <v>0.792699391673368</v>
          </cell>
          <cell r="F4084">
            <v>0.16006320351379399</v>
          </cell>
          <cell r="G4084">
            <v>0.49886586985009801</v>
          </cell>
          <cell r="H4084">
            <v>0.85676065874962903</v>
          </cell>
          <cell r="I4084">
            <v>0.97267360446951501</v>
          </cell>
          <cell r="J4084">
            <v>0.80031601756897197</v>
          </cell>
          <cell r="K4084">
            <v>0.82487695213359102</v>
          </cell>
          <cell r="L4084">
            <v>0.72030382927285397</v>
          </cell>
          <cell r="M4084">
            <v>6</v>
          </cell>
          <cell r="N4084" t="str">
            <v>CASP3; BCL2L1; BCL2; CASP7; BAX; PARP1</v>
          </cell>
        </row>
        <row r="4085">
          <cell r="B4085" t="str">
            <v>2-Propenoicacid, 3-phenyl-</v>
          </cell>
          <cell r="C4085">
            <v>0.40464357227952702</v>
          </cell>
          <cell r="D4085">
            <v>0.20232178613976401</v>
          </cell>
          <cell r="E4085">
            <v>0.12042131594456</v>
          </cell>
          <cell r="F4085">
            <v>0.13915838812478601</v>
          </cell>
          <cell r="G4085">
            <v>0.96545068859182104</v>
          </cell>
          <cell r="H4085">
            <v>0.21913533286206499</v>
          </cell>
          <cell r="I4085">
            <v>0.30736321001647599</v>
          </cell>
          <cell r="J4085">
            <v>0.34789597031196501</v>
          </cell>
          <cell r="K4085">
            <v>0.18987230617591599</v>
          </cell>
          <cell r="L4085">
            <v>0.230945575539522</v>
          </cell>
          <cell r="M4085">
            <v>18</v>
          </cell>
          <cell r="N4085" t="str">
            <v>CYP2C19; CYP2D6; CYP3A4; CYP2C9; HCAR2; CYP17A1; UGT1A7; UGT1A10; TYR; CYP2A6; CYP2C8; SERPINC1; NOS3; SERPIND1; UGT1A3; UGT1A8; HSD3B2; CYP2E1</v>
          </cell>
        </row>
        <row r="4086">
          <cell r="B4086" t="str">
            <v>1-(3-Chlorophenyl)piperazine</v>
          </cell>
          <cell r="C4086">
            <v>0.72842888823479601</v>
          </cell>
          <cell r="D4086">
            <v>0.36421444411739801</v>
          </cell>
          <cell r="E4086">
            <v>0.14620736157986999</v>
          </cell>
          <cell r="F4086">
            <v>0.11470975712736101</v>
          </cell>
          <cell r="G4086">
            <v>0.71639017300603403</v>
          </cell>
          <cell r="H4086">
            <v>0.461667275996965</v>
          </cell>
          <cell r="I4086">
            <v>0.17401858827536501</v>
          </cell>
          <cell r="J4086">
            <v>0.29003098045894099</v>
          </cell>
          <cell r="K4086">
            <v>0.178244654661254</v>
          </cell>
          <cell r="L4086">
            <v>0.22137731810521799</v>
          </cell>
          <cell r="M4086">
            <v>15</v>
          </cell>
          <cell r="N4086" t="str">
            <v>GABRG2; GABRA1; NR1I2; CYP2D6; CYP3A4; CYP1A2; HTR1E; GABRB2; HTR2C; HTR2B; HTR2A; GABBR2; HTR1D; THRB; PRL</v>
          </cell>
        </row>
        <row r="4087">
          <cell r="B4087" t="str">
            <v>ELTANOLONE</v>
          </cell>
          <cell r="C4087">
            <v>0.22030426324074001</v>
          </cell>
          <cell r="D4087">
            <v>0.11015213162037001</v>
          </cell>
          <cell r="E4087">
            <v>1.5494578286247999E-2</v>
          </cell>
          <cell r="F4087">
            <v>0.68333017243954497</v>
          </cell>
          <cell r="G4087">
            <v>0.90827491704712604</v>
          </cell>
          <cell r="H4087">
            <v>0.58808308002140597</v>
          </cell>
          <cell r="I4087">
            <v>0.123864536515743</v>
          </cell>
          <cell r="J4087">
            <v>7.7472891431240004E-2</v>
          </cell>
          <cell r="K4087">
            <v>0.150264995595562</v>
          </cell>
          <cell r="L4087">
            <v>0.197673820978604</v>
          </cell>
          <cell r="M4087">
            <v>8</v>
          </cell>
          <cell r="N4087" t="str">
            <v>GABRG2; GABRA1; GABRB2; IL1B; CYP17A1; AKR1C2; AKR1C1; AKR1C4</v>
          </cell>
        </row>
        <row r="4088">
          <cell r="B4088" t="str">
            <v>Gold thioglucose</v>
          </cell>
          <cell r="C4088">
            <v>0.129067659967565</v>
          </cell>
          <cell r="D4088">
            <v>6.4533829983782598E-2</v>
          </cell>
          <cell r="E4088">
            <v>0.16477044238939501</v>
          </cell>
          <cell r="F4088">
            <v>3.1475961111565899E-2</v>
          </cell>
          <cell r="G4088">
            <v>0.93397314599236203</v>
          </cell>
          <cell r="H4088">
            <v>0.44002578675678899</v>
          </cell>
          <cell r="I4088">
            <v>0.25046049260424702</v>
          </cell>
          <cell r="J4088">
            <v>0.15737980555782899</v>
          </cell>
          <cell r="K4088">
            <v>0.129500651364714</v>
          </cell>
          <cell r="L4088">
            <v>0.17931398920126099</v>
          </cell>
          <cell r="M4088">
            <v>5</v>
          </cell>
          <cell r="N4088" t="str">
            <v>IL1B; GSTP1; TXNRD1; TXNRD2; TYMP</v>
          </cell>
        </row>
        <row r="4089">
          <cell r="B4089" t="str">
            <v>131403-76-4</v>
          </cell>
          <cell r="C4089">
            <v>0.76176644122529202</v>
          </cell>
          <cell r="D4089">
            <v>1</v>
          </cell>
          <cell r="E4089">
            <v>0.26975291153627101</v>
          </cell>
          <cell r="F4089">
            <v>0.43423725563023502</v>
          </cell>
          <cell r="G4089">
            <v>0.68733303354542397</v>
          </cell>
          <cell r="H4089">
            <v>0.90239143060162796</v>
          </cell>
          <cell r="I4089">
            <v>0.38466604603999199</v>
          </cell>
          <cell r="J4089">
            <v>0.72372875938372405</v>
          </cell>
          <cell r="K4089">
            <v>0.71074765947611895</v>
          </cell>
          <cell r="L4089">
            <v>0.62099721959040999</v>
          </cell>
          <cell r="M4089">
            <v>5</v>
          </cell>
          <cell r="N4089" t="str">
            <v>NR1I2; CYP3A4; NR1I3; RXRA; CYP2B6</v>
          </cell>
        </row>
        <row r="4090">
          <cell r="B4090" t="str">
            <v>Mercury, chlorophenyl-</v>
          </cell>
          <cell r="C4090">
            <v>0.80726843808020998</v>
          </cell>
          <cell r="D4090">
            <v>1</v>
          </cell>
          <cell r="E4090">
            <v>0.78458566154078602</v>
          </cell>
          <cell r="F4090">
            <v>0.36434806937964598</v>
          </cell>
          <cell r="G4090">
            <v>0.78679218463105605</v>
          </cell>
          <cell r="H4090">
            <v>0.424626614234208</v>
          </cell>
          <cell r="I4090">
            <v>0.73753188551720095</v>
          </cell>
          <cell r="J4090">
            <v>0.78679218463105605</v>
          </cell>
          <cell r="K4090">
            <v>0.86981828527088301</v>
          </cell>
          <cell r="L4090">
            <v>0.76520697982009001</v>
          </cell>
          <cell r="M4090">
            <v>10</v>
          </cell>
          <cell r="N4090" t="str">
            <v>NFE2L2; ESR1; PPARD; CYP19A1; AR; NR1H4; HSPB1; PPARG; NR3C1; ALB</v>
          </cell>
        </row>
        <row r="4091">
          <cell r="B4091" t="str">
            <v>2-methoxy-13-methyl-6,7,8,9,11,12,14,15,16,17-decahydrocyclopenta[a]phenanthrene-3,17-diol</v>
          </cell>
          <cell r="C4091">
            <v>0.41412466596223801</v>
          </cell>
          <cell r="D4091">
            <v>0.20706233298111901</v>
          </cell>
          <cell r="E4091">
            <v>4.6872673175761E-2</v>
          </cell>
          <cell r="F4091">
            <v>0.13639108670517799</v>
          </cell>
          <cell r="G4091">
            <v>0.73926627842688497</v>
          </cell>
          <cell r="H4091">
            <v>0.46988853427654598</v>
          </cell>
          <cell r="I4091">
            <v>0.59803115842600996</v>
          </cell>
          <cell r="J4091">
            <v>0.23436336587880499</v>
          </cell>
          <cell r="K4091">
            <v>0.21013255048589799</v>
          </cell>
          <cell r="L4091">
            <v>0.24729233915153401</v>
          </cell>
          <cell r="M4091">
            <v>18</v>
          </cell>
          <cell r="N4091" t="str">
            <v>CYP1A1; UGT1A9; UGT1A7; UGT1A10; UGT1A1; TUBB4A; BCL2; CTNNB1; COMT; CCNB1; TJP1; SOD2; UGT1A3; UGT1A8; PRDX4; XIAP; HSD17B2; SULT1A1</v>
          </cell>
        </row>
        <row r="4092">
          <cell r="B4092" t="str">
            <v>2-Methoxyestradiol</v>
          </cell>
          <cell r="C4092">
            <v>0.83592605077133098</v>
          </cell>
          <cell r="D4092">
            <v>0.41796302538566499</v>
          </cell>
          <cell r="E4092">
            <v>0.422937998962227</v>
          </cell>
          <cell r="F4092">
            <v>0.235747326568613</v>
          </cell>
          <cell r="G4092">
            <v>0.10921395827941</v>
          </cell>
          <cell r="H4092">
            <v>0.49984806198703902</v>
          </cell>
          <cell r="I4092">
            <v>0.63918964076208096</v>
          </cell>
          <cell r="J4092">
            <v>0.54606979139704903</v>
          </cell>
          <cell r="K4092">
            <v>0.33299120916957498</v>
          </cell>
          <cell r="L4092">
            <v>0.34068481040931697</v>
          </cell>
          <cell r="M4092">
            <v>10</v>
          </cell>
          <cell r="N4092" t="str">
            <v>NFE2L2; TDP1; EHMT2; GFER; GMNN; TUBB; APP; JAK2; GLP1R; GLS</v>
          </cell>
        </row>
        <row r="4093">
          <cell r="B4093" t="str">
            <v>norepinephrine</v>
          </cell>
          <cell r="C4093">
            <v>0.30970496675343701</v>
          </cell>
          <cell r="D4093">
            <v>0.154852483376718</v>
          </cell>
          <cell r="E4093">
            <v>0.30685114390532398</v>
          </cell>
          <cell r="F4093">
            <v>0.435015457843204</v>
          </cell>
          <cell r="G4093">
            <v>0.20951407734265901</v>
          </cell>
          <cell r="H4093">
            <v>4.1281618190715803E-2</v>
          </cell>
          <cell r="I4093">
            <v>0.62587779144119804</v>
          </cell>
          <cell r="J4093">
            <v>0.20640809095357901</v>
          </cell>
          <cell r="K4093">
            <v>0.15280433040090399</v>
          </cell>
          <cell r="L4093">
            <v>0.199869970197978</v>
          </cell>
          <cell r="M4093">
            <v>52</v>
          </cell>
          <cell r="N4093" t="str">
            <v>NPPB; KDM4A; SLC6A3; SLC6A2; DRD2; DRD1; FEN1; TDP1; APEX1; ADRA2A; RECQL; EHMT2; ADRB1; VDR; ADRB2; PTGER2; SLC6A4; ADRA2B; ADRB3; ADRA2C; ADRA1D; CASP3; MBNL1; NFKB1; ADRA1A; ADRA1B; MAPT; POLK; MAPK1; POLI; CXCL8; MAPK3; MAOA; TAAR1; POLH; RELA; GAPDH; BLM; GNAS; S100B; SLC18A2; COMT; S100A8; S100A9; CASP7; IL6; FN1; SULT1A3; CCL5; SLC18A1; NPY; USF1</v>
          </cell>
        </row>
        <row r="4094">
          <cell r="B4094" t="str">
            <v>(19Z)-Halichondramide</v>
          </cell>
          <cell r="C4094">
            <v>0.71152307648551105</v>
          </cell>
          <cell r="D4094">
            <v>0.35576153824275603</v>
          </cell>
          <cell r="E4094">
            <v>0.464673300934005</v>
          </cell>
          <cell r="F4094">
            <v>0.44044985032482897</v>
          </cell>
          <cell r="G4094">
            <v>3.9267356788057498E-2</v>
          </cell>
          <cell r="H4094">
            <v>0.168716510169925</v>
          </cell>
          <cell r="I4094">
            <v>0.15050694668980499</v>
          </cell>
          <cell r="J4094">
            <v>0.196336783940288</v>
          </cell>
          <cell r="K4094">
            <v>7.4495849435392697E-2</v>
          </cell>
          <cell r="L4094">
            <v>0.125736116370849</v>
          </cell>
          <cell r="M4094">
            <v>9</v>
          </cell>
          <cell r="N4094" t="str">
            <v>TP53; MTOR; CDK1; CDC25C; RPS6KB1; EIF4EBP1; CCNA2; CCNB1; GADD45A</v>
          </cell>
        </row>
        <row r="4095">
          <cell r="B4095" t="str">
            <v>QUINOLINE</v>
          </cell>
          <cell r="C4095">
            <v>0.78927929419293597</v>
          </cell>
          <cell r="D4095">
            <v>1</v>
          </cell>
          <cell r="E4095">
            <v>0.24925995921879801</v>
          </cell>
          <cell r="F4095">
            <v>0.90611049254218801</v>
          </cell>
          <cell r="G4095">
            <v>0.35736205942615901</v>
          </cell>
          <cell r="H4095">
            <v>0.53044201730546703</v>
          </cell>
          <cell r="I4095">
            <v>0.52227176189001101</v>
          </cell>
          <cell r="J4095">
            <v>0.66305252163183304</v>
          </cell>
          <cell r="K4095">
            <v>0.66775213179437398</v>
          </cell>
          <cell r="L4095">
            <v>0.58682269481751403</v>
          </cell>
          <cell r="M4095">
            <v>64</v>
          </cell>
          <cell r="N4095" t="str">
            <v>TP53; CYP1A2; PPARG; CASP3; ITGB3; TNF; PPARA; RRM1; DNMT1; LTA4H; CYP2A6; ZAK; MAP2K1; PSMA3; MAPK8; ANXA1; SERPINB1; SERPINB5; CCNB1; CDKN1A; FUBP1; WDR1; HNRNPD; ACOT7; PROSC; NAMPT; HNRNPL; NACA; PSMD7; ANP32A; E2F1; ANXA2; MTHFD2; FSCN1; RCN2; PDAP1; F2R; PSMD4; RANBP1; LMNA; PRKAR1A; PAICS; YBX1; AIF1; BTF3; PDHA1; CDKN2A; MAP3K8; ITGA5; LGALS3; OLA1; EEF2; MLH1; CBX3; CSDE1; PSMC5; TIMP3; CNDP2; TXNDC5; CYP2E1; TLR8; PSMC1; EEF1G; NME2</v>
          </cell>
        </row>
        <row r="4096">
          <cell r="B4096" t="str">
            <v>formononetin</v>
          </cell>
          <cell r="C4096">
            <v>3.12166236745079E-2</v>
          </cell>
          <cell r="D4096">
            <v>1.5608311837254E-2</v>
          </cell>
          <cell r="E4096">
            <v>7.0098069984835504E-2</v>
          </cell>
          <cell r="F4096">
            <v>1.53174386856246E-2</v>
          </cell>
          <cell r="G4096">
            <v>0.57405555698092203</v>
          </cell>
          <cell r="H4096">
            <v>0.71899090948589806</v>
          </cell>
          <cell r="I4096">
            <v>0.45699762957027501</v>
          </cell>
          <cell r="J4096">
            <v>7.6587193428122993E-2</v>
          </cell>
          <cell r="K4096">
            <v>7.4159062539961199E-2</v>
          </cell>
          <cell r="L4096">
            <v>0.125376067012123</v>
          </cell>
          <cell r="M4096">
            <v>29</v>
          </cell>
          <cell r="N4096" t="str">
            <v>NFE2L2; HIF1A; HSD17B10; ESR1; CYP1A2; AHR; CYP1A1; NR0B1; ABCB1; CASP3; SMN2; ABCC1; ESR2; MAPT; NR5A1; UGT1A9; UGT1A7; UGT1A10; ABCC2; UGT1A1; BCL2; CASP9; SLC5A2; CYP1B1; CASP8; BAX; UGT1A8; EPO; SMN1; SMN2</v>
          </cell>
        </row>
        <row r="4097">
          <cell r="B4097" t="str">
            <v>2-Naphthalenamine</v>
          </cell>
          <cell r="C4097">
            <v>0.74208363120101295</v>
          </cell>
          <cell r="D4097">
            <v>1</v>
          </cell>
          <cell r="E4097">
            <v>0.54013600300294196</v>
          </cell>
          <cell r="F4097">
            <v>0.75155650321657397</v>
          </cell>
          <cell r="G4097">
            <v>0.47457335302979797</v>
          </cell>
          <cell r="H4097">
            <v>0.47728257968891502</v>
          </cell>
          <cell r="I4097">
            <v>0.93950102854340001</v>
          </cell>
          <cell r="J4097">
            <v>0.900226671671571</v>
          </cell>
          <cell r="K4097">
            <v>0.89789504387548702</v>
          </cell>
          <cell r="L4097">
            <v>0.79619899754358203</v>
          </cell>
          <cell r="M4097">
            <v>96</v>
          </cell>
          <cell r="N4097" t="str">
            <v>TP53; HSD17B10; CYP1A2; AHR; OPRK1; EDNRA; TSHR; CCR6; PTAFR; BRCA1; CXCR2; CCR5; PRKAR2B; RARG; UBE2I; NOS2; SNCA; ITGAL; FLT3; EPHA3; PSMB6; BCL2A1; EPHB3; PLD2; PLD1; BTK; STK25; LTB; CXCL2; PTX3; CD59; IFI6; BAD; DNASE2; CREB1; KLF11; NFYB; NAT1; NFKBIE; TNFRSF1A; DEDD; DFFB; MADD; POU2F1; EZR; FSCN1; HLTF; NME3; RGS1; IL3RA; FN1; SULT1A3; C5AR1; SLC9A3R2; UQCRFS1; TFDP1; RUNX1T1; BTF3; MPO; RNPEP; SUPT4H1; CCL5; IGHM; ENPEP; GDF1; SULT1A1; SULT1A2; NAT2; VIM; CKS1B; UGP2; EPO; CBL; SREBF1; SULT1C2; S100A10; IFNAR1; LNPEP; STAT2; SULT4A1; ZFYVE9; CD4; IL10; FASLG; SMAD9; IL9; CARTPT; CCL16; CYP2S1; MST1; POU2AF1; AATK; AMHR2; RPL7A; RPS25; NPY5R</v>
          </cell>
        </row>
        <row r="4098">
          <cell r="B4098" t="str">
            <v>Hypaconitine</v>
          </cell>
          <cell r="C4098">
            <v>0.51548616624892796</v>
          </cell>
          <cell r="D4098">
            <v>1</v>
          </cell>
          <cell r="E4098">
            <v>3.9473035601854799E-2</v>
          </cell>
          <cell r="F4098">
            <v>0.65188312167705298</v>
          </cell>
          <cell r="G4098">
            <v>0.91143591452397799</v>
          </cell>
          <cell r="H4098">
            <v>0.75732900897433097</v>
          </cell>
          <cell r="I4098">
            <v>0.39230707680263099</v>
          </cell>
          <cell r="J4098">
            <v>0.197365178009274</v>
          </cell>
          <cell r="K4098">
            <v>0.44640347826281401</v>
          </cell>
          <cell r="L4098">
            <v>0.42290589488879599</v>
          </cell>
          <cell r="M4098">
            <v>10</v>
          </cell>
          <cell r="N4098" t="str">
            <v>CYP2C19; CYP2D6; CYP3A4; CYP1A2; ABCB1; ABCC2; ABCG2; CYP3A5; CYP2C8; CYP2E1</v>
          </cell>
        </row>
        <row r="4099">
          <cell r="B4099" t="str">
            <v>Premarin</v>
          </cell>
          <cell r="C4099">
            <v>0.97693531312814197</v>
          </cell>
          <cell r="D4099">
            <v>1</v>
          </cell>
          <cell r="E4099">
            <v>0.623635770045469</v>
          </cell>
          <cell r="F4099">
            <v>0.433910276508643</v>
          </cell>
          <cell r="G4099">
            <v>0.51796978498664203</v>
          </cell>
          <cell r="H4099">
            <v>0.76909554724276796</v>
          </cell>
          <cell r="I4099">
            <v>0.68092828417817797</v>
          </cell>
          <cell r="J4099">
            <v>0.76909554724276796</v>
          </cell>
          <cell r="K4099">
            <v>0.87575183917662203</v>
          </cell>
          <cell r="L4099">
            <v>0.77152950294369704</v>
          </cell>
          <cell r="M4099">
            <v>265</v>
          </cell>
          <cell r="N4099" t="str">
            <v>TP53; CA12; ESR1; CYP19A1; CYP1A2; AHR; CYP1A1; VDR; ERBB2; IL1B; NPY1R; PTGES; ESR2; RBBP8; CYP17A1; HDAC4; SMPD1; INS; RARA; RXRA; PMP22; MMP14; ABL1; PGR; ESRRA; UGT1A1; AKR1C4; CTDSP1; MYC; XBP1; BCL2; REN; F2; PIK3C2B; RET; RPS6KA6; SERPINC1; CLK4; COMT; IGF1R; MMP3; CCND1; AREG; LPL; SLC26A2; MYB; SRSF7; LYPD3; BOP1; BTG1; CCNG2; GAB2; ID3; RAB31; TFF1; DDX10; DDX21; EXOSC2; NOLC1; PES1; PNO1; RRS1; STC2; CYP1B1; BLNK; CCDC88C; CDKN1A; PIK3R3; SESN1; BAD; ADCY9; BMP7; CDC6; FBXL18; RHOT1; RPP25; SMEK2; STRADA; TACC1; TIPIN; UMPS; WWC1; AMD1; BCAR3; BCL3; CDKN1B; CDT1; CISH; CXCL12; ACKR3; EFNA1; EGR3; ENC1; GINS3; HOXC13; IRF2; ISG20L2; KLF10; LRCH3; NRIP1; NXT1; RCL1; SCYL3; SHROOM2; SIAH2; TPBG; TSC22D1; TSKU; TSPYL5; YRDC; CLIP1; DIXDC1; FAM102A; FUT8; HSPB8; INSIG2; MEAF6; MRPS2; MYO1B; NBPF1; NOP56; NPEPPS; PNP; PPIF; SCHIP1; SH3BP4; SLC25A28; SMTN; SNRPD1; SOX9; TBX3; TCEAL1; TNFRSF11A; TWIST1; ZEB1; ZNF821; ABCC5; ABCG1; FA2H; GREB1; PTPN12; SOD2; MCM2; RND1; SLC3A2; TP53I3; GOT1; NAB2; SLC9A1; TM4SF1; ALAD; DKC1; SDF2L1; STOM; TIMM23; HOXA10; OGFOD1; ATP8B2; CGB; CAP2; MMP16; WFS1; MYOF; SRM; TOMM40; TRMT1; GPR157; FRAT1; TFRC; IGFBP4; TMEFF1; COA1; RHBDF1; SYT1; EPS8; FAM110B; TACSTD2; SLC25A15; ZNF467; IGSF3; OLFM1; MBOAT2; MREG; PLS1; HRAS; RAB27B; PLEKHF1; LRRFIP2; CSH1; ANK3; CRIM1; CUEDC1; SLIT2; SLC22A5; F7; VTN; HNRNPAB; PTEN; EPB41L4A; CDH2; NEFM; TGFB3; CDKN2B; TNFRSF11B; TPD52L1; E2F4; ELOVL2; FGF9; PRSS8; ST8SIA4; AGT; ATP7A; WDR4; BLVRB; OXT; TNFSF11; FAM20C; FSHB; IRF2BPL; PPM1K; MCC; SOD3; ST8SIA2; BBS5; BSN; GLCCI1; PAEP; RBM24; RHBDL2; SH3RF1; TP53INP1; C1ORF204; CDCA7; CSRNP1; RSPH10B; KLK10; LNX1; MANEAL; PCED1B; BCL9L; C1ORF226; CGN; FAM43A; FRMD6; SFXN2; TMED8; C19ORF48; NEIL2; ECE2; FAM110C; MUM1L1; ABHD17C; DHX33; FAM107B; FOXP4; TATDN3; ZNF703; DVL1; FAM204A; BOD1; CYP4F22; TFAP4; NRG3; ZNF704; FAM83B</v>
          </cell>
        </row>
        <row r="4100">
          <cell r="B4100" t="str">
            <v>3-NITROFLUORANTHENE</v>
          </cell>
          <cell r="C4100">
            <v>0.363019855192318</v>
          </cell>
          <cell r="D4100">
            <v>0.181509927596159</v>
          </cell>
          <cell r="E4100">
            <v>6.1440121632590501E-2</v>
          </cell>
          <cell r="F4100">
            <v>0.47997321816710797</v>
          </cell>
          <cell r="G4100">
            <v>0.122666689510209</v>
          </cell>
          <cell r="H4100">
            <v>0.82318327098326705</v>
          </cell>
          <cell r="I4100">
            <v>0.25293428562415798</v>
          </cell>
          <cell r="J4100">
            <v>0.30666672377552201</v>
          </cell>
          <cell r="K4100">
            <v>0.156252419528528</v>
          </cell>
          <cell r="L4100">
            <v>0.202836577567133</v>
          </cell>
          <cell r="M4100">
            <v>12</v>
          </cell>
          <cell r="N4100" t="str">
            <v>CYP1A2; CYP1A1; TNF; CXCL8; LTB; CCL20; CXCL3; CYP1B1; CXCL1; IL6; POR; CXCL10</v>
          </cell>
        </row>
        <row r="4101">
          <cell r="B4101" t="str">
            <v>ISOPROTHIOLANE</v>
          </cell>
          <cell r="C4101">
            <v>0.56753314520963904</v>
          </cell>
          <cell r="D4101">
            <v>1</v>
          </cell>
          <cell r="E4101">
            <v>0.46952277476012</v>
          </cell>
          <cell r="F4101">
            <v>0.449140155090133</v>
          </cell>
          <cell r="G4101">
            <v>0.89387209340035301</v>
          </cell>
          <cell r="H4101">
            <v>0.796579255821803</v>
          </cell>
          <cell r="I4101">
            <v>0.42028350523076302</v>
          </cell>
          <cell r="J4101">
            <v>0.78253795793353398</v>
          </cell>
          <cell r="K4101">
            <v>0.85340670947236397</v>
          </cell>
          <cell r="L4101">
            <v>0.748247224500866</v>
          </cell>
          <cell r="M4101">
            <v>5</v>
          </cell>
          <cell r="N4101" t="str">
            <v>ESR1; NR1I2; CYP3A4; PGR; TFF1</v>
          </cell>
        </row>
        <row r="4102">
          <cell r="B4102" t="str">
            <v>2,3,5,6-TETRACHLOROPHENOL</v>
          </cell>
          <cell r="C4102">
            <v>0.73293537956989396</v>
          </cell>
          <cell r="D4102">
            <v>0.36646768978494698</v>
          </cell>
          <cell r="E4102">
            <v>0.307408963378281</v>
          </cell>
          <cell r="F4102">
            <v>0.26347609007690698</v>
          </cell>
          <cell r="G4102">
            <v>0.102389709115531</v>
          </cell>
          <cell r="H4102">
            <v>0.46068591219272398</v>
          </cell>
          <cell r="I4102">
            <v>0.70828130721198801</v>
          </cell>
          <cell r="J4102">
            <v>0.51194854557765601</v>
          </cell>
          <cell r="K4102">
            <v>0.29696819698992799</v>
          </cell>
          <cell r="L4102">
            <v>0.31403130719548999</v>
          </cell>
          <cell r="M4102">
            <v>6</v>
          </cell>
          <cell r="N4102" t="str">
            <v>NFE2L2; ESR1; CYP19A1; PPARG; TSHR; CYP2E1</v>
          </cell>
        </row>
        <row r="4103">
          <cell r="B4103" t="str">
            <v>Propionaldehyde</v>
          </cell>
          <cell r="C4103">
            <v>0.35074554529058</v>
          </cell>
          <cell r="D4103">
            <v>1</v>
          </cell>
          <cell r="E4103">
            <v>0.71365018768874899</v>
          </cell>
          <cell r="F4103">
            <v>0.80903639645811198</v>
          </cell>
          <cell r="G4103">
            <v>0.73594523117427002</v>
          </cell>
          <cell r="H4103">
            <v>0.59376741070655503</v>
          </cell>
          <cell r="I4103">
            <v>0.93988716388611604</v>
          </cell>
          <cell r="J4103">
            <v>0.93988716388611604</v>
          </cell>
          <cell r="K4103">
            <v>0.98414522826154904</v>
          </cell>
          <cell r="L4103">
            <v>0.92897109971399805</v>
          </cell>
          <cell r="M4103">
            <v>6</v>
          </cell>
          <cell r="N4103" t="str">
            <v>ALDH1A1; ALDH2; AKR1B1; ALDH3A1; ALDH1B1; PTGIS</v>
          </cell>
        </row>
        <row r="4104">
          <cell r="B4104" t="str">
            <v>4-Hydroxytamoxifen</v>
          </cell>
          <cell r="C4104">
            <v>0.70031320766284899</v>
          </cell>
          <cell r="D4104">
            <v>1</v>
          </cell>
          <cell r="E4104">
            <v>0.89387945565802995</v>
          </cell>
          <cell r="F4104">
            <v>0.75233360992760601</v>
          </cell>
          <cell r="G4104">
            <v>0.219326300626487</v>
          </cell>
          <cell r="H4104">
            <v>0.69677772493634005</v>
          </cell>
          <cell r="I4104">
            <v>0.39406760316385497</v>
          </cell>
          <cell r="J4104">
            <v>0.89387945565802995</v>
          </cell>
          <cell r="K4104">
            <v>0.779458233656245</v>
          </cell>
          <cell r="L4104">
            <v>0.67885587189253305</v>
          </cell>
          <cell r="M4104">
            <v>588</v>
          </cell>
          <cell r="N4104" t="str">
            <v>HNF4A; KDM4A; CA2; DRD1; TDP1; CA12; ESR1; NR1I2; PPARD; CYP19A1; CYP3A4; KCNQ1; AHR; CYP1A1; GFER; BRD2; AR; HSPB1; JAK2; VDR; DUSP1; ERBB2; MTOR; CBX1; IDH1; BAZ2B; NPY1R; MAP4K2; MAPK14; RORC; PTGES; ESR2; PSMD14; TNF; EGFR; KCNN4; NR5A1; BCL2L1; MDM4; MDM2; APAF1; JUN; CDK1; NPSR1; MAPK1; ATXN2; TNNT2; TNNI3; TNNC1; HSP90AB1; MAPK3; HDAC3; ABAT; SMPD1; NR1H2; RARA; RORA; NR2F1; RXRA; LCK; HSPA8; STAT1; AKT1; RRM1; UBE2N; PMP22; ARNT; ABCC3; RAD52; NCOR1; PGR; GPER1; ESRRA; KPNB1; NCOA1; THRA; PCNA; ESRRG; NR4A2; UGT1A1; HNF4G; CTDSP1; MYC; NDUFA10; XBP1; TOP1; BCL2; TOP2B; SRD5A1; CYP3A5; RGS16; CTSD; CYP2A6; RACGAP1; MAP2K5; ERBB3; LYN; BLK; MAPK9; FRK; EPHA1; PIK3C2B; MAP2K7; RET; FLT1; RAF1; MAPK11; CDK19; MAP2K1; AURKA; MAPK13; JAK3; RPS6KA6; MAPK12; CDK2; PTPN6; NCOA2; ADA; NR4A1; MAPK8; CLK4; PLD1; MAP2K2; STK26; PRKAA1; PTGER4; NPM1; PRKCQ; MAP2K6; PRKCD; PRKCE; MAP2K4; MAP2K3; SGK3; CAMK1; CDK18; PAK6; IGF1R; AKT2; MARK4; CCND1; PIK3CG; CDK9; PRKCZ; AREG; CEBPD; CPM; DUSP4; EIF5; MT2A; NFKBIA; NR4A3; SLC26A2; CYR61; MYB; SRSF7; CCNE2; ATF3; LYPD3; PTHLH; SLC7A5; BOP1; CTGF; ENO1; HSP90B1; BTG1; CCNG2; GAB2; ID3; IER3; IL7R; RAB31; CCNA1; CD24; TFF1; ASNS; DDX10; DDX21; DNAJA1; EXOSC2; NOLC1; PES1; PNO1; RRS1; SPTBN1; STC2; EGR1; DDIT4; CYP1B1; CCNA2; CENPA; KIF20A; B3GNT2; BLNK; CCDC88C; CDH1; CDKN1A; DHX9; GGA2; PIK3R3; PPM1D; SESN1; SFPQ; KRT13; PSME4; ADCY9; BMP7; CCNE1; CDC6; FAM208A; FBXL18; HSPA2; RGS3; RHOBTB1; RHOT1; RPP25; SMEK2; STRADA; SVIL; TACC1; TAF9; TIPIN; UMPS; WWC1; IFRD1; AMD1; BCAR3; BCL3; BHLHE40; CDKN1B; CDT1; CISH; CXCL12; ACKR3; EFNA1; EFNB2; EGR3; ELF3; ENC1; GINS3; GOLGA5; HOXC13; IER2; IRF2; IRS1; ISG20L2; KBTBD2; KLF10; LRCH3; MYLIP; NRF1; NRIP1; NXT1; RASGRP1; RCL1; SCYL3; SHB; SHROOM2; SIAH2; SOCS2; SON; TCF7L2; TFAP2A; TMPO; TPBG; TRIB1; TSC22D1; TSKU; TSPYL5; TUFT1; VEGFA; YRDC; ZFP36; ZNF148; ZNF217; AK2; ATR; BIK; CD44; CLIP1; DAB2; DDIT3; DDX27; DIXDC1; DLEU2; DUSP5; EIF2S1; FAM102A; FAM129A; FUT8; HSPB8; INSIG2; KLC1; KPNA2; MEAF6; MRPS2; MT1X; MYBL1; MYO1B; NAT9; NBPF1; NCAPH; NOP56; NPEPPS; NUS1; PDCD4; PNP; PPIF; PPP1R15A; PSMD6; RNF114; SCHIP1; SEMA3C; SH3BP4; SHANK2; SLC1A1; SLC25A28; SMTN; SNRPD1; SOCS1; SOX9; SPHK1; SRSF1; STAG1; TBX3; TCEAL1; TRAK2; TWIST1; TXNRD1; VRK3; XPO1; ZEB1; ZNF821; ABCC5; ABCG1; DNAJC12; ETNK1; FA2H; GREB1; MSH2; PRKDC; PTPN12; TNFAIP3; YWHAZ; HSPA4; IGFBP3; ME1; FOS; FOSB; RND1; SLC3A2; UNG; MT1F; MT1G; GBE1; PKIA; IQGAP1; VIPR1; IL1A; NAB2; RBKS; SLC9A1; TRIM25; EDN1; TM4SF1; AHNAK; ALAD; CALM3; DKC1; NCL; NME3; PGRMC1; RBBP7; SDF2L1; SLC39A6; STOM; TIMM23; TNPO1; XRCC5; SLC25A1; OGFOD1; ZNF91; ATP8B2; WNT2; FN1; NME4; PRPS1; STUB1; CAP2; MMP16; WFS1; MEGF9; SERPINB9; MYOF; SERPINA1; SRM; TLR2; TOMM40; TRMT1; FARP1; GPR157; NOV; TCEB2; ZNF185; FRAT1; TFRC; IGFBP4; PTPN11; OAZ3; TMEFF1; COA1; FLNA; PMVK; HNRNPH1; PAPSS1; ARID5A; MAP3K8; GRB7; RHBDF1; SYT1; COL4A6; EPS8; FAM110B; FLNC; TACSTD2; CLSTN1; GALNT6; ITPK1; KIAA0101; LASP1; LSS; SLC25A15; STMN1; ZNF467; IGSF3; OLFM1; PCYOX1; CDH11; MBOAT2; MREG; PLS1; TFAM; RAP1A; CNBP; HMGB1; COL4A3; RAB27B; EGF; CKB; PLEKHF1; SDC1; CKMT1B; CLIC3; SULT1A1; LRRFIP2; CSH1; MGP; PDZK1; USP32; HSPD1; ANK3; CRIM1; CUEDC1; LTBP1; SLIT2; PCDH8; SLC22A5; ELOVL5; DYNLL1; ASCL1; DNAH2; VTN; TARS; UPF1; HNRNPAB; GPS2; DDX3Y; TP63; COPB2; EPB41L4A; ARNT2; POLR2B; NME7; HNRNPU; RAB30; GRM4; NEFM; MIR21; APOD; STS; CSTA; PRODH; TGFB3; CDKN2B; GH1; IGFBP1; TPD52L1; E2F4; MALL; THBS2; ELOVL2; FAIM2; PRSS8; ADGRG1; ST8SIA4; WDR4; MATR3; BLVRB; TM7SF2; PRCP; PTPRG; CTSH; AK5; SELL; CALCR; KHK; FAM20C; WNT4; PAX7; BCAR1; IRF2BPL; PPM1K; PPARGC1A; MCC; ST8SIA2; AHRR; BBS5; GLCCI1; HNRNPA2B1; ITPRIP; RASD1; RBM24; RHBDL2; SH3RF1; TP53INP1; TP53RK; RPL6; C1ORF204; CDCA7; CSRNP1; RSPH10B; SYMPK; ZWINT; LNX1; MANEAL; PCED1B; BCL9L; C1ORF226; CARD6; CGN; FAM43A; FRMD6; MT1A; SFXN2; TMED8; TRERF1; C19ORF48; ERRFI1; NARS; NEIL2; ECE2; ULK4; FAM110C; MUM1L1; ABHD17C; C6ORF106; DHX33; FAM107B; FOXP4; MMP15; STKLD1; TATDN3; EDN2; ZNF703; FAM204A; BOD1; C20ORF194; CYP4F22; FYTTD1; HDGF; NPR2; TFAP4; NRG3; RPS6KL1; ZNF704; FAM83B; OLFM4; KGFLP1</v>
          </cell>
        </row>
        <row r="4105">
          <cell r="B4105" t="str">
            <v>cafestol</v>
          </cell>
          <cell r="C4105">
            <v>0.38251468342817802</v>
          </cell>
          <cell r="D4105">
            <v>1</v>
          </cell>
          <cell r="E4105">
            <v>0.942576373101085</v>
          </cell>
          <cell r="F4105">
            <v>0.172664530667894</v>
          </cell>
          <cell r="G4105">
            <v>0.177884716637385</v>
          </cell>
          <cell r="H4105">
            <v>0.942583205730118</v>
          </cell>
          <cell r="I4105">
            <v>0.81668924816409405</v>
          </cell>
          <cell r="J4105">
            <v>0.44471179159346302</v>
          </cell>
          <cell r="K4105">
            <v>0.66710684569969703</v>
          </cell>
          <cell r="L4105">
            <v>0.58631894380323302</v>
          </cell>
          <cell r="M4105">
            <v>8</v>
          </cell>
          <cell r="N4105" t="str">
            <v>CASP3; MCL1; BCL2L1; BCL2; CFLAR; SULT1A1; GSTM1; CYCS</v>
          </cell>
        </row>
        <row r="4106">
          <cell r="B4106" t="str">
            <v>Donepezil hydrochloride</v>
          </cell>
          <cell r="C4106">
            <v>0.245124177869493</v>
          </cell>
          <cell r="D4106">
            <v>0.122562088934746</v>
          </cell>
          <cell r="E4106">
            <v>3.4770052752165902E-2</v>
          </cell>
          <cell r="F4106">
            <v>4.35300264170565E-2</v>
          </cell>
          <cell r="G4106">
            <v>0.47296739737903498</v>
          </cell>
          <cell r="H4106">
            <v>0.27663989953269702</v>
          </cell>
          <cell r="I4106">
            <v>5.3623329551949197E-3</v>
          </cell>
          <cell r="J4106">
            <v>2.6811664775974599E-2</v>
          </cell>
          <cell r="K4106">
            <v>2.1608644469744E-3</v>
          </cell>
          <cell r="L4106">
            <v>1.48703809324867E-2</v>
          </cell>
          <cell r="M4106">
            <v>7</v>
          </cell>
          <cell r="N4106" t="str">
            <v>ESR1; BCHE; ACHE; SLC22A2; CASP3; CASP9; CASP8</v>
          </cell>
        </row>
        <row r="4107">
          <cell r="B4107" t="str">
            <v>DMAT</v>
          </cell>
          <cell r="C4107">
            <v>0.46017934894779999</v>
          </cell>
          <cell r="D4107">
            <v>0.2300896744739</v>
          </cell>
          <cell r="E4107">
            <v>0.59738073183902596</v>
          </cell>
          <cell r="F4107">
            <v>0.197723844224477</v>
          </cell>
          <cell r="G4107">
            <v>0.15379982998970401</v>
          </cell>
          <cell r="H4107">
            <v>0.28972177076642602</v>
          </cell>
          <cell r="I4107">
            <v>0.75540107502971898</v>
          </cell>
          <cell r="J4107">
            <v>0.48286961794404298</v>
          </cell>
          <cell r="K4107">
            <v>0.35324466576995101</v>
          </cell>
          <cell r="L4107">
            <v>0.35550780433089502</v>
          </cell>
          <cell r="M4107">
            <v>13</v>
          </cell>
          <cell r="N4107" t="str">
            <v>NFE2L2; CYP3A4; ATAD5; THPO; NFKB1; MAPK1; MAPK3; AKT1; CSNK2A1; CSNK2A2; IKZF1; SLC39A7; CSNK2B</v>
          </cell>
        </row>
        <row r="4108">
          <cell r="B4108" t="str">
            <v>enilconazole</v>
          </cell>
          <cell r="C4108">
            <v>0.25862436481983803</v>
          </cell>
          <cell r="D4108">
            <v>1</v>
          </cell>
          <cell r="E4108">
            <v>0.43968140923926802</v>
          </cell>
          <cell r="F4108">
            <v>0.97922111241235199</v>
          </cell>
          <cell r="G4108">
            <v>0.64944522306873498</v>
          </cell>
          <cell r="H4108">
            <v>0.50481903553020901</v>
          </cell>
          <cell r="I4108">
            <v>0.69716443554724306</v>
          </cell>
          <cell r="J4108">
            <v>0.87145554443405404</v>
          </cell>
          <cell r="K4108">
            <v>0.91405657699877596</v>
          </cell>
          <cell r="L4108">
            <v>0.81552084560615201</v>
          </cell>
          <cell r="M4108">
            <v>13</v>
          </cell>
          <cell r="N4108" t="str">
            <v>ESR1; NR1I2; CYP19A1; CYP3A4; AHR; CYP1A1; AR; NR1H4; HSPB1; CYP51A1; RARA; RARG; CYP3A</v>
          </cell>
        </row>
        <row r="4109">
          <cell r="B4109" t="str">
            <v>Purvalanol A</v>
          </cell>
          <cell r="C4109">
            <v>0.79861005878486302</v>
          </cell>
          <cell r="D4109">
            <v>1</v>
          </cell>
          <cell r="E4109">
            <v>0.26395867731415701</v>
          </cell>
          <cell r="F4109">
            <v>0.78201465226107403</v>
          </cell>
          <cell r="G4109">
            <v>0.52489417109361503</v>
          </cell>
          <cell r="H4109">
            <v>0.69855274680198198</v>
          </cell>
          <cell r="I4109">
            <v>0.78562670051283501</v>
          </cell>
          <cell r="J4109">
            <v>0.78562670051283501</v>
          </cell>
          <cell r="K4109">
            <v>0.84416752070648304</v>
          </cell>
          <cell r="L4109">
            <v>0.73900265083761996</v>
          </cell>
          <cell r="M4109">
            <v>31</v>
          </cell>
          <cell r="N4109" t="str">
            <v>TDP1; HIF1A; TP53; HSD17B10; CYP3A4; CYP2C9; CYP1A2; CASP3; MDM2; CDK1; MAPK1; LCK; PCNA; GSK3B; SRC; CDK2; RPS6KA1; STK16; STAT6; CASP9; CSK; CLK3; CSNK1G2; DYRK1A; PAK7; PAK4; PAK6; CCNA2; CDKN1A; BIRC5; CDKN2A</v>
          </cell>
        </row>
        <row r="4110">
          <cell r="B4110" t="str">
            <v>Selenocystine</v>
          </cell>
          <cell r="C4110">
            <v>0.15332388195392499</v>
          </cell>
          <cell r="D4110">
            <v>7.6661940976962606E-2</v>
          </cell>
          <cell r="E4110">
            <v>0.56227861787142597</v>
          </cell>
          <cell r="F4110">
            <v>0.13906213585233901</v>
          </cell>
          <cell r="G4110">
            <v>1.90474114391306E-2</v>
          </cell>
          <cell r="H4110">
            <v>0.97412157469927396</v>
          </cell>
          <cell r="I4110">
            <v>0.42122129904235001</v>
          </cell>
          <cell r="J4110">
            <v>9.5237057195653202E-2</v>
          </cell>
          <cell r="K4110">
            <v>0.13950766449881299</v>
          </cell>
          <cell r="L4110">
            <v>0.18825617047276899</v>
          </cell>
          <cell r="M4110">
            <v>6</v>
          </cell>
          <cell r="N4110" t="str">
            <v>NFE2L2; NQO1; GCLC; TXNRD1; XPA; SLC3A1</v>
          </cell>
        </row>
        <row r="4111">
          <cell r="B4111" t="str">
            <v>Dexloxiglumide</v>
          </cell>
          <cell r="C4111">
            <v>0.47606791762148998</v>
          </cell>
          <cell r="D4111">
            <v>1</v>
          </cell>
          <cell r="E4111">
            <v>0.19264612126970401</v>
          </cell>
          <cell r="F4111">
            <v>0.38446273319107599</v>
          </cell>
          <cell r="G4111">
            <v>0.93474748802753904</v>
          </cell>
          <cell r="H4111">
            <v>0.31569281465298699</v>
          </cell>
          <cell r="I4111">
            <v>0.86757375991502095</v>
          </cell>
          <cell r="J4111">
            <v>0.64077122198512704</v>
          </cell>
          <cell r="K4111">
            <v>0.63561035256834497</v>
          </cell>
          <cell r="L4111">
            <v>0.562008692940692</v>
          </cell>
          <cell r="M4111">
            <v>5</v>
          </cell>
          <cell r="N4111" t="str">
            <v>CCKAR; PYY; GCG; NTS; GHRL</v>
          </cell>
        </row>
        <row r="4112">
          <cell r="B4112" t="str">
            <v>MCDF</v>
          </cell>
          <cell r="C4112">
            <v>0.86366356201346295</v>
          </cell>
          <cell r="D4112">
            <v>1</v>
          </cell>
          <cell r="E4112">
            <v>0.311207922264507</v>
          </cell>
          <cell r="F4112">
            <v>0.88403991235591906</v>
          </cell>
          <cell r="G4112">
            <v>0.52819935531484796</v>
          </cell>
          <cell r="H4112">
            <v>0.60798536910781997</v>
          </cell>
          <cell r="I4112">
            <v>0.57483993562654201</v>
          </cell>
          <cell r="J4112">
            <v>0.75998171138477499</v>
          </cell>
          <cell r="K4112">
            <v>0.818596454134491</v>
          </cell>
          <cell r="L4112">
            <v>0.71437322609593801</v>
          </cell>
          <cell r="M4112">
            <v>11</v>
          </cell>
          <cell r="N4112" t="str">
            <v>ESR1; CYP1A2; AHR; CYP1A1; AR; ARNT; TFF1; CYP1B1; CDKN1A; SOX4; MIR335</v>
          </cell>
        </row>
        <row r="4113">
          <cell r="B4113" t="str">
            <v>OSW-1</v>
          </cell>
          <cell r="C4113">
            <v>5.5426885560624799E-2</v>
          </cell>
          <cell r="D4113">
            <v>1</v>
          </cell>
          <cell r="E4113">
            <v>0.51444659003884297</v>
          </cell>
          <cell r="F4113">
            <v>3.6843430509138103E-2</v>
          </cell>
          <cell r="G4113">
            <v>0.94994389867874895</v>
          </cell>
          <cell r="H4113">
            <v>0.62173508117391596</v>
          </cell>
          <cell r="I4113">
            <v>0.92622915552474805</v>
          </cell>
          <cell r="J4113">
            <v>0.18421715254568999</v>
          </cell>
          <cell r="K4113">
            <v>0.51906485607601704</v>
          </cell>
          <cell r="L4113">
            <v>0.47545296363799699</v>
          </cell>
          <cell r="M4113">
            <v>9</v>
          </cell>
          <cell r="N4113" t="str">
            <v>CASP3; NDUFA7; NDUFB4; NDUFB1; CASP7; COX4I1; PARP1; COX7B; COX6A1</v>
          </cell>
        </row>
        <row r="4114">
          <cell r="B4114" t="str">
            <v>2-AMINO-5-NITROPHENOL</v>
          </cell>
          <cell r="C4114">
            <v>0.73154890205469703</v>
          </cell>
          <cell r="D4114">
            <v>1</v>
          </cell>
          <cell r="E4114">
            <v>0.54674936917702399</v>
          </cell>
          <cell r="F4114">
            <v>0.406651473056653</v>
          </cell>
          <cell r="G4114">
            <v>0.47793075664426499</v>
          </cell>
          <cell r="H4114">
            <v>0.29961626089994697</v>
          </cell>
          <cell r="I4114">
            <v>0.78666237380715598</v>
          </cell>
          <cell r="J4114">
            <v>0.68343671147128005</v>
          </cell>
          <cell r="K4114">
            <v>0.68971595120339502</v>
          </cell>
          <cell r="L4114">
            <v>0.604122725568915</v>
          </cell>
          <cell r="M4114">
            <v>5</v>
          </cell>
          <cell r="N4114" t="str">
            <v>NFE2L2; TDP1; AHR; PPARG; MMP9</v>
          </cell>
        </row>
        <row r="4115">
          <cell r="B4115" t="str">
            <v>3-METHOXYCATECHOL</v>
          </cell>
          <cell r="C4115">
            <v>0.10554172017449399</v>
          </cell>
          <cell r="D4115">
            <v>1</v>
          </cell>
          <cell r="E4115">
            <v>0.47166925540524701</v>
          </cell>
          <cell r="F4115">
            <v>0.729277328501856</v>
          </cell>
          <cell r="G4115">
            <v>0.72567746136967504</v>
          </cell>
          <cell r="H4115">
            <v>9.98856216139061E-2</v>
          </cell>
          <cell r="I4115">
            <v>0.95965443968867303</v>
          </cell>
          <cell r="J4115">
            <v>0.49942810806953097</v>
          </cell>
          <cell r="K4115">
            <v>0.68089038103085298</v>
          </cell>
          <cell r="L4115">
            <v>0.59713417941167402</v>
          </cell>
          <cell r="M4115">
            <v>18</v>
          </cell>
          <cell r="N4115" t="str">
            <v>ALDH1A1; NFE2L2; TDP1; TP53; KDM4E; HSD17B10; ESR1; CYP19A1; ALOX15; AHR; HSPB1; PPARG; VDR; HPGD; MAPT; POLK; GAPDH; COMT</v>
          </cell>
        </row>
        <row r="4116">
          <cell r="B4116" t="str">
            <v>76180-96-6</v>
          </cell>
          <cell r="C4116">
            <v>0.35810061325034498</v>
          </cell>
          <cell r="D4116">
            <v>1</v>
          </cell>
          <cell r="E4116">
            <v>0.26975095681058903</v>
          </cell>
          <cell r="F4116">
            <v>0.54967594946882203</v>
          </cell>
          <cell r="G4116">
            <v>6.7493739958838395E-2</v>
          </cell>
          <cell r="H4116">
            <v>0.94399610922690602</v>
          </cell>
          <cell r="I4116">
            <v>0.81929550787230598</v>
          </cell>
          <cell r="J4116">
            <v>0.33746869979419197</v>
          </cell>
          <cell r="K4116">
            <v>0.46514999725474998</v>
          </cell>
          <cell r="L4116">
            <v>0.436423395818478</v>
          </cell>
          <cell r="M4116">
            <v>18</v>
          </cell>
          <cell r="N4116" t="str">
            <v>TP53; CYP1A2; AHR; CYP1A1; PTGS2; PTGS1; MDM2; GSTA1; RRM2B; UGT1A1; BCL2; CDKN1A; BAX; POR; APRT; OAT; NAT2; CYP3A7</v>
          </cell>
        </row>
        <row r="4117">
          <cell r="B4117" t="str">
            <v>FLUTOLANIL</v>
          </cell>
          <cell r="C4117">
            <v>0.42526083104023199</v>
          </cell>
          <cell r="D4117">
            <v>1</v>
          </cell>
          <cell r="E4117">
            <v>0.74939081599112001</v>
          </cell>
          <cell r="F4117">
            <v>0.69056172060306498</v>
          </cell>
          <cell r="G4117">
            <v>0.96613420740679901</v>
          </cell>
          <cell r="H4117">
            <v>0.84697857406341803</v>
          </cell>
          <cell r="I4117">
            <v>0.41667254929426101</v>
          </cell>
          <cell r="J4117">
            <v>0.96613420740679901</v>
          </cell>
          <cell r="K4117">
            <v>0.96812507521722402</v>
          </cell>
          <cell r="L4117">
            <v>0.89504260598846497</v>
          </cell>
          <cell r="M4117">
            <v>8</v>
          </cell>
          <cell r="N4117" t="str">
            <v>ESR1; NR1I2; CYP3A4; AHR; AR; PPARG; PGR; TFF1</v>
          </cell>
        </row>
        <row r="4118">
          <cell r="B4118" t="str">
            <v>CYFLUTHRIN</v>
          </cell>
          <cell r="C4118">
            <v>0.812272371598591</v>
          </cell>
          <cell r="D4118">
            <v>1</v>
          </cell>
          <cell r="E4118">
            <v>0.50848785263483998</v>
          </cell>
          <cell r="F4118">
            <v>0.88653135982392695</v>
          </cell>
          <cell r="G4118">
            <v>0.31295462248990003</v>
          </cell>
          <cell r="H4118">
            <v>0.64616199465974899</v>
          </cell>
          <cell r="I4118">
            <v>0.784266260613946</v>
          </cell>
          <cell r="J4118">
            <v>0.88653135982392695</v>
          </cell>
          <cell r="K4118">
            <v>0.87197156332442505</v>
          </cell>
          <cell r="L4118">
            <v>0.76748884032615305</v>
          </cell>
          <cell r="M4118">
            <v>15</v>
          </cell>
          <cell r="N4118" t="str">
            <v>ESR1; NR1I2; CYP3A4; AR; NR1H4; MAPK1; MAPK3; BCR; CAT; SLC6A14; IL6; CES2; PPP2R3B; HYDIN; CLIP3</v>
          </cell>
        </row>
        <row r="4119">
          <cell r="B4119" t="str">
            <v>ZERANOL</v>
          </cell>
          <cell r="C4119">
            <v>0.56375854642602496</v>
          </cell>
          <cell r="D4119">
            <v>0.28187927321301298</v>
          </cell>
          <cell r="E4119">
            <v>0.42507576502338801</v>
          </cell>
          <cell r="F4119">
            <v>0.61756341290919103</v>
          </cell>
          <cell r="G4119">
            <v>3.76575186240748E-2</v>
          </cell>
          <cell r="H4119">
            <v>0.31036686055989199</v>
          </cell>
          <cell r="I4119">
            <v>0.703981876856832</v>
          </cell>
          <cell r="J4119">
            <v>0.18828759312037399</v>
          </cell>
          <cell r="K4119">
            <v>0.26704944675529402</v>
          </cell>
          <cell r="L4119">
            <v>0.29151608344109198</v>
          </cell>
          <cell r="M4119">
            <v>20</v>
          </cell>
          <cell r="N4119" t="str">
            <v>ESR1; MAPK1; MAPK3; MAOA; NOS2; BCL2; PRKCD; NOS3; CCND1; TFF1; CITED2; JAG1; SLC6A14; GSTM3; BAX; EDN1; SERPINA3; CRH; TGFB3; MIR34B</v>
          </cell>
        </row>
        <row r="4120">
          <cell r="B4120" t="str">
            <v>Zearalanol</v>
          </cell>
          <cell r="C4120">
            <v>0.552502503196726</v>
          </cell>
          <cell r="D4120">
            <v>1</v>
          </cell>
          <cell r="E4120">
            <v>0.773252902970051</v>
          </cell>
          <cell r="F4120">
            <v>0.67269909364021396</v>
          </cell>
          <cell r="G4120">
            <v>0.666724908604172</v>
          </cell>
          <cell r="H4120">
            <v>0.19477369978642101</v>
          </cell>
          <cell r="I4120">
            <v>0.39452417259828898</v>
          </cell>
          <cell r="J4120">
            <v>0.773252902970051</v>
          </cell>
          <cell r="K4120">
            <v>0.70165603915099495</v>
          </cell>
          <cell r="L4120">
            <v>0.61366278632155802</v>
          </cell>
          <cell r="M4120">
            <v>15</v>
          </cell>
          <cell r="N4120" t="str">
            <v>CYP2C19; DRD2; TDP1; ESR1; CYP19A1; CYP3A4; HSP90AA1; AR; ATAD5; NR1H4; HSPB1; NR3C1; NOD1; HSP90AB1; GSK3A</v>
          </cell>
        </row>
        <row r="4121">
          <cell r="B4121" t="str">
            <v>Porfiromycin</v>
          </cell>
          <cell r="C4121">
            <v>0.71315706889855601</v>
          </cell>
          <cell r="D4121">
            <v>0.35657853444927801</v>
          </cell>
          <cell r="E4121">
            <v>0.83951621358427297</v>
          </cell>
          <cell r="F4121">
            <v>0.39157085133507102</v>
          </cell>
          <cell r="G4121">
            <v>0.44862691997822002</v>
          </cell>
          <cell r="H4121">
            <v>0.15112603464979399</v>
          </cell>
          <cell r="I4121">
            <v>0.38760355391857898</v>
          </cell>
          <cell r="J4121">
            <v>0.56078364997277497</v>
          </cell>
          <cell r="K4121">
            <v>0.48512318496908702</v>
          </cell>
          <cell r="L4121">
            <v>0.45084629332494403</v>
          </cell>
          <cell r="M4121">
            <v>8</v>
          </cell>
          <cell r="N4121" t="str">
            <v>TDP1; EHMT2; JAK2; HCRTR1; MDM4; MDM2; POLI; POLH</v>
          </cell>
        </row>
        <row r="4122">
          <cell r="B4122" t="str">
            <v>domiphen bromide</v>
          </cell>
          <cell r="C4122">
            <v>0.27813265121280201</v>
          </cell>
          <cell r="D4122">
            <v>1</v>
          </cell>
          <cell r="E4122">
            <v>0.46059734044081102</v>
          </cell>
          <cell r="F4122">
            <v>0.65441712116975803</v>
          </cell>
          <cell r="G4122">
            <v>0.133997310207148</v>
          </cell>
          <cell r="H4122">
            <v>0.25832898783595798</v>
          </cell>
          <cell r="I4122">
            <v>0.97008184007056297</v>
          </cell>
          <cell r="J4122">
            <v>0.64582246958989498</v>
          </cell>
          <cell r="K4122">
            <v>0.51453356247725701</v>
          </cell>
          <cell r="L4122">
            <v>0.472158484787011</v>
          </cell>
          <cell r="M4122">
            <v>9</v>
          </cell>
          <cell r="N4122" t="str">
            <v>ALDH1A1; TDP1; ESR1; CYP19A1; KCNA3; KCNH2; AR; USP1; GBA</v>
          </cell>
        </row>
        <row r="4123">
          <cell r="B4123" t="str">
            <v>HU-331</v>
          </cell>
          <cell r="C4123">
            <v>0.36354046926064099</v>
          </cell>
          <cell r="D4123">
            <v>1</v>
          </cell>
          <cell r="E4123">
            <v>0.39782978499009303</v>
          </cell>
          <cell r="F4123">
            <v>0.82904198551319197</v>
          </cell>
          <cell r="G4123">
            <v>0.78971658451320803</v>
          </cell>
          <cell r="H4123">
            <v>0.92043240587757602</v>
          </cell>
          <cell r="I4123">
            <v>0.95346945508910297</v>
          </cell>
          <cell r="J4123">
            <v>0.95346945508910297</v>
          </cell>
          <cell r="K4123">
            <v>0.982537673232183</v>
          </cell>
          <cell r="L4123">
            <v>0.92504824552702503</v>
          </cell>
          <cell r="M4123">
            <v>8</v>
          </cell>
          <cell r="N4123" t="str">
            <v>CYP1A1; PTGS2; MMP1; TOP2A; CCL2; PLA2G4C; VWF; TNFRSF11B</v>
          </cell>
        </row>
        <row r="4124">
          <cell r="B4124" t="str">
            <v>CHEMBL35349</v>
          </cell>
          <cell r="C4124">
            <v>0.99020239810905697</v>
          </cell>
          <cell r="D4124">
            <v>0.49510119905452799</v>
          </cell>
          <cell r="E4124">
            <v>0.41505068751997898</v>
          </cell>
          <cell r="F4124">
            <v>0.69544726131315704</v>
          </cell>
          <cell r="G4124">
            <v>0.36506538804397298</v>
          </cell>
          <cell r="H4124">
            <v>0.513281428386411</v>
          </cell>
          <cell r="I4124">
            <v>0.39033587699648398</v>
          </cell>
          <cell r="J4124">
            <v>0.64160178548301305</v>
          </cell>
          <cell r="K4124">
            <v>0.65657241925262699</v>
          </cell>
          <cell r="L4124">
            <v>0.578128952451613</v>
          </cell>
          <cell r="M4124">
            <v>40</v>
          </cell>
          <cell r="N4124" t="str">
            <v>CYP19A1; CYP1A2; AHR; CYP1A1; NPC1; CDK1; CXCR1; CXCL8; GSTP1; ARNT; NCF1; TOP1; TOP2A; CLK1; CDK2; CYR61; IL1R1; CYP1B1; TCF12; MSH2; RB1; HSPH1; E2F1; HSBP1; SPI1; ILF2; Sep-02; ARF4; COPS2; ITGB2; HSPD1; ITGB1; CDH2; CSF3R; IGFBP1; MGST2; SLC2A2; IFNG; CCT4; ACADSB</v>
          </cell>
        </row>
        <row r="4125">
          <cell r="B4125" t="str">
            <v>Rutaecarpine</v>
          </cell>
          <cell r="C4125">
            <v>0.50551876449799305</v>
          </cell>
          <cell r="D4125">
            <v>1</v>
          </cell>
          <cell r="E4125">
            <v>0.25430953763630498</v>
          </cell>
          <cell r="F4125">
            <v>0.61882509345468595</v>
          </cell>
          <cell r="G4125">
            <v>0.60601300300093297</v>
          </cell>
          <cell r="H4125">
            <v>0.90163281811641804</v>
          </cell>
          <cell r="I4125">
            <v>0.128977755141231</v>
          </cell>
          <cell r="J4125">
            <v>0.63577384409076299</v>
          </cell>
          <cell r="K4125">
            <v>0.53178989222174899</v>
          </cell>
          <cell r="L4125">
            <v>0.48472399596023602</v>
          </cell>
          <cell r="M4125">
            <v>21</v>
          </cell>
          <cell r="N4125" t="str">
            <v>HIF1A; HSD17B10; NR1I2; CYP1A2; AHR; CYP1A1; NR0B1; ATAD5; NPC1; RAB9A; SENP6; SENP7; THPO; SMN2; NR5A1; ITGA4; SMARCA2; PARK2; CYP1B1; SMN1; SMN2; AHRR</v>
          </cell>
        </row>
        <row r="4126">
          <cell r="B4126" t="str">
            <v>H-89</v>
          </cell>
          <cell r="C4126">
            <v>0.32078035254432202</v>
          </cell>
          <cell r="D4126">
            <v>1</v>
          </cell>
          <cell r="E4126">
            <v>4.5577193416173299E-2</v>
          </cell>
          <cell r="F4126">
            <v>0.25599754647184603</v>
          </cell>
          <cell r="G4126">
            <v>0.76721748174759097</v>
          </cell>
          <cell r="H4126">
            <v>0.85092705053374496</v>
          </cell>
          <cell r="I4126">
            <v>0.68601809415286696</v>
          </cell>
          <cell r="J4126">
            <v>0.227885967080867</v>
          </cell>
          <cell r="K4126">
            <v>0.39707633190757402</v>
          </cell>
          <cell r="L4126">
            <v>0.38732147993454202</v>
          </cell>
          <cell r="M4126">
            <v>66</v>
          </cell>
          <cell r="N4126" t="str">
            <v>ALDH1A1; TDP1; EHMT2; ESR1; CYP19A1; KCNQ1; KCNH2; AHR; PTGS2; ABCB1; CFTR; STAT3; TNF; EGFR; MAPK1; CXCL8; MAPK3; RELA; AKT1; CYP11B1; ABCA1; NR4A2; GSK3B; KCNE1; CTNNB1; NR4A1; PLD1; PTGER1; RPS6KA5; PRKCA; CCND1; AREG; CCL2; PLA2G4A; CYP1B1; CDKN1A; BIRC5; CREB1; ID1; TFAP2A; HMOX1; SOD2; FOS; KCNJ2; EREG; RELB; SLC2A5; TGFB1; CGB; PNPLA6; APOE; GCM1; ATF1; ABCB4; XIAP; COL1A1; LEP; IL18; CDKN2B; COL3A1; APOA1; SI; VASP; CETP; LHB; FSHB</v>
          </cell>
        </row>
        <row r="4127">
          <cell r="B4127" t="str">
            <v>4-Methylcatechol</v>
          </cell>
          <cell r="C4127">
            <v>0.27709280828536498</v>
          </cell>
          <cell r="D4127">
            <v>1</v>
          </cell>
          <cell r="E4127">
            <v>0.21632690666719701</v>
          </cell>
          <cell r="F4127">
            <v>0.66177267059317502</v>
          </cell>
          <cell r="G4127">
            <v>0.78114470243376399</v>
          </cell>
          <cell r="H4127">
            <v>0.34880030208873702</v>
          </cell>
          <cell r="I4127">
            <v>0.90296349002231602</v>
          </cell>
          <cell r="J4127">
            <v>0.87200075522184195</v>
          </cell>
          <cell r="K4127">
            <v>0.75414447682437402</v>
          </cell>
          <cell r="L4127">
            <v>0.65697750481448502</v>
          </cell>
          <cell r="M4127">
            <v>8</v>
          </cell>
          <cell r="N4127" t="str">
            <v>NFE2L2; ESR1; CYP19A1; AHR; NR1H4; HSPB1; GSTO1; COMT</v>
          </cell>
        </row>
        <row r="4128">
          <cell r="B4128" t="str">
            <v>BENZYL ACETATE</v>
          </cell>
          <cell r="C4128">
            <v>0.38759852328337302</v>
          </cell>
          <cell r="D4128">
            <v>0.19379926164168601</v>
          </cell>
          <cell r="E4128">
            <v>7.3510938976503598E-2</v>
          </cell>
          <cell r="F4128">
            <v>0.55695251705644899</v>
          </cell>
          <cell r="G4128">
            <v>0.15772058279091</v>
          </cell>
          <cell r="H4128">
            <v>0.371733746833186</v>
          </cell>
          <cell r="I4128">
            <v>0.77995812878710702</v>
          </cell>
          <cell r="J4128">
            <v>0.36755469488251802</v>
          </cell>
          <cell r="K4128">
            <v>0.24924798765164799</v>
          </cell>
          <cell r="L4128">
            <v>0.27790890600217999</v>
          </cell>
          <cell r="M4128">
            <v>5</v>
          </cell>
          <cell r="N4128" t="str">
            <v>ALDH1A1; NFE2L2; MMP9; PPP3CA; ENPP2</v>
          </cell>
        </row>
        <row r="4129">
          <cell r="B4129" t="str">
            <v>Tonalid</v>
          </cell>
          <cell r="C4129">
            <v>0.7509377537695</v>
          </cell>
          <cell r="D4129">
            <v>0.37546887688475</v>
          </cell>
          <cell r="E4129">
            <v>9.8343833339066003E-2</v>
          </cell>
          <cell r="F4129">
            <v>0.208002442849128</v>
          </cell>
          <cell r="G4129">
            <v>0.75149675850134601</v>
          </cell>
          <cell r="H4129">
            <v>0.52486536997458799</v>
          </cell>
          <cell r="I4129">
            <v>0.352864303192575</v>
          </cell>
          <cell r="J4129">
            <v>0.49171916669533</v>
          </cell>
          <cell r="K4129">
            <v>0.30402776221381</v>
          </cell>
          <cell r="L4129">
            <v>0.31928927321037598</v>
          </cell>
          <cell r="M4129">
            <v>11</v>
          </cell>
          <cell r="N4129" t="str">
            <v>ESR1; CYP19A1; AR; PPARG; ESR2; CYP17A1; PGR; CES1; CYP21A2; HSD3B2; MC2R</v>
          </cell>
        </row>
        <row r="4130">
          <cell r="B4130" t="str">
            <v>2-Thenoyltrifluoroacetone</v>
          </cell>
          <cell r="C4130">
            <v>1.9738199461736501E-2</v>
          </cell>
          <cell r="D4130">
            <v>1</v>
          </cell>
          <cell r="E4130">
            <v>0.175531161226119</v>
          </cell>
          <cell r="F4130">
            <v>0.88785035871234896</v>
          </cell>
          <cell r="G4130">
            <v>0.80300391557032902</v>
          </cell>
          <cell r="H4130">
            <v>0.97883253283123295</v>
          </cell>
          <cell r="I4130">
            <v>0.72461821097483803</v>
          </cell>
          <cell r="J4130">
            <v>0.87765580613059702</v>
          </cell>
          <cell r="K4130">
            <v>0.90137877060168203</v>
          </cell>
          <cell r="L4130">
            <v>0.80025791589026096</v>
          </cell>
          <cell r="M4130">
            <v>9</v>
          </cell>
          <cell r="N4130" t="str">
            <v>PTGS2; PDK1; VEGFA; BIRC3; ICAM1; SOD2; ATG5; BECN1; LEP</v>
          </cell>
        </row>
        <row r="4131">
          <cell r="B4131" t="str">
            <v>naringenin chalcone</v>
          </cell>
          <cell r="C4131">
            <v>4.0178869266138699E-3</v>
          </cell>
          <cell r="D4131">
            <v>2.0089434633069302E-3</v>
          </cell>
          <cell r="E4131">
            <v>0.246129104115415</v>
          </cell>
          <cell r="F4131">
            <v>4.9896217720400205E-4</v>
          </cell>
          <cell r="G4131">
            <v>0.99342320007016305</v>
          </cell>
          <cell r="H4131">
            <v>0.71688001937616497</v>
          </cell>
          <cell r="I4131">
            <v>2.6671210346726297E-4</v>
          </cell>
          <cell r="J4131">
            <v>1.24740544301E-3</v>
          </cell>
          <cell r="K4131">
            <v>1.17838342174217E-4</v>
          </cell>
          <cell r="L4131">
            <v>2.7756406249629401E-3</v>
          </cell>
          <cell r="M4131">
            <v>7</v>
          </cell>
          <cell r="N4131" t="str">
            <v>CYP3A4; GFER; UGT1A9; UGT1A7; UGT1A10; UGT1A1; UGT1A8</v>
          </cell>
        </row>
        <row r="4132">
          <cell r="B4132" t="str">
            <v>HMN-176</v>
          </cell>
          <cell r="C4132">
            <v>0.16460902431072499</v>
          </cell>
          <cell r="D4132">
            <v>8.2304512155362705E-2</v>
          </cell>
          <cell r="E4132">
            <v>3.4700651878602801E-2</v>
          </cell>
          <cell r="F4132">
            <v>0.959219118223405</v>
          </cell>
          <cell r="G4132">
            <v>0.40621489467784</v>
          </cell>
          <cell r="H4132">
            <v>0.41792953596806898</v>
          </cell>
          <cell r="I4132">
            <v>0.18026384583080801</v>
          </cell>
          <cell r="J4132">
            <v>0.173503259393014</v>
          </cell>
          <cell r="K4132">
            <v>0.183333734668225</v>
          </cell>
          <cell r="L4132">
            <v>0.22558327103490999</v>
          </cell>
          <cell r="M4132">
            <v>31</v>
          </cell>
          <cell r="N4132" t="str">
            <v>TOP2A; MAPK9; GDF15; HGF; TIMP1; TERT; CTGF; CCNG2; GRB10; EGR1; BTG2; CDKN1A; GADD45A; BIRC5; HIST2H4B; EPS15; CRKL; VEGFA; SUPT20H; TP53I3; CLGN; PCDH1; CALCOCO2; POU2F2; RAP1A; RHOD; LDHA; EEF1A1; POSTN; SPTA1; CPNE5</v>
          </cell>
        </row>
        <row r="4133">
          <cell r="B4133" t="str">
            <v>Nitroprusside</v>
          </cell>
          <cell r="C4133">
            <v>0.498600818570338</v>
          </cell>
          <cell r="D4133">
            <v>1</v>
          </cell>
          <cell r="E4133">
            <v>0.13941628874397299</v>
          </cell>
          <cell r="F4133">
            <v>0.73305794690970005</v>
          </cell>
          <cell r="G4133">
            <v>0.76935888874660896</v>
          </cell>
          <cell r="H4133">
            <v>0.21921892604627699</v>
          </cell>
          <cell r="I4133">
            <v>0.83189735396890296</v>
          </cell>
          <cell r="J4133">
            <v>0.54804731511569305</v>
          </cell>
          <cell r="K4133">
            <v>0.58113652071745403</v>
          </cell>
          <cell r="L4133">
            <v>0.521023286398547</v>
          </cell>
          <cell r="M4133">
            <v>62</v>
          </cell>
          <cell r="N4133" t="str">
            <v>NPPB; HIF1A; TP53; PTGS2; TRPV1; CASP3; ITGB3; NFKB1; MCL1; IL1B; TNF; CDK1; MAPK1; MAPK3; RELA; PRNP; AKT1; NOS2; MYC; BCL2; REN; CPS1; CASP9; CHUK; NOS3; IKBKB; SOD1; MT2A; NFKBIA; ITPR1; SPP1; HNRNPDL; SLC30A1; BIRC5; CAV1; CASP7; CASP8; MTF1; SIRT1; VEGFA; HMOX1; MT1X; SLC11A2; ITPR2; SOD2; HSPA1L; BAX; MT1E; ITPR3; IBSP; IGF1; TFRC; FGF2; HSPD1; IL4; EPO; COL1A2; G6PD; IFNG; PPARGC1A; NOS1; MT1A</v>
          </cell>
        </row>
        <row r="4134">
          <cell r="B4134" t="str">
            <v>124020-07-1</v>
          </cell>
          <cell r="C4134">
            <v>0.59506015662892298</v>
          </cell>
          <cell r="D4134">
            <v>1</v>
          </cell>
          <cell r="E4134">
            <v>0.68925351674351198</v>
          </cell>
          <cell r="F4134">
            <v>0.23120134398806499</v>
          </cell>
          <cell r="G4134">
            <v>0.93275417903526503</v>
          </cell>
          <cell r="H4134">
            <v>0.69297632390268205</v>
          </cell>
          <cell r="I4134">
            <v>0.85367849714856303</v>
          </cell>
          <cell r="J4134">
            <v>0.93275417903526503</v>
          </cell>
          <cell r="K4134">
            <v>0.90017991103752504</v>
          </cell>
          <cell r="L4134">
            <v>0.79885500592223202</v>
          </cell>
          <cell r="M4134">
            <v>40</v>
          </cell>
          <cell r="N4134" t="str">
            <v>NFE2L2; CYP2C19; PPARD; CYP3A4; CYP2C9; CYP1A2; PTGS2; PPARG; CASP3; IL1B; STAT3; TNF; PPARA; RELA; NQO1; ABCA1; PSMB5; PSMA2; SOD1; CCL2; GCLC; HMOX1; ABCG1; IL6; MMP10; APOB; LEP; IL4; IL12B; CRP; IL2; SREBF1; CD40; CYBA; CYP2E1; RETN; PPARGC1A; DCD; ADIPOQ; GSTM2</v>
          </cell>
        </row>
        <row r="4135">
          <cell r="B4135" t="str">
            <v>Pingyangmycin</v>
          </cell>
          <cell r="C4135">
            <v>0.25248907735447501</v>
          </cell>
          <cell r="D4135">
            <v>1</v>
          </cell>
          <cell r="E4135">
            <v>0.101066021377511</v>
          </cell>
          <cell r="F4135">
            <v>0.42172911496990501</v>
          </cell>
          <cell r="G4135">
            <v>0.88000980617750901</v>
          </cell>
          <cell r="H4135">
            <v>0.73808445557333302</v>
          </cell>
          <cell r="I4135">
            <v>0.89057999669286103</v>
          </cell>
          <cell r="J4135">
            <v>0.50533010688755398</v>
          </cell>
          <cell r="K4135">
            <v>0.68668355165554895</v>
          </cell>
          <cell r="L4135">
            <v>0.60171567096659695</v>
          </cell>
          <cell r="M4135">
            <v>88</v>
          </cell>
          <cell r="N4135" t="str">
            <v>CA9; CASP3; PTGES; CASP1; EIF4G1; FKBP1A; SCNN1A; MYC; RBP4; SGK1; MT2A; TPM4; ENO2; LYPD3; RAB31; ITPR1; IDH3A; RUVBL1; DDIT4; SFPQ; TMEM230; GCLC; DKK1; KAT6B; PDGFA; PGRMC2; TSC22D1; AMACR; CASD1; IDI1; NOP56; PQBP1; FBN2; CUL4A; HSPH1; MCM2; PGD; NDRG1; P4HA1; RSL1D1; SOCS3; UPP1; BMP2; DHCR24; DPYSL2; MT1M; CDHR5; UXT; HIST1H2BK; GNG11; ABHD10; SLTM; B2M; NOP10; PARN; ARF4; SDC4; ITGA5; MAN1B1; EHD4; HOXB7; NCBP2; TCP1; HLA-C; PPP2R2B; FRS3; EMC7; GSTK1; HNRNPAB; GALNT10; NRD1; ALG12; ITGB5; FKBP9; MT1B; SRXN1; ZNF541; MED11; SIGLEC5; USP37; PSPHP1; METRN; TMA7; COX7B; PKN3; RPS4X; MAGEB2; EMC4</v>
          </cell>
        </row>
        <row r="4136">
          <cell r="B4136" t="str">
            <v>Lonafarnib</v>
          </cell>
          <cell r="C4136">
            <v>0.71868862265206601</v>
          </cell>
          <cell r="D4136">
            <v>1</v>
          </cell>
          <cell r="E4136">
            <v>0.30848437595241102</v>
          </cell>
          <cell r="F4136">
            <v>0.79049993132848695</v>
          </cell>
          <cell r="G4136">
            <v>0.49037982672339397</v>
          </cell>
          <cell r="H4136">
            <v>0.81516313603082802</v>
          </cell>
          <cell r="I4136">
            <v>0.183950423680592</v>
          </cell>
          <cell r="J4136">
            <v>0.77121093988102696</v>
          </cell>
          <cell r="K4136">
            <v>0.62469429132600296</v>
          </cell>
          <cell r="L4136">
            <v>0.55369861319663405</v>
          </cell>
          <cell r="M4136">
            <v>27</v>
          </cell>
          <cell r="N4136" t="str">
            <v>PTGS2; CASP3; NFKB1; MMP9; TNF; BCL2L1; RELA; AKT1; GSK3A; GSK3B; BCL2; CASP9; BCL2A1; CCND1; NFKBIA; CFLAR; BIRC5; CASP8; BIRC2; BIRC3; FNTA; RHEB; TRAF1; LMNA; XIAP; HRAS; CH17-360D5.1</v>
          </cell>
        </row>
        <row r="4137">
          <cell r="B4137" t="str">
            <v>ABT-100</v>
          </cell>
          <cell r="C4137">
            <v>0.72905050142299599</v>
          </cell>
          <cell r="D4137">
            <v>1</v>
          </cell>
          <cell r="E4137">
            <v>0.64248050764444098</v>
          </cell>
          <cell r="F4137">
            <v>0.66794503852674303</v>
          </cell>
          <cell r="G4137">
            <v>0.87976042693435197</v>
          </cell>
          <cell r="H4137">
            <v>0.70730059751351004</v>
          </cell>
          <cell r="I4137">
            <v>0.53953607566716699</v>
          </cell>
          <cell r="J4137">
            <v>0.87976042693435197</v>
          </cell>
          <cell r="K4137">
            <v>0.95281664436501601</v>
          </cell>
          <cell r="L4137">
            <v>0.86903008649347402</v>
          </cell>
          <cell r="M4137">
            <v>5</v>
          </cell>
          <cell r="N4137" t="str">
            <v>AKT1; CDK2; CDKN1B; PIK3R1; HRAS</v>
          </cell>
        </row>
        <row r="4138">
          <cell r="B4138" t="str">
            <v>D-myo-Inositol 1,4,5-trisphosphate</v>
          </cell>
          <cell r="C4138">
            <v>0.32489452296785598</v>
          </cell>
          <cell r="D4138">
            <v>0.16244726148392799</v>
          </cell>
          <cell r="E4138">
            <v>0.267831314728115</v>
          </cell>
          <cell r="F4138">
            <v>0.877037334866965</v>
          </cell>
          <cell r="G4138">
            <v>0.168695260506603</v>
          </cell>
          <cell r="H4138">
            <v>6.5212329049350107E-2</v>
          </cell>
          <cell r="I4138">
            <v>0.14946843791369299</v>
          </cell>
          <cell r="J4138">
            <v>0.28115876751100499</v>
          </cell>
          <cell r="K4138">
            <v>0.10799199492157301</v>
          </cell>
          <cell r="L4138">
            <v>0.159389241675025</v>
          </cell>
          <cell r="M4138">
            <v>10</v>
          </cell>
          <cell r="N4138" t="str">
            <v>HTR2B; ADRA1D; ADRA1A; ADRA1B; CASR; ITPR1; INPP5A; ITPR2; ITPR3; TNFSF4</v>
          </cell>
        </row>
        <row r="4139">
          <cell r="B4139" t="str">
            <v>DMPP</v>
          </cell>
          <cell r="C4139">
            <v>0.31948944225366599</v>
          </cell>
          <cell r="D4139">
            <v>0.15974472112683299</v>
          </cell>
          <cell r="E4139">
            <v>6.8086011192971502E-2</v>
          </cell>
          <cell r="F4139">
            <v>0.50661089587718799</v>
          </cell>
          <cell r="G4139">
            <v>0.53538835935269902</v>
          </cell>
          <cell r="H4139">
            <v>1.88671651927819E-2</v>
          </cell>
          <cell r="I4139">
            <v>0.55961013133890603</v>
          </cell>
          <cell r="J4139">
            <v>9.4335825963909506E-2</v>
          </cell>
          <cell r="K4139">
            <v>7.2499613461277201E-2</v>
          </cell>
          <cell r="L4139">
            <v>0.123594230877854</v>
          </cell>
          <cell r="M4139">
            <v>12</v>
          </cell>
          <cell r="N4139" t="str">
            <v>KDM4A; CHRNB2; CHRNA3; CHRNB4; CHRNA4; EHMT2; RGS12; GNAI1; APOBEC3G; APOBEC3A; CHRNA7; CHRNA2</v>
          </cell>
        </row>
        <row r="4140">
          <cell r="B4140" t="str">
            <v>indolo[3,2-b]carbazole</v>
          </cell>
          <cell r="C4140">
            <v>0.88644263922729405</v>
          </cell>
          <cell r="D4140">
            <v>0.44322131961364702</v>
          </cell>
          <cell r="E4140">
            <v>0.53403062913913202</v>
          </cell>
          <cell r="F4140">
            <v>0.15412605269163299</v>
          </cell>
          <cell r="G4140">
            <v>0.44088661210081498</v>
          </cell>
          <cell r="H4140">
            <v>0.82259146232539104</v>
          </cell>
          <cell r="I4140">
            <v>0.42327358421348898</v>
          </cell>
          <cell r="J4140">
            <v>0.66753828642391499</v>
          </cell>
          <cell r="K4140">
            <v>0.55669630132435299</v>
          </cell>
          <cell r="L4140">
            <v>0.50296718822451103</v>
          </cell>
          <cell r="M4140">
            <v>26</v>
          </cell>
          <cell r="N4140" t="str">
            <v>HSP90AA1; AHR; CYP1A1; UGT1A6; MMP1; ABCG2; ALOX5AP; AREG; DDX21; CYP1B1; SCAMP1; ANKRD11; SLC20A1; TIPARP; ZKSCAN4; FOS; ODC1; CEACAM6; TFRC; AGR2; OAT; PDZK1; FGA; NUDT3; FGG; GSTA2</v>
          </cell>
        </row>
        <row r="4141">
          <cell r="B4141" t="str">
            <v>nu2058</v>
          </cell>
          <cell r="C4141">
            <v>0.95172206351650701</v>
          </cell>
          <cell r="D4141">
            <v>1</v>
          </cell>
          <cell r="E4141">
            <v>0.79913177079428999</v>
          </cell>
          <cell r="F4141">
            <v>0.483400047748199</v>
          </cell>
          <cell r="G4141">
            <v>0.60399144604805599</v>
          </cell>
          <cell r="H4141">
            <v>0.74414182626366598</v>
          </cell>
          <cell r="I4141">
            <v>0.65272801218042498</v>
          </cell>
          <cell r="J4141">
            <v>0.79913177079428999</v>
          </cell>
          <cell r="K4141">
            <v>0.92991957191859898</v>
          </cell>
          <cell r="L4141">
            <v>0.83592550342268501</v>
          </cell>
          <cell r="M4141">
            <v>12</v>
          </cell>
          <cell r="N4141" t="str">
            <v>NFE2L2; AHR; GFER; CDK1; MAPK3; TYMS; PCNA; CLK1; CDK2; CCNA2; CDKN1B; RB1</v>
          </cell>
        </row>
        <row r="4142">
          <cell r="B4142" t="str">
            <v>hmba</v>
          </cell>
          <cell r="C4142">
            <v>0.63250451213778502</v>
          </cell>
          <cell r="D4142">
            <v>1</v>
          </cell>
          <cell r="E4142">
            <v>0.55878913252933904</v>
          </cell>
          <cell r="F4142">
            <v>0.59929998807910301</v>
          </cell>
          <cell r="G4142">
            <v>0.515550975258946</v>
          </cell>
          <cell r="H4142">
            <v>0.94613428572458602</v>
          </cell>
          <cell r="I4142">
            <v>0.52921285540032303</v>
          </cell>
          <cell r="J4142">
            <v>0.74912498509887904</v>
          </cell>
          <cell r="K4142">
            <v>0.89798625339714</v>
          </cell>
          <cell r="L4142">
            <v>0.79630458394857895</v>
          </cell>
          <cell r="M4142">
            <v>26</v>
          </cell>
          <cell r="N4142" t="str">
            <v>BCL2L1; JUN; RARA; TUBB4B; MYC; BCL2; CSF1R; BCL2A1; NPM1; MYB; CDKN1A; CCNE1; CDKN1B; CD44; DUSP6; PML; SIN3B; SRSF1; RB1; HOXA9; CEBPE; BAX; ITGAM; EIF6; MPO; IFIT3</v>
          </cell>
        </row>
        <row r="4143">
          <cell r="B4143" t="str">
            <v>Lutein</v>
          </cell>
          <cell r="C4143">
            <v>0.71684099153152003</v>
          </cell>
          <cell r="D4143">
            <v>0.35842049576576002</v>
          </cell>
          <cell r="E4143">
            <v>0.23989951586208699</v>
          </cell>
          <cell r="F4143">
            <v>0.196139474915488</v>
          </cell>
          <cell r="G4143">
            <v>0.37284265507284098</v>
          </cell>
          <cell r="H4143">
            <v>0.79568859519110902</v>
          </cell>
          <cell r="I4143">
            <v>0.85434719907805001</v>
          </cell>
          <cell r="J4143">
            <v>0.59974878965521805</v>
          </cell>
          <cell r="K4143">
            <v>0.54562556005401697</v>
          </cell>
          <cell r="L4143">
            <v>0.49484075959368401</v>
          </cell>
          <cell r="M4143">
            <v>8</v>
          </cell>
          <cell r="N4143" t="str">
            <v>PTGS2; NR3C1; BCL2L1; RELA; BCL2; CCND1; CAT; BAX</v>
          </cell>
        </row>
        <row r="4144">
          <cell r="B4144" t="str">
            <v>nimetazepam</v>
          </cell>
          <cell r="C4144">
            <v>0.223269854692558</v>
          </cell>
          <cell r="D4144">
            <v>1</v>
          </cell>
          <cell r="E4144">
            <v>0.94403894555415402</v>
          </cell>
          <cell r="F4144">
            <v>0.145157314737582</v>
          </cell>
          <cell r="G4144">
            <v>0.97311294338919496</v>
          </cell>
          <cell r="H4144">
            <v>0.33960086335169198</v>
          </cell>
          <cell r="I4144">
            <v>0.71465527682432195</v>
          </cell>
          <cell r="J4144">
            <v>0.725786573687912</v>
          </cell>
          <cell r="K4144">
            <v>0.73845802867196697</v>
          </cell>
          <cell r="L4144">
            <v>0.64377051744168901</v>
          </cell>
          <cell r="M4144">
            <v>7</v>
          </cell>
          <cell r="N4144" t="str">
            <v>TDP1; CYP3A4; SLC22A2; AR; NR3C1; CASP3; CASP7</v>
          </cell>
        </row>
        <row r="4145">
          <cell r="B4145" t="str">
            <v>Chromium(VI)</v>
          </cell>
          <cell r="C4145">
            <v>0.53363742737695596</v>
          </cell>
          <cell r="D4145">
            <v>1</v>
          </cell>
          <cell r="E4145">
            <v>0.92139781865694104</v>
          </cell>
          <cell r="F4145">
            <v>0.46485738059711401</v>
          </cell>
          <cell r="G4145">
            <v>0.26374089935293699</v>
          </cell>
          <cell r="H4145">
            <v>0.58881449048315704</v>
          </cell>
          <cell r="I4145">
            <v>0.91243456000271705</v>
          </cell>
          <cell r="J4145">
            <v>0.92139781865694104</v>
          </cell>
          <cell r="K4145">
            <v>0.84737081593283503</v>
          </cell>
          <cell r="L4145">
            <v>0.74218500995720504</v>
          </cell>
          <cell r="M4145">
            <v>130</v>
          </cell>
          <cell r="N4145" t="str">
            <v>HIF1A; TP53; PTGS2; GMNN; HPRT1; NR3C1; PDE3A; FYN; ERBB2; CASP3; MMP9; GSR; MAPK14; STAT3; EGFR; BCL2L1; MAPK1; CXCL8; MAPK3; HDAC1; RELA; LCK; STAT1; AKT1; CDC25B; ARNT; YES1; NCF1; WRN; MYC; NDUFS3; BCL2; CXCR4; ERBB3; MAPK9; SRC; CDK2; CTNNB1; CASP9; FANCD2; MAPK8; CDK4; IGF1R; MAP3K5; SOD1; CDK6; BUB1; MT2A; ENO2; CD86; SNAI2; PILRA; CCNB1; CDH1; PMAIP1; CAT; CASP7; FANCA; MSH6; CDKN1B; CDT1; FBXO5; IRS1; MTF1; VEGFA; ZBTB10; ATR; BCL9; BUB1B; DIABLO; HMOX1; IRF7; MTSS1; RAD17; TWIST1; ZEB1; BCL2L11; MSH2; RB1; ICAM1; IL6; SOD2; BAX; BBC3; CASP2; AIFM1; ENDOG; PARP1; TXN2; FN1; VDAC1; CDKN2D; SNAI1; TXN; GPX1; UQCRC2; NCF4; CDKN2A; NOX5; NCF2; SDHA; IL4; TNFRSF25; MLH1; PRDX1; VIM; IL2; CYBB; SMC1A; XRCC1; PRDX3; GPM6B; TFR2; CYBA; OGG1; MAP3K7CL; BTD; LDHA; IFNG; BCAR1; FABP3; HLCS; MT1A; NOX1; ATP5A1; CD80; MIR143; NOX3; COX2; KLF8</v>
          </cell>
        </row>
        <row r="4146">
          <cell r="B4146" t="str">
            <v>SYRINGIC ACID</v>
          </cell>
          <cell r="C4146">
            <v>0.60161264996619801</v>
          </cell>
          <cell r="D4146">
            <v>1</v>
          </cell>
          <cell r="E4146">
            <v>0.43868977762288502</v>
          </cell>
          <cell r="F4146">
            <v>0.78768505898386498</v>
          </cell>
          <cell r="G4146">
            <v>0.97718536762119301</v>
          </cell>
          <cell r="H4146">
            <v>0.71740623200805698</v>
          </cell>
          <cell r="I4146">
            <v>0.94184902102399704</v>
          </cell>
          <cell r="J4146">
            <v>0.97718536762119301</v>
          </cell>
          <cell r="K4146">
            <v>0.98245323548691499</v>
          </cell>
          <cell r="L4146">
            <v>0.92484658402505004</v>
          </cell>
          <cell r="M4146">
            <v>8</v>
          </cell>
          <cell r="N4146" t="str">
            <v>CA1; CA2; CA4; CA14; CA12; CA9; CA6; MPO</v>
          </cell>
        </row>
        <row r="4147">
          <cell r="B4147" t="str">
            <v>fenfluramine</v>
          </cell>
          <cell r="C4147">
            <v>0.49044978631341901</v>
          </cell>
          <cell r="D4147">
            <v>1</v>
          </cell>
          <cell r="E4147">
            <v>0.98760370753846605</v>
          </cell>
          <cell r="F4147">
            <v>0.41383551462087997</v>
          </cell>
          <cell r="G4147">
            <v>0.76743813534580396</v>
          </cell>
          <cell r="H4147">
            <v>0.71508055481912003</v>
          </cell>
          <cell r="I4147">
            <v>0.77709840239507399</v>
          </cell>
          <cell r="J4147">
            <v>0.97137300299384299</v>
          </cell>
          <cell r="K4147">
            <v>0.96730129164833101</v>
          </cell>
          <cell r="L4147">
            <v>0.89352542488089504</v>
          </cell>
          <cell r="M4147">
            <v>6</v>
          </cell>
          <cell r="N4147" t="str">
            <v>SLC22A2; HTR2C; HTR2B; HTR2A; BMPR2; PRL</v>
          </cell>
        </row>
        <row r="4148">
          <cell r="B4148" t="str">
            <v>Tetrabromobisphenol A</v>
          </cell>
          <cell r="C4148">
            <v>0.30818963739684302</v>
          </cell>
          <cell r="D4148">
            <v>0.15409481869842201</v>
          </cell>
          <cell r="E4148">
            <v>0.13542166009443099</v>
          </cell>
          <cell r="F4148">
            <v>0.103552075338571</v>
          </cell>
          <cell r="G4148">
            <v>0.88019891933577099</v>
          </cell>
          <cell r="H4148">
            <v>9.8906493242296903E-2</v>
          </cell>
          <cell r="I4148">
            <v>0.58763923436077103</v>
          </cell>
          <cell r="J4148">
            <v>0.22570276682405199</v>
          </cell>
          <cell r="K4148">
            <v>0.15221176955621199</v>
          </cell>
          <cell r="L4148">
            <v>0.199358370391018</v>
          </cell>
          <cell r="M4148">
            <v>42</v>
          </cell>
          <cell r="N4148" t="str">
            <v>NFE2L2; KDM4A; CHRNB2; CHRNA4; DRD3; HSD17B10; RECQL; GABRG2; GABRA1; ESR1; NR1I2; CYP19A1; CYP3A4; ALOX15; ABCB1; AR; NR1H4; HSPB1; APP; PPARG; NR3C1; GABRB2; CASP3; BAZ2B; ABCC1; NLRP3; MAPK1; PLK1; THRB; MAPK3; TTR; ABCG2; PGR; THRA; FGF22; TFF1; CASP7; ABCC4; SULT1A1; CYP21A2; SERPINA7; SULT1E1</v>
          </cell>
        </row>
        <row r="4149">
          <cell r="B4149" t="str">
            <v>azelastine</v>
          </cell>
          <cell r="C4149">
            <v>0.139225519447333</v>
          </cell>
          <cell r="D4149">
            <v>6.9612759723666498E-2</v>
          </cell>
          <cell r="E4149">
            <v>0.810225138469855</v>
          </cell>
          <cell r="F4149">
            <v>0.154476695007881</v>
          </cell>
          <cell r="G4149">
            <v>0.87763509492577196</v>
          </cell>
          <cell r="H4149">
            <v>3.62744962812609E-2</v>
          </cell>
          <cell r="I4149">
            <v>0.82904155593367501</v>
          </cell>
          <cell r="J4149">
            <v>0.18137248140630499</v>
          </cell>
          <cell r="K4149">
            <v>0.32533394688387601</v>
          </cell>
          <cell r="L4149">
            <v>0.33505333403617599</v>
          </cell>
          <cell r="M4149">
            <v>6</v>
          </cell>
          <cell r="N4149" t="str">
            <v>SLC22A2; ABCB1; HRH1; COL6A1; COL1A1; COL3A1</v>
          </cell>
        </row>
        <row r="4150">
          <cell r="B4150" t="str">
            <v>Arsenenous acid</v>
          </cell>
          <cell r="C4150">
            <v>0.23280410811562</v>
          </cell>
          <cell r="D4150">
            <v>1</v>
          </cell>
          <cell r="E4150">
            <v>0.86456490905040295</v>
          </cell>
          <cell r="F4150">
            <v>0.95780486207710402</v>
          </cell>
          <cell r="G4150">
            <v>0.45327548553875502</v>
          </cell>
          <cell r="H4150">
            <v>0.94172215751890698</v>
          </cell>
          <cell r="I4150">
            <v>0.905261439155851</v>
          </cell>
          <cell r="J4150">
            <v>0.95780486207710402</v>
          </cell>
          <cell r="K4150">
            <v>0.99372071208941903</v>
          </cell>
          <cell r="L4150">
            <v>0.95745499314945404</v>
          </cell>
          <cell r="M4150">
            <v>1284</v>
          </cell>
          <cell r="N4150" t="str">
            <v>IDS; PLIN1; NFE2L2; FEN1; HIF1A; TP53; APEX1; HSD17B10; GABRG2; ESR1; NR1I2; CYP19A1; CYP3A4; CYP1A2; HSP90AA1; KCNQ1; KCNQ2; SCN5A; AHR; MB; CYP1A1; PTGS2; TRPV1; MMP2; ABCB1; AR; HSPB1; TUBB; APP; JAK2; KLF5; PPARG; HPRT1; DUSP1; NR3C1; CREBBP; PLCG1; PDE4A; ADCY1; FYN; ERBB2; HRH2; EDNRA; TNFSF10; CASP3; CACNA1C; ITGB3; TNFRSF10B; NFKB1; BAZ2B; MCL1; IL1B; CFTR; MMP9; ABCC1; GSR; MAPK14; STAT3; ALOX12; TNF; EGFR; ABCB6; BCL2L1; MDM2; ITGA4; JUN; CDK1; MAPK1; PPP1CA; HTR3A; TLR3; ALB; CXCL8; KEAP1; ATM; PRMT1; BRCA1; HSP90AB1; MAPK3; ALDH2; HDAC1; HDAC3; HDAC9; HDAC7; HDAC2; HDAC6; MMP1; KCNK10; GSTP1; NR3C2; RELA; AKR1C3; AKR1C2; INS; RARA; RARG; RXRA; USP2; VCP; HSPA8; POLB; PABPC1; PRNP; STAT1; HSPA1B; AKT1; CDC25A; RRM2; RRM2B; UBE2N; GAPDH; GSTO1; GLO1; TTR; ABL1; AKR1C1; NQO1; CDC25B; CDC25C; ABCC2; ABCG2; GCK; SMN1; APBA1; GUCY1B2; YES1; NCF1; DHFR; EPAS1; PIM1; AKR1B1; KLK7; PGR; P2RY2; PCNA; CTSA; CTDSP1; DNMT1; TUBA1A; TUBB3; POLD1; POLE; DNMT3A; MYC; GSK3A; GSK3B; F2RL1; HSPA5; KCNE1; CNR2; SLC15A2; ATP1A4; ATP1B3; TOP2A; BCL2; CXCR4; TK1; ITGAV; P2RX4; P4HB; EPHX2; ALOX5AP; HSPA1A; CTSD; EDNRB; S1PR1; KIT; GAK; ERBB4; ERBB3; FLT3; MAPK9; EPHA5; MAPK6; ABL2; EPHB4; MAPK4; MET; SRC; EPHA1; HCK; CAMK2G; MAP2K7; AURKB; RET; DDR1; CSF1R; FLT1; RAF1; BRAF; MAPK11; MAP3K7; EPHA2; FGFR1; MAP2K1; CDK5; MAPK13; TGFBR2; CLK1; MAPK12; CDK2; RPS6KA1; RPS6KB1; CTNNB1; PSMB1; ELANE; PSMB8; ADA; CASP9; BCL2A1; NR4A1; NR2F6; MAPK8; PLD1; CTSS; TYK2; MAP2K2; STK25; ULK3; FGFR4; PRKAA1; IKBKE; NPM1; PTK2B; MYLK; PTK2; PLK2; MAP2K6; PRKCD; RIOK1; MAP2K4; MAP2K3; MATK; JAK1; RPS6KA5; CSNK2A1; DAPK1; CSNK2A2; INSR; GRK1; MARK3; CHUK; CDK18; CDK4; PRKCA; NOS3; MAP3K5; IKBKB; SHH; MMP13; SOD1; CCND1; PIK3CA; PRKACA; SGK1; NEK6; MAPKAPK2; MAPKAPK3; PRKCZ; ARAF; MAP3K14; ACSL1; ASAH1; CEP68; ETS2; FTH1; IFNGR1; IL1R2; ISG20; MT2A; NFKBIA; NR4A3; PTP4A1; PTPN22; RHOB; TOB1; GDF15; HSPA6; TGFB2; CCL2; CTH; EMP1; ENO2; GATA2; HGF; S100A8; S100A9; SLC7A11; TRIB3; WT1; CCNE2; HIST2H2BE; AQP3; ATF3; CREM; CXCL2; CXCL3; HBEGF; IL11; SLC7A5; TERT; CTGF; G0S2; ENO1; PGK1; SLC39A8; UTP18; ANXA1; BMP6; CCNG2; CFLAR; EPB41L3; GBP2; HIST1H2AC; HIST1H2AG; HIST1H3A; ID3; IER3; IFI30; IL1RN; MX2; PACSIN2; PHLDA1; PIK3R2; PILRA; SERPINB1; TNFRSF1B; TNFRSF21; VCAN; CCNA1; CD24; KCTD12; SERPINB3; ATF5; CAD; CCND2; EIF4EBP1; EXOSC2; FKBP4; FXN; METTL1; NOLC1; NTHL1; PPAN; SLC16A1; TRAF3; WDR3; BAG1; EGR1; DDIT4; CYP1B1; INSIG1; CCNA2; CCNB1; CDC20; CENPE; DEPDC1; ACTA2; ATF2; CD59; CDH1; CDKN1A; CLDN4; CTTN; FAS; FOSL1; FUBP1; GADD45A; HIST1H2AB; IFI6; LAMP1; LIF; NCK1; PIK3R3; SLC30A1; SMAD5; SMEK1; UBE2H; BAD; BIRC5; CAT; CAV1; DHRS2; FH; GM2A; GNS; GSTM4; HIST1H4A; HIST1H4C; HIST1H4F; HIST2H4A; HLA-B; IL6ST; KRT13; KRT7; TPP1; TRAPPC6A; TSPAN31; ANKRD11; BRCA2; CASP7; CASP8AP2; CEBPA; CREB1; DLX2; EFNA4; EEF2KMT; GCLC; GTF2H2; H2AFX; HSPA2; ID2; KAZN; MLH3; MSH6; NAMPT; NFX1; NMT1; PEX14; RAD50; RFC1; RRAS2; TAF9; TCF12; TIA1; WBP1L; CUTC; JUND; AKAP9; ARID4A; ARID4B; BACH1; BAMBI; BCL3; BCL6; BMP4; BRD1; CALHM2; CCNF; CDCA8; CDKN1B; CEBPB; CISH; CLN8; CXCL12; ACKR3; DNAJB1; DR1; DUSP14; E2F3; EFNB2; EIF4A1; ELF3; EP300; FADD; FZD2; GADD45B; GATA3; GATA6; GGA3; HES1; HOXA5; HSF2; ID1; IER2; KAT7; KLF4; MBD4; MECP2; MNT; NAT1; NGLY1; NPAT; NRIP1; NUP62; PDCD6; PDGFA; PITPNB; PPRC1; PRDM2; PUS3; RBM15B; REV1; REV3L; RND3; RPUSD2; SFN; SHB; SIRT1; SMAD1; SMAD4; SMAD7; SOCS2; SOX4; STRN3; TAF4; TNFRSF1A; TRIM24; TSC22D1; TSSC4; TXLNA; UBC; UBL4A; VEGFA; XPC; ZFP36; ZFP36L1; ABTB2; ADAMTS1; AK2; ARHGAP5; ASUN; ATF4; ATR; BDNF; BIRC2; BIRC3; BPGM; BTN2A2; C2CD2L; CAPN2; CAPRIN1; CDC27; CEP135; CEP97; CUL3; CXCL1; DAB2; DAXX; DDIT3; DHX57; DLGAP4; DNAJB4; DNMT3B; DUSP2; DUSP6; EAPP; ECD; EIF2S1; EIF4B; EIF4E; ELK3; ERCC5; EXT1; FGF5; FOXA2; FXR1; GCLM; GPATCH3; GRSF1; HEG1; HERC1; HMGB2; HMGCS1; HMOX1; HYAL2; IFIT1; IKBKG; INHBA; KLF2; KRAS; KRT19; LAMB3; MAFF; MAFG; MBD1; MED21; MEX3C; MNAT1; MON1B; MSX1; MT1H; MT1X; MYBL1; NVL; OGFR; PALMD; PAWR; PDCD10; PEX2; PFDN4; PGF; PLAU; PLAUR; PML; PPP1R15A; PTPRF; PWP2; RAB5A; RALGAPB; RASA1; RASSF1; RBM4; SASH1; SBNO1; SEMA3C; SERPINB8; SKP2; SLC1A4; SLC35G2; SMAD6; SOCS1; SP3; TANK; TBC1D13; TIMM10B; TINF2; TNFAIP2; TPR; TRADD; TRIB2; TRIP10; TRMU; TWIST1; TXNRD1; UAP1; UBE2C; UBE2G1; UFL1; USP6; USP8; WASL; WNT5A; YWHAH; ZEB1; SLC6A6; ADGRF1; GREB1; MSH2; RABGAP1L; RB1; UBE2K; ZMYM3; OPTN; FGFBP1; ICAM1; IL6; LIPG; MAP1LC3B; SOD2; MCM5; PHLDA2; RFC2; RFC5; MCM2; MCM7; FABP4; HSPA4; IGFBP3; CLU; CRYAB; F11R; FOS; FOSB; KRT6A; KRT6C; MRPL18; SERPINH1; UNG; NKTR; MT1G; SPATS2L; DHRS3; GSTM3; PGD; PIR; TNFAIP6; AKR1B10; ANGPTL4; IKZF1; MSH5; GJA1; NEFL; BAX; CALR; VLDLR; PDIA3; CAPZA1; USP4; ALDOC; BNIP3; BNIP3L; DDB2; MPZL2; NFE2L1; PGM1; PPFIA4; SLC2A1; TP53I3; FTL; CYP4F11; ALDH1A3; POLR2E; IGFBP5; CASP2; EZR; ARHGDIA; CRADD; DNAJB5; IL1A; ISG15; KRT10; SERPINB2; SLC9A1; SOCS3; TRAF1; BMP2; CSF2; JUNB; JUP; KRT16; KRT17; RRAD; TM4SF1; TNC; ABR; AP3M2; CTSC; ENDOG; FAT1; GLRX; GTF2IP1; LMNB2; LRPPRC; MAD2L1; NEFH; NOTCH1; PARP1; PGRMC1; STOM; TST; UBE2L3; HOXA10; CBX5; MT1E; MT1M; FNBP1; IFI44; IFI44L; IFITM1; IFITM2; MX1; OAS2; RSAD2; ASNA1; CAPNS1; GNB2; ITGB4; TGFB1; TXN2; NOTCH2; EYA4; F2R; ALDOB; CD209; DBP; IGF1; PHF7; PKLR; RANBP1; RNF5; SNCAIP; SSX2; WNT2; ALCAM; AZU1; BLVRA; CDKN3; DARS; ERCC1; FABP5; HINT1; LITAF; MAPRE1; NUP88; PSMB10; PSMB9; RAD23A; RECK; TBC1D5; YBX3; CCPG1; LY96; PHGDH; PCDHGB2; PDK3; PDX1; PKD2L2; NCKAP1L; LAPTM5; MFSD12; POR; SNAI1; TKTL1; VPS8; EVL; SNAPC5; SRM; TIMM10; ACTC1; L1CAM; NOV; NRGN; ATF1; PIGH; RABGAP1; TFRC; EEF1A2; PTPN11; HDDC2; MARCKS; TXN; XK; APRT; CD9; COL6A2; GPI; GPX4; IFITM3; KRT8; LY6E; NPC2; PFDN5; PRKCSH; RHOC; SEPW1; SRGN; TPI1; UQCRC1; YBX1; TFDP1; KRT15; MAPK8IP3; NEUROG3; TRIM31; ALDOA; BID; CUTA; DAD1; LRPAP1; LYRM2; PI4KA; PRDX6; T; TAPBP; ARL8B; CCNH; CDKN2A; MAP3K8; NEU1; NFKB2; NIT1; SCFD1; TLR6; XIAP; ZEB2; ZSCAN12; CXCL10; ENO3; HIST1H1B; HIST1H2BM; SRF; TGFA; ETS1; FGF2; TACSTD2; ARHGAP1; CCND3; CCNG1; IPW; LIG1; MYBL2; PDIA4; PDIA6; TRIM22; UBE2L6; CAST; PBX1; ARPC5; GNAI2; LAMP2; NFIC; RAPGEF5; ARHGDIB; KAT8; MSH4; SGSH; NCF2; GPNMB; SLC2A3; NCAPG2; PPP1CB; FLI1; G3BP2; OCLN; CLCN7; COL1A1; NFATC4; NFIX; POU2F2; BECN1; IGF2R; TFAM; UBE2A; RAP1A; HRAS; IGFBP7; NME1; RAC1; AGRN; ORC3; ADIRF; LAMB1; MYH3; SMARCA1; SPRR1A; XCL2; EGF; HTRA1; CKB; HLA-C; LHPP; NES; PLEKHF1; TAGLN; FASTK; HYAL1; IGFBP2; FCHSD2; PTPRK; EFNB3; CCT8; HEXA; HSPD1; GRB2; SSPN; DFFA; MYL9; RPGR; BMI1; DKK3; IL4; SYT5; WWOX; CASP10; IL12B; GAS8; VPS11; TNFRSF6B; ELK1; EEF2; HSF1; MIPEP; MLH1; MTMR2; ST6GALNAC4; PRDX1; SCML2; UFD1L; ALDH1L1; TARS; VBP1; CDK20; VIM; ROBO1; BTN3A1; ARHGAP35; IL5RA; MATN1; PSCA; COPS4; CXCL14; BRINP1; IL2; CCR7; TGM4; TP63; ATP5B; CSDE1; CSNK2B; HAT1; HSPA9; PRG2; PSMB4; PTEN; RNASET2; TRAP1; XRCC6; TIMP3; KHDRBS3; IL11RA; LAMP3; ADCY2; MT3; VWF; POLG; STEAP1; G3BP1; GPR132; HNRNPU; SLC17A5; PDIA2; RAX; ANP32E; UBXN1; AOC1; CKM; KRT14; PDPN; TADA2A; XRCC1; TRPM4; MGMT; IL7; CRABP2; MYCL; KRT18; PIP5K1B; ZNF215; TXNDC5; UXS1; PTMA; GPX2; PRDX3; TCF15; XAF1; ADCK2; BACE1; ASPHD1; PRODH; TGFB3; COL13A1; SPARC; MXD1; ACOT2; ALDH7A1; APOA4; CPVL; GAP43; IGF2; ITGB6; MTHFR; SULT1B1; WNT3; GSS; RAB3A; CYCS; FUBP3; RAP1B; ILK; LGALS1; S100A10; AFP; ANGPT1; CBX2; CD1A; COL1A2; CPA2; CXCL13; CYP2J2; GATA4; LOR; MCF2; MFAP4; MGAT4A; CYBA; PRSS8; TMSB4X; DDAH1; OGG1; DERL2; SPINT2; HYAL4; ZBED2; CARM1; PIGO; PDHB; SPR; NFKBIB; CLDN7; NANOG; HNRNPK; DYNC2H1; CD74; CDH5; HOXD3; IL2RA; DSP; CREB3; IL4I1; ETV6; PDK4; CD4; CYP2E1; GALR1; GFAP; LDHA; CD34; IFNG; IL13; KRT5; CTSH; CD40LG; HIST2H2AC; FASLG; HSD11B2; TFEB; HIST2H3C; GLI1; MYCN; SULF2; AS3MT; TMPRSS15; EEF1A1; SPINK1; SLC39A3; CD63; TNFSF4; LTA; FBXO32; OGN; UCHL1; SLC20A2; ST18; ERCC2; SLC15A4; SLC52A3; MCC; DDB1; MOCS1; NODAL; TLR8; TGM1; PDK2; IVL; RARRES3; AGO2; ARHGAP18; C16ORF45; C3ORF52; EIF2A; FHIT; GABPB2; GALM; HIST3H3; KBTBD6; KRT1; MALSU1; NAT14; NDFIP2; NEXN; PGAM1; PHLDB2; PLA2G16; PTGES3; PTTG1; STARD9; TMSB10; TSC2; WDSUB1; ZNF624; POU5F1; RPL6; ADIPOQ; CXCL9; LRRC6; MT1B; MT1L; OSCAR; PRND; MRAS; SRXN1; MAFK; RAMP2; MIR200C; CALN1; HHIP; NMBR; APOL3; ARL8A; DMGDH; LRP11; MEX3B; MT1A; POTEB; PXMP4; RNASE7; SCGB1D1; STARD10; UBR1; NOX1; EPCAM; FLG; TSPAN7; OCIAD1; AIFM2; AP3M1; FCRLB; THEM4; ULK4; MIR200B; ETFA; CH25H; HS3ST3B1; SAA2; SPRR1B; LIN28A; MIR141; C11ORF74; CCDC18; CXORF38; EHMT1; HTRA3; P3H4; MOB1B; MYEOV2; RGL4; RPL23A; SCAMP5; TDGF1; VPS18; WNT1; ZHX1; ZNF607; CCAR1; TTC7A; KLRF1; ACKR1; SEMA3E; C1QTNF6; LY6G6C; SLITRK6; MIR200A; MIR205; C12ORF57; SERPINB4; GLRA3; SPANXA2-OT1; ANKRD13A; EVI5L; GNPNAT1; GTF3C5; RPS25; TFAP4; NME1-NME2; SYN3; C1ORF61; HK3; HOXD4; PRTFDC1; AMOT; C12ORF29; C1ORF123; KRT72; RNF214; TBC1D23; MAN2B1; RNF32; PGK2; BMP5; NPBWR2; KLF8; CWC22; IFNK; FAM83A; MDGA2; MYCT1; WDR17; ULBP1; CHID1; CFAP61; COLEC10; FOXN1; FSCN3; GOLGA6L6; KIAA0087; KRT126P; MIR429; MIR605; NRG4; OR6J1; PGAM2; PTCH2; ZNF73</v>
          </cell>
        </row>
        <row r="4151">
          <cell r="B4151" t="str">
            <v>STYRENE</v>
          </cell>
          <cell r="C4151">
            <v>0.10211632530545101</v>
          </cell>
          <cell r="D4151">
            <v>1</v>
          </cell>
          <cell r="E4151">
            <v>0.32796176452117898</v>
          </cell>
          <cell r="F4151">
            <v>0.18564933845672599</v>
          </cell>
          <cell r="G4151">
            <v>0.73197366557269505</v>
          </cell>
          <cell r="H4151">
            <v>0.98631105759265403</v>
          </cell>
          <cell r="I4151">
            <v>0.22110811815419301</v>
          </cell>
          <cell r="J4151">
            <v>0.54660294086863204</v>
          </cell>
          <cell r="K4151">
            <v>0.50693744105882899</v>
          </cell>
          <cell r="L4151">
            <v>0.46664297001907301</v>
          </cell>
          <cell r="M4151">
            <v>44</v>
          </cell>
          <cell r="N4151" t="str">
            <v>CYP2D6; CYP3A4; CYP2C9; CYP1A2; CYP1A1; PTGS2; HPRT1; TNFSF10; IL1B; TNF; BCL2L1; JUN; ALB; CXCL8; GSTP1; NQO1; BCL2; HSPA1A; RAF1; TGFB2; CCL2; C5; EGR1; CAT; XRCC3; IL6; FOS; HSPA1L; EPHX1; BAX; ALAD; ITGAM; GSTT1; LCP2; TGFBR3; CCR1; C3; GSTM1; XRCC1; PPBP; OGG1; PF4; CYP2E1; SELP</v>
          </cell>
        </row>
        <row r="4152">
          <cell r="B4152" t="str">
            <v>GSK690693</v>
          </cell>
          <cell r="C4152">
            <v>0.92610522700957099</v>
          </cell>
          <cell r="D4152">
            <v>1</v>
          </cell>
          <cell r="E4152">
            <v>0.65968290441340705</v>
          </cell>
          <cell r="F4152">
            <v>0.87532677525267999</v>
          </cell>
          <cell r="G4152">
            <v>0.44139174799379199</v>
          </cell>
          <cell r="H4152">
            <v>0.29662107718245101</v>
          </cell>
          <cell r="I4152">
            <v>0.62440817832044804</v>
          </cell>
          <cell r="J4152">
            <v>0.824603630516759</v>
          </cell>
          <cell r="K4152">
            <v>0.806241464396663</v>
          </cell>
          <cell r="L4152">
            <v>0.70290726346519306</v>
          </cell>
          <cell r="M4152">
            <v>13</v>
          </cell>
          <cell r="N4152" t="str">
            <v>AKT1; YES1; GSK3B; ROCK1; PRKCQ; PRKCD; PRKCE; AKT2; AKT3; PRKCH; PRKCB; EIF4EBP1; TSC2</v>
          </cell>
        </row>
        <row r="4153">
          <cell r="B4153" t="str">
            <v>Crystal violet lactone</v>
          </cell>
          <cell r="C4153">
            <v>0.83801941763050203</v>
          </cell>
          <cell r="D4153">
            <v>1</v>
          </cell>
          <cell r="E4153">
            <v>0.51415633414697703</v>
          </cell>
          <cell r="F4153">
            <v>0.49498552380254501</v>
          </cell>
          <cell r="G4153">
            <v>0.70089473917188105</v>
          </cell>
          <cell r="H4153">
            <v>0.87264515181105196</v>
          </cell>
          <cell r="I4153">
            <v>9.5562065513719093E-3</v>
          </cell>
          <cell r="J4153">
            <v>4.7781032756859597E-2</v>
          </cell>
          <cell r="K4153">
            <v>0.222484134281066</v>
          </cell>
          <cell r="L4153">
            <v>0.257081448230498</v>
          </cell>
          <cell r="M4153">
            <v>7</v>
          </cell>
          <cell r="N4153" t="str">
            <v>HIF1A; ESR1; PPARD; AR; NR1H4; VDR; NR3C1</v>
          </cell>
        </row>
        <row r="4154">
          <cell r="B4154" t="str">
            <v>Terbuthylazine</v>
          </cell>
          <cell r="C4154">
            <v>0.44518215462093502</v>
          </cell>
          <cell r="D4154">
            <v>0.22259107731046801</v>
          </cell>
          <cell r="E4154">
            <v>6.7080410514788094E-2</v>
          </cell>
          <cell r="F4154">
            <v>0.56540548641956401</v>
          </cell>
          <cell r="G4154">
            <v>0.80063939823531505</v>
          </cell>
          <cell r="H4154">
            <v>0.71508066458463004</v>
          </cell>
          <cell r="I4154">
            <v>7.8217237269149698E-2</v>
          </cell>
          <cell r="J4154">
            <v>0.19554309317287399</v>
          </cell>
          <cell r="K4154">
            <v>0.23763062594390399</v>
          </cell>
          <cell r="L4154">
            <v>0.26892771529342702</v>
          </cell>
          <cell r="M4154">
            <v>6</v>
          </cell>
          <cell r="N4154" t="str">
            <v>TP53; ESR1; NR1I2; AR; NR3C1; MYC</v>
          </cell>
        </row>
        <row r="4155">
          <cell r="B4155" t="str">
            <v>beta-Solamarine</v>
          </cell>
          <cell r="C4155">
            <v>0.49855607395901502</v>
          </cell>
          <cell r="D4155">
            <v>0.24927803697950701</v>
          </cell>
          <cell r="E4155">
            <v>0.284780213960458</v>
          </cell>
          <cell r="F4155">
            <v>2.86590268269757E-2</v>
          </cell>
          <cell r="G4155">
            <v>0.36237987020336998</v>
          </cell>
          <cell r="H4155">
            <v>0.41618231050315002</v>
          </cell>
          <cell r="I4155">
            <v>0.82622645179781895</v>
          </cell>
          <cell r="J4155">
            <v>0.14329513413487899</v>
          </cell>
          <cell r="K4155">
            <v>0.18317858622807101</v>
          </cell>
          <cell r="L4155">
            <v>0.22545547408511199</v>
          </cell>
          <cell r="M4155">
            <v>11</v>
          </cell>
          <cell r="N4155" t="str">
            <v>CASP3; BCL2L1; CTSB; BCL2; CASP9; FAS; CASP8; FADD; TNFRSF1A; TRADD; BAX</v>
          </cell>
        </row>
        <row r="4156">
          <cell r="B4156" t="str">
            <v>4-(Methylamino)phenol</v>
          </cell>
          <cell r="C4156">
            <v>0.12257698237826301</v>
          </cell>
          <cell r="D4156">
            <v>1</v>
          </cell>
          <cell r="E4156">
            <v>4.5839139257823E-2</v>
          </cell>
          <cell r="F4156">
            <v>0.87028869708397305</v>
          </cell>
          <cell r="G4156">
            <v>0.61758313356991301</v>
          </cell>
          <cell r="H4156">
            <v>0.92177503636813096</v>
          </cell>
          <cell r="I4156">
            <v>0.91096461768589199</v>
          </cell>
          <cell r="J4156">
            <v>0.22919569628911499</v>
          </cell>
          <cell r="K4156">
            <v>0.65261882288488404</v>
          </cell>
          <cell r="L4156">
            <v>0.57507114412536497</v>
          </cell>
          <cell r="M4156">
            <v>7</v>
          </cell>
          <cell r="N4156" t="str">
            <v>CYP1A1; CXCL8; AKR1C2; MT2A; HMOX1; TXN; FMO1</v>
          </cell>
        </row>
        <row r="4157">
          <cell r="B4157" t="str">
            <v>ipriflavone</v>
          </cell>
          <cell r="C4157">
            <v>0.55425556203110404</v>
          </cell>
          <cell r="D4157">
            <v>0.27712778101555202</v>
          </cell>
          <cell r="E4157">
            <v>0.296077862156223</v>
          </cell>
          <cell r="F4157">
            <v>0.61266822445707703</v>
          </cell>
          <cell r="G4157">
            <v>0.29652374462452502</v>
          </cell>
          <cell r="H4157">
            <v>0.805868435284123</v>
          </cell>
          <cell r="I4157">
            <v>0.196220017056603</v>
          </cell>
          <cell r="J4157">
            <v>0.49420624104087502</v>
          </cell>
          <cell r="K4157">
            <v>0.48227364365655301</v>
          </cell>
          <cell r="L4157">
            <v>0.448786660431857</v>
          </cell>
          <cell r="M4157">
            <v>26</v>
          </cell>
          <cell r="N4157" t="str">
            <v>NFE2L2; TDP1; ESR1; AHR; NR0B1; ATAD5; APP; NPC1; RAB9A; SENP6; SENP7; SENP8; CASP3; HTT; SMN2; NFKB1; MCL1; SLC12A5; ESR2; NLRP3; MAPK1; NLRP1; RELA; CASP1; STAT1; SMN1; SMN2</v>
          </cell>
        </row>
        <row r="4158">
          <cell r="B4158" t="str">
            <v>3,3',4,4',5-Pentachlorobiphenyl</v>
          </cell>
          <cell r="C4158">
            <v>0.29450213711112999</v>
          </cell>
          <cell r="D4158">
            <v>1</v>
          </cell>
          <cell r="E4158">
            <v>0.67959475294962801</v>
          </cell>
          <cell r="F4158">
            <v>0.16683589342219601</v>
          </cell>
          <cell r="G4158">
            <v>0.82819511724760098</v>
          </cell>
          <cell r="H4158">
            <v>0.85434426563729304</v>
          </cell>
          <cell r="I4158">
            <v>6.2469681077186499E-2</v>
          </cell>
          <cell r="J4158">
            <v>0.312348405385933</v>
          </cell>
          <cell r="K4158">
            <v>0.39017419969477801</v>
          </cell>
          <cell r="L4158">
            <v>0.382329585795814</v>
          </cell>
          <cell r="M4158">
            <v>237</v>
          </cell>
          <cell r="N4158" t="str">
            <v>CYP2C19; PLG; TP53; ESR1; CYP19A1; CYP1A2; KCNH2; AHR; CYP1A1; PTGS2; AR; NR1H4; FYN; CASP3; IL1B; MMP9; AGTR1; HMGCR; MDM2; CYP17A1; MAPK1; ORM1; CXCL8; KEAP1; HSP90AB1; MAPK3; ALDH2; STAT1; AKT1; DHRS9; CYP11B2; CYP11B1; NQO1; ABCA1; NCF1; NRP2; NOS2; CYP2B6; BCL2; UGCG; MET; RAF1; HIPK2; CDK2; PRKCD; CSNK2A1; NOS3; HKDC1; SAT1; THBS1; GDF15; CCL2; HGF; PUS1; SLC7A11; TRIB3; HBEGF; SLC7A5; SERPINE1; SLC39A8; ARHGEF40; IL1RN; PHLDA1; RASAL1; SPP1; CYP1B1; INSIG1; CCNA2; CDKN1A; PMAIP1; TXNIP; CAV1; GPX3; HSDL2; FAM69A; FOXO3; GATA6; MID1IP1; RAPGEF2; SERTAD2; SOCS2; SOS1; TIPARP; TRAM2; XPC; ALAS1; BHLHE41; CDC14B; EXPH5; HMOX1; ITSN1; MAFF; TBX3; TJP1; TMOD1; TNFAIP2; TPRA1; VRK3; WDR76; WNT5A; XPA; ZNF395; ICAM1; FABP4; IGFBP3; EIF1AX; TGFBI; BAX; CEL; FCAR; SERPINB2; AOC2; CXCL5; HAL; MS4A6A; NEFH; PARP1; CTNND1; SCG5; FUCA1; IFI44L; ACTL7B; KCNJ5; MASP1; RAB3IL1; RHO; FN1; SEMA6A; ACSL5; MYOF; MARCKS; KIR2DL4; KIR2DL5A; TLR4; TLR6; CXCL10; PPL; P3H2; SLC27A3; OCLN; NFIX; LILRB5; TUB; PLEKHF1; ALDH3A1; IL18; TNFSF14; PDLIM2; MCCC1; DUSP9; FGA; CYBB; TSNAX; ARNT2; MS4A4A; IL17RB; NPTX1; IL37; PFN2; EFCC1; XAF1; CYP21A2; HSD3B2; STAR; ADAMTSL2; CFHR5; FBXO24; HOXB9; MDFI; TNFRSF11B; VIL1; E2F4; MBL2; MGST2; CYP7A1; FGF9; FOXD4; ADGRG2; ME3; PCSK5; TENM3; FAM131B; SEPP1; MMP11; MSR1; CRLF1; FGGY; SMARCB1; CYP3A7; CUX2; SEMA6B; C1QB; ICAM5; RPL5; VCAM1; PLB1; HSD11B2; ACSBG2; MARCO; AHRR; AKR1D1; CPED1; FOXA3; UBE2Q2; ZG16B; ADIPOQ; DOCK7; PCSK6; SYMPK; MGST1; FZD9; ATP6V0E2; CNRIP1; SDS; TMEM37; ZNF697; SLC27A4; SIRPD; C21ORF33; HLA-DPB2; GGTA1P; SCAMP5; ACTRT2; ADAMTSL5; C1QTNF5; LRFN1; LTB4R2; MAGEE1; RASL10B; RNF207; SIX5; ZNF784; C1QA; APOL5; GOT2; GPR68; RNF151</v>
          </cell>
        </row>
        <row r="4159">
          <cell r="B4159" t="str">
            <v>15442-64-5</v>
          </cell>
          <cell r="C4159">
            <v>0.76558751619171905</v>
          </cell>
          <cell r="D4159">
            <v>0.38279375809586003</v>
          </cell>
          <cell r="E4159">
            <v>0.25855825406190203</v>
          </cell>
          <cell r="F4159">
            <v>8.7038139099237494E-2</v>
          </cell>
          <cell r="G4159">
            <v>0.43364150971916998</v>
          </cell>
          <cell r="H4159">
            <v>0.821540575585606</v>
          </cell>
          <cell r="I4159">
            <v>0.42485467817984901</v>
          </cell>
          <cell r="J4159">
            <v>0.435190695496187</v>
          </cell>
          <cell r="K4159">
            <v>0.32984689827826402</v>
          </cell>
          <cell r="L4159">
            <v>0.33837433022326802</v>
          </cell>
          <cell r="M4159">
            <v>28</v>
          </cell>
          <cell r="N4159" t="str">
            <v>HIF1A; TP53; PTGS2; PPARG; CASP3; IL1B; TNF; MAPK1; MAPK3; RELA; STAT1; NCF1; SRC; NFKBIA; CDKN1A; CASP8; TNFRSF1A; BIRC3; HMOX1; ICAM1; IL6; SOD2; FOS; ITGAM; IL18; AGT; VCAM1; FASLG</v>
          </cell>
        </row>
        <row r="4160">
          <cell r="B4160" t="str">
            <v>2-(2-Aminoethyl)pyridine</v>
          </cell>
          <cell r="C4160">
            <v>0.21581493795529699</v>
          </cell>
          <cell r="D4160">
            <v>0.107907468977649</v>
          </cell>
          <cell r="E4160">
            <v>6.80558908091074E-2</v>
          </cell>
          <cell r="F4160">
            <v>0.10545236571030001</v>
          </cell>
          <cell r="G4160">
            <v>0.442317625992035</v>
          </cell>
          <cell r="H4160">
            <v>0.13316793547780001</v>
          </cell>
          <cell r="I4160">
            <v>0.57671274634968706</v>
          </cell>
          <cell r="J4160">
            <v>0.22194655912966699</v>
          </cell>
          <cell r="K4160">
            <v>8.2757887568239E-2</v>
          </cell>
          <cell r="L4160">
            <v>0.13441302148277301</v>
          </cell>
          <cell r="M4160">
            <v>6</v>
          </cell>
          <cell r="N4160" t="str">
            <v>TP53; CASP3; CASP9; SOD1; CDKN1A; CYCS</v>
          </cell>
        </row>
        <row r="4161">
          <cell r="B4161" t="str">
            <v>1143-70-0</v>
          </cell>
          <cell r="C4161">
            <v>0.42476741565854698</v>
          </cell>
          <cell r="D4161">
            <v>0.21238370782927299</v>
          </cell>
          <cell r="E4161">
            <v>0.28607431301295</v>
          </cell>
          <cell r="F4161">
            <v>0.60485137020907198</v>
          </cell>
          <cell r="G4161">
            <v>0.29071185805490102</v>
          </cell>
          <cell r="H4161">
            <v>0.27151330680615299</v>
          </cell>
          <cell r="I4161">
            <v>8.3542207448661601E-2</v>
          </cell>
          <cell r="J4161">
            <v>0.36338982256862701</v>
          </cell>
          <cell r="K4161">
            <v>0.19443946745448601</v>
          </cell>
          <cell r="L4161">
            <v>0.23466477395531701</v>
          </cell>
          <cell r="M4161">
            <v>7</v>
          </cell>
          <cell r="N4161" t="str">
            <v>ESR1; PPARG; CASP3; ESR2; JUN; MAPK11; MAP3K1</v>
          </cell>
        </row>
        <row r="4162">
          <cell r="B4162" t="str">
            <v>APRINDINE</v>
          </cell>
          <cell r="C4162">
            <v>0.91633195839109205</v>
          </cell>
          <cell r="D4162">
            <v>1</v>
          </cell>
          <cell r="E4162">
            <v>0.61374464367297998</v>
          </cell>
          <cell r="F4162">
            <v>0.77654959813513802</v>
          </cell>
          <cell r="G4162">
            <v>0.60671573783992305</v>
          </cell>
          <cell r="H4162">
            <v>0.75605471511523503</v>
          </cell>
          <cell r="I4162">
            <v>0.45591482905452202</v>
          </cell>
          <cell r="J4162">
            <v>0.77654959813513802</v>
          </cell>
          <cell r="K4162">
            <v>0.91556312753833102</v>
          </cell>
          <cell r="L4162">
            <v>0.81739104168582699</v>
          </cell>
          <cell r="M4162">
            <v>5</v>
          </cell>
          <cell r="N4162" t="str">
            <v>KCNQ1; CALM1; CAT; CALM2; CALM3</v>
          </cell>
        </row>
        <row r="4163">
          <cell r="B4163" t="str">
            <v>2,2',4,4',5,5'-Hexachlorobiphenyl</v>
          </cell>
          <cell r="C4163">
            <v>0.24069931624271801</v>
          </cell>
          <cell r="D4163">
            <v>1</v>
          </cell>
          <cell r="E4163">
            <v>0.13840886132090099</v>
          </cell>
          <cell r="F4163">
            <v>0.23681076566238701</v>
          </cell>
          <cell r="G4163">
            <v>0.96963952686614796</v>
          </cell>
          <cell r="H4163">
            <v>0.88054563634406302</v>
          </cell>
          <cell r="I4163">
            <v>0.35590703794994999</v>
          </cell>
          <cell r="J4163">
            <v>0.59202691415596798</v>
          </cell>
          <cell r="K4163">
            <v>0.51151591791586504</v>
          </cell>
          <cell r="L4163">
            <v>0.46996633565294199</v>
          </cell>
          <cell r="M4163">
            <v>208</v>
          </cell>
          <cell r="N4163" t="str">
            <v>TP53; GABRG2; GABRA1; ESR1; NR1I2; CYP19A1; CYP3A4; CYP1A2; AHR; CYP1A1; AR; NR3C1; GABRB2; SLC6A4; HRH1; TNFSF10; CASP3; TSHR; IL1B; ESR2; TNF; CALM1; EGFR; MDM2; JUN; MAPK1; NR1I3; TRHR; BRCA1; MAPK3; HSPA1B; CDC25A; TTR; CYP11B2; NCF1; TUBB3; GSK3B; BCL2; DTYMK; MET; SRC; RAF1; CASP9; TYK2; PTGER1; JAK1; DAPK1; HKDC1; CCND1; AKT3; ABHD2; IL1R2; RHOB; FCGR2B; TMEM158; AKAP12; CEMIP; TFPI2; IL1RN; SPP1; CYP1B1; CCNA2; TXNIP; MEIS1; ATG14; BHLHE40; CASP8; CXCL12; FOXO3; KLF10; TRAM2; ZFP36L1; ZNF672; BAK1; GJC1; HK2; IFIT1; INHBA; MT1X; MVK; SNX16; TJP1; TOR1A; TTC23; WNT5A; XRCC3; SLC16A6; FBXL2; ICAM1; FABP4; IGFBP3; FOS; PSD3; MT1F; MT1G; NDRG1; GJA1; BAX; DHX40; CEL; AOC2; CXCL5; CD1D; MS4A6A; PARP1; RCBTB1; AVIL; MT1M; SCG5; MX1; OAS3; RSAD2; ITGB4; ACTL7B; NRG1; RHO; SEMA6A; MAN2A1; TKTL1; TAX1BP3; TLR6; HIST1H1B; SRF; OCLN; RAC1; TUB; IGFBP2; ABLIM3; GAB1; DUSP9; HS6ST1; CYBB; TCEA2; XRCC1; CLEC10A; EFCC1; TCF15; QSOX1; ALDH3B2; ADAMTSL2; FBXO24; HOXB9; ITGB8; LRIT1; MDFI; TNFRSF11B; BMP1; CYCS; HLA-DQA1; MMP7; TENM3; UNC5B; SLC1A3; SEPP1; MMP11; CCL7; IL10; IFNG; GYPE; VCAM1; HSD11B2; GRM3; BCAR1; LTA; SLC8A3; HBG1; CASP12; DEPDC7; E2F7; PRAP1; SLC51B; ADIPOQ; CDCP1; CXCL9; DOCK7; HIST2H2AB; SYMPK; FZD9; ASGR2; SAMD9L; TMEM37; TNS4; ZNF697; SGOL1; GGTA1P; ATP6V1C2; IQCD; RPRD1B; SCAMP5; TM4SF19; ZADH2; ADAMTSL5; C1QTNF5; LTB4R2; MAGEE1; MESP1; PKIB; RASL10B; RNF207; SIX5; ZNF784; SIX4; AP3B2; TMEM229A; DCSTAMP; ADAM21; CCDC65; RPGRIP1</v>
          </cell>
        </row>
        <row r="4164">
          <cell r="B4164" t="str">
            <v>AC1O5QSE</v>
          </cell>
          <cell r="C4164">
            <v>0.65940209748248402</v>
          </cell>
          <cell r="D4164">
            <v>0.32970104874124201</v>
          </cell>
          <cell r="E4164">
            <v>0.28168612355323702</v>
          </cell>
          <cell r="F4164">
            <v>0.15578761629288901</v>
          </cell>
          <cell r="G4164">
            <v>0.19798571151578201</v>
          </cell>
          <cell r="H4164">
            <v>0.60967447731374003</v>
          </cell>
          <cell r="I4164">
            <v>0.62444197238474997</v>
          </cell>
          <cell r="J4164">
            <v>0.469476872588729</v>
          </cell>
          <cell r="K4164">
            <v>0.325523690804847</v>
          </cell>
          <cell r="L4164">
            <v>0.33519308064063902</v>
          </cell>
          <cell r="M4164">
            <v>7</v>
          </cell>
          <cell r="N4164" t="str">
            <v>CASP3; MCL1; CASP9; CCND1; CASP8; BAX; BID</v>
          </cell>
        </row>
        <row r="4165">
          <cell r="B4165" t="str">
            <v>Thiophanate-methyl</v>
          </cell>
          <cell r="C4165">
            <v>0.15372486323439599</v>
          </cell>
          <cell r="D4165">
            <v>1</v>
          </cell>
          <cell r="E4165">
            <v>0.58693605084648703</v>
          </cell>
          <cell r="F4165">
            <v>0.47628220024613199</v>
          </cell>
          <cell r="G4165">
            <v>0.76264096909336399</v>
          </cell>
          <cell r="H4165">
            <v>0.83796218653121601</v>
          </cell>
          <cell r="I4165">
            <v>0.97766727327402403</v>
          </cell>
          <cell r="J4165">
            <v>0.97766727327402403</v>
          </cell>
          <cell r="K4165">
            <v>0.96744221425483801</v>
          </cell>
          <cell r="L4165">
            <v>0.89378381978385602</v>
          </cell>
          <cell r="M4165">
            <v>6</v>
          </cell>
          <cell r="N4165" t="str">
            <v>ALDH1A1; NFE2L2; TDP1; HSD17B10; NR1I2; ALB</v>
          </cell>
        </row>
        <row r="4166">
          <cell r="B4166" t="str">
            <v>Platycodin D</v>
          </cell>
          <cell r="C4166">
            <v>0.37334106642142501</v>
          </cell>
          <cell r="D4166">
            <v>0.186670533210713</v>
          </cell>
          <cell r="E4166">
            <v>0.48397601941188001</v>
          </cell>
          <cell r="F4166">
            <v>0.35323713691352099</v>
          </cell>
          <cell r="G4166">
            <v>1.0168162596904199E-2</v>
          </cell>
          <cell r="H4166">
            <v>0.78205098106997795</v>
          </cell>
          <cell r="I4166">
            <v>0.74998341046477202</v>
          </cell>
          <cell r="J4166">
            <v>5.0840812984520797E-2</v>
          </cell>
          <cell r="K4166">
            <v>0.183421020524903</v>
          </cell>
          <cell r="L4166">
            <v>0.225655157425839</v>
          </cell>
          <cell r="M4166">
            <v>8</v>
          </cell>
          <cell r="N4166" t="str">
            <v>ESR1; MTOR; MMP9; EGFR; RELA; CAMK2A; FAS; SREBF1</v>
          </cell>
        </row>
        <row r="4167">
          <cell r="B4167" t="str">
            <v>Tocotrienol, alpha</v>
          </cell>
          <cell r="C4167">
            <v>0.71627890926548299</v>
          </cell>
          <cell r="D4167">
            <v>0.35813945463274199</v>
          </cell>
          <cell r="E4167">
            <v>0.72606090705792503</v>
          </cell>
          <cell r="F4167">
            <v>0.12645359405651899</v>
          </cell>
          <cell r="G4167">
            <v>0.34045038579774101</v>
          </cell>
          <cell r="H4167">
            <v>0.54307811496868896</v>
          </cell>
          <cell r="I4167">
            <v>0.39042418008087798</v>
          </cell>
          <cell r="J4167">
            <v>0.63226797028259596</v>
          </cell>
          <cell r="K4167">
            <v>0.43760098938178799</v>
          </cell>
          <cell r="L4167">
            <v>0.416561130238569</v>
          </cell>
          <cell r="M4167">
            <v>6</v>
          </cell>
          <cell r="N4167" t="str">
            <v>NR1I2; CYP3A4; ABCB1; NCOR1; UGT1A1; GSTM1</v>
          </cell>
        </row>
        <row r="4168">
          <cell r="B4168" t="str">
            <v>kojic acid</v>
          </cell>
          <cell r="C4168">
            <v>0.30394970274516198</v>
          </cell>
          <cell r="D4168">
            <v>0.15197485137258099</v>
          </cell>
          <cell r="E4168">
            <v>0.52802026552515202</v>
          </cell>
          <cell r="F4168">
            <v>0.298910093500598</v>
          </cell>
          <cell r="G4168">
            <v>0.94498770814450905</v>
          </cell>
          <cell r="H4168">
            <v>0.38539095844260601</v>
          </cell>
          <cell r="I4168">
            <v>4.1777431959491101E-2</v>
          </cell>
          <cell r="J4168">
            <v>0.20888715979745501</v>
          </cell>
          <cell r="K4168">
            <v>0.28083414885561497</v>
          </cell>
          <cell r="L4168">
            <v>0.30193971591675201</v>
          </cell>
          <cell r="M4168">
            <v>313</v>
          </cell>
          <cell r="N4168" t="str">
            <v>CA14; KDM4E; RECQL; SCN10A; APP; KLF5; CCR4; ADRB3; UBE2M; MBNL1; USP1; ALPI; THRB; AKT1; GUCY1A2; TYR; NDUFA1; BRSK1; TIE1; EPHA4; TTK; FGFR3; ELANE; BCL2A1; MAPK8; DAGLA; ADCK3; ACVRL1; EPHA10; F10; PBK; CEBPD; DOCK4; NOC3L; NCALD; TREM1; ANXA1; HIST1H2AC; SWAP70; SPP1; HMMR; SPTLC1; AP1S1; CPE; IL6ST; KRT7; TCN1; E2F8; MAGEF1; PAGR1; PRIM1; SYNCRIP; UTP11L; BAG5; DNTTIP2; E2F3; EP300; NFIL3; NFKBIE; NOL11; PDCL; PITPNB; RSBN1; SEC24B; SEC62; TP53BP2; TRAM2; TULP3; ZNF146; ABCA11P; APTX; ASNSD1; BIRC2; CENPQ; CEP192; CEP72; CLDN3; CYP26B1; DCAF13; DLGAP4; DMXL1; EIF4E; FGF5; FPGT; FZD8; GFOD1; HNRNPH2; KDELC1; KDM4D; LRP6; MAEA; PARG; PLAGL1; PPP4R1; PRICKLE3; PRMT2; PRRC2C; PSMC6; PUS7L; RAB3GAP1; RAD1; RB1CC1; RBM38; SHCBP1; SIN3B; SKIV2L2; SMC6; SMIM8; STX6; SUZ12; SYF2; TOR4A; YEATS2; ZC3H15; GLE1; FBN2; EXOC2; IL6; SRSF2; CTSZ; UBE2E1; PSMD3; EFNA3; FBXO16; DSPP; SSX1; TWF1; CYTIP; HIST1H2AJ; AHNAK; CSE1L; HIBCH; MED14; OSTM1; PRPS2; SNX10; LARP7; SCP2; FKBP10; DAZAP2; TAF15; DOK4; CTNNAL1; CCPG1; CEACAM1; HIP1; BST2; TMX1; TRAM1; ZP2; DYNLT3; GALNT1; PDHA1; UBR7; ARFIP2; COPS2; SDC4; GNB1; ARL6IP5; CNIH1; HIST1H1A; NKX6-1; PRPF40A; LILRB5; KTN1; TSPAN8; ATF6B; CDK10; PDLIM2; TPCN1; COLQ; SOAT2; DSTN; UFD1L; CRP; ZFAND1; KCTD17; SERPINA5; ESRP1; RAB6B; KARS; PRG2; Sep-07; UBE2D4; GMPR; DEK; INCENP; CPB1; MDFI; OSBP2; FRMPD4; CD22; ME3; MFAP4; POU2F3; SLC38A4; STARD8; CYTH3; RIMS2; TTC9; ARHGEF16; AQP1; EIF5A2; CD3G; PAH; NLGN2; DLX1; MAGEC2; COL17A1; CD274; APOBEC1; ST18; HLF; ACER3; ESAM; GPR146; HINT3; IL22RA1; MIDN; OLFML1; PCNXL3; PGM2; PVRL4; RASD1; SLC17A2; UNC5C; AGBL4; CCDC144A; COL24A1; NUDT10; SYMPK; MAFK; PRRX1; FGF12; TMEM59L; ACMSD; C1ORF54; CLMP; KLKB1; MEX3B; MND1; PCSK4; PERM1; SAA4; SPATA25; SPDYE1; TMEM217; FAM122A; ZNF414; ZNF438; GPR61; CCDC50; CNKSR2; TRMT10C; WNT10A; USP44; SECTM1; AGAP3; C4ORF32; HAND1; TCF21; C1ORF131; COQ10A; FAM92A1; HARBI1; HPS3; NAA25; OTX1; TAL1; TNFAIP8L1; ZDHHC20; CCAR1; MRPL30; ABCC13; KLHL13; RASSF3; B4GALNT4; GPR26; OR51B4; PIGQ; RASGEF1B; C12ORF4; PAPD5; ADAM20; ARMC4; C15ORF41; SLC25A2; ZNF483; CLDND2; FIBCD1; ZNF497; BMP5; GPR32; CAB39L; MAP7D2; PEX5L; PRR18; TIRAP; ABCA13; LRRC4; CPNE5; AMTN; C1ORF87; CLEC4C; EXD1; GSDMA; KCNAB3; LRRC9; PTMAP7; SLC35G5; TMCO5A; ZKSCAN8; ZMYND15</v>
          </cell>
        </row>
        <row r="4169">
          <cell r="B4169" t="str">
            <v>VINCLOZOLIN</v>
          </cell>
          <cell r="C4169">
            <v>0.31137274160942602</v>
          </cell>
          <cell r="D4169">
            <v>1</v>
          </cell>
          <cell r="E4169">
            <v>3.7532233592289597E-2</v>
          </cell>
          <cell r="F4169">
            <v>0.54556648517651196</v>
          </cell>
          <cell r="G4169">
            <v>0.67685364813099103</v>
          </cell>
          <cell r="H4169">
            <v>0.862177042648129</v>
          </cell>
          <cell r="I4169">
            <v>0.58155897581306004</v>
          </cell>
          <cell r="J4169">
            <v>0.18766116796144799</v>
          </cell>
          <cell r="K4169">
            <v>0.445927727922665</v>
          </cell>
          <cell r="L4169">
            <v>0.42256296566121898</v>
          </cell>
          <cell r="M4169">
            <v>9</v>
          </cell>
          <cell r="N4169" t="str">
            <v>ESR1; CYP19A1; CYP1A1; AR; ESR2; NR3C2; PGR; TPO; KLK3</v>
          </cell>
        </row>
        <row r="4170">
          <cell r="B4170" t="str">
            <v>Spectrum_001666</v>
          </cell>
          <cell r="C4170">
            <v>0.882729111859202</v>
          </cell>
          <cell r="D4170">
            <v>0.441364555929601</v>
          </cell>
          <cell r="E4170">
            <v>0.25252010536413799</v>
          </cell>
          <cell r="F4170">
            <v>0.45302484022394202</v>
          </cell>
          <cell r="G4170">
            <v>0.40021428749015497</v>
          </cell>
          <cell r="H4170">
            <v>0.35033382020292297</v>
          </cell>
          <cell r="I4170">
            <v>0.147883039058751</v>
          </cell>
          <cell r="J4170">
            <v>0.45302484022394202</v>
          </cell>
          <cell r="K4170">
            <v>0.27920617819835603</v>
          </cell>
          <cell r="L4170">
            <v>0.300713381758759</v>
          </cell>
          <cell r="M4170">
            <v>84</v>
          </cell>
          <cell r="N4170" t="str">
            <v>TP53; ESR1; CYP3A4; AHR; AR; BAP1; MAPK14; STAT3; ESR2; TNF; JUN; CDK1; MAPK3; VCP; SMAD3; EIF4G1; AKT1; RRM2; SELE; CDK7; BRAF; MAP2K1; CDK5; RPS6KA1; MAPK8; MAP2K2; RPS6KA3; MAP2K6; MAP2K4; JAK1; CDK4; IGF1R; CCND1; CDK9; TFPI2; TFF1; LDLR; CDKN1A; CAT; CCNE1; MGAT2; MSH6; RAD50; BACH1; CASP8; FANCF; KIF2A; KPNA2; NUP214; RASSF7; RDX; MSH2; RB1; ICAM1; PRKDC; FOS; MICA; DDB2; AGER; IGF1; TLR2; GPX4; TLR4; TGFA; LIPA; WRB; HMGB1; IGFBP2; ADD1; MLH1; SMC1A; CHGA; GJA5; PLA2G2A; SEPP1; FANCC; VCAM1; FASLG; GJA4; CRB1; IVL; ZNF138; NOS1; CHGB</v>
          </cell>
        </row>
        <row r="4171">
          <cell r="B4171" t="str">
            <v>3,14-Dihydroxybufa-20,22-dienolide</v>
          </cell>
          <cell r="C4171">
            <v>0.86953795041434401</v>
          </cell>
          <cell r="D4171">
            <v>0.434768975207172</v>
          </cell>
          <cell r="E4171">
            <v>0.50510275032410401</v>
          </cell>
          <cell r="F4171">
            <v>0.60710359934759195</v>
          </cell>
          <cell r="G4171">
            <v>0.62731980198935799</v>
          </cell>
          <cell r="H4171">
            <v>0.18298121487628299</v>
          </cell>
          <cell r="I4171">
            <v>0.53281694059710705</v>
          </cell>
          <cell r="J4171">
            <v>0.62731980198935799</v>
          </cell>
          <cell r="K4171">
            <v>0.63346756756433698</v>
          </cell>
          <cell r="L4171">
            <v>0.56037312290914798</v>
          </cell>
          <cell r="M4171">
            <v>13</v>
          </cell>
          <cell r="N4171" t="str">
            <v>CYP3A4; MMP2; ABCB1; IL1B; MMP9; TNF; MAPK1; MAPK3; MYC; BCL2; MAPK9; MAPK8; FOS</v>
          </cell>
        </row>
        <row r="4172">
          <cell r="B4172" t="str">
            <v>oxygen</v>
          </cell>
          <cell r="C4172">
            <v>0.73059089401895205</v>
          </cell>
          <cell r="D4172">
            <v>1</v>
          </cell>
          <cell r="E4172">
            <v>0.13947053356535399</v>
          </cell>
          <cell r="F4172">
            <v>0.67246730397911003</v>
          </cell>
          <cell r="G4172">
            <v>0.76824333675258805</v>
          </cell>
          <cell r="H4172">
            <v>0.47489815925194401</v>
          </cell>
          <cell r="I4172">
            <v>0.75236924186284604</v>
          </cell>
          <cell r="J4172">
            <v>0.69735266782677197</v>
          </cell>
          <cell r="K4172">
            <v>0.69501827649040804</v>
          </cell>
          <cell r="L4172">
            <v>0.60834676517944297</v>
          </cell>
          <cell r="M4172">
            <v>524</v>
          </cell>
          <cell r="N4172" t="str">
            <v>NPPB; HIF1A; TP53; CA12; CA9; ESR1; NR1I2; CYP3A4; CYP2C9; CYP1A2; AHR; CYP1A1; PTGS2; MMP2; ABCB1; HSPB1; MCHR1; PPARG; XDH; DUSP1; HPGD; GABRA2; PLCG1; HTR2C; HRH2; MTOR; CASP3; HTR7; HBB; NFKB1; IL1B; MMP9; STAT3; PTGES; TNF; SIX1; EGFR; MDM2; JUN; MAPK1; NR1I3; CXCL8; BRCA1; MAPK3; MAOA; MMP1; GSTA1; SMPD1; CTSB; RELA; AKR1C3; ADH1C; RORA; FASN; PRNP; AKT1; GAPDH; KDR; NQO1; CNR1; ARNT; GNAS; ABCA1; EPAS1; PIM1; SCNN1G; UGT1A1; DNMT1; MYC; HSPA5; ND6; PRKAA2; NDUFA4L2; NDUFAF1; PRKD1; CXCR4; HSPA1A; EDNRB; CPS1; MKNK2; MAPK9; SRC; EPHA3; FLT1; HIPK2; RPS6KB1; CTNNB1; CASP9; MAPK8; NIM1K; PRKCD; GRK4; CDK18; NOS3; MMP13; SOD1; CCND1; PDK1; CEBPD; ELL2; LPL; MT2A; NFKBIA; SPRY2; GDF15; CYR61; CCL2; CD300A; CX3CR1; ENO2; ENPP2; SRSF7; TMEM45A; UCP2; WT1; CCL20; FAM13A; ATF3; CXCL3; IL11; STC1; PTX3; SERPINE1; ENO1; NUCKS1; PGK1; CCNG2; IL1RN; MBNL2; PHLDA1; SGPL1; FLRT3; DNAJA1; SPP1; STC2; EGR1; DDIT4; CYP1B1; CCNB1; SRSF3; CDH1; CDKN1A; CPT1A; FBXW7; KLF6; SCD; BIRC5; CAT; CAV1; CPE; MDK; DDX52; FAM45A; ID2; LCMT2; NFATC1; NOL3; POLD3; POLR3B; SRSF6; BHLHE40; CDKN1B; CXCL12; ACKR3; E2F3; EFNA1; EGLN1; EP300; ERCC6L; GINS3; HILPDA; KDM3A; KLF4; MED17; MSX2; PCF11; PFKFB3; PIK3R1; RAB20; RBM12; RLF; RNFT1; COA7; SIRT1; SNAPC1; TOR1AIP2; VEGFA; ZNF140; ZNF160; ZNF45; ADM; ATF4; BHLHE41; BIRC3; CALD1; CDKN1C; CEPT1; DDIT3; DIABLO; DST; DUSP5; EDEM3; FLCN; FST; FZD4; GALNT3; GDAP2; HAS2; HCCS; HK2; HMOX1; INHBA; INSIG2; KIF1BP; KLF7; KLHL23; MCM4; MT1H; MT1X; NIP7; PAX6; PDGFB; PLAUR; PPP1R15A; PSMD12; RFC3; SLC16A3; TMEM2; USP15; VEGFC; ZNF32; FBN2; SLC11A2; ICAM1; IL6; MAP1LC3B; SOD2; MCM5; FABP4; IGFBP3; ARG2; CLU; FOS; KCNJ2; SERPINH1; NETO2; MT1G; NDRG1; P4HA2; ANGPTL4; GJA1; BAX; VLDLR; ALDOC; BNIP3; BNIP3L; ERO1L; FAM162A; GBE1; P4HA1; PGM1; PLOD2; PPFIA4; SLC2A1; ARHGDIA; EREG; HIST1H2AJ; SERPINB2; SOCS3; UPP1; EDN1; TM4SF1; CBR1; PARP1; PFKP; SNORA56; TIMM23; TST; MT1E; MT1M; HCAR3; RRAS; F2R; CCKBR; CGB; HAMP; COCH; KDM7A; FAM189A2; SLC6A8; PCDHGA8; PDK3; ZNF415; PAM; POR; SNAI1; SOAT1; TMEM109; COL18A1; IL13RA2; TVP23B; VWA9; WDR60; TFRC; TXN; CALCOCO2; GPI; MIF; RPS6; DDC; ENTPD4; AKR7A2; ALDOA; CASP4; TGFA; VCL; ANKRD1; ETS1; P3H2; NGF; SLC7A5P2; ACAA2; NRN1; SNORD115-7; SNORD116-28; SORL1; ANG; LAMP2; LDHB; POGLUT1; SLC2A14; SLC2A3; COL1A1; HRSP12; ADCY8; HBA1; TAGLN; IGFBP2; LEP; ZNF224; HSPD1; ALDH3A1; ELAVL2; ANK2; ITGA3; ITGB1; EGLN3; PFKFB4; HSF1; ARHGEF4; CORO2A; GSTM1; SND1-IT1; ZMPSTE24; APOL1; PTEN; PTPRB; EPO; HNF1A; MT3; NPTX1; CKM; ANGPT2; IL7; ABI2; EML2; TXNDC5; APOD; SMIM14; BACE1; SREBF1; PRODH; SP1; COL3A1; CP; HOXB9; IGF2; IGFBP1; NOX4; PCK1; TNFRSF11B; TSHZ2; LGR5; IL12A; MPG; ADAMTS20; CD36; COL1A2; CYP7A1; FRZB; GPR182; NDRG2; PROM1; PRUNE2; SULT2A1; TBC1D2; VHL; HEY2; KCNJ3; TYMP; S100A1; TRIM34; RAB17; PPP1R3C; HK1; CYP2E1; DAZ2; LDHA; IL10; TYRP1; CREBRF; CD40LG; SLC2A4; KCTD11; FGF21; LIPE; LOX; CD274; CX3CL1; APLN; PPARGC1A; FIGF; UPRT; CDH13; TNRC6A; GAST; AHRR; ANKRD37; ARRDC3; B3GALTL; C4ORF3; C6ORF57; C8ORF4; CCDC126; CEP128; CYP2S1; N6AMT2; PKDCC; PLP1; PON1; PRELID2; RIMKLA; TMBIM4; WDR54; ZFP41; FABP3; ARRDC4; RNF145; RSPO3; NTS; RAMP2; DCC; GLB1L3; NMBR; ACSS2; OTC; POSTN; STOX1; TDO2; MME; RHOA; C7ORF36; NCOA5; C17ORF80; C4ORF47; KRTAP19-1; LEFTY2; NOG; TTC30A; MIR17HG; CCL26; CIART; GPR141; HOMEZ; TAS2R31; VEGFB; ZNF607; CT45A5; CCDC80; ERICH1; RPS27P19; C12ORF4; DNAH14; LMLN; ZDBF2; USP28; PCDH10; PRO0628; FGF11; SNORA76A; AP3B2; HK2P1; NRK; ROBO2; ZMAT4; ZNF660; TOMM5; ADM2; MOS; SYT4; HCN1; PCDH11X; NKAIN4; DNAH11; SNORD117; A2ML1; GTSE1-AS1; KC6; KRTAP27-1; LGALS9B; LINC00319; OR51I1; OR8I2; RNF216P1; RPL14P1; RPL23AP44; RPS24P9; RPS8P10; SNORD116-11; SNORD64; SYCN; TERC; TOP1P1; ZNF566</v>
          </cell>
        </row>
        <row r="4173">
          <cell r="B4173" t="str">
            <v>CUMENE HYDROPEROXIDE</v>
          </cell>
          <cell r="C4173">
            <v>0.42761189471759498</v>
          </cell>
          <cell r="D4173">
            <v>1</v>
          </cell>
          <cell r="E4173">
            <v>0.123914392930488</v>
          </cell>
          <cell r="F4173">
            <v>0.64623224481269903</v>
          </cell>
          <cell r="G4173">
            <v>0.62860777365286202</v>
          </cell>
          <cell r="H4173">
            <v>0.83603072995614103</v>
          </cell>
          <cell r="I4173">
            <v>0.90388789448004303</v>
          </cell>
          <cell r="J4173">
            <v>0.61957196465244002</v>
          </cell>
          <cell r="K4173">
            <v>0.76819448051477801</v>
          </cell>
          <cell r="L4173">
            <v>0.66902808169630801</v>
          </cell>
          <cell r="M4173">
            <v>23</v>
          </cell>
          <cell r="N4173" t="str">
            <v>NFE2L2; CYP2C19; ESR1; CYP2C9; ALOX15; MB; PTGS2; HSPB1; KEAP1; GSTP1; GSTA1; GAPDH; CYP2C8; PRDX2; GSTM3; GSTT1; GPX1; PRDX6; PRDX1; GPX2; GSTZ1; CYP2S1; GSTA2</v>
          </cell>
        </row>
        <row r="4174">
          <cell r="B4174" t="str">
            <v>N-Desmethyltamoxifen</v>
          </cell>
          <cell r="C4174">
            <v>0.21595534113988299</v>
          </cell>
          <cell r="D4174">
            <v>0.10797767056994199</v>
          </cell>
          <cell r="E4174">
            <v>0.54786709791563304</v>
          </cell>
          <cell r="F4174">
            <v>4.2047576339619003E-2</v>
          </cell>
          <cell r="G4174">
            <v>0.56493390568773405</v>
          </cell>
          <cell r="H4174">
            <v>0.98092106055046902</v>
          </cell>
          <cell r="I4174">
            <v>0.14981544123468801</v>
          </cell>
          <cell r="J4174">
            <v>0.21023788169809501</v>
          </cell>
          <cell r="K4174">
            <v>0.251841268009874</v>
          </cell>
          <cell r="L4174">
            <v>0.279902341520195</v>
          </cell>
          <cell r="M4174">
            <v>5</v>
          </cell>
          <cell r="N4174" t="str">
            <v>ESR1; CYP2D6; CYP3A4; CYP3A5; CYP1B1</v>
          </cell>
        </row>
        <row r="4175">
          <cell r="B4175" t="str">
            <v>ISOFENPHOS</v>
          </cell>
          <cell r="C4175">
            <v>0.38691728381755602</v>
          </cell>
          <cell r="D4175">
            <v>1</v>
          </cell>
          <cell r="E4175">
            <v>0.49010347051499598</v>
          </cell>
          <cell r="F4175">
            <v>0.22482380589336901</v>
          </cell>
          <cell r="G4175">
            <v>0.35533716601519</v>
          </cell>
          <cell r="H4175">
            <v>0.93991030887222204</v>
          </cell>
          <cell r="I4175">
            <v>0.86455888012008297</v>
          </cell>
          <cell r="J4175">
            <v>0.81683911752499405</v>
          </cell>
          <cell r="K4175">
            <v>0.73526809989187603</v>
          </cell>
          <cell r="L4175">
            <v>0.64111428292711503</v>
          </cell>
          <cell r="M4175">
            <v>7</v>
          </cell>
          <cell r="N4175" t="str">
            <v>NFE2L2; ESR1; NR1I2; CYP19A1; CYP3A4; AHR; AR</v>
          </cell>
        </row>
        <row r="4176">
          <cell r="B4176" t="str">
            <v>N,N-Diethyl-3-methylbenzamide</v>
          </cell>
          <cell r="C4176">
            <v>0.75417165389325702</v>
          </cell>
          <cell r="D4176">
            <v>0.37708582694662801</v>
          </cell>
          <cell r="E4176">
            <v>6.9769920412981398E-2</v>
          </cell>
          <cell r="F4176">
            <v>0.53040257982953498</v>
          </cell>
          <cell r="G4176">
            <v>0.67961205663789903</v>
          </cell>
          <cell r="H4176">
            <v>0.61064414565944702</v>
          </cell>
          <cell r="I4176">
            <v>0.39935883495420699</v>
          </cell>
          <cell r="J4176">
            <v>0.34884960206490701</v>
          </cell>
          <cell r="K4176">
            <v>0.424150296071723</v>
          </cell>
          <cell r="L4176">
            <v>0.40686451989212702</v>
          </cell>
          <cell r="M4176">
            <v>13</v>
          </cell>
          <cell r="N4176" t="str">
            <v>CYP2C19; ESR1; CYP2D6; CYP3A4; CYP1A2; BCHE; ACHE; AHR; HPGD; CYP2B6; CYP3A5; CYP2A6; CYP2E1</v>
          </cell>
        </row>
        <row r="4177">
          <cell r="B4177" t="str">
            <v>2,4,4'-TRICHLOROBIPHENYL</v>
          </cell>
          <cell r="C4177">
            <v>0.43744702341177499</v>
          </cell>
          <cell r="D4177">
            <v>0.218723511705888</v>
          </cell>
          <cell r="E4177">
            <v>0.56272641499981402</v>
          </cell>
          <cell r="F4177">
            <v>0.18039188817375801</v>
          </cell>
          <cell r="G4177">
            <v>0.448145626838995</v>
          </cell>
          <cell r="H4177">
            <v>4.6203270099084504E-3</v>
          </cell>
          <cell r="I4177">
            <v>0.40621822287693099</v>
          </cell>
          <cell r="J4177">
            <v>2.3101635049542199E-2</v>
          </cell>
          <cell r="K4177">
            <v>4.3736546369535501E-2</v>
          </cell>
          <cell r="L4177">
            <v>9.0085431436080596E-2</v>
          </cell>
          <cell r="M4177">
            <v>11</v>
          </cell>
          <cell r="N4177" t="str">
            <v>TP53; GABRG2; GABRA1; AR; NR3C1; GABRB2; MDM2; MAPK1; MAPK3; RAF1; FOXO3</v>
          </cell>
        </row>
        <row r="4178">
          <cell r="B4178" t="str">
            <v>Fluazinam</v>
          </cell>
          <cell r="C4178">
            <v>0.99299477744885201</v>
          </cell>
          <cell r="D4178">
            <v>1</v>
          </cell>
          <cell r="E4178">
            <v>0.46019830118889699</v>
          </cell>
          <cell r="F4178">
            <v>0.48626056551845198</v>
          </cell>
          <cell r="G4178">
            <v>0.70917232506998995</v>
          </cell>
          <cell r="H4178">
            <v>0.57737983884945399</v>
          </cell>
          <cell r="I4178">
            <v>0.46497509924345798</v>
          </cell>
          <cell r="J4178">
            <v>0.70917232506998995</v>
          </cell>
          <cell r="K4178">
            <v>0.78844137218677102</v>
          </cell>
          <cell r="L4178">
            <v>0.68680989583192398</v>
          </cell>
          <cell r="M4178">
            <v>16</v>
          </cell>
          <cell r="N4178" t="str">
            <v>TDP1; TP53; ESR1; CYP19A1; AHR; AR; NR1H4; HSPB1; PPARG; VDR; CASP3; EYA2; SMAD3; BCL2; BAX; SOX17</v>
          </cell>
        </row>
        <row r="4179">
          <cell r="B4179" t="str">
            <v>Phenidone</v>
          </cell>
          <cell r="C4179">
            <v>0.69828518821199403</v>
          </cell>
          <cell r="D4179">
            <v>1</v>
          </cell>
          <cell r="E4179">
            <v>0.85897005173591001</v>
          </cell>
          <cell r="F4179">
            <v>0.56158862769975404</v>
          </cell>
          <cell r="G4179">
            <v>7.9981313061714701E-2</v>
          </cell>
          <cell r="H4179">
            <v>0.63361467257458404</v>
          </cell>
          <cell r="I4179">
            <v>0.794862029783304</v>
          </cell>
          <cell r="J4179">
            <v>0.39990656530857399</v>
          </cell>
          <cell r="K4179">
            <v>0.64038724758342902</v>
          </cell>
          <cell r="L4179">
            <v>0.56566275147404999</v>
          </cell>
          <cell r="M4179">
            <v>6</v>
          </cell>
          <cell r="N4179" t="str">
            <v>TDP1; PTGS1; ALOX5; INS; NQO1; RACGAP1</v>
          </cell>
        </row>
        <row r="4180">
          <cell r="B4180" t="str">
            <v>heme</v>
          </cell>
          <cell r="C4180">
            <v>0.75203694384043995</v>
          </cell>
          <cell r="D4180">
            <v>1</v>
          </cell>
          <cell r="E4180">
            <v>0.93979812687714104</v>
          </cell>
          <cell r="F4180">
            <v>0.42654451787633801</v>
          </cell>
          <cell r="G4180">
            <v>0.61573124725862904</v>
          </cell>
          <cell r="H4180">
            <v>0.37951633467383</v>
          </cell>
          <cell r="I4180">
            <v>0.85995707314647696</v>
          </cell>
          <cell r="J4180">
            <v>0.93979812687714104</v>
          </cell>
          <cell r="K4180">
            <v>0.88865165662297396</v>
          </cell>
          <cell r="L4180">
            <v>0.785677567425204</v>
          </cell>
          <cell r="M4180">
            <v>28</v>
          </cell>
          <cell r="N4180" t="str">
            <v>NFE2L2; CYP3A4; PTGS2; PTGS1; HBB; IL1B; ALOX5; TNF; ABCB6; ALB; NOS2; NOS3; CBS; ALAS1; DGCR8; HMOX1; CPOX; CYB5A; ATP7B; POR; F3; HBA1; HBA2; AMBP; IFNG; SLC46A1; NOS1; MT1A</v>
          </cell>
        </row>
        <row r="4181">
          <cell r="B4181" t="str">
            <v>azaspiracid</v>
          </cell>
          <cell r="C4181">
            <v>9.7288809543798899E-2</v>
          </cell>
          <cell r="D4181">
            <v>4.8644404771899498E-2</v>
          </cell>
          <cell r="E4181">
            <v>0.95684382036267401</v>
          </cell>
          <cell r="F4181">
            <v>0.332982229440211</v>
          </cell>
          <cell r="G4181">
            <v>4.5874516828318902E-3</v>
          </cell>
          <cell r="H4181">
            <v>0.65120018431163595</v>
          </cell>
          <cell r="I4181">
            <v>0.87055984673074205</v>
          </cell>
          <cell r="J4181">
            <v>2.29372584141595E-2</v>
          </cell>
          <cell r="K4181">
            <v>0.16443289844988601</v>
          </cell>
          <cell r="L4181">
            <v>0.209806951206436</v>
          </cell>
          <cell r="M4181">
            <v>9</v>
          </cell>
          <cell r="N4181" t="str">
            <v>KCNH2; TUBB3; CTSD; TRIB3; DDIT4; CDH1; CEACAM1; PRLR; TNS4</v>
          </cell>
        </row>
        <row r="4182">
          <cell r="B4182" t="str">
            <v>ALLYL ISOTHIOCYANATE</v>
          </cell>
          <cell r="C4182">
            <v>0.105238743340062</v>
          </cell>
          <cell r="D4182">
            <v>1</v>
          </cell>
          <cell r="E4182">
            <v>0.84723234628840405</v>
          </cell>
          <cell r="F4182">
            <v>7.9524178076951405E-2</v>
          </cell>
          <cell r="G4182">
            <v>0.41086910737730797</v>
          </cell>
          <cell r="H4182">
            <v>0.30086705586074702</v>
          </cell>
          <cell r="I4182">
            <v>0.99181852385226499</v>
          </cell>
          <cell r="J4182">
            <v>0.39762089038475701</v>
          </cell>
          <cell r="K4182">
            <v>0.47694030248668201</v>
          </cell>
          <cell r="L4182">
            <v>0.44493367115579002</v>
          </cell>
          <cell r="M4182">
            <v>14</v>
          </cell>
          <cell r="N4182" t="str">
            <v>BDKRB2; CASP3; GSR; MAPK1; MAPK3; TRPA1; GSTP1; F2RL1; CDKN1A; GADD45A; TXNRD1; NDRG1; MUC5B; GSTM1</v>
          </cell>
        </row>
        <row r="4183">
          <cell r="B4183" t="str">
            <v>Stattic</v>
          </cell>
          <cell r="C4183">
            <v>0.62972036386951302</v>
          </cell>
          <cell r="D4183">
            <v>1</v>
          </cell>
          <cell r="E4183">
            <v>0.84112947861007803</v>
          </cell>
          <cell r="F4183">
            <v>0.70661146093608895</v>
          </cell>
          <cell r="G4183">
            <v>0.77835810605165301</v>
          </cell>
          <cell r="H4183">
            <v>0.90875477211927103</v>
          </cell>
          <cell r="I4183">
            <v>0.95039606979357505</v>
          </cell>
          <cell r="J4183">
            <v>0.95039606979357505</v>
          </cell>
          <cell r="K4183">
            <v>0.997456513924322</v>
          </cell>
          <cell r="L4183">
            <v>0.97409156639724503</v>
          </cell>
          <cell r="M4183">
            <v>8</v>
          </cell>
          <cell r="N4183" t="str">
            <v>VDR; MTOR; RGS4; STAT3; BCL2L1; ATXN2; BIRC5; MMP10</v>
          </cell>
        </row>
        <row r="4184">
          <cell r="B4184" t="str">
            <v>esculetin</v>
          </cell>
          <cell r="C4184">
            <v>0.167879268428727</v>
          </cell>
          <cell r="D4184">
            <v>8.3939634214363595E-2</v>
          </cell>
          <cell r="E4184">
            <v>0.40937112544910997</v>
          </cell>
          <cell r="F4184">
            <v>0.28843298926306699</v>
          </cell>
          <cell r="G4184">
            <v>9.7871036901646405E-2</v>
          </cell>
          <cell r="H4184">
            <v>0.120702740596055</v>
          </cell>
          <cell r="I4184">
            <v>0.96284439630958196</v>
          </cell>
          <cell r="J4184">
            <v>0.30175685149013698</v>
          </cell>
          <cell r="K4184">
            <v>0.211328461835426</v>
          </cell>
          <cell r="L4184">
            <v>0.24824561475607501</v>
          </cell>
          <cell r="M4184">
            <v>41</v>
          </cell>
          <cell r="N4184" t="str">
            <v>NFE2L2; DRD1; TDP1; HIF1A; TP53; HSD17B10; CHRM5; GFER; GAA; CASP3; DLD; MAPK14; NOD2; POLK; BCL2L1; ALPI; MAPK1; PRMT1; RIPK2; RUNX1; CBFB; MAPK3; UHRF1; NQO1; MBD2; GNAO1; RGS8; ERAP1; PSIP1; MAPK9; MAPK8; COMT; FAS; CASP8; BAX; ERAP2; BID; UGT2B15; CYCS; FASLG; TNFRSF10A</v>
          </cell>
        </row>
        <row r="4185">
          <cell r="B4185" t="str">
            <v>Tretazicar</v>
          </cell>
          <cell r="C4185">
            <v>0.25181417967792902</v>
          </cell>
          <cell r="D4185">
            <v>0.12590708983896401</v>
          </cell>
          <cell r="E4185">
            <v>0.45407703820034201</v>
          </cell>
          <cell r="F4185">
            <v>2.8414910168895201E-2</v>
          </cell>
          <cell r="G4185">
            <v>0.30179616140223398</v>
          </cell>
          <cell r="H4185">
            <v>0.56355565730328105</v>
          </cell>
          <cell r="I4185">
            <v>0.69718898197880197</v>
          </cell>
          <cell r="J4185">
            <v>0.14207455084447601</v>
          </cell>
          <cell r="K4185">
            <v>0.225632924023313</v>
          </cell>
          <cell r="L4185">
            <v>0.25955781939828598</v>
          </cell>
          <cell r="M4185">
            <v>5</v>
          </cell>
          <cell r="N4185" t="str">
            <v>NFE2L2; TDP1; HCRTR1; NQO2; NQO1</v>
          </cell>
        </row>
        <row r="4186">
          <cell r="B4186" t="str">
            <v>MENTHONE</v>
          </cell>
          <cell r="C4186">
            <v>0.50190781808598195</v>
          </cell>
          <cell r="D4186">
            <v>0.25095390904299097</v>
          </cell>
          <cell r="E4186">
            <v>0.30101984820213801</v>
          </cell>
          <cell r="F4186">
            <v>4.7946720091970298E-2</v>
          </cell>
          <cell r="G4186">
            <v>0.75313212479757397</v>
          </cell>
          <cell r="H4186">
            <v>3.34890857418415E-2</v>
          </cell>
          <cell r="I4186">
            <v>0.20645874932951999</v>
          </cell>
          <cell r="J4186">
            <v>0.119866800229926</v>
          </cell>
          <cell r="K4186">
            <v>4.03657133410864E-2</v>
          </cell>
          <cell r="L4186">
            <v>8.5721749739595898E-2</v>
          </cell>
          <cell r="M4186">
            <v>6</v>
          </cell>
          <cell r="N4186" t="str">
            <v>GABRG2; GABRA1; GABRB2; CASP3; TNF; PARP1</v>
          </cell>
        </row>
        <row r="4187">
          <cell r="B4187">
            <v>-642332</v>
          </cell>
          <cell r="C4187">
            <v>0.758751906036778</v>
          </cell>
          <cell r="D4187">
            <v>0.379375953018389</v>
          </cell>
          <cell r="E4187">
            <v>5.4191539078460103E-2</v>
          </cell>
          <cell r="F4187">
            <v>0.40634652194496901</v>
          </cell>
          <cell r="G4187">
            <v>0.48627749401813802</v>
          </cell>
          <cell r="H4187">
            <v>0.51685838978231102</v>
          </cell>
          <cell r="I4187">
            <v>0.56962846262769595</v>
          </cell>
          <cell r="J4187">
            <v>0.27095769539230002</v>
          </cell>
          <cell r="K4187">
            <v>0.31853441973109198</v>
          </cell>
          <cell r="L4187">
            <v>0.330038377349885</v>
          </cell>
          <cell r="M4187">
            <v>32</v>
          </cell>
          <cell r="N4187" t="str">
            <v>NFE2L2; CASP3; TNF; APAF1; CXCL8; ATM; CBR3; RELA; AKR1C2; NQO1; PCNA; CASP9; CCND1; MT2A; CD86; SPTAN1; CCNA1; CDKN1A; NUP153; ZFP36; HMOX1; MAFF; TXNRD1; CASP2; PARP1; NUP88; TXN; TRAP1; MGMT; SLC40A1; CCNK; MT1A</v>
          </cell>
        </row>
        <row r="4188">
          <cell r="B4188" t="str">
            <v>Octreotide</v>
          </cell>
          <cell r="C4188">
            <v>0.248619229550334</v>
          </cell>
          <cell r="D4188">
            <v>1</v>
          </cell>
          <cell r="E4188">
            <v>0.93824412559417203</v>
          </cell>
          <cell r="F4188">
            <v>0.86255910286897397</v>
          </cell>
          <cell r="G4188">
            <v>0.39057018685565997</v>
          </cell>
          <cell r="H4188">
            <v>0.98066093644122598</v>
          </cell>
          <cell r="I4188">
            <v>0.88907032649745199</v>
          </cell>
          <cell r="J4188">
            <v>0.98066093644122598</v>
          </cell>
          <cell r="K4188">
            <v>0.98969435977784803</v>
          </cell>
          <cell r="L4188">
            <v>0.94407116075430997</v>
          </cell>
          <cell r="M4188">
            <v>23</v>
          </cell>
          <cell r="N4188" t="str">
            <v>TP53; CASP3; INS; ABCB11; GDF15; BMP6; FAS; CGA; BMP7; BMP4; ID1; VEGFA; BMP2; IGF1; PRL; KRT18; GH1; SSTR2; CCK; SST; TRH; FASLG; TSHB</v>
          </cell>
        </row>
        <row r="4189">
          <cell r="B4189" t="str">
            <v>Osajin</v>
          </cell>
          <cell r="C4189">
            <v>0.45155862844519801</v>
          </cell>
          <cell r="D4189">
            <v>1</v>
          </cell>
          <cell r="E4189">
            <v>0.554888839163442</v>
          </cell>
          <cell r="F4189">
            <v>0.36379374580238599</v>
          </cell>
          <cell r="G4189">
            <v>0.96912638304834398</v>
          </cell>
          <cell r="H4189">
            <v>0.40447205644781797</v>
          </cell>
          <cell r="I4189">
            <v>0.82126014062610997</v>
          </cell>
          <cell r="J4189">
            <v>0.92481473193907004</v>
          </cell>
          <cell r="K4189">
            <v>0.857866917534993</v>
          </cell>
          <cell r="L4189">
            <v>0.75278480902478095</v>
          </cell>
          <cell r="M4189">
            <v>49</v>
          </cell>
          <cell r="N4189" t="str">
            <v>ALDH1A1; DRD3; TDP1; EHMT2; AR; HSPB1; STK33; PPARG; SENP8; IL1B; ESR2; MAPT; ATXN2; RARA; RXRA; SMAD3; ADAM10; ADAM17; PGR; NOS2; GALR3; SRD5A2; PTGER1; NOS3; AQP3; TERT; CDH1; CD44; ACLY; IL1A; IGF1; RAD23A; TXN; GRN; PLOD3; COL1A1; EGF; FGF1; AQP1; POMC; CYGB; KRT5; DSG3; MC1R; KL; HAS1; COX1; TPT1; SOD3</v>
          </cell>
        </row>
        <row r="4190">
          <cell r="B4190" t="str">
            <v>EIPA</v>
          </cell>
          <cell r="C4190">
            <v>0.89639590394749702</v>
          </cell>
          <cell r="D4190">
            <v>1</v>
          </cell>
          <cell r="E4190">
            <v>0.38507012063991702</v>
          </cell>
          <cell r="F4190">
            <v>0.48898464471863801</v>
          </cell>
          <cell r="G4190">
            <v>0.50789500094260498</v>
          </cell>
          <cell r="H4190">
            <v>0.89048778223426694</v>
          </cell>
          <cell r="I4190">
            <v>0.65647155984380201</v>
          </cell>
          <cell r="J4190">
            <v>0.82058944980475201</v>
          </cell>
          <cell r="K4190">
            <v>0.83434809407394706</v>
          </cell>
          <cell r="L4190">
            <v>0.72938882270727301</v>
          </cell>
          <cell r="M4190">
            <v>19</v>
          </cell>
          <cell r="N4190" t="str">
            <v>TDP1; MRGPRX1; CYP1A2; CYP1A1; OPRD1; OPRM1; SMN2; NFKB1; IL1B; ALB; CXCL8; PAX8; RELA; CCL2; CYP1B1; SRSF3; VEGFA; SLC9A1; AOC1</v>
          </cell>
        </row>
        <row r="4191">
          <cell r="B4191" t="str">
            <v>MK-886</v>
          </cell>
          <cell r="C4191">
            <v>0.308119005128487</v>
          </cell>
          <cell r="D4191">
            <v>1</v>
          </cell>
          <cell r="E4191">
            <v>0.59286045399398901</v>
          </cell>
          <cell r="F4191">
            <v>0.74084152497931</v>
          </cell>
          <cell r="G4191">
            <v>2.5390272053163299E-2</v>
          </cell>
          <cell r="H4191">
            <v>0.77952439531269802</v>
          </cell>
          <cell r="I4191">
            <v>0.86040875213322798</v>
          </cell>
          <cell r="J4191">
            <v>0.12695136026581699</v>
          </cell>
          <cell r="K4191">
            <v>0.45900404359702901</v>
          </cell>
          <cell r="L4191">
            <v>0.43199038089134101</v>
          </cell>
          <cell r="M4191">
            <v>51</v>
          </cell>
          <cell r="N4191" t="str">
            <v>DRD1; HSD17B10; MRGPRX1; CYP1A2; KCNQ1; KCNH2; ALOX15; PPARG; CASP3; BAZ2B; MCL1; SLC12A5; RGS4; MMP9; KAT2A; USP1; PTGES; ALOX5; TNF; NOD1; POLK; PPARA; POLI; CXCL8; RXRA; POLB; SAE1; UBA2; UBE2I; BCL2; ALOX5AP; CTNNB1; NOS3; CCND1; LPL; PLA2G4A; CDH1; CCNE1; PLAU; PLAUR; POLM; FA2H; RB1; E2F1; BAX; F3; TFDP1; APOA1; MMP7; PDK4; SELP</v>
          </cell>
        </row>
        <row r="4192">
          <cell r="B4192" t="str">
            <v>[6-[6-(butanoylamino)purin-9-yl]-2-hydroxy-2-oxo-4a,6,7,7a-tetrahydro-4H-furo[3,2-d][1,3,2]dioxaphosphinin-7-yl] butanoate</v>
          </cell>
          <cell r="C4192">
            <v>0.72018977929789696</v>
          </cell>
          <cell r="D4192">
            <v>1</v>
          </cell>
          <cell r="E4192">
            <v>0.64459411551315604</v>
          </cell>
          <cell r="F4192">
            <v>0.30376588253266701</v>
          </cell>
          <cell r="G4192">
            <v>0.18320555454833501</v>
          </cell>
          <cell r="H4192">
            <v>0.74427967301572595</v>
          </cell>
          <cell r="I4192">
            <v>0.89521218113758105</v>
          </cell>
          <cell r="J4192">
            <v>0.75941470633166697</v>
          </cell>
          <cell r="K4192">
            <v>0.68068284517236199</v>
          </cell>
          <cell r="L4192">
            <v>0.59697045699288298</v>
          </cell>
          <cell r="M4192">
            <v>222</v>
          </cell>
          <cell r="N4192" t="str">
            <v>PLAT; HIF1A; TP53; KCNC4; PTGS2; MMP2; CREBBP; CASP3; HTR1A; IL1B; KAT2A; TNF; CALM1; NR5A1; CTBP1; JUN; MAPK1; CXCL8; MAPK3; NR2F1; NCF1; RAN; MYC; BCL2; DTYMK; REN; UGCG; P4HB; EPHA3; MAP4K4; RET; CSF1R; RPS6KB1; CDC42BPA; MYLK; STK38; RIN1; CCND1; PDK1; CCL3; SRSF7; CREM; PITPNC1; TERT; CTGF; GBP2; NT5E; RAB31; BCAT1; IFRD2; Sep-11; CCNB1; CDKN1A; DHX9; RHOBTB3; CAV2; BCL2L13; BICD1; CTBP2; INTS7; ARHGEF2; BMP4; CEBPZ; FBXO11; ID1; ISG20L2; NRIP1; PDGFA; PGRMC2; SFN; VEGFA; ADAMTS1; ADM; ATP2B1; BDNF; CAPN2; DDX27; FOXO1; GPKOW; HOXA1; IRF9; PLEKHG3; PPIA; SMAD6; USP12; WNT5A; WWTR1; DIO2; RB1; ICAM1; IL23A; IL6; SOD2; NUP155; IGFBP3; FOS; PALM2-AKAP2; ANXA2; SULF1; BAX; MTHFD2; GBE1; SLC2A1; EGR2; FILIP1L; ANTXR1; TNC; MTR; SLC2A5; TGFB1; DCN; IGF1; MAP1A; FN1; PNPLA6; SCAMP4; PRL; MYOF; TFRC; IGFBP4; EFEMP1; TXN; ATP6V0C; COL6A2; KRT8; MGAT4B; TPI1; DES; PKD2L1; GARS; MYH9; OGFRL1; SEMA3A; NDST1; RGS10; CAST; COL6A3; GPNMB; LGALS3; COL1A1; C1R; EDA; CTPS2; TAGLN; LTBP1; ATP11A; IL12B; SIRPB1; ITGB1; BCKDK; VIM; UGT2B15; TCEA1; EPB41L4A; PLS3; PPIAL4A; UBE2D4; CNGB1; SARAF; STAR; RAB1B; COL3A1; FGD1; IGFBP1; VPS39; LPAR3; ANXA2P3; COX6A2; FGF9; GCNT2; SDCBP; NPHP1; IL2RA; PPP2R4; NPTXR; PTK7; FADS2; CYP2E1; POMC; LDHA; IL10; IL13; AK5; GIPC1; LAMB2; EEF1A1; LTC4S; ZNF135; MYL12A; NEXN; PAEP; RPSA; NTS; NOM1; TPSG1; ZNF530; CPLX1; PCDH18; CD80; CYB5D1; BET1L; ITIH5; PRSS12; S100A14; ZBTB45; BSND; EIF3LP3; EYA1; FBXW5; FSCN2; MUC12; MYL12B; OR8B8; PCDHB4; RPL5P29; RPN1; RPSAP12; RPSAP28; RPSAP3; RPSAP31; ZSCAN10; ZSCAN20</v>
          </cell>
        </row>
        <row r="4193">
          <cell r="B4193" t="str">
            <v>Ropivacaina [Spanish]</v>
          </cell>
          <cell r="C4193">
            <v>0.76570533716460498</v>
          </cell>
          <cell r="D4193">
            <v>1</v>
          </cell>
          <cell r="E4193">
            <v>0.78694949376063805</v>
          </cell>
          <cell r="F4193">
            <v>0.25629763638208702</v>
          </cell>
          <cell r="G4193">
            <v>0.33729455984469497</v>
          </cell>
          <cell r="H4193">
            <v>0.86902137257268397</v>
          </cell>
          <cell r="I4193">
            <v>0.37896295735551899</v>
          </cell>
          <cell r="J4193">
            <v>0.63160492892586495</v>
          </cell>
          <cell r="K4193">
            <v>0.668133160822872</v>
          </cell>
          <cell r="L4193">
            <v>0.58712026540123896</v>
          </cell>
          <cell r="M4193">
            <v>14</v>
          </cell>
          <cell r="N4193" t="str">
            <v>KCNQ1; CASP3; TNF; KCNE1; BCL2; CASP9; CLU; PARP1; SULT1A4; ITGAM; ITGB2; SULT1A1; SELL; SULT1E1</v>
          </cell>
        </row>
        <row r="4194">
          <cell r="B4194" t="str">
            <v>PURPURIN</v>
          </cell>
          <cell r="C4194">
            <v>0.112043460832721</v>
          </cell>
          <cell r="D4194">
            <v>5.60217304163605E-2</v>
          </cell>
          <cell r="E4194">
            <v>7.4884133688807197E-2</v>
          </cell>
          <cell r="F4194">
            <v>0.182746629569465</v>
          </cell>
          <cell r="G4194">
            <v>0.70486314606997802</v>
          </cell>
          <cell r="H4194">
            <v>0.13727955506748599</v>
          </cell>
          <cell r="I4194">
            <v>0.97204446499334096</v>
          </cell>
          <cell r="J4194">
            <v>0.30457771594910799</v>
          </cell>
          <cell r="K4194">
            <v>0.20681958273054901</v>
          </cell>
          <cell r="L4194">
            <v>0.24464511113576701</v>
          </cell>
          <cell r="M4194">
            <v>42</v>
          </cell>
          <cell r="N4194" t="str">
            <v>NFE2L2; KDM4A; DRD3; FEN1; KDM4E; HSD17B10; RECQL; CYP1A2; ALOX15; AHR; CYP1A1; VDR; HPGD; CBX1; IDH1; KAT2A; USP1; HCRTR1; PLA2G7; MAPT; POLK; PADI4; MAPK1; POLI; PLK1; PRMT1; CRHR2; CRHBP; BRCA1; POLH; CASP6; MMP14; CTDSP1; DNMT1; TRA; PAFAH1B3; CYP2A6; DAGLB; CYP1B1; RNASEH1; PIN1; CYP2E1</v>
          </cell>
        </row>
        <row r="4195">
          <cell r="B4195" t="str">
            <v>resorcinol</v>
          </cell>
          <cell r="C4195">
            <v>0.490725253540433</v>
          </cell>
          <cell r="D4195">
            <v>1</v>
          </cell>
          <cell r="E4195">
            <v>0.88294082117009398</v>
          </cell>
          <cell r="F4195">
            <v>0.80467068865845204</v>
          </cell>
          <cell r="G4195">
            <v>0.34277811170850903</v>
          </cell>
          <cell r="H4195">
            <v>0.91915357444125301</v>
          </cell>
          <cell r="I4195">
            <v>0.83489329130033396</v>
          </cell>
          <cell r="J4195">
            <v>0.91915357444125301</v>
          </cell>
          <cell r="K4195">
            <v>0.97180964557844696</v>
          </cell>
          <cell r="L4195">
            <v>0.90204048522212998</v>
          </cell>
          <cell r="M4195">
            <v>8</v>
          </cell>
          <cell r="N4195" t="str">
            <v>CA2; CA14; CA12; ESR1; CYP3A4; PTGS2; PTGS1; TGFA</v>
          </cell>
        </row>
        <row r="4196">
          <cell r="B4196" t="str">
            <v>1-METHYLPHENANTHRENE</v>
          </cell>
          <cell r="C4196">
            <v>0.776850526189938</v>
          </cell>
          <cell r="D4196">
            <v>1</v>
          </cell>
          <cell r="E4196">
            <v>0.51706853135833297</v>
          </cell>
          <cell r="F4196">
            <v>0.58616509356212798</v>
          </cell>
          <cell r="G4196">
            <v>0.29399230614639099</v>
          </cell>
          <cell r="H4196">
            <v>0.73449738179888902</v>
          </cell>
          <cell r="I4196">
            <v>0.97721520756405</v>
          </cell>
          <cell r="J4196">
            <v>0.91812172724861096</v>
          </cell>
          <cell r="K4196">
            <v>0.85544666101398104</v>
          </cell>
          <cell r="L4196">
            <v>0.75031627972017401</v>
          </cell>
          <cell r="M4196">
            <v>22</v>
          </cell>
          <cell r="N4196" t="str">
            <v>HIF1A; CYP1A1; MCL1; GCK; SAT1; SPP1; CDKN1A; GADD45A; KLF6; AMACR; MT1E; ALDOB; IGF1; SERPINA3; CEACAM6; ECE1; XRCC1; APOC3; IGFBP1; CEACAM5; G6PD; A2M</v>
          </cell>
        </row>
        <row r="4197">
          <cell r="B4197" t="str">
            <v>N-Hydroxy phip</v>
          </cell>
          <cell r="C4197">
            <v>1.2778182706294501E-3</v>
          </cell>
          <cell r="D4197">
            <v>6.3890913531472503E-4</v>
          </cell>
          <cell r="E4197">
            <v>7.7869760300379606E-2</v>
          </cell>
          <cell r="F4197">
            <v>7.1240685742035596E-3</v>
          </cell>
          <cell r="G4197">
            <v>0.99987567311568504</v>
          </cell>
          <cell r="H4197">
            <v>0.94928077679882505</v>
          </cell>
          <cell r="I4197">
            <v>0.71576813361120195</v>
          </cell>
          <cell r="J4197">
            <v>3.5620342871017799E-2</v>
          </cell>
          <cell r="K4197">
            <v>0.106495271035424</v>
          </cell>
          <cell r="L4197">
            <v>0.157961422523823</v>
          </cell>
          <cell r="M4197">
            <v>18</v>
          </cell>
          <cell r="N4197" t="str">
            <v>CYP2C19; ESR1; CYP1A2; CYP1A1; UGT1A9; UGT1A4; UGT1A7; UGT1A10; GSTP1; UGT1A1; CYP1B1; NAT1; UGT1A3; UGT1A8; SULT1A1; NAT2; UGT1A; UGT2B10</v>
          </cell>
        </row>
        <row r="4198">
          <cell r="B4198" t="str">
            <v>secobarbital</v>
          </cell>
          <cell r="C4198">
            <v>0.50408419634596302</v>
          </cell>
          <cell r="D4198">
            <v>0.25204209817298201</v>
          </cell>
          <cell r="E4198">
            <v>0.72867518052584401</v>
          </cell>
          <cell r="F4198">
            <v>0.51361856436667397</v>
          </cell>
          <cell r="G4198">
            <v>0.20385990146386501</v>
          </cell>
          <cell r="H4198">
            <v>0.21224292002968601</v>
          </cell>
          <cell r="I4198">
            <v>0.78904761129605205</v>
          </cell>
          <cell r="J4198">
            <v>0.53060730007421597</v>
          </cell>
          <cell r="K4198">
            <v>0.55885210499224502</v>
          </cell>
          <cell r="L4198">
            <v>0.50455319589785996</v>
          </cell>
          <cell r="M4198">
            <v>8</v>
          </cell>
          <cell r="N4198" t="str">
            <v>GABRA1; NR1I2; CYP3A4; JUN; MAPK1; MAPK3; KRAS; RAC1</v>
          </cell>
        </row>
        <row r="4199">
          <cell r="B4199" t="str">
            <v>TRIPHENYLTIN CHLORIDE</v>
          </cell>
          <cell r="C4199">
            <v>0.365371910551333</v>
          </cell>
          <cell r="D4199">
            <v>0.182685955275667</v>
          </cell>
          <cell r="E4199">
            <v>0.17427079448489899</v>
          </cell>
          <cell r="F4199">
            <v>7.1470842695670694E-2</v>
          </cell>
          <cell r="G4199">
            <v>0.18907723372862001</v>
          </cell>
          <cell r="H4199">
            <v>7.1935049092511694E-2</v>
          </cell>
          <cell r="I4199">
            <v>0.64989010843529604</v>
          </cell>
          <cell r="J4199">
            <v>0.17983762273127901</v>
          </cell>
          <cell r="K4199">
            <v>5.1232381951815301E-2</v>
          </cell>
          <cell r="L4199">
            <v>9.9393785622922601E-2</v>
          </cell>
          <cell r="M4199">
            <v>7</v>
          </cell>
          <cell r="N4199" t="str">
            <v>NFE2L2; CYP19A1; PPARG; TNF; RXRA; HSD17B1; CGB</v>
          </cell>
        </row>
        <row r="4200">
          <cell r="B4200" t="str">
            <v>1-HYDROXYPYRENE</v>
          </cell>
          <cell r="C4200">
            <v>6.1799542269963502E-3</v>
          </cell>
          <cell r="D4200">
            <v>3.0899771134981799E-3</v>
          </cell>
          <cell r="E4200">
            <v>0.22025490258546301</v>
          </cell>
          <cell r="F4200">
            <v>1.0060709983982299E-2</v>
          </cell>
          <cell r="G4200">
            <v>0.99947971155234405</v>
          </cell>
          <cell r="H4200">
            <v>0.64441044070739895</v>
          </cell>
          <cell r="I4200">
            <v>0.303714938292378</v>
          </cell>
          <cell r="J4200">
            <v>5.0303549919911601E-2</v>
          </cell>
          <cell r="K4200">
            <v>0.115277098352273</v>
          </cell>
          <cell r="L4200">
            <v>0.16625723269355899</v>
          </cell>
          <cell r="M4200">
            <v>52</v>
          </cell>
          <cell r="N4200" t="str">
            <v>ESR1; CYP19A1; AHR; CYP1A1; AR; ESR2; UGT1A9; UGT1A4; UGT1A7; UGT1A6; UGT1A10; GSTP1; ABCG2; PGR; UGT1A1; SLC12A7; HIST1H2BI; ASXL2; E4F1; NRIP1; ITSN2; JAG1; LRP12; PHF2; ZNF335; DAZAP1; UGT1A3; UGT1A8; GIMAP6; SULT1A3; ARFGAP2; CLDN15; SULT1A1; SULT1A2; C3; GSTM1; SULT1B1; SULT2A1; SULT1E1; ERP27; PTGR1; UGT2A1; AIFM3; C17ORF70; TMEM234; HAGHL; MYO15B; SLC25A34; VN1R4; NIPAL4; C2ORF66; SPNS3</v>
          </cell>
        </row>
        <row r="4201">
          <cell r="B4201" t="str">
            <v>benzo[a]pyrene-3,6-dione</v>
          </cell>
          <cell r="C4201">
            <v>0.77392848145537896</v>
          </cell>
          <cell r="D4201">
            <v>1</v>
          </cell>
          <cell r="E4201">
            <v>0.211797523473362</v>
          </cell>
          <cell r="F4201">
            <v>0.88223545762827504</v>
          </cell>
          <cell r="G4201">
            <v>0.31971361815924398</v>
          </cell>
          <cell r="H4201">
            <v>0.57939145658285596</v>
          </cell>
          <cell r="I4201">
            <v>0.57730220281748101</v>
          </cell>
          <cell r="J4201">
            <v>0.72423932072857</v>
          </cell>
          <cell r="K4201">
            <v>0.64584466792123196</v>
          </cell>
          <cell r="L4201">
            <v>0.56985109703240799</v>
          </cell>
          <cell r="M4201">
            <v>16</v>
          </cell>
          <cell r="N4201" t="str">
            <v>PLCG1; STAT3; EGFR; AKR1C3; AKR1C2; STAT1; AKR1C1; NQO1; AKR1B10; POR; AKR7A2; HRAS; AKR1A1; CYP2S1; STAT5B; STAT5A</v>
          </cell>
        </row>
        <row r="4202">
          <cell r="B4202" t="str">
            <v>AC1L1IGG</v>
          </cell>
          <cell r="C4202">
            <v>0.47974767337103202</v>
          </cell>
          <cell r="D4202">
            <v>1</v>
          </cell>
          <cell r="E4202">
            <v>0.51936343011922104</v>
          </cell>
          <cell r="F4202">
            <v>0.535022412827586</v>
          </cell>
          <cell r="G4202">
            <v>0.14819176685999599</v>
          </cell>
          <cell r="H4202">
            <v>0.923098354134817</v>
          </cell>
          <cell r="I4202">
            <v>0.94674129166131504</v>
          </cell>
          <cell r="J4202">
            <v>0.74095883429998</v>
          </cell>
          <cell r="K4202">
            <v>0.75809632640298497</v>
          </cell>
          <cell r="L4202">
            <v>0.66034482079382995</v>
          </cell>
          <cell r="M4202">
            <v>8</v>
          </cell>
          <cell r="N4202" t="str">
            <v>TNFRSF10B; PRNP; AKT1; FAS; CAV1; CASP8; FADD; TNFRSF10A</v>
          </cell>
        </row>
        <row r="4203">
          <cell r="B4203" t="str">
            <v>Saracatinib</v>
          </cell>
          <cell r="C4203">
            <v>0.40653049517701101</v>
          </cell>
          <cell r="D4203">
            <v>1</v>
          </cell>
          <cell r="E4203">
            <v>0.75289770109348697</v>
          </cell>
          <cell r="F4203">
            <v>0.96924000494854801</v>
          </cell>
          <cell r="G4203">
            <v>0.24873869847281099</v>
          </cell>
          <cell r="H4203">
            <v>0.56392273672543802</v>
          </cell>
          <cell r="I4203">
            <v>0.82244861093527699</v>
          </cell>
          <cell r="J4203">
            <v>0.96924000494854801</v>
          </cell>
          <cell r="K4203">
            <v>0.89452863226717005</v>
          </cell>
          <cell r="L4203">
            <v>0.79232677651149397</v>
          </cell>
          <cell r="M4203">
            <v>15</v>
          </cell>
          <cell r="N4203" t="str">
            <v>VDR; EGFR; LCK; ABL1; YES1; CYP24A1; KIT; ABL2; SRC; PDGFRA; MAP2K1; CDK2; CSK; MAP2K2; CYP7A1</v>
          </cell>
        </row>
        <row r="4204">
          <cell r="B4204" t="str">
            <v>UNII-9XX54M675G</v>
          </cell>
          <cell r="C4204">
            <v>0.319557301813573</v>
          </cell>
          <cell r="D4204">
            <v>0.159778650906786</v>
          </cell>
          <cell r="E4204">
            <v>0.26583143057246</v>
          </cell>
          <cell r="F4204">
            <v>2.36266521523434E-2</v>
          </cell>
          <cell r="G4204">
            <v>0.79348000419308695</v>
          </cell>
          <cell r="H4204">
            <v>0.60696075637774805</v>
          </cell>
          <cell r="I4204">
            <v>0.16128025629081999</v>
          </cell>
          <cell r="J4204">
            <v>0.118133260761717</v>
          </cell>
          <cell r="K4204">
            <v>0.123175110579957</v>
          </cell>
          <cell r="L4204">
            <v>0.17356110743568201</v>
          </cell>
          <cell r="M4204">
            <v>67</v>
          </cell>
          <cell r="N4204" t="str">
            <v>HSPB1; CASP3; IL1B; JUN; CXCL8; SMPD1; HSPA1B; NQO1; XBP1; HSPA1A; PDGFRA; MAP2K4; GRK4; GDF15; HSPA6; TGFB2; CTH; CCL20; CXCL3; IL11; SERPINE1; C5; DNAJA1; EGR1; GADD45A; PMAIP1; CPE; CASP7; GCLC; H2AFX; DNAJB1; ADM; ATF4; CALD1; DNAJB4; FHL2; GCLM; HMOX1; TXNRD1; BCL2L11; FBN2; HSPH1; HSPA4; DNAJB6; ME1; CLU; PIR; DNAJB2; EREG; UPP1; SMARCA4; F2R; GGT1; CASP4; TGFA; ANKRD1; CSRP1; GLIPR1; TAGLN; HSPD1; MYL9; PCK1; COL1A2; CD274; A2M; BMF; SEMA4B</v>
          </cell>
        </row>
        <row r="4205">
          <cell r="B4205" t="str">
            <v>kamebakaurin</v>
          </cell>
          <cell r="C4205">
            <v>0.28703149042016901</v>
          </cell>
          <cell r="D4205">
            <v>1</v>
          </cell>
          <cell r="E4205">
            <v>0.83625518651327602</v>
          </cell>
          <cell r="F4205">
            <v>0.56528194267610199</v>
          </cell>
          <cell r="G4205">
            <v>0.86901743680954002</v>
          </cell>
          <cell r="H4205">
            <v>0.87152819900491796</v>
          </cell>
          <cell r="I4205">
            <v>0.27768843775485502</v>
          </cell>
          <cell r="J4205">
            <v>0.87152819900491796</v>
          </cell>
          <cell r="K4205">
            <v>0.91526345714005497</v>
          </cell>
          <cell r="L4205">
            <v>0.81701800590693197</v>
          </cell>
          <cell r="M4205">
            <v>6</v>
          </cell>
          <cell r="N4205" t="str">
            <v>NFKB1; TNF; BCL2A1; CASP8; BIRC2; BIRC3</v>
          </cell>
        </row>
        <row r="4206">
          <cell r="B4206" t="str">
            <v>3-Nitrobenzanthrone</v>
          </cell>
          <cell r="C4206">
            <v>0.33373738484626903</v>
          </cell>
          <cell r="D4206">
            <v>0.16686869242313401</v>
          </cell>
          <cell r="E4206">
            <v>5.6735846404136397E-2</v>
          </cell>
          <cell r="F4206">
            <v>0.420535687425034</v>
          </cell>
          <cell r="G4206">
            <v>0.17109126120422999</v>
          </cell>
          <cell r="H4206">
            <v>0.88990489323070898</v>
          </cell>
          <cell r="I4206">
            <v>0.67854526382736502</v>
          </cell>
          <cell r="J4206">
            <v>0.28367923202068202</v>
          </cell>
          <cell r="K4206">
            <v>0.28431057283468902</v>
          </cell>
          <cell r="L4206">
            <v>0.30455447962476301</v>
          </cell>
          <cell r="M4206">
            <v>11</v>
          </cell>
          <cell r="N4206" t="str">
            <v>TP53; CYP1A1; HPRT1; CXCL8; NQO1; NAT1; POR; SULT1A1; SULT1A2; NAT2; CXCL14</v>
          </cell>
        </row>
        <row r="4207">
          <cell r="B4207" t="str">
            <v>DECAFLUOROBUTANE</v>
          </cell>
          <cell r="C4207">
            <v>0.72999120799691497</v>
          </cell>
          <cell r="D4207">
            <v>0.36499560399845699</v>
          </cell>
          <cell r="E4207">
            <v>0.54284334216010699</v>
          </cell>
          <cell r="F4207">
            <v>0.273863846139347</v>
          </cell>
          <cell r="G4207">
            <v>0.82744166792998597</v>
          </cell>
          <cell r="H4207">
            <v>0.247627602990518</v>
          </cell>
          <cell r="I4207">
            <v>0.21945527634227999</v>
          </cell>
          <cell r="J4207">
            <v>0.45643974356557798</v>
          </cell>
          <cell r="K4207">
            <v>0.43910618182275601</v>
          </cell>
          <cell r="L4207">
            <v>0.41764605461641402</v>
          </cell>
          <cell r="M4207">
            <v>8</v>
          </cell>
          <cell r="N4207" t="str">
            <v>PPARD; CYP2B6; CPT1A; PLIN2; ANGPTL4; HADHA; APOA2; PANK1</v>
          </cell>
        </row>
        <row r="4208">
          <cell r="B4208" t="str">
            <v>DIHYDREXIDINE</v>
          </cell>
          <cell r="C4208">
            <v>1.3934997989137001E-2</v>
          </cell>
          <cell r="D4208">
            <v>6.9674989945685004E-3</v>
          </cell>
          <cell r="E4208">
            <v>5.9259169304296802E-3</v>
          </cell>
          <cell r="F4208">
            <v>0.76662192711877997</v>
          </cell>
          <cell r="G4208">
            <v>0.679272082565338</v>
          </cell>
          <cell r="H4208">
            <v>3.1554315388200402E-2</v>
          </cell>
          <cell r="I4208">
            <v>0.55365069437811498</v>
          </cell>
          <cell r="J4208">
            <v>2.9629584652148402E-2</v>
          </cell>
          <cell r="K4208">
            <v>3.2675670595989498E-2</v>
          </cell>
          <cell r="L4208">
            <v>7.5254118454685895E-2</v>
          </cell>
          <cell r="M4208">
            <v>12</v>
          </cell>
          <cell r="N4208" t="str">
            <v>DRD4; DRD3; DRD2; DRD1; TDP1; HSD17B10; CYP2D6; CYP1A2; DRD5; THPO; NFKB1; COMT</v>
          </cell>
        </row>
        <row r="4209">
          <cell r="B4209" t="str">
            <v>Alkannin</v>
          </cell>
          <cell r="C4209">
            <v>0.117499229964437</v>
          </cell>
          <cell r="D4209">
            <v>5.8749614982218701E-2</v>
          </cell>
          <cell r="E4209">
            <v>0.83463842406032795</v>
          </cell>
          <cell r="F4209">
            <v>0.776694936112856</v>
          </cell>
          <cell r="G4209">
            <v>4.9808397493722401E-2</v>
          </cell>
          <cell r="H4209">
            <v>5.5489255494166799E-2</v>
          </cell>
          <cell r="I4209">
            <v>0.82354411108477299</v>
          </cell>
          <cell r="J4209">
            <v>0.138723138735417</v>
          </cell>
          <cell r="K4209">
            <v>0.221583812119479</v>
          </cell>
          <cell r="L4209">
            <v>0.25637200577129099</v>
          </cell>
          <cell r="M4209">
            <v>6</v>
          </cell>
          <cell r="N4209" t="str">
            <v>MAPK1; MAPK3; AKT1; PARP1; RNASEH1; ITGB1</v>
          </cell>
        </row>
        <row r="4210">
          <cell r="B4210" t="str">
            <v>fenvalerate</v>
          </cell>
          <cell r="C4210">
            <v>9.9432172379754196E-3</v>
          </cell>
          <cell r="D4210">
            <v>1</v>
          </cell>
          <cell r="E4210">
            <v>0.23438915880994399</v>
          </cell>
          <cell r="F4210">
            <v>0.97665578541454501</v>
          </cell>
          <cell r="G4210">
            <v>0.99780435064925699</v>
          </cell>
          <cell r="H4210">
            <v>0.97504150906243903</v>
          </cell>
          <cell r="I4210">
            <v>0.484899540797881</v>
          </cell>
          <cell r="J4210">
            <v>0.99780435064925699</v>
          </cell>
          <cell r="K4210">
            <v>0.92469720342381301</v>
          </cell>
          <cell r="L4210">
            <v>0.82902376079308604</v>
          </cell>
          <cell r="M4210">
            <v>31</v>
          </cell>
          <cell r="N4210" t="str">
            <v>CYP2C19; ESR1; NR1I2; CYP3A4; CYP2C9; CYP1A2; ABCB1; AR; NR1H4; ESR2; NR1I3; ALPL; RXRA; PGR; CYP2B6; CES1; CYP2A6; CYP2C8; CDK2; CCL2; TFF1; GULP1; ID2; CDKN1B; TBX3; COL1A1; C3; ITGB5; WNT10B; CYP2E1; CNST</v>
          </cell>
        </row>
        <row r="4211">
          <cell r="B4211" t="str">
            <v>2,4,6-tribromophenol</v>
          </cell>
          <cell r="C4211">
            <v>0.36960174665461398</v>
          </cell>
          <cell r="D4211">
            <v>0.18480087332730699</v>
          </cell>
          <cell r="E4211">
            <v>0.53949219962483796</v>
          </cell>
          <cell r="F4211">
            <v>1.36494077660803E-2</v>
          </cell>
          <cell r="G4211">
            <v>3.95529954585414E-2</v>
          </cell>
          <cell r="H4211">
            <v>0.335251499484437</v>
          </cell>
          <cell r="I4211">
            <v>0.25192574465918899</v>
          </cell>
          <cell r="J4211">
            <v>6.8247038830401702E-2</v>
          </cell>
          <cell r="K4211">
            <v>1.9574287101624899E-2</v>
          </cell>
          <cell r="L4211">
            <v>5.5054102935435001E-2</v>
          </cell>
          <cell r="M4211">
            <v>13</v>
          </cell>
          <cell r="N4211" t="str">
            <v>NFE2L2; ESR1; CYP19A1; CYP3A4; PPARG; CYP11A1; CYP17A1; TTR; CYP11B2; TFF1; CYP21A2; HSD3B2; STAR</v>
          </cell>
        </row>
        <row r="4212">
          <cell r="B4212" t="str">
            <v>Dibenziodolium</v>
          </cell>
          <cell r="C4212">
            <v>0.19629224324733299</v>
          </cell>
          <cell r="D4212">
            <v>1</v>
          </cell>
          <cell r="E4212">
            <v>6.6987691125703103E-2</v>
          </cell>
          <cell r="F4212">
            <v>0.75659378896761098</v>
          </cell>
          <cell r="G4212">
            <v>0.84969625615607702</v>
          </cell>
          <cell r="H4212">
            <v>0.25773209043597001</v>
          </cell>
          <cell r="I4212">
            <v>0.95097780118459896</v>
          </cell>
          <cell r="J4212">
            <v>0.33493845562851599</v>
          </cell>
          <cell r="K4212">
            <v>0.52242314749210805</v>
          </cell>
          <cell r="L4212">
            <v>0.477896846243061</v>
          </cell>
          <cell r="M4212">
            <v>63</v>
          </cell>
          <cell r="N4212" t="str">
            <v>CYP2C19; TDP1; HIF1A; CYP2D6; CYP3A4; CYP2C9; CYP1A2; PTGS2; ATAD5; STK33; MTOR; CASP3; THPO; TNFRSF10B; NFKB1; IL1B; MMP9; MAPK14; STAT3; TNF; MAPT; MITF; MAPK1; ALB; CXCL8; MAPK3; MMP1; RELA; CASP1; INS; S100B; NCF1; MAPK9; RPS6KB1; MAPK8; PRKCD; PRKCE; MMP13; CCL2; CDKN1A; EP300; VEGFA; ZNF143; FOXO1; HMOX1; ICAM1; IL6; SOD2; SCARB1; IGF1; FN1; POR; F3; ITGAM; BSG; LEP; IL18; CYBB; VCAM1; CD40LG; TRPC6; ADIPOQ; NOX1</v>
          </cell>
        </row>
        <row r="4213">
          <cell r="B4213" t="str">
            <v>Retinol acetate</v>
          </cell>
          <cell r="C4213">
            <v>0.43410558945077998</v>
          </cell>
          <cell r="D4213">
            <v>1</v>
          </cell>
          <cell r="E4213">
            <v>0.75920004212885694</v>
          </cell>
          <cell r="F4213">
            <v>0.48648655612856301</v>
          </cell>
          <cell r="G4213">
            <v>0.802229472959328</v>
          </cell>
          <cell r="H4213">
            <v>0.62698208688769896</v>
          </cell>
          <cell r="I4213">
            <v>0.938298989338754</v>
          </cell>
          <cell r="J4213">
            <v>0.938298989338754</v>
          </cell>
          <cell r="K4213">
            <v>0.96730709057442799</v>
          </cell>
          <cell r="L4213">
            <v>0.89353604854654001</v>
          </cell>
          <cell r="M4213">
            <v>10</v>
          </cell>
          <cell r="N4213" t="str">
            <v>ALDH1A1; NFE2L2; TDP1; HSD17B10; ESR1; AR; HSPB1; VDR; NR3C1; ALB</v>
          </cell>
        </row>
        <row r="4214">
          <cell r="B4214" t="str">
            <v>Gadopentetic acid</v>
          </cell>
          <cell r="C4214">
            <v>0.94836758131731203</v>
          </cell>
          <cell r="D4214">
            <v>1</v>
          </cell>
          <cell r="E4214">
            <v>0.34378536092407702</v>
          </cell>
          <cell r="F4214">
            <v>0.68865693297015196</v>
          </cell>
          <cell r="G4214">
            <v>0.60825571817481905</v>
          </cell>
          <cell r="H4214">
            <v>0.78343655002091594</v>
          </cell>
          <cell r="I4214">
            <v>0.86863717634506898</v>
          </cell>
          <cell r="J4214">
            <v>0.86863717634506898</v>
          </cell>
          <cell r="K4214">
            <v>0.91356094440325597</v>
          </cell>
          <cell r="L4214">
            <v>0.81490838281369304</v>
          </cell>
          <cell r="M4214">
            <v>6</v>
          </cell>
          <cell r="N4214" t="str">
            <v>VEGFA; IL6; TGFB1; IL4; IFNG; IL13</v>
          </cell>
        </row>
        <row r="4215">
          <cell r="B4215" t="str">
            <v>Perfluoroheptanoic acid</v>
          </cell>
          <cell r="C4215">
            <v>0.38211280879880899</v>
          </cell>
          <cell r="D4215">
            <v>1</v>
          </cell>
          <cell r="E4215">
            <v>0.16943176680810501</v>
          </cell>
          <cell r="F4215">
            <v>0.71167250033070195</v>
          </cell>
          <cell r="G4215">
            <v>0.43049227722532701</v>
          </cell>
          <cell r="H4215">
            <v>0.97324204240464296</v>
          </cell>
          <cell r="I4215">
            <v>0.65186316459015803</v>
          </cell>
          <cell r="J4215">
            <v>0.84715883404052394</v>
          </cell>
          <cell r="K4215">
            <v>0.74170517834413496</v>
          </cell>
          <cell r="L4215">
            <v>0.64648433473085898</v>
          </cell>
          <cell r="M4215">
            <v>24</v>
          </cell>
          <cell r="N4215" t="str">
            <v>NFE2L2; CYP3A4; PPARA; SLC22A11; SLC22A12; CYP2B6; ACSL1; CPT1A; SCD; TXNIP; PLIN2; ANGPTL4; POR; HADHA; HMGCS2; ABCB4; HSD17B4; APOA2; FABP1; MBL2; PDK4; CYP4A11; APOA5; SLC25A34</v>
          </cell>
        </row>
        <row r="4216">
          <cell r="B4216" t="str">
            <v>2,4,6-TRICHLOROPHENOL</v>
          </cell>
          <cell r="C4216">
            <v>0.280313864709482</v>
          </cell>
          <cell r="D4216">
            <v>1</v>
          </cell>
          <cell r="E4216">
            <v>0.71914849986895402</v>
          </cell>
          <cell r="F4216">
            <v>0.29671677413528602</v>
          </cell>
          <cell r="G4216">
            <v>9.5183469670724399E-2</v>
          </cell>
          <cell r="H4216">
            <v>0.46114889218618299</v>
          </cell>
          <cell r="I4216">
            <v>0.95386259620911995</v>
          </cell>
          <cell r="J4216">
            <v>0.47591734835362198</v>
          </cell>
          <cell r="K4216">
            <v>0.49130609485148302</v>
          </cell>
          <cell r="L4216">
            <v>0.455318010973771</v>
          </cell>
          <cell r="M4216">
            <v>9</v>
          </cell>
          <cell r="N4216" t="str">
            <v>NFE2L2; CYP19A1; CYP3A4; AHR; PPARG; CYP11A1; HSD3B1; HSD17B4; STAR</v>
          </cell>
        </row>
        <row r="4217">
          <cell r="B4217" t="str">
            <v>methyl salicylate</v>
          </cell>
          <cell r="C4217">
            <v>2.8935080671991199E-3</v>
          </cell>
          <cell r="D4217">
            <v>1</v>
          </cell>
          <cell r="E4217">
            <v>0.458657462165455</v>
          </cell>
          <cell r="F4217">
            <v>5.8866388299542903E-2</v>
          </cell>
          <cell r="G4217">
            <v>0.99690043025775499</v>
          </cell>
          <cell r="H4217">
            <v>0.99676474471473198</v>
          </cell>
          <cell r="I4217">
            <v>9.5240589401887094E-2</v>
          </cell>
          <cell r="J4217">
            <v>0.238101473504718</v>
          </cell>
          <cell r="K4217">
            <v>0.28914210186538197</v>
          </cell>
          <cell r="L4217">
            <v>0.30817971643745401</v>
          </cell>
          <cell r="M4217">
            <v>31</v>
          </cell>
          <cell r="N4217" t="str">
            <v>ESR1; NFKB1; GSR; TNF; UGT1A7; UGT1A10; AKR1C3; AKR1C1; NQO1; AKR1B1; ESRRG; NCOA2; CREB1; GCLC; GCLM; HMOX1; MAFG; TXNRD1; ME1; PGD; FECH; AKR1B10; FTL; UGT1A3; UGT1A8; EMD; NPR3; GAL3ST1; G6PD; PTGR1; SRXN1</v>
          </cell>
        </row>
        <row r="4218">
          <cell r="B4218" t="str">
            <v>XCT790</v>
          </cell>
          <cell r="C4218">
            <v>0.30587613445489598</v>
          </cell>
          <cell r="D4218">
            <v>0.15293806722744799</v>
          </cell>
          <cell r="E4218">
            <v>0.37167400622590802</v>
          </cell>
          <cell r="F4218">
            <v>6.2669951599699902E-2</v>
          </cell>
          <cell r="G4218">
            <v>0.90410462128408997</v>
          </cell>
          <cell r="H4218">
            <v>1.7579720577084301E-2</v>
          </cell>
          <cell r="I4218">
            <v>0.599315282776128</v>
          </cell>
          <cell r="J4218">
            <v>8.7898602885421298E-2</v>
          </cell>
          <cell r="K4218">
            <v>7.8285470437018501E-2</v>
          </cell>
          <cell r="L4218">
            <v>0.12975221392413899</v>
          </cell>
          <cell r="M4218">
            <v>13</v>
          </cell>
          <cell r="N4218" t="str">
            <v>EHMT2; CBX1; CASP3; RGS4; KAT2A; USP1; POLK; ESRRA; CASP9; CASP7; CASP8; PIN1; PPARGC1A</v>
          </cell>
        </row>
        <row r="4219">
          <cell r="B4219" t="str">
            <v>TRIMETHYLTIN CHLORIDE</v>
          </cell>
          <cell r="C4219">
            <v>0.22040274526488901</v>
          </cell>
          <cell r="D4219">
            <v>0.11020137263244401</v>
          </cell>
          <cell r="E4219">
            <v>0.30845960600320099</v>
          </cell>
          <cell r="F4219">
            <v>6.0595927445516402E-2</v>
          </cell>
          <cell r="G4219">
            <v>6.5685688692323496E-2</v>
          </cell>
          <cell r="H4219">
            <v>0.50228788655956402</v>
          </cell>
          <cell r="I4219">
            <v>0.27961525785894398</v>
          </cell>
          <cell r="J4219">
            <v>0.16421422173080899</v>
          </cell>
          <cell r="K4219">
            <v>6.7353661906210102E-2</v>
          </cell>
          <cell r="L4219">
            <v>0.117982478957185</v>
          </cell>
          <cell r="M4219">
            <v>10</v>
          </cell>
          <cell r="N4219" t="str">
            <v>TP53; CASP3; RELA; BCL2; NFKBIA; CDKN1A; BAX; BBC3; XIAP; CYCS</v>
          </cell>
        </row>
        <row r="4220">
          <cell r="B4220" t="str">
            <v>thiamylal</v>
          </cell>
          <cell r="C4220">
            <v>7.1643234446035597E-2</v>
          </cell>
          <cell r="D4220">
            <v>3.5821617223017799E-2</v>
          </cell>
          <cell r="E4220">
            <v>0.67470661340327998</v>
          </cell>
          <cell r="F4220">
            <v>0.60197095782260002</v>
          </cell>
          <cell r="G4220">
            <v>0.109855967188487</v>
          </cell>
          <cell r="H4220">
            <v>1.3421255410030201E-2</v>
          </cell>
          <cell r="I4220">
            <v>0.80186977314923302</v>
          </cell>
          <cell r="J4220">
            <v>6.7106277050151195E-2</v>
          </cell>
          <cell r="K4220">
            <v>0.12209114879819701</v>
          </cell>
          <cell r="L4220">
            <v>0.17256689028809999</v>
          </cell>
          <cell r="M4220">
            <v>6</v>
          </cell>
          <cell r="N4220" t="str">
            <v>GABRA1; JUN; MAPK1; MAPK3; KRAS; RAC1</v>
          </cell>
        </row>
        <row r="4221">
          <cell r="B4221" t="str">
            <v>2'-deoxyguanosine</v>
          </cell>
          <cell r="C4221">
            <v>0.87694033354245304</v>
          </cell>
          <cell r="D4221">
            <v>1</v>
          </cell>
          <cell r="E4221">
            <v>0.44267487301487402</v>
          </cell>
          <cell r="F4221">
            <v>0.65522422962988702</v>
          </cell>
          <cell r="G4221">
            <v>0.857824946107835</v>
          </cell>
          <cell r="H4221">
            <v>0.85837424573524201</v>
          </cell>
          <cell r="I4221">
            <v>0.55345993065809096</v>
          </cell>
          <cell r="J4221">
            <v>0.85837424573524201</v>
          </cell>
          <cell r="K4221">
            <v>0.93431171058451901</v>
          </cell>
          <cell r="L4221">
            <v>0.84189017677752398</v>
          </cell>
          <cell r="M4221">
            <v>7</v>
          </cell>
          <cell r="N4221" t="str">
            <v>TDP1; CYP3A4; CYP1A2; CYP1A1; CASP3; CYP1B1; MGMT</v>
          </cell>
        </row>
        <row r="4222">
          <cell r="B4222" t="str">
            <v>harmalol</v>
          </cell>
          <cell r="C4222">
            <v>3.93274610136592E-2</v>
          </cell>
          <cell r="D4222">
            <v>1.96637305068296E-2</v>
          </cell>
          <cell r="E4222">
            <v>6.3056620581686304E-2</v>
          </cell>
          <cell r="F4222">
            <v>0.67239191120445396</v>
          </cell>
          <cell r="G4222">
            <v>0.124771459151618</v>
          </cell>
          <cell r="H4222">
            <v>0.11127262853649</v>
          </cell>
          <cell r="I4222">
            <v>0.95061156388789603</v>
          </cell>
          <cell r="J4222">
            <v>0.207952431919363</v>
          </cell>
          <cell r="K4222">
            <v>0.132915155130578</v>
          </cell>
          <cell r="L4222">
            <v>0.18238617901284701</v>
          </cell>
          <cell r="M4222">
            <v>7</v>
          </cell>
          <cell r="N4222" t="str">
            <v>TDP1; HSD17B10; CYP1A2; CYP1A1; MAPT; BRCA1; BLM</v>
          </cell>
        </row>
        <row r="4223">
          <cell r="B4223" t="str">
            <v>BENZYL BROMIDE</v>
          </cell>
          <cell r="C4223">
            <v>0.776645696565614</v>
          </cell>
          <cell r="D4223">
            <v>1</v>
          </cell>
          <cell r="E4223">
            <v>0.19041002462336301</v>
          </cell>
          <cell r="F4223">
            <v>0.50408590364222905</v>
          </cell>
          <cell r="G4223">
            <v>0.82899203156245604</v>
          </cell>
          <cell r="H4223">
            <v>0.66011843963467398</v>
          </cell>
          <cell r="I4223">
            <v>0.45557210791444003</v>
          </cell>
          <cell r="J4223">
            <v>0.82514804954334298</v>
          </cell>
          <cell r="K4223">
            <v>0.68090461544201597</v>
          </cell>
          <cell r="L4223">
            <v>0.59714540977487796</v>
          </cell>
          <cell r="M4223">
            <v>7</v>
          </cell>
          <cell r="N4223" t="str">
            <v>IL1B; CXCL8; CXCR4; IL1R2; PMAIP1; HMOX1; TNFAIP6</v>
          </cell>
        </row>
        <row r="4224">
          <cell r="B4224" t="str">
            <v>Abrine</v>
          </cell>
          <cell r="C4224">
            <v>0.17186738246302999</v>
          </cell>
          <cell r="D4224">
            <v>1</v>
          </cell>
          <cell r="E4224">
            <v>0.67858003838330505</v>
          </cell>
          <cell r="F4224">
            <v>3.2299850482992901E-2</v>
          </cell>
          <cell r="G4224">
            <v>2.10528519454719E-2</v>
          </cell>
          <cell r="H4224">
            <v>0.930880053989808</v>
          </cell>
          <cell r="I4224">
            <v>0.95745383750555502</v>
          </cell>
          <cell r="J4224">
            <v>8.07496262074823E-2</v>
          </cell>
          <cell r="K4224">
            <v>0.11190583544533</v>
          </cell>
          <cell r="L4224">
            <v>0.16309542281392</v>
          </cell>
          <cell r="M4224">
            <v>6</v>
          </cell>
          <cell r="N4224" t="str">
            <v>CASP3; FAS; CASP8; FADD; PARP1; FASLG</v>
          </cell>
        </row>
        <row r="4225">
          <cell r="B4225" t="str">
            <v>arachidonic acid</v>
          </cell>
          <cell r="C4225">
            <v>0.75237889915249201</v>
          </cell>
          <cell r="D4225">
            <v>1</v>
          </cell>
          <cell r="E4225">
            <v>0.71909063446826504</v>
          </cell>
          <cell r="F4225">
            <v>0.116364003633032</v>
          </cell>
          <cell r="G4225">
            <v>0.57809075560550305</v>
          </cell>
          <cell r="H4225">
            <v>0.81984072220948701</v>
          </cell>
          <cell r="I4225">
            <v>0.64441761857194801</v>
          </cell>
          <cell r="J4225">
            <v>0.58182001816515905</v>
          </cell>
          <cell r="K4225">
            <v>0.693605217759101</v>
          </cell>
          <cell r="L4225">
            <v>0.607219152233065</v>
          </cell>
          <cell r="M4225">
            <v>169</v>
          </cell>
          <cell r="N4225" t="str">
            <v>ALDH1A1; CYP2C19; TDP1; KDM4E; HSD17B10; RECQL; EHMT2; PPARD; CYP3A4; CYP2C9; CYP1A2; ALOX15; AHR; CYP1A1; GFER; PTGS2; PTGS1; MMP2; NR1H4; KLF5; PPARG; VDR; HPGD; EBP; CASP3; KCNK2; HTR1A; ITGA2B; ITGB3; IL1B; MMP9; KAT2A; USP1; OXTR; MAPK14; PLA2G7; ALOX12; ALOX5; TNF; MAPT; POLK; HMGCR; BCL2L1; PPARA; JUN; CXCL8; UGT1A9; UGT1A4; UGT2B7; UGT1A10; KCNK10; INS; NR2F1; RXRA; ABCA1; NCF1; NR4A2; UGT1A1; ABCB11; GSK3B; CNR2; TOP2A; DHCR7; BCL2; CES1; CLCN2; MAP2K1; FGFR3; CASP9; MAPK8; CSK; STK11; PRPF4B; MMP13; MT2A; PTP4A1; SLC7A11; AQP3; ATF3; PLA2G4A; PSAT1; SNAI2; ADARB1; ID3; PHLDA1; STC2; EGR1; DDIT4; CYP1B1; LDLR; ATF2; CPT1A; FAS; FOSL1; PDE4DIP; PMAIP1; SCD; GCLC; SPAST; SRGAP2; TNFRSF12A; CASP8; FADD; LUC7L3; RAPGEF2; VEGFA; BDNF; DDX24; GCLM; HMOX1; HSPB11; IDI1; ISL1; MAFF; SKP2; SOX9; TNS3; ABCG1; IL6; SOD2; SQSTM1; YWHAZ; FOS; BAX; CES2; UGT1A3; ARHGDIA; SERPINB2; ABCD3; PARP1; ILVBL; APOE; COL18A1; GPX1; GPX4; KRT8; TRPV4; BID; LSS; MPO; NCF2; HS2ST1; GNPDA1; IGFBP7; ITGA6; PLA2G5; IL4; IL12B; TRPC4; PDSS2; KRT18; SPARC; CD40; NRTN; CYCS; CTDSPL; APOA1; CYP2J2; ZBED2; FADS2; CYP2E1; KNG1; FASLG; RETN; C14ORF1; PON1; SELP; KCNK4; NOX1</v>
          </cell>
        </row>
        <row r="4226">
          <cell r="B4226" t="str">
            <v>Gadodiamide hydrate</v>
          </cell>
          <cell r="C4226">
            <v>0.229609430975551</v>
          </cell>
          <cell r="D4226">
            <v>1</v>
          </cell>
          <cell r="E4226">
            <v>0.79509371536892404</v>
          </cell>
          <cell r="F4226">
            <v>0.960403324668755</v>
          </cell>
          <cell r="G4226">
            <v>8.93798405510354E-2</v>
          </cell>
          <cell r="H4226">
            <v>0.92541910392932702</v>
          </cell>
          <cell r="I4226">
            <v>0.85750169831142498</v>
          </cell>
          <cell r="J4226">
            <v>0.44689920275517703</v>
          </cell>
          <cell r="K4226">
            <v>0.82920772627764205</v>
          </cell>
          <cell r="L4226">
            <v>0.72443622156794996</v>
          </cell>
          <cell r="M4226">
            <v>43</v>
          </cell>
          <cell r="N4226" t="str">
            <v>ALDH1A1; MAPK1; ATM; MAPK3; MMP1; RELA; AKT1; IDO1; APOBEC3A; NOS2; CCL2; ZNF652; TIMP1; CXCL12; VEGFA; ATP8B1; IFIT1; RHOQ; RIT1; IL6; IFI44L; RSAD2; TGFB1; RNF125; SPN; XIAP; CXCL10; UBD; IFIT3; IL4; NXPE3; CD1C; CXCL11; CCL8; IL4I1; IFNG; IL13; SLC39A10; CXCL9; ZNF595; C3ORF14; ANKRD22; WDR5</v>
          </cell>
        </row>
        <row r="4227">
          <cell r="B4227" t="str">
            <v>Luronit</v>
          </cell>
          <cell r="C4227">
            <v>0.26504458555975102</v>
          </cell>
          <cell r="D4227">
            <v>0.13252229277987601</v>
          </cell>
          <cell r="E4227">
            <v>6.8250303227338702E-2</v>
          </cell>
          <cell r="F4227">
            <v>0.58547259893678705</v>
          </cell>
          <cell r="G4227">
            <v>7.6889744541080607E-2</v>
          </cell>
          <cell r="H4227">
            <v>0.68981348823898603</v>
          </cell>
          <cell r="I4227">
            <v>0.88415162647866496</v>
          </cell>
          <cell r="J4227">
            <v>0.19222436135270199</v>
          </cell>
          <cell r="K4227">
            <v>0.24935315560667101</v>
          </cell>
          <cell r="L4227">
            <v>0.27798982589722199</v>
          </cell>
          <cell r="M4227">
            <v>35</v>
          </cell>
          <cell r="N4227" t="str">
            <v>ABCB1; CASP3; IL1B; CFTR; EGFR; BCL2L1; JUN; MAPK1; ALB; MAPK3; RELA; SMAD3; IRAK3; MAP2K1; CTNNB1; MAP2K2; ROCK1; PIK3CA; CFLAR; HMMR; CASP8; EP300; VEGFA; CD44; EIF4E; HAS2; PLAU; PLAUR; ABCC5; TNFAIP6; SMAD2; NR1D1; CASP10; GAB1; FSHB</v>
          </cell>
        </row>
        <row r="4228">
          <cell r="B4228" t="str">
            <v>Benzo[e]pyrene</v>
          </cell>
          <cell r="C4228">
            <v>0.92687236982889798</v>
          </cell>
          <cell r="D4228">
            <v>0.46343618491444899</v>
          </cell>
          <cell r="E4228">
            <v>0.25702844522076501</v>
          </cell>
          <cell r="F4228">
            <v>0.25028017063539199</v>
          </cell>
          <cell r="G4228">
            <v>0.75608345506856001</v>
          </cell>
          <cell r="H4228">
            <v>0.46904949094515502</v>
          </cell>
          <cell r="I4228">
            <v>0.488712112785118</v>
          </cell>
          <cell r="J4228">
            <v>0.61089014098139804</v>
          </cell>
          <cell r="K4228">
            <v>0.53279176271531903</v>
          </cell>
          <cell r="L4228">
            <v>0.485455226638769</v>
          </cell>
          <cell r="M4228">
            <v>15</v>
          </cell>
          <cell r="N4228" t="str">
            <v>NFE2L2; HSD17B10; AHR; ABCB1; AR; PPARG; NR3C1; CASP3; TNF; ABL1; CASP9; RIN1; CASP7; CASP8; CASP12</v>
          </cell>
        </row>
        <row r="4229">
          <cell r="B4229" t="str">
            <v>TDZD-8</v>
          </cell>
          <cell r="C4229">
            <v>0.61558023935269901</v>
          </cell>
          <cell r="D4229">
            <v>0.30779011967635</v>
          </cell>
          <cell r="E4229">
            <v>0.32647962370297601</v>
          </cell>
          <cell r="F4229">
            <v>0.88452448647662796</v>
          </cell>
          <cell r="G4229">
            <v>0.31357475718773298</v>
          </cell>
          <cell r="H4229">
            <v>6.8787694528119905E-2</v>
          </cell>
          <cell r="I4229">
            <v>0.66953318556900299</v>
          </cell>
          <cell r="J4229">
            <v>0.34393847264060001</v>
          </cell>
          <cell r="K4229">
            <v>0.36068747570227699</v>
          </cell>
          <cell r="L4229">
            <v>0.360932169146716</v>
          </cell>
          <cell r="M4229">
            <v>21</v>
          </cell>
          <cell r="N4229" t="str">
            <v>TP53; VDR; KAT2A; MAPK1; MAPK3; AKT1; CDC25C; GSK3B; BCL2; MAPK9; MAPK8; NFKBIA; CCNE2; CCND2; CCNA2; CDKN1A; CDC6; CREB1; LGALS3; MIR302B; MIR497</v>
          </cell>
        </row>
        <row r="4230">
          <cell r="B4230" t="str">
            <v>mezerein</v>
          </cell>
          <cell r="C4230">
            <v>0.78467207729993704</v>
          </cell>
          <cell r="D4230">
            <v>1</v>
          </cell>
          <cell r="E4230">
            <v>0.57598739172138902</v>
          </cell>
          <cell r="F4230">
            <v>0.386733066874209</v>
          </cell>
          <cell r="G4230">
            <v>0.13357630643780499</v>
          </cell>
          <cell r="H4230">
            <v>0.88336804618419895</v>
          </cell>
          <cell r="I4230">
            <v>0.72239402007082998</v>
          </cell>
          <cell r="J4230">
            <v>0.66788153218902602</v>
          </cell>
          <cell r="K4230">
            <v>0.63587554702944704</v>
          </cell>
          <cell r="L4230">
            <v>0.56221126460218096</v>
          </cell>
          <cell r="M4230">
            <v>20</v>
          </cell>
          <cell r="N4230" t="str">
            <v>NFE2L2; SLC6A3; DRD3; TDP1; CHRM1; GLP1R; ADRB2; HTR5A; RGS4; CFTR; MDM4; MDM2; CACNA1H; CRHR2; CRHBP; FASN; PRKCA; PRKCG; PRKCB; PARP1</v>
          </cell>
        </row>
        <row r="4231">
          <cell r="B4231" t="str">
            <v>dioxocerium</v>
          </cell>
          <cell r="C4231">
            <v>0.34642140907130098</v>
          </cell>
          <cell r="D4231">
            <v>0.17321070453564999</v>
          </cell>
          <cell r="E4231">
            <v>0.41293600027120703</v>
          </cell>
          <cell r="F4231">
            <v>0.219564180809385</v>
          </cell>
          <cell r="G4231">
            <v>0.37657590928114498</v>
          </cell>
          <cell r="H4231">
            <v>7.0817135170650594E-2</v>
          </cell>
          <cell r="I4231">
            <v>0.89248975125755803</v>
          </cell>
          <cell r="J4231">
            <v>0.35408567585325301</v>
          </cell>
          <cell r="K4231">
            <v>0.26693240493730602</v>
          </cell>
          <cell r="L4231">
            <v>0.29142717884130198</v>
          </cell>
          <cell r="M4231">
            <v>12</v>
          </cell>
          <cell r="N4231" t="str">
            <v>NFE2L2; MMP9; MAPK1; ALB; MAPK3; CAT; CASP7; HMOX1; CR1; MPO; CD63; CEACAM8</v>
          </cell>
        </row>
        <row r="4232">
          <cell r="B4232" t="str">
            <v>Lu 19005</v>
          </cell>
          <cell r="C4232">
            <v>0.90324535146418605</v>
          </cell>
          <cell r="D4232">
            <v>1</v>
          </cell>
          <cell r="E4232">
            <v>0.43115672336257499</v>
          </cell>
          <cell r="F4232">
            <v>0.78082037158885798</v>
          </cell>
          <cell r="G4232">
            <v>0.47657469243205403</v>
          </cell>
          <cell r="H4232">
            <v>0.66736781860970595</v>
          </cell>
          <cell r="I4232">
            <v>0.32067272799478602</v>
          </cell>
          <cell r="J4232">
            <v>0.78082037158885798</v>
          </cell>
          <cell r="K4232">
            <v>0.74945065624132201</v>
          </cell>
          <cell r="L4232">
            <v>0.65299948933712104</v>
          </cell>
          <cell r="M4232">
            <v>15</v>
          </cell>
          <cell r="N4232" t="str">
            <v>SLC6A3; SLC6A2; CYP2C19; DRD1; TP53; CYP2D6; CYP3A4; CYP1A2; ATAD5; SLC6A4; MTOR; THPO; NFKB1; ATXN2; TAAR1</v>
          </cell>
        </row>
        <row r="4233">
          <cell r="B4233" t="str">
            <v>Indatraline hydrochloride</v>
          </cell>
          <cell r="C4233">
            <v>0.85774780620114999</v>
          </cell>
          <cell r="D4233">
            <v>1</v>
          </cell>
          <cell r="E4233">
            <v>0.52908705733907502</v>
          </cell>
          <cell r="F4233">
            <v>0.389102132753329</v>
          </cell>
          <cell r="G4233">
            <v>0.90425044871500404</v>
          </cell>
          <cell r="H4233">
            <v>0.78591826753278005</v>
          </cell>
          <cell r="I4233">
            <v>0.72981763060097005</v>
          </cell>
          <cell r="J4233">
            <v>0.90425044871500404</v>
          </cell>
          <cell r="K4233">
            <v>0.92343858840486104</v>
          </cell>
          <cell r="L4233">
            <v>0.827389091075028</v>
          </cell>
          <cell r="M4233">
            <v>13</v>
          </cell>
          <cell r="N4233" t="str">
            <v>SLC6A3; DRD1; TDP1; AHR; NPBWR1; DLD; MAP4K2; OXTR; MDM4; MDM2; EIF4G1; UBE2N; CDK5</v>
          </cell>
        </row>
        <row r="4234">
          <cell r="B4234" t="str">
            <v>Pcb 95</v>
          </cell>
          <cell r="C4234">
            <v>0.44824330655554301</v>
          </cell>
          <cell r="D4234">
            <v>0.224121653277772</v>
          </cell>
          <cell r="E4234">
            <v>0.56404482272699796</v>
          </cell>
          <cell r="F4234">
            <v>0.38813289042221999</v>
          </cell>
          <cell r="G4234">
            <v>0.47596150856215502</v>
          </cell>
          <cell r="H4234">
            <v>1.02533541025276E-2</v>
          </cell>
          <cell r="I4234">
            <v>0.68764330523066397</v>
          </cell>
          <cell r="J4234">
            <v>5.1266770512638102E-2</v>
          </cell>
          <cell r="K4234">
            <v>0.15417591831437299</v>
          </cell>
          <cell r="L4234">
            <v>0.20105213860789101</v>
          </cell>
          <cell r="M4234">
            <v>8</v>
          </cell>
          <cell r="N4234" t="str">
            <v>GABRG2; GABRA1; AR; NR3C1; GABRB2; MDM2; MAPK1; MAPK3</v>
          </cell>
        </row>
        <row r="4235">
          <cell r="B4235" t="str">
            <v>XANOMELINE</v>
          </cell>
          <cell r="C4235">
            <v>0.39894119423913399</v>
          </cell>
          <cell r="D4235">
            <v>0.19947059711956699</v>
          </cell>
          <cell r="E4235">
            <v>0.59765646385804705</v>
          </cell>
          <cell r="F4235">
            <v>7.7134062344527098E-3</v>
          </cell>
          <cell r="G4235">
            <v>0.12378738703898</v>
          </cell>
          <cell r="H4235">
            <v>0.452980165224524</v>
          </cell>
          <cell r="I4235">
            <v>0.36631813816937697</v>
          </cell>
          <cell r="J4235">
            <v>3.8567031172263497E-2</v>
          </cell>
          <cell r="K4235">
            <v>4.6658183460020701E-2</v>
          </cell>
          <cell r="L4235">
            <v>9.3774075639803695E-2</v>
          </cell>
          <cell r="M4235">
            <v>15</v>
          </cell>
          <cell r="N4235" t="str">
            <v>CHRM5; CHRM1; HTR1E; HTR2C; HTR2B; CHRM3; HTR2A; CHRM4; CHRM2; HTR6; HTR1A; HTR7; HTR1F; HTR1B; HTR1D</v>
          </cell>
        </row>
        <row r="4236">
          <cell r="B4236" t="str">
            <v>Aceclofenac</v>
          </cell>
          <cell r="C4236">
            <v>0.88403882645661402</v>
          </cell>
          <cell r="D4236">
            <v>1</v>
          </cell>
          <cell r="E4236">
            <v>0.69839402061653599</v>
          </cell>
          <cell r="F4236">
            <v>0.88893111717922002</v>
          </cell>
          <cell r="G4236">
            <v>0.68368048296209305</v>
          </cell>
          <cell r="H4236">
            <v>0.475636774777903</v>
          </cell>
          <cell r="I4236">
            <v>0.36596446501984597</v>
          </cell>
          <cell r="J4236">
            <v>0.87299252577067099</v>
          </cell>
          <cell r="K4236">
            <v>0.87667404740694699</v>
          </cell>
          <cell r="L4236">
            <v>0.77252212068747295</v>
          </cell>
          <cell r="M4236">
            <v>5</v>
          </cell>
          <cell r="N4236" t="str">
            <v>CYP2C9; PPARG; CFTR; GDF15; SELL</v>
          </cell>
        </row>
        <row r="4237">
          <cell r="B4237" t="str">
            <v>4,4'-Sulfonyldiphenol</v>
          </cell>
          <cell r="C4237">
            <v>0.97995064336947901</v>
          </cell>
          <cell r="D4237">
            <v>0.48997532168473901</v>
          </cell>
          <cell r="E4237">
            <v>0.21886493130214099</v>
          </cell>
          <cell r="F4237">
            <v>0.39321193569935398</v>
          </cell>
          <cell r="G4237">
            <v>0.49875781645487899</v>
          </cell>
          <cell r="H4237">
            <v>0.41566915226747297</v>
          </cell>
          <cell r="I4237">
            <v>0.39103304182260701</v>
          </cell>
          <cell r="J4237">
            <v>0.49875781645487899</v>
          </cell>
          <cell r="K4237">
            <v>0.44662585733305399</v>
          </cell>
          <cell r="L4237">
            <v>0.42306619062293999</v>
          </cell>
          <cell r="M4237">
            <v>7</v>
          </cell>
          <cell r="N4237" t="str">
            <v>ESR1; NR1I2; AR; ESR2; MAPK1; MAPK3; GSTA4</v>
          </cell>
        </row>
        <row r="4238">
          <cell r="B4238" t="str">
            <v>88352-44-7</v>
          </cell>
          <cell r="C4238">
            <v>2.6057039649306502E-3</v>
          </cell>
          <cell r="D4238">
            <v>1.3028519824653301E-3</v>
          </cell>
          <cell r="E4238">
            <v>0.76223745855507197</v>
          </cell>
          <cell r="F4238">
            <v>1.06747795887494E-5</v>
          </cell>
          <cell r="G4238">
            <v>0.97054048006503701</v>
          </cell>
          <cell r="H4238">
            <v>0.177194283304972</v>
          </cell>
          <cell r="I4238">
            <v>4.1478705210243501E-3</v>
          </cell>
          <cell r="J4238">
            <v>5.3373897943747202E-5</v>
          </cell>
          <cell r="K4238">
            <v>3.9040924497755103E-5</v>
          </cell>
          <cell r="L4238">
            <v>1.48006863891537E-3</v>
          </cell>
          <cell r="M4238">
            <v>5</v>
          </cell>
          <cell r="N4238" t="str">
            <v>UGT1A9; UGT2B7; UGT1A7; UGT1A1; UGT1A3</v>
          </cell>
        </row>
        <row r="4239">
          <cell r="B4239" t="str">
            <v>Nimbolide</v>
          </cell>
          <cell r="C4239">
            <v>0.646423401961704</v>
          </cell>
          <cell r="D4239">
            <v>0.323211700980852</v>
          </cell>
          <cell r="E4239">
            <v>6.4429820673012103E-2</v>
          </cell>
          <cell r="F4239">
            <v>0.46209245347854799</v>
          </cell>
          <cell r="G4239">
            <v>0.167542952830323</v>
          </cell>
          <cell r="H4239">
            <v>0.38925782880676102</v>
          </cell>
          <cell r="I4239">
            <v>0.127292434317367</v>
          </cell>
          <cell r="J4239">
            <v>0.27923825471720598</v>
          </cell>
          <cell r="K4239">
            <v>8.3428711162483002E-2</v>
          </cell>
          <cell r="L4239">
            <v>0.135105139748636</v>
          </cell>
          <cell r="M4239">
            <v>20</v>
          </cell>
          <cell r="N4239" t="str">
            <v>TP53; CASP3; NFKB1; BCL2L1; APAF1; RELA; CASP6; PCNA; BCL2; CASP9; IKBKB; CCND1; NFKBIA; CDKN1A; BAD; BIRC5; CASP8; BAX; BID; CYCS</v>
          </cell>
        </row>
        <row r="4240">
          <cell r="B4240" t="str">
            <v>trans-1,2-Dihydro-1,2-naphthalenediol</v>
          </cell>
          <cell r="C4240">
            <v>0.492073424092137</v>
          </cell>
          <cell r="D4240">
            <v>1</v>
          </cell>
          <cell r="E4240">
            <v>7.9188448681916504E-2</v>
          </cell>
          <cell r="F4240">
            <v>0.57057362290491298</v>
          </cell>
          <cell r="G4240">
            <v>0.82943396557410298</v>
          </cell>
          <cell r="H4240">
            <v>0.82060433818243805</v>
          </cell>
          <cell r="I4240">
            <v>0.83101409849288399</v>
          </cell>
          <cell r="J4240">
            <v>0.39594224340958201</v>
          </cell>
          <cell r="K4240">
            <v>0.69360625415819799</v>
          </cell>
          <cell r="L4240">
            <v>0.60721997875936295</v>
          </cell>
          <cell r="M4240">
            <v>11</v>
          </cell>
          <cell r="N4240" t="str">
            <v>CYP2C19; CYP2D6; CYP3A4; CYP2C9; CYP1A2; CYP1A1; CYP2B6; CYP2A6; CYP2C8; CYP1B1; CYP2E1</v>
          </cell>
        </row>
        <row r="4241">
          <cell r="B4241" t="str">
            <v>nerol</v>
          </cell>
          <cell r="C4241">
            <v>0.29187641360931499</v>
          </cell>
          <cell r="D4241">
            <v>1</v>
          </cell>
          <cell r="E4241">
            <v>0.28872661004158601</v>
          </cell>
          <cell r="F4241">
            <v>0.53873947735143501</v>
          </cell>
          <cell r="G4241">
            <v>0.171258478210982</v>
          </cell>
          <cell r="H4241">
            <v>0.99324626288797102</v>
          </cell>
          <cell r="I4241">
            <v>0.44079712052752601</v>
          </cell>
          <cell r="J4241">
            <v>0.67342434668929296</v>
          </cell>
          <cell r="K4241">
            <v>0.54136644108228205</v>
          </cell>
          <cell r="L4241">
            <v>0.49172205056005502</v>
          </cell>
          <cell r="M4241">
            <v>9</v>
          </cell>
          <cell r="N4241" t="str">
            <v>ESR1; TRPV1; ESR2; CXCL8; TYMS; CYP2B6; TK1; IL7R; HMOX1</v>
          </cell>
        </row>
        <row r="4242">
          <cell r="B4242" t="str">
            <v>Sodium dichromate</v>
          </cell>
          <cell r="C4242">
            <v>0.77193757993136802</v>
          </cell>
          <cell r="D4242">
            <v>0.38596878996568401</v>
          </cell>
          <cell r="E4242">
            <v>0.187621681051033</v>
          </cell>
          <cell r="F4242">
            <v>0.83828896090671801</v>
          </cell>
          <cell r="G4242">
            <v>0.28582280194527399</v>
          </cell>
          <cell r="H4242">
            <v>0.24935158785637801</v>
          </cell>
          <cell r="I4242">
            <v>0.51613953241559396</v>
          </cell>
          <cell r="J4242">
            <v>0.47637133657545699</v>
          </cell>
          <cell r="K4242">
            <v>0.41417603591373298</v>
          </cell>
          <cell r="L4242">
            <v>0.39967016313308501</v>
          </cell>
          <cell r="M4242">
            <v>208</v>
          </cell>
          <cell r="N4242" t="str">
            <v>TP53; PDXK; HSP90AA1; PTGS1; ADORA3; IL1B; MMP9; PLA2G7; ALOX5; TNF; TBXAS1; PPP1CA; CXCL8; CTSB; AKT1; ABCC3; MYC; NDUFAF3; ATP1A1; CTSL; BCL2; SLCO2B1; ADK; RGS19; CSF1R; EPHB2; EPHA2; TNK1; FGFR1; MERTK; MAPK13; RPS6KA1; CASP9; CAMK1; MAPKAPK2; DOCK4; CCL2; CCL3; CCL4; S100A9; CTNNA1; HIST1H2AC; HLA-DMA; IER3; IFI30; LIMS1; LPP; RAB31; RNASE6; SGPL1; KCTD12; GRB10; EGR1; CYP1B1; FOSL1; CAT; EAF2; GLUL; MBP; BMP4; CASP8; DNAJB1; ID1; IER2; KDM3A; MYLIP; NOP2; TAF1D; TMEM51; TMF1; UBC; VAV3; VEZF1; ZBTB1; ZFP36L1; ARHGAP22; ATF4; COX4I1; CYLD; DAB2; ETV5; HMOX1; HS3ST1; HYAL2; KLHL21; PLAU; PLAUR; RFC4; RIN2; SLC36A1; TNS3; YWHAH; ITPR2; NRP1; VPS13B; DIAPH2; IL6; CTSZ; KIAA1598; SPATS2L; TGFBI; ANXA2; COL4A2; SLC38A6; PER1; SLC2A1; TRRAP; ALDH8A1; ARHGAP26; CD14; CSF2; EIF4G3; LAIR1; LAT2; NAGA; RBBP7; SDF2L1; TNS1; AVIL; RPL31; RCBTB2; CAPG; ITGB4; ZYX; RBM3; BLVRA; ENG; ERCC1; FN1; LMNA; NT5DC2; TBC1D5; LY96; BEST1; GAS7; CARD9; LST1; SERPINA1; H2AFJ; PYGM; PLOD1; GPX1; NPC2; YBX1; AIF1; NCF4; ORMDL2; PYCARD; ALDH3B1; PDIA6; VSIG4; CCL5; P2RY6; ARL3; DOCK2; LILRB2; RPS3A; RNASE1; HSPD1; CD163; IL4; CCR1; FLVCR2; BCKDK; CORO1C; NPL; CRELD2; OMG; IL2; IL5; MARCKSL1; MFSD1; DPYD; LTBR; LGMN; CHCHD3; SP1; AKR1A1; MSRA; ANO10; LGALS1; SLC7A7; CD36; ITGB5; SIGLEC9; TRPV2; OGG1; LILRB1; MYO5A; CCL11; PIGP; KCNMB1; IL10; IFNG; CTSH; SIL1; FCN1; SND1; CD93; CRYL1; CCNK; ITGAX; OLFML2B; SLAMF8; CYFIP1; HDGF; STAB1; HK3</v>
          </cell>
        </row>
        <row r="4243">
          <cell r="B4243" t="str">
            <v>pentachlorophenol</v>
          </cell>
          <cell r="C4243">
            <v>0.70201986780588499</v>
          </cell>
          <cell r="D4243">
            <v>1</v>
          </cell>
          <cell r="E4243">
            <v>0.57035985881789597</v>
          </cell>
          <cell r="F4243">
            <v>0.26993953443202101</v>
          </cell>
          <cell r="G4243">
            <v>0.19576369146859501</v>
          </cell>
          <cell r="H4243">
            <v>0.76826994611474497</v>
          </cell>
          <cell r="I4243">
            <v>0.89436892020799397</v>
          </cell>
          <cell r="J4243">
            <v>0.67484883608005297</v>
          </cell>
          <cell r="K4243">
            <v>0.65282376952911902</v>
          </cell>
          <cell r="L4243">
            <v>0.57522944816856403</v>
          </cell>
          <cell r="M4243">
            <v>56</v>
          </cell>
          <cell r="N4243" t="str">
            <v>ALDH1A1; NFE2L2; KDM4A; TDP1; TP53; ESR1; CYP19A1; CYP3A4; HSP90AA1; AHR; CYP1A1; GMNN; NR1H4; PPARG; VDR; HPGD; CYP11A1; CASP3; TSHR; MCL1; USP1; CYP17A1; UGT1A10; PLK1; CRHR2; CRHBP; CCR5; NR2E3; ADH1C; PGR; SHBG; CYP2B6; HSD3B1; CCL3; NAT1; DNAJB4; ERCC3; TRADD; XRCC4; FOS; ADH5; CSE1L; RAD23A; POR; ERCC4; HSD17B4; XCL2; SULT1A1; LYPLA2; LTBR; STAR; ADH7; CYP3A7; CYP2E1; ADH4; IL21</v>
          </cell>
        </row>
        <row r="4244">
          <cell r="B4244" t="str">
            <v>1,2,4-BENZENETRIOL</v>
          </cell>
          <cell r="C4244">
            <v>0.129931579440763</v>
          </cell>
          <cell r="D4244">
            <v>1</v>
          </cell>
          <cell r="E4244">
            <v>0.97045940772350503</v>
          </cell>
          <cell r="F4244">
            <v>8.3899491906333307E-2</v>
          </cell>
          <cell r="G4244">
            <v>0.77340385889624497</v>
          </cell>
          <cell r="H4244">
            <v>0.45646267048609601</v>
          </cell>
          <cell r="I4244">
            <v>0.17847897798712001</v>
          </cell>
          <cell r="J4244">
            <v>0.41949745953166601</v>
          </cell>
          <cell r="K4244">
            <v>0.39402851412962198</v>
          </cell>
          <cell r="L4244">
            <v>0.38511780033162801</v>
          </cell>
          <cell r="M4244">
            <v>101</v>
          </cell>
          <cell r="N4244" t="str">
            <v>HSP90AA1; KCND1; ITGA2B; ITGB3; HBB; ABCC1; TLR9; TNF; JUN; CXCL8; PDE11A; PRUNE; KEAP1; HSPA1B; TOP2A; HSPA1A; CSF1R; NFKBIA; CCL2; CCL3; CCL4; GATA2; TMEM158; ATF3; CXCL2; CXCL3; CHAC1; HLA-DPA1; HLA-DPB1; PHLDA1; EGR1; DDIT4; CYP1B1; CTTN; FDXR; HIST1H2BG; RAB22A; SERPINF1; BACH1; BCL3; CD3EAP; DNAJB1; HES1; JARID2; PPP1R12A; PTPN3; TTLL4; BIRC3; EIF3A; HMOX1; KLF2; PLIN2; TXNRD1; ACLY; IL6; HIST2H2AA3; TNFAIP6; NFE2; PRTN3; ERO1L; RELB; HMBS; GP1BB; ENG; AREL1; TFRC; SH3BP2; ADSL; SORL1; NCK2; ARL6IP5; CCL5; PRDM12; SRSF9; STEAP3; GYPA; GGA1; CCL11; CYP2E1; RPL5; IL10; TNFRSF8; DGAT2; EVA1B; GABPB2; GATA1; RPL15; SESN2; GNAZ; NANOS1; RILP; CYP27A1; NANP; KLHDC7B; ANKRD19P; LINGO3; RTN4R; SCIMP; TTTY13; ZBTB42; EIF3L</v>
          </cell>
        </row>
        <row r="4245">
          <cell r="B4245" t="str">
            <v>2-Bromo-3-hydroxy-4-methoxybenzaldehyde</v>
          </cell>
          <cell r="C4245">
            <v>0.99229666957388096</v>
          </cell>
          <cell r="D4245">
            <v>1</v>
          </cell>
          <cell r="E4245">
            <v>0.55987790817390304</v>
          </cell>
          <cell r="F4245">
            <v>0.50519316350820198</v>
          </cell>
          <cell r="G4245">
            <v>0.47706954068429402</v>
          </cell>
          <cell r="H4245">
            <v>0.59342374902820305</v>
          </cell>
          <cell r="I4245">
            <v>0.72983017122917404</v>
          </cell>
          <cell r="J4245">
            <v>0.72983017122917404</v>
          </cell>
          <cell r="K4245">
            <v>0.84143579536407298</v>
          </cell>
          <cell r="L4245">
            <v>0.736307132131096</v>
          </cell>
          <cell r="M4245">
            <v>128</v>
          </cell>
          <cell r="N4245" t="str">
            <v>FEN1; HSP90AA1; PKM; YWHAG; ALB; PLK1; HSP90AB1; HSPA8; PABPC1; HSPA1B; GAPDH; TUBA1A; TUBA1C; TUBA3E; NDUFS3; NPM1; HSP90B1; PGK1; ITPR1; FKBP4; Sep-11; RAD23B; RCC1; HNRNPDL; CLIC4; DDX3X; HNRNPA3; SFPQ; EIF5A; CCNE1; GMPS; HSPA2; SYNCRIP; DDX17; FAM50B; HNRNPA1; HNRNPL; NACA; ANKLE2; DDX39B; DDX5; DHX8; GNB2L1; HNRNPH2; LMNB1; PAF1; PLEC; PPIA; PSMC2; SNRPA1; YWHAH; YWHAZ; CACYBP; KRT6A; DDX39A; SPAG9; ANXA2; PDIA3; CAPZA1; WARS; KRT10; CALM2; CCT6A; NCL; SERBP1; GNB2; TAGLN2; ACTN1; LMNA; SF3A1; SNRNP70; ENAH; PHB; RBM8A; CLTB; PYGM; HMGA1; HNRNPC; KRT8; NONO; YWHAQ; CCDC170; FOXM1; HNRNPR; PDIA6; TUBA8; THOC6; MDH2; TCP1; CCT8; ZNF224; ARPC2; EEF2; CBX3; DSTN; UFD1L; FAM50A; DDX3Y; DNM2; SMARCE1; YWHAB; Sep-07; G3BP1; KRT4; FUBP3; PDCD6IP; EIF5A2; TUBA3D; EEF1B2; MRFAP1; EEF1A1; SND1; SH3D19; CCDC36; ACTN4; KRT77; LINC00176; ATP5A1; ECH1; CCDC88B; ISY1; KRT2; RPSAP15; ZNF540; KRT72; PGK2; HNRNPA1P10; KRT9</v>
          </cell>
        </row>
        <row r="4246">
          <cell r="B4246" t="str">
            <v>chlordane</v>
          </cell>
          <cell r="C4246">
            <v>0.44737764038618599</v>
          </cell>
          <cell r="D4246">
            <v>1</v>
          </cell>
          <cell r="E4246">
            <v>0.72660306337382596</v>
          </cell>
          <cell r="F4246">
            <v>0.624001699501187</v>
          </cell>
          <cell r="G4246">
            <v>0.13160242579063799</v>
          </cell>
          <cell r="H4246">
            <v>0.93099430521114601</v>
          </cell>
          <cell r="I4246">
            <v>0.28311257502083897</v>
          </cell>
          <cell r="J4246">
            <v>0.65801212895319094</v>
          </cell>
          <cell r="K4246">
            <v>0.59909912757847805</v>
          </cell>
          <cell r="L4246">
            <v>0.53441249675674496</v>
          </cell>
          <cell r="M4246">
            <v>20</v>
          </cell>
          <cell r="N4246" t="str">
            <v>NFE2L2; ESR1; NR1I2; CYP19A1; CYP3A4; ABCB1; AR; SLC22A1; TSHR; ESR2; CXCL8; RARG; RARB; ABCC2; ABCG2; ESRRA; CYP2B6; RB1; CYP26A1; SLC10A1</v>
          </cell>
        </row>
        <row r="4247">
          <cell r="B4247" t="str">
            <v>VITAMIN E</v>
          </cell>
          <cell r="C4247">
            <v>4.0239373691399197E-2</v>
          </cell>
          <cell r="D4247">
            <v>2.0119686845699598E-2</v>
          </cell>
          <cell r="E4247">
            <v>0.40930487780117603</v>
          </cell>
          <cell r="F4247">
            <v>3.00532394343586E-2</v>
          </cell>
          <cell r="G4247">
            <v>0.17588901164193099</v>
          </cell>
          <cell r="H4247">
            <v>3.7075119410819499E-3</v>
          </cell>
          <cell r="I4247">
            <v>0.35169624853852499</v>
          </cell>
          <cell r="J4247">
            <v>1.8537559705409701E-2</v>
          </cell>
          <cell r="K4247">
            <v>4.3844027325283296E-3</v>
          </cell>
          <cell r="L4247">
            <v>2.25291852875413E-2</v>
          </cell>
          <cell r="M4247">
            <v>1510</v>
          </cell>
          <cell r="N4247" t="str">
            <v>IDS; NFE2L2; SLC6A2; TP53; APEX1; RECQL; CYP3A4; HSP90AA1; KCNH2; SLC47A1; AHR; MB; BRD2; MMP2; HSPB1; TUBB; APP; CREBBP; ERBB2; EDNRA; ADRA2C; PKM; TNFSF10; CASP3; PPAT; MBNL1; BAP1; PDPK1; PTGES; ALOX5; TNF; EGFR; EYA2; CTBP1; BCL2L1; PPME1; JUN; CXCR1; MAPK1; PPP1CA; POLI; GRIA2; ALB; KCNJ8; CXCL8; SLC29A1; PRUNE; PRMT1; PDE8A; HSP90AB1; MAPK3; HDAC1; HDAC5; GSTP1; AKR1C2; HSD11B1; RORA; NR2F1; SMAD3; SUMO2; EIF4G1; BARD1; PABPC1; STAT1; AKT1; GAPDH; DHODH; CDC25B; SELE; GNAS; ACP1; VKORC1; NCOR1; METAP2; FKBP1A; PIM1; ADAM17; AKR1B1; KPNB1; TUBB4B; TUBB2B; TUBA1B; TUBA4A; TUBA3C; TUBA1C; TUBB3; DNMT3A; GALR3; GSK3A; GSK3B; NDUFA7; NDUFA3; NDUFB8; NDUFS3; NDUFV1; NR2F2; TOP1; BCL2; PAFAH1B3; CES1; AMY2A; UGCG; CYP3A5; HSPA1A; GGPS1; F2; PDGFRB; GAK; CSNK1E; LYN; AXL; CSNK1D; DAPK3; TNIK; PIP4K2C; CAMK2G; PI4KB; MAP2K7; PDGFRA; MAPK11; HIPK2; PTPN6; RPS6KA1; CAMK2B; PSMB5; PSMB2; PSMB6; PSMB3; NCOA2; CASP9; NR2C1; MAPK8; ACVR2A; CDC42BPA; STK4; NEK2; PKN2; CSNK1A1; BMP2K; RIOK3; PAK2; RPS6KA2; CSNK2A1; CSNK1G2; SRPK2; CSNK1G3; SRPK1; STK38; EIF2AK2; STK38L; CDK4; IGF1R; MAP3K5; F10; SOD1; CCND1; PIK3CD; TRPM6; NEK1; CDK13; PRKCI; ARAF; ABHD2; ADD3; AKAP13; BIN1; CBLB; CPM; CTNNBL1; EIF5; ETS2; HOMER1; IL13RA1; KLF9; NFKBIA; PTP4A1; SAT1; SDC2; DNPH1; ENO2; LTB; NOC3L; SRSF7; TRIB3; TRIM14; TAF9B; CD86; ENTPD1; HLA-DRA; TIMP1; AQP3; ATF3; PPP1R10; SMOX; STC1; G0S2; ANKRD12; EEF1D; ENO1; HSP90B1; RAB2A; ADARB1; CEP350; CFLAR; GAB2; HLA-DPA1; KLHL24; NUMA1; PECAM1; PHLDA1; RAB31; RGS2; SATB1; SPTAN1; SWAP70; DSC2; FLRT3; TBL1X; AHSA1; ATF5; BCL11A; CCND2; FARSA; MRPL4; NOLC1; OSBPL1A; PES1; PRMT3; RRS1; SLC19A1; UTP20; RAD23B; EGR1; NAV3; ACTA2; AEN; AP3S2; ATF2; ATP5C1; ATP6AP2; CALU; CTTN; DHX9; DIEXF; GADD45A; IFI6; ILF3; KLHDC10; KLHL20; LAMP1; Mar-06; MR1; N4BP2L2; NADK; NIPBL; NUP160; RHOBTB3; SDHC; SERPINF1; SF1; SMAD5; TRAF4; WDR1; ZFAND5; ZNF337; RBM14; ARPC4; BIRC5; CAT; ECHDC2; EIF5A; EPB41L2; GPX3; HIST1H4K; HLA-B; HLA-DQB1; HLA-DRB3; HLA-G; KIAA0100; MDK; MFAP2; NPEPL1; OLFML3; PON2; RABAC1; SKAP2; TPP1; TRIM29; ASXL1; ATMIN; BICD1; CAAP1; CHD1; CHORDC1; CREB1; CTBP2; EHBP1; FAM208A; FAM45B; GOLGA3; GTF2H2; GTPBP8; ID2; INTS6; IQSEC1; KPNA3; LCMT2; LPAR2; MDM1; NELFA; NOL3; NOL8; PCYOX1L; PDS5B; PMS1; RANBP2; REEP1; RHOBTB1; SACS; SFSWAP; SLC25A12; SOBP; SSX2IP; SYNCRIP; TDG; TIA1; TIAL1; TTC17; UTP11L; ZCCHC2; CUTC; FAIM; ALKBH1; AMBRA1; APPBP2; ARIH1; ATXN7; BAG5; BAZ1A; BAZ1B; BCL6; BMP4; BPTF; BRF2; RSRP1; CCNL1; CDKN1B; CEBPB; CEP170; CKAP2; DDX17; DGCR14; DNAJC2; DR1; E2F6; EGLN2; EIF4A1; ELF1; EXOSC4; FAM111A; FAM178A; FAM222B; FASTKD3; FBXO28; FNBP4; GIGYF2; GOSR1; GPATCH8; GTF2IRD1; HAUS3; HES1; HMGXB4; IRS1; KBTBD2; KLHL9; LARP4B; LIPT1; LUC7L3; MAU2; MBD4; MIS12; MNT; MPHOSPH10; MTERF3; MTF1; MTF2; N4BP1; NAA60; NACC2; NPIPB3; OSR2; PAFAH1B1; PAPD7; PCGF1; PDGFA; PHF20; PHF3; PIAS1; PIAS4; PIK3R1; PLEKHF2; POP7; PPIG; PRDM2; PRDX2; PRPF3; RAPGEF2; RAPGEF6; RBBP6; RBM25; RBM5; RGPD8; RND3; RNF111; RNF113A; RNMTL1; RPL10; RPL23; RPRD2; RSRC2; RUFY2; RYBP; SART3; SEC62; SERTAD2; SETD2; SIAH1; SIRT1; SLC25A16; SLC25A36; SMURF2; SNRNP35; SON; SOS1; SOX4; SPEN; SYNJ2; TAF1D; TAF5L; TCF7L2; TFB2M; THBD; TMEM11; TMEM186; TMF1; TOB2; TRA2A; TRAM2; TRAPPC10; TRIM24; TRIM27; TRMT12; TSC22D2; TTF1; TULP3; TXLNA; UBE3A; UBL4A; UBN1; USPL1; VEGFA; VEZF1; VPS72; WAPAL; ZBTB11; ZCCHC8; ZFP36; ZMYM2; ZNF12; ZNF131; ZNF148; ZNF180; ZNF195; ZNF239; ZNF26; ZNF274; ZNF324; ZNF430; ZNF44; ZNF443; ZNF562; ZNF586; ZNF85; AGTPBP1; AIM1L; AIMP1; APBB2; ARHGAP8; ATP8B1; ATXN3; BICD2; BIRC2; BIRC3; CALD1; CAPN7; CAPRIN2; CASC3; CBX6; CCHCR1; CD2BP2; CD44; CDC14B; CDC27; CDS1; CEP164; CEP290; CEP57; CEP97; CHST3; CLIP1; COL4A3BP; COPE; CSPP1; CUL3; DAAM1; DCAF8; DDX18; DDX24; DDX39B; DEDD; DGCR8; DIABLO; DICER1; DMTF1; DNAJA3; DNAJB4; EDEM3; EIF3A; EIF5B; EPN2; ERCC3; ESRP2; EXT1; TCAF1; FAM129A; FAM134B; FAT4; FOXA2; FOXO1; FST; FXR1; FXR2; FZR1; GALNT3; GCFC2; GFOD1; GLI2; GLMN; GOLGA8A; GPKOW; HIF1AN; HMOX1; HNRNPM; HOXA11; HTRA2; IFT74; IL4R; IQCB1; IRF9; ISCA1; ITPKB; KAT5; KCTD2; KIAA0754; KIF16B; KIF1B; KIF5B; KLC1; KMT2B; KPNA1; LPAR1; LRRC41; LRRC47; LUC7L2; MAST4; MBD1; MBOAT7; MECOM; MED1; MED27; MON2; MPZL1; MRPL2; MRPL9; MTM1; MTMR9; MUL1; NFATC3; NFYC; NOP56; NOVA1; NPEPPS; NSUN5; OGFR; ORC6; PA2G4; PARD3; PARVA; PAWR; PAXBP1; PCM1; PELI1; PEX1; PEX16; PEX3; PGM3; PHC2; PJA1; PLAGL1; PLEKHA1; PLEKHO1; PML; PNISR; PNP; PPAP2B; PPP2R1B; PPP2R3A; PRMT2; PRPF18; PRPF6; PRRC2C; PUF60; PWP1; PYCRL; RAB14; RAB33B; RAB3GAP2; RANBP3; RANBP9; RASSF1; RASSF7; RBM4; RBMS1; RCHY1; RCOR3; RHOG; RHOQ; RNPS1; RPL28; RRP1; RSAD1; RUFY1; RUFY3; SASH1; SCAF11; SCAF4; SCAPER; SEC16A; SECISBP2L; Sep-08; SETD6; SF3A2; SHANK2; SKI; SLC35D1; SLC4A7; SMARCA5; SMC5; SMC6; SMTN; SMYD2; SOGA1; SOX9; SRSF11; STOML1; SUZ12; SYDE1; TBC1D3; TCERG1; TCF7L1; TERF1; TERF2IP; TIMM8A; TM9SF1; TMA16; TOR1A; TOX4; TPR; TRAFD1; TRAPPC3; TRAPPC8; TRIM38; TRIP6; TUG1; U2AF1; UBAP2; UBE2D1; UBE4B; UHRF1BP1L; USP3; USP33; USP47; VGLL4; VIPAS39; WDR19; WRAP53; WWP1; XKR8; XRCC2; YLPM1; YY1; ZBTB18; ZC2HC1A; ZC3H15; ZCCHC24; ZEB1; ZKSCAN1; ZNF212; ZNF492; ZNF665; ZNF692; ZNF839; ZZEF1; GPR107; ZFY; ZNF580; SLC11A2; CERK; CUL4A; CUX1; DIO2; IPP; LPIN1; LRRFIP1; MACF1; NINL; PER3; PLCB4; SMCHD1; THADA; ACTB; ICAM1; IL6; SOD2; YWHAZ; BCLAF1; HSPA4; ATP6V1C1; CLU; NKTR; TCEB3; RASGRP2; TNPO2; ZNF593; TGFBI; ABHD4; BSCL2; UBXN4; ZNF10; FECH; CCDC85B; KIAA0930; MSH5; DLST; RAB26; SET; BAX; CALR; FOXE1; USP4; NFE2L1; PLOD2; PRKCDBP; EZR; IQGAP1; RBPMS; FUS; ARHGDIA; TLN1; IK; TM6SF1; CLCN3; DDAH2; DOCK1; EFCAB14; H3F3A; KDM6B; NFAT5; PEA15; PITPNA; SNX13; NRAS; OVGP1; AHNAK; CALM3; CDC16; COLGALT2; EIF3B; ENDOG; FBXW2; HERC2P2; MLEC; MPST; MRPL34; MTFR1; PARP1; PFKP; PLEKHJ1; RCN2; SAMM50; SDF2L1; SEPHS1; Sep-06; SERBP1; SLC30A5; SMARCD2; STOM; TNPO1; TNS1; TOR3A; TREX1; TRMT11; TROVE2; TSPAN14; TTC3; UBE2L3; USP9X; VPS13D; CBX5; FNBP1; IFITM1; IFITM2; MX1; UPF3A; AP2S1; APLP2; CAPG; CAPNS1; DHPS; FLII; FLOT1; HPCAL1; LAD1; NSFL1C; RANGAP1; RBBP4; RBFOX2; SLC25A1; SNRPB; YWHAE; ZYX; F2R; OGFOD1; PRRG4; TGOLN2; ZNF91; AEBP1; COPZ2; DCN; DOHH; DXO; KCNJ5; LTBP4; NF2; NKX2-1; PDLIM4; PSMD4; RNF5; TRO; VGF; ZER1; ACO2; AP2A2; BLVRA; CIRBP; CUEDC2; DYNC1H1; EDF1; ERCC1; FAM96B; FIS1; FN1; GGT1; GLG1; HNMT; IDH3B; LMNA; LYRM4; MRPL35; NBAS; NOMO1; NT5DC2; NUDC; NUP93; NUTF2; PARL; PIGG; PINK1; PRDX4; PSMB9; PSMD2; RALBP1; RNASEH1; S100A6; SEC31A; SGSM2; SNX6; SRRM2; STOML2; STUB1; TBCB; TIMM13; TMEM208; TRIM44; UBE2V1; WASF2; WIPI2; YBX3; CCPG1; PHB; SLC6A8; PCDHGC3; SKP1; EVI5; SPTLC3; MAP4; H6PD; MCAM; PAM; PEF1; POR; RFTN1; EVL; F3; FTSJ1; GPN3; MRPL12; MRPL24; MYOF; NHP2L1; PFDN2; RRP7A; SYNGR1; CHPF; CLTB; COL18A1; IDH3G; MIA; SMA5; ZNF219; BATF; FRAT1; MAP6D1; PIGH; RABGAP1; ZBED1; ZNF768; BST2; EEF1A2; GRINA; IGFBP4; PPDPF; HADHA; ALDH6A1; PBXIP1; PEX7; RPL14; RPL38; ACTR1A; AK1; AP2M1; ARF3; ARL6IP4; ARPC1A; ATP6V0D1; BANF1; BCAP31; BRMS1; CAPZB; CNPY2; COL6A2; COPS6; CST3; DDOST; EIF6; EMP3; FLNA; GPI; GPX1; GRN; HLA-E; IFITM3; IGFBP6; LSM7; LY6E; MCRS1; MRPL11; NEDD8; NOSIP; OAZ2; OS9; PEBP1; PFDN5; PFN1; PIH1D1; PMVK; POLR2C; PPP2R1A; PSAP; PTMS; QTRT1; RPS7; S100A11; SEPW1; SF3B5; SNX17; TKT; TMEM222; TPI1; UBA1; UBAP2L; UQCRC1; UROD; PPIB; TSR3; DES; ICA1; IDUA; MFGE8; PDLIM7; RUNX1T1; SPTB; TPM2; ADRM1; ALDOA; ALG3; BBX; DDX41; DNAJC7; EFHD2; EMC6; FIBP; GALNT1; GATAD1; ITGB3BP; PAOX; PARN; PFKL; RBM42; SEC63; SF3B1; SLC25A6; TAX1BP3; YIPF3; SMARCC1; DENND4A; KHDRBS1; MAP3K8; PTPRO; SETBP1; TMEM260; XIAP; PPL; AASS; ARL4D; COMMD3; CSRP1; DPYSL3; RUNDC3B; SLC4A4; ACAA2; ANP32B; ANXA6; ASB1; CLN3; DENND2D; DHRS1; EXOC3; FOXM1; GRHPR; GSN; HAUS4; HNRNPR; IFFO1; ITM2C; KIAA0101; MAN1B1; MPRIP; MSN; NENF; TBC1D9B; THYN1; USF2; VAT1; ZNF573; EIF4EBP2; PXDN; THAP4; UBL3; APOBEC3C; COL6A3; DENND1B; HCFC1; PITX1; RAI14; SNTB2; AGAP4; ATG12; CBY1; SUPT4H1; NAGK; SP100; CCL5; NCAPG2; SCML1; TTC37; ZNF331; DOK1; IGHM; IQCK; POLL; WSCD1; ATRX; CAB39; CPSF1; IGF2R; MEA1; NAA15; PRPF40A; RAB8A; STAG2; BAG6; EIF3K; FAM21C; HARS; HMGB1; HRAS; MDH2; PRR13; SDR39U1; LSR; SCD5; OLAH; AGRN; COL4A3; DNAJC3; KTN1; APOB; EDA; GBP1; RALGPS1; PHACTR2; HTRA1; ABHD14A; CKB; HBA1; HBA2; HLA-C; ISYNA1; PTRF; TAGLN; ANAPC15; IGFBP2; SPPL2B; DENND5A; IGF2BP2; C1S; GP6; MGP; STRN; EWSR1; LYPLA2; TMEM63A; COQ9; ANK3; GTF2F1; MYO6; PPP1R9A; RRBP1; SERINC3; SLC39A1; THOC2; EHD2; ADD1; MYL9; ITGA3; ADAMTS5; FMO5; PLEKHO2; TRIT1; CDK10; GAS8; PDLIM2; PLLP; PPP1R12B; EZH1; PKD1; WBP2; ELK1; ADGRB1; CD99; EIF2B2; LMAN2; PRR14; STYXL1; SYNDIG1; ALG9; FIG4; MCM3AP; MTCH2; SNF8; AP1M2; CNN1; CRP; FBXO17; KIR3DX1; GSTK1; PSMC4; RALY; SMPD4; WDR83OS; UPF3B; SPSB3; RRAGA; STARD5; INPP5K; KCTD17; NUDT18; CLCC1; GALNT10; PEMT; PLA2G12A; PNKP; TMSB15B; APOL1; FXYD6; PNLIPRP1; ATP5B; CSNK2B; DCTN3; HSPA9; MLF2; NAA10; PSMB4; R3HDM1; RNASET2; SRSF9; TRMT112; XRCC6; THY1; SPIDR; TIMP3; CWH43; FAM149A; IL5; MOXD1; SORT1; ADCY2; ECSIT; PPIC; RARRES2; VWF; BABAM1; VTI1B; AHNAK2; CCS; SMG5; TCEA2; TTC31; SURF2; ZNF141; IARS; ARF5; MED15; CNGB1; ENTPD5; HOXA7; MOG; HMCES; NIPSNAP3B; COG4; GIMAP5; EFHC1; EMC9; EML2; ST5; SYNPO; EMILIN1; CD1C; CLIC1; HIGD2A; PPP4C; SNRPD3; SPCS2; SLC25A4; CNPY3; QSOX1; ASAP3; KIF5C; LIMCH1; H2AFY2; SECISBP2; DHRS4; RFNG; SPATA20; SPEG; XPO6; ACOT2; HEMK1; TTTY14; PDLIM3; SPTBN5; AAMP; ADRBK2; BRE; DRG2; FAM127A; HAGH; MSRA; PGAP2; SCAMP3; TAF6; TARBP2; VPS39; SNAP25; CYCS; SMAP1; SNRNP27; TMC5; IFI35; LDB2; CTDSPL; ADAP1; ILK; HOOK1; ACADS; ADH7; ANGPT1; APOA1; AUTS2; IGLJ3; NDRG2; PTPRD; STAT2; ATP5I; CAP1; CTDNEP1; CYBA; SUN2; RPA3; CBX7; TYMP; LINC00312; FOLH1; IFT81; NFKBIB; ZBTB20; AGPAT2; MYL6; TSTA3; CMTR1; WLS; WDR4; AQP1; SFTPB; MMP24; FAM89B; SLC12A2; FERMT1; SCMH1; UBE2Z; DACT1; TADA3; PCSK7; PPP2R4; CREB3; GMPPA; ADCY6; COL4A1; UGGT2; CYP3A7; TIAF1; GDI1; CDH3; SPAG7; DPT; VSTM4; EFEMP2; VCAM1; SGSM3; CSPG4; TFEB; GIPC1; PYGB; TMPRSS6; PNPLA4; SDC3; KL; LAMB2; SLC39A2; CD63; ATOX1; CHST6; UCHL1; UGT8; SERPING1; RARRES3; PYGO2; ACTR1B; APOM; C1ORF216; FBXO31; GABPB2; GNG4; LINC00526; MRPL49; MRPS6; PLA2G16; PPP6R2; RBP1; TBC1D8B; TSC2; PSMC1; C7ORF26; FOXF2; FABP3; CLEC3B; FBLN1; STAT5B; PTGDS; GDAP1L1; GSTM5; TMEM176A; WFDC2; ACTN4; APOL3; ARHGAP10; GNAZ; KLHL4; LMO3; PALM2; PPM1J; SIPA1L3; THSD7A; TTPA; STAT5A; HSD17B8; RLIM; LMOD1; AK3; C11ORF30; C11ORF48; MAGED2; RPL7; STAG3L4; TMBIM1; TRAF3IP1; SSR4; C11ORF68; C21ORF33; CPNE1; PCOLCE; RPS19; FAM107A; FBXL7; TCF21; C20ORF27; MMS19; NHP2; RPL10A; SDCCAG8; SEC13; TCTN1; VARS2; VEZT; ZCWPW1; TXLNGY; GPRIN2; PMPCB; ACKR1; TMEM161B; C2ORF42; NACAD; PRELP; C12ORF4; CYFIP1; DAAM2; FAM127B; MRPL44; PABPC3; TNS2; TAS2R14; STX17; C19ORF24; C1ORF50; KIAA1522; RPRM; STAB1; SMG6; SUPT5H; Sep-01; RPS27; UBA52; ISLR; COX6A1; VPS4A; PAX4; FAM3A; FAM53B; NCDN; RPL27; ZNF358; PEX5; C19ORF73; C8ORF33; CIB2; HIATL1; OR5V1; PARP4P2; TTC24</v>
          </cell>
        </row>
        <row r="4248">
          <cell r="B4248" t="str">
            <v>gamma-Tocopherol</v>
          </cell>
          <cell r="C4248">
            <v>0.486590106987902</v>
          </cell>
          <cell r="D4248">
            <v>0.243295053493951</v>
          </cell>
          <cell r="E4248">
            <v>6.6655613781565898E-2</v>
          </cell>
          <cell r="F4248">
            <v>0.25343003397367198</v>
          </cell>
          <cell r="G4248">
            <v>0.204859574999325</v>
          </cell>
          <cell r="H4248">
            <v>0.68093342954681002</v>
          </cell>
          <cell r="I4248">
            <v>0.44798533895592102</v>
          </cell>
          <cell r="J4248">
            <v>0.33327806890783002</v>
          </cell>
          <cell r="K4248">
            <v>0.186770925588194</v>
          </cell>
          <cell r="L4248">
            <v>0.22840779652943</v>
          </cell>
          <cell r="M4248">
            <v>12</v>
          </cell>
          <cell r="N4248" t="str">
            <v>PTGS2; PPARG; CASP3; TNF; CASP9; CCND1; CDKN1A; CCNE1; CDKN1B; CDKN2A; CRP; CRABP2</v>
          </cell>
        </row>
        <row r="4249">
          <cell r="B4249" t="str">
            <v>137915-12-9</v>
          </cell>
          <cell r="C4249">
            <v>0.97112566361966202</v>
          </cell>
          <cell r="D4249">
            <v>1</v>
          </cell>
          <cell r="E4249">
            <v>0.41259171205887102</v>
          </cell>
          <cell r="F4249">
            <v>0.49212258083785598</v>
          </cell>
          <cell r="G4249">
            <v>0.58741549957158901</v>
          </cell>
          <cell r="H4249">
            <v>0.66972358572548396</v>
          </cell>
          <cell r="I4249">
            <v>0.92804613779002698</v>
          </cell>
          <cell r="J4249">
            <v>0.83715448215685495</v>
          </cell>
          <cell r="K4249">
            <v>0.87715307499845196</v>
          </cell>
          <cell r="L4249">
            <v>0.773038810376109</v>
          </cell>
          <cell r="M4249">
            <v>5</v>
          </cell>
          <cell r="N4249" t="str">
            <v>CYP1A2; CYP1A1; CYP2A6; CYP1B1; CYP2A13</v>
          </cell>
        </row>
        <row r="4250">
          <cell r="B4250" t="str">
            <v>Osthole</v>
          </cell>
          <cell r="C4250">
            <v>0.94458667133916197</v>
          </cell>
          <cell r="D4250">
            <v>1</v>
          </cell>
          <cell r="E4250">
            <v>0.71335267484971598</v>
          </cell>
          <cell r="F4250">
            <v>0.48837336538777099</v>
          </cell>
          <cell r="G4250">
            <v>0.77588574381064601</v>
          </cell>
          <cell r="H4250">
            <v>0.491632446426784</v>
          </cell>
          <cell r="I4250">
            <v>0.53478164967716502</v>
          </cell>
          <cell r="J4250">
            <v>0.77588574381064601</v>
          </cell>
          <cell r="K4250">
            <v>0.87110972511281604</v>
          </cell>
          <cell r="L4250">
            <v>0.76657385028701697</v>
          </cell>
          <cell r="M4250">
            <v>12</v>
          </cell>
          <cell r="N4250" t="str">
            <v>CYP3A4; MMP2; PTGER2; MMP9; PPARA; KCNK3; KCNK9; RELA; ACSL1; NFKBIA; CPT1A; XPO1</v>
          </cell>
        </row>
        <row r="4251">
          <cell r="B4251" t="str">
            <v>AH-23848</v>
          </cell>
          <cell r="C4251">
            <v>0.95875777317148003</v>
          </cell>
          <cell r="D4251">
            <v>0.47937888658574002</v>
          </cell>
          <cell r="E4251">
            <v>0.75016747744991996</v>
          </cell>
          <cell r="F4251">
            <v>0.43839493634328403</v>
          </cell>
          <cell r="G4251">
            <v>0.27389494137999898</v>
          </cell>
          <cell r="H4251">
            <v>0.39384935907442398</v>
          </cell>
          <cell r="I4251">
            <v>0.39105816021827999</v>
          </cell>
          <cell r="J4251">
            <v>0.54799367042910496</v>
          </cell>
          <cell r="K4251">
            <v>0.57473413764328796</v>
          </cell>
          <cell r="L4251">
            <v>0.51627650075223097</v>
          </cell>
          <cell r="M4251">
            <v>33</v>
          </cell>
          <cell r="N4251" t="str">
            <v>CYP19A1; PTGS2; PTGER2; CASP3; NFKB1; TNF; EGFR; BCL2L1; JUN; MAPK1; MAPK3; RELA; AKT1; MYC; GSK3B; BCL2; ARRB1; SRC; CTNNB1; PTGER4; NFKBIA; IL1R1; EGR1; CYP1B1; BAD; AXIN1; TCF7L2; TNFRSF1A; FOS; BAX; PARP1; SP1; TCF7</v>
          </cell>
        </row>
        <row r="4252">
          <cell r="B4252" t="str">
            <v>GLYCOCHENODEOXYCHOLIC ACID</v>
          </cell>
          <cell r="C4252">
            <v>5.1187218757081397E-2</v>
          </cell>
          <cell r="D4252">
            <v>2.5593609378540699E-2</v>
          </cell>
          <cell r="E4252">
            <v>0.67862890404745402</v>
          </cell>
          <cell r="F4252">
            <v>0.307294797194542</v>
          </cell>
          <cell r="G4252">
            <v>7.0828115446211606E-2</v>
          </cell>
          <cell r="H4252">
            <v>0.18393259060981601</v>
          </cell>
          <cell r="I4252">
            <v>0.90765538941041102</v>
          </cell>
          <cell r="J4252">
            <v>0.35414057723105802</v>
          </cell>
          <cell r="K4252">
            <v>0.28436050014215197</v>
          </cell>
          <cell r="L4252">
            <v>0.30459199305524298</v>
          </cell>
          <cell r="M4252">
            <v>8</v>
          </cell>
          <cell r="N4252" t="str">
            <v>CASP3; MCL1; MAPK1; MAPK3; CASP9; NOS3; HGF; HUWE1</v>
          </cell>
        </row>
        <row r="4253">
          <cell r="B4253" t="str">
            <v>Diquat dication</v>
          </cell>
          <cell r="C4253">
            <v>0.26676067034555401</v>
          </cell>
          <cell r="D4253">
            <v>1</v>
          </cell>
          <cell r="E4253">
            <v>0.96431068074124204</v>
          </cell>
          <cell r="F4253">
            <v>9.9689062858281594E-2</v>
          </cell>
          <cell r="G4253">
            <v>0.38763929827589999</v>
          </cell>
          <cell r="H4253">
            <v>0.68571939684345196</v>
          </cell>
          <cell r="I4253">
            <v>0.335867827924962</v>
          </cell>
          <cell r="J4253">
            <v>0.49844531429140798</v>
          </cell>
          <cell r="K4253">
            <v>0.483922066994808</v>
          </cell>
          <cell r="L4253">
            <v>0.44997803974932699</v>
          </cell>
          <cell r="M4253">
            <v>45</v>
          </cell>
          <cell r="N4253" t="str">
            <v>NFE2L2; DUSP1; ADORA2B; CASP3; RGS4; JUN; AKR1C2; HSPA1B; AKR1C1; NQO1; HSPA1A; ELL2; KYNU; SAT1; HSPA6; SLC7A11; ATF3; SERPINE1; STC2; GADD45A; CAT; DKK1; RND3; ADM; GCLM; HMOX1; PPIF; PPP1R15A; SERPINB8; TRIM16; TXNRD1; AKR1B10; RGS20; UPP1; POR; GPX4; ANKRD1; MAP2; CLIP4; GPT; SPINK1; SOX17; SRXN1; ZFAND2A; RASGEF1B</v>
          </cell>
        </row>
        <row r="4254">
          <cell r="B4254" t="str">
            <v>Mesulergine</v>
          </cell>
          <cell r="C4254">
            <v>0.61434461190581902</v>
          </cell>
          <cell r="D4254">
            <v>1</v>
          </cell>
          <cell r="E4254">
            <v>0.82287045751389398</v>
          </cell>
          <cell r="F4254">
            <v>0.16365091813317001</v>
          </cell>
          <cell r="G4254">
            <v>0.56091553132288297</v>
          </cell>
          <cell r="H4254">
            <v>0.66476146008988302</v>
          </cell>
          <cell r="I4254">
            <v>0.82573962977150595</v>
          </cell>
          <cell r="J4254">
            <v>0.81825459066585104</v>
          </cell>
          <cell r="K4254">
            <v>0.78364000909012199</v>
          </cell>
          <cell r="L4254">
            <v>0.68254524808609496</v>
          </cell>
          <cell r="M4254">
            <v>9</v>
          </cell>
          <cell r="N4254" t="str">
            <v>AHR; ADORA3; HTR2C; HTR2B; HTR2A; HTR6; HTR7; HTR3A; HTR3B</v>
          </cell>
        </row>
        <row r="4255">
          <cell r="B4255" t="str">
            <v>2,2',4,6,6'-pentachlorobiphenyl</v>
          </cell>
          <cell r="C4255">
            <v>5.6019461587545803E-2</v>
          </cell>
          <cell r="D4255">
            <v>1</v>
          </cell>
          <cell r="E4255">
            <v>0.85418874084901997</v>
          </cell>
          <cell r="F4255">
            <v>0.93937786690876501</v>
          </cell>
          <cell r="G4255">
            <v>8.4316555286388095E-2</v>
          </cell>
          <cell r="H4255">
            <v>2.8319393633238901E-2</v>
          </cell>
          <cell r="I4255">
            <v>0.85344175946713996</v>
          </cell>
          <cell r="J4255">
            <v>0.14159696816619499</v>
          </cell>
          <cell r="K4255">
            <v>0.23321672173160901</v>
          </cell>
          <cell r="L4255">
            <v>0.26549229224103899</v>
          </cell>
          <cell r="M4255">
            <v>20</v>
          </cell>
          <cell r="N4255" t="str">
            <v>AR; CASP3; NFKB1; EGFR; JUN; MAPK1; CXCL8; MAPK3; AKT1; NCF1; SRC; JAK3; MAPK8; MMP3; TJP1; FOS; REL; OCLN; CYBB; SULT1E1</v>
          </cell>
        </row>
        <row r="4256">
          <cell r="B4256" t="str">
            <v>Aluminium sulfate</v>
          </cell>
          <cell r="C4256">
            <v>0.46107862567994201</v>
          </cell>
          <cell r="D4256">
            <v>1</v>
          </cell>
          <cell r="E4256">
            <v>0.44850103006434899</v>
          </cell>
          <cell r="F4256">
            <v>0.956808642946682</v>
          </cell>
          <cell r="G4256">
            <v>0.47454670272812399</v>
          </cell>
          <cell r="H4256">
            <v>0.45557219522254</v>
          </cell>
          <cell r="I4256">
            <v>0.76914565861169104</v>
          </cell>
          <cell r="J4256">
            <v>0.79091117121354004</v>
          </cell>
          <cell r="K4256">
            <v>0.87169642079038601</v>
          </cell>
          <cell r="L4256">
            <v>0.76719648246552996</v>
          </cell>
          <cell r="M4256">
            <v>22</v>
          </cell>
          <cell r="N4256" t="str">
            <v>PTGS2; APP; NFKB1; IL1B; RELA; GATA2; PLA2G4A; MTF1; DAXX; GTF2H1; IGFBP3; P2RX1; NEFL; ADAM9; IGF1; IGFBP4; SYP; IL18; IGF2; MIR146A; SYN1; ROBO2</v>
          </cell>
        </row>
        <row r="4257">
          <cell r="B4257" t="str">
            <v>Neocuproine</v>
          </cell>
          <cell r="C4257">
            <v>0.86202605580510605</v>
          </cell>
          <cell r="D4257">
            <v>1</v>
          </cell>
          <cell r="E4257">
            <v>0.86126097617782005</v>
          </cell>
          <cell r="F4257">
            <v>0.39965990127304202</v>
          </cell>
          <cell r="G4257">
            <v>0.734817838200164</v>
          </cell>
          <cell r="H4257">
            <v>0.77088907290173503</v>
          </cell>
          <cell r="I4257">
            <v>0.58611616502438901</v>
          </cell>
          <cell r="J4257">
            <v>0.86126097617782005</v>
          </cell>
          <cell r="K4257">
            <v>0.93080537321006196</v>
          </cell>
          <cell r="L4257">
            <v>0.83711616049478299</v>
          </cell>
          <cell r="M4257">
            <v>13</v>
          </cell>
          <cell r="N4257" t="str">
            <v>TDP1; IDH1; TNF; NOD1; EGFR; NR5A1; NR5A2; NR2E3; SLC5A7; SELE; ICAM1; SP1; VCAM1</v>
          </cell>
        </row>
        <row r="4258">
          <cell r="B4258" t="str">
            <v>Tebufenpyrad</v>
          </cell>
          <cell r="C4258">
            <v>0.69818853961667005</v>
          </cell>
          <cell r="D4258">
            <v>0.34909426980833502</v>
          </cell>
          <cell r="E4258">
            <v>0.40803989813466301</v>
          </cell>
          <cell r="F4258">
            <v>0.36912957111317002</v>
          </cell>
          <cell r="G4258">
            <v>0.362802458689789</v>
          </cell>
          <cell r="H4258">
            <v>0.27806564099321801</v>
          </cell>
          <cell r="I4258">
            <v>0.78935009478907303</v>
          </cell>
          <cell r="J4258">
            <v>0.51004987266832802</v>
          </cell>
          <cell r="K4258">
            <v>0.54671388657918396</v>
          </cell>
          <cell r="L4258">
            <v>0.49563834053098199</v>
          </cell>
          <cell r="M4258">
            <v>6</v>
          </cell>
          <cell r="N4258" t="str">
            <v>NFE2L2; ESR1; CYP19A1; AR; HSPB1; PPARG</v>
          </cell>
        </row>
        <row r="4259">
          <cell r="B4259" t="str">
            <v>Hydroxytyrosol</v>
          </cell>
          <cell r="C4259">
            <v>0.46816288163322201</v>
          </cell>
          <cell r="D4259">
            <v>0.234081440816611</v>
          </cell>
          <cell r="E4259">
            <v>0.81964946213588796</v>
          </cell>
          <cell r="F4259">
            <v>0.160943072608665</v>
          </cell>
          <cell r="G4259">
            <v>0.152066250989005</v>
          </cell>
          <cell r="H4259">
            <v>0.14780175358106001</v>
          </cell>
          <cell r="I4259">
            <v>0.51547135803064603</v>
          </cell>
          <cell r="J4259">
            <v>0.26823845434777499</v>
          </cell>
          <cell r="K4259">
            <v>0.22551385064027599</v>
          </cell>
          <cell r="L4259">
            <v>0.259464309141966</v>
          </cell>
          <cell r="M4259">
            <v>25</v>
          </cell>
          <cell r="N4259" t="str">
            <v>PTGS2; CASP3; MMP9; GSR; TNF; JUN; MAPK1; MAPK3; RELA; CDC25A; SELE; BCL2; RAB2A; EGR1; GADD45A; ICAM1; IL6; NFE2L1; CCL5; TFAM; FASTK; IL5; STAT2; RPA3; VCAM1</v>
          </cell>
        </row>
        <row r="4260">
          <cell r="B4260" t="str">
            <v>Bisindolylmaleimide IV</v>
          </cell>
          <cell r="C4260">
            <v>0.37699224752025101</v>
          </cell>
          <cell r="D4260">
            <v>0.18849612376012501</v>
          </cell>
          <cell r="E4260">
            <v>4.9968090029024297E-2</v>
          </cell>
          <cell r="F4260">
            <v>0.91565915087219196</v>
          </cell>
          <cell r="G4260">
            <v>0.30875199911451401</v>
          </cell>
          <cell r="H4260">
            <v>0.29560499623049002</v>
          </cell>
          <cell r="I4260">
            <v>0.54941762254477899</v>
          </cell>
          <cell r="J4260">
            <v>0.24984045014512199</v>
          </cell>
          <cell r="K4260">
            <v>0.27483954282391498</v>
          </cell>
          <cell r="L4260">
            <v>0.29741797635274803</v>
          </cell>
          <cell r="M4260">
            <v>38</v>
          </cell>
          <cell r="N4260" t="str">
            <v>CYP19A1; MAPK14; TNF; EGFR; CDK1; MAPK1; MAPK3; LCK; AKT1; PIM1; CHEK1; SLK; MAPK11; MAPK12; STK16; RPS6KB1; MAPK8; CLK3; ROCK1; PRKCQ; PRKCD; PRKCE; AKT2; PIM2; PRKCA; AKT3; PRKCG; SGK1; PRKCZ; PRKCB; CCNB1; CDKN1A; SIRT1; IL6; SOD2; RALBP1; PRKAR1A; NTS</v>
          </cell>
        </row>
        <row r="4261">
          <cell r="B4261" t="str">
            <v>Benzofurans</v>
          </cell>
          <cell r="C4261">
            <v>0.13428821959349199</v>
          </cell>
          <cell r="D4261">
            <v>6.7144109796745996E-2</v>
          </cell>
          <cell r="E4261">
            <v>0.47939061155894602</v>
          </cell>
          <cell r="F4261">
            <v>0.16751248834629201</v>
          </cell>
          <cell r="G4261">
            <v>8.4553961143651699E-2</v>
          </cell>
          <cell r="H4261">
            <v>6.2559426325818193E-2</v>
          </cell>
          <cell r="I4261">
            <v>0.93292229761904999</v>
          </cell>
          <cell r="J4261">
            <v>0.211384902859129</v>
          </cell>
          <cell r="K4261">
            <v>0.109577814648188</v>
          </cell>
          <cell r="L4261">
            <v>0.16089564186613201</v>
          </cell>
          <cell r="M4261">
            <v>10</v>
          </cell>
          <cell r="N4261" t="str">
            <v>CYP19A1; CYP1A2; CYP11A1; HMGCR; CYP11B2; HSD17B1; HSD17B4; CYP21A2; HSD3B2; STAR</v>
          </cell>
        </row>
        <row r="4262">
          <cell r="B4262" t="str">
            <v>Dipropyl phthalate</v>
          </cell>
          <cell r="C4262">
            <v>0.58572315573536105</v>
          </cell>
          <cell r="D4262">
            <v>0.29286157786768002</v>
          </cell>
          <cell r="E4262">
            <v>0.14521808222090599</v>
          </cell>
          <cell r="F4262">
            <v>0.74418890566839302</v>
          </cell>
          <cell r="G4262">
            <v>0.70960628013511595</v>
          </cell>
          <cell r="H4262">
            <v>0.33540603082891801</v>
          </cell>
          <cell r="I4262">
            <v>0.13817844179103</v>
          </cell>
          <cell r="J4262">
            <v>0.36304520555226499</v>
          </cell>
          <cell r="K4262">
            <v>0.33617652258763697</v>
          </cell>
          <cell r="L4262">
            <v>0.34302271837619902</v>
          </cell>
          <cell r="M4262">
            <v>9</v>
          </cell>
          <cell r="N4262" t="str">
            <v>ESR1; PPARD; PPARG; ESR2; PPARA; RXRA; RXRG; RXRB; HSD11B2</v>
          </cell>
        </row>
        <row r="4263">
          <cell r="B4263" t="str">
            <v>2,2',3,4,4',5'-HEXACHLOROBIPHENYL</v>
          </cell>
          <cell r="C4263">
            <v>0.79518971789068804</v>
          </cell>
          <cell r="D4263">
            <v>1</v>
          </cell>
          <cell r="E4263">
            <v>0.60124899405672805</v>
          </cell>
          <cell r="F4263">
            <v>0.247331299993613</v>
          </cell>
          <cell r="G4263">
            <v>0.376812599772338</v>
          </cell>
          <cell r="H4263">
            <v>0.73387117942475899</v>
          </cell>
          <cell r="I4263">
            <v>0.88800189865628298</v>
          </cell>
          <cell r="J4263">
            <v>0.88800189865628298</v>
          </cell>
          <cell r="K4263">
            <v>0.76076900945012005</v>
          </cell>
          <cell r="L4263">
            <v>0.662631827411719</v>
          </cell>
          <cell r="M4263">
            <v>31</v>
          </cell>
          <cell r="N4263" t="str">
            <v>NR1I2; PTGS2; AR; CCR2; MDM2; MAPK1; ORM1; BRCA1; HSP90AB1; MAPK3; PRKACB; TTR; ABCB11; F2; MAPK9; MET; CDK2; CSNK2A1; LPL; FADD; UBE2E1; GOT1; NRG1; KITLG; NFIX; IL2; IL12A; APOA1; SMARCB1; ADIPOQ; SLC27A4</v>
          </cell>
        </row>
        <row r="4264">
          <cell r="B4264" t="str">
            <v>Dimaprit</v>
          </cell>
          <cell r="C4264">
            <v>0.99608720854408495</v>
          </cell>
          <cell r="D4264">
            <v>1</v>
          </cell>
          <cell r="E4264">
            <v>0.641102060599259</v>
          </cell>
          <cell r="F4264">
            <v>0.64713459151503006</v>
          </cell>
          <cell r="G4264">
            <v>0.48934616900113398</v>
          </cell>
          <cell r="H4264">
            <v>0.40141916920169901</v>
          </cell>
          <cell r="I4264">
            <v>0.47294078013414598</v>
          </cell>
          <cell r="J4264">
            <v>0.64713459151503006</v>
          </cell>
          <cell r="K4264">
            <v>0.77057357774976298</v>
          </cell>
          <cell r="L4264">
            <v>0.67109099191386501</v>
          </cell>
          <cell r="M4264">
            <v>15</v>
          </cell>
          <cell r="N4264" t="str">
            <v>HRH2; TNF; JUN; MYC; ICAM1; FOS; CD14; IL16; IL18; IL12B; IL5; IL12A; IL10; IFNG; CD80</v>
          </cell>
        </row>
        <row r="4265">
          <cell r="B4265" t="str">
            <v>2-oxo-clopidogrel</v>
          </cell>
          <cell r="C4265">
            <v>0.78183986339465505</v>
          </cell>
          <cell r="D4265">
            <v>1</v>
          </cell>
          <cell r="E4265">
            <v>0.44202627512450698</v>
          </cell>
          <cell r="F4265">
            <v>0.44119032569693301</v>
          </cell>
          <cell r="G4265">
            <v>0.64850627167058195</v>
          </cell>
          <cell r="H4265">
            <v>0.89010875164473602</v>
          </cell>
          <cell r="I4265">
            <v>0.85513088497052103</v>
          </cell>
          <cell r="J4265">
            <v>0.89010875164473602</v>
          </cell>
          <cell r="K4265">
            <v>0.91142479232410401</v>
          </cell>
          <cell r="L4265">
            <v>0.81228420652834099</v>
          </cell>
          <cell r="M4265">
            <v>5</v>
          </cell>
          <cell r="N4265" t="str">
            <v>CYP2C19; CYP3A4; CYP2C9; CYP2B6; PON1</v>
          </cell>
        </row>
        <row r="4266">
          <cell r="B4266" t="str">
            <v>Dibenz[a,h]anthracene</v>
          </cell>
          <cell r="C4266">
            <v>0.30939711669298497</v>
          </cell>
          <cell r="D4266">
            <v>1</v>
          </cell>
          <cell r="E4266">
            <v>0.473618727830043</v>
          </cell>
          <cell r="F4266">
            <v>0.184493673572558</v>
          </cell>
          <cell r="G4266">
            <v>0.44385383478308299</v>
          </cell>
          <cell r="H4266">
            <v>0.49085225945712702</v>
          </cell>
          <cell r="I4266">
            <v>0.99334286310905195</v>
          </cell>
          <cell r="J4266">
            <v>0.61356532432140898</v>
          </cell>
          <cell r="K4266">
            <v>0.63507976780112496</v>
          </cell>
          <cell r="L4266">
            <v>0.561603500182841</v>
          </cell>
          <cell r="M4266">
            <v>78</v>
          </cell>
          <cell r="N4266" t="str">
            <v>NFE2L2; HIF1A; CA3; RECQL; ESR1; CYP2D6; CYP2C9; CYP1A2; AHR; CYP1A1; AR; ERBB2; MCL1; MAPT; HMGCR; BCL2L1; THRB; GSTA1; FASN; AKR1C1; NQO1; GCK; RAD52; PIM1; AKR1B1; PCNA; CYP2B6; TPO; NFKBIA; SAT1; TIMP1; ATF3; IER3; SPP1; CYP1B1; NDC80; SCD; ID2; BCL3; AMACR; TGM2; EPHX1; SLC2A1; CYB5A; MT1E; ALDOB; HAMP; IGF1; SERPINA3; DBI; RHOC; UBD; VAT1; LGALS3; UBE2A; UQCRB; ECE1; FMO5; FGA; GSTM1; TYROBP; APOC3; CRABP2; VMP1; CP; FABP1; IGF2; IGFBP1; LGALS1; FGF9; CEACAM5; G6PD; CYP2E1; PAH; NGFR; FGG; ATG4C; A2M</v>
          </cell>
        </row>
        <row r="4267">
          <cell r="B4267" t="str">
            <v>4'-Chlorodiazepam</v>
          </cell>
          <cell r="C4267">
            <v>7.3685393083555803E-2</v>
          </cell>
          <cell r="D4267">
            <v>3.6842696541777901E-2</v>
          </cell>
          <cell r="E4267">
            <v>0.70165592563996704</v>
          </cell>
          <cell r="F4267">
            <v>0.84376986908336005</v>
          </cell>
          <cell r="G4267">
            <v>0.11967751652994101</v>
          </cell>
          <cell r="H4267">
            <v>0.16006272749897599</v>
          </cell>
          <cell r="I4267">
            <v>0.66749245367004395</v>
          </cell>
          <cell r="J4267">
            <v>0.40015681874744102</v>
          </cell>
          <cell r="K4267">
            <v>0.46115707434807002</v>
          </cell>
          <cell r="L4267">
            <v>0.43354314307637698</v>
          </cell>
          <cell r="M4267">
            <v>6</v>
          </cell>
          <cell r="N4267" t="str">
            <v>DRD2; MCL1; CXCL8; DHFR; PDF; TSPO</v>
          </cell>
        </row>
        <row r="4268">
          <cell r="B4268" t="str">
            <v>NSC321521</v>
          </cell>
          <cell r="C4268">
            <v>0.27377788807228398</v>
          </cell>
          <cell r="D4268">
            <v>0.13688894403614199</v>
          </cell>
          <cell r="E4268">
            <v>0.263480603734084</v>
          </cell>
          <cell r="F4268">
            <v>2.48330833736824E-2</v>
          </cell>
          <cell r="G4268">
            <v>0.83568198051671705</v>
          </cell>
          <cell r="H4268">
            <v>9.1676954079825193E-2</v>
          </cell>
          <cell r="I4268">
            <v>0.496254819843154</v>
          </cell>
          <cell r="J4268">
            <v>0.124165416868412</v>
          </cell>
          <cell r="K4268">
            <v>8.3745554211857004E-2</v>
          </cell>
          <cell r="L4268">
            <v>0.135431430084477</v>
          </cell>
          <cell r="M4268">
            <v>28</v>
          </cell>
          <cell r="N4268" t="str">
            <v>SLC22A2; PTGS2; JAK2; CASP3; MCL1; IL1B; STAT3; TNF; ALB; RELA; BCL2; CASP9; CHUK; HLA-DRB1; CDKN1A; IL6ST; CASP8; HMOX1; TXNRD1; RB1; IL6; CEBPE; PARP1; ITGAM; GPX1; TXNRD2; PRDX3; HLA-DQA1</v>
          </cell>
        </row>
        <row r="4269">
          <cell r="B4269" t="str">
            <v>ZINC CHROMATE</v>
          </cell>
          <cell r="C4269">
            <v>0.56700759162808001</v>
          </cell>
          <cell r="D4269">
            <v>1</v>
          </cell>
          <cell r="E4269">
            <v>0.85527790469354403</v>
          </cell>
          <cell r="F4269">
            <v>0.69104637547367398</v>
          </cell>
          <cell r="G4269">
            <v>7.1016540120643595E-2</v>
          </cell>
          <cell r="H4269">
            <v>0.57456015869981802</v>
          </cell>
          <cell r="I4269">
            <v>0.82406202658694405</v>
          </cell>
          <cell r="J4269">
            <v>0.355082700603218</v>
          </cell>
          <cell r="K4269">
            <v>0.64477838369766705</v>
          </cell>
          <cell r="L4269">
            <v>0.56903159313354601</v>
          </cell>
          <cell r="M4269">
            <v>5</v>
          </cell>
          <cell r="N4269" t="str">
            <v>ATM; ATR; TXN2; TXN; MRE11A</v>
          </cell>
        </row>
        <row r="4270">
          <cell r="B4270" t="str">
            <v>2,2'-Azobis(2-amidinopropane)</v>
          </cell>
          <cell r="C4270">
            <v>0.137582077055071</v>
          </cell>
          <cell r="D4270">
            <v>6.8791038527535694E-2</v>
          </cell>
          <cell r="E4270">
            <v>6.9985404002575902E-3</v>
          </cell>
          <cell r="F4270">
            <v>7.4491083652833703E-2</v>
          </cell>
          <cell r="G4270">
            <v>0.50553828758870401</v>
          </cell>
          <cell r="H4270">
            <v>0.74645049000257602</v>
          </cell>
          <cell r="I4270">
            <v>0.44952179350719002</v>
          </cell>
          <cell r="J4270">
            <v>3.4992702001287901E-2</v>
          </cell>
          <cell r="K4270">
            <v>4.47086828275714E-2</v>
          </cell>
          <cell r="L4270">
            <v>9.1321962358883096E-2</v>
          </cell>
          <cell r="M4270">
            <v>9</v>
          </cell>
          <cell r="N4270" t="str">
            <v>NFE2L2; PTGS2; RELA; NFKBIA; CAT; HMOX1; APOA2; APOA1; G6PD</v>
          </cell>
        </row>
        <row r="4271">
          <cell r="B4271" t="str">
            <v>Cloflucarban</v>
          </cell>
          <cell r="C4271">
            <v>0.54460889929885703</v>
          </cell>
          <cell r="D4271">
            <v>1</v>
          </cell>
          <cell r="E4271">
            <v>0.22822907905083301</v>
          </cell>
          <cell r="F4271">
            <v>0.91963274058059696</v>
          </cell>
          <cell r="G4271">
            <v>0.22856968065334099</v>
          </cell>
          <cell r="H4271">
            <v>0.558903420214791</v>
          </cell>
          <cell r="I4271">
            <v>0.84748025809656402</v>
          </cell>
          <cell r="J4271">
            <v>0.57142420163335395</v>
          </cell>
          <cell r="K4271">
            <v>0.67088076587526402</v>
          </cell>
          <cell r="L4271">
            <v>0.58926860644405898</v>
          </cell>
          <cell r="M4271">
            <v>7</v>
          </cell>
          <cell r="N4271" t="str">
            <v>TDP1; ESR1; PPARD; CYP19A1; CYP1A2; CYP1A1; AR</v>
          </cell>
        </row>
        <row r="4272">
          <cell r="B4272" t="str">
            <v>Norfluoxetine</v>
          </cell>
          <cell r="C4272">
            <v>0.71994248106105596</v>
          </cell>
          <cell r="D4272">
            <v>0.35997124053052798</v>
          </cell>
          <cell r="E4272">
            <v>0.95209337328090804</v>
          </cell>
          <cell r="F4272">
            <v>0.142437757927346</v>
          </cell>
          <cell r="G4272">
            <v>0.224708796718535</v>
          </cell>
          <cell r="H4272">
            <v>0.56557497368669496</v>
          </cell>
          <cell r="I4272">
            <v>0.53574390954233198</v>
          </cell>
          <cell r="J4272">
            <v>0.56177199179633797</v>
          </cell>
          <cell r="K4272">
            <v>0.49740359286500402</v>
          </cell>
          <cell r="L4272">
            <v>0.45973204034484</v>
          </cell>
          <cell r="M4272">
            <v>6</v>
          </cell>
          <cell r="N4272" t="str">
            <v>CYP3A4; KCNH2; HTR2C; HTR2B; CYP3A5; ALPP</v>
          </cell>
        </row>
        <row r="4273">
          <cell r="B4273" t="str">
            <v>n-oleoylethanolamine</v>
          </cell>
          <cell r="C4273">
            <v>0.33654628376690299</v>
          </cell>
          <cell r="D4273">
            <v>0.16827314188345199</v>
          </cell>
          <cell r="E4273">
            <v>0.144910229017648</v>
          </cell>
          <cell r="F4273">
            <v>0.446742360994068</v>
          </cell>
          <cell r="G4273">
            <v>0.179341273363924</v>
          </cell>
          <cell r="H4273">
            <v>0.25875144808463701</v>
          </cell>
          <cell r="I4273">
            <v>0.85587083713765</v>
          </cell>
          <cell r="J4273">
            <v>0.43125241347439502</v>
          </cell>
          <cell r="K4273">
            <v>0.289985126195837</v>
          </cell>
          <cell r="L4273">
            <v>0.308811247673072</v>
          </cell>
          <cell r="M4273">
            <v>5</v>
          </cell>
          <cell r="N4273" t="str">
            <v>CYP1A2; HSP90AA1; MAPT; PPARA; CNR1</v>
          </cell>
        </row>
        <row r="4274">
          <cell r="B4274" t="str">
            <v>5,12-Naphthacenequinone</v>
          </cell>
          <cell r="C4274">
            <v>0.468535590063614</v>
          </cell>
          <cell r="D4274">
            <v>1</v>
          </cell>
          <cell r="E4274">
            <v>0.241427653124899</v>
          </cell>
          <cell r="F4274">
            <v>0.57190363114134402</v>
          </cell>
          <cell r="G4274">
            <v>0.21742443840414399</v>
          </cell>
          <cell r="H4274">
            <v>0.98243855702161098</v>
          </cell>
          <cell r="I4274">
            <v>0.33285336403104998</v>
          </cell>
          <cell r="J4274">
            <v>0.55475560671841695</v>
          </cell>
          <cell r="K4274">
            <v>0.50880685181728702</v>
          </cell>
          <cell r="L4274">
            <v>0.46799953983885101</v>
          </cell>
          <cell r="M4274">
            <v>5</v>
          </cell>
          <cell r="N4274" t="str">
            <v>CYP1A2; CYP1A1; AKR1C1; NQO1; CYP1B1</v>
          </cell>
        </row>
        <row r="4275">
          <cell r="B4275" t="str">
            <v>thiopental</v>
          </cell>
          <cell r="C4275">
            <v>0.95059369140079497</v>
          </cell>
          <cell r="D4275">
            <v>0.47529684570039699</v>
          </cell>
          <cell r="E4275">
            <v>0.67854161384628797</v>
          </cell>
          <cell r="F4275">
            <v>0.59729384114181705</v>
          </cell>
          <cell r="G4275">
            <v>0.40405884944980502</v>
          </cell>
          <cell r="H4275">
            <v>0.33280977238204101</v>
          </cell>
          <cell r="I4275">
            <v>0.36252811147275299</v>
          </cell>
          <cell r="J4275">
            <v>0.67343141574967402</v>
          </cell>
          <cell r="K4275">
            <v>0.64364454894138801</v>
          </cell>
          <cell r="L4275">
            <v>0.56816080301598204</v>
          </cell>
          <cell r="M4275">
            <v>12</v>
          </cell>
          <cell r="N4275" t="str">
            <v>HSP90AA1; FAAH; HSPB1; CHRM3; CASP3; TNF; JUN; CHUK; NFKBIA; HSF1; AGT; IL2RA</v>
          </cell>
        </row>
        <row r="4276">
          <cell r="B4276" t="str">
            <v>VX (van)</v>
          </cell>
          <cell r="C4276">
            <v>0.23085889674408899</v>
          </cell>
          <cell r="D4276">
            <v>1</v>
          </cell>
          <cell r="E4276">
            <v>0.57709275094323798</v>
          </cell>
          <cell r="F4276">
            <v>7.9320305556704301E-2</v>
          </cell>
          <cell r="G4276">
            <v>0.92385213190592097</v>
          </cell>
          <cell r="H4276">
            <v>0.31873234116769</v>
          </cell>
          <cell r="I4276">
            <v>0.87707305561693105</v>
          </cell>
          <cell r="J4276">
            <v>0.39660152778352198</v>
          </cell>
          <cell r="K4276">
            <v>0.54395180181714398</v>
          </cell>
          <cell r="L4276">
            <v>0.493614674856592</v>
          </cell>
          <cell r="M4276">
            <v>5</v>
          </cell>
          <cell r="N4276" t="str">
            <v>BCHE; ACHE; KRT10; PEPD; PON1</v>
          </cell>
        </row>
        <row r="4277">
          <cell r="B4277" t="str">
            <v>Benzo[a]pyrene-1,6-dione</v>
          </cell>
          <cell r="C4277">
            <v>0.76636398862328903</v>
          </cell>
          <cell r="D4277">
            <v>1</v>
          </cell>
          <cell r="E4277">
            <v>0.41878320911071898</v>
          </cell>
          <cell r="F4277">
            <v>0.82996157120122704</v>
          </cell>
          <cell r="G4277">
            <v>0.24703287161065501</v>
          </cell>
          <cell r="H4277">
            <v>0.76925249671315798</v>
          </cell>
          <cell r="I4277">
            <v>0.61995588364697596</v>
          </cell>
          <cell r="J4277">
            <v>0.82996157120122704</v>
          </cell>
          <cell r="K4277">
            <v>0.78142154988272705</v>
          </cell>
          <cell r="L4277">
            <v>0.68058517038755695</v>
          </cell>
          <cell r="M4277">
            <v>14</v>
          </cell>
          <cell r="N4277" t="str">
            <v>PLCG1; EGFR; AKR1C3; AKR1C2; STAT1; AKR1C1; NQO1; AKR1B10; AKR7A2; AKR1A1; CYP2S1; STAT5B; AKR7A3; STAT5A</v>
          </cell>
        </row>
        <row r="4278">
          <cell r="B4278" t="str">
            <v>Diethyl sulfate</v>
          </cell>
          <cell r="C4278">
            <v>0.72843502509425295</v>
          </cell>
          <cell r="D4278">
            <v>0.36421751254712698</v>
          </cell>
          <cell r="E4278">
            <v>0.37356426019675198</v>
          </cell>
          <cell r="F4278">
            <v>0.479462780154707</v>
          </cell>
          <cell r="G4278">
            <v>8.0459799737445395E-2</v>
          </cell>
          <cell r="H4278">
            <v>0.79409903717325503</v>
          </cell>
          <cell r="I4278">
            <v>0.17461933800207899</v>
          </cell>
          <cell r="J4278">
            <v>0.40229899868722702</v>
          </cell>
          <cell r="K4278">
            <v>0.25725272838885699</v>
          </cell>
          <cell r="L4278">
            <v>0.28404946687002902</v>
          </cell>
          <cell r="M4278">
            <v>11</v>
          </cell>
          <cell r="N4278" t="str">
            <v>TP53; CYP1A1; CASP3; AKR1C2; BCL2; CHEK1; CHEK2; GCLC; HMOX1; MAFF; BAX</v>
          </cell>
        </row>
        <row r="4279">
          <cell r="B4279" t="str">
            <v>norgestrel</v>
          </cell>
          <cell r="C4279">
            <v>0.14083453101982801</v>
          </cell>
          <cell r="D4279">
            <v>1</v>
          </cell>
          <cell r="E4279">
            <v>0.69572908695803704</v>
          </cell>
          <cell r="F4279">
            <v>0.33481114668260598</v>
          </cell>
          <cell r="G4279">
            <v>6.4573183800749306E-2</v>
          </cell>
          <cell r="H4279">
            <v>0.98177543471808504</v>
          </cell>
          <cell r="I4279">
            <v>0.93525022816813896</v>
          </cell>
          <cell r="J4279">
            <v>0.322865919003747</v>
          </cell>
          <cell r="K4279">
            <v>0.57386644184181701</v>
          </cell>
          <cell r="L4279">
            <v>0.51563414569417898</v>
          </cell>
          <cell r="M4279">
            <v>206</v>
          </cell>
          <cell r="N4279" t="str">
            <v>ABHD5; NFE2L2; PLG; PLAT; RECQL; ESR1; CYP19A1; ABCB1; AR; NR1H4; VDR; PTGER2; HTR7; MBNL1; PTGES; TNF; CYP17A1; PDE1C; ALPL; AKR1C3; CDC25C; PGR; SHBG; BCL2; CHEK2; SERPINC1; CDC42BPB; CSNK1A1; PAK3; CD86; SERPINE1; SERPINB3; FAR2; SPTBN1; HMMR; LDLR; MKI67; API5; PARD6B; PRKAB1; HLA-DQB1; OLFML3; ALMS1; B4GALT5; SOBP; AHCTF1; BTBD3; HOXC6; LRIG2; NACC2; RAPGEF6; RNFT1; TRA2A; UBAP1; VEGFA; ZNF518A; ZNF638; ASAP1; CRLF3; FERMT2; LIMD1; MTSS1; ICE2; PKP4; PLAGL1; PTBP2; RNF216; SCAF4; SMYD2; TNRC6B; TRMT13; YEATS2; ZFAND6; ZFR; ETNK1; GREB1; RAB11FIP3; RAB1A; IGFBP3; AZGP1; PCDH7; SYT11; GLYR1; NDFIP1; SLC2A5; XYLT1; FNBP1; EPRS; DCN; IGF1; MEP1B; NSG1; GJA9; SNRPN; CDKN2D; MAN2A1; DOK5; IGSF1; NOV; SRGN; BBX; ZEB2; CXCL10; AGAP4; POGLUT1; TTC37; AMMECR1; COL1A1; APOB; ELOVL5; NID1; PAPPA; UBE2D3; CRP; F7; FGA; FAM182A; SERPINA5; DAP3; F8; CPEB3; EVI2B; SARAF; C4BPB; INSL3; CEP170B; GAS6; BGLAP; OSBPL10; FAM153B; GH1; TNFRSF11B; ADGRF5; KDSR; ACE2; DSG1; FAM106A; FGB; STXBP5L; NBR2; GDF10; LILRB1; KLK3; AGT; TMOD2; F5; ZKSCAN7; PROS1; DLGAP2; VCAM1; TNFSF11; MRO; DNASE1L3; MALAT1; LACE1; PROC; FGG; INHA; LHB; FSHB; SENP1; ALPK2; BCL2L14; KBTBD7; MIDN; MRPS6; NEXN; SPIN4; ZCCHC7; ANKDD1A; DOCK8; KCNH7; PPP2R2C; CCDC108; ARHGAP23; FAM20A; KLHL4; SLC16A9; TMEM217; KLHL28; CPXCR1; DDHD1; STAG3L4; CBWD2; COL22A1; OR10J1; MYSM1; PSG3; SLC25A2; FMNL3; TMEM35; RLN1; LMNTD1; FCRL5; SFRP5; RFTN2; INSL6; ARL9; CSMD1; FKBP6; GPR135; KGFLP1; ODF3; OPN5; TMEM225; TTTY2</v>
          </cell>
        </row>
        <row r="4280">
          <cell r="B4280" t="str">
            <v>Butyl 4-hydroxybenzoate</v>
          </cell>
          <cell r="C4280">
            <v>0.88996062599417103</v>
          </cell>
          <cell r="D4280">
            <v>0.44498031299708601</v>
          </cell>
          <cell r="E4280">
            <v>0.13287053466754001</v>
          </cell>
          <cell r="F4280">
            <v>0.64132313022806098</v>
          </cell>
          <cell r="G4280">
            <v>0.51584125597342101</v>
          </cell>
          <cell r="H4280">
            <v>0.28404603174612297</v>
          </cell>
          <cell r="I4280">
            <v>0.41546590293763402</v>
          </cell>
          <cell r="J4280">
            <v>0.64132313022806098</v>
          </cell>
          <cell r="K4280">
            <v>0.395860837065168</v>
          </cell>
          <cell r="L4280">
            <v>0.38644274731455103</v>
          </cell>
          <cell r="M4280">
            <v>23</v>
          </cell>
          <cell r="N4280" t="str">
            <v>NFE2L2; CYP2C19; ESR1; CYP19A1; CYP1A2; SLC22A2; CYP1A1; AR; PPARG; ESR2; FASN; PGR; ESRRG; NCOA2; CCND1; TFF1; CYP1B1; CEBPA; HSPB8; FABP4; LEP; UGT2B15; ADIPOQ</v>
          </cell>
        </row>
        <row r="4281">
          <cell r="B4281" t="str">
            <v>Entinostat</v>
          </cell>
          <cell r="C4281">
            <v>2.60309898933688E-2</v>
          </cell>
          <cell r="D4281">
            <v>1.30154949466844E-2</v>
          </cell>
          <cell r="E4281">
            <v>0.52833449569095903</v>
          </cell>
          <cell r="F4281">
            <v>0.860993709520815</v>
          </cell>
          <cell r="G4281">
            <v>8.54822106017703E-3</v>
          </cell>
          <cell r="H4281">
            <v>2.2534218695353499E-2</v>
          </cell>
          <cell r="I4281">
            <v>0.80565671561740104</v>
          </cell>
          <cell r="J4281">
            <v>4.27411053008852E-2</v>
          </cell>
          <cell r="K4281">
            <v>3.8800452716342103E-2</v>
          </cell>
          <cell r="L4281">
            <v>8.3652457507378403E-2</v>
          </cell>
          <cell r="M4281">
            <v>35</v>
          </cell>
          <cell r="N4281" t="str">
            <v>PTGS2; MMP2; ATAD5; MCL1; CFTR; MMP9; HDAC1; HDAC7; HDAC2; HDAC6; HDAC4; RELA; YES1; NOS2; MAPK8; CCND1; ENO2; CCNA2; CDKN1A; HIST4H4; CCNE1; CDKN1B; EP300; VEGFA; DIABLO; MAP1LC3B; TNFSF9; AIFM1; XIAP; TP63; MT3; CYCS; IFNG; HIST3H3; MAGEA9</v>
          </cell>
        </row>
        <row r="4282">
          <cell r="B4282" t="str">
            <v>Selenium methyl cysteine</v>
          </cell>
          <cell r="C4282">
            <v>0.64637561920422204</v>
          </cell>
          <cell r="D4282">
            <v>1</v>
          </cell>
          <cell r="E4282">
            <v>0.57232744458830698</v>
          </cell>
          <cell r="F4282">
            <v>0.147639200458652</v>
          </cell>
          <cell r="G4282">
            <v>0.51295392756992098</v>
          </cell>
          <cell r="H4282">
            <v>0.85969882412363097</v>
          </cell>
          <cell r="I4282">
            <v>0.62337693222226798</v>
          </cell>
          <cell r="J4282">
            <v>0.73819600229325999</v>
          </cell>
          <cell r="K4282">
            <v>0.67514880194269</v>
          </cell>
          <cell r="L4282">
            <v>0.59261481673379102</v>
          </cell>
          <cell r="M4282">
            <v>37</v>
          </cell>
          <cell r="N4282" t="str">
            <v>ESR1; TNFSF10; ABCC1; PGR; BCL2; CES1; CYP3A5; GRIK3; GRIK1; IGF1R; CCND1; SNAP23; MKI67; BANP; STX3; XPA; SCARB1; P4HA1; MSRB1; RAB3B; RAB4A; SLC3A1; COL6A1; GPX1; GPX4; SEPW1; Sep-15; COL1A1; TRNAU1AP; SORT1; COL7A1; CHMP1A; COL1A2; SEPP1; COL4A5; FASLG; DRG1</v>
          </cell>
        </row>
        <row r="4283">
          <cell r="B4283" t="str">
            <v>MECOPROP</v>
          </cell>
          <cell r="C4283">
            <v>0.81895595216689299</v>
          </cell>
          <cell r="D4283">
            <v>0.40947797608344599</v>
          </cell>
          <cell r="E4283">
            <v>0.36612656126272802</v>
          </cell>
          <cell r="F4283">
            <v>0.39309271244250199</v>
          </cell>
          <cell r="G4283">
            <v>0.51556675428286702</v>
          </cell>
          <cell r="H4283">
            <v>0.52896004109212602</v>
          </cell>
          <cell r="I4283">
            <v>0.15391805329935901</v>
          </cell>
          <cell r="J4283">
            <v>0.52896004109212602</v>
          </cell>
          <cell r="K4283">
            <v>0.42155416491959402</v>
          </cell>
          <cell r="L4283">
            <v>0.40499238521097503</v>
          </cell>
          <cell r="M4283">
            <v>5</v>
          </cell>
          <cell r="N4283" t="str">
            <v>TNF; TNNT2; TNNI3; TNNC1; IFNG</v>
          </cell>
        </row>
        <row r="4284">
          <cell r="B4284" t="str">
            <v>Icariin</v>
          </cell>
          <cell r="C4284">
            <v>0.78420740316138005</v>
          </cell>
          <cell r="D4284">
            <v>1</v>
          </cell>
          <cell r="E4284">
            <v>0.99146653081380998</v>
          </cell>
          <cell r="F4284">
            <v>0.73298398254031105</v>
          </cell>
          <cell r="G4284">
            <v>0.60703114427333005</v>
          </cell>
          <cell r="H4284">
            <v>0.81239862529046503</v>
          </cell>
          <cell r="I4284">
            <v>0.577763979053462</v>
          </cell>
          <cell r="J4284">
            <v>0.99146653081380998</v>
          </cell>
          <cell r="K4284">
            <v>0.97768455142968103</v>
          </cell>
          <cell r="L4284">
            <v>0.91405758237322399</v>
          </cell>
          <cell r="M4284">
            <v>8</v>
          </cell>
          <cell r="N4284" t="str">
            <v>PDE5A; RELA; SLCO1B3; PGR; SLCO2B1; NOS3; TFF1; BMP2</v>
          </cell>
        </row>
        <row r="4285">
          <cell r="B4285" t="str">
            <v>ursolic acid</v>
          </cell>
          <cell r="C4285">
            <v>0.260670166244789</v>
          </cell>
          <cell r="D4285">
            <v>1</v>
          </cell>
          <cell r="E4285">
            <v>0.43729108470616201</v>
          </cell>
          <cell r="F4285">
            <v>0.96445809402569305</v>
          </cell>
          <cell r="G4285">
            <v>0.26875060515684601</v>
          </cell>
          <cell r="H4285">
            <v>0.77346411173708196</v>
          </cell>
          <cell r="I4285">
            <v>0.539713842887242</v>
          </cell>
          <cell r="J4285">
            <v>0.899523071478736</v>
          </cell>
          <cell r="K4285">
            <v>0.80663763216972395</v>
          </cell>
          <cell r="L4285">
            <v>0.70327100910946605</v>
          </cell>
          <cell r="M4285">
            <v>49</v>
          </cell>
          <cell r="N4285" t="str">
            <v>CYP2C19; PTGS2; PTGS1; MMP2; MTOR; CASP3; MMP9; MDM4; MDM2; PPARA; HDAC1; HDAC3; HDAC6; HDAC4; HDAC5; EIF2AK3; HSD11B1; PLA2G1B; AKT1; GSK3B; HSPA5; TOP1; TOP2A; BCL2; RPS6KB1; CTNNB1; ERN1; CDK4; CCND1; PTPN1; EIF4EBP1; ACACA; CDKN1A; CCNE1; CASP8; CDKN1B; BAK1; DDIT3; EIF2S1; ICAM1; AKR1B10; BAX; AIFM1; PARP1; TGFB1; PYGM; CCND3; BECN1; CYCS</v>
          </cell>
        </row>
        <row r="4286">
          <cell r="B4286" t="str">
            <v>ipratropium</v>
          </cell>
          <cell r="C4286">
            <v>0.92229140484157102</v>
          </cell>
          <cell r="D4286">
            <v>0.46114570242078601</v>
          </cell>
          <cell r="E4286">
            <v>0.47998286581366001</v>
          </cell>
          <cell r="F4286">
            <v>8.7738725491285002E-2</v>
          </cell>
          <cell r="G4286">
            <v>0.35735350607362498</v>
          </cell>
          <cell r="H4286">
            <v>0.77166670409717297</v>
          </cell>
          <cell r="I4286">
            <v>0.14511152574036101</v>
          </cell>
          <cell r="J4286">
            <v>0.36277881435090298</v>
          </cell>
          <cell r="K4286">
            <v>0.23671422418948601</v>
          </cell>
          <cell r="L4286">
            <v>0.26821554871082198</v>
          </cell>
          <cell r="M4286">
            <v>9</v>
          </cell>
          <cell r="N4286" t="str">
            <v>CYP2D6; CYP3A4; CYP2C9; CYP1A2; SLC22A2; SLC22A1; SLC22A3; SLC22A4; SLC22A5</v>
          </cell>
        </row>
        <row r="4287">
          <cell r="B4287" t="str">
            <v>dmnq</v>
          </cell>
          <cell r="C4287">
            <v>0.42307430705732302</v>
          </cell>
          <cell r="D4287">
            <v>0.21153715352866201</v>
          </cell>
          <cell r="E4287">
            <v>0.466586680919237</v>
          </cell>
          <cell r="F4287">
            <v>0.30012984721318597</v>
          </cell>
          <cell r="G4287">
            <v>0.88562779981682305</v>
          </cell>
          <cell r="H4287">
            <v>9.2960437216055805E-2</v>
          </cell>
          <cell r="I4287">
            <v>0.69688544852971701</v>
          </cell>
          <cell r="J4287">
            <v>0.46480218608027901</v>
          </cell>
          <cell r="K4287">
            <v>0.47189422594189601</v>
          </cell>
          <cell r="L4287">
            <v>0.44129026956718798</v>
          </cell>
          <cell r="M4287">
            <v>157</v>
          </cell>
          <cell r="N4287" t="str">
            <v>ALDH1A1; NFE2L2; TDP1; HIF1A; TP53; KDM4E; RECQL; EHMT2; CYP3A4; CYP1A2; HSP90AA1; CYP1A1; VDR; TNFSF10; THPO; GGCX; USP1; RBBP8; MAPT; POLI; PLK1; GLS; EIF2AK3; TYMS; POLB; AKR1C1; CDC25B; GLA; AKR1B1; GPER1; TUBA1A; RACGAP1; AURKA; SERPINC1; NEK2; PAK3; F10; NEK4; PBK; ACSL1; SRSF7; TIMP1; AKAP12; SERPINB1; ASNS; BCAT1; GRB10; NOLC1; SPP1; RAD23B; CCNA2; CCNB2; CDC20; KIF23; KIF2C; TPX2; FOSL1; SCD; TMED2; BIRC5; HIST1H4C; MXRA7; H2AFX; MGAT2; POLE2; IFRD1; BHLHE40; CKS2; DKK1; IER2; NEDD9; SFN; TNFAIP8; ADM; ATF4; ATP2B1; BUB1B; DDIT3; EIF2S1; HMOX1; KIF20B; KIF22; KRT19; MAFF; NCAPG; NUSAP1; PGF; RAD51C; RFC4; SMC4; TXNRD1; UBE2C; TNFAIP3; ACP2; RFC2; SRSF2; MCM2; CLU; ANXA2; EPHX1; CALR; PSPH; CLGN; RBPMS; AZGP1; MAD2L1; NUP107; TRIP13; TST; CLPTM1; CDKN3; PPIH; SPAG5; IGSF1; MAPRE2; HMGA1; ALDH6A1; OS9; RNASEH2A; SHC1; CHPT1; ITGB3BP; RUVBL2; SQRDL; UBE2V2; CIDEB; GSN; NUCB2; SNRPA; GTPBP6; ZW10; SLC1A2; ST6GALNAC4; VTN; SERPINA5; CETN2; CFB; IL17RB; CDH2; ACOT2; LGALS1; ADH6; FURIN; F5; SERPINA6; CX3CL1; ARSE; C6ORF48; ITIH3; PGC; PTTG1; ZWINT; HMGN2; DUSP13; CRYAA; TSPAN7; GHITM</v>
          </cell>
        </row>
        <row r="4288">
          <cell r="B4288" t="str">
            <v>CADMIUM SELENIDE</v>
          </cell>
          <cell r="C4288">
            <v>0.76424879086619502</v>
          </cell>
          <cell r="D4288">
            <v>0.38212439543309801</v>
          </cell>
          <cell r="E4288">
            <v>0.20860735292492499</v>
          </cell>
          <cell r="F4288">
            <v>0.26118046230651598</v>
          </cell>
          <cell r="G4288">
            <v>0.71887332012836702</v>
          </cell>
          <cell r="H4288">
            <v>0.24078528793058501</v>
          </cell>
          <cell r="I4288">
            <v>0.717942266696311</v>
          </cell>
          <cell r="J4288">
            <v>0.43530077051085903</v>
          </cell>
          <cell r="K4288">
            <v>0.44134803656333499</v>
          </cell>
          <cell r="L4288">
            <v>0.41926194575118703</v>
          </cell>
          <cell r="M4288">
            <v>33</v>
          </cell>
          <cell r="N4288" t="str">
            <v>ADORA2A; IL1B; MAPK14; MAPK1; TLR3; MAPK3; CASP1; IRAK1; MAPK8; CHUK; IFNGR1; NFKBIA; CCL2; CD55; SERPINE1; MYD88; HMOX1; TRAF6; IL6; IL1A; IRF1; TGFB1; FN1; IFNA1; NFKB2; TLR6; IFNGR2; IL1RAP; IL37; IL10; TOLLIP; NLRC4; IRAK2</v>
          </cell>
        </row>
        <row r="4289">
          <cell r="B4289" t="str">
            <v>3,5-Dibromo-2-(2,4-dibromophenoxy)phenol</v>
          </cell>
          <cell r="C4289">
            <v>0.82105110418847405</v>
          </cell>
          <cell r="D4289">
            <v>0.41052555209423702</v>
          </cell>
          <cell r="E4289">
            <v>0.499546167706863</v>
          </cell>
          <cell r="F4289">
            <v>0.61281507468070995</v>
          </cell>
          <cell r="G4289">
            <v>0.30200716125052501</v>
          </cell>
          <cell r="H4289">
            <v>0.26233162390049602</v>
          </cell>
          <cell r="I4289">
            <v>0.15109149836755101</v>
          </cell>
          <cell r="J4289">
            <v>0.50334526875087504</v>
          </cell>
          <cell r="K4289">
            <v>0.34077783966892899</v>
          </cell>
          <cell r="L4289">
            <v>0.34639531861358802</v>
          </cell>
          <cell r="M4289">
            <v>8</v>
          </cell>
          <cell r="N4289" t="str">
            <v>CHRNB2; CHRNA4; GABRG2; GABRA1; GABRB2; TTR; GMPS; SERPINA7</v>
          </cell>
        </row>
        <row r="4290">
          <cell r="B4290" t="str">
            <v>7alpha-Hydroxycholesterol</v>
          </cell>
          <cell r="C4290">
            <v>0.155738459256509</v>
          </cell>
          <cell r="D4290">
            <v>1</v>
          </cell>
          <cell r="E4290">
            <v>0.80034966754210202</v>
          </cell>
          <cell r="F4290">
            <v>0.414042131466063</v>
          </cell>
          <cell r="G4290">
            <v>0.104970468433756</v>
          </cell>
          <cell r="H4290">
            <v>0.69218923488189399</v>
          </cell>
          <cell r="I4290">
            <v>0.96733143866732396</v>
          </cell>
          <cell r="J4290">
            <v>0.52485234216877996</v>
          </cell>
          <cell r="K4290">
            <v>0.67567118411655103</v>
          </cell>
          <cell r="L4290">
            <v>0.593025142048203</v>
          </cell>
          <cell r="M4290">
            <v>8</v>
          </cell>
          <cell r="N4290" t="str">
            <v>CASP3; MAPK1; CXCL8; MAPK3; LPL; CCL3; CCL4; CYP46A1</v>
          </cell>
        </row>
        <row r="4291">
          <cell r="B4291" t="str">
            <v>Hydroxycitronellal</v>
          </cell>
          <cell r="C4291">
            <v>0.68528011143300305</v>
          </cell>
          <cell r="D4291">
            <v>1</v>
          </cell>
          <cell r="E4291">
            <v>0.35162884822442703</v>
          </cell>
          <cell r="F4291">
            <v>0.81155208832877701</v>
          </cell>
          <cell r="G4291">
            <v>0.62226506345829202</v>
          </cell>
          <cell r="H4291">
            <v>0.49819295506488698</v>
          </cell>
          <cell r="I4291">
            <v>0.87659314877984795</v>
          </cell>
          <cell r="J4291">
            <v>0.87659314877984795</v>
          </cell>
          <cell r="K4291">
            <v>0.88345368984958506</v>
          </cell>
          <cell r="L4291">
            <v>0.77990637776348903</v>
          </cell>
          <cell r="M4291">
            <v>10</v>
          </cell>
          <cell r="N4291" t="str">
            <v>TNF; CXCL8; MT2A; HMOX1; MAFF; TLR2; TXN; CCR7; MT1A; CD80</v>
          </cell>
        </row>
        <row r="4292">
          <cell r="B4292" t="str">
            <v>2,3,4,7,8-PENTACHLORODIBENZOFURAN</v>
          </cell>
          <cell r="C4292">
            <v>0.86042182752186303</v>
          </cell>
          <cell r="D4292">
            <v>1</v>
          </cell>
          <cell r="E4292">
            <v>0.75249947958923702</v>
          </cell>
          <cell r="F4292">
            <v>0.68329474372297605</v>
          </cell>
          <cell r="G4292">
            <v>0.57029598596425901</v>
          </cell>
          <cell r="H4292">
            <v>0.32608677787206902</v>
          </cell>
          <cell r="I4292">
            <v>0.66917280714955796</v>
          </cell>
          <cell r="J4292">
            <v>0.75249947958923702</v>
          </cell>
          <cell r="K4292">
            <v>0.85551734739405505</v>
          </cell>
          <cell r="L4292">
            <v>0.75038816290977595</v>
          </cell>
          <cell r="M4292">
            <v>12</v>
          </cell>
          <cell r="N4292" t="str">
            <v>CYP1A2; AHR; CYP1A1; AR; THRB; ARNT; NCOA1; NCOA3; CYP1B1; EP300; FGF9; AHRR</v>
          </cell>
        </row>
        <row r="4293">
          <cell r="B4293" t="str">
            <v>Stilonium iodide</v>
          </cell>
          <cell r="C4293">
            <v>0.12475626453413299</v>
          </cell>
          <cell r="D4293">
            <v>6.2378132267066601E-2</v>
          </cell>
          <cell r="E4293">
            <v>0.33766537530156099</v>
          </cell>
          <cell r="F4293">
            <v>1.1576382204767199E-2</v>
          </cell>
          <cell r="G4293">
            <v>0.12457934199472701</v>
          </cell>
          <cell r="H4293">
            <v>0.53813983986945502</v>
          </cell>
          <cell r="I4293">
            <v>0.91036764057880004</v>
          </cell>
          <cell r="J4293">
            <v>5.7881911023836101E-2</v>
          </cell>
          <cell r="K4293">
            <v>8.1710880780127795E-2</v>
          </cell>
          <cell r="L4293">
            <v>0.13332922545206599</v>
          </cell>
          <cell r="M4293">
            <v>17</v>
          </cell>
          <cell r="N4293" t="str">
            <v>NFE2L2; TDP1; ESR1; CYP19A1; CHRM5; CHRM1; MRGPRX1; AR; CHRM4; BAZ2B; CFTR; PAX8; APOBEC3G; CTDSP1; APOBEC3A; EGR1; FGF2</v>
          </cell>
        </row>
        <row r="4294">
          <cell r="B4294" t="str">
            <v>Mangiferin</v>
          </cell>
          <cell r="C4294">
            <v>0.95607266616583098</v>
          </cell>
          <cell r="D4294">
            <v>1</v>
          </cell>
          <cell r="E4294">
            <v>0.44310923615089398</v>
          </cell>
          <cell r="F4294">
            <v>0.71044911389757703</v>
          </cell>
          <cell r="G4294">
            <v>0.24449899437563999</v>
          </cell>
          <cell r="H4294">
            <v>0.65900881778695297</v>
          </cell>
          <cell r="I4294">
            <v>0.56277330350835097</v>
          </cell>
          <cell r="J4294">
            <v>0.71044911389757703</v>
          </cell>
          <cell r="K4294">
            <v>0.71478563108564896</v>
          </cell>
          <cell r="L4294">
            <v>0.62427535533151202</v>
          </cell>
          <cell r="M4294">
            <v>66</v>
          </cell>
          <cell r="N4294" t="str">
            <v>EHMT2; CYP2D6; CYP3A4; CYP2C9; CYP1A2; CYP1A1; GFER; PTGS2; ABCB1; CASP3; NFKB1; BAZ2B; MMP9; TNF; POLK; BCL2L1; ALPI; PPARA; CDK1; MAPK1; POLI; ALB; CXCL8; UGT1A9; UGT2B7; MAPK3; NR2E3; UHRF1; POLH; RELA; AKT1; ABL1; MBD2; AKR1B1; UGT1A1; PSIP1; BCL2; CXCR4; SRD5A2; CYP2A6; CTNNB1; CHUK; RIN1; F10; IKBKB; L3MBTL1; LPL; NFKBIA; TERT; SNAI2; CCNB1; CDH1; FAS; CAT; VEGFA; ICAM1; IL6; ALPPL2; SNAI1; XIAP; NGF; VIM; MMP7; PLA2G2A; NFKBIB; SENP1</v>
          </cell>
        </row>
        <row r="4295">
          <cell r="B4295" t="str">
            <v>beta-Heparin</v>
          </cell>
          <cell r="C4295">
            <v>0.80432254575637196</v>
          </cell>
          <cell r="D4295">
            <v>1</v>
          </cell>
          <cell r="E4295">
            <v>0.472619341783304</v>
          </cell>
          <cell r="F4295">
            <v>0.79235767410651103</v>
          </cell>
          <cell r="G4295">
            <v>0.59018596380627997</v>
          </cell>
          <cell r="H4295">
            <v>0.25282581664063603</v>
          </cell>
          <cell r="I4295">
            <v>0.63490207531177101</v>
          </cell>
          <cell r="J4295">
            <v>0.79235767410651103</v>
          </cell>
          <cell r="K4295">
            <v>0.75547871110281395</v>
          </cell>
          <cell r="L4295">
            <v>0.65811250791099696</v>
          </cell>
          <cell r="M4295">
            <v>12</v>
          </cell>
          <cell r="N4295" t="str">
            <v>F2; PDGFRB; PDGFRA; HBEGF; SERPIND1; MDK; VEGFA; BDNF; FGF2; PTN; GDNF; FGF10</v>
          </cell>
        </row>
        <row r="4296">
          <cell r="B4296" t="str">
            <v>5-Hydroxyflavone</v>
          </cell>
          <cell r="C4296">
            <v>0.74173647147241795</v>
          </cell>
          <cell r="D4296">
            <v>1</v>
          </cell>
          <cell r="E4296">
            <v>0.41373868992453799</v>
          </cell>
          <cell r="F4296">
            <v>0.42035028382077899</v>
          </cell>
          <cell r="G4296">
            <v>0.87359554770928904</v>
          </cell>
          <cell r="H4296">
            <v>0.98182750647051198</v>
          </cell>
          <cell r="I4296">
            <v>0.85341411233836995</v>
          </cell>
          <cell r="J4296">
            <v>0.98182750647051198</v>
          </cell>
          <cell r="K4296">
            <v>0.94165874943443595</v>
          </cell>
          <cell r="L4296">
            <v>0.85223857558740701</v>
          </cell>
          <cell r="M4296">
            <v>8</v>
          </cell>
          <cell r="N4296" t="str">
            <v>CYP3A4; CYP2C9; CYP1A2; CYP1A1; NR0B1; AR; RGS4; CYP1B1</v>
          </cell>
        </row>
        <row r="4297">
          <cell r="B4297" t="str">
            <v>amsacrine</v>
          </cell>
          <cell r="C4297">
            <v>0.59051377300963204</v>
          </cell>
          <cell r="D4297">
            <v>0.29525688650481602</v>
          </cell>
          <cell r="E4297">
            <v>0.51699093970614496</v>
          </cell>
          <cell r="F4297">
            <v>0.53902144282867204</v>
          </cell>
          <cell r="G4297">
            <v>0.104082043941487</v>
          </cell>
          <cell r="H4297">
            <v>0.50964722549774699</v>
          </cell>
          <cell r="I4297">
            <v>6.3781531908399497E-2</v>
          </cell>
          <cell r="J4297">
            <v>0.26020510985371698</v>
          </cell>
          <cell r="K4297">
            <v>0.17605730289666999</v>
          </cell>
          <cell r="L4297">
            <v>0.21956043608591799</v>
          </cell>
          <cell r="M4297">
            <v>35</v>
          </cell>
          <cell r="N4297" t="str">
            <v>CYP2C19; DRD1; TP53; HSD17B10; EHMT2; CYP2D6; CYP3A4; CYP2C9; CYP1A2; KCNH2; ATAD5; MTOR; CBX1; MDM2; ATXN2; ALB; GLS; RARB; WRN; MYC; TOP2A; BCL2; TOP2B; RAD51; MAPK12; CCNA2; CCNB1; CCNE1; UBE2C; BAX; TP53I3; CASP2; NCL; EGF; PRC1</v>
          </cell>
        </row>
        <row r="4298">
          <cell r="B4298" t="str">
            <v>SRIF</v>
          </cell>
          <cell r="C4298">
            <v>0.51244737345726399</v>
          </cell>
          <cell r="D4298">
            <v>1</v>
          </cell>
          <cell r="E4298">
            <v>0.54844568999786902</v>
          </cell>
          <cell r="F4298">
            <v>0.96930661001834195</v>
          </cell>
          <cell r="G4298">
            <v>0.54573153963903398</v>
          </cell>
          <cell r="H4298">
            <v>0.93571596175251603</v>
          </cell>
          <cell r="I4298">
            <v>0.765423323104929</v>
          </cell>
          <cell r="J4298">
            <v>0.96930661001834195</v>
          </cell>
          <cell r="K4298">
            <v>0.97786930197571198</v>
          </cell>
          <cell r="L4298">
            <v>0.91445601050409597</v>
          </cell>
          <cell r="M4298">
            <v>5</v>
          </cell>
          <cell r="N4298" t="str">
            <v>SSTR2; SSTR1; SSTR5; SSTR4; SSTR3</v>
          </cell>
        </row>
        <row r="4299">
          <cell r="B4299" t="str">
            <v>Wogonin</v>
          </cell>
          <cell r="C4299">
            <v>0.74943992463453102</v>
          </cell>
          <cell r="D4299">
            <v>1</v>
          </cell>
          <cell r="E4299">
            <v>0.60057404177045304</v>
          </cell>
          <cell r="F4299">
            <v>0.78628266172067995</v>
          </cell>
          <cell r="G4299">
            <v>0.337711108144437</v>
          </cell>
          <cell r="H4299">
            <v>0.77368074047564594</v>
          </cell>
          <cell r="I4299">
            <v>0.88372512109133405</v>
          </cell>
          <cell r="J4299">
            <v>0.88372512109133405</v>
          </cell>
          <cell r="K4299">
            <v>0.92575341887373996</v>
          </cell>
          <cell r="L4299">
            <v>0.83040391409154002</v>
          </cell>
          <cell r="M4299">
            <v>27</v>
          </cell>
          <cell r="N4299" t="str">
            <v>TP53; CYP1A1; MMP2; GMNN; XDH; SENP8; CASP3; MMP9; MAPK1; ALB; MAPK3; TYMS; GSK3B; BCL2; CDK2; CTNNB1; CDK4; CCND1; PRKCI; CCNA2; CAV1; UMPS; CDKN1B; NAT1; BAX; DPYD; GFAP</v>
          </cell>
        </row>
        <row r="4300">
          <cell r="B4300" t="str">
            <v>PK 11195</v>
          </cell>
          <cell r="C4300">
            <v>0.74027681468828999</v>
          </cell>
          <cell r="D4300">
            <v>1</v>
          </cell>
          <cell r="E4300">
            <v>0.89410144149304904</v>
          </cell>
          <cell r="F4300">
            <v>0.29271094976363898</v>
          </cell>
          <cell r="G4300">
            <v>0.697277070029242</v>
          </cell>
          <cell r="H4300">
            <v>0.70904956198164304</v>
          </cell>
          <cell r="I4300">
            <v>0.56427724683819502</v>
          </cell>
          <cell r="J4300">
            <v>0.88631195247705397</v>
          </cell>
          <cell r="K4300">
            <v>0.87499156948284396</v>
          </cell>
          <cell r="L4300">
            <v>0.77071324419304099</v>
          </cell>
          <cell r="M4300">
            <v>17</v>
          </cell>
          <cell r="N4300" t="str">
            <v>NR1I2; CYP3A4; AR; PTGER2; NR3C1; CASP3; BCL2L1; NR1I3; PARK2; RXRA; NCOR1; NCOA1; CYP2B6; BCL2; IL24; BAX; TSPO</v>
          </cell>
        </row>
        <row r="4301">
          <cell r="B4301" t="str">
            <v>morin</v>
          </cell>
          <cell r="C4301">
            <v>1.99319883640336E-3</v>
          </cell>
          <cell r="D4301">
            <v>9.9659941820168197E-4</v>
          </cell>
          <cell r="E4301">
            <v>5.9545165241377998E-2</v>
          </cell>
          <cell r="F4301">
            <v>3.5134532355077098E-3</v>
          </cell>
          <cell r="G4301">
            <v>0.96982166901554401</v>
          </cell>
          <cell r="H4301">
            <v>6.6762854205635894E-2</v>
          </cell>
          <cell r="I4301">
            <v>8.7871173458880403E-2</v>
          </cell>
          <cell r="J4301">
            <v>1.7567266177538499E-2</v>
          </cell>
          <cell r="K4301">
            <v>2.3491411366310202E-3</v>
          </cell>
          <cell r="L4301">
            <v>1.56150679416394E-2</v>
          </cell>
          <cell r="M4301">
            <v>37</v>
          </cell>
          <cell r="N4301" t="str">
            <v>FEN1; MPHOSPH8; APEX1; KDM4E; HSD17B10; RECQL; EHMT2; ESR1; CYP2C9; CYP1A2; APP; PPARG; CBX1; GAA; BAZ2B; MCL1; ABCC1; USP1; ESR2; MAPT; POLK; EYA2; POLI; UGT1A9; UGT1A7; UGT1A10; POLH; VCP; FASN; POLB; SLC22A12; NCOA1; UGT1A1; ABCB11; SLC16A1; UGT1A8; IFNG</v>
          </cell>
        </row>
        <row r="4302">
          <cell r="B4302" t="str">
            <v>AMPHETAMINE</v>
          </cell>
          <cell r="C4302">
            <v>6.1115236148786098E-2</v>
          </cell>
          <cell r="D4302">
            <v>3.0557618074393101E-2</v>
          </cell>
          <cell r="E4302">
            <v>8.7818483104183005E-3</v>
          </cell>
          <cell r="F4302">
            <v>0.40900575810487699</v>
          </cell>
          <cell r="G4302">
            <v>0.48248094467339803</v>
          </cell>
          <cell r="H4302">
            <v>7.9379450719582495E-2</v>
          </cell>
          <cell r="I4302">
            <v>2.9421687358356999E-2</v>
          </cell>
          <cell r="J4302">
            <v>4.3909241552091499E-2</v>
          </cell>
          <cell r="K4302">
            <v>5.6673998086154802E-3</v>
          </cell>
          <cell r="L4302">
            <v>2.62192247247943E-2</v>
          </cell>
          <cell r="M4302">
            <v>31</v>
          </cell>
          <cell r="N4302" t="str">
            <v>SLC6A3; SLC6A2; DRD2; GABRG2; GABRA1; NR1I2; CYP2D6; CYP3A4; CYP1A2; FAAH; ADORA2A; GABBR2; TNF; JUN; MAOB; CYP2B6; F2; CSNK1E; SOD1; TFPI; FOSL1; CAT; JUND; FOSL2; FOS; FOSB; JUNB; ALPP; F3; GFAP; PENK</v>
          </cell>
        </row>
        <row r="4303">
          <cell r="B4303" t="str">
            <v>NIVALENOL</v>
          </cell>
          <cell r="C4303">
            <v>0.16660003281284699</v>
          </cell>
          <cell r="D4303">
            <v>8.3300016406423497E-2</v>
          </cell>
          <cell r="E4303">
            <v>0.46874214609286302</v>
          </cell>
          <cell r="F4303">
            <v>0.395681949228327</v>
          </cell>
          <cell r="G4303">
            <v>4.2936819960169903E-2</v>
          </cell>
          <cell r="H4303">
            <v>0.41071811480411102</v>
          </cell>
          <cell r="I4303">
            <v>0.82094598221013704</v>
          </cell>
          <cell r="J4303">
            <v>0.21468409980084999</v>
          </cell>
          <cell r="K4303">
            <v>0.2959048942843</v>
          </cell>
          <cell r="L4303">
            <v>0.313237711565924</v>
          </cell>
          <cell r="M4303">
            <v>9</v>
          </cell>
          <cell r="N4303" t="str">
            <v>CXCL8; HSPA5; ATF3; MUC5AC; ATF6; MUC5B; IL2; IFNG; EIF2A</v>
          </cell>
        </row>
        <row r="4304">
          <cell r="B4304" t="str">
            <v>Romidepsin</v>
          </cell>
          <cell r="C4304">
            <v>0.41119514788601202</v>
          </cell>
          <cell r="D4304">
            <v>0.20559757394300601</v>
          </cell>
          <cell r="E4304">
            <v>0.56452605867356898</v>
          </cell>
          <cell r="F4304">
            <v>0.31847947357442402</v>
          </cell>
          <cell r="G4304">
            <v>3.8840744745542902E-2</v>
          </cell>
          <cell r="H4304">
            <v>0.84536417507202199</v>
          </cell>
          <cell r="I4304">
            <v>0.76731638971174598</v>
          </cell>
          <cell r="J4304">
            <v>0.19420372372771399</v>
          </cell>
          <cell r="K4304">
            <v>0.37377575944729502</v>
          </cell>
          <cell r="L4304">
            <v>0.37044621719944698</v>
          </cell>
          <cell r="M4304">
            <v>39</v>
          </cell>
          <cell r="N4304" t="str">
            <v>CYP3A4; CYP1A1; PTGS1; ABCB1; ERBB2; CASP3; NFKB1; MCL1; ABCC1; EGFR; BCL2L1; MAPK1; NR1I3; MAPK3; HDAC1; HDAC4; RELA; FOLR2; CYP2B6; CYP3A5; RAF1; CASP9; BCL2A1; NFKBIA; CFLAR; CCNA2; CCNB1; CDKN1A; BIRC5; H2AFX; BIRC2; BCL2L11; RB1; ICAM1; PARP1; XIAP; FLI1; EWSR1; HIST3H3</v>
          </cell>
        </row>
        <row r="4305">
          <cell r="B4305" t="str">
            <v>N-(undeca-2,4,7-trienylideneamino)nitrous amide</v>
          </cell>
          <cell r="C4305">
            <v>0.39751621785876701</v>
          </cell>
          <cell r="D4305">
            <v>0.198758108929383</v>
          </cell>
          <cell r="E4305">
            <v>0.86129304402812501</v>
          </cell>
          <cell r="F4305">
            <v>0.44873466416438101</v>
          </cell>
          <cell r="G4305">
            <v>0.23012744008045899</v>
          </cell>
          <cell r="H4305">
            <v>0.73310834755846999</v>
          </cell>
          <cell r="I4305">
            <v>4.2773249119605498E-2</v>
          </cell>
          <cell r="J4305">
            <v>0.213866245598028</v>
          </cell>
          <cell r="K4305">
            <v>0.30115184883288998</v>
          </cell>
          <cell r="L4305">
            <v>0.317149548579644</v>
          </cell>
          <cell r="M4305">
            <v>62</v>
          </cell>
          <cell r="N4305" t="str">
            <v>KLF5; EBP; CASP3; HMGCR; JUN; NR2F1; ABCA1; NR4A2; TOP2A; DHCR7; FGFR3; PRPF4B; PTP4A1; SLC7A11; AQP3; ATF3; PSAT1; SNAI2; ADARB1; ID3; PHLDA1; STC2; EGR1; DDIT4; FOSL1; PDE4DIP; PMAIP1; GCLC; SPAST; SRGAP2; TNFRSF12A; LUC7L3; RAPGEF2; BDNF; DDX24; GCLM; HMOX1; HSPB11; IDI1; ISL1; MAFF; SKP2; SOX9; TNS3; SQSTM1; YWHAZ; FOS; ARHGDIA; ABCD3; ILVBL; COL18A1; LSS; HS2ST1; GNPDA1; IGFBP7; ITGA6; PDSS2; SPARC; NRTN; CTDSPL; ZBED2; C14ORF1</v>
          </cell>
        </row>
        <row r="4306">
          <cell r="B4306" t="str">
            <v>2-Methylcholine</v>
          </cell>
          <cell r="C4306">
            <v>0.81811827348900501</v>
          </cell>
          <cell r="D4306">
            <v>0.40905913674450201</v>
          </cell>
          <cell r="E4306">
            <v>0.244802382812429</v>
          </cell>
          <cell r="F4306">
            <v>0.23153557096725799</v>
          </cell>
          <cell r="G4306">
            <v>0.210847581730286</v>
          </cell>
          <cell r="H4306">
            <v>0.301490099472494</v>
          </cell>
          <cell r="I4306">
            <v>0.19090010529168999</v>
          </cell>
          <cell r="J4306">
            <v>0.301490099472494</v>
          </cell>
          <cell r="K4306">
            <v>0.148787051872942</v>
          </cell>
          <cell r="L4306">
            <v>0.19639104332902799</v>
          </cell>
          <cell r="M4306">
            <v>1666</v>
          </cell>
          <cell r="N4306" t="str">
            <v>IDS; NFE2L2; FEN1; HSP90AA1; KCNQ2; SCN2A; GRIN1; HSPB1; TUBB; DUSP1; FYN; CBX1; SQLE; NPC1; CASP3; IDH1; PPAT; NFKB1; WEE1; MCL1; RGS4; USP1; PDPK1; STAT3; PSMD14; RBBP8; MAPT; CTBP1; RGS12; PREPL; APAF1; JUN; CDK1; NISCH; MAPK1; KCNJ8; CXCL8; PDE6D; PRUNE; ATM; PDE7A; RIPK2; BRCA1; MAPK3; MAOA; UHRF1; TYMS; PTBP1; NR2F1; EIF4G1; HSPA8; POLB; SIRT5; ATG4B; HSPA1B; AKT1; ABL1; GUCY1A3; EPAS1; METAP2; SNUPN; ESRRG; TUBA1A; POLA1; SNCA; IMPA1; GSK3B; ATP1B3; ATP1A1; ATP1B1; TOP2A; TK1; CHEK1; AMY1A; GBA2; SRD5A1; ADK; HSPA1A; RGS19; GGPS1; AASDHPPT; PDGFRB; IRAK1; EPHB4; SRC; STK36; CAMK2G; PRKD2; GART; ZAK; DDR2; MAP2K1; PLK4; TTK; AURKA; EZH2; UCHL5; ADA; CTSV; DAGLB; TNK2; TESK1; MYT1; MAP3K4; STK25; STK4; SV2A; MAST1; BMPR2; ULK1; MAP3K1; RIOK2; CSNK2A2; CSNK1G3; SRPK1; DCLK1; STK38; MARK3; DYRK2; CSNK1G1; PRKCA; CDC7; PIP5K1C; PRKCZ; CDK6; NEK1; BUB1; PBK; ADD3; AKAP13; HIST1H2BD; METTL7A; MT2A; OPN3; PTPN1; SAP30; SPRY2; SSBP2; TPM4; CYR61; CDC42EP3; KBTBD11; NOC3L; PUS1; SRSF7; TMEM158; TMEM45A; TRIB3; UCP2; WDR12; NCALD; ZNF652; SLC7A5; SLC39A14; PRR16; UTP18; PPP3R1; ADARB1; AMY1C; ARID5B; CLDND1; DSE; GAB2; HIST1H2AC; ID3; MBNL2; MTUS1; NUMA1; PHLDA1; FLRT3; KCTD12; ABCE1; ATF5; BCL11A; CLEC11A; DDX10; DIMT1; DNAJA1; ELOVL6; FKBP4; NTHL1; OSBPL1A; REXO2; RPIA; RPP40; SLC7A1; TTC27; RAD23B; RCC1; EGR1; DDIT4; INSIG1; CDCA3; CENPA; CENPE; DLGAP5; HMMR; KIF23; LDLR; NDC80; PSRC1; SPC25; ACACA; ACTA2; CDKN1A; CLIC4; CNOT4; DHX9; GADD45A; ILF3; IP6K2; KLF6; LAMP1; NCK1; NNT; PMAIP1; PPM1D; RBM15; SCAMP1; SDHC; SF1; TCF25; UBE2H; WDR1; LARP6; ACTR2; AP1S2; BIRC5; CAT; COX15; DBT; DUT; GNS; HIST1H4C; MXRA7; NDRG3; NPEPL1; PROSC; PSME4; WDR45; ADSS; AGAP1; ANKRD11; ARHGEF10; ASXL1; ASXL2; ATP6V0A2; BANP; BTAF1; CCDC15; CDR2L; CHD1; DET1; DGCR2; DIP2C; DTL; DVL2; EHBP1; EXO1; EXOSC9; FAM57A; FANCL; GCH1; GEMIN6; GTPBP3; ID2; INTS6; IQSEC1; ITGB1BP1; KLF11; KRCC1; KRIT1; MGAT1; MORC2; MRPS31; NOL8; ORC5; POLE2; PPP1R13B; PPP3CB; PREB; RAD50; RHOT1; RPAP3; SAP130; SHQ1; SMEK2; SPAST; SRSF10; SRSF6; STRADA; SUOX; SYNCRIP; TACC2; TBC1D2B; TCF12; TIA1; TIAL1; U2SURP; TBC1D31; ADNP2; AKAP17A; AMD1; ANKRD46; ANKS1A; ARFGAP1; ARHGEF7; ARID4B; ASB6; AXIN1; BAMBI; BAZ1A; BRPF1; BRWD1; BTN2A1; CAMSAP1; CAMTA1; CCNF; CCNL1; CDCA4; CDT1; CEBPB; CEBPG; CHD8; CKAP2; CKS2; CSRNP2; CSTF3; DCP1A; DDX17; DNAJB1; DR1; DTWD1; DUSP11; E4F1; EFNA1; EFNB2; EHD1; EIF4A2; EIF4ENIF1; ENC1; ERF; FADD; FBXO5; FNBP4; FOXJ3; FOXO3; FZD2; GGA3; GINS3; GMEB2; GNE; GON4L; GTF2E1; GTF2IRD1; HINFP; HJURP; HOXC6; ING3; IP6K1; JMJD1C; KIF2A; KLHL9; LARP4B; MAP1S; MNT; MTERF3; MTMR3; MYLIP; NDEL1; NGLY1; NIF3L1; NOL11; PARP2; PCF11; PDCL; PEX11B; PFKFB3; JADE1; PHIP; PIAS1; PLAGL2; PPM1B; PPP2R2A; PPRC1; PRKRIP1; PRR3; RAE1; RAP1GAP2; RBBP6; RBM12; RIF1; RMI1; RNF219; RNF24; RNF4; RSBN1; SERTAD2; SIAH1; SIRT1; SNORA70; SON; SOX4; SPECC1L; SPEN; SPRED2; STRN3; SUV420H1; TAF1A; TAF7; TBPL1; TERF2; TFIP11; TGIF1; THAP10; TICAM1; TIMM9; TNFRSF1A; TP53BP2; TRIM13; TRIM26; TRIM32; TRIM52; TSC22D1; TSC22D2; TSKU; TTC4; UBC; UBE2O; UBN1; URGCP; UTP14A; VPS37B; YRDC; ZCCHC14; ZCCHC8; ZGPAT; ZNF142; ZNF189; ZNF22; ZNF239; ZNF274; ZNF282; ZNF3; ZNF302; ZNF324; ZNF330; ZNF410; ZNF473; ZNF557; ZNF672; ZSCAN9; ABCF1; ADAMTS1; ADM; AFG3L2; AGPS; ANAPC10; ANKRA2; APBA3; APTX; ARFGEF1; ARHGAP17; ARHGEF18; ARMC1; ARMC7; ASB8; ASNSD1; ATAD2; ATG16L1; ATRN; BFAR; BIRC2; BUB3; CABYR; CALD1; CAPRIN1; CCDC6; CCP110; CD2BP2; CD44; CDC34; CEP55; CEPT1; CGGBP1; CHFR; CHKA; CHPF2; CHST3; CIAPIN1; COL4A3BP; COPS5; CPSF4; CRLF3; CRY1; CTNS; CYTH1; DCUN1D1; DDX18; DDX24; DDX42; DENND4C; DFFB; DGCR8; DHX16; DHX30; DIABLO; DLGAP4; DNAJA3; DPH5; DTX2; DUSP3; DUSP6; ECD; ECT2; EDEM3; EPM2AIP1; EPN2; ERCC3; ETV5; EXOC7; EXOSC8; EXTL3; FAM131A; FAM98A; FBXO3; FHL2; FHOD1; FNTB; FOXC1; FOXJ2; FXR1; FZD7; GEM; GJC1; GLTSCR1; GPHN; GSPT2; H1F0; HCCS; HERC4; HEY1; HMGCS1; HSD17B11; IBTK; ICT1; IFT74; IGF2BP3; IL10RB; INPP5E; INSIG2; IPO7; IRF9; IRS2; ISL1; ITSN1; KCTD2; KCTD5; KIF15; KMT2B; KPNA2; LAMTOR3; LARP4; LMNB1; LPAR1; LTN1; LUZP1; MAST3; MAT2B; MED27; MEIS2; METTL21B; METTL3; METTL5; MFAP1; MINPP1; MRPS17; MTAP; MTIF2; MTO1; MTSS1; MVB12B; NAB1; NBPF1; NCAPG; NDST2; NFYC; NIP7; NMD3; NSL1; NSUN5; NUMB; NUP37; NUPL2; OGFR; ORC2; OSBPL2; PAQR3; PBX3; PDCD10; PHF20L1; PHTF1; PILRB; PISD; PJA1; PKP4; PLCXD1; PLEKHG3; PNMA1; POFUT2; POLDIP3; POLM; POLR1D; PPFIBP1; PPM1A; PPP1R15A; PPP3CC; PRAME; PUF60; RABGGTB; RAD51C; RALA; RANBP10; RASSF1; RASSF7; RBM38; RBM4; RDX; RFC4; RHBDF2; RNF14; RNF31; RNF44; RNGTT; RUFY3; SAR1A; SETMAR; SKIV2L2; SKP2; SLC26A6; SLC35E1; SLC35G2; SLC52A2; SMARCA5; SMARCAL1; SMC4; SNAPC4; SNX2; SP3; SPATA5L1; SPATS2; SPDL1; SPOP; SPRY1; SREK1; SRSF5; STX12; SUPT20H; SYBU; TAF1B; TDRD7; TEAD4; TERF1; TFB1M; TGDS; THOC1; TMEM5; TMEM57; TMOD1; TMUB2; TNFAIP1; TNS3; TOP3A; TPR; TPST2; TRIO; TRIP11; TTC13; TXNDC9; TXNRD1; UBE2C; UBE2G1; UNC50; UPF2; USP21; USP24; USP33; UTP6; VAMP1; VGLL4; WRAP73; XPO1; XYLT2; YY1; ZBED4; ZC3H15; ZFYVE26; ZMYM6; ZNF133; ZNF16; ZNF207; ZNF212; ZNF248; ZNF32; ZZEF1; DCAF7; GLE1; PDS5A; ZC3HAV1; ZFR; SLC11A2; ABCC5; CERK; CLEC16A; CTDSP2; CUL4A; DNAJC12; FKTN; KIF3C; RAB11FIP3; RB1; SLC35C2; SP2; SRBD1; TRIM2; UBE2K; UQCC1; ACTB; ADCY3; HSPH1; MCM5; BCLAF1; MCM2; MCM7; IGFBP3; DNAJB6; MRPL18; NARS2; UNG; CNIH4; MSMO1; COL4A2; PIR; UBFD1; MAP1B; DNAAF5; DLST; NEFL; DVL3; MTHFD2; DHX40; HMGN4; CYFIP2; DNAJB2; DPYSL4; NCKIPSD; FTL; UGDH; PKIA; TRRAP; IGFBP5; ATP6V0E1; IK; ARID3B; GOT1; H3F3B; MGEA5; SH2B3; SLC9A1; SYT11; JUP; TNC; WDR33; ABR; AGL; AKAP11; ASCC3; ATP5S; CETN3; CRYZ; CYB5A; DAG1; DARS2; DLAT; EIF3B; ENDOG; EXTL2; GALNT11; GMCL1; GRAMD4; GTF2I; HIBCH; HLTF; HSPE1; ICMT; KDELR2; LRP3; LSM2; MCFD2; MPP6; MSRB1; NCBP1; NOL6; NPLOC4; NUDCD3; NUP107; OIP5; PAAF1; PCMT1; PDCD2; PFKP; PIGF; PRPS2; HACD2; REPIN1; SEMA4D; SLC30A5; SLC35A1; SUB1; TCF3; TCFL5; TEX2; TM2D3; TMEM106B; TNPO1; TRMT11; TROVE2; UBE3C; ZWILCH; KLHL7; FLII; NSFL1C; TAGLN2; TECR; ZYX; ANKFY1; CHD4; ELP6; FKBP14; USP14; ATP8B2; DCN; DLG4; HOXC4; HS1BP3; INTS1; NCAM1; NSG1; TRO; TUT1; CDKN3; CHMP4A; CIRBP; CSF2RA; FAM136A; HIST1H1C; LEPROTL1; LMNA; MED28; MRPL35; MUT; NOMO2; PARL; PLXNB2; PRPF8; RNASEH1; SGSM2; SNURF; SRRM2; SULT1A3; TMEM126B; TMEM208; UFSP2; WDR18; ZDHHC6; CAP2; RIMS3; PHGDH; SLC6A8; WFS1; UBA6; SEMA6A; RPE; GNG11; HMGB3; SLC44A1; SPOCK1; SRRT; SDHAF3; ANAPC1; DCPS; DEAF1; HAUS7; MRPL24; PAICS; RABEPK; TMEM109; TOMM40; COL5A1; GMDS; GSTT1; LRRC17; MAPRE2; SEZ6L2; GNAQ; KCNMA1; TRIOBP; B3GALNT1; B4GALT4; EIF1; KLHL12; RABGAP1; SAP30L; RAB23; TFRC; RAD21; TMX1; TRAM1; ALDH6A1; MRPL52; ACTG1; AK1; B2M; DCXR; GMPR2; GRN; HN1; HNRNPC; IFT27; MCRS1; MGAT4B; PPM1G; PRMT5; PRSS3; SNORD68; TAF12; TPD52L2; UBAP2L; UBTF; TFDP1; TMEM87A; ICA1; LLGL1; MAPK8IP3; AKR7A2; ARFGAP2; BBX; ADGRE5; CISD1; CKLF; COX17; KATNB1; KLF13; LARS2; MCUR1; MRPS33; MTX2; MYH9; NPTN; PI4KA; RTCA; SMYD3; ST7; USO1; CELSR3; DECR1; FEZ1; FKRP; LANCL2; MTMR6; NEU1; PLEKHM2; RNF40; RPRD1A; SAR1B; PMEPA1; RHBDF1; SPG11; SRF; VCL; BTBD7; CSRP1; DPYSL3; ETS1; SLC6A10P; ARHGAP1; ASB1; CCNG1; CLSTN1; CMPK1; DHRS1; FAM65A; FANCI; GGH; HADH; HERC5; IFFO1; ITM2C; LASP1; MAN1B1; PDIA6; PTP4A2; SEC61A1; SLC25A15; SNRPA; SORD; TM7SF3; TMEM106C; TWF2; WDR6; WRB; ZNF573; ABLIM1; ALDH3A2; ECI2; LTBP3; NRCAM; PODXL; ZFYVE21; ADAR; ARL6IP5; HCFC1; L2HGDH; MTDH; PCGF2; POPDC3; SLC35D2; SUGP2; DNAJB14; SGSH; ACTR6; ISOC1; POGLUT1; CLCN6; CNIH1; CYB5R4; ME2; RAP1GDS1; SDHD; SRP9; SYNE2; NAP1L1; SPG7; ZFHX3; CLCN7; IQCK; MAPRE3; POFUT1; VPS45; ARL3; CPSF1; DROSHA; HRSP12; HSD17B4; IGF2R; MKKS; MRPL22; RSRC1; ACOT13; BAG6; CNOT1; CNOT7; DNM1L; GSPT1; RPS27L; TTC1; AMFR; AP3D1; MYH10; MYO9B; OBFC1; ORC3; JPH3; TUB; ZNF407; CTPS2; RNASEH2B; CHM; RASL11B; SDC1; FAM120A; FASTK; SULT1A1; UBXN6; ZNF106; TIPRL; EFNB3; EWSR1; ZNF536; POTEKP; GYG1; HSPD1; GTF2F1; SLIT2; THOC2; ZNF271P; LMAN2L; LRP5L; TNFSF14; ZRSR2; GAS8; SHPK; LRRC14; CRTAP; DCP2; OPRL1; PFKFB4; RABEP1; DPY30; STYXL1; UBE2D3; CRELD1; BRD7; CCT7; DPAGT1; DYNLL1; MCM3AP; MED16; MRPL42; NSF; PPP2R3C; HP1BP3; ASCL1; ATP6V0A1; FSD1; MZF1; ALG8; APOO; MRPL13; PSMC4; TFCP2; PMF1; UPF1; CDK20; UPF3B; SBF1; THOC5; PLA2G4B; CLCC1; COPS4; SMARCD1; TRIM39; ENY2; FKBP3; HAT1; NRD1; PTEN; SNRNP200; UGP2; YWHAB; SARM1; ARNT2; KIF1A; IL11RA; SORT1; CNPY4; PARD6A; PHLDB1; PLXNB1; PPIC; CBR4; MARCKSL1; MCTS1; NUP133; AGBL5; PHYH; NME7; TGFB1I1; CBL; GFRA2; CCNC; DENR; PLS3; STRN4; MUTYH; PTH2R; TCEA2; AGPAT4; ACADM; AP1B1; DBH; ATP6V1D; UBL5; CRIPT; FOXN2; VSNL1; EXD2; FRAS1; MYL5; NBL1; SLC18A1; HAX1; PPA2; STT3A; ARMCX2; PLXNA3; CCDC53; SECISBP2; CATSPER2; PDE12; AMH; DECR2; LRCH4; MAN2C1; P2RY11; CDK5RAP2; CHCHD3; GTF2E2; WASF3; XPO6; CLIP2; DLK1; ABHD8; ADAMTSL2; CCDC28B; CHGA; GAS1; TSHZ2; EDC4; GMPPB; KLHDC4; NUDT9; PIGN; VPS39; SNAP25; TM9SF3; ASIC1; SCPEP1; SLC9A3R1; CTDSPL; LAMA5; LRP5; MGST2; ATP6V1B1; AUTS2; CBX2; CDKAL1; DENND6B; ITGB5; PDPR; TENM3; VHL; ATP9A; GTF3C1; ADGRL1; SEMA4F; SNX5; FOXRED2; MAP2; NMNAT2; DCTN6; MMP11; MTHFS; ASPSCR1; NDRG4; CNTNAP2; INPPL1; UBE2Z; HNRNPK; STAC; MATR3; PIGP; HACD1; GMPPA; ADCY6; COL4A1; RPAP2; CTNNBIP1; YIPF1; PPP1R3C; MEF2D; NUDT3; NUP43; ABCA3; CEP131; BPHL; RMDN3; TPM3; VCAM1; EEF1B2; PRMT6; CIC; LRSAM1; CYTL1; POTEM; PYGB; COLEC11; EXOSC3; PANK1; ZNF234; MYCN; SULF2; HS6ST2; FUZ; CD151; BCAR1; PHOX2B; CX3CL1; H19; SLC41A1; CD63; RAPGEF1; LPPR5; PGAP3; RNF20; UPRT; SLC15A4; IGSF9; DHX36; P3H1; ST8SIA2; RORB; CRLS1; DYNLL2; AGO2; AIG1; ANAPC4; ANLN; ARRDC3; ATP6V1E2; BBS2; BSN; BTBD11; HAUS1; CMBL; COX19; EXOC4; FAM83D; FBXO31; GLCCI1; GPAM; KBTBD7; KCTD6; LIN28B; LYPLAL1; MBD6; MED30; MIDN; MITD1; MRPS6; MTIF3; NDFIP2; NKIRAS1; NUF2; OTUD6B; PCCA; PGAM1; PHF14; PHYHIPL; PIF1; PPM1M; PROX1; PTGES3; PTTG1; RHBDD2; RHBDL2; SELO; SGOL2; SH3BGRL2; SIN3A; SLC39A10; SPIN4; TCEAL8; TCTEX1D2; TMEM60; TNFRSF19; TP53RK; TRIM4; TTC14; TTYH3; VASN; ZCCHC7; ZFYVE19; ZNF260; ZNF362; ZNF559; ZNF594; ZNF789; ZNRD1; KLRG1; MCM8; CKAP2L; FNDC5; LRCH2; NOL4; NPFFR2; RNF112; RNF145; RNF150; STAMBPL1; STOX2; SYNPO2; TMEM169; TP53TG3; UBE2T; UBQLN1; POLR3A; PPP2R2C; UQCRH; BEX2; FSTL5; NELL1; PHOX2A; SLC16A12; VASH1; ZNF503; ACTN4; ANKRD32; ARHGAP23; ARID3A; BTBD10; CCDC34; CENPL; CENPM; CYP4V2; DCUN1D3; DDX55; FBXO22; FHL3; GPSM1; INTS2; KLHDC8B; LMO3; LRRC37B; LYAR; MND1; MYADM; RCC2; SLC16A9; SLC25A42; TIAM2; TMEM100; TTC32; WDR92; ZMYND19; ZNF280C; TSPAN7; DEDD2; RNF149; MRPL33; BCDIN3D; CCDC58; CWC27; ERRFI1; FEM1A; MRPL1; MSI2; PDCD2L; RBM18; RBM33; SLC25A26; FAM72D; SGOL1; THBS3; ATPAF1; BRI3BP; IRF2BP2; PCDH18; TSHZ3; XRN1; CHCHD5; PDCD7; EPT1; AK3; AP3M1; ASB3; BCAS4; CCDC117; CCDC136; CNEP1R1; ELP2; GATS; INTS10; LMBR1; MRPL54; ORAOV1; PCBP4; PHF23; POLR3H; RP9; RTN1; SIPA1L2; TMEM79; TMTC4; TRMT10C; TTC9C; VKORC1L1; WASH3P; ZFP90; ZNF275; ZNF319; ZNF746; FOXN4; CCDC25; YPEL1; DUS3L; FAM101B; NFKBIZ; OCIAD2; RAI1; RBMS3; SLC25A29; SOX11; EIF4G2; LRRN3; SLC35A4; SPIRE1; CXXC5; HIBADH; NUDT5; AMMECR1L; ANAPC11; ANKRD54; BCAP29; BOLA3; BRPF3; CASC4; CCDC14; CCDC77; CDC26; CLDN12; DACT3; DIS3L; FAM103A1; FAM129B; FAM58A; GALNT13; GNPTG; HDDC3; HSCB; INSM2; ISY1; P3H4; LIX1L; LRRC45; LRRCC1; LZIC; NGFRAP1; NSMCE1; PHF13; PIGS; PIGW; POMT1; PTTG2; RAB10; RAB24; RILPL1; RPUSD3; SCOC; SH3BP5L; SLC26A11; SLC35B3; STK40; TBC1D14; TMEM42; USP42; VPS37A; WDR90; ZCCHC12; ZNF830; ZRANB2; C15ORF57; SCARF2; DGKQ; NIPA1; SIX5; COX7B; DCUN1D5; WDR5; TMEM99; KLHL42; PPHLN1; RSBN1L; SEMA4B; SLX4; SUGT1; ANKRD39; CRAMP1L; CYFIP1; DDX59; FYTTD1; LYRM5; NACAP1; PAPD5; ZCCHC9; ZNF618; HEATR5B; CEP41; DIP2B; MIER1; TRIM46; TSPAN18; BLOC1S5; GNA12; GPR162; KCNT1; NRSN1; OSBPL7; PATL1; RPL9; SEC22C; UNK; ZBTB33; FBXL16; TMEM185A; RIMS4; ANKRD13D; COPG2; GPRASP2; RNF165; UBL7; ZCCHC17; BEGAIN; CEND1; CTSF; HCN3; JSRP1; PDDC1; PLD5; PRDM8; PWWP2B; RFX1; SHOX2; SLC10A4; SORCS1; UNC5A; CPXM1; PLRG1; CCDC102A; MRPL32; REXO1; RUNDC1; SUPT5H; SYT4; ZFP3; ZSWIM4; ANKRD30B; GTF2IRD2B; MSL3; RN7SK; TMEM101; TOP1P2; MRPL10; RUNDC3A; HPCAL4; GFRA3; FAM120B; CHGB; FAM133B; SLC35D3; DUSP18; PEX5; AFMID; CELF3; EML5; FAM73B; GPRIN1; GTSF1; IL18BP; MYOZ3; NSUN4; PPAPDC3; THOC3; TMEM119; VPS37D; ZNF585A</v>
          </cell>
        </row>
        <row r="4307">
          <cell r="B4307" t="str">
            <v>Bandrowski's base</v>
          </cell>
          <cell r="C4307">
            <v>9.9835018884698007E-2</v>
          </cell>
          <cell r="D4307">
            <v>1</v>
          </cell>
          <cell r="E4307">
            <v>0.666883995946149</v>
          </cell>
          <cell r="F4307">
            <v>0.24238009702282401</v>
          </cell>
          <cell r="G4307">
            <v>0.91915755633423202</v>
          </cell>
          <cell r="H4307">
            <v>0.99613718101781401</v>
          </cell>
          <cell r="I4307">
            <v>0.74176185698935904</v>
          </cell>
          <cell r="J4307">
            <v>0.99613718101781401</v>
          </cell>
          <cell r="K4307">
            <v>0.92649598170399705</v>
          </cell>
          <cell r="L4307">
            <v>0.83137887755128104</v>
          </cell>
          <cell r="M4307">
            <v>40</v>
          </cell>
          <cell r="N4307" t="str">
            <v>GSR; CXCL8; UGT1A6; AKR1C3; AKR1C1; NQO1; AKR1B1; CXCR4; SOD1; CCL4; CD86; CCL22; CAT; GPX3; GCLC; TNFRSF1A; GCLM; HMOX1; MAFF; MAFG; MT1X; PPIA; TXNRD1; ICAM1; SOD2; ME1; PGD; FECH; AKR1B10; FTL; TXN2; CCR7; TXNRD2; G6PD; CCL17; SOD3; PTGR1; SRXN1; MAFK; MGST1</v>
          </cell>
        </row>
        <row r="4308">
          <cell r="B4308" t="str">
            <v>1,6-Diisocyanatohexane</v>
          </cell>
          <cell r="C4308">
            <v>0.174775552396332</v>
          </cell>
          <cell r="D4308">
            <v>1</v>
          </cell>
          <cell r="E4308">
            <v>0.230396146094099</v>
          </cell>
          <cell r="F4308">
            <v>0.130044063125413</v>
          </cell>
          <cell r="G4308">
            <v>0.96164247509588696</v>
          </cell>
          <cell r="H4308">
            <v>0.92416637801189505</v>
          </cell>
          <cell r="I4308">
            <v>0.63385655000111796</v>
          </cell>
          <cell r="J4308">
            <v>0.57599036523524805</v>
          </cell>
          <cell r="K4308">
            <v>0.61287101031714497</v>
          </cell>
          <cell r="L4308">
            <v>0.54475692704099699</v>
          </cell>
          <cell r="M4308">
            <v>32</v>
          </cell>
          <cell r="N4308" t="str">
            <v>TNNT2; UBA2; NQO1; MYC; GNRHR; FTH1; HSPA6; SLC7A11; SEL1L3; STC1; NAT1; AMPD3; DHX29; GCLM; HMOX1; TXNRD1; ICAM1; SQSTM1; FTL; SOCS3; TLR2; KITLG; SYNE2; SLC16A4; NAT2; GSTM1; OSBP2; LDHA; AQP10; NEXN; TRIM16L; OR2W3</v>
          </cell>
        </row>
        <row r="4309">
          <cell r="B4309" t="str">
            <v>linolenic acid</v>
          </cell>
          <cell r="C4309">
            <v>6.4418703502162694E-2</v>
          </cell>
          <cell r="D4309">
            <v>1</v>
          </cell>
          <cell r="E4309">
            <v>0.38714712517551197</v>
          </cell>
          <cell r="F4309">
            <v>0.72111489108989002</v>
          </cell>
          <cell r="G4309">
            <v>0.99552910296406305</v>
          </cell>
          <cell r="H4309">
            <v>0.16210573110815199</v>
          </cell>
          <cell r="I4309">
            <v>0.727055502384786</v>
          </cell>
          <cell r="J4309">
            <v>0.81052865554075804</v>
          </cell>
          <cell r="K4309">
            <v>0.74071090623529601</v>
          </cell>
          <cell r="L4309">
            <v>0.64565228985761303</v>
          </cell>
          <cell r="M4309">
            <v>40</v>
          </cell>
          <cell r="N4309" t="str">
            <v>ALDH1A1; NFE2L2; CYP2C19; TDP1; HSD17B10; RECQL; EHMT2; PPARD; CYP3A4; CYP2C9; CYP1A2; ALOX15; PTGS2; NR1H4; HSPB1; PPARG; VDR; NR3C1; IL1B; KAT2A; ALOX15B; MAPT; POLK; PPARA; POLI; GLS; POLH; RXRA; ATG4B; WRN; ABCB11; CYP24A1; CPT1A; GCLC; HMOX1; IL4; FADS1; CYP2E1; KNG1; FFAR1</v>
          </cell>
        </row>
        <row r="4310">
          <cell r="B4310" t="str">
            <v>Kahweol acetate</v>
          </cell>
          <cell r="C4310">
            <v>0.11698976442692</v>
          </cell>
          <cell r="D4310">
            <v>5.8494882213460102E-2</v>
          </cell>
          <cell r="E4310">
            <v>0.74768500902072399</v>
          </cell>
          <cell r="F4310">
            <v>5.5956028557027401E-2</v>
          </cell>
          <cell r="G4310">
            <v>1.57878056983529E-4</v>
          </cell>
          <cell r="H4310">
            <v>0.92330260589034796</v>
          </cell>
          <cell r="I4310">
            <v>0.75999375497569999</v>
          </cell>
          <cell r="J4310">
            <v>7.8939028491764704E-4</v>
          </cell>
          <cell r="K4310">
            <v>6.2366080730856203E-3</v>
          </cell>
          <cell r="L4310">
            <v>2.7748935989409598E-2</v>
          </cell>
          <cell r="M4310">
            <v>7</v>
          </cell>
          <cell r="N4310" t="str">
            <v>TNFSF10; CASP3; RELA; BCL2; CFLAR; CASP8; PARP1</v>
          </cell>
        </row>
        <row r="4311">
          <cell r="B4311" t="str">
            <v>3,7,12-Trihydroxycholan-24-oic acid</v>
          </cell>
          <cell r="C4311">
            <v>8.1101987236522594E-2</v>
          </cell>
          <cell r="D4311">
            <v>1</v>
          </cell>
          <cell r="E4311">
            <v>0.86291473185227596</v>
          </cell>
          <cell r="F4311">
            <v>4.3811541333902901E-2</v>
          </cell>
          <cell r="G4311">
            <v>0.49560367103354502</v>
          </cell>
          <cell r="H4311">
            <v>0.97251209110513703</v>
          </cell>
          <cell r="I4311">
            <v>7.4911474182079898E-2</v>
          </cell>
          <cell r="J4311">
            <v>0.18727868545519999</v>
          </cell>
          <cell r="K4311">
            <v>0.21306984635416301</v>
          </cell>
          <cell r="L4311">
            <v>0.249631536682376</v>
          </cell>
          <cell r="M4311">
            <v>11</v>
          </cell>
          <cell r="N4311" t="str">
            <v>CYP3A4; NR1H4; VDR; ABCC1; SLCO1B1; SLCO1B3; GPBAR1; ABCB11; SLC27A5; SULT2A1; FGF19</v>
          </cell>
        </row>
        <row r="4312">
          <cell r="B4312" t="str">
            <v>10'(Z),13'(E),15'(E)-Heptadecatrienylhydroquinone</v>
          </cell>
          <cell r="C4312">
            <v>0.50184259813851195</v>
          </cell>
          <cell r="D4312">
            <v>0.25092129906925598</v>
          </cell>
          <cell r="E4312">
            <v>0.37122125930322197</v>
          </cell>
          <cell r="F4312">
            <v>0.18687891624758299</v>
          </cell>
          <cell r="G4312">
            <v>0.87134268673632997</v>
          </cell>
          <cell r="H4312">
            <v>7.4009375542768194E-2</v>
          </cell>
          <cell r="I4312">
            <v>0.109086871158694</v>
          </cell>
          <cell r="J4312">
            <v>0.272717177896734</v>
          </cell>
          <cell r="K4312">
            <v>0.12319964930414699</v>
          </cell>
          <cell r="L4312">
            <v>0.173583585347384</v>
          </cell>
          <cell r="M4312">
            <v>14</v>
          </cell>
          <cell r="N4312" t="str">
            <v>TNFSF10; CASP3; TOP2A; MAP2K1; CASP9; GADD45A; BAD; DDIT3; MADD; PDCD10; PDCD5; GADD45G; CASP14; COX6A1</v>
          </cell>
        </row>
        <row r="4313">
          <cell r="B4313" t="str">
            <v>2,6-DIBROMOPHENOL</v>
          </cell>
          <cell r="C4313">
            <v>0.12653034262910601</v>
          </cell>
          <cell r="D4313">
            <v>6.3265171314552907E-2</v>
          </cell>
          <cell r="E4313">
            <v>0.85372324637082997</v>
          </cell>
          <cell r="F4313">
            <v>0.164864645859851</v>
          </cell>
          <cell r="G4313">
            <v>3.25093698032521E-2</v>
          </cell>
          <cell r="H4313">
            <v>8.4750835263135996E-2</v>
          </cell>
          <cell r="I4313">
            <v>0.43718858331488603</v>
          </cell>
          <cell r="J4313">
            <v>0.16254684901626101</v>
          </cell>
          <cell r="K4313">
            <v>6.6670216262729204E-2</v>
          </cell>
          <cell r="L4313">
            <v>0.117226820874794</v>
          </cell>
          <cell r="M4313">
            <v>7</v>
          </cell>
          <cell r="N4313" t="str">
            <v>CYP17A1; CYP11B2; HSD17B1; HSD17B4; CYP21A2; HSD3B2; STAR</v>
          </cell>
        </row>
        <row r="4314">
          <cell r="B4314" t="str">
            <v>Butoxyacetaldehyde</v>
          </cell>
          <cell r="C4314">
            <v>0.240009385929705</v>
          </cell>
          <cell r="D4314">
            <v>1</v>
          </cell>
          <cell r="E4314">
            <v>0.95533612523332201</v>
          </cell>
          <cell r="F4314">
            <v>0.55117419599399797</v>
          </cell>
          <cell r="G4314">
            <v>0.98396800643125504</v>
          </cell>
          <cell r="H4314">
            <v>0.752786104700229</v>
          </cell>
          <cell r="I4314">
            <v>0.93245265855286896</v>
          </cell>
          <cell r="J4314">
            <v>0.98396800643125504</v>
          </cell>
          <cell r="K4314">
            <v>0.99616130353243504</v>
          </cell>
          <cell r="L4314">
            <v>0.96753844328571204</v>
          </cell>
          <cell r="M4314">
            <v>5</v>
          </cell>
          <cell r="N4314" t="str">
            <v>ALDH1A1; ALDH2; ALDH5A1; ALDH3A1; ALDH9A1</v>
          </cell>
        </row>
        <row r="4315">
          <cell r="B4315" t="str">
            <v>midazolam</v>
          </cell>
          <cell r="C4315">
            <v>0.88488383592595998</v>
          </cell>
          <cell r="D4315">
            <v>0.44244191796297999</v>
          </cell>
          <cell r="E4315">
            <v>0.28664477196419702</v>
          </cell>
          <cell r="F4315">
            <v>0.40758666339906902</v>
          </cell>
          <cell r="G4315">
            <v>0.72774489103337103</v>
          </cell>
          <cell r="H4315">
            <v>0.150282900953116</v>
          </cell>
          <cell r="I4315">
            <v>0.55061399659053101</v>
          </cell>
          <cell r="J4315">
            <v>0.67931110566511399</v>
          </cell>
          <cell r="K4315">
            <v>0.44811036028358497</v>
          </cell>
          <cell r="L4315">
            <v>0.42413627108712099</v>
          </cell>
          <cell r="M4315">
            <v>13</v>
          </cell>
          <cell r="N4315" t="str">
            <v>GABRA6; NR1I2; CYP3A4; BRD2; ABCB1; CREBBP; BRD3; BRD4; BRDT; ABCB11; CYP3A5; CYP2E1; CYP3A</v>
          </cell>
        </row>
        <row r="4316">
          <cell r="B4316" t="str">
            <v>Fludioxonil</v>
          </cell>
          <cell r="C4316">
            <v>0.56147618720279402</v>
          </cell>
          <cell r="D4316">
            <v>0.28073809360139701</v>
          </cell>
          <cell r="E4316">
            <v>8.6340921047465893E-2</v>
          </cell>
          <cell r="F4316">
            <v>0.14644779231669</v>
          </cell>
          <cell r="G4316">
            <v>0.86134105752815104</v>
          </cell>
          <cell r="H4316">
            <v>0.53371074682270003</v>
          </cell>
          <cell r="I4316">
            <v>0.353020822694536</v>
          </cell>
          <cell r="J4316">
            <v>0.36611948079172502</v>
          </cell>
          <cell r="K4316">
            <v>0.26056299435423003</v>
          </cell>
          <cell r="L4316">
            <v>0.28657818524071499</v>
          </cell>
          <cell r="M4316">
            <v>25</v>
          </cell>
          <cell r="N4316" t="str">
            <v>ESR1; CYP19A1; AHR; AR; NR1H4; PPARG; NR3C1; CASP3; ESR2; RARB; RXRA; PGR; BCL2; RXRB; CCND1; MIR22; H2AFX; NRF1; PDCD4; PARP1; GPX1; PTEN; MIR21; VMP1; MIR200A</v>
          </cell>
        </row>
        <row r="4317">
          <cell r="B4317" t="str">
            <v>Tesmilifene</v>
          </cell>
          <cell r="C4317">
            <v>0.33493829629632799</v>
          </cell>
          <cell r="D4317">
            <v>0.16746914814816399</v>
          </cell>
          <cell r="E4317">
            <v>0.19516304008527099</v>
          </cell>
          <cell r="F4317">
            <v>0.72360230124472602</v>
          </cell>
          <cell r="G4317">
            <v>0.74466246628602095</v>
          </cell>
          <cell r="H4317">
            <v>8.25829538527076E-2</v>
          </cell>
          <cell r="I4317">
            <v>0.76003815190119905</v>
          </cell>
          <cell r="J4317">
            <v>0.41291476926353798</v>
          </cell>
          <cell r="K4317">
            <v>0.43688680184327899</v>
          </cell>
          <cell r="L4317">
            <v>0.41604634801394003</v>
          </cell>
          <cell r="M4317">
            <v>13</v>
          </cell>
          <cell r="N4317" t="str">
            <v>CYP2C19; TDP1; CYP2C9; CYP1A2; GMNN; PTPRC; ITGA4; CD86; CD14; CD33; LRP1; CD40; ITGAX</v>
          </cell>
        </row>
        <row r="4318">
          <cell r="B4318" t="str">
            <v>Cinobufotalin</v>
          </cell>
          <cell r="C4318">
            <v>0.117980051830969</v>
          </cell>
          <cell r="D4318">
            <v>5.8990025915484703E-2</v>
          </cell>
          <cell r="E4318">
            <v>0.36491371028254199</v>
          </cell>
          <cell r="F4318">
            <v>5.4687209729201498E-2</v>
          </cell>
          <cell r="G4318">
            <v>5.7794656968200103E-2</v>
          </cell>
          <cell r="H4318">
            <v>0.99552622092463605</v>
          </cell>
          <cell r="I4318">
            <v>0.74325188022253197</v>
          </cell>
          <cell r="J4318">
            <v>0.14448664242049999</v>
          </cell>
          <cell r="K4318">
            <v>0.16703030622072099</v>
          </cell>
          <cell r="L4318">
            <v>0.21200115824297999</v>
          </cell>
          <cell r="M4318">
            <v>8</v>
          </cell>
          <cell r="N4318" t="str">
            <v>NFE2L2; CASP3; CASP9; FAS; CASP8; BAX; CASP2; BID</v>
          </cell>
        </row>
        <row r="4319">
          <cell r="B4319" t="str">
            <v>N-NITROSOANABASINE</v>
          </cell>
          <cell r="C4319">
            <v>0.97513169474657202</v>
          </cell>
          <cell r="D4319">
            <v>0.48756584737328601</v>
          </cell>
          <cell r="E4319">
            <v>0.54667895696742796</v>
          </cell>
          <cell r="F4319">
            <v>0.34963358901255298</v>
          </cell>
          <cell r="G4319">
            <v>0.88337920475014597</v>
          </cell>
          <cell r="H4319">
            <v>0.46425997118849499</v>
          </cell>
          <cell r="I4319">
            <v>0.14018230431384099</v>
          </cell>
          <cell r="J4319">
            <v>0.68334869620928496</v>
          </cell>
          <cell r="K4319">
            <v>0.53003859212609306</v>
          </cell>
          <cell r="L4319">
            <v>0.48344625867602598</v>
          </cell>
          <cell r="M4319">
            <v>5</v>
          </cell>
          <cell r="N4319" t="str">
            <v>CYP3A4; CYP1A1; UGT1A4; CYP2A6; UGT2B10</v>
          </cell>
        </row>
        <row r="4320">
          <cell r="B4320" t="str">
            <v>Garcinol</v>
          </cell>
          <cell r="C4320">
            <v>0.73276011612514103</v>
          </cell>
          <cell r="D4320">
            <v>0.36638005806257101</v>
          </cell>
          <cell r="E4320">
            <v>0.89623783611157404</v>
          </cell>
          <cell r="F4320">
            <v>0.22500915711939001</v>
          </cell>
          <cell r="G4320">
            <v>0.23612490084656701</v>
          </cell>
          <cell r="H4320">
            <v>0.41250034418745202</v>
          </cell>
          <cell r="I4320">
            <v>0.35819759050684502</v>
          </cell>
          <cell r="J4320">
            <v>0.51562543023431495</v>
          </cell>
          <cell r="K4320">
            <v>0.448115355501847</v>
          </cell>
          <cell r="L4320">
            <v>0.42413987186869201</v>
          </cell>
          <cell r="M4320">
            <v>21</v>
          </cell>
          <cell r="N4320" t="str">
            <v>CASP3; IL1B; TNF; MAPK1; MAPK3; RELA; AKT1; BCL2; SRC; CASP9; PTK2; CCL2; EP300; PIK3R1; ICAM1; IL6; PARP1; BID; CYCS; MMP7; VCAM1</v>
          </cell>
        </row>
        <row r="4321">
          <cell r="B4321" t="str">
            <v>Indeno[1,2,3-cd]pyrene</v>
          </cell>
          <cell r="C4321">
            <v>0.97975571671941997</v>
          </cell>
          <cell r="D4321">
            <v>1</v>
          </cell>
          <cell r="E4321">
            <v>0.74269173686830703</v>
          </cell>
          <cell r="F4321">
            <v>0.43157820797695801</v>
          </cell>
          <cell r="G4321">
            <v>0.40840791244828001</v>
          </cell>
          <cell r="H4321">
            <v>0.58180284729653498</v>
          </cell>
          <cell r="I4321">
            <v>0.60857645717109898</v>
          </cell>
          <cell r="J4321">
            <v>0.74269173686830703</v>
          </cell>
          <cell r="K4321">
            <v>0.80310480688241304</v>
          </cell>
          <cell r="L4321">
            <v>0.70003606717122402</v>
          </cell>
          <cell r="M4321">
            <v>31</v>
          </cell>
          <cell r="N4321" t="str">
            <v>CYP1A2; AHR; CYP1A1; MMP2; ERBB2; MAPK14; JUN; AKR1C1; NQO1; MYLK; TIMP1; IER3; CYP1B1; NDC80; VAV3; COL2A1; PARP1; ITGA2; SNAI1; RHOC; COL4A6; ETS1; CADM1; CELSR2; SHC3; LGALS1; CLDN17; RELN; TLN2; PAH; FREM1</v>
          </cell>
        </row>
        <row r="4322">
          <cell r="B4322" t="str">
            <v>Pyrrolidine dithiocarbamate</v>
          </cell>
          <cell r="C4322">
            <v>0.30426614494510301</v>
          </cell>
          <cell r="D4322">
            <v>0.15213307247255101</v>
          </cell>
          <cell r="E4322">
            <v>7.1865943309620303E-2</v>
          </cell>
          <cell r="F4322">
            <v>0.54127440361769596</v>
          </cell>
          <cell r="G4322">
            <v>0.94355310745538401</v>
          </cell>
          <cell r="H4322">
            <v>0.13365854618520601</v>
          </cell>
          <cell r="I4322">
            <v>0.71448711829884104</v>
          </cell>
          <cell r="J4322">
            <v>0.33414636546301602</v>
          </cell>
          <cell r="K4322">
            <v>0.33409922193929398</v>
          </cell>
          <cell r="L4322">
            <v>0.34149835624882302</v>
          </cell>
          <cell r="M4322">
            <v>159</v>
          </cell>
          <cell r="N4322" t="str">
            <v>ALDH1A1; NFE2L2; CYP2C19; TP53; HSD17B10; EHMT2; CYP2C9; CYP1A2; CYP1A1; PTGS2; MMP2; AR; HPGD; MTOR; CBX1; CASP3; THPO; NFKB1; IL1B; MMP9; TNF; EGFR; CTBP1; BCL2L1; JUN; MAPK1; PPP1CA; ALB; CXCL8; MAPK3; RELA; HSPA8; PLA2G1B; AKT1; CNR1; GNAS; NOS2; MYC; CNR2; BCL2; ERBB4; MAPK9; HCK; CASP9; BCL2A1; MAP2K2; COMT; MST1R; CHUK; SOD1; DUSP4; GNLY; NFKBIA; NR4A3; CCL2; CCL3; CCL3L1; CREM; PPP1R10; SLA; TNFRSF1B; EGR1; KLF6; BIRC5; CREB1; LCMT2; CASP8; CEBPB; DNAJB1; EGR3; FOSL2; KLF4; UBL4A; ATF4; BDNF; BIRC3; CD44; DDIT3; HMOX1; MT1H; MT1X; NMI; PLAU; RHOG; SF3B4; TINF2; TRIB2; ACTB; ICAM1; IL6; SOD2; FOS; SLC3A2; MT1F; MT1G; NFE2; SRPR; ARHGDIA; CD14; CNTNAP1; EGR2; REL; TRAF1; IRF1; HMBS; MT1E; LTBP4; FN1; HNRNPUL1; SNRNP70; ODC1; F3; HYAL3; HADHA; COL6A1; SRGN; IFNGR2; CCNG1; CLN3; MTA1; UBE2L6; IL2RB; POU2F2; SYP; CPSF1; HARS; HMGB1; CUL5; EGF; LCP1; ARPC2; FYB; VIM; CYP2A13; IL2; CCT5; RNASET2; TYROBP; GFRA2; CP; MYH1; CYCS; CD200; CDH17; KLK3; NOTCH3; IFNG; IRF4; HSD11B2; PNPLA4; GATA1; NAT6; SART1; MT1B; NELL1; MIR146A; NKG7; IL17A; GTF2H2C</v>
          </cell>
        </row>
        <row r="4323">
          <cell r="B4323" t="str">
            <v>tomelukast</v>
          </cell>
          <cell r="C4323">
            <v>0.57613355629643204</v>
          </cell>
          <cell r="D4323">
            <v>1</v>
          </cell>
          <cell r="E4323">
            <v>0.99830959802782104</v>
          </cell>
          <cell r="F4323">
            <v>0.58016381627839597</v>
          </cell>
          <cell r="G4323">
            <v>0.85361795466276602</v>
          </cell>
          <cell r="H4323">
            <v>0.79864717751960201</v>
          </cell>
          <cell r="I4323">
            <v>0.57844229691099702</v>
          </cell>
          <cell r="J4323">
            <v>0.99830959802782104</v>
          </cell>
          <cell r="K4323">
            <v>0.98250130149659498</v>
          </cell>
          <cell r="L4323">
            <v>0.92496132819887</v>
          </cell>
          <cell r="M4323">
            <v>7</v>
          </cell>
          <cell r="N4323" t="str">
            <v>TDP1; CYP3A4; PPARG; VDR; NR3C1; PPARA; CYSLTR1</v>
          </cell>
        </row>
        <row r="4324">
          <cell r="B4324" t="str">
            <v>IMD-0354</v>
          </cell>
          <cell r="C4324">
            <v>0.39385896448687302</v>
          </cell>
          <cell r="D4324">
            <v>0.19692948224343701</v>
          </cell>
          <cell r="E4324">
            <v>0.19754943653145299</v>
          </cell>
          <cell r="F4324">
            <v>0.185739099178965</v>
          </cell>
          <cell r="G4324">
            <v>0.76789927904148902</v>
          </cell>
          <cell r="H4324">
            <v>0.39974770617142802</v>
          </cell>
          <cell r="I4324">
            <v>2.5647157220241398E-2</v>
          </cell>
          <cell r="J4324">
            <v>0.12823578610120701</v>
          </cell>
          <cell r="K4324">
            <v>9.1386085559437294E-2</v>
          </cell>
          <cell r="L4324">
            <v>0.14318698326037499</v>
          </cell>
          <cell r="M4324">
            <v>13</v>
          </cell>
          <cell r="N4324" t="str">
            <v>ATAD5; MMP9; TNF; POLK; CXCL8; IKBKB; NFKBIA; IER3; GCLC; HMOX1; F11R; SRXN1; ZFAND2A</v>
          </cell>
        </row>
        <row r="4325">
          <cell r="B4325" t="str">
            <v>Bufuralol</v>
          </cell>
          <cell r="C4325">
            <v>0.16421382154592301</v>
          </cell>
          <cell r="D4325">
            <v>1</v>
          </cell>
          <cell r="E4325">
            <v>2.9770376748950202E-2</v>
          </cell>
          <cell r="F4325">
            <v>0.80406714526460898</v>
          </cell>
          <cell r="G4325">
            <v>0.93207756598904101</v>
          </cell>
          <cell r="H4325">
            <v>0.90679424414167797</v>
          </cell>
          <cell r="I4325">
            <v>0.95959997085088899</v>
          </cell>
          <cell r="J4325">
            <v>0.148851883744751</v>
          </cell>
          <cell r="K4325">
            <v>0.64021900988161695</v>
          </cell>
          <cell r="L4325">
            <v>0.56553387094787999</v>
          </cell>
          <cell r="M4325">
            <v>6</v>
          </cell>
          <cell r="N4325" t="str">
            <v>CYP2C19; CYP2D6; CYP2C9; CYP1A2; ADRB1; CYP2C8</v>
          </cell>
        </row>
        <row r="4326">
          <cell r="B4326" t="str">
            <v>Fraxetin</v>
          </cell>
          <cell r="C4326">
            <v>0.241155881852786</v>
          </cell>
          <cell r="D4326">
            <v>0.120577940926393</v>
          </cell>
          <cell r="E4326">
            <v>1.7571682653703301E-2</v>
          </cell>
          <cell r="F4326">
            <v>0.44202575497278002</v>
          </cell>
          <cell r="G4326">
            <v>0.73355254531865399</v>
          </cell>
          <cell r="H4326">
            <v>0.201463153733419</v>
          </cell>
          <cell r="I4326">
            <v>0.269025105242853</v>
          </cell>
          <cell r="J4326">
            <v>8.78584132685164E-2</v>
          </cell>
          <cell r="K4326">
            <v>9.4988523423287397E-2</v>
          </cell>
          <cell r="L4326">
            <v>0.14677330109674</v>
          </cell>
          <cell r="M4326">
            <v>13</v>
          </cell>
          <cell r="N4326" t="str">
            <v>KDM4A; FEN1; TDP1; HSD17B10; CYP1A2; ALOX15; CASP3; POLK; CASP9; CAT; SOD2; BAX; CYCS</v>
          </cell>
        </row>
        <row r="4327">
          <cell r="B4327" t="str">
            <v>CYPROTERONE ACETATE</v>
          </cell>
          <cell r="C4327">
            <v>0.63687714856390898</v>
          </cell>
          <cell r="D4327">
            <v>1</v>
          </cell>
          <cell r="E4327">
            <v>0.77483150642884202</v>
          </cell>
          <cell r="F4327">
            <v>9.6513371235879206E-2</v>
          </cell>
          <cell r="G4327">
            <v>0.56258556224936196</v>
          </cell>
          <cell r="H4327">
            <v>0.77457313547638795</v>
          </cell>
          <cell r="I4327">
            <v>0.69864144569647402</v>
          </cell>
          <cell r="J4327">
            <v>0.48256685617939599</v>
          </cell>
          <cell r="K4327">
            <v>0.67125175695218697</v>
          </cell>
          <cell r="L4327">
            <v>0.58955902951457895</v>
          </cell>
          <cell r="M4327">
            <v>31</v>
          </cell>
          <cell r="N4327" t="str">
            <v>NFE2L2; DRD3; DRD2; TDP1; ESR1; CYP19A1; CYP3A4; AR; NR1H4; NR3C1; CREBBP; ADORA1; CCR5; NCOR1; PGR; NCOA1; NCOA2; PA2G4; GREB1; IGF1; PRL; TFRC; CCR1; CXCR3; KLK2; CRP; APOA2; APOA1; KLK3; LHB; FSHB</v>
          </cell>
        </row>
        <row r="4328">
          <cell r="B4328" t="str">
            <v>radicicol</v>
          </cell>
          <cell r="C4328">
            <v>0.99353246493153002</v>
          </cell>
          <cell r="D4328">
            <v>1</v>
          </cell>
          <cell r="E4328">
            <v>0.44883454428616798</v>
          </cell>
          <cell r="F4328">
            <v>0.48882422624182997</v>
          </cell>
          <cell r="G4328">
            <v>0.68091300861049198</v>
          </cell>
          <cell r="H4328">
            <v>0.47922366223224</v>
          </cell>
          <cell r="I4328">
            <v>0.598544845628462</v>
          </cell>
          <cell r="J4328">
            <v>0.68091300861049198</v>
          </cell>
          <cell r="K4328">
            <v>0.78945752592933705</v>
          </cell>
          <cell r="L4328">
            <v>0.68771648918219697</v>
          </cell>
          <cell r="M4328">
            <v>8</v>
          </cell>
          <cell r="N4328" t="str">
            <v>ESR1; KCNH2; AHR; MC3R; MC4R; CASP3; PGR; HSPA1A</v>
          </cell>
        </row>
        <row r="4329">
          <cell r="B4329" t="str">
            <v>Eliprodil</v>
          </cell>
          <cell r="C4329">
            <v>0.45357837361652797</v>
          </cell>
          <cell r="D4329">
            <v>1</v>
          </cell>
          <cell r="E4329">
            <v>0.74776828426998398</v>
          </cell>
          <cell r="F4329">
            <v>0.54760497982186396</v>
          </cell>
          <cell r="G4329">
            <v>0.81742865972355205</v>
          </cell>
          <cell r="H4329">
            <v>0.201072394416103</v>
          </cell>
          <cell r="I4329">
            <v>0.40947760112459702</v>
          </cell>
          <cell r="J4329">
            <v>0.81742865972355205</v>
          </cell>
          <cell r="K4329">
            <v>0.70807869174835303</v>
          </cell>
          <cell r="L4329">
            <v>0.61883753572134403</v>
          </cell>
          <cell r="M4329">
            <v>5</v>
          </cell>
          <cell r="N4329" t="str">
            <v>CYP3A4; KCNH2; GRIN1; GRIN2B; HSPB1</v>
          </cell>
        </row>
        <row r="4330">
          <cell r="B4330" t="str">
            <v>Isonicotinamide</v>
          </cell>
          <cell r="C4330">
            <v>0.27075253149732498</v>
          </cell>
          <cell r="D4330">
            <v>0.13537626574866299</v>
          </cell>
          <cell r="E4330">
            <v>0.511967405738458</v>
          </cell>
          <cell r="F4330">
            <v>0.195531015415179</v>
          </cell>
          <cell r="G4330">
            <v>0.19695876105642501</v>
          </cell>
          <cell r="H4330">
            <v>0.814754785815473</v>
          </cell>
          <cell r="I4330">
            <v>0.146842813778744</v>
          </cell>
          <cell r="J4330">
            <v>0.32826460176070799</v>
          </cell>
          <cell r="K4330">
            <v>0.27847859094475003</v>
          </cell>
          <cell r="L4330">
            <v>0.30016490498177201</v>
          </cell>
          <cell r="M4330">
            <v>5</v>
          </cell>
          <cell r="N4330" t="str">
            <v>SPP1; SIRT1; BGLAP; RUNX2; SP7</v>
          </cell>
        </row>
        <row r="4331">
          <cell r="B4331" t="str">
            <v>TIOTROPIUM BROMIDE</v>
          </cell>
          <cell r="C4331">
            <v>0.64616620654224599</v>
          </cell>
          <cell r="D4331">
            <v>0.323083103271123</v>
          </cell>
          <cell r="E4331">
            <v>0.57210460195317503</v>
          </cell>
          <cell r="F4331">
            <v>0.225422956794643</v>
          </cell>
          <cell r="G4331">
            <v>0.78538129139872903</v>
          </cell>
          <cell r="H4331">
            <v>0.355170627700161</v>
          </cell>
          <cell r="I4331">
            <v>0.19900643022376299</v>
          </cell>
          <cell r="J4331">
            <v>0.56355739198660704</v>
          </cell>
          <cell r="K4331">
            <v>0.45119533998986</v>
          </cell>
          <cell r="L4331">
            <v>0.42636015451887699</v>
          </cell>
          <cell r="M4331">
            <v>7</v>
          </cell>
          <cell r="N4331" t="str">
            <v>CHRM5; CHRM1; CHRM3; CHRM4; CHRM2; TNF; EDN1</v>
          </cell>
        </row>
        <row r="4332">
          <cell r="B4332" t="str">
            <v>MYCLOBUTANIL</v>
          </cell>
          <cell r="C4332">
            <v>0.68753670565792901</v>
          </cell>
          <cell r="D4332">
            <v>0.34376835282896401</v>
          </cell>
          <cell r="E4332">
            <v>0.14555053888529401</v>
          </cell>
          <cell r="F4332">
            <v>0.46990822108125402</v>
          </cell>
          <cell r="G4332">
            <v>0.127961541337582</v>
          </cell>
          <cell r="H4332">
            <v>0.47495795126588702</v>
          </cell>
          <cell r="I4332">
            <v>0.75219901928926902</v>
          </cell>
          <cell r="J4332">
            <v>0.36387634721323497</v>
          </cell>
          <cell r="K4332">
            <v>0.317343987896339</v>
          </cell>
          <cell r="L4332">
            <v>0.32915891815360498</v>
          </cell>
          <cell r="M4332">
            <v>10</v>
          </cell>
          <cell r="N4332" t="str">
            <v>ESR1; NR1I2; CYP19A1; CYP1A2; AR; CYP51A1; MIR20B; MIR363; MIR1246; MIR574</v>
          </cell>
        </row>
        <row r="4333">
          <cell r="B4333" t="str">
            <v>Talmapimod</v>
          </cell>
          <cell r="C4333">
            <v>0.75153585547275004</v>
          </cell>
          <cell r="D4333">
            <v>1</v>
          </cell>
          <cell r="E4333">
            <v>0.62171121905494597</v>
          </cell>
          <cell r="F4333">
            <v>0.66655046946976604</v>
          </cell>
          <cell r="G4333">
            <v>0.433863721628932</v>
          </cell>
          <cell r="H4333">
            <v>0.564199915173205</v>
          </cell>
          <cell r="I4333">
            <v>0.936353854291467</v>
          </cell>
          <cell r="J4333">
            <v>0.83318808683720802</v>
          </cell>
          <cell r="K4333">
            <v>0.90980489973299805</v>
          </cell>
          <cell r="L4333">
            <v>0.81031061691863604</v>
          </cell>
          <cell r="M4333">
            <v>14</v>
          </cell>
          <cell r="N4333" t="str">
            <v>TP53; CASP3; MCL1; MAPK14; BCL2L1; CASP6; MAPK9; MAPK11; CASP9; MAPK8; MAPKAPK2; CASP7; CASP8; PARP1</v>
          </cell>
        </row>
        <row r="4334">
          <cell r="B4334" t="str">
            <v>Bathocuproine disulfonate</v>
          </cell>
          <cell r="C4334">
            <v>3.8972425523349098E-2</v>
          </cell>
          <cell r="D4334">
            <v>1</v>
          </cell>
          <cell r="E4334">
            <v>2.6618733614704199E-2</v>
          </cell>
          <cell r="F4334">
            <v>0.76508806515552596</v>
          </cell>
          <cell r="G4334">
            <v>0.97514527812141405</v>
          </cell>
          <cell r="H4334">
            <v>0.113809512694662</v>
          </cell>
          <cell r="I4334">
            <v>0.92132285874645004</v>
          </cell>
          <cell r="J4334">
            <v>0.13309366807352099</v>
          </cell>
          <cell r="K4334">
            <v>0.262409853755738</v>
          </cell>
          <cell r="L4334">
            <v>0.287986403870715</v>
          </cell>
          <cell r="M4334">
            <v>80</v>
          </cell>
          <cell r="N4334" t="str">
            <v>NFE2L2; TP53; NFKB1; TNF; JUN; MAPK1; MAPK3; HSPA8; GNAS; TYR; MYC; HCK; BCL2A1; COMT; SOD1; DUSP4; GNLY; NFKBIA; NR4A3; CCL2; CCL3; CCL3L1; CREM; PPP1R10; SLA; SLC31A2; TNFRSF1B; CREB1; CASP8; DNAJB1; EGR3; UBL4A; ATF4; CD44; HMOX1; MT1H; MT1X; NMI; ACTB; CLU; FOS; MT1F; MT1G; SRPR; ARHGDIA; CNTNAP1; EGR2; REL; TRAF1; MT1E; LTBP4; HNRNPUL1; SNRNP70; ATP7B; ODC1; HYAL3; HADHA; SRGN; MTA1; UBE2L6; IL2RB; CPSF1; CUL5; LCP1; FYB; VIM; IL2; CCT5; TYROBP; GFRA2; SP1; CP; SLC31A1; CD200; CDH17; ATP7A; NAT6; MT1B; NELL1; GTF2H2C</v>
          </cell>
        </row>
        <row r="4335">
          <cell r="B4335" t="str">
            <v>Scoparone</v>
          </cell>
          <cell r="C4335">
            <v>0.93835622554507703</v>
          </cell>
          <cell r="D4335">
            <v>1</v>
          </cell>
          <cell r="E4335">
            <v>0.75629238088025297</v>
          </cell>
          <cell r="F4335">
            <v>0.65223504422522904</v>
          </cell>
          <cell r="G4335">
            <v>0.34868761678410898</v>
          </cell>
          <cell r="H4335">
            <v>0.69832484346076196</v>
          </cell>
          <cell r="I4335">
            <v>0.73923691949739401</v>
          </cell>
          <cell r="J4335">
            <v>0.75629238088025297</v>
          </cell>
          <cell r="K4335">
            <v>0.90142042742990203</v>
          </cell>
          <cell r="L4335">
            <v>0.80030678017637302</v>
          </cell>
          <cell r="M4335">
            <v>6</v>
          </cell>
          <cell r="N4335" t="str">
            <v>NFKB1; CXCL8; RELA; NFKBIA; CCL2; REL</v>
          </cell>
        </row>
        <row r="4336">
          <cell r="B4336" t="str">
            <v>4602-84-0</v>
          </cell>
          <cell r="C4336">
            <v>0.195628895018291</v>
          </cell>
          <cell r="D4336">
            <v>1</v>
          </cell>
          <cell r="E4336">
            <v>0.75523488191814903</v>
          </cell>
          <cell r="F4336">
            <v>0.15239381576944599</v>
          </cell>
          <cell r="G4336">
            <v>0.99463784627302498</v>
          </cell>
          <cell r="H4336">
            <v>0.70830697263275699</v>
          </cell>
          <cell r="I4336">
            <v>0.70908669608468</v>
          </cell>
          <cell r="J4336">
            <v>0.76196907884722997</v>
          </cell>
          <cell r="K4336">
            <v>0.83884429377785197</v>
          </cell>
          <cell r="L4336">
            <v>0.73376515467268999</v>
          </cell>
          <cell r="M4336">
            <v>14</v>
          </cell>
          <cell r="N4336" t="str">
            <v>CYP2C19; NR1H4; CASP3; PPARA; UGT1A9; UGT1A4; UGT2B7; UGT1A6; AKR1C3; RXRA; UGT1A1; AKR1B10; UGT1A3; UGT2B4</v>
          </cell>
        </row>
        <row r="4337">
          <cell r="B4337" t="str">
            <v>4-Hydroperoxycyclofosfamide</v>
          </cell>
          <cell r="C4337">
            <v>5.87098285942581E-2</v>
          </cell>
          <cell r="D4337">
            <v>1</v>
          </cell>
          <cell r="E4337">
            <v>0.54463382783501202</v>
          </cell>
          <cell r="F4337">
            <v>0.40188483951577703</v>
          </cell>
          <cell r="G4337">
            <v>0.50216725127467499</v>
          </cell>
          <cell r="H4337">
            <v>0.96824963350364401</v>
          </cell>
          <cell r="I4337">
            <v>0.99603036264380895</v>
          </cell>
          <cell r="J4337">
            <v>0.90772304639168699</v>
          </cell>
          <cell r="K4337">
            <v>0.92262644571541397</v>
          </cell>
          <cell r="L4337">
            <v>0.82633992435898296</v>
          </cell>
          <cell r="M4337">
            <v>16</v>
          </cell>
          <cell r="N4337" t="str">
            <v>ALDH1A1; TP53; CASP3; MDM2; ALDH2; CDKN1A; AKR1B10; BAX; TAP1; AIFM1; ENDOG; ALDH3A1; ALDH1B1; AGT; FASLG; ALDH1A2</v>
          </cell>
        </row>
        <row r="4338">
          <cell r="B4338" t="str">
            <v>3,5,6-TRICHLORO-2-PYRIDINOL</v>
          </cell>
          <cell r="C4338">
            <v>0.98125499456790899</v>
          </cell>
          <cell r="D4338">
            <v>1</v>
          </cell>
          <cell r="E4338">
            <v>0.33270203769197998</v>
          </cell>
          <cell r="F4338">
            <v>0.41410630830029099</v>
          </cell>
          <cell r="G4338">
            <v>0.68098440357314105</v>
          </cell>
          <cell r="H4338">
            <v>0.47974276118536902</v>
          </cell>
          <cell r="I4338">
            <v>0.62869679086223995</v>
          </cell>
          <cell r="J4338">
            <v>0.68098440357314105</v>
          </cell>
          <cell r="K4338">
            <v>0.71312394010777103</v>
          </cell>
          <cell r="L4338">
            <v>0.62292477474394203</v>
          </cell>
          <cell r="M4338">
            <v>7</v>
          </cell>
          <cell r="N4338" t="str">
            <v>NFE2L2; CYP2C19; CYP3A4; BCHE; ACHE; AHR; PPARG</v>
          </cell>
        </row>
        <row r="4339">
          <cell r="B4339" t="str">
            <v>Phytoestrogens</v>
          </cell>
          <cell r="C4339">
            <v>0.59458413102715002</v>
          </cell>
          <cell r="D4339">
            <v>0.29729206551357501</v>
          </cell>
          <cell r="E4339">
            <v>0.11425319635900701</v>
          </cell>
          <cell r="F4339">
            <v>0.52023196914169301</v>
          </cell>
          <cell r="G4339">
            <v>0.78692655315943605</v>
          </cell>
          <cell r="H4339">
            <v>0.28327665174924899</v>
          </cell>
          <cell r="I4339">
            <v>0.183908765601378</v>
          </cell>
          <cell r="J4339">
            <v>0.45977191400344403</v>
          </cell>
          <cell r="K4339">
            <v>0.28277602312349498</v>
          </cell>
          <cell r="L4339">
            <v>0.30340094371288701</v>
          </cell>
          <cell r="M4339">
            <v>48</v>
          </cell>
          <cell r="N4339" t="str">
            <v>ESR1; ESR2; CDK1; UHRF1; ALPL; TYMS; RRM2; PGR; TOP2A; TK1; RAD51; AURKB; TTK; PBK; TFF1; ASPM; CCNA2; DLGAP5; KIF2C; MKI67; NDC80; SPC25; BIRC5; CDC6; ESPL1; MCM10; PRIM1; CDT1; ATAD2; KIF15; MYBL1; NCAPH; NUSAP1; SHCBP1; IL6; OIP5; FOXM1; MYBL2; TRIM21; VWF; CENPU; ANLN; CENPK; NUF2; TCF19; MND1; SPC24; TMPRSS3</v>
          </cell>
        </row>
        <row r="4340">
          <cell r="B4340" t="str">
            <v>Gossypetin</v>
          </cell>
          <cell r="C4340">
            <v>4.8463682320350997E-2</v>
          </cell>
          <cell r="D4340">
            <v>1</v>
          </cell>
          <cell r="E4340">
            <v>0.76796212226759197</v>
          </cell>
          <cell r="F4340">
            <v>0.40719397046252898</v>
          </cell>
          <cell r="G4340">
            <v>0.30172294209778</v>
          </cell>
          <cell r="H4340">
            <v>0.158729381300387</v>
          </cell>
          <cell r="I4340">
            <v>0.99615992723503299</v>
          </cell>
          <cell r="J4340">
            <v>0.67865661743754901</v>
          </cell>
          <cell r="K4340">
            <v>0.58883002735396295</v>
          </cell>
          <cell r="L4340">
            <v>0.52674456774071399</v>
          </cell>
          <cell r="M4340">
            <v>11</v>
          </cell>
          <cell r="N4340" t="str">
            <v>ALDH1A1; TDP1; APEX1; KDM4E; CYP19A1; VDR; HPGD; MAPT; POLK; GAPDH; PARP1</v>
          </cell>
        </row>
        <row r="4341">
          <cell r="B4341" t="str">
            <v>manoalide</v>
          </cell>
          <cell r="C4341">
            <v>0.62443149422704902</v>
          </cell>
          <cell r="D4341">
            <v>0.31221574711352501</v>
          </cell>
          <cell r="E4341">
            <v>0.333481608720537</v>
          </cell>
          <cell r="F4341">
            <v>0.24568884555148901</v>
          </cell>
          <cell r="G4341">
            <v>0.84992034036113295</v>
          </cell>
          <cell r="H4341">
            <v>0.46286569341498401</v>
          </cell>
          <cell r="I4341">
            <v>0.33958323618981501</v>
          </cell>
          <cell r="J4341">
            <v>0.56597206031635705</v>
          </cell>
          <cell r="K4341">
            <v>0.52929217665799799</v>
          </cell>
          <cell r="L4341">
            <v>0.48290186041529298</v>
          </cell>
          <cell r="M4341">
            <v>6</v>
          </cell>
          <cell r="N4341" t="str">
            <v>PTGS2; IL1B; TNF; PLA2G1B; PLA2G2A; DHX36</v>
          </cell>
        </row>
        <row r="4342">
          <cell r="B4342" t="str">
            <v>17-Ethynyl estradiol</v>
          </cell>
          <cell r="C4342">
            <v>0.313517150538004</v>
          </cell>
          <cell r="D4342">
            <v>1</v>
          </cell>
          <cell r="E4342">
            <v>0.98093513645828001</v>
          </cell>
          <cell r="F4342">
            <v>0.87306209469738805</v>
          </cell>
          <cell r="G4342">
            <v>0.449453432465452</v>
          </cell>
          <cell r="H4342">
            <v>0.84186135552916996</v>
          </cell>
          <cell r="I4342">
            <v>0.84052268118863305</v>
          </cell>
          <cell r="J4342">
            <v>0.98093513645828001</v>
          </cell>
          <cell r="K4342">
            <v>0.98931775935192701</v>
          </cell>
          <cell r="L4342">
            <v>0.94294885261457395</v>
          </cell>
          <cell r="M4342">
            <v>289</v>
          </cell>
          <cell r="N4342" t="str">
            <v>ALDH1A1; CA2; CHRNB2; CHRNA3; CHRNB4; CYP2C19; CHRNA4; PLG; PLAT; ESR1; NR1I2; CYP3A4; CYP2C9; CYP1A2; AHR; CYP1A1; PTGS2; PTGS1; ABCB1; AR; VDR; GABRP; PDE3A; ESR2; TNF; MDM2; JUN; CYP17A1; MAPK1; UGT2B7; RAPGEF3; CCR5; ABAT; ALPL; PRKACB; ABCC3; ABCC2; PIM1; KAT2B; PGR; SHBG; NCOA1; UGT1A1; TRA; NOS2; MYC; ABCB11; NDUFB6; CYP2B6; REN; CYP3A5; F2; CYP2C8; FGFR2; FGFR3; LIMK2; SERPINC1; ACVR1B; F10; CEBPD; ELL2; MT2A; THBS1; TSC22D3; TGFB2; SLC7A11; TRIB3; ATF3; GPRC5A; SLC7A5; CTGF; SERPINE1; IER3; MBNL2; TFPI; B4GALT1; SERPIND1; ASNS; SLC1A5; SPP1; EGR1; INSIG1; LDLR; FOSL1; IFI6; PMAIP1; SLC30A1; EPB41L2; OLFML3; TSPAN1; DTL; GCLC; MFAP3L; CISH; CXCL12; ENC1; KLF4; NRIP1; RASGRP1; SOX4; THBD; CARS; COL5A2; CYP26B1; DOCK10; DUSP5; ETV5; FAM102A; FHL2; HIVEP2; IL6R; JAG1; MAFF; MED8; MLPH; PALMD; PCM1; RFC3; SKIV2L2; SMAD6; TRA2B; SLC6A6; DEPTOR; GREB1; NRP1; IGFBP3; ME1; FOS; MMP10; SLC3A2; SCARB1; DHRS3; INHBE; NDRG1; GJA1; PSPH; UGT1A8; IGFBP5; EDN1; HACD2; SCARB2; PEG10; AGER; ALPP; ALPPL2; IGF1; FN1; SARS; SULT1A3; VDAC1; PRL; COL5A1; TMPRSS2; TFRC; IGFBP4; SLC3A1; ARF3; TPM1; GAL; CREB5; SETBP1; TGFA; P3H2; NBR1; RECQL5; TRIM22; NEBL; LYPD1; APOB; CKB; RASL11B; IGFBP2; SULT1A1; PDZK1; HSPD1; DKK3; CCR1; COL15A1; CXCR3; KIAA0226L; TTC12; PRSS23; KLK2; TFDP2; CRP; F7; FGA; PIPOX; SERPINA5; SORBS2; MAL; ENY2; PTEN; ATAD3A; ARNT2; HES2; VWF; ANO1; CPLX3; F8; KRT23; C4BPB; EPS8L1; GAS6; BGLAP; SP1; BBOX1; CHGA; CP; GH1; IGF2; NRTN; TLL2; VGLL1; SLC9A3R1; FGB; KCNIP1; MMP7; NDRG2; SCGB1D2; SULT2A1; KCNJ3; SCUBE2; MTG1; KLK3; AGT; F5; CDH18; PROS1; CD4; KRT5; VCAM1; SERPINA7; SERPINA6; MYCN; LRP2; PROC; FGG; LHB; FSHB; TPCN2; SLC40A1; PPARGC1A; NAT8L; DOK7; SULT1E1; ERP27; GALM; IER5L; KLHL14; MIB2; PCCA; RBM24; RBP1; SLC25A45; TP53INP1; ADIPOQ; RGAG4; CRISPLD1; HHIP; NELL1; ADAMTS9; DYSF; FAM132B; FAM65B; HRG; IGFALS; LMO3; PPM1J; SLFN5; CYP3A; PACRGL; FGD3; SIPA1L2; STON2; COX3; MXRA5; VTCN1; C9ORF116; CAPS; DAB2IP; RBP2; EDN2; KRTAP2-1; PLXNA4; PRIMA1; ATP6; LHX4; ZBTB7C</v>
          </cell>
        </row>
        <row r="4343">
          <cell r="B4343" t="str">
            <v>AC1L1KON</v>
          </cell>
          <cell r="C4343">
            <v>0.13594737535086299</v>
          </cell>
          <cell r="D4343">
            <v>1</v>
          </cell>
          <cell r="E4343">
            <v>0.81433374202849595</v>
          </cell>
          <cell r="F4343">
            <v>4.43580269695934E-3</v>
          </cell>
          <cell r="G4343">
            <v>0.606417640166658</v>
          </cell>
          <cell r="H4343">
            <v>0.89368403336110003</v>
          </cell>
          <cell r="I4343">
            <v>0.63281794535317304</v>
          </cell>
          <cell r="J4343">
            <v>2.21790134847967E-2</v>
          </cell>
          <cell r="K4343">
            <v>0.20282199622658201</v>
          </cell>
          <cell r="L4343">
            <v>0.24143794415706199</v>
          </cell>
          <cell r="M4343">
            <v>20</v>
          </cell>
          <cell r="N4343" t="str">
            <v>DUSP1; NR3C1; CASP3; MAPK14; TNF; CXCL8; HSPA1A; EZH2; CD86; CASP7; SUV39H1; BIRC3; ICAM1; PARP1; CGB; XIAP; IL12B; IL12A; TAC1; CD80</v>
          </cell>
        </row>
        <row r="4344">
          <cell r="B4344" t="str">
            <v>triptolide</v>
          </cell>
          <cell r="C4344">
            <v>0.65813958760722702</v>
          </cell>
          <cell r="D4344">
            <v>1</v>
          </cell>
          <cell r="E4344">
            <v>0.89360585987271701</v>
          </cell>
          <cell r="F4344">
            <v>0.92832391570414896</v>
          </cell>
          <cell r="G4344">
            <v>0.33377407102779699</v>
          </cell>
          <cell r="H4344">
            <v>0.88930776778432696</v>
          </cell>
          <cell r="I4344">
            <v>0.82282949948371098</v>
          </cell>
          <cell r="J4344">
            <v>0.92832391570414896</v>
          </cell>
          <cell r="K4344">
            <v>0.97651159203835602</v>
          </cell>
          <cell r="L4344">
            <v>0.91156002702540495</v>
          </cell>
          <cell r="M4344">
            <v>8</v>
          </cell>
          <cell r="N4344" t="str">
            <v>TDP1; STK33; JAK2; KLF5; NOD1; RELA; S1PR4; S1PR3</v>
          </cell>
        </row>
        <row r="4345">
          <cell r="B4345" t="str">
            <v>Tetrac</v>
          </cell>
          <cell r="C4345">
            <v>0.25589627607109899</v>
          </cell>
          <cell r="D4345">
            <v>0.127948138035549</v>
          </cell>
          <cell r="E4345">
            <v>0.28200903674876099</v>
          </cell>
          <cell r="F4345">
            <v>1.7598502134290501E-2</v>
          </cell>
          <cell r="G4345">
            <v>0.23536812641224999</v>
          </cell>
          <cell r="H4345">
            <v>5.9245517573932503E-2</v>
          </cell>
          <cell r="I4345">
            <v>0.56350029645542499</v>
          </cell>
          <cell r="J4345">
            <v>8.7992510671452598E-2</v>
          </cell>
          <cell r="K4345">
            <v>2.6504733996057801E-2</v>
          </cell>
          <cell r="L4345">
            <v>6.6200578263282794E-2</v>
          </cell>
          <cell r="M4345">
            <v>10</v>
          </cell>
          <cell r="N4345" t="str">
            <v>NFE2L2; ESR1; NR1H4; PPARG; NR3C1; MAPK1; THRB; MAPK3; NCOR1; NCOR2</v>
          </cell>
        </row>
        <row r="4346">
          <cell r="B4346" t="str">
            <v>DL-Thyroxine</v>
          </cell>
          <cell r="C4346">
            <v>0.96792896785792903</v>
          </cell>
          <cell r="D4346">
            <v>0.48396448392896402</v>
          </cell>
          <cell r="E4346">
            <v>0.274048128346846</v>
          </cell>
          <cell r="F4346">
            <v>0.54124222614614703</v>
          </cell>
          <cell r="G4346">
            <v>0.32999002824867502</v>
          </cell>
          <cell r="H4346">
            <v>0.37448806668353901</v>
          </cell>
          <cell r="I4346">
            <v>0.65632675157855302</v>
          </cell>
          <cell r="J4346">
            <v>0.624146777805899</v>
          </cell>
          <cell r="K4346">
            <v>0.54729050343568297</v>
          </cell>
          <cell r="L4346">
            <v>0.496061026007723</v>
          </cell>
          <cell r="M4346">
            <v>27</v>
          </cell>
          <cell r="N4346" t="str">
            <v>ALDH1A1; TP53; HSD17B10; ALOX15; PTGS2; ITGB3; JUN; MAPK1; THRB; MAPK3; TTR; NCOR1; NCOR2; THRA; PCNA; SRC; CYP2C8; DIO1; CDKN1A; SIRT1; DIO2; FOS; SULT1A3; SULT1A1; GH1; SULT4A1; SERPINA7</v>
          </cell>
        </row>
        <row r="4347">
          <cell r="B4347" t="str">
            <v>1h-pyrazolo[3,4-d]pyrimidine</v>
          </cell>
          <cell r="C4347">
            <v>0.36494835280462001</v>
          </cell>
          <cell r="D4347">
            <v>1</v>
          </cell>
          <cell r="E4347">
            <v>0.41263374842008499</v>
          </cell>
          <cell r="F4347">
            <v>0.479319809036235</v>
          </cell>
          <cell r="G4347">
            <v>0.15878555391156199</v>
          </cell>
          <cell r="H4347">
            <v>0.66825427740937804</v>
          </cell>
          <cell r="I4347">
            <v>0.98320713735671095</v>
          </cell>
          <cell r="J4347">
            <v>0.79392776955781197</v>
          </cell>
          <cell r="K4347">
            <v>0.65210973083411505</v>
          </cell>
          <cell r="L4347">
            <v>0.57467801016971798</v>
          </cell>
          <cell r="M4347">
            <v>61</v>
          </cell>
          <cell r="N4347" t="str">
            <v>PTGS2; DUSP1; CASP3; EGFR; BCL2L1; MDM2; JUN; CDK1; CXCL8; PLK1; MMP1; CTSB; CASP6; TUBA1A; GSK3B; PDGFRB; SRC; CTNNB1; PTK2; MMP3; PIK3CA; CXCL2; VCAN; GRB10; CCNA2; CCNB1; CCNB2; CENPA; ACTA2; CDH1; CDKN1A; FAS; GADD45A; PMAIP1; BIRC5; CAV1; CAPN2; CRK; LAMB3; MTSS1; E2F1; LAMC2; TNC; INPP5D; ITGB4; CDKN3; FN1; ITGA2; CEACAM1; CEACAM6; CDKN2A; FLNC; HNRNPR; VTN; VIM; TGFB1I1; PTN; CDKN2B; DGKA; CDCP1; CAPN12</v>
          </cell>
        </row>
        <row r="4348">
          <cell r="B4348" t="str">
            <v>1-Aminopyrene</v>
          </cell>
          <cell r="C4348">
            <v>0.99717589166790499</v>
          </cell>
          <cell r="D4348">
            <v>0.498587945833952</v>
          </cell>
          <cell r="E4348">
            <v>0.46773782064881803</v>
          </cell>
          <cell r="F4348">
            <v>0.34809537389182599</v>
          </cell>
          <cell r="G4348">
            <v>0.44122884195551698</v>
          </cell>
          <cell r="H4348">
            <v>0.49876579354346601</v>
          </cell>
          <cell r="I4348">
            <v>0.54941391214674196</v>
          </cell>
          <cell r="J4348">
            <v>0.54941391214674196</v>
          </cell>
          <cell r="K4348">
            <v>0.642931601285466</v>
          </cell>
          <cell r="L4348">
            <v>0.56761358661994998</v>
          </cell>
          <cell r="M4348">
            <v>7</v>
          </cell>
          <cell r="N4348" t="str">
            <v>CYP1A2; AR; TLR3; CXCL8; CYP1B1; CCL5; IL5</v>
          </cell>
        </row>
        <row r="4349">
          <cell r="B4349" t="str">
            <v>PHENYLHYDRAZINE</v>
          </cell>
          <cell r="C4349">
            <v>7.84642114703374E-2</v>
          </cell>
          <cell r="D4349">
            <v>1</v>
          </cell>
          <cell r="E4349">
            <v>0.98873634762831497</v>
          </cell>
          <cell r="F4349">
            <v>0.59769515858881195</v>
          </cell>
          <cell r="G4349">
            <v>0.949273463845141</v>
          </cell>
          <cell r="H4349">
            <v>0.96824648658018198</v>
          </cell>
          <cell r="I4349">
            <v>0.93444655589764103</v>
          </cell>
          <cell r="J4349">
            <v>0.98873634762831497</v>
          </cell>
          <cell r="K4349">
            <v>0.99931763423525399</v>
          </cell>
          <cell r="L4349">
            <v>0.987354156374741</v>
          </cell>
          <cell r="M4349">
            <v>6</v>
          </cell>
          <cell r="N4349" t="str">
            <v>AHR; AR; VDR; NR3C1; IDO1; NAT2</v>
          </cell>
        </row>
        <row r="4350">
          <cell r="B4350" t="str">
            <v>Ranirestat</v>
          </cell>
          <cell r="C4350">
            <v>3.6951098490334302E-3</v>
          </cell>
          <cell r="D4350">
            <v>1.8475549245167101E-3</v>
          </cell>
          <cell r="E4350">
            <v>0.97379745762893499</v>
          </cell>
          <cell r="F4350">
            <v>2.36987276830848E-2</v>
          </cell>
          <cell r="G4350">
            <v>0.94441083032978701</v>
          </cell>
          <cell r="H4350">
            <v>5.98184416474268E-2</v>
          </cell>
          <cell r="I4350">
            <v>0.333922130460726</v>
          </cell>
          <cell r="J4350">
            <v>0.118493638415424</v>
          </cell>
          <cell r="K4350">
            <v>0.11555822662769</v>
          </cell>
          <cell r="L4350">
            <v>0.16651966036928401</v>
          </cell>
          <cell r="M4350">
            <v>8</v>
          </cell>
          <cell r="N4350" t="str">
            <v>UGT1A9; UGT1A4; UGT2B7; AKR1B1; UGT1A1; UGT1A3; UGT2B15; UGT2B4</v>
          </cell>
        </row>
        <row r="4351">
          <cell r="B4351" t="str">
            <v>medazepam</v>
          </cell>
          <cell r="C4351">
            <v>8.7234460781626707E-5</v>
          </cell>
          <cell r="D4351">
            <v>1</v>
          </cell>
          <cell r="E4351">
            <v>0.137137527682514</v>
          </cell>
          <cell r="F4351">
            <v>0.877828628852657</v>
          </cell>
          <cell r="G4351">
            <v>0.867654704547002</v>
          </cell>
          <cell r="H4351">
            <v>0.99629982560475905</v>
          </cell>
          <cell r="I4351">
            <v>0.26531869605717701</v>
          </cell>
          <cell r="J4351">
            <v>0.66329674014294304</v>
          </cell>
          <cell r="K4351">
            <v>0.708432318967261</v>
          </cell>
          <cell r="L4351">
            <v>0.619123366725289</v>
          </cell>
          <cell r="M4351">
            <v>6</v>
          </cell>
          <cell r="N4351" t="str">
            <v>NR1I2; CYP3A4; AKR1C3; AKR1C2; AKR1C1; AKR1C4</v>
          </cell>
        </row>
        <row r="4352">
          <cell r="B4352" t="str">
            <v>imidazole</v>
          </cell>
          <cell r="C4352">
            <v>0.34510495392325002</v>
          </cell>
          <cell r="D4352">
            <v>1</v>
          </cell>
          <cell r="E4352">
            <v>0.122491353458921</v>
          </cell>
          <cell r="F4352">
            <v>0.91526625998997602</v>
          </cell>
          <cell r="G4352">
            <v>0.79443747210128601</v>
          </cell>
          <cell r="H4352">
            <v>0.83144215785869002</v>
          </cell>
          <cell r="I4352">
            <v>0.59597360836092805</v>
          </cell>
          <cell r="J4352">
            <v>0.61245676729460297</v>
          </cell>
          <cell r="K4352">
            <v>0.79462033090110495</v>
          </cell>
          <cell r="L4352">
            <v>0.69234503377362899</v>
          </cell>
          <cell r="M4352">
            <v>6</v>
          </cell>
          <cell r="N4352" t="str">
            <v>ADRB2; NOS2; LTA4H; CAT; ENPP7; SDR16C5</v>
          </cell>
        </row>
        <row r="4353">
          <cell r="B4353" t="str">
            <v>Chlorobutanol</v>
          </cell>
          <cell r="C4353">
            <v>0.92845415012904398</v>
          </cell>
          <cell r="D4353">
            <v>0.46422707506452199</v>
          </cell>
          <cell r="E4353">
            <v>0.29299131125441402</v>
          </cell>
          <cell r="F4353">
            <v>0.40542054265259603</v>
          </cell>
          <cell r="G4353">
            <v>0.40738021482985098</v>
          </cell>
          <cell r="H4353">
            <v>0.200485717685086</v>
          </cell>
          <cell r="I4353">
            <v>0.23118796831115901</v>
          </cell>
          <cell r="J4353">
            <v>0.40738021482985098</v>
          </cell>
          <cell r="K4353">
            <v>0.27189588385756602</v>
          </cell>
          <cell r="L4353">
            <v>0.29519133912221601</v>
          </cell>
          <cell r="M4353">
            <v>5</v>
          </cell>
          <cell r="N4353" t="str">
            <v>GABRB1; KCNH2; GABRA2; GABBR1; GLRA1</v>
          </cell>
        </row>
        <row r="4354">
          <cell r="B4354" t="str">
            <v>Cobalt sulfate</v>
          </cell>
          <cell r="C4354">
            <v>0.13738838887462901</v>
          </cell>
          <cell r="D4354">
            <v>1</v>
          </cell>
          <cell r="E4354">
            <v>0.56784138723542199</v>
          </cell>
          <cell r="F4354">
            <v>0.98074365990156998</v>
          </cell>
          <cell r="G4354">
            <v>0.23165546354514399</v>
          </cell>
          <cell r="H4354">
            <v>0.93476721160710596</v>
          </cell>
          <cell r="I4354">
            <v>0.93015228622852597</v>
          </cell>
          <cell r="J4354">
            <v>0.98074365990156998</v>
          </cell>
          <cell r="K4354">
            <v>0.92882445887170495</v>
          </cell>
          <cell r="L4354">
            <v>0.83446174975781096</v>
          </cell>
          <cell r="M4354">
            <v>32</v>
          </cell>
          <cell r="N4354" t="str">
            <v>NPPB; HIF1A; CA9; IL1B; CXCL8; GAPDH; PDK1; MT2A; CCL4; ENO2; ENO1; PGK1; IL7R; PMAIP1; EGLN1; EGLN2; HILPDA; VEGFA; CXCL1; HK2; HMOX1; PPP2R1B; TNFAIP3; FOS; TNFAIP6; HIF3A; TFRC; AK1; MIF; ALDOA; LDHA; ANKRD37</v>
          </cell>
        </row>
        <row r="4355">
          <cell r="B4355" t="str">
            <v>8-azaguanine</v>
          </cell>
          <cell r="C4355">
            <v>0.14496592121115201</v>
          </cell>
          <cell r="D4355">
            <v>7.2482960605575894E-2</v>
          </cell>
          <cell r="E4355">
            <v>2.3360394144573599E-2</v>
          </cell>
          <cell r="F4355">
            <v>0.37018508933062799</v>
          </cell>
          <cell r="G4355">
            <v>0.35361894849341202</v>
          </cell>
          <cell r="H4355">
            <v>0.12949775678734199</v>
          </cell>
          <cell r="I4355">
            <v>0.85626897334278795</v>
          </cell>
          <cell r="J4355">
            <v>0.11680197072286801</v>
          </cell>
          <cell r="K4355">
            <v>0.100248757979327</v>
          </cell>
          <cell r="L4355">
            <v>0.15193605938805399</v>
          </cell>
          <cell r="M4355">
            <v>9</v>
          </cell>
          <cell r="N4355" t="str">
            <v>TDP1; HIF1A; HBB; MAPT; MITF; NR2E3; SMARCA2; PNP; APOBEC3F</v>
          </cell>
        </row>
        <row r="4356">
          <cell r="B4356" t="str">
            <v>QUINALPHOS</v>
          </cell>
          <cell r="C4356">
            <v>8.7841616647274107E-2</v>
          </cell>
          <cell r="D4356">
            <v>4.3920808323636998E-2</v>
          </cell>
          <cell r="E4356">
            <v>0.16795928048475101</v>
          </cell>
          <cell r="F4356">
            <v>0.56077858977144202</v>
          </cell>
          <cell r="G4356">
            <v>0.97177415071320505</v>
          </cell>
          <cell r="H4356">
            <v>0.72803760706256104</v>
          </cell>
          <cell r="I4356">
            <v>0.13212954140383501</v>
          </cell>
          <cell r="J4356">
            <v>0.41989820121187899</v>
          </cell>
          <cell r="K4356">
            <v>0.48861900052033402</v>
          </cell>
          <cell r="L4356">
            <v>0.45337411837297698</v>
          </cell>
          <cell r="M4356">
            <v>7</v>
          </cell>
          <cell r="N4356" t="str">
            <v>ESR1; NR1I2; BCHE; AHR; AR; NR1H4; ESR2</v>
          </cell>
        </row>
        <row r="4357">
          <cell r="B4357" t="str">
            <v>1-Methyl-5-(3-pyridinyl)-2-pyrrolidinone</v>
          </cell>
          <cell r="C4357">
            <v>0.58524550994882596</v>
          </cell>
          <cell r="D4357">
            <v>0.29262275497441298</v>
          </cell>
          <cell r="E4357">
            <v>5.9167762169893799E-2</v>
          </cell>
          <cell r="F4357">
            <v>0.47192509241987801</v>
          </cell>
          <cell r="G4357">
            <v>0.23735405373127899</v>
          </cell>
          <cell r="H4357">
            <v>0.31351642020218901</v>
          </cell>
          <cell r="I4357">
            <v>0.88019411882450005</v>
          </cell>
          <cell r="J4357">
            <v>0.295838810849469</v>
          </cell>
          <cell r="K4357">
            <v>0.246418094233672</v>
          </cell>
          <cell r="L4357">
            <v>0.275728969215224</v>
          </cell>
          <cell r="M4357">
            <v>17</v>
          </cell>
          <cell r="N4357" t="str">
            <v>CYP1A2; CYP1A1; CASP3; UGT1A9; UGT1A4; RUNX1; AKT1; CYP2B6; CHRNA7; CYP2A6; CASP7; GFI1; CNTNAP2; AHRR; TTC7B; HLA-DPB2; MYO1G</v>
          </cell>
        </row>
        <row r="4358">
          <cell r="B4358" t="str">
            <v>Benzo(a)pyrene 7,8-dihydrodiol</v>
          </cell>
          <cell r="C4358">
            <v>4.1218448016156803E-2</v>
          </cell>
          <cell r="D4358">
            <v>1</v>
          </cell>
          <cell r="E4358">
            <v>0.92093985484516305</v>
          </cell>
          <cell r="F4358">
            <v>0.841325308793889</v>
          </cell>
          <cell r="G4358">
            <v>0.94272859206410398</v>
          </cell>
          <cell r="H4358">
            <v>0.99442349844557099</v>
          </cell>
          <cell r="I4358">
            <v>0.61858809487539901</v>
          </cell>
          <cell r="J4358">
            <v>0.99442349844557099</v>
          </cell>
          <cell r="K4358">
            <v>0.99858852072062498</v>
          </cell>
          <cell r="L4358">
            <v>0.98121709796940204</v>
          </cell>
          <cell r="M4358">
            <v>27</v>
          </cell>
          <cell r="N4358" t="str">
            <v>TP53; NR1I2; CYP3A4; CYP1A1; PTGS2; PTGS1; HPRT1; MAPK14; BCL2L1; AKR1C3; AKR1C2; AKR1C1; NQO1; AKR1B1; AKR1C4; MAPK8; CYP1B1; BAD; AKR1B10; PARP1; ABCC4; BID; HRAS; GSTM1; AKR1A1; CYP2S1; UGT2A1</v>
          </cell>
        </row>
        <row r="4359">
          <cell r="B4359" t="str">
            <v>SKF 83959 hydrobromide</v>
          </cell>
          <cell r="C4359">
            <v>2.8766977950023701E-2</v>
          </cell>
          <cell r="D4359">
            <v>1.43834889750118E-2</v>
          </cell>
          <cell r="E4359">
            <v>0.13996518444810099</v>
          </cell>
          <cell r="F4359">
            <v>0.36549996846010202</v>
          </cell>
          <cell r="G4359">
            <v>0.379140405027523</v>
          </cell>
          <cell r="H4359">
            <v>6.1567735936400303E-2</v>
          </cell>
          <cell r="I4359">
            <v>7.4601345732823093E-2</v>
          </cell>
          <cell r="J4359">
            <v>0.186503364332058</v>
          </cell>
          <cell r="K4359">
            <v>4.4914469167075602E-2</v>
          </cell>
          <cell r="L4359">
            <v>9.1582520287044597E-2</v>
          </cell>
          <cell r="M4359">
            <v>6</v>
          </cell>
          <cell r="N4359" t="str">
            <v>DRD2; DRD1; KDM4E; EHMT2; HSP90AA1; GFER</v>
          </cell>
        </row>
        <row r="4360">
          <cell r="B4360" t="str">
            <v>3-Chlorophenol</v>
          </cell>
          <cell r="C4360">
            <v>8.7783301174189005E-2</v>
          </cell>
          <cell r="D4360">
            <v>1</v>
          </cell>
          <cell r="E4360">
            <v>0.91985937962239805</v>
          </cell>
          <cell r="F4360">
            <v>0.16311853033417201</v>
          </cell>
          <cell r="G4360">
            <v>0.69700690572524904</v>
          </cell>
          <cell r="H4360">
            <v>0.976859346157954</v>
          </cell>
          <cell r="I4360">
            <v>2.1311694063017E-2</v>
          </cell>
          <cell r="J4360">
            <v>0.106558470315085</v>
          </cell>
          <cell r="K4360">
            <v>0.26807290510963799</v>
          </cell>
          <cell r="L4360">
            <v>0.29229320065216402</v>
          </cell>
          <cell r="M4360">
            <v>10</v>
          </cell>
          <cell r="N4360" t="str">
            <v>CCR2; UGT1A10; CCR5; CCL20; XRCC4; XCL2; CCL11; IFNG; IL9; IL21</v>
          </cell>
        </row>
        <row r="4361">
          <cell r="B4361" t="str">
            <v>Pinosylvin</v>
          </cell>
          <cell r="C4361">
            <v>0.166663193181566</v>
          </cell>
          <cell r="D4361">
            <v>1</v>
          </cell>
          <cell r="E4361">
            <v>0.55855179403894195</v>
          </cell>
          <cell r="F4361">
            <v>0.930707149178437</v>
          </cell>
          <cell r="G4361">
            <v>0.99004829248942405</v>
          </cell>
          <cell r="H4361">
            <v>0.75707557674368497</v>
          </cell>
          <cell r="I4361">
            <v>0.76970419218184005</v>
          </cell>
          <cell r="J4361">
            <v>0.99004829248942405</v>
          </cell>
          <cell r="K4361">
            <v>0.99214276728047301</v>
          </cell>
          <cell r="L4361">
            <v>0.95185761562132098</v>
          </cell>
          <cell r="M4361">
            <v>105</v>
          </cell>
          <cell r="N4361" t="str">
            <v>TP53; TUBB; FDPS; PPAT; RBBP8; GNAI1; HSP90AB1; RRM2; METAP2; PCNA; TUBA1B; MYC; SRC; CDK8; CDK2; CTNNB1; PTK2; CDK4; CCND1; FTH1; GDF15; ENO1; ABCE1; RAD23B; CCNA2; CENPF; SRSF3; CDKN1A; GADD45A; TMED2; BIRC5; FH; CCNE1; CHD1; ID2; SRSF10; ARHGAP29; BMP4; CKS2; SLC38A2; TSC22D1; ZNF330; BAG2; CEP290; CHAF1B; DLEU2; HMOX2; IDI1; IRF2BP1; JAG1; SRSF11; STX6; UBE2D1; USP7; ZBTB44; ZNF207; RB1; MCM5; MEX3D; H3F3B; HAL; SERBP1; POLR2J; COX7C; ERCC1; GTF2H5; TIMM13; OAZ1; RBX1; SEC22B; IL1RAP; CDK2AP1; USP22; DHX15; MT4; SSBP1; PTGES2; CBX3; LSM6; ETFB; MRPL41; DSG1; MMP7; SNRPB2; ART1; UCHL1; KBTBD6; NUP35; LRRC25; CDCA2; FBXO8; PXMP4; COX5A; MRPL14; ZNF92; TBC1D25; TMPRSS3; TNRC6C; ABCB10; BCAP29; SGTA; SNRPG; UBXN2A; ZNF100; DCHS2</v>
          </cell>
        </row>
        <row r="4362">
          <cell r="B4362" t="str">
            <v>Cicaprost</v>
          </cell>
          <cell r="C4362">
            <v>0.52381477148369704</v>
          </cell>
          <cell r="D4362">
            <v>1</v>
          </cell>
          <cell r="E4362">
            <v>0.36222574200249702</v>
          </cell>
          <cell r="F4362">
            <v>0.96262792357574301</v>
          </cell>
          <cell r="G4362">
            <v>0.87833750741956995</v>
          </cell>
          <cell r="H4362">
            <v>0.55827108389276303</v>
          </cell>
          <cell r="I4362">
            <v>0.399162970682375</v>
          </cell>
          <cell r="J4362">
            <v>0.93045180648793802</v>
          </cell>
          <cell r="K4362">
            <v>0.86519162321464005</v>
          </cell>
          <cell r="L4362">
            <v>0.760350503375683</v>
          </cell>
          <cell r="M4362">
            <v>5</v>
          </cell>
          <cell r="N4362" t="str">
            <v>TNF; GNAS; PTGIR; EDN1; GNAQ</v>
          </cell>
        </row>
        <row r="4363">
          <cell r="B4363" t="str">
            <v>2,3,4,5-Tetrachloro-4'-biphenylol</v>
          </cell>
          <cell r="C4363">
            <v>0.72748831498851696</v>
          </cell>
          <cell r="D4363">
            <v>0.36374415749425898</v>
          </cell>
          <cell r="E4363">
            <v>0.36951504628341397</v>
          </cell>
          <cell r="F4363">
            <v>0.28330259061429902</v>
          </cell>
          <cell r="G4363">
            <v>0.58249093220984505</v>
          </cell>
          <cell r="H4363">
            <v>0.70480725378646703</v>
          </cell>
          <cell r="I4363">
            <v>0.27080169637804902</v>
          </cell>
          <cell r="J4363">
            <v>0.61585841047235701</v>
          </cell>
          <cell r="K4363">
            <v>0.54096240557415498</v>
          </cell>
          <cell r="L4363">
            <v>0.49142640851420799</v>
          </cell>
          <cell r="M4363">
            <v>6</v>
          </cell>
          <cell r="N4363" t="str">
            <v>ESR1; ESR2; PGR; NCOA1; NCOA2; CAMK4</v>
          </cell>
        </row>
        <row r="4364">
          <cell r="B4364" t="str">
            <v>TAURODEOXYCHOLIC ACID</v>
          </cell>
          <cell r="C4364">
            <v>0.22725335598949101</v>
          </cell>
          <cell r="D4364">
            <v>1</v>
          </cell>
          <cell r="E4364">
            <v>0.293365403189979</v>
          </cell>
          <cell r="F4364">
            <v>0.22588010019549501</v>
          </cell>
          <cell r="G4364">
            <v>0.92298772953058095</v>
          </cell>
          <cell r="H4364">
            <v>0.92443618469352096</v>
          </cell>
          <cell r="I4364">
            <v>0.611546889593508</v>
          </cell>
          <cell r="J4364">
            <v>0.73341350797494798</v>
          </cell>
          <cell r="K4364">
            <v>0.75074596018956397</v>
          </cell>
          <cell r="L4364">
            <v>0.65409496631415898</v>
          </cell>
          <cell r="M4364">
            <v>7</v>
          </cell>
          <cell r="N4364" t="str">
            <v>NR1H4; CASP3; ABCC1; MAPK14; ABCB11; CASP9; PNLIP</v>
          </cell>
        </row>
        <row r="4365">
          <cell r="B4365" t="str">
            <v>MOXONIDINE</v>
          </cell>
          <cell r="C4365">
            <v>0.30388318779489598</v>
          </cell>
          <cell r="D4365">
            <v>1</v>
          </cell>
          <cell r="E4365">
            <v>0.98810476052937901</v>
          </cell>
          <cell r="F4365">
            <v>0.39307773003014301</v>
          </cell>
          <cell r="G4365">
            <v>0.99215696983058799</v>
          </cell>
          <cell r="H4365">
            <v>0.82390265716598599</v>
          </cell>
          <cell r="I4365">
            <v>0.52211762678797902</v>
          </cell>
          <cell r="J4365">
            <v>0.99215696983058799</v>
          </cell>
          <cell r="K4365">
            <v>0.96379877561932603</v>
          </cell>
          <cell r="L4365">
            <v>0.88724587460415905</v>
          </cell>
          <cell r="M4365">
            <v>6</v>
          </cell>
          <cell r="N4365" t="str">
            <v>ADRA2A; SLC22A2; AHR; ADRA2B; ADRA2C; INS</v>
          </cell>
        </row>
        <row r="4366">
          <cell r="B4366" t="str">
            <v>2,2',3,3',4,4',5-HEPTACHLOROBIPHENYL</v>
          </cell>
          <cell r="C4366">
            <v>0.34818082397387601</v>
          </cell>
          <cell r="D4366">
            <v>1</v>
          </cell>
          <cell r="E4366">
            <v>0.50186199203406601</v>
          </cell>
          <cell r="F4366">
            <v>0.622314744239572</v>
          </cell>
          <cell r="G4366">
            <v>0.10042103690718999</v>
          </cell>
          <cell r="H4366">
            <v>0.66921849000987499</v>
          </cell>
          <cell r="I4366">
            <v>0.87046656907451603</v>
          </cell>
          <cell r="J4366">
            <v>0.50210518453595199</v>
          </cell>
          <cell r="K4366">
            <v>0.62834977337380704</v>
          </cell>
          <cell r="L4366">
            <v>0.55647538425843901</v>
          </cell>
          <cell r="M4366">
            <v>7</v>
          </cell>
          <cell r="N4366" t="str">
            <v>CYP1A2; AR; MDM2; MAPK1; CXCL8; MAPK3; TTR</v>
          </cell>
        </row>
        <row r="4367">
          <cell r="B4367" t="str">
            <v>arbutin</v>
          </cell>
          <cell r="C4367">
            <v>0.76689782493758896</v>
          </cell>
          <cell r="D4367">
            <v>0.38344891246879498</v>
          </cell>
          <cell r="E4367">
            <v>0.8708120421651</v>
          </cell>
          <cell r="F4367">
            <v>0.183647209706466</v>
          </cell>
          <cell r="G4367">
            <v>0.24233913583891001</v>
          </cell>
          <cell r="H4367">
            <v>0.57228467270408601</v>
          </cell>
          <cell r="I4367">
            <v>0.480582137057042</v>
          </cell>
          <cell r="J4367">
            <v>0.60584783959727595</v>
          </cell>
          <cell r="K4367">
            <v>0.52427142715139696</v>
          </cell>
          <cell r="L4367">
            <v>0.479242715604699</v>
          </cell>
          <cell r="M4367">
            <v>282</v>
          </cell>
          <cell r="N4367" t="str">
            <v>ADRB3; UBE2M; GPR55; JUN; TARDBP; CACNG7; NR2F1; AKT1; GUCY1A2; NRP2; SLC18A2; HSD3B1; BRSK1; MAP4K5; FGFR3; MYO3B; ELANE; MAPK8; BMPR1B; ACVRL1; RPS6KA3; CDK16; PRKX; NCALD; GALC; HIST1H2AC; PACSIN2; SERPIND1; MKI67; SNIP1; SPTLC1; AP1S1; CPE; IL6ST; TCN1; POLE2; TCF12; UTP11L; ANKRD17; ARHGEF2; BAG5; BTN2A1; CASP8; DNAJB9; FBXO11; GNL2; OSBPL11; PITPNB; RSBN1; TRAM2; TSC1; TSC22D2; TULP3; ADAMTS3; AFAP1; APTX; ASAP1; BCAS2; BNIP2; CBX6; CD2BP2; DLGAP4; DMXL1; EFTUD1; FGF5; FPGT; KDELC1; LRP6; NMI; PARG; PCNXL2; PRMT2; RAB3GAP1; SIN3B; SLC23A3; SYDE1; TES; TOR4A; VPS13B; DIAPH2; IL23A; PSMD3; EFNA3; FBXO16; AHNAK; DPYSL2; PCMTD2; ASNA1; FAM49B; IL3RA; CEACAM1; ZNF81; BST2; RFPL2; PRSS2; PSMD13; LILRP2; ZP2; SF3B1; ARFIP2; SDC4; CCDC170; INPP4B; ENPP1; EPS8; SCCPDH; IFIT3; MVD; EID1; HIST1H1A; CYP2U1; HOXB8; GPD2; ARL2; ECE1; BZRAP1; PDZK1; ARL6IP1; CCT8; ERC1; HTATSF1; ATF6B; BCKDK; PIN1; KCTD17; SERPINA5; RAB6B; PRG2; ADAM19; DDX46; UBE2D4; ZNF141; SLC15A3; EVI2B; TTC22; DNAH7; FRAS1; ASAP3; GMPR; SPATA20; TGFB3; SH3GL2; CCDC28B; CPB1; GLT8D2; MDFI; OSBP2; TLL1; TSHZ2; VPS39; LRP5; FRMPD4; MFAP4; STARD8; TREH; AGPAT3; PF4; RFPL3; ZBTB20; ZKSCAN7; EFHC2; ERC2-IT1; INA; C1QB; CD3G; EPX; TEX13B; CFAP70; EFS; FASLG; MTHFD1L; GIPC1; LGALS14; DLX1; GPC3; COL17A1; CD151; PKHD1; ARX; SLC13A2; HLF; APOM; GAREM; IGDCC3; MIDN; OLFML1; PGM2; SOCS4; ZDHHC2; DPP7; MCM8; AGBL4; EMX2; KIF26B; SYMPK; UBQLN1; MAFK; PRRX1; FAM3D; TMEM59L; XAGE2; ACMSD; ADAMTS9; F13B; KLRC4; PERM1; SAA4; SFXN2; ZNF414; SLC27A4; CNKSR2; GPR155; SLCO5A1; WNT10A; USP44; NKD1; NEGR1; HAND1; ZNF670; ABCA10; C19ORF33; EEPD1; HPS3; NEU4; OTX1; SPATA13; TAL1; VWA3A; ZNF354B; CCAR1; ABCC13; KLHL13; CCNYL1; B4GALNT4; GPR26; LRRTM4; PIGQ; RASGEF1B; RNF208; CD160; GPRC5D; PPHLN1; SEMG1; AEBP2; SCN1B; ADAM20; C15ORF41; SLC25A2; FMNL3; ZNF483; C1ORF61; LCTL; ADAM7; CAPNS2; NTF4; ZNF41; ZNF497; GPR32; PRR18; WDR63; SFRP5; ABCA13; LRRC4; SLC7A3; CPNE5; AMTN; C1ORF87; CLEC4C; EXD1; GSDMA; KCNAB3; ANKRD23; ATAD3B; C15ORF26; CD163L1; FANCD2OS; MMGT1; MS4A6E; NOXRED1; PCGF6; ZBTB7B; ZNF320</v>
          </cell>
        </row>
        <row r="4368">
          <cell r="B4368" t="str">
            <v>Dioctyl phthalate</v>
          </cell>
          <cell r="C4368">
            <v>0.21483800615922999</v>
          </cell>
          <cell r="D4368">
            <v>0.10741900307961499</v>
          </cell>
          <cell r="E4368">
            <v>5.71230640396162E-2</v>
          </cell>
          <cell r="F4368">
            <v>0.45233755215261801</v>
          </cell>
          <cell r="G4368">
            <v>0.89600865988387102</v>
          </cell>
          <cell r="H4368">
            <v>0.40433377850082602</v>
          </cell>
          <cell r="I4368">
            <v>0.17132182484679701</v>
          </cell>
          <cell r="J4368">
            <v>0.285615320198081</v>
          </cell>
          <cell r="K4368">
            <v>0.230984944389931</v>
          </cell>
          <cell r="L4368">
            <v>0.26375014777299599</v>
          </cell>
          <cell r="M4368">
            <v>5</v>
          </cell>
          <cell r="N4368" t="str">
            <v>ALDH1A1; ESR1; PPARG; ESR2; SLC5A5</v>
          </cell>
        </row>
        <row r="4369">
          <cell r="B4369" t="str">
            <v>yohimbine</v>
          </cell>
          <cell r="C4369">
            <v>0.96531535124023904</v>
          </cell>
          <cell r="D4369">
            <v>0.48265767562012002</v>
          </cell>
          <cell r="E4369">
            <v>0.32472285948998197</v>
          </cell>
          <cell r="F4369">
            <v>0.21180857539575099</v>
          </cell>
          <cell r="G4369">
            <v>0.42728322649907002</v>
          </cell>
          <cell r="H4369">
            <v>0.41886211933450102</v>
          </cell>
          <cell r="I4369">
            <v>0.54278076997649705</v>
          </cell>
          <cell r="J4369">
            <v>0.53410403312383703</v>
          </cell>
          <cell r="K4369">
            <v>0.43901586729061998</v>
          </cell>
          <cell r="L4369">
            <v>0.41758095726911998</v>
          </cell>
          <cell r="M4369">
            <v>18</v>
          </cell>
          <cell r="N4369" t="str">
            <v>DRD3; DRD1; ADRA2A; EHMT2; CYP2D6; CYP3A4; AHR; ABCB1; HTR1E; HTR2B; HTR1A; HTR7; HTR5A; HTR1F; HTR1B; HTR1D; CGB; PRL</v>
          </cell>
        </row>
        <row r="4370">
          <cell r="B4370" t="str">
            <v>pyrantel pamoate</v>
          </cell>
          <cell r="C4370">
            <v>0.63018197700200096</v>
          </cell>
          <cell r="D4370">
            <v>0.31509098850099998</v>
          </cell>
          <cell r="E4370">
            <v>0.25775123338886102</v>
          </cell>
          <cell r="F4370">
            <v>0.28677782157200299</v>
          </cell>
          <cell r="G4370">
            <v>0.83848897945054102</v>
          </cell>
          <cell r="H4370">
            <v>0.27510416059026299</v>
          </cell>
          <cell r="I4370">
            <v>0.81629028540568604</v>
          </cell>
          <cell r="J4370">
            <v>0.477963035953339</v>
          </cell>
          <cell r="K4370">
            <v>0.57536097006322895</v>
          </cell>
          <cell r="L4370">
            <v>0.51674068534348006</v>
          </cell>
          <cell r="M4370">
            <v>6</v>
          </cell>
          <cell r="N4370" t="str">
            <v>VDR; USP1; MAPT; GSTP1; GPR35; GALK1</v>
          </cell>
        </row>
        <row r="4371">
          <cell r="B4371" t="str">
            <v>Etoxazole</v>
          </cell>
          <cell r="C4371">
            <v>0.42813117934369799</v>
          </cell>
          <cell r="D4371">
            <v>1</v>
          </cell>
          <cell r="E4371">
            <v>0.88139535862987906</v>
          </cell>
          <cell r="F4371">
            <v>0.35007502955731101</v>
          </cell>
          <cell r="G4371">
            <v>0.32006160548776802</v>
          </cell>
          <cell r="H4371">
            <v>0.80661653584838899</v>
          </cell>
          <cell r="I4371">
            <v>0.88500066670736199</v>
          </cell>
          <cell r="J4371">
            <v>0.87518757389327695</v>
          </cell>
          <cell r="K4371">
            <v>0.869942567852235</v>
          </cell>
          <cell r="L4371">
            <v>0.76533830337226905</v>
          </cell>
          <cell r="M4371">
            <v>6</v>
          </cell>
          <cell r="N4371" t="str">
            <v>NFE2L2; PPARD; CYP19A1; CYP3A4; AHR; AR</v>
          </cell>
        </row>
        <row r="4372">
          <cell r="B4372" t="str">
            <v>PICIBANIL</v>
          </cell>
          <cell r="C4372">
            <v>0.65174825785789203</v>
          </cell>
          <cell r="D4372">
            <v>1</v>
          </cell>
          <cell r="E4372">
            <v>0.93996587327501602</v>
          </cell>
          <cell r="F4372">
            <v>0.884503962853462</v>
          </cell>
          <cell r="G4372">
            <v>0.52320671585255796</v>
          </cell>
          <cell r="H4372">
            <v>0.86154126757868599</v>
          </cell>
          <cell r="I4372">
            <v>0.79630372853391895</v>
          </cell>
          <cell r="J4372">
            <v>0.93996587327501602</v>
          </cell>
          <cell r="K4372">
            <v>0.99201154033448502</v>
          </cell>
          <cell r="L4372">
            <v>0.95141545221580004</v>
          </cell>
          <cell r="M4372">
            <v>6</v>
          </cell>
          <cell r="N4372" t="str">
            <v>TNF; CCL3; CCL4; IL18; IL10; IFNG</v>
          </cell>
        </row>
        <row r="4373">
          <cell r="B4373" t="str">
            <v>WR 1065</v>
          </cell>
          <cell r="C4373">
            <v>0.35220007837238898</v>
          </cell>
          <cell r="D4373">
            <v>0.17610003918619399</v>
          </cell>
          <cell r="E4373">
            <v>0.13756280003750501</v>
          </cell>
          <cell r="F4373">
            <v>0.72936373839467805</v>
          </cell>
          <cell r="G4373">
            <v>0.268072131682566</v>
          </cell>
          <cell r="H4373">
            <v>0.87233616557382898</v>
          </cell>
          <cell r="I4373">
            <v>0.11935222640349399</v>
          </cell>
          <cell r="J4373">
            <v>0.34390700009376302</v>
          </cell>
          <cell r="K4373">
            <v>0.30171656631304899</v>
          </cell>
          <cell r="L4373">
            <v>0.31756994824554402</v>
          </cell>
          <cell r="M4373">
            <v>9</v>
          </cell>
          <cell r="N4373" t="str">
            <v>NFKB1; GSTP1; RELA; MYC; MYB; CAT; SOD2; CCL5; IL2RA</v>
          </cell>
        </row>
        <row r="4374">
          <cell r="B4374" t="str">
            <v>pyrithione</v>
          </cell>
          <cell r="C4374">
            <v>0.22710317670094801</v>
          </cell>
          <cell r="D4374">
            <v>0.11355158835047401</v>
          </cell>
          <cell r="E4374">
            <v>0.61512055616735895</v>
          </cell>
          <cell r="F4374">
            <v>9.0201065437219896E-2</v>
          </cell>
          <cell r="G4374">
            <v>0.93060677989516905</v>
          </cell>
          <cell r="H4374">
            <v>6.3982316676323106E-2</v>
          </cell>
          <cell r="I4374">
            <v>0.61457373627159495</v>
          </cell>
          <cell r="J4374">
            <v>0.22550266359304999</v>
          </cell>
          <cell r="K4374">
            <v>0.25923430021784899</v>
          </cell>
          <cell r="L4374">
            <v>0.28556391905282302</v>
          </cell>
          <cell r="M4374">
            <v>36</v>
          </cell>
          <cell r="N4374" t="str">
            <v>KDM4A; DRD3; TDP1; EHMT2; HSP90AA1; GFER; GMNN; VDR; GLP1R; CHRM4; OPRD1; OPRM1; IDH1; MCL1; IL1B; KAT2A; HCRTR1; CCR6; CXCR6; APLNR; NR5A1; NR5A2; MITF; ATXN2; PRMT1; NR2E3; PAX8; SMAD3; PRNP; ARNT; TACC3; NR2F2; CSNK2A1; CD14; SLC39A7; ITGAM</v>
          </cell>
        </row>
        <row r="4375">
          <cell r="B4375" t="str">
            <v>Bz-Camp</v>
          </cell>
          <cell r="C4375">
            <v>0.27696816398513602</v>
          </cell>
          <cell r="D4375">
            <v>1</v>
          </cell>
          <cell r="E4375">
            <v>0.94295032995466299</v>
          </cell>
          <cell r="F4375">
            <v>0.52408854811030603</v>
          </cell>
          <cell r="G4375">
            <v>0.11554230944311</v>
          </cell>
          <cell r="H4375">
            <v>0.483765609700059</v>
          </cell>
          <cell r="I4375">
            <v>0.82853943320774803</v>
          </cell>
          <cell r="J4375">
            <v>0.57771154721555096</v>
          </cell>
          <cell r="K4375">
            <v>0.67227213645356998</v>
          </cell>
          <cell r="L4375">
            <v>0.59035824288164995</v>
          </cell>
          <cell r="M4375">
            <v>5</v>
          </cell>
          <cell r="N4375" t="str">
            <v>MAPK1; CXCL8; MAPK3; ACTA2; VASP</v>
          </cell>
        </row>
        <row r="4376">
          <cell r="B4376" t="str">
            <v>Tebufenozide</v>
          </cell>
          <cell r="C4376">
            <v>0.93733924594198803</v>
          </cell>
          <cell r="D4376">
            <v>0.46866962297099402</v>
          </cell>
          <cell r="E4376">
            <v>0.51133536286566705</v>
          </cell>
          <cell r="F4376">
            <v>0.17355517357388101</v>
          </cell>
          <cell r="G4376">
            <v>0.44779267914499898</v>
          </cell>
          <cell r="H4376">
            <v>0.67066751847594497</v>
          </cell>
          <cell r="I4376">
            <v>0.59574914422013103</v>
          </cell>
          <cell r="J4376">
            <v>0.67066751847594497</v>
          </cell>
          <cell r="K4376">
            <v>0.60095566186228599</v>
          </cell>
          <cell r="L4376">
            <v>0.53580279080592996</v>
          </cell>
          <cell r="M4376">
            <v>7</v>
          </cell>
          <cell r="N4376" t="str">
            <v>NFE2L2; CYP3A4; AR; NR1H4; CYP2B6; CYP2A6; RORB</v>
          </cell>
        </row>
        <row r="4377">
          <cell r="B4377" t="str">
            <v>Zotarolimus</v>
          </cell>
          <cell r="C4377">
            <v>0.54824224879987604</v>
          </cell>
          <cell r="D4377">
            <v>1</v>
          </cell>
          <cell r="E4377">
            <v>0.276477325837651</v>
          </cell>
          <cell r="F4377">
            <v>0.85693144024253998</v>
          </cell>
          <cell r="G4377">
            <v>0.93878713246077805</v>
          </cell>
          <cell r="H4377">
            <v>0.78704916340745301</v>
          </cell>
          <cell r="I4377">
            <v>0.189450130556896</v>
          </cell>
          <cell r="J4377">
            <v>0.69119331459412803</v>
          </cell>
          <cell r="K4377">
            <v>0.74301321246074403</v>
          </cell>
          <cell r="L4377">
            <v>0.64758041288822799</v>
          </cell>
          <cell r="M4377">
            <v>5</v>
          </cell>
          <cell r="N4377" t="str">
            <v>MTOR; TNF; FKBP1A; RPS6KB1; F3</v>
          </cell>
        </row>
        <row r="4378">
          <cell r="B4378" t="str">
            <v>gambogic acid</v>
          </cell>
          <cell r="C4378">
            <v>0.38943487884834599</v>
          </cell>
          <cell r="D4378">
            <v>0.19471743942417299</v>
          </cell>
          <cell r="E4378">
            <v>0.51072622908187104</v>
          </cell>
          <cell r="F4378">
            <v>0.48472626968614202</v>
          </cell>
          <cell r="G4378">
            <v>4.48002401871909E-2</v>
          </cell>
          <cell r="H4378">
            <v>0.18621472479094101</v>
          </cell>
          <cell r="I4378">
            <v>0.88876962197627496</v>
          </cell>
          <cell r="J4378">
            <v>0.22400120093595399</v>
          </cell>
          <cell r="K4378">
            <v>0.24685475772847601</v>
          </cell>
          <cell r="L4378">
            <v>0.27606566105687302</v>
          </cell>
          <cell r="M4378">
            <v>22</v>
          </cell>
          <cell r="N4378" t="str">
            <v>CASP3; MDM2; MAPK1; MAPK3; TYMS; AKT1; NCOA3; GSK3B; HSPA5; BCL2; NTRK1; RPS6KB1; CASP9; NFKBIA; UMPS; CASP8; DDIT3; BAX; AIFM1; PARP1; TXN2; TXN</v>
          </cell>
        </row>
        <row r="4379">
          <cell r="B4379" t="str">
            <v>dilazep</v>
          </cell>
          <cell r="C4379">
            <v>0.63942088125512098</v>
          </cell>
          <cell r="D4379">
            <v>0.31971044062756099</v>
          </cell>
          <cell r="E4379">
            <v>0.62979519199866796</v>
          </cell>
          <cell r="F4379">
            <v>0.154551790856927</v>
          </cell>
          <cell r="G4379">
            <v>0.70591124523178805</v>
          </cell>
          <cell r="H4379">
            <v>0.448978136209363</v>
          </cell>
          <cell r="I4379">
            <v>0.65600195379056703</v>
          </cell>
          <cell r="J4379">
            <v>0.70591124523178805</v>
          </cell>
          <cell r="K4379">
            <v>0.64832147628140901</v>
          </cell>
          <cell r="L4379">
            <v>0.571756915512034</v>
          </cell>
          <cell r="M4379">
            <v>6</v>
          </cell>
          <cell r="N4379" t="str">
            <v>NFE2L2; TDP1; CYP3A4; ATAD5; THPO; SLC29A1</v>
          </cell>
        </row>
        <row r="4380">
          <cell r="B4380" t="str">
            <v>FLUORANTHENE</v>
          </cell>
          <cell r="C4380">
            <v>0.70698760558098905</v>
          </cell>
          <cell r="D4380">
            <v>0.35349380279049503</v>
          </cell>
          <cell r="E4380">
            <v>0.369013170073065</v>
          </cell>
          <cell r="F4380">
            <v>0.35836275033682702</v>
          </cell>
          <cell r="G4380">
            <v>0.11602691276025601</v>
          </cell>
          <cell r="H4380">
            <v>0.91059991012844799</v>
          </cell>
          <cell r="I4380">
            <v>0.67899775494676295</v>
          </cell>
          <cell r="J4380">
            <v>0.58013456380127804</v>
          </cell>
          <cell r="K4380">
            <v>0.50242660439536801</v>
          </cell>
          <cell r="L4380">
            <v>0.46337163424998801</v>
          </cell>
          <cell r="M4380">
            <v>41</v>
          </cell>
          <cell r="N4380" t="str">
            <v>NFE2L2; HIF1A; TP53; HSD17B10; ESR1; CYP1A2; AHR; CYP1A1; NR0B1; AR; TNF; MDM2; CXCL8; GCK; AKR1B1; NOS3; SAT1; SPP1; EGR1; CDH1; CDKN1A; ICAM1; IL6; BAX; PARP1; TGFB1; ALDOB; IGF1; SERPINA3; ECE1; IL4; TYROBP; XRCC1; APOC3; VMP1; CP; FABP1; G6PD; CYP2E1; IFNG; A2M</v>
          </cell>
        </row>
        <row r="4381">
          <cell r="B4381" t="str">
            <v>PMSF</v>
          </cell>
          <cell r="C4381">
            <v>0.26367640143840798</v>
          </cell>
          <cell r="D4381">
            <v>1</v>
          </cell>
          <cell r="E4381">
            <v>3.5113288368677699E-2</v>
          </cell>
          <cell r="F4381">
            <v>0.90426146882956204</v>
          </cell>
          <cell r="G4381">
            <v>0.60594320468362295</v>
          </cell>
          <cell r="H4381">
            <v>0.97427657753040697</v>
          </cell>
          <cell r="I4381">
            <v>0.91739831920033199</v>
          </cell>
          <cell r="J4381">
            <v>0.17556644184338799</v>
          </cell>
          <cell r="K4381">
            <v>0.616520112612025</v>
          </cell>
          <cell r="L4381">
            <v>0.547510404392066</v>
          </cell>
          <cell r="M4381">
            <v>5</v>
          </cell>
          <cell r="N4381" t="str">
            <v>TRPV1; CES1; CES2; AADAC; CES3</v>
          </cell>
        </row>
        <row r="4382">
          <cell r="B4382" t="str">
            <v>Tyrphostin AG 879</v>
          </cell>
          <cell r="C4382">
            <v>0.85470634220296005</v>
          </cell>
          <cell r="D4382">
            <v>1</v>
          </cell>
          <cell r="E4382">
            <v>0.47989716431943202</v>
          </cell>
          <cell r="F4382">
            <v>0.55382056573334004</v>
          </cell>
          <cell r="G4382">
            <v>0.72032952010282802</v>
          </cell>
          <cell r="H4382">
            <v>0.31633777853784001</v>
          </cell>
          <cell r="I4382">
            <v>0.85058967962549004</v>
          </cell>
          <cell r="J4382">
            <v>0.85058967962549104</v>
          </cell>
          <cell r="K4382">
            <v>0.82095775114697001</v>
          </cell>
          <cell r="L4382">
            <v>0.71659454955159996</v>
          </cell>
          <cell r="M4382">
            <v>22</v>
          </cell>
          <cell r="N4382" t="str">
            <v>ALDH1A1; CYP2C19; MPHOSPH8; TDP1; HIF1A; HSD17B10; EHMT2; CYP3A4; CYP2C9; CYP1A2; KCNH2; AHR; GMNN; VDR; CBX1; THPO; TSHR; RGS4; ALOX15B; GLS; IL6; KLK3</v>
          </cell>
        </row>
        <row r="4383">
          <cell r="B4383" t="str">
            <v>4450-98-0</v>
          </cell>
          <cell r="C4383">
            <v>0.39079691888872298</v>
          </cell>
          <cell r="D4383">
            <v>1</v>
          </cell>
          <cell r="E4383">
            <v>0.24418445948832601</v>
          </cell>
          <cell r="F4383">
            <v>0.925744773956654</v>
          </cell>
          <cell r="G4383">
            <v>0.94247336283759098</v>
          </cell>
          <cell r="H4383">
            <v>0.39176290912381001</v>
          </cell>
          <cell r="I4383">
            <v>0.94882936561638498</v>
          </cell>
          <cell r="J4383">
            <v>0.94882936561638498</v>
          </cell>
          <cell r="K4383">
            <v>0.886335746627127</v>
          </cell>
          <cell r="L4383">
            <v>0.78309400302029397</v>
          </cell>
          <cell r="M4383">
            <v>7</v>
          </cell>
          <cell r="N4383" t="str">
            <v>CYP2C19; KDM4E; HSD17B10; CYP2C9; CYP1A2; ATM; AKR1B10</v>
          </cell>
        </row>
        <row r="4384">
          <cell r="B4384" t="str">
            <v>5-BROMO-2'-DEOXYURIDINE</v>
          </cell>
          <cell r="C4384">
            <v>0.118593993337038</v>
          </cell>
          <cell r="D4384">
            <v>5.9296996668519203E-2</v>
          </cell>
          <cell r="E4384">
            <v>2.4892720118741999E-2</v>
          </cell>
          <cell r="F4384">
            <v>0.32002106270880798</v>
          </cell>
          <cell r="G4384">
            <v>0.13287402954997701</v>
          </cell>
          <cell r="H4384">
            <v>0.39071351741043298</v>
          </cell>
          <cell r="I4384">
            <v>0.85643947637633699</v>
          </cell>
          <cell r="J4384">
            <v>0.12446360059371001</v>
          </cell>
          <cell r="K4384">
            <v>0.102786370774753</v>
          </cell>
          <cell r="L4384">
            <v>0.154397090534522</v>
          </cell>
          <cell r="M4384">
            <v>8</v>
          </cell>
          <cell r="N4384" t="str">
            <v>NR0B1; HTT; SMN2; NR5A1; CXCL8; HNRNPC; ITGA5; SOX17</v>
          </cell>
        </row>
        <row r="4385">
          <cell r="B4385" t="str">
            <v>1,2-NAPHTHOQUINONE</v>
          </cell>
          <cell r="C4385">
            <v>0.17261905425238699</v>
          </cell>
          <cell r="D4385">
            <v>8.63095271261934E-2</v>
          </cell>
          <cell r="E4385">
            <v>0.149499562137449</v>
          </cell>
          <cell r="F4385">
            <v>0.24171980037009</v>
          </cell>
          <cell r="G4385">
            <v>0.45043888458555598</v>
          </cell>
          <cell r="H4385">
            <v>4.25886741465741E-2</v>
          </cell>
          <cell r="I4385">
            <v>0.879942828078775</v>
          </cell>
          <cell r="J4385">
            <v>0.21294337073287001</v>
          </cell>
          <cell r="K4385">
            <v>0.13936998731814401</v>
          </cell>
          <cell r="L4385">
            <v>0.18813437994030799</v>
          </cell>
          <cell r="M4385">
            <v>42</v>
          </cell>
          <cell r="N4385" t="str">
            <v>ABHD5; PLIN5; ALDH1A1; KDM4E; HSD17B10; RECQL; EHMT2; BCHE; PTGS2; DUSP1; HPGD; BAZ2B; MCL1; MPI; DLD; KAT2A; STAT3; EGFR; MAPT; APAF1; MAPK1; CXCL8; MAPK3; TRPA1; GAPDH; IDO1; CDC25B; APOBEC3G; AKR1B1; TOP2A; CES1; PTPN1; CAT; CREB1; DHRS7; HMOX1; FOS; CBR1; AKR7A2; PRDX6; AKR1A1; UCHL1</v>
          </cell>
        </row>
        <row r="4386">
          <cell r="B4386" t="str">
            <v>DIISOBUTYL PHTHALATE</v>
          </cell>
          <cell r="C4386">
            <v>0.28340931862341201</v>
          </cell>
          <cell r="D4386">
            <v>1</v>
          </cell>
          <cell r="E4386">
            <v>0.47496676579346198</v>
          </cell>
          <cell r="F4386">
            <v>0.31962092044798901</v>
          </cell>
          <cell r="G4386">
            <v>0.92187575466781901</v>
          </cell>
          <cell r="H4386">
            <v>0.887846636733437</v>
          </cell>
          <cell r="I4386">
            <v>7.45159673780251E-2</v>
          </cell>
          <cell r="J4386">
            <v>0.37257983689012603</v>
          </cell>
          <cell r="K4386">
            <v>0.497909800025299</v>
          </cell>
          <cell r="L4386">
            <v>0.46009868559830602</v>
          </cell>
          <cell r="M4386">
            <v>6</v>
          </cell>
          <cell r="N4386" t="str">
            <v>ESR1; NR1I2; AR; PPARG; SENP8; NR1I3</v>
          </cell>
        </row>
        <row r="4387">
          <cell r="B4387" t="str">
            <v>N-Oleoyldopamine</v>
          </cell>
          <cell r="C4387">
            <v>0.43201586775621897</v>
          </cell>
          <cell r="D4387">
            <v>0.21600793387810999</v>
          </cell>
          <cell r="E4387">
            <v>9.3790548053089701E-2</v>
          </cell>
          <cell r="F4387">
            <v>0.65166125601032798</v>
          </cell>
          <cell r="G4387">
            <v>0.70043723974226302</v>
          </cell>
          <cell r="H4387">
            <v>0.120837374879306</v>
          </cell>
          <cell r="I4387">
            <v>0.698007472744542</v>
          </cell>
          <cell r="J4387">
            <v>0.30209343719826498</v>
          </cell>
          <cell r="K4387">
            <v>0.33855485058520302</v>
          </cell>
          <cell r="L4387">
            <v>0.34476661232647599</v>
          </cell>
          <cell r="M4387">
            <v>33</v>
          </cell>
          <cell r="N4387" t="str">
            <v>KDM4A; CYP2C19; DRD3; DRD2; DRD1; TDP1; TP53; KDM4E; CHRM5; CYP3A4; CYP2C9; CYP1A2; HSP90AA1; ALOX15; TRPV1; MTOR; MC4R; IDH1; CFTR; PLA2G7; MAPT; NR5A2; ATXN2; PPP1CA; PLK1; ADAM10; PRNP; ADAM17; NCOA3; NR2F2; IDE; BCL2L11; PPP5C</v>
          </cell>
        </row>
        <row r="4388">
          <cell r="B4388" t="str">
            <v>Synercid</v>
          </cell>
          <cell r="C4388">
            <v>5.7993359337990401E-2</v>
          </cell>
          <cell r="D4388">
            <v>1</v>
          </cell>
          <cell r="E4388">
            <v>0.95114197143866697</v>
          </cell>
          <cell r="F4388">
            <v>0.85746323985855</v>
          </cell>
          <cell r="G4388">
            <v>0.81409152001763896</v>
          </cell>
          <cell r="H4388">
            <v>0.94082390126143101</v>
          </cell>
          <cell r="I4388">
            <v>0.70434056542395895</v>
          </cell>
          <cell r="J4388">
            <v>0.95114197143866697</v>
          </cell>
          <cell r="K4388">
            <v>0.99842040468669302</v>
          </cell>
          <cell r="L4388">
            <v>0.98002816933965098</v>
          </cell>
          <cell r="M4388">
            <v>5</v>
          </cell>
          <cell r="N4388" t="str">
            <v>SELE; ICAM1; CD34; VCAM1; SELL</v>
          </cell>
        </row>
        <row r="4389">
          <cell r="B4389" t="str">
            <v>AMITRAZ</v>
          </cell>
          <cell r="C4389">
            <v>0.56991689866915496</v>
          </cell>
          <cell r="D4389">
            <v>1</v>
          </cell>
          <cell r="E4389">
            <v>0.69971813112342196</v>
          </cell>
          <cell r="F4389">
            <v>0.28953670975373202</v>
          </cell>
          <cell r="G4389">
            <v>0.71440417259956601</v>
          </cell>
          <cell r="H4389">
            <v>0.84131057240329699</v>
          </cell>
          <cell r="I4389">
            <v>0.83139341881482498</v>
          </cell>
          <cell r="J4389">
            <v>0.84131057240329699</v>
          </cell>
          <cell r="K4389">
            <v>0.91737871620825695</v>
          </cell>
          <cell r="L4389">
            <v>0.81966230007956598</v>
          </cell>
          <cell r="M4389">
            <v>5</v>
          </cell>
          <cell r="N4389" t="str">
            <v>NFE2L2; ADRA2A; SLC22A2; AHR; CGB</v>
          </cell>
        </row>
        <row r="4390">
          <cell r="B4390" t="str">
            <v>Oridonin</v>
          </cell>
          <cell r="C4390">
            <v>0.42515478783536198</v>
          </cell>
          <cell r="D4390">
            <v>1</v>
          </cell>
          <cell r="E4390">
            <v>0.57422610266385898</v>
          </cell>
          <cell r="F4390">
            <v>5.9422533953171597E-2</v>
          </cell>
          <cell r="G4390">
            <v>0.28685914912832799</v>
          </cell>
          <cell r="H4390">
            <v>0.82975408697692798</v>
          </cell>
          <cell r="I4390">
            <v>0.89310877244425102</v>
          </cell>
          <cell r="J4390">
            <v>0.29711266976585798</v>
          </cell>
          <cell r="K4390">
            <v>0.45352789843886399</v>
          </cell>
          <cell r="L4390">
            <v>0.42804177969289098</v>
          </cell>
          <cell r="M4390">
            <v>10</v>
          </cell>
          <cell r="N4390" t="str">
            <v>ABHD5; PLIN5; HNF4A; HIF1A; CASP3; CFTR; PRMT1; EPAS1; BCL2; PARP1</v>
          </cell>
        </row>
        <row r="4391">
          <cell r="B4391" t="str">
            <v>CARVONE</v>
          </cell>
          <cell r="C4391">
            <v>0.35337274626054099</v>
          </cell>
          <cell r="D4391">
            <v>0.176686373130271</v>
          </cell>
          <cell r="E4391">
            <v>0.270549104644287</v>
          </cell>
          <cell r="F4391">
            <v>9.4489676449876006E-3</v>
          </cell>
          <cell r="G4391">
            <v>0.63329732593320798</v>
          </cell>
          <cell r="H4391">
            <v>4.5419081638256399E-2</v>
          </cell>
          <cell r="I4391">
            <v>0.165812759527529</v>
          </cell>
          <cell r="J4391">
            <v>4.7244838224938003E-2</v>
          </cell>
          <cell r="K4391">
            <v>1.22004711143498E-2</v>
          </cell>
          <cell r="L4391">
            <v>4.1401548123336698E-2</v>
          </cell>
          <cell r="M4391">
            <v>5</v>
          </cell>
          <cell r="N4391" t="str">
            <v>GABRG2; GABRA1; GABRB2; RHOB; RHOA</v>
          </cell>
        </row>
        <row r="4392">
          <cell r="B4392" t="str">
            <v>Lisinopril dihydrate</v>
          </cell>
          <cell r="C4392">
            <v>5.3995156675155096E-3</v>
          </cell>
          <cell r="D4392">
            <v>1</v>
          </cell>
          <cell r="E4392">
            <v>0.541850399478913</v>
          </cell>
          <cell r="F4392">
            <v>0.98102958659976502</v>
          </cell>
          <cell r="G4392">
            <v>1.6601094057985301E-2</v>
          </cell>
          <cell r="H4392">
            <v>0.54499802753250903</v>
          </cell>
          <cell r="I4392">
            <v>0.98432040340333105</v>
          </cell>
          <cell r="J4392">
            <v>8.30054702899264E-2</v>
          </cell>
          <cell r="K4392">
            <v>0.38088030406218598</v>
          </cell>
          <cell r="L4392">
            <v>0.37559910390669599</v>
          </cell>
          <cell r="M4392">
            <v>8</v>
          </cell>
          <cell r="N4392" t="str">
            <v>ABCB1; ACE; BCL2; REN; EDN1; IGFBP1; AGT; NPPA</v>
          </cell>
        </row>
        <row r="4393">
          <cell r="B4393" t="str">
            <v>Veliparib</v>
          </cell>
          <cell r="C4393">
            <v>0.97938147968856704</v>
          </cell>
          <cell r="D4393">
            <v>1</v>
          </cell>
          <cell r="E4393">
            <v>0.31973746411100101</v>
          </cell>
          <cell r="F4393">
            <v>0.67947511531573501</v>
          </cell>
          <cell r="G4393">
            <v>0.59520968552961895</v>
          </cell>
          <cell r="H4393">
            <v>0.60147369620976399</v>
          </cell>
          <cell r="I4393">
            <v>0.63139006980696899</v>
          </cell>
          <cell r="J4393">
            <v>0.67947511531573501</v>
          </cell>
          <cell r="K4393">
            <v>0.81295005113610797</v>
          </cell>
          <cell r="L4393">
            <v>0.70910124631736304</v>
          </cell>
          <cell r="M4393">
            <v>20</v>
          </cell>
          <cell r="N4393" t="str">
            <v>CYP2C19; TDP1; CYP2D6; CYP3A4; CYP1A2; ABCB1; EGFR; BCL2L1; ATM; BRCA1; BRCA2; H2AFX; PARP2; BAK1; BAX; PARP1; ERCC1; ERCC4; MRE11A; MPG</v>
          </cell>
        </row>
        <row r="4394">
          <cell r="B4394" t="str">
            <v>1,3-Dimethylthiourea</v>
          </cell>
          <cell r="C4394">
            <v>0.86436469314534103</v>
          </cell>
          <cell r="D4394">
            <v>1</v>
          </cell>
          <cell r="E4394">
            <v>0.59105591328608198</v>
          </cell>
          <cell r="F4394">
            <v>0.72718797307135996</v>
          </cell>
          <cell r="G4394">
            <v>0.82407558203586495</v>
          </cell>
          <cell r="H4394">
            <v>0.73179076492577999</v>
          </cell>
          <cell r="I4394">
            <v>0.49363292662164199</v>
          </cell>
          <cell r="J4394">
            <v>0.82407558203586495</v>
          </cell>
          <cell r="K4394">
            <v>0.94214048261601502</v>
          </cell>
          <cell r="L4394">
            <v>0.85293494365521905</v>
          </cell>
          <cell r="M4394">
            <v>16</v>
          </cell>
          <cell r="N4394" t="str">
            <v>NFKB1; IL1B; TNF; ALB; CXCL8; RELA; ELANE; CCL2; MUC5AC; TNFRSF1A; ICAM1; IL6; CSF2; EDN1; TGFA; MSR1</v>
          </cell>
        </row>
        <row r="4395">
          <cell r="B4395" t="str">
            <v>SK-7041</v>
          </cell>
          <cell r="C4395">
            <v>0.843031064345791</v>
          </cell>
          <cell r="D4395">
            <v>1</v>
          </cell>
          <cell r="E4395">
            <v>0.77502628181453104</v>
          </cell>
          <cell r="F4395">
            <v>0.38990771482915698</v>
          </cell>
          <cell r="G4395">
            <v>0.30262883669818602</v>
          </cell>
          <cell r="H4395">
            <v>0.67146248597158698</v>
          </cell>
          <cell r="I4395">
            <v>0.78260062693902999</v>
          </cell>
          <cell r="J4395">
            <v>0.78260062693902999</v>
          </cell>
          <cell r="K4395">
            <v>0.80928337916335702</v>
          </cell>
          <cell r="L4395">
            <v>0.70570670331887098</v>
          </cell>
          <cell r="M4395">
            <v>8</v>
          </cell>
          <cell r="N4395" t="str">
            <v>CASP3; MCL1; BCL2L1; HDAC1; CCND2; CCNB1; CDKN1A; HIST4H4</v>
          </cell>
        </row>
        <row r="4396">
          <cell r="B4396" t="str">
            <v>BROMINDIONE</v>
          </cell>
          <cell r="C4396">
            <v>0.64022333816560795</v>
          </cell>
          <cell r="D4396">
            <v>1</v>
          </cell>
          <cell r="E4396">
            <v>0.63146279971646202</v>
          </cell>
          <cell r="F4396">
            <v>0.57298310096889105</v>
          </cell>
          <cell r="G4396">
            <v>0.47931277735990002</v>
          </cell>
          <cell r="H4396">
            <v>0.97481614202248301</v>
          </cell>
          <cell r="I4396">
            <v>0.249325670885227</v>
          </cell>
          <cell r="J4396">
            <v>0.78932849964557705</v>
          </cell>
          <cell r="K4396">
            <v>0.78654992693782599</v>
          </cell>
          <cell r="L4396">
            <v>0.68512616101356105</v>
          </cell>
          <cell r="M4396">
            <v>7</v>
          </cell>
          <cell r="N4396" t="str">
            <v>DRD3; AHR; SENP6; SENP7; SENP8; CASP3; GSTP1</v>
          </cell>
        </row>
        <row r="4397">
          <cell r="B4397" t="str">
            <v>Patchouli alcohol</v>
          </cell>
          <cell r="C4397">
            <v>0.87849476436721496</v>
          </cell>
          <cell r="D4397">
            <v>0.43924738218360798</v>
          </cell>
          <cell r="E4397">
            <v>0.124122582282571</v>
          </cell>
          <cell r="F4397">
            <v>0.31560253077609801</v>
          </cell>
          <cell r="G4397">
            <v>0.73635759055464101</v>
          </cell>
          <cell r="H4397">
            <v>0.13454318725790701</v>
          </cell>
          <cell r="I4397">
            <v>0.409843772418717</v>
          </cell>
          <cell r="J4397">
            <v>0.33635796814476698</v>
          </cell>
          <cell r="K4397">
            <v>0.23004191192152501</v>
          </cell>
          <cell r="L4397">
            <v>0.26301295337076103</v>
          </cell>
          <cell r="M4397">
            <v>5</v>
          </cell>
          <cell r="N4397" t="str">
            <v>TNF; RELA; NOS2; NFKBIA; IL6</v>
          </cell>
        </row>
        <row r="4398">
          <cell r="B4398" t="str">
            <v>(+/-)-Epibatidine</v>
          </cell>
          <cell r="C4398">
            <v>0.25710329489559702</v>
          </cell>
          <cell r="D4398">
            <v>0.12855164744779801</v>
          </cell>
          <cell r="E4398">
            <v>0.66593173953474505</v>
          </cell>
          <cell r="F4398">
            <v>0.87287543119885702</v>
          </cell>
          <cell r="G4398">
            <v>0.73387768634199801</v>
          </cell>
          <cell r="H4398">
            <v>7.1042472371917204E-3</v>
          </cell>
          <cell r="I4398">
            <v>0.64300106091061604</v>
          </cell>
          <cell r="J4398">
            <v>3.55212361859586E-2</v>
          </cell>
          <cell r="K4398">
            <v>0.25413916057210001</v>
          </cell>
          <cell r="L4398">
            <v>0.281665408820648</v>
          </cell>
          <cell r="M4398">
            <v>6</v>
          </cell>
          <cell r="N4398" t="str">
            <v>CHRNB2; CHRNA3; CHRNB4; CHRNA4; CHRNA7; CHRNA2</v>
          </cell>
        </row>
        <row r="4399">
          <cell r="B4399" t="str">
            <v>5alpha-Androstane-3b,17b-diol</v>
          </cell>
          <cell r="C4399">
            <v>7.9963494895067599E-2</v>
          </cell>
          <cell r="D4399">
            <v>3.99817474475338E-2</v>
          </cell>
          <cell r="E4399">
            <v>0.43834713846921403</v>
          </cell>
          <cell r="F4399">
            <v>0.81709588410338396</v>
          </cell>
          <cell r="G4399">
            <v>0.70025672809165296</v>
          </cell>
          <cell r="H4399">
            <v>0.73918919344310297</v>
          </cell>
          <cell r="I4399">
            <v>3.1441546744313799E-2</v>
          </cell>
          <cell r="J4399">
            <v>0.15720773372156899</v>
          </cell>
          <cell r="K4399">
            <v>0.41545045940669101</v>
          </cell>
          <cell r="L4399">
            <v>0.40058967193643802</v>
          </cell>
          <cell r="M4399">
            <v>8</v>
          </cell>
          <cell r="N4399" t="str">
            <v>ESR1; ESR2; AKR1C2; PRKACB; AKR1C4; UGT2B17; UGT2B15; CYP7B1</v>
          </cell>
        </row>
        <row r="4400">
          <cell r="B4400" t="str">
            <v>enoxaparin</v>
          </cell>
          <cell r="C4400">
            <v>0.16706853856603601</v>
          </cell>
          <cell r="D4400">
            <v>1</v>
          </cell>
          <cell r="E4400">
            <v>0.73343419756487804</v>
          </cell>
          <cell r="F4400">
            <v>0.67054022648558698</v>
          </cell>
          <cell r="G4400">
            <v>4.2590250352414802E-2</v>
          </cell>
          <cell r="H4400">
            <v>0.89650681711397695</v>
          </cell>
          <cell r="I4400">
            <v>0.95494741427756902</v>
          </cell>
          <cell r="J4400">
            <v>0.212951251762074</v>
          </cell>
          <cell r="K4400">
            <v>0.62470162786768202</v>
          </cell>
          <cell r="L4400">
            <v>0.55370418022974199</v>
          </cell>
          <cell r="M4400">
            <v>64</v>
          </cell>
          <cell r="N4400" t="str">
            <v>TP53; MMP2; CASP3; MMP9; ABCC1; TNF; EGFR; MAPT; JUN; MAPK1; CXCL8; MAPK3; MMP1; RELA; HPSE; MYC; BCL2; CXCR4; F2; MET; PDGFRA; FGFR1; FGFR2; SERPINC1; FGFR4; F10; HGF; C5; FAS; CAT; GNS; CDKN1B; CXCL12; VEGFA; FGF5; RB1; IL6; E2F1; FOS; BAX; EDN1; F2R; ITGAM; CR1; APCS; FGF2; FCGR2A; EGF; C3; CRP; FGA; PPBP; KRT18; FGF4; FGF1; PF4; CD40LG; SELL; FGF10; PROC; FGF19; SELP; HRG; ITGAX</v>
          </cell>
        </row>
        <row r="4401">
          <cell r="B4401" t="str">
            <v>dimethyl [4-(methylamino)-4-oxobut-2-en-2-yl] phosphate</v>
          </cell>
          <cell r="C4401">
            <v>0.39814108571573797</v>
          </cell>
          <cell r="D4401">
            <v>1</v>
          </cell>
          <cell r="E4401">
            <v>0.228501319660848</v>
          </cell>
          <cell r="F4401">
            <v>0.62267517438185005</v>
          </cell>
          <cell r="G4401">
            <v>0.90764153481788601</v>
          </cell>
          <cell r="H4401">
            <v>0.95756776997559301</v>
          </cell>
          <cell r="I4401">
            <v>0.35927064883880899</v>
          </cell>
          <cell r="J4401">
            <v>0.89817662209702198</v>
          </cell>
          <cell r="K4401">
            <v>0.79577726191099596</v>
          </cell>
          <cell r="L4401">
            <v>0.69338747538755297</v>
          </cell>
          <cell r="M4401">
            <v>9</v>
          </cell>
          <cell r="N4401" t="str">
            <v>NR1I2; CYP3A4; ACHE; AHR; CYP1A1; NR1I3; GSTP1; CYP2B6; CYP2E1</v>
          </cell>
        </row>
        <row r="4402">
          <cell r="B4402" t="str">
            <v>2-Imidazolidinethione</v>
          </cell>
          <cell r="C4402">
            <v>0.46919623367774199</v>
          </cell>
          <cell r="D4402">
            <v>1</v>
          </cell>
          <cell r="E4402">
            <v>0.44908566915974002</v>
          </cell>
          <cell r="F4402">
            <v>0.29314020226086301</v>
          </cell>
          <cell r="G4402">
            <v>0.74777913239395399</v>
          </cell>
          <cell r="H4402">
            <v>0.74061323369031595</v>
          </cell>
          <cell r="I4402">
            <v>0.90513999285576596</v>
          </cell>
          <cell r="J4402">
            <v>0.90513999285576596</v>
          </cell>
          <cell r="K4402">
            <v>0.86018220704304704</v>
          </cell>
          <cell r="L4402">
            <v>0.75516058389389695</v>
          </cell>
          <cell r="M4402">
            <v>6</v>
          </cell>
          <cell r="N4402" t="str">
            <v>NFE2L2; ACHE; CHRM4; PTBP1; TPO; FMO2</v>
          </cell>
        </row>
        <row r="4403">
          <cell r="B4403" t="str">
            <v>Nobiletin</v>
          </cell>
          <cell r="C4403">
            <v>0.61031146906568301</v>
          </cell>
          <cell r="D4403">
            <v>0.305155734532842</v>
          </cell>
          <cell r="E4403">
            <v>0.76963898111663798</v>
          </cell>
          <cell r="F4403">
            <v>0.56378214452830899</v>
          </cell>
          <cell r="G4403">
            <v>3.9664093692082299E-2</v>
          </cell>
          <cell r="H4403">
            <v>0.55136741500850805</v>
          </cell>
          <cell r="I4403">
            <v>0.28128378309903102</v>
          </cell>
          <cell r="J4403">
            <v>0.19832046846041201</v>
          </cell>
          <cell r="K4403">
            <v>0.295087148473269</v>
          </cell>
          <cell r="L4403">
            <v>0.312627085334796</v>
          </cell>
          <cell r="M4403">
            <v>21</v>
          </cell>
          <cell r="N4403" t="str">
            <v>DRD3; TDP1; SLC6A9; CYP3A4; CYP1A2; CYP1A1; MAP3K3; TRIB3; CCNE2; ASNS; CYP1B1; CCNA2; DEPDC1; KIF11; TXNIP; E2F8; DDIT3; HIST1H1B; MMP7; CD74; TMEM116</v>
          </cell>
        </row>
        <row r="4404">
          <cell r="B4404" t="str">
            <v>2,3,5-(Trigsyl)HQ</v>
          </cell>
          <cell r="C4404">
            <v>0.14304754420686</v>
          </cell>
          <cell r="D4404">
            <v>7.1523772103429806E-2</v>
          </cell>
          <cell r="E4404">
            <v>0.66150381340478503</v>
          </cell>
          <cell r="F4404">
            <v>0.168433436003047</v>
          </cell>
          <cell r="G4404">
            <v>0.37643818960416497</v>
          </cell>
          <cell r="H4404">
            <v>5.5257677110911202E-2</v>
          </cell>
          <cell r="I4404">
            <v>0.95517570022156195</v>
          </cell>
          <cell r="J4404">
            <v>0.27628838555455598</v>
          </cell>
          <cell r="K4404">
            <v>0.27020772809683602</v>
          </cell>
          <cell r="L4404">
            <v>0.29391247506787499</v>
          </cell>
          <cell r="M4404">
            <v>6</v>
          </cell>
          <cell r="N4404" t="str">
            <v>MAPK1; MAPK3; MAPK9; MAPK8; H2AFX; PARP1</v>
          </cell>
        </row>
        <row r="4405">
          <cell r="B4405" t="str">
            <v>1,1'-Biphenyl, 2,2',3,4',5',6-hexachloro-</v>
          </cell>
          <cell r="C4405">
            <v>5.4188042954146601E-2</v>
          </cell>
          <cell r="D4405">
            <v>2.70940214770733E-2</v>
          </cell>
          <cell r="E4405">
            <v>0.65039809362915202</v>
          </cell>
          <cell r="F4405">
            <v>9.1339405234204894E-3</v>
          </cell>
          <cell r="G4405">
            <v>1.36277042194616E-3</v>
          </cell>
          <cell r="H4405">
            <v>0.125603752750863</v>
          </cell>
          <cell r="I4405">
            <v>0.76393611417974805</v>
          </cell>
          <cell r="J4405">
            <v>6.81385210973079E-3</v>
          </cell>
          <cell r="K4405">
            <v>1.7168308419260401E-3</v>
          </cell>
          <cell r="L4405">
            <v>1.3001433339631999E-2</v>
          </cell>
          <cell r="M4405">
            <v>8</v>
          </cell>
          <cell r="N4405" t="str">
            <v>CYP19A1; CYP11A1; CYP11B2; CYP11B1; HSD17B1; HSD3B1; CYP21A2; HSD3B2</v>
          </cell>
        </row>
        <row r="4406">
          <cell r="B4406" t="str">
            <v>penicillin v</v>
          </cell>
          <cell r="C4406">
            <v>0.153683588748076</v>
          </cell>
          <cell r="D4406">
            <v>1</v>
          </cell>
          <cell r="E4406">
            <v>0.95119508588740098</v>
          </cell>
          <cell r="F4406">
            <v>7.6920780911952494E-2</v>
          </cell>
          <cell r="G4406">
            <v>0.55021236772050097</v>
          </cell>
          <cell r="H4406">
            <v>0.98232527437539296</v>
          </cell>
          <cell r="I4406">
            <v>0.57686789035171604</v>
          </cell>
          <cell r="J4406">
            <v>0.38460390455976201</v>
          </cell>
          <cell r="K4406">
            <v>0.67164303146423199</v>
          </cell>
          <cell r="L4406">
            <v>0.58986542114215501</v>
          </cell>
          <cell r="M4406">
            <v>7</v>
          </cell>
          <cell r="N4406" t="str">
            <v>CYP3A4; CXCL8; NQO1; CES1; GCLM; TRIM16; PIR</v>
          </cell>
        </row>
        <row r="4407">
          <cell r="B4407" t="str">
            <v>hexamethonium</v>
          </cell>
          <cell r="C4407">
            <v>0.60133620897065798</v>
          </cell>
          <cell r="D4407">
            <v>0.30066810448532899</v>
          </cell>
          <cell r="E4407">
            <v>0.67140232155933799</v>
          </cell>
          <cell r="F4407">
            <v>0.752839919517167</v>
          </cell>
          <cell r="G4407">
            <v>0.359640459325067</v>
          </cell>
          <cell r="H4407">
            <v>0.10626075792937301</v>
          </cell>
          <cell r="I4407">
            <v>0.71013125615776296</v>
          </cell>
          <cell r="J4407">
            <v>0.53130378964686498</v>
          </cell>
          <cell r="K4407">
            <v>0.57254481615538599</v>
          </cell>
          <cell r="L4407">
            <v>0.51465617741049396</v>
          </cell>
          <cell r="M4407">
            <v>9</v>
          </cell>
          <cell r="N4407" t="str">
            <v>CHRNB2; CHRNA4; STAT3; MAPK1; MAPK3; DHODH; CDK4; BIRC5; XIAP</v>
          </cell>
        </row>
        <row r="4408">
          <cell r="B4408" t="str">
            <v>Sulfonamides</v>
          </cell>
          <cell r="C4408">
            <v>0.99266987892730296</v>
          </cell>
          <cell r="D4408">
            <v>1</v>
          </cell>
          <cell r="E4408">
            <v>0.50417266132557004</v>
          </cell>
          <cell r="F4408">
            <v>0.26694756090823701</v>
          </cell>
          <cell r="G4408">
            <v>0.60352909514886899</v>
          </cell>
          <cell r="H4408">
            <v>0.443712379651369</v>
          </cell>
          <cell r="I4408">
            <v>0.65553637974274703</v>
          </cell>
          <cell r="J4408">
            <v>0.65553637974274703</v>
          </cell>
          <cell r="K4408">
            <v>0.67844261574341003</v>
          </cell>
          <cell r="L4408">
            <v>0.59520492344582798</v>
          </cell>
          <cell r="M4408">
            <v>9</v>
          </cell>
          <cell r="N4408" t="str">
            <v>NR3C1; CASP3; CFTR; CDK1; CCNB1; NOTCH1; PARP1; HLA-C; NAT2</v>
          </cell>
        </row>
        <row r="4409">
          <cell r="B4409" t="str">
            <v>3,4-DICHLOROANILINE</v>
          </cell>
          <cell r="C4409">
            <v>1.0871407776815701E-3</v>
          </cell>
          <cell r="D4409">
            <v>1</v>
          </cell>
          <cell r="E4409">
            <v>0.81493396477327895</v>
          </cell>
          <cell r="F4409">
            <v>0.99345296006367201</v>
          </cell>
          <cell r="G4409">
            <v>0.923475646140687</v>
          </cell>
          <cell r="H4409">
            <v>0.99771306562206696</v>
          </cell>
          <cell r="I4409">
            <v>0.99733279162979604</v>
          </cell>
          <cell r="J4409">
            <v>0.99771306562206696</v>
          </cell>
          <cell r="K4409">
            <v>0.99998524106489906</v>
          </cell>
          <cell r="L4409">
            <v>0.99840695751537201</v>
          </cell>
          <cell r="M4409">
            <v>135</v>
          </cell>
          <cell r="N4409" t="str">
            <v>CYP1A2; AHR; CYP1A1; PTGS2; HPGD; CFTR; AOX1; MMP1; AKR1C3; AKR1C2; RORA; PRNP; AKR1C1; DPP4; AXL; PTGER4; PLK2; CYR61; HSPA6; ENO2; TAF9B; TIMP1; ATF3; IL1RL1; CTGF; BMP6; ADGRE2; HIST1H2AC; ID3; IL1RN; NT5E; S100P; CYP1B1; KIF20A; SCD; MYO10; DNAJB9; NEDD9; ZBTB1; DST; HAS2; LAMB3; NUSAP1; PLAUR; FAM198B; SLC16A6; KRT6B; IGFBP3; KCNJ2; MMP10; NDRG1; CLGN; PRDM1; SERPINB2; KRT34; OSTM1; SCG5; HCAR3; MUC1; MAF; RALBP1; CEACAM1; MICAL2; SOHLH2; EFEMP1; CSTB; PI3; CLEC2B; MCTP1; TMEM40; MPO; HSD17B2; SLCO4A1; LCN2; C3; RBCK1; FSTL1; PAPPA; NAT2; TNFRSF10D; FYB; CYP4F3; ANP32E; FKBP1B; MUC16; RARRES1; VGLL1; ENTPD3; CASC5; PGBD5; PDK4; DNER; SLC1A6; MSRB3; TNFSF13B; GJB6; ACVR1C; ANLN; ANTXR2; CASC10; ERP27; FAM46B; TMEM117; TRIM59; ATP6V0D2; CDCP1; SNHG12; MATN3; ADAMTS9; AJUBA; C1ORF210; SOWAHA; TRIM6; SPC24; KLRC3; MXRA5; PTPRZ1; COL8A1; TNFAIP8L1; KLHL13; CCDC113; PNLIPRP3; TMEM154; TMCC3; C11ORF70; CLDN11; PLD5; TRIM73; NT5DC4; C3ORF67; CEP126; KLRG2; LINC00520; SUN3; TPRG1</v>
          </cell>
        </row>
        <row r="4410">
          <cell r="B4410" t="str">
            <v>2'-Cyano-2'-deoxyarabinofuranosylcytosine</v>
          </cell>
          <cell r="C4410">
            <v>0.74835391588995304</v>
          </cell>
          <cell r="D4410">
            <v>0.37417695794497702</v>
          </cell>
          <cell r="E4410">
            <v>0.17895890553149901</v>
          </cell>
          <cell r="F4410">
            <v>0.68084871485263199</v>
          </cell>
          <cell r="G4410">
            <v>8.5106228764579198E-2</v>
          </cell>
          <cell r="H4410">
            <v>2.4763025105329899E-2</v>
          </cell>
          <cell r="I4410">
            <v>0.14113040662513399</v>
          </cell>
          <cell r="J4410">
            <v>0.12381512552665</v>
          </cell>
          <cell r="K4410">
            <v>2.5266844049039099E-2</v>
          </cell>
          <cell r="L4410">
            <v>6.4296202110919506E-2</v>
          </cell>
          <cell r="M4410">
            <v>6</v>
          </cell>
          <cell r="N4410" t="str">
            <v>TP53; CDK1; CDC25C; CHEK1; CCNB1; CDKN1A</v>
          </cell>
        </row>
        <row r="4411">
          <cell r="B4411" t="str">
            <v>4-CHLOROBIPHENYL</v>
          </cell>
          <cell r="C4411">
            <v>0.18134689860870101</v>
          </cell>
          <cell r="D4411">
            <v>1</v>
          </cell>
          <cell r="E4411">
            <v>0.16363003906830101</v>
          </cell>
          <cell r="F4411">
            <v>0.33145739644226802</v>
          </cell>
          <cell r="G4411">
            <v>0.87976108876287196</v>
          </cell>
          <cell r="H4411">
            <v>0.98972290636549198</v>
          </cell>
          <cell r="I4411">
            <v>0.45343957792798001</v>
          </cell>
          <cell r="J4411">
            <v>0.75573262987996603</v>
          </cell>
          <cell r="K4411">
            <v>0.65933492510997205</v>
          </cell>
          <cell r="L4411">
            <v>0.58027060773905204</v>
          </cell>
          <cell r="M4411">
            <v>5</v>
          </cell>
          <cell r="N4411" t="str">
            <v>CYP1A2; PTGS2; TTR; SULT1A1; SULT2A1</v>
          </cell>
        </row>
        <row r="4412">
          <cell r="B4412" t="str">
            <v>PENTABROMOPHENOL</v>
          </cell>
          <cell r="C4412">
            <v>0.32899452928549799</v>
          </cell>
          <cell r="D4412">
            <v>0.164497264642749</v>
          </cell>
          <cell r="E4412">
            <v>0.31281613849627599</v>
          </cell>
          <cell r="F4412">
            <v>3.2475642037520402E-2</v>
          </cell>
          <cell r="G4412">
            <v>0.67699563894453396</v>
          </cell>
          <cell r="H4412">
            <v>5.4463983134090899E-2</v>
          </cell>
          <cell r="I4412">
            <v>0.1538607560188</v>
          </cell>
          <cell r="J4412">
            <v>0.136159957835227</v>
          </cell>
          <cell r="K4412">
            <v>3.4102937140939101E-2</v>
          </cell>
          <cell r="L4412">
            <v>7.72577640055295E-2</v>
          </cell>
          <cell r="M4412">
            <v>37</v>
          </cell>
          <cell r="N4412" t="str">
            <v>DRD3; FEN1; ESR1; CYP19A1; AHR; NR1H4; HSPB1; PPARG; NR3C1; HPGD; CYP11A1; IDH1; BAZ2B; TSHR; MCL1; KAT2A; HCRTR1; PLA2G7; HMGCR; LYPLA1; PPME1; NLRP3; CYP17A1; PLK1; CRHR2; CRHBP; NR2E3; FASN; ATG4B; PLA2G1B; TTR; CYP11B2; HSD17B1; PAFAH1B2; LYPLA2; CYP21A2; HSD3B2</v>
          </cell>
        </row>
        <row r="4413">
          <cell r="B4413" t="str">
            <v>3-Quinuclidinyl benzilate</v>
          </cell>
          <cell r="C4413">
            <v>0.50118300931241899</v>
          </cell>
          <cell r="D4413">
            <v>0.250591504656209</v>
          </cell>
          <cell r="E4413">
            <v>0.750211542068005</v>
          </cell>
          <cell r="F4413">
            <v>0.102112066136407</v>
          </cell>
          <cell r="G4413">
            <v>0.71937506106274995</v>
          </cell>
          <cell r="H4413">
            <v>0.51056491291597506</v>
          </cell>
          <cell r="I4413">
            <v>0.209907458110866</v>
          </cell>
          <cell r="J4413">
            <v>0.51056033068203599</v>
          </cell>
          <cell r="K4413">
            <v>0.41768212079022798</v>
          </cell>
          <cell r="L4413">
            <v>0.402199622579622</v>
          </cell>
          <cell r="M4413">
            <v>5</v>
          </cell>
          <cell r="N4413" t="str">
            <v>CHRM5; CHRM1; CHRM3; CHRM4; CHRM2</v>
          </cell>
        </row>
        <row r="4414">
          <cell r="B4414" t="str">
            <v>4-O-Methyl-tpa</v>
          </cell>
          <cell r="C4414">
            <v>2.91776975254864E-2</v>
          </cell>
          <cell r="D4414">
            <v>1.45888487627432E-2</v>
          </cell>
          <cell r="E4414">
            <v>0.71939062053645897</v>
          </cell>
          <cell r="F4414">
            <v>0.30209740012688702</v>
          </cell>
          <cell r="G4414">
            <v>6.1828012902297599E-2</v>
          </cell>
          <cell r="H4414">
            <v>5.9779361402636996E-3</v>
          </cell>
          <cell r="I4414">
            <v>0.86550686853659198</v>
          </cell>
          <cell r="J4414">
            <v>2.9889680701318502E-2</v>
          </cell>
          <cell r="K4414">
            <v>3.8425667514158102E-2</v>
          </cell>
          <cell r="L4414">
            <v>8.3152676614571999E-2</v>
          </cell>
          <cell r="M4414">
            <v>8</v>
          </cell>
          <cell r="N4414" t="str">
            <v>KCNA10; MAPK1; MAPK3; KCNK9; MARCKS; IL2; TRPV6; SLC22A9</v>
          </cell>
        </row>
        <row r="4415">
          <cell r="B4415" t="str">
            <v>propazine</v>
          </cell>
          <cell r="C4415">
            <v>0.50940791621978798</v>
          </cell>
          <cell r="D4415">
            <v>1</v>
          </cell>
          <cell r="E4415">
            <v>0.83126356340725605</v>
          </cell>
          <cell r="F4415">
            <v>0.90615263463259799</v>
          </cell>
          <cell r="G4415">
            <v>0.70923948289240801</v>
          </cell>
          <cell r="H4415">
            <v>0.71403512082060305</v>
          </cell>
          <cell r="I4415">
            <v>0.76472432702818705</v>
          </cell>
          <cell r="J4415">
            <v>0.90615263463259799</v>
          </cell>
          <cell r="K4415">
            <v>0.99139053875544503</v>
          </cell>
          <cell r="L4415">
            <v>0.94936481616469404</v>
          </cell>
          <cell r="M4415">
            <v>5</v>
          </cell>
          <cell r="N4415" t="str">
            <v>TDP1; NR1I2; CYP19A1; PDE4A; PDE5A</v>
          </cell>
        </row>
        <row r="4416">
          <cell r="B4416" t="str">
            <v>Eurycomanone</v>
          </cell>
          <cell r="C4416">
            <v>0.84412756053673799</v>
          </cell>
          <cell r="D4416">
            <v>0.42206378026836899</v>
          </cell>
          <cell r="E4416">
            <v>0.45887516468419398</v>
          </cell>
          <cell r="F4416">
            <v>0.175338481892438</v>
          </cell>
          <cell r="G4416">
            <v>0.84033160351138403</v>
          </cell>
          <cell r="H4416">
            <v>0.59302068940113795</v>
          </cell>
          <cell r="I4416">
            <v>0.24553115020061</v>
          </cell>
          <cell r="J4416">
            <v>0.61382787550152595</v>
          </cell>
          <cell r="K4416">
            <v>0.50933311318493601</v>
          </cell>
          <cell r="L4416">
            <v>0.468381522462885</v>
          </cell>
          <cell r="M4416">
            <v>5</v>
          </cell>
          <cell r="N4416" t="str">
            <v>TP53; ANXA1; PHB; ERP29; HNRNPA2B1</v>
          </cell>
        </row>
        <row r="4417">
          <cell r="B4417" t="str">
            <v>tetrahydrofolic acid</v>
          </cell>
          <cell r="C4417">
            <v>0.76649561468215199</v>
          </cell>
          <cell r="D4417">
            <v>0.383247807341076</v>
          </cell>
          <cell r="E4417">
            <v>0.75036623959039195</v>
          </cell>
          <cell r="F4417">
            <v>0.35089077796384999</v>
          </cell>
          <cell r="G4417">
            <v>0.30636567259052799</v>
          </cell>
          <cell r="H4417">
            <v>3.5556227954520597E-2</v>
          </cell>
          <cell r="I4417">
            <v>0.73592138334002399</v>
          </cell>
          <cell r="J4417">
            <v>0.17778113977260299</v>
          </cell>
          <cell r="K4417">
            <v>0.264119312395734</v>
          </cell>
          <cell r="L4417">
            <v>0.28928822898504403</v>
          </cell>
          <cell r="M4417">
            <v>7</v>
          </cell>
          <cell r="N4417" t="str">
            <v>ALPI; TYMS; FOLR2; IGF1R; MTR; ALDH1L2; FOLR3</v>
          </cell>
        </row>
        <row r="4418">
          <cell r="B4418" t="str">
            <v>Fenbuconazole</v>
          </cell>
          <cell r="C4418">
            <v>0.76585825066846902</v>
          </cell>
          <cell r="D4418">
            <v>0.38292912533423501</v>
          </cell>
          <cell r="E4418">
            <v>5.9266655260038797E-2</v>
          </cell>
          <cell r="F4418">
            <v>0.44252631805099601</v>
          </cell>
          <cell r="G4418">
            <v>0.77409515622862302</v>
          </cell>
          <cell r="H4418">
            <v>0.467287423351683</v>
          </cell>
          <cell r="I4418">
            <v>0.46344580636286598</v>
          </cell>
          <cell r="J4418">
            <v>0.29633327630019402</v>
          </cell>
          <cell r="K4418">
            <v>0.36902115614130598</v>
          </cell>
          <cell r="L4418">
            <v>0.36699341057698498</v>
          </cell>
          <cell r="M4418">
            <v>35</v>
          </cell>
          <cell r="N4418" t="str">
            <v>NFE2L2; PLAT; ESR1; NR1I2; CYP19A1; MMP12; AR; NR3C1; ESR2; MAPK3; GAPDH; TUBA1B; HSPA1A; COMT; MSH3; POU2F1; ACTB; ICAM1; CALR; C5AR1; RPS7; SORD; OAT; RPS3A; SULT1A1; HSPD1; VMP1; FCER1G; TGFB3; MPG; CYP7A1; EEF1A1; CD63; RPS19; RPL27</v>
          </cell>
        </row>
        <row r="4419">
          <cell r="B4419" t="str">
            <v>prima-1</v>
          </cell>
          <cell r="C4419">
            <v>0.75489404848837305</v>
          </cell>
          <cell r="D4419">
            <v>0.37744702424418702</v>
          </cell>
          <cell r="E4419">
            <v>4.6110036699070801E-2</v>
          </cell>
          <cell r="F4419">
            <v>0.350244012085767</v>
          </cell>
          <cell r="G4419">
            <v>0.48073292838534698</v>
          </cell>
          <cell r="H4419">
            <v>0.71383545458456998</v>
          </cell>
          <cell r="I4419">
            <v>0.71849926050146795</v>
          </cell>
          <cell r="J4419">
            <v>0.230550183495354</v>
          </cell>
          <cell r="K4419">
            <v>0.35348317105541499</v>
          </cell>
          <cell r="L4419">
            <v>0.355681802390931</v>
          </cell>
          <cell r="M4419">
            <v>13</v>
          </cell>
          <cell r="N4419" t="str">
            <v>CYP2C19; TDP1; TP53; CYP2C9; CASP3; BCL2L1; MDM2; CDKN1A; PMAIP1; VEGFA; BAX; BBC3; TP73</v>
          </cell>
        </row>
        <row r="4420">
          <cell r="B4420" t="str">
            <v>p-Methylthioamphetamine</v>
          </cell>
          <cell r="C4420">
            <v>0.283605790692045</v>
          </cell>
          <cell r="D4420">
            <v>0.141802895346022</v>
          </cell>
          <cell r="E4420">
            <v>0.40237891287836902</v>
          </cell>
          <cell r="F4420">
            <v>0.29001979361014302</v>
          </cell>
          <cell r="G4420">
            <v>2.68582086381224E-2</v>
          </cell>
          <cell r="H4420">
            <v>0.48845888521999498</v>
          </cell>
          <cell r="I4420">
            <v>6.5517054673485106E-2</v>
          </cell>
          <cell r="J4420">
            <v>0.134291043190612</v>
          </cell>
          <cell r="K4420">
            <v>4.8359997170152297E-2</v>
          </cell>
          <cell r="L4420">
            <v>9.58859733637661E-2</v>
          </cell>
          <cell r="M4420">
            <v>9</v>
          </cell>
          <cell r="N4420" t="str">
            <v>SLC6A2; SLC6A4; BCL2L1; BCL2; BAK1; BCL2L11; BAX; BBC3; BID</v>
          </cell>
        </row>
        <row r="4421">
          <cell r="B4421" t="str">
            <v>2-NAPHTHOL</v>
          </cell>
          <cell r="C4421">
            <v>0.307535464062687</v>
          </cell>
          <cell r="D4421">
            <v>1</v>
          </cell>
          <cell r="E4421">
            <v>0.383937385524596</v>
          </cell>
          <cell r="F4421">
            <v>0.43632371699560901</v>
          </cell>
          <cell r="G4421">
            <v>0.183690702844717</v>
          </cell>
          <cell r="H4421">
            <v>0.96170275000577099</v>
          </cell>
          <cell r="I4421">
            <v>0.91753239103855699</v>
          </cell>
          <cell r="J4421">
            <v>0.72720619499268102</v>
          </cell>
          <cell r="K4421">
            <v>0.70523987364742002</v>
          </cell>
          <cell r="L4421">
            <v>0.61654644515602697</v>
          </cell>
          <cell r="M4421">
            <v>12</v>
          </cell>
          <cell r="N4421" t="str">
            <v>NFE2L2; ESR1; CYP3A4; CYP1A2; AHR; CYP1A1; THRB; CYP2B6; CES1; UGT2B15; SULT4A1; CYP2E1</v>
          </cell>
        </row>
        <row r="4422">
          <cell r="B4422" t="str">
            <v>1,1-Bis(4-hydroxyphenyl)-2-phenylbut-1-ene</v>
          </cell>
          <cell r="C4422">
            <v>0.395950883187138</v>
          </cell>
          <cell r="D4422">
            <v>1</v>
          </cell>
          <cell r="E4422">
            <v>0.268406354205529</v>
          </cell>
          <cell r="F4422">
            <v>0.96111911092646196</v>
          </cell>
          <cell r="G4422">
            <v>6.6493865085857501E-2</v>
          </cell>
          <cell r="H4422">
            <v>0.83147263922672998</v>
          </cell>
          <cell r="I4422">
            <v>0.55811534851753297</v>
          </cell>
          <cell r="J4422">
            <v>0.33246932542928798</v>
          </cell>
          <cell r="K4422">
            <v>0.47021377265029102</v>
          </cell>
          <cell r="L4422">
            <v>0.44007733308992802</v>
          </cell>
          <cell r="M4422">
            <v>12</v>
          </cell>
          <cell r="N4422" t="str">
            <v>ESR1; TNFSF10; LCK; ANXA1; SOCS3; PLEKHF1; TP63; TIMP3; GRM4; FAIM2; PAX7; CARD6</v>
          </cell>
        </row>
        <row r="4423">
          <cell r="B4423" t="str">
            <v>Hydroperoxyisophosphamide</v>
          </cell>
          <cell r="C4423">
            <v>0.52759821663509598</v>
          </cell>
          <cell r="D4423">
            <v>0.26379910831754799</v>
          </cell>
          <cell r="E4423">
            <v>0.204054392608327</v>
          </cell>
          <cell r="F4423">
            <v>0.22817729223593999</v>
          </cell>
          <cell r="G4423">
            <v>0.53455931718646599</v>
          </cell>
          <cell r="H4423">
            <v>0.98360064132754499</v>
          </cell>
          <cell r="I4423">
            <v>0.74756593517850201</v>
          </cell>
          <cell r="J4423">
            <v>0.57044323058985003</v>
          </cell>
          <cell r="K4423">
            <v>0.62868421513536599</v>
          </cell>
          <cell r="L4423">
            <v>0.55672973117458902</v>
          </cell>
          <cell r="M4423">
            <v>6</v>
          </cell>
          <cell r="N4423" t="str">
            <v>ALDH1A1; GSTP1; BCL2; CASP9; CASP8; BAX</v>
          </cell>
        </row>
        <row r="4424">
          <cell r="B4424" t="str">
            <v>TRIMELLITIC ANHYDRIDE</v>
          </cell>
          <cell r="C4424">
            <v>0.79522346182831805</v>
          </cell>
          <cell r="D4424">
            <v>1</v>
          </cell>
          <cell r="E4424">
            <v>0.31775444437454398</v>
          </cell>
          <cell r="F4424">
            <v>0.31656448825518901</v>
          </cell>
          <cell r="G4424">
            <v>0.87111957918105798</v>
          </cell>
          <cell r="H4424">
            <v>0.72073817715032795</v>
          </cell>
          <cell r="I4424">
            <v>0.54058348257043798</v>
          </cell>
          <cell r="J4424">
            <v>0.79438611093635902</v>
          </cell>
          <cell r="K4424">
            <v>0.74839754787410495</v>
          </cell>
          <cell r="L4424">
            <v>0.652110115427735</v>
          </cell>
          <cell r="M4424">
            <v>15</v>
          </cell>
          <cell r="N4424" t="str">
            <v>UBA2; GNRHR; HSPA6; STC1; DHX29; SOCS3; TLR2; KITLG; SLC16A4; IL4; OSBP2; LDHA; AQP10; NEXN; OR2W3</v>
          </cell>
        </row>
        <row r="4425">
          <cell r="B4425" t="str">
            <v>MELARSOPROL</v>
          </cell>
          <cell r="C4425">
            <v>0.84015243769618297</v>
          </cell>
          <cell r="D4425">
            <v>1</v>
          </cell>
          <cell r="E4425">
            <v>0.470538189331488</v>
          </cell>
          <cell r="F4425">
            <v>0.73329880744250597</v>
          </cell>
          <cell r="G4425">
            <v>0.43016625637612999</v>
          </cell>
          <cell r="H4425">
            <v>0.87759396895498898</v>
          </cell>
          <cell r="I4425">
            <v>0.89596705658199705</v>
          </cell>
          <cell r="J4425">
            <v>0.89596705658199705</v>
          </cell>
          <cell r="K4425">
            <v>0.93299858828721904</v>
          </cell>
          <cell r="L4425">
            <v>0.84009065452628995</v>
          </cell>
          <cell r="M4425">
            <v>10</v>
          </cell>
          <cell r="N4425" t="str">
            <v>CYP2C19; CYP2D6; CYP3A4; CYP2C9; CASP3; NFKB1; RELA; BCL2; RIPK1; PARP1</v>
          </cell>
        </row>
        <row r="4426">
          <cell r="B4426" t="str">
            <v>Tasocitinib</v>
          </cell>
          <cell r="C4426">
            <v>0.38833205531208997</v>
          </cell>
          <cell r="D4426">
            <v>0.19416602765604499</v>
          </cell>
          <cell r="E4426">
            <v>0.44516621038426601</v>
          </cell>
          <cell r="F4426">
            <v>0.12546393381866799</v>
          </cell>
          <cell r="G4426">
            <v>0.17975771927192</v>
          </cell>
          <cell r="H4426">
            <v>5.2548240240139897E-2</v>
          </cell>
          <cell r="I4426">
            <v>0.97662683531971195</v>
          </cell>
          <cell r="J4426">
            <v>0.26274120120069999</v>
          </cell>
          <cell r="K4426">
            <v>0.126979500461399</v>
          </cell>
          <cell r="L4426">
            <v>0.177030892096875</v>
          </cell>
          <cell r="M4426">
            <v>5</v>
          </cell>
          <cell r="N4426" t="str">
            <v>JAK2; STAT3; YES1; JAK3; JAK1</v>
          </cell>
        </row>
        <row r="4427">
          <cell r="B4427" t="str">
            <v>NECA</v>
          </cell>
          <cell r="C4427">
            <v>0.141284642740201</v>
          </cell>
          <cell r="D4427">
            <v>1</v>
          </cell>
          <cell r="E4427">
            <v>0.74550727548432105</v>
          </cell>
          <cell r="F4427">
            <v>0.33298349692705198</v>
          </cell>
          <cell r="G4427">
            <v>0.15480893201524301</v>
          </cell>
          <cell r="H4427">
            <v>0.55345821337692502</v>
          </cell>
          <cell r="I4427">
            <v>0.990397348621054</v>
          </cell>
          <cell r="J4427">
            <v>0.77404466007621497</v>
          </cell>
          <cell r="K4427">
            <v>0.65613937210659801</v>
          </cell>
          <cell r="L4427">
            <v>0.57779360990803197</v>
          </cell>
          <cell r="M4427">
            <v>13</v>
          </cell>
          <cell r="N4427" t="str">
            <v>ADORA1; ADORA2A; ADORA3; ADORA2B; NPY1R; NPY2R; RGS4; MAPK1; TRHR; ADRBK1; AVPR1B; RXFP1; RXFP2</v>
          </cell>
        </row>
        <row r="4428">
          <cell r="B4428" t="str">
            <v>ST092443</v>
          </cell>
          <cell r="C4428">
            <v>0.62689297622553597</v>
          </cell>
          <cell r="D4428">
            <v>1</v>
          </cell>
          <cell r="E4428">
            <v>0.99871503967148301</v>
          </cell>
          <cell r="F4428">
            <v>0.70968402183806301</v>
          </cell>
          <cell r="G4428">
            <v>0.36784444453864501</v>
          </cell>
          <cell r="H4428">
            <v>0.82870914004989904</v>
          </cell>
          <cell r="I4428">
            <v>0.59349048991786202</v>
          </cell>
          <cell r="J4428">
            <v>0.99871503967148301</v>
          </cell>
          <cell r="K4428">
            <v>0.94234943658277803</v>
          </cell>
          <cell r="L4428">
            <v>0.85323772533779696</v>
          </cell>
          <cell r="M4428">
            <v>7</v>
          </cell>
          <cell r="N4428" t="str">
            <v>MRGPRX1; TSHR; NPY1R; NPY2R; RGS4; SLC5A7; KCNJ1</v>
          </cell>
        </row>
        <row r="4429">
          <cell r="B4429" t="str">
            <v>Prothiofos</v>
          </cell>
          <cell r="C4429">
            <v>0.181975041023617</v>
          </cell>
          <cell r="D4429">
            <v>1</v>
          </cell>
          <cell r="E4429">
            <v>0.36815588132583699</v>
          </cell>
          <cell r="F4429">
            <v>0.70806858227501102</v>
          </cell>
          <cell r="G4429">
            <v>0.83662954386312605</v>
          </cell>
          <cell r="H4429">
            <v>0.993462464951685</v>
          </cell>
          <cell r="I4429">
            <v>0.223818655986469</v>
          </cell>
          <cell r="J4429">
            <v>0.92038970331459202</v>
          </cell>
          <cell r="K4429">
            <v>0.81082224403671899</v>
          </cell>
          <cell r="L4429">
            <v>0.70712864137641995</v>
          </cell>
          <cell r="M4429">
            <v>6</v>
          </cell>
          <cell r="N4429" t="str">
            <v>ESR1; NR1I2; AHR; AR; VDR; ESR2</v>
          </cell>
        </row>
        <row r="4430">
          <cell r="B4430" t="str">
            <v>peptidoglycan</v>
          </cell>
          <cell r="C4430">
            <v>0.71092177284551294</v>
          </cell>
          <cell r="D4430">
            <v>1</v>
          </cell>
          <cell r="E4430">
            <v>0.51466771583452198</v>
          </cell>
          <cell r="F4430">
            <v>0.73204333879303796</v>
          </cell>
          <cell r="G4430">
            <v>0.54177060411327704</v>
          </cell>
          <cell r="H4430">
            <v>0.79981408436004597</v>
          </cell>
          <cell r="I4430">
            <v>0.90819426756270005</v>
          </cell>
          <cell r="J4430">
            <v>0.90819426756270005</v>
          </cell>
          <cell r="K4430">
            <v>0.95520575336881897</v>
          </cell>
          <cell r="L4430">
            <v>0.87282934650678001</v>
          </cell>
          <cell r="M4430">
            <v>31</v>
          </cell>
          <cell r="N4430" t="str">
            <v>PTGS2; IL1B; TNF; MAPK1; CXCL8; MAPK3; MMP1; RELA; BCL2A1; MAPK8; SYK; CCL20; EHD1; GADD45B; ICAM1; IL23A; IL6; SOD2; TNFAIP6; IL1A; CSF2; CXCL5; TXN2; TLR2; GPX1; CLEC7A; IL12B; PRDX3; AQP1; IL10; DEFB4A</v>
          </cell>
        </row>
        <row r="4431">
          <cell r="B4431" t="str">
            <v>imetit</v>
          </cell>
          <cell r="C4431">
            <v>0.122779365699185</v>
          </cell>
          <cell r="D4431">
            <v>6.1389682849592501E-2</v>
          </cell>
          <cell r="E4431">
            <v>0.46396497507914702</v>
          </cell>
          <cell r="F4431">
            <v>6.2946162311130205E-2</v>
          </cell>
          <cell r="G4431">
            <v>0.92068665747407197</v>
          </cell>
          <cell r="H4431">
            <v>0.37615539444215002</v>
          </cell>
          <cell r="I4431">
            <v>9.6575364295363106E-2</v>
          </cell>
          <cell r="J4431">
            <v>0.24143841073840799</v>
          </cell>
          <cell r="K4431">
            <v>0.17935707992053701</v>
          </cell>
          <cell r="L4431">
            <v>0.22229920451596299</v>
          </cell>
          <cell r="M4431">
            <v>6</v>
          </cell>
          <cell r="N4431" t="str">
            <v>EHMT2; CYP2D6; CYP3A4; THPO; HRH4; HRH3</v>
          </cell>
        </row>
        <row r="4432">
          <cell r="B4432" t="str">
            <v>Oroxylin A</v>
          </cell>
          <cell r="C4432">
            <v>9.9022119920160107E-2</v>
          </cell>
          <cell r="D4432">
            <v>4.9511059960079998E-2</v>
          </cell>
          <cell r="E4432">
            <v>0.552568776483643</v>
          </cell>
          <cell r="F4432">
            <v>0.67287087271483903</v>
          </cell>
          <cell r="G4432">
            <v>3.4406857241990698E-3</v>
          </cell>
          <cell r="H4432">
            <v>8.1337741762208204E-2</v>
          </cell>
          <cell r="I4432">
            <v>0.57814107370062395</v>
          </cell>
          <cell r="J4432">
            <v>1.72034286209953E-2</v>
          </cell>
          <cell r="K4432">
            <v>3.50495723925945E-2</v>
          </cell>
          <cell r="L4432">
            <v>7.8570268727020304E-2</v>
          </cell>
          <cell r="M4432">
            <v>15</v>
          </cell>
          <cell r="N4432" t="str">
            <v>TP53; MMP2; ABCB1; CASP3; MMP9; MAPK1; MAPK3; BCL2; CHEK2; CASP9; PRKCD; CASP8; FOS; PARP1; TIMP2</v>
          </cell>
        </row>
        <row r="4433">
          <cell r="B4433" t="str">
            <v>Quinidine phenylethylbarbiturate</v>
          </cell>
          <cell r="C4433">
            <v>8.4497244459610696E-2</v>
          </cell>
          <cell r="D4433">
            <v>4.2248622229805403E-2</v>
          </cell>
          <cell r="E4433">
            <v>3.7451475686133801E-2</v>
          </cell>
          <cell r="F4433">
            <v>4.6363108496680801E-2</v>
          </cell>
          <cell r="G4433">
            <v>0.85839510388085305</v>
          </cell>
          <cell r="H4433">
            <v>0.65377525190734498</v>
          </cell>
          <cell r="I4433">
            <v>7.1076124076511399E-2</v>
          </cell>
          <cell r="J4433">
            <v>0.115907771241702</v>
          </cell>
          <cell r="K4433">
            <v>3.8333984688184698E-2</v>
          </cell>
          <cell r="L4433">
            <v>8.3030156396182206E-2</v>
          </cell>
          <cell r="M4433">
            <v>9</v>
          </cell>
          <cell r="N4433" t="str">
            <v>CYP3A4; CYP2C9; IL1B; NR1I3; GSTA1; SLCO1B1; UGT1A1; CYP2B6; GSTA2</v>
          </cell>
        </row>
        <row r="4434">
          <cell r="B4434" t="str">
            <v>ZK 159222</v>
          </cell>
          <cell r="C4434">
            <v>0.82038084479975604</v>
          </cell>
          <cell r="D4434">
            <v>0.41019042239987802</v>
          </cell>
          <cell r="E4434">
            <v>0.14165056450786001</v>
          </cell>
          <cell r="F4434">
            <v>0.390059039154737</v>
          </cell>
          <cell r="G4434">
            <v>0.56980815325012901</v>
          </cell>
          <cell r="H4434">
            <v>0.60443514794275199</v>
          </cell>
          <cell r="I4434">
            <v>0.47395708859913499</v>
          </cell>
          <cell r="J4434">
            <v>0.60443514794275199</v>
          </cell>
          <cell r="K4434">
            <v>0.49305561816229199</v>
          </cell>
          <cell r="L4434">
            <v>0.45658406880395003</v>
          </cell>
          <cell r="M4434">
            <v>5</v>
          </cell>
          <cell r="N4434" t="str">
            <v>VDR; CEBPB; RB1; CD14; CALB1</v>
          </cell>
        </row>
        <row r="4435">
          <cell r="B4435" t="str">
            <v>carboplatin</v>
          </cell>
          <cell r="C4435">
            <v>6.4975294415601903E-2</v>
          </cell>
          <cell r="D4435">
            <v>3.2487647207801E-2</v>
          </cell>
          <cell r="E4435">
            <v>0.145295452110177</v>
          </cell>
          <cell r="F4435">
            <v>4.87499555200651E-2</v>
          </cell>
          <cell r="G4435">
            <v>0.30195124637847798</v>
          </cell>
          <cell r="H4435">
            <v>0.92692677358123599</v>
          </cell>
          <cell r="I4435">
            <v>0.90396063051588604</v>
          </cell>
          <cell r="J4435">
            <v>0.24374977760032501</v>
          </cell>
          <cell r="K4435">
            <v>0.243978646740833</v>
          </cell>
          <cell r="L4435">
            <v>0.27384584297528702</v>
          </cell>
          <cell r="M4435">
            <v>48</v>
          </cell>
          <cell r="N4435" t="str">
            <v>ALDH1A1; NFE2L2; TP53; HSD17B10; PTGS2; VDR; ERBB2; CASP3; NFKB1; KAT2A; USP1; MAPT; POLK; BRCA1; GSTP1; RELA; TYMS; PCNA; MYC; TOP2A; BCL2; CASP9; SIK1; NFKBIA; CDKN1A; FAS; PMAIP1; TFAP2A; ARFGEF1; BIRC2; COPS5; BAX; PARP1; NBAS; STX2; ALDH3A1; DCT; RBM17; DPYD; SLC31A1; KLK3; CD274; ACVR1C; NODAL; EPCAM; MIR630; BCL2L12; PDCD1LG2</v>
          </cell>
        </row>
        <row r="4436">
          <cell r="B4436" t="str">
            <v>Azuprostat</v>
          </cell>
          <cell r="C4436">
            <v>0.11646661406587799</v>
          </cell>
          <cell r="D4436">
            <v>5.8233307032938803E-2</v>
          </cell>
          <cell r="E4436">
            <v>0.31920500467762197</v>
          </cell>
          <cell r="F4436">
            <v>4.3777654018933902E-2</v>
          </cell>
          <cell r="G4436">
            <v>0.307775486790136</v>
          </cell>
          <cell r="H4436">
            <v>0.98028262689920698</v>
          </cell>
          <cell r="I4436">
            <v>0.20774965486345601</v>
          </cell>
          <cell r="J4436">
            <v>0.21888827009466899</v>
          </cell>
          <cell r="K4436">
            <v>0.169349163632253</v>
          </cell>
          <cell r="L4436">
            <v>0.213952671976505</v>
          </cell>
          <cell r="M4436">
            <v>10</v>
          </cell>
          <cell r="N4436" t="str">
            <v>ESR1; CASP3; ESR2; BCL2; CASP9; BIRC2; FAM102A; BAX; PARP1; CYCS</v>
          </cell>
        </row>
        <row r="4437">
          <cell r="B4437" t="str">
            <v>N'-Nitrosonornicotine</v>
          </cell>
          <cell r="C4437">
            <v>0.35678473768685298</v>
          </cell>
          <cell r="D4437">
            <v>1</v>
          </cell>
          <cell r="E4437">
            <v>0.76302515372100999</v>
          </cell>
          <cell r="F4437">
            <v>0.74914411727931296</v>
          </cell>
          <cell r="G4437">
            <v>0.93132262948441802</v>
          </cell>
          <cell r="H4437">
            <v>0.20511392302612999</v>
          </cell>
          <cell r="I4437">
            <v>0.72508201432448205</v>
          </cell>
          <cell r="J4437">
            <v>0.93132262948441802</v>
          </cell>
          <cell r="K4437">
            <v>0.88630333547887896</v>
          </cell>
          <cell r="L4437">
            <v>0.78305798763093704</v>
          </cell>
          <cell r="M4437">
            <v>13</v>
          </cell>
          <cell r="N4437" t="str">
            <v>CHRNA3; CHRNB4; CYP1A1; NFKB1; UGT1A4; STAT1; PCNA; BCL2; CYP2A6; CHRNA5; GATA3; CYP2A13; UGT2B10</v>
          </cell>
        </row>
        <row r="4438">
          <cell r="B4438" t="str">
            <v>METHYL ISOCYANATE</v>
          </cell>
          <cell r="C4438">
            <v>0.40070180556060098</v>
          </cell>
          <cell r="D4438">
            <v>1</v>
          </cell>
          <cell r="E4438">
            <v>0.62830770892088805</v>
          </cell>
          <cell r="F4438">
            <v>0.96336143392139595</v>
          </cell>
          <cell r="G4438">
            <v>0.40140938835318402</v>
          </cell>
          <cell r="H4438">
            <v>0.128937294663383</v>
          </cell>
          <cell r="I4438">
            <v>0.63546329187795902</v>
          </cell>
          <cell r="J4438">
            <v>0.64468647331691398</v>
          </cell>
          <cell r="K4438">
            <v>0.64511495198150004</v>
          </cell>
          <cell r="L4438">
            <v>0.56929020393307705</v>
          </cell>
          <cell r="M4438">
            <v>9</v>
          </cell>
          <cell r="N4438" t="str">
            <v>TP53; CDK2; CDKN1A; CCNE1; IL4; IL2; MGMT; IL10; IFNG</v>
          </cell>
        </row>
        <row r="4439">
          <cell r="B4439" t="str">
            <v>1,2,9,10-tetramethoxyaporphine</v>
          </cell>
          <cell r="C4439">
            <v>0.29565690864340299</v>
          </cell>
          <cell r="D4439">
            <v>0.147828454321702</v>
          </cell>
          <cell r="E4439">
            <v>0.51029761859703604</v>
          </cell>
          <cell r="F4439">
            <v>0.74554894035425201</v>
          </cell>
          <cell r="G4439">
            <v>0.66202488884015798</v>
          </cell>
          <cell r="H4439">
            <v>6.6068584169222996E-2</v>
          </cell>
          <cell r="I4439">
            <v>0.33720464134320099</v>
          </cell>
          <cell r="J4439">
            <v>0.330342920846115</v>
          </cell>
          <cell r="K4439">
            <v>0.40899487406025398</v>
          </cell>
          <cell r="L4439">
            <v>0.395930878014566</v>
          </cell>
          <cell r="M4439">
            <v>20</v>
          </cell>
          <cell r="N4439" t="str">
            <v>HSP90AA1; ABCB1; SENP6; SENP7; SENP8; CASP3; PADI4; APAF1; POLI; UHRF1; CTSB; CASP6; SLC5A7; GAPDH; GSTO1; RAD52; PSIP1; RAD54L; UCHL5; TDP2</v>
          </cell>
        </row>
        <row r="4440">
          <cell r="B4440" t="str">
            <v>Arvanil</v>
          </cell>
          <cell r="C4440">
            <v>0.73795414660639802</v>
          </cell>
          <cell r="D4440">
            <v>1</v>
          </cell>
          <cell r="E4440">
            <v>0.139443614901024</v>
          </cell>
          <cell r="F4440">
            <v>0.69540625143345103</v>
          </cell>
          <cell r="G4440">
            <v>0.48067351630046201</v>
          </cell>
          <cell r="H4440">
            <v>0.93630597890970702</v>
          </cell>
          <cell r="I4440">
            <v>0.45824679394596302</v>
          </cell>
          <cell r="J4440">
            <v>0.69721807450511797</v>
          </cell>
          <cell r="K4440">
            <v>0.646007726496313</v>
          </cell>
          <cell r="L4440">
            <v>0.56997646833962901</v>
          </cell>
          <cell r="M4440">
            <v>5</v>
          </cell>
          <cell r="N4440" t="str">
            <v>ALDH1A1; STK33; VDR; HPGD; CD36</v>
          </cell>
        </row>
        <row r="4441">
          <cell r="B4441" t="str">
            <v>quinacrine</v>
          </cell>
          <cell r="C4441">
            <v>9.8353274658413897E-2</v>
          </cell>
          <cell r="D4441">
            <v>4.9176637329206997E-2</v>
          </cell>
          <cell r="E4441">
            <v>0.17958153863738199</v>
          </cell>
          <cell r="F4441">
            <v>0.49154323806901001</v>
          </cell>
          <cell r="G4441">
            <v>0.45137608115322098</v>
          </cell>
          <cell r="H4441">
            <v>2.8940253660595201E-3</v>
          </cell>
          <cell r="I4441">
            <v>3.8583783949848502E-2</v>
          </cell>
          <cell r="J4441">
            <v>1.44701268302976E-2</v>
          </cell>
          <cell r="K4441">
            <v>6.0592424289335903E-3</v>
          </cell>
          <cell r="L4441">
            <v>2.7278381185124E-2</v>
          </cell>
          <cell r="M4441">
            <v>19</v>
          </cell>
          <cell r="N4441" t="str">
            <v>DRD1; FEN1; TDP1; TP53; EHMT2; ATAD5; STK33; MTOR; RGS4; USP1; POLK; NPSR1; POLI; RUNX1; CBFB; POLB; PLA2G1B; BAX; NFKB2</v>
          </cell>
        </row>
        <row r="4442">
          <cell r="B4442" t="str">
            <v>Pentadecafluorooctanoic acid</v>
          </cell>
          <cell r="C4442">
            <v>0.42371676085348398</v>
          </cell>
          <cell r="D4442">
            <v>1</v>
          </cell>
          <cell r="E4442">
            <v>0.153316070056222</v>
          </cell>
          <cell r="F4442">
            <v>0.35073646490465399</v>
          </cell>
          <cell r="G4442">
            <v>0.239467251503928</v>
          </cell>
          <cell r="H4442">
            <v>0.78986379045976696</v>
          </cell>
          <cell r="I4442">
            <v>0.89074721620955499</v>
          </cell>
          <cell r="J4442">
            <v>0.58456077484108904</v>
          </cell>
          <cell r="K4442">
            <v>0.49388745584815702</v>
          </cell>
          <cell r="L4442">
            <v>0.45718615594738798</v>
          </cell>
          <cell r="M4442">
            <v>203</v>
          </cell>
          <cell r="N4442" t="str">
            <v>NFE2L2; HNF4A; CA9; ESR1; PPARD; CYP3A4; PTGS2; ABCB1; PPARG; CYP11A1; SQLE; IL1B; MMP9; ABCC1; GSR; TNF; HMGCR; PPARA; CYP51A1; ALB; CXCL8; ALPL; GSTP1; RELA; CASP1; HSD11B1; RXRA; RRM2; TEK; AKR1C1; ABCG2; ACP1; SLC22A11; DHFR; SLC22A12; DNMT3A; CYP2B6; BCL2; CPS1; CTNNB1; CASP9; CAMKK1; HKDC1; F10; PHKA2; ACSL1; GK; KYNU; NFKBIA; PCK2; RIN3; RAD23B; ATP5C1; CDH1; CPT1A; STIP1; TXNIP; ACY1; CAT; GPX3; EHHADH; GMPS; GOLGA3; LCMT2; MAT2A; AMD1; ATG14; PAFAH1B1; PEX11A; TRAM2; CDV3; CPT2; DDIT3; DDX19A; GAD1; HMGCS1; NPEPPS; NSD1; PLIN2; POLR1B; TTC23; FGFBP1; IL6; LIPG; HSPA4; ARG2; MSMO1; GFPT1; NDRG1; ANGPTL4; PDIA3; CEL; CES2; UGDH; AOC2; YOD1; FSCN1; GALNT2; SLC25A20; CTNND1; ASNA1; PSMC3; ACTL7B; ALPP; Mar-02; PSMD2; STOML2; SEMA6A; POR; ABCC4; APOE; HADHA; ESD; PEBP1; HMGCS2; CDKN2A; TLR6; GFPT2; KITLG; CKAP4; CROT; CLOCK; LRRC49; HSD17B4; GSPT1; TUB; HOXB3; CPT1B; IL4; PIK3C2A; EEF2; FDFT1; DUSP9; ADI1; ATP5B; PTEN; CRAT; ENTPD7; HNF1A; G3BP1; IL37; TPK1; ACADM; PFN2; EFCC1; TPMT; SREBF1; ACOX1; ADAMTSL2; ALDH7A1; APOA2; FABP1; FBXO24; HOXB9; MDFI; PCK1; APOA1; CYP7A1; FAIM2; TENM3; FAM131B; MMP11; JAM3; FOLH1; CRLF1; HNRNPK; NANS; PDK4; IL10; GYPE; HSD11B2; TPT1; HSD17B3; CYP4A11; APOA5; HDC; ADIPOQ; DOCK7; OLIG3; SYMPK; FZD9; FAM71E1; LGALS7B; ZNF658B; ZNF697; SGOL1; PIGM; VPS29; STRAP; P3H4; SCAMP5; ACTRT2; ADAMTSL5; C1QTNF5; LTB4R2; MAGEE1; MESP1; RASL10B; RNF207; SIX5; ZNF784; SLC25A34; PRTG</v>
          </cell>
        </row>
        <row r="4443">
          <cell r="B4443" t="str">
            <v>5-Hydroxydiclofenac</v>
          </cell>
          <cell r="C4443">
            <v>0.85422422649934804</v>
          </cell>
          <cell r="D4443">
            <v>1</v>
          </cell>
          <cell r="E4443">
            <v>0.272102697207457</v>
          </cell>
          <cell r="F4443">
            <v>0.46641370990046499</v>
          </cell>
          <cell r="G4443">
            <v>0.81405849872682401</v>
          </cell>
          <cell r="H4443">
            <v>0.86634015537188203</v>
          </cell>
          <cell r="I4443">
            <v>0.76855913010088395</v>
          </cell>
          <cell r="J4443">
            <v>0.86634015537188203</v>
          </cell>
          <cell r="K4443">
            <v>0.86635624131263</v>
          </cell>
          <cell r="L4443">
            <v>0.76156712770999202</v>
          </cell>
          <cell r="M4443">
            <v>7</v>
          </cell>
          <cell r="N4443" t="str">
            <v>CYP2C19; CYP2D6; CYP3A4; GSTP1; CYP2B6; CYP3A5; CYP2C18</v>
          </cell>
        </row>
        <row r="4444">
          <cell r="B4444" t="str">
            <v>15(R)-Prostaglandin D2</v>
          </cell>
          <cell r="C4444">
            <v>0.72152353633396005</v>
          </cell>
          <cell r="D4444">
            <v>1</v>
          </cell>
          <cell r="E4444">
            <v>0.78438007129811205</v>
          </cell>
          <cell r="F4444">
            <v>1.02734685852612E-2</v>
          </cell>
          <cell r="G4444">
            <v>0.68769037289686596</v>
          </cell>
          <cell r="H4444">
            <v>0.571295721793595</v>
          </cell>
          <cell r="I4444">
            <v>0.52136651430348002</v>
          </cell>
          <cell r="J4444">
            <v>5.1367342926306098E-2</v>
          </cell>
          <cell r="K4444">
            <v>0.234302176579438</v>
          </cell>
          <cell r="L4444">
            <v>0.26633835450659199</v>
          </cell>
          <cell r="M4444">
            <v>11</v>
          </cell>
          <cell r="N4444" t="str">
            <v>PPARG; CASP3; IL1B; TNF; AKR1C3; PTGDR2; PARP1; ARHGDIB; TG; PPARGC1A; TSHB</v>
          </cell>
        </row>
        <row r="4445">
          <cell r="B4445" t="str">
            <v>Myristicin</v>
          </cell>
          <cell r="C4445">
            <v>7.5338484241940298E-2</v>
          </cell>
          <cell r="D4445">
            <v>1</v>
          </cell>
          <cell r="E4445">
            <v>0.906050684089029</v>
          </cell>
          <cell r="F4445">
            <v>0.99343186704046804</v>
          </cell>
          <cell r="G4445">
            <v>0.66541598066779195</v>
          </cell>
          <cell r="H4445">
            <v>0.47376561007373402</v>
          </cell>
          <cell r="I4445">
            <v>0.31374281257217002</v>
          </cell>
          <cell r="J4445">
            <v>0.99343186704046904</v>
          </cell>
          <cell r="K4445">
            <v>0.90175683170192</v>
          </cell>
          <cell r="L4445">
            <v>0.80070168010202902</v>
          </cell>
          <cell r="M4445">
            <v>43</v>
          </cell>
          <cell r="N4445" t="str">
            <v>FEN1; CYP3A4; CYP1A2; CASP3; ATM; BRCA1; ABL1; RAD51; CDK7; CHEK2; ZAK; MAPK12; BTG2; GADD45A; SESN1; GTF2H2; MLH3; RAD50; ANKRD17; RAD9A; REV1; HUS1; MSH3; NBN; PMS2; PPP1R15A; XRCC2; XRCC3; PRKDC; PARP1; TREX1; ERCC1; GADD45G; MRE11A; PNKP; SMC1A; MUTYH; IGHMBP2; OGG1; TP73; DMC1; ERCC2; N4BP2</v>
          </cell>
        </row>
        <row r="4446">
          <cell r="B4446" t="str">
            <v>Panobinostat</v>
          </cell>
          <cell r="C4446">
            <v>0.36782908996288799</v>
          </cell>
          <cell r="D4446">
            <v>0.18391454498144399</v>
          </cell>
          <cell r="E4446">
            <v>0.80533860009282099</v>
          </cell>
          <cell r="F4446">
            <v>0.203376407758353</v>
          </cell>
          <cell r="G4446">
            <v>7.1867708211274403E-2</v>
          </cell>
          <cell r="H4446">
            <v>0.82884003894931901</v>
          </cell>
          <cell r="I4446">
            <v>0.23624164339657799</v>
          </cell>
          <cell r="J4446">
            <v>0.35933854105637197</v>
          </cell>
          <cell r="K4446">
            <v>0.27543733996814601</v>
          </cell>
          <cell r="L4446">
            <v>0.29786965137619598</v>
          </cell>
          <cell r="M4446">
            <v>76</v>
          </cell>
          <cell r="N4446" t="str">
            <v>KCNA7; PDE4C; TNFSF10; MAPK1; MAPK3; NLRP1; HDAC1; HDAC3; HDAC2; HDAC6; GSTA1; AKT1; ABL1; CXCR4; RAF1; SNRK; HLA-DMA; HLA-DPA1; HLA-DRB5; BATF3; GNL3L; CDKN1A; ARNTL2; HIST4H4; POLR3E; ZIC1; BAG5; CASP8; CDKN1B; BHLHE41; IFNAR2; PBX2; PTPRF; RASSF1; SLC1A1; TNRC6B; UST; STON1; TNFAIP3; BAX; SLC39A7; IL3RA; HLA-DMB; ONECUT2; SCN2B; XCL1; XCL2; GLB1L; C3; PNMT; TP63; STEAP1; SLC17A5; FRAS1; MAT1A; KIF5C; NMNAT2; TRPC2; KLK8; SULF2; AS3MT; SLC40A1; HIST3H3; TEP1; MGAT3; NEURL3; KLK10; GSTA2; GSTA5; KCNMB4; SLC25A25; VCX3A; DUSP23; HNRNPCL1; VCX; GJE1</v>
          </cell>
        </row>
        <row r="4447">
          <cell r="B4447" t="str">
            <v>4'-Methoxyflavone</v>
          </cell>
          <cell r="C4447">
            <v>0.362269057204883</v>
          </cell>
          <cell r="D4447">
            <v>1</v>
          </cell>
          <cell r="E4447">
            <v>0.321952634871499</v>
          </cell>
          <cell r="F4447">
            <v>0.400304609874649</v>
          </cell>
          <cell r="G4447">
            <v>0.96145702014007595</v>
          </cell>
          <cell r="H4447">
            <v>0.99644738401613897</v>
          </cell>
          <cell r="I4447">
            <v>0.12606783232506899</v>
          </cell>
          <cell r="J4447">
            <v>0.63033916162534598</v>
          </cell>
          <cell r="K4447">
            <v>0.59708900625808004</v>
          </cell>
          <cell r="L4447">
            <v>0.53290860447547095</v>
          </cell>
          <cell r="M4447">
            <v>15</v>
          </cell>
          <cell r="N4447" t="str">
            <v>HSD17B10; CYP3A4; CYP2C9; CYP1A2; CYP1A1; NR0B1; ATAD5; NPC1; RAB9A; SMN2; HCRTR1; NLRP3; KLK7; CYP1B1; SMN1; SMN2</v>
          </cell>
        </row>
        <row r="4448">
          <cell r="B4448" t="str">
            <v>LY-294002</v>
          </cell>
          <cell r="C4448">
            <v>0.51162979004242604</v>
          </cell>
          <cell r="D4448">
            <v>1</v>
          </cell>
          <cell r="E4448">
            <v>0.25466029097081699</v>
          </cell>
          <cell r="F4448">
            <v>0.49382181157638899</v>
          </cell>
          <cell r="G4448">
            <v>0.23609666076073199</v>
          </cell>
          <cell r="H4448">
            <v>0.94732610553088303</v>
          </cell>
          <cell r="I4448">
            <v>0.46033239887918698</v>
          </cell>
          <cell r="J4448">
            <v>0.61727726447048603</v>
          </cell>
          <cell r="K4448">
            <v>0.56140061487637105</v>
          </cell>
          <cell r="L4448">
            <v>0.50642968229303198</v>
          </cell>
          <cell r="M4448">
            <v>241</v>
          </cell>
          <cell r="N4448" t="str">
            <v>NFE2L2; CHRNB2; TDP1; HIF1A; TP53; CA9; ESR1; CYP19A1; CYP2D6; CYP1A2; PTGS2; MMP2; MMP12; ABCB1; AR; HSPB1; STK33; APP; ERBB2; MTOR; CBX1; TNFSF10; CASP3; ITGB3; TNFRSF10B; NFKB1; MCL1; IL1B; CFTR; MMP9; MAPK14; STAT3; TNF; EGFR; BCL2L1; JUN; MAPK1; CXCL8; PLK1; ATM; MAPK3; MMP1; GSTA1; CTSB; RELA; INS; LCK; EIF4G1; CASP6; AKT1; ABL1; MAPK10; NQO1; ABCC2; ABCG2; PIM1; UGT1A1; GSK3A; GSK3B; HSPA5; BCL2; ITGAV; CHEK1; CHRNA7; BCR; KIT; ERBB3; AURKB; RAF1; MAPK11; MAP2K1; MAPK12; RPS6KB1; CTNNB1; CASP9; MAPK8; ACVR2B; PTK2; ROCK1; PRKCD; CDK16; MAP2K3; CHUK; AKT2; PRKCA; NOS3; IKBKB; MMP13; CCND1; PIK3CA; PIK3CB; PIK3CD; PIK3CG; AKT3; SGK1; PDK1; PRKCZ; LPL; MT2A; NFKBIA; NR4A3; PTPN1; CYR61; CCL2; CD38; TIMP1; AQP3; TERT; CFLAR; CCND2; EIF4EBP1; RAD23B; DDIT4; CYP1B1; CCNA2; CDH1; CDKN1A; FAS; FOSL1; PMAIP1; SCD; SEC23A; BAD; BIRC5; CAT; NAPA; CCNE1; CREB1; DGKD; GCLC; CASP8; CDKN1B; FOXO3; NUP153; TGIF1; THBD; VEGFA; BDNF; BIRC2; BIRC3; DDIT3; EIF4E; FAM168A; FOXO1; GCLM; HMOX1; HSPB8; IRS2; MALT1; PAWR; PDCD4; PDGFB; PPIF; BCL2L11; TGM2; ABCC5; RB1; ICAM1; IL6; PRKDC; SOD2; SQSTM1; TNFAIP3; IGFBP3; F11R; AKR1B10; BAX; BBC3; SLC2A1; RAB32; REL; DAG1; MTR; PARP1; STX7; SCARB2; TGFB1; CLDN5; IGF1; NRG1; DYNC1H1; NUP88; CDKN2D; PHB; SNAI1; F3; ITGAM; EEF1A2; TXN; M6PR; RPS6; BID; CDKN2A; XIAP; ETS1; FGF2; NGF; CCND3; ITGA5; ITGB2; LIPA; SIRPA; STMN1; LGALS3; CALCA; RAP1A; GBP1; TF; EGF; HSF1; PPP2R2B; DPP3; PIN1; IL2; PTEN; MT3; TIMP2; MIR21; STS; SREBF1; SP1; FGF7; IGF2; GSS; CYCS; ANGPT1; CD36; DEFA1; IAPP; SLC5A5; KLK3; CCL11; IFNG; MYCN; LHB; FSHB; HDC; TNFRSF10A; NTS; MT1A; EIF4G2</v>
          </cell>
        </row>
        <row r="4449">
          <cell r="B4449" t="str">
            <v>choline</v>
          </cell>
          <cell r="C4449">
            <v>0.77431122844914801</v>
          </cell>
          <cell r="D4449">
            <v>1</v>
          </cell>
          <cell r="E4449">
            <v>0.65426518569271197</v>
          </cell>
          <cell r="F4449">
            <v>0.92651508354312795</v>
          </cell>
          <cell r="G4449">
            <v>0.59564996014012705</v>
          </cell>
          <cell r="H4449">
            <v>0.69945159540697899</v>
          </cell>
          <cell r="I4449">
            <v>0.72424293548034702</v>
          </cell>
          <cell r="J4449">
            <v>0.90530366935043305</v>
          </cell>
          <cell r="K4449">
            <v>0.97046417192955803</v>
          </cell>
          <cell r="L4449">
            <v>0.89944289208699602</v>
          </cell>
          <cell r="M4449">
            <v>52</v>
          </cell>
          <cell r="N4449" t="str">
            <v>CHRNB2; CHRNA4; BCHE; ACHE; MMP2; HSP90AB1; HSPA5; CTSL; CHEK1; RGS19; CHRNA7; NFKBIA; CCL2; CX3CR1; TERT; KIF20A; KIF23; CDCA8; FOXA1; BUB1B; PLAUR; PRAME; TNFAIP3; GBE1; PTPRCAP; PDAP1; MTHFD1; CST3; Mar-01; IL2RB; DOCK2; SMARCA1; MGP; CD163; SLC22A5; PEMT; SFRP1; GZMK; SLC7A7; CD36; RNPEPL1; COLEC12; CSF3; MYOM2; ALDH1A2; CHDH; PPARGC1A; ARHGAP9; MAL2; CHRNA2; UCK1; KLRF1</v>
          </cell>
        </row>
        <row r="4450">
          <cell r="B4450" t="str">
            <v>calpeptin</v>
          </cell>
          <cell r="C4450">
            <v>0.85408862084238302</v>
          </cell>
          <cell r="D4450">
            <v>1</v>
          </cell>
          <cell r="E4450">
            <v>0.70005338363138303</v>
          </cell>
          <cell r="F4450">
            <v>0.302879198605295</v>
          </cell>
          <cell r="G4450">
            <v>0.95130812699791001</v>
          </cell>
          <cell r="H4450">
            <v>0.47496223002924398</v>
          </cell>
          <cell r="I4450">
            <v>0.54894777135537498</v>
          </cell>
          <cell r="J4450">
            <v>0.87506672953922904</v>
          </cell>
          <cell r="K4450">
            <v>0.82438422315326598</v>
          </cell>
          <cell r="L4450">
            <v>0.71983592835884203</v>
          </cell>
          <cell r="M4450">
            <v>10</v>
          </cell>
          <cell r="N4450" t="str">
            <v>CYP2C19; TDP1; CYP3A4; VDR; SPTAN1; CDK5R1; MAP1LC3B; BAX; XIAP; TP73</v>
          </cell>
        </row>
        <row r="4451">
          <cell r="B4451" t="str">
            <v>STIGMASTEROL</v>
          </cell>
          <cell r="C4451">
            <v>0.54970381532250201</v>
          </cell>
          <cell r="D4451">
            <v>0.274851907661251</v>
          </cell>
          <cell r="E4451">
            <v>0.22222854515642401</v>
          </cell>
          <cell r="F4451">
            <v>0.27358934210736702</v>
          </cell>
          <cell r="G4451">
            <v>0.85883913350746299</v>
          </cell>
          <cell r="H4451">
            <v>0.12380340429735801</v>
          </cell>
          <cell r="I4451">
            <v>0.66368870952577597</v>
          </cell>
          <cell r="J4451">
            <v>0.45598223684561201</v>
          </cell>
          <cell r="K4451">
            <v>0.365148366474352</v>
          </cell>
          <cell r="L4451">
            <v>0.36417819589845901</v>
          </cell>
          <cell r="M4451">
            <v>10</v>
          </cell>
          <cell r="N4451" t="str">
            <v>TNF; HMGCR; CXCL8; SLCO1B1; NPC1L1; ABCG5; ACAT1; IL10; KNG1; ABCG8</v>
          </cell>
        </row>
        <row r="4452">
          <cell r="B4452" t="str">
            <v>NORGESTIMATE</v>
          </cell>
          <cell r="C4452">
            <v>0.53067124102364904</v>
          </cell>
          <cell r="D4452">
            <v>1</v>
          </cell>
          <cell r="E4452">
            <v>0.223202528047729</v>
          </cell>
          <cell r="F4452">
            <v>0.85965249139949496</v>
          </cell>
          <cell r="G4452">
            <v>0.19534174040010499</v>
          </cell>
          <cell r="H4452">
            <v>0.75518836279687696</v>
          </cell>
          <cell r="I4452">
            <v>0.78435789498027597</v>
          </cell>
          <cell r="J4452">
            <v>0.55800632011932405</v>
          </cell>
          <cell r="K4452">
            <v>0.666369011371441</v>
          </cell>
          <cell r="L4452">
            <v>0.58574324351079299</v>
          </cell>
          <cell r="M4452">
            <v>24</v>
          </cell>
          <cell r="N4452" t="str">
            <v>CYP2C19; PLG; PLAT; DRD3; TDP1; ESR1; CYP19A1; CYP1A2; AR; NR3C1; ABCC2; PGR; SHBG; SERPINC1; CRP; F7; FGA; F8; FGB; PROS1; SERPINA7; SERPINA6; PROC; FGG</v>
          </cell>
        </row>
        <row r="4453">
          <cell r="B4453" t="str">
            <v>PTAQUILOSIDE</v>
          </cell>
          <cell r="C4453">
            <v>0.92181885292794996</v>
          </cell>
          <cell r="D4453">
            <v>1</v>
          </cell>
          <cell r="E4453">
            <v>0.89719710690048105</v>
          </cell>
          <cell r="F4453">
            <v>0.58883697738730001</v>
          </cell>
          <cell r="G4453">
            <v>0.78305899419569502</v>
          </cell>
          <cell r="H4453">
            <v>0.391168977841515</v>
          </cell>
          <cell r="I4453">
            <v>0.52301539358022497</v>
          </cell>
          <cell r="J4453">
            <v>0.89719710690048105</v>
          </cell>
          <cell r="K4453">
            <v>0.89522946370974099</v>
          </cell>
          <cell r="L4453">
            <v>0.79312897878727195</v>
          </cell>
          <cell r="M4453">
            <v>11</v>
          </cell>
          <cell r="N4453" t="str">
            <v>TP53; CHEK1; MAP2K6; GADD45A; SESN1; RAD50; XPC; DDIT3; NBN; RAD51B; ANXA5</v>
          </cell>
        </row>
        <row r="4454">
          <cell r="B4454" t="str">
            <v>CL 218872</v>
          </cell>
          <cell r="C4454">
            <v>0.68314840709248503</v>
          </cell>
          <cell r="D4454">
            <v>0.34157420354624202</v>
          </cell>
          <cell r="E4454">
            <v>7.7277837050392706E-2</v>
          </cell>
          <cell r="F4454">
            <v>0.58323846914703703</v>
          </cell>
          <cell r="G4454">
            <v>0.18703291101323999</v>
          </cell>
          <cell r="H4454">
            <v>4.6351984173382099E-2</v>
          </cell>
          <cell r="I4454">
            <v>0.38513518292313398</v>
          </cell>
          <cell r="J4454">
            <v>0.19319459262598199</v>
          </cell>
          <cell r="K4454">
            <v>6.2036402453211799E-2</v>
          </cell>
          <cell r="L4454">
            <v>0.11203427290588901</v>
          </cell>
          <cell r="M4454">
            <v>10</v>
          </cell>
          <cell r="N4454" t="str">
            <v>HSD17B10; GABRB3; GABRG2; GABRA1; CYP1A2; GABRA5; GABRA3; GABRB2; GABRA2; ITGA4</v>
          </cell>
        </row>
        <row r="4455">
          <cell r="B4455" t="str">
            <v>Emate compound</v>
          </cell>
          <cell r="C4455">
            <v>0.883760717962076</v>
          </cell>
          <cell r="D4455">
            <v>1</v>
          </cell>
          <cell r="E4455">
            <v>0.69429916894911903</v>
          </cell>
          <cell r="F4455">
            <v>0.77440325616338201</v>
          </cell>
          <cell r="G4455">
            <v>0.136563136757025</v>
          </cell>
          <cell r="H4455">
            <v>0.45969911091549298</v>
          </cell>
          <cell r="I4455">
            <v>0.62210426459395296</v>
          </cell>
          <cell r="J4455">
            <v>0.68281568378512403</v>
          </cell>
          <cell r="K4455">
            <v>0.655519750282614</v>
          </cell>
          <cell r="L4455">
            <v>0.57731396584310302</v>
          </cell>
          <cell r="M4455">
            <v>7</v>
          </cell>
          <cell r="N4455" t="str">
            <v>CA1; CA2; TP53; CA9; BCL2; STS; SULT2A1</v>
          </cell>
        </row>
        <row r="4456">
          <cell r="B4456" t="str">
            <v>1-AMINO-4-HYDROXYANTHRAQUINONE</v>
          </cell>
          <cell r="C4456">
            <v>0.31491023543173302</v>
          </cell>
          <cell r="D4456">
            <v>0.15745511771586701</v>
          </cell>
          <cell r="E4456">
            <v>0.19215032821625899</v>
          </cell>
          <cell r="F4456">
            <v>0.29372048232429898</v>
          </cell>
          <cell r="G4456">
            <v>0.74551318750482898</v>
          </cell>
          <cell r="H4456">
            <v>9.5870914178115399E-2</v>
          </cell>
          <cell r="I4456">
            <v>2.8272799338090598E-2</v>
          </cell>
          <cell r="J4456">
            <v>0.14136399669045299</v>
          </cell>
          <cell r="K4456">
            <v>5.2359596513901499E-2</v>
          </cell>
          <cell r="L4456">
            <v>0.100751958451788</v>
          </cell>
          <cell r="M4456">
            <v>47</v>
          </cell>
          <cell r="N4456" t="str">
            <v>KDM4A; FEN1; EHMT2; ESR1; NR0B1; PPARG; HPGD; SENP8; BAZ2B; PAFAH2; MCL1; IL1B; NPY1R; NPY2R; PLA2G7; RBBP8; SIX1; POLK; BCL2L1; LYPLA1; PPME1; PREPL; PADI4; POLI; GLS; POLH; EIF4G1; POLB; PABPC1; GSTO1; BLM; MLLT3; NCF1; NCOA1; NCOA3; CTDSP1; DNMT1; WRN; TRA; ADRBK1; PAFAH1B3; PAFAH1B2; NCOA2; PTPN5; PLEC; XIAP; LYPLA2</v>
          </cell>
        </row>
        <row r="4457">
          <cell r="B4457" t="str">
            <v>Tectochrysin</v>
          </cell>
          <cell r="C4457">
            <v>0.71025379040833903</v>
          </cell>
          <cell r="D4457">
            <v>1</v>
          </cell>
          <cell r="E4457">
            <v>0.44798184120381102</v>
          </cell>
          <cell r="F4457">
            <v>0.56015566041504194</v>
          </cell>
          <cell r="G4457">
            <v>0.94233823325769706</v>
          </cell>
          <cell r="H4457">
            <v>0.31290229271976699</v>
          </cell>
          <cell r="I4457">
            <v>0.76132341991189201</v>
          </cell>
          <cell r="J4457">
            <v>0.93359276735840302</v>
          </cell>
          <cell r="K4457">
            <v>0.83557131434248499</v>
          </cell>
          <cell r="L4457">
            <v>0.73057524855956202</v>
          </cell>
          <cell r="M4457">
            <v>6</v>
          </cell>
          <cell r="N4457" t="str">
            <v>CYP2C19; CYP3A4; CYP1A2; SENP8; MAPT; ABCG2</v>
          </cell>
        </row>
        <row r="4458">
          <cell r="B4458" t="str">
            <v>p-Styrylphenol</v>
          </cell>
          <cell r="C4458">
            <v>0.12009592849700999</v>
          </cell>
          <cell r="D4458">
            <v>6.0047964248504802E-2</v>
          </cell>
          <cell r="E4458">
            <v>3.8510833723110198E-2</v>
          </cell>
          <cell r="F4458">
            <v>0.417478818208045</v>
          </cell>
          <cell r="G4458">
            <v>0.17304397037997801</v>
          </cell>
          <cell r="H4458">
            <v>0.88626317887633899</v>
          </cell>
          <cell r="I4458">
            <v>0.40213534977901799</v>
          </cell>
          <cell r="J4458">
            <v>0.192554168615551</v>
          </cell>
          <cell r="K4458">
            <v>0.18076938332926801</v>
          </cell>
          <cell r="L4458">
            <v>0.22346756960991099</v>
          </cell>
          <cell r="M4458">
            <v>5</v>
          </cell>
          <cell r="N4458" t="str">
            <v>ESR1; PGR; CTSD; CCNA2; FOS</v>
          </cell>
        </row>
        <row r="4459">
          <cell r="B4459" t="str">
            <v>Spermine NONOate</v>
          </cell>
          <cell r="C4459">
            <v>0.25931691450675798</v>
          </cell>
          <cell r="D4459">
            <v>0.12965845725337899</v>
          </cell>
          <cell r="E4459">
            <v>0.35505337287380501</v>
          </cell>
          <cell r="F4459">
            <v>4.8133662126386097E-2</v>
          </cell>
          <cell r="G4459">
            <v>0.224452195781769</v>
          </cell>
          <cell r="H4459">
            <v>0.190169741844086</v>
          </cell>
          <cell r="I4459">
            <v>0.92258633918717503</v>
          </cell>
          <cell r="J4459">
            <v>0.24066831063193</v>
          </cell>
          <cell r="K4459">
            <v>0.147039097380046</v>
          </cell>
          <cell r="L4459">
            <v>0.19486947225520801</v>
          </cell>
          <cell r="M4459">
            <v>8</v>
          </cell>
          <cell r="N4459" t="str">
            <v>TDP1; TP53; NOS3; SOD1; PARP1; CYCS; ANXA5; FASLG</v>
          </cell>
        </row>
        <row r="4460">
          <cell r="B4460" t="str">
            <v>Goniothalamin</v>
          </cell>
          <cell r="C4460">
            <v>0.46128738283424803</v>
          </cell>
          <cell r="D4460">
            <v>0.23064369141712401</v>
          </cell>
          <cell r="E4460">
            <v>0.66282457872431499</v>
          </cell>
          <cell r="F4460">
            <v>0.22450750213597201</v>
          </cell>
          <cell r="G4460">
            <v>1.50609522563532E-2</v>
          </cell>
          <cell r="H4460">
            <v>0.43383705310858001</v>
          </cell>
          <cell r="I4460">
            <v>0.304388107380546</v>
          </cell>
          <cell r="J4460">
            <v>7.5304761281766094E-2</v>
          </cell>
          <cell r="K4460">
            <v>9.2681030517495405E-2</v>
          </cell>
          <cell r="L4460">
            <v>0.14448106754184301</v>
          </cell>
          <cell r="M4460">
            <v>20</v>
          </cell>
          <cell r="N4460" t="str">
            <v>TP53; CASP3; NFKB1; TNF; MDM2; CXCL8; RELA; BCL2; CASP9; NOS3; PMAIP1; CASP8; TNFRSF1A; XPO1; BAX; CASP2; PARP1; ANXA3; CYCS; NOS1</v>
          </cell>
        </row>
        <row r="4461">
          <cell r="B4461" t="str">
            <v>chlorophyllin</v>
          </cell>
          <cell r="C4461">
            <v>0.97461840449482995</v>
          </cell>
          <cell r="D4461">
            <v>0.48730920224741497</v>
          </cell>
          <cell r="E4461">
            <v>0.76424282889108597</v>
          </cell>
          <cell r="F4461">
            <v>0.42479958042411597</v>
          </cell>
          <cell r="G4461">
            <v>0.33982232361099202</v>
          </cell>
          <cell r="H4461">
            <v>0.43179316481965901</v>
          </cell>
          <cell r="I4461">
            <v>0.46215863078279601</v>
          </cell>
          <cell r="J4461">
            <v>0.57769828847849503</v>
          </cell>
          <cell r="K4461">
            <v>0.66473345210510504</v>
          </cell>
          <cell r="L4461">
            <v>0.58446821958717499</v>
          </cell>
          <cell r="M4461">
            <v>30</v>
          </cell>
          <cell r="N4461" t="str">
            <v>CYP1A1; STAT1; NQO1; MAP3K12; BEX1; IFI30; CYP1B1; IFI27; IFI6; IFIT1; ZNF701; RAD51D; IGFBP3; OAS1; IL1A; ISG15; IFITM1; MX1; OAS2; CXCL10; PPM1F; PIGZ; IFIT3; ARL17A; TNFSF13; A4GALT; DMC1; KL; IL22RA1; C6ORF15</v>
          </cell>
        </row>
        <row r="4462">
          <cell r="B4462" t="str">
            <v>Tangeretin</v>
          </cell>
          <cell r="C4462">
            <v>0.31490849256193099</v>
          </cell>
          <cell r="D4462">
            <v>1</v>
          </cell>
          <cell r="E4462">
            <v>0.30358826007432799</v>
          </cell>
          <cell r="F4462">
            <v>0.91271598182665403</v>
          </cell>
          <cell r="G4462">
            <v>0.80413321935569004</v>
          </cell>
          <cell r="H4462">
            <v>0.84074894295226998</v>
          </cell>
          <cell r="I4462">
            <v>0.91912434914817598</v>
          </cell>
          <cell r="J4462">
            <v>0.91912434914817598</v>
          </cell>
          <cell r="K4462">
            <v>0.96646993549265703</v>
          </cell>
          <cell r="L4462">
            <v>0.892010441289393</v>
          </cell>
          <cell r="M4462">
            <v>5</v>
          </cell>
          <cell r="N4462" t="str">
            <v>ALDH1A1; TDP1; CYP3A4; CYP1A2; CYP1A1</v>
          </cell>
        </row>
        <row r="4463">
          <cell r="B4463" t="str">
            <v>Baicalin</v>
          </cell>
          <cell r="C4463">
            <v>0.332570869512124</v>
          </cell>
          <cell r="D4463">
            <v>0.166285434756062</v>
          </cell>
          <cell r="E4463">
            <v>4.7492883064466897E-2</v>
          </cell>
          <cell r="F4463">
            <v>0.39718849502508902</v>
          </cell>
          <cell r="G4463">
            <v>6.6724029961876694E-2</v>
          </cell>
          <cell r="H4463">
            <v>0.374075387338971</v>
          </cell>
          <cell r="I4463">
            <v>0.59013322052070905</v>
          </cell>
          <cell r="J4463">
            <v>0.16681007490469199</v>
          </cell>
          <cell r="K4463">
            <v>8.9341426976017005E-2</v>
          </cell>
          <cell r="L4463">
            <v>0.14113205242874</v>
          </cell>
          <cell r="M4463">
            <v>10</v>
          </cell>
          <cell r="N4463" t="str">
            <v>TP53; CYP1A1; CCND1; CCNA2; HES1; HEY1; BAX; NOTCH1; PREP; HEY2</v>
          </cell>
        </row>
        <row r="4464">
          <cell r="B4464" t="str">
            <v>BAICAILIN</v>
          </cell>
          <cell r="C4464">
            <v>0.19595935626546501</v>
          </cell>
          <cell r="D4464">
            <v>9.7979678132732506E-2</v>
          </cell>
          <cell r="E4464">
            <v>6.7100831615780496E-2</v>
          </cell>
          <cell r="F4464">
            <v>0.88757309024854303</v>
          </cell>
          <cell r="G4464">
            <v>0.84224012442826701</v>
          </cell>
          <cell r="H4464">
            <v>0.10746554678678299</v>
          </cell>
          <cell r="I4464">
            <v>0.34569466965992302</v>
          </cell>
          <cell r="J4464">
            <v>0.26866386696695699</v>
          </cell>
          <cell r="K4464">
            <v>0.24868056160112301</v>
          </cell>
          <cell r="L4464">
            <v>0.27747219367017401</v>
          </cell>
          <cell r="M4464">
            <v>13</v>
          </cell>
          <cell r="N4464" t="str">
            <v>DRD3; FEN1; TDP1; EHMT2; HPGD; GAA; POLK; POLI; PRMT1; RUNX1; CBFB; POLB; GSTO1</v>
          </cell>
        </row>
        <row r="4465">
          <cell r="B4465" t="str">
            <v>Tetrachlorodian</v>
          </cell>
          <cell r="C4465">
            <v>8.8117038171250994E-2</v>
          </cell>
          <cell r="D4465">
            <v>4.4058519085625497E-2</v>
          </cell>
          <cell r="E4465">
            <v>0.109404655433835</v>
          </cell>
          <cell r="F4465">
            <v>0.44861535435308703</v>
          </cell>
          <cell r="G4465">
            <v>0.99043930912878497</v>
          </cell>
          <cell r="H4465">
            <v>0.50769011599749003</v>
          </cell>
          <cell r="I4465">
            <v>0.210388188107513</v>
          </cell>
          <cell r="J4465">
            <v>0.52597047026878196</v>
          </cell>
          <cell r="K4465">
            <v>0.39601803410101499</v>
          </cell>
          <cell r="L4465">
            <v>0.38655640000583802</v>
          </cell>
          <cell r="M4465">
            <v>15</v>
          </cell>
          <cell r="N4465" t="str">
            <v>NFE2L2; ESR1; NR1I2; AR; NR1H4; HSPB1; PPARG; NR3C1; ESR2; THRB; TTR; PGR; THRA; TFF1; SERPINA7</v>
          </cell>
        </row>
        <row r="4466">
          <cell r="B4466" t="str">
            <v>6-Chrysenamine</v>
          </cell>
          <cell r="C4466">
            <v>0.31441906244200002</v>
          </cell>
          <cell r="D4466">
            <v>0.15720953122100001</v>
          </cell>
          <cell r="E4466">
            <v>8.1950999028751095E-2</v>
          </cell>
          <cell r="F4466">
            <v>0.68112635120862997</v>
          </cell>
          <cell r="G4466">
            <v>0.13104439397829801</v>
          </cell>
          <cell r="H4466">
            <v>0.170501499593885</v>
          </cell>
          <cell r="I4466">
            <v>0.43168289106744301</v>
          </cell>
          <cell r="J4466">
            <v>0.28416916598980801</v>
          </cell>
          <cell r="K4466">
            <v>0.130110121469866</v>
          </cell>
          <cell r="L4466">
            <v>0.17986401576213301</v>
          </cell>
          <cell r="M4466">
            <v>9</v>
          </cell>
          <cell r="N4466" t="str">
            <v>DRD2; CYP3A4; CYP1A2; CYP1A1; GMNN; LARGE; CFTR; DNMT1; COPS5</v>
          </cell>
        </row>
        <row r="4467">
          <cell r="B4467" t="str">
            <v>benzo[a]pyrene-7,8-dione</v>
          </cell>
          <cell r="C4467">
            <v>0.14920680804529299</v>
          </cell>
          <cell r="D4467">
            <v>1</v>
          </cell>
          <cell r="E4467">
            <v>0.43791536457181401</v>
          </cell>
          <cell r="F4467">
            <v>0.92589310528928803</v>
          </cell>
          <cell r="G4467">
            <v>0.61148412691804599</v>
          </cell>
          <cell r="H4467">
            <v>0.96359229316386696</v>
          </cell>
          <cell r="I4467">
            <v>0.90024636641342604</v>
          </cell>
          <cell r="J4467">
            <v>0.96359229316386696</v>
          </cell>
          <cell r="K4467">
            <v>0.979640204715856</v>
          </cell>
          <cell r="L4467">
            <v>0.91834972773957702</v>
          </cell>
          <cell r="M4467">
            <v>17</v>
          </cell>
          <cell r="N4467" t="str">
            <v>AHR; CYP1A1; AKR1C3; AKR1C2; AKR1C1; NQO1; AKR1B1; AKR1C4; CYP1B1; HMOX1; AKR1B10; SULT1A3; AKR7A2; SULT1A1; AKR1A1; SULT1E1; AKR7A3</v>
          </cell>
        </row>
        <row r="4468">
          <cell r="B4468" t="str">
            <v>DL-Selenomethionine</v>
          </cell>
          <cell r="C4468">
            <v>4.2099815647742303E-2</v>
          </cell>
          <cell r="D4468">
            <v>2.10499078238712E-2</v>
          </cell>
          <cell r="E4468">
            <v>0.44973525204957698</v>
          </cell>
          <cell r="F4468">
            <v>0.25927324826343001</v>
          </cell>
          <cell r="G4468">
            <v>1.86261564699074E-3</v>
          </cell>
          <cell r="H4468">
            <v>2.4410719817319699E-2</v>
          </cell>
          <cell r="I4468">
            <v>0.48695539787943698</v>
          </cell>
          <cell r="J4468">
            <v>9.3130782349536995E-3</v>
          </cell>
          <cell r="K4468">
            <v>4.1147303330735397E-3</v>
          </cell>
          <cell r="L4468">
            <v>2.1701549401483701E-2</v>
          </cell>
          <cell r="M4468">
            <v>83</v>
          </cell>
          <cell r="N4468" t="str">
            <v>PLG; TP53; AR; CASP3; GSR; EGFR; MAPK1; CXCL8; MAPK3; GSTP1; RELA; NQO1; NOS2; NDUFV1; HSPA1A; TAOK2; MAPK8; MAP3K11; IKBKB; SOD1; PRKCZ; GRK6; PCK2; RAP2A; ATF2; CDKN1A; GCLC; EHD1; PPM1B; ACD; CBX6; DST; DUSP3; FAM102A; KLHDC3; NME6; TEAD3; TXNRD1; UBE2S; WWP2; XPA; SOD2; FOS; SCARB1; HSPE1; TREX1; SLC25A1; PARVB; TBX1; ACO2; SRRT; CYHR1; SLC3A1; COL6A1; GPX1; PMVK; SHC1; NARF; ITM2C; LASP1; POLL; SSBP1; ATP6V0A1; CNNM3; ECSIT; TXNRD2; LTBR; HPN; SEMA5A; KLK3; PCNXL3; NOS1; CRMP1; L3MBTL4; CLSTN3; CFL2; ECE2; MRPL54; PIGU; RPUSD1; STX17; VPS4A; TSC22D4</v>
          </cell>
        </row>
        <row r="4469">
          <cell r="B4469" t="str">
            <v>Eldecalcitol</v>
          </cell>
          <cell r="C4469">
            <v>0.596389278452364</v>
          </cell>
          <cell r="D4469">
            <v>1</v>
          </cell>
          <cell r="E4469">
            <v>0.89851596804200295</v>
          </cell>
          <cell r="F4469">
            <v>0.93777841893278402</v>
          </cell>
          <cell r="G4469">
            <v>0.19180801287492399</v>
          </cell>
          <cell r="H4469">
            <v>0.52280654700422202</v>
          </cell>
          <cell r="I4469">
            <v>0.90634056776751903</v>
          </cell>
          <cell r="J4469">
            <v>0.93777841893278402</v>
          </cell>
          <cell r="K4469">
            <v>0.88171561036851498</v>
          </cell>
          <cell r="L4469">
            <v>0.77799832309618</v>
          </cell>
          <cell r="M4469">
            <v>11</v>
          </cell>
          <cell r="N4469" t="str">
            <v>NR0B1; VDR; RXRA; NCOA1; NCOA3; NCOA2; NRIP1; MED1; PPARGC1A; PPARGC1B; NR0B2</v>
          </cell>
        </row>
        <row r="4470">
          <cell r="B4470" t="str">
            <v>1,6,7,8,9,11a,12,13,14,14a-Decahydro-1,13-dihydroxy-6-methyl-4H-cyclopent [f]oxacyclotridecin-4-one</v>
          </cell>
          <cell r="C4470">
            <v>0.399673194591668</v>
          </cell>
          <cell r="D4470">
            <v>0.199836597295834</v>
          </cell>
          <cell r="E4470">
            <v>0.40016223593663403</v>
          </cell>
          <cell r="F4470">
            <v>0.302559014083019</v>
          </cell>
          <cell r="G4470">
            <v>0.11645197200372499</v>
          </cell>
          <cell r="H4470">
            <v>0.355694830542782</v>
          </cell>
          <cell r="I4470">
            <v>0.97455178107705698</v>
          </cell>
          <cell r="J4470">
            <v>0.500202794920792</v>
          </cell>
          <cell r="K4470">
            <v>0.386064465150806</v>
          </cell>
          <cell r="L4470">
            <v>0.37935472178664598</v>
          </cell>
          <cell r="M4470">
            <v>19</v>
          </cell>
          <cell r="N4470" t="str">
            <v>NFE2L2; TNFSF10; CASP3; TNFRSF10B; CFTR; EIF2AK3; HSPA5; XBP1; CYP1B1; VEGFA; ATF4; DDIT3; IL6; NFE2L1; CASP2; CSF2; ATP7B; ATP7A; TNFRSF10A</v>
          </cell>
        </row>
        <row r="4471">
          <cell r="B4471" t="str">
            <v>NSC56310</v>
          </cell>
          <cell r="C4471">
            <v>0.31078410993310701</v>
          </cell>
          <cell r="D4471">
            <v>1</v>
          </cell>
          <cell r="E4471">
            <v>0.30790941960858498</v>
          </cell>
          <cell r="F4471">
            <v>0.41103341787222503</v>
          </cell>
          <cell r="G4471">
            <v>0.94872656349370499</v>
          </cell>
          <cell r="H4471">
            <v>0.20630395076877101</v>
          </cell>
          <cell r="I4471">
            <v>0.78648038826477795</v>
          </cell>
          <cell r="J4471">
            <v>0.68505569645370901</v>
          </cell>
          <cell r="K4471">
            <v>0.64089749002932495</v>
          </cell>
          <cell r="L4471">
            <v>0.56605371385693104</v>
          </cell>
          <cell r="M4471">
            <v>15</v>
          </cell>
          <cell r="N4471" t="str">
            <v>NFE2L2; TDP1; OPRD1; OPRM1; IL1B; CFTR; NR5A1; NR5A2; MITF; NR2E3; PAX8; SMAD3; PRNP; NCOA3; NR2F2</v>
          </cell>
        </row>
        <row r="4472">
          <cell r="B4472" t="str">
            <v>2-mercaptoethanol</v>
          </cell>
          <cell r="C4472">
            <v>0.43384478759601902</v>
          </cell>
          <cell r="D4472">
            <v>1</v>
          </cell>
          <cell r="E4472">
            <v>0.91024946215036495</v>
          </cell>
          <cell r="F4472">
            <v>0.45113270307933301</v>
          </cell>
          <cell r="G4472">
            <v>0.247384873723275</v>
          </cell>
          <cell r="H4472">
            <v>0.50344041157330799</v>
          </cell>
          <cell r="I4472">
            <v>0.96588355402843096</v>
          </cell>
          <cell r="J4472">
            <v>0.83906735262218002</v>
          </cell>
          <cell r="K4472">
            <v>0.81394379047653198</v>
          </cell>
          <cell r="L4472">
            <v>0.71002511120478196</v>
          </cell>
          <cell r="M4472">
            <v>18</v>
          </cell>
          <cell r="N4472" t="str">
            <v>CA2; TYMS; GLO1; CDC25B; DHFR; HSD3B1; MAPK8; SOD1; AQP3; ACTA2; PDF; SLC3A2; ALAD; SERPINA1; FGF2; HMGB1; HSD3B2; AQP1</v>
          </cell>
        </row>
        <row r="4473">
          <cell r="B4473" t="str">
            <v>Cetylpyridinum</v>
          </cell>
          <cell r="C4473">
            <v>0.42944779018676699</v>
          </cell>
          <cell r="D4473">
            <v>1</v>
          </cell>
          <cell r="E4473">
            <v>0.39732024997149901</v>
          </cell>
          <cell r="F4473">
            <v>0.33519872307715298</v>
          </cell>
          <cell r="G4473">
            <v>0.91063871221779502</v>
          </cell>
          <cell r="H4473">
            <v>0.35187912982842101</v>
          </cell>
          <cell r="I4473">
            <v>0.46676989018464199</v>
          </cell>
          <cell r="J4473">
            <v>0.58346236273080199</v>
          </cell>
          <cell r="K4473">
            <v>0.64523509654272204</v>
          </cell>
          <cell r="L4473">
            <v>0.56938253395655902</v>
          </cell>
          <cell r="M4473">
            <v>6</v>
          </cell>
          <cell r="N4473" t="str">
            <v>TDP1; PTGS2; IL1B; TNF; RELA; SMAD3</v>
          </cell>
        </row>
        <row r="4474">
          <cell r="B4474" t="str">
            <v>Equol</v>
          </cell>
          <cell r="C4474">
            <v>0.77017594867813099</v>
          </cell>
          <cell r="D4474">
            <v>0.385087974339065</v>
          </cell>
          <cell r="E4474">
            <v>0.59615327820530895</v>
          </cell>
          <cell r="F4474">
            <v>0.19045274940787199</v>
          </cell>
          <cell r="G4474">
            <v>0.26675375125527501</v>
          </cell>
          <cell r="H4474">
            <v>0.28941481893142901</v>
          </cell>
          <cell r="I4474">
            <v>0.15850660336995001</v>
          </cell>
          <cell r="J4474">
            <v>0.36176852366428702</v>
          </cell>
          <cell r="K4474">
            <v>0.214983362801553</v>
          </cell>
          <cell r="L4474">
            <v>0.25115154768585202</v>
          </cell>
          <cell r="M4474">
            <v>41</v>
          </cell>
          <cell r="N4474" t="str">
            <v>ESR1; PTGS2; CASP3; ESR2; EGFR; MAPK1; UGT1A9; UGT1A7; UGT1A10; MAPK3; CASP6; AKT1; CDC25B; CDC25C; UGT1A1; CHEK1; SRC; CASP9; STK39; IGF1R; NOS3; DUSP4; THBS1; TFF1; CCNA2; CCNB2; CAV1; CASP7; DBF4; KAT5; MCM4; NKX3-1; PRIM2; ME1; UGT1A8; ALPPL2; UGT2B17; DFFA; UGT2B15; CYCS; KLK3</v>
          </cell>
        </row>
        <row r="4475">
          <cell r="B4475" t="str">
            <v>Peroxynitrous acid</v>
          </cell>
          <cell r="C4475">
            <v>0.67731719235305199</v>
          </cell>
          <cell r="D4475">
            <v>1</v>
          </cell>
          <cell r="E4475">
            <v>0.19883215191582701</v>
          </cell>
          <cell r="F4475">
            <v>0.83264917597293897</v>
          </cell>
          <cell r="G4475">
            <v>0.62034847843327601</v>
          </cell>
          <cell r="H4475">
            <v>0.80105517155127703</v>
          </cell>
          <cell r="I4475">
            <v>0.54209974550837903</v>
          </cell>
          <cell r="J4475">
            <v>0.83264917597293897</v>
          </cell>
          <cell r="K4475">
            <v>0.79644620095977903</v>
          </cell>
          <cell r="L4475">
            <v>0.69399110725894397</v>
          </cell>
          <cell r="M4475">
            <v>18</v>
          </cell>
          <cell r="N4475" t="str">
            <v>CASP3; CACNA1C; ALB; CXCL8; SMPD1; RELA; NOS2; NOS3; SOD1; CBS; CAT; CREB1; NAT1; SOD2; FOS; BNIP3; RCAN1; NAT2</v>
          </cell>
        </row>
        <row r="4476">
          <cell r="B4476" t="str">
            <v>KU-55933</v>
          </cell>
          <cell r="C4476">
            <v>0.78181780569106596</v>
          </cell>
          <cell r="D4476">
            <v>1</v>
          </cell>
          <cell r="E4476">
            <v>0.85058257586298802</v>
          </cell>
          <cell r="F4476">
            <v>0.18590405854177</v>
          </cell>
          <cell r="G4476">
            <v>0.68120882101003699</v>
          </cell>
          <cell r="H4476">
            <v>0.52554587835423605</v>
          </cell>
          <cell r="I4476">
            <v>0.69610244335957105</v>
          </cell>
          <cell r="J4476">
            <v>0.85058257586298802</v>
          </cell>
          <cell r="K4476">
            <v>0.77456415798721601</v>
          </cell>
          <cell r="L4476">
            <v>0.67456652062623401</v>
          </cell>
          <cell r="M4476">
            <v>19</v>
          </cell>
          <cell r="N4476" t="str">
            <v>TP53; ATM; INS; GSK3B; CHEK1; CHEK2; CCND1; EIF4EBP1; CDKN1A; FAS; CASP7; H2AFX; EIF4E; PRKDC; SQSTM1; PARP1; IGF1; TRIM28; SMC1A</v>
          </cell>
        </row>
        <row r="4477">
          <cell r="B4477" t="str">
            <v>1,1,1-trifluorohenicosa-6,9,12,15-tetraen-2-one</v>
          </cell>
          <cell r="C4477">
            <v>0.60879732497354999</v>
          </cell>
          <cell r="D4477">
            <v>0.304398662486775</v>
          </cell>
          <cell r="E4477">
            <v>9.5297775032018001E-2</v>
          </cell>
          <cell r="F4477">
            <v>0.49175410769190803</v>
          </cell>
          <cell r="G4477">
            <v>0.26566522268848503</v>
          </cell>
          <cell r="H4477">
            <v>0.78633414259035295</v>
          </cell>
          <cell r="I4477">
            <v>0.60288398035236301</v>
          </cell>
          <cell r="J4477">
            <v>0.47648887516008998</v>
          </cell>
          <cell r="K4477">
            <v>0.41756868393596103</v>
          </cell>
          <cell r="L4477">
            <v>0.40211779398167502</v>
          </cell>
          <cell r="M4477">
            <v>11</v>
          </cell>
          <cell r="N4477" t="str">
            <v>CYP1A1; PTGS2; TNF; MAPK1; CXCL8; MAPK3; INS; PLA2G4A; VEGFA; SOD2; NRG1</v>
          </cell>
        </row>
        <row r="4478">
          <cell r="B4478" t="str">
            <v>Fludarabine</v>
          </cell>
          <cell r="C4478">
            <v>0.26418188268327097</v>
          </cell>
          <cell r="D4478">
            <v>0.13209094134163599</v>
          </cell>
          <cell r="E4478">
            <v>7.7484400520639804E-2</v>
          </cell>
          <cell r="F4478">
            <v>0.43701693405967201</v>
          </cell>
          <cell r="G4478">
            <v>2.12947328959971E-2</v>
          </cell>
          <cell r="H4478">
            <v>0.33770417808205799</v>
          </cell>
          <cell r="I4478">
            <v>0.47405692516960501</v>
          </cell>
          <cell r="J4478">
            <v>0.106473664479986</v>
          </cell>
          <cell r="K4478">
            <v>5.2752348607572698E-2</v>
          </cell>
          <cell r="L4478">
            <v>0.10122284637407</v>
          </cell>
          <cell r="M4478">
            <v>71</v>
          </cell>
          <cell r="N4478" t="str">
            <v>NFE2L2; FEN1; TDP1; HIF1A; TP53; TNFSF10; CASP3; TNFRSF10B; MCL1; JUN; MAPK1; ATM; CRHR2; CRHBP; BRCA1; MAPK3; SMAD3; AKT1; CDC25B; PCNA; MYC; BCL2; CHEK1; RAD51; CHEK2; EPHB2; MAP2K1; ADA; CASP9; MAP2K2; CCND1; GDF15; CCNA2; CDKN1A; FAS; TXNIP; ZMAT3; HIST4H4; CASP7; CCNE1; EXO1; H2AFX; RAD50; SMC3; CASP8; CDKN1B; VEGFA; BAK1; DIABLO; NBN; XPA; XRCC2; ACTB; SOD2; UNG; BBC3; CASP2; AIFM1; PARP1; XRCC5; HIST1H1C; BID; XIAP; ANP32B; LIG1; PNKP; XRCC6; SMC1A; CYCS; HIST3H3; TNFRSF10A</v>
          </cell>
        </row>
        <row r="4479">
          <cell r="B4479" t="str">
            <v>Bathocuproine</v>
          </cell>
          <cell r="C4479">
            <v>0.67667020343052497</v>
          </cell>
          <cell r="D4479">
            <v>0.33833510171526199</v>
          </cell>
          <cell r="E4479">
            <v>9.3442456501161897E-2</v>
          </cell>
          <cell r="F4479">
            <v>0.93004808150842999</v>
          </cell>
          <cell r="G4479">
            <v>0.60181835911548798</v>
          </cell>
          <cell r="H4479">
            <v>0.55476065500451399</v>
          </cell>
          <cell r="I4479">
            <v>0.17553709780823201</v>
          </cell>
          <cell r="J4479">
            <v>0.43884274452057997</v>
          </cell>
          <cell r="K4479">
            <v>0.39283292159225702</v>
          </cell>
          <cell r="L4479">
            <v>0.38425308139797298</v>
          </cell>
          <cell r="M4479">
            <v>5</v>
          </cell>
          <cell r="N4479" t="str">
            <v>TP53; CYP2D6; APP; HRAS; CP</v>
          </cell>
        </row>
        <row r="4480">
          <cell r="B4480" t="str">
            <v>dA-Aai</v>
          </cell>
          <cell r="C4480">
            <v>0.939736104741559</v>
          </cell>
          <cell r="D4480">
            <v>1</v>
          </cell>
          <cell r="E4480">
            <v>0.445255667854833</v>
          </cell>
          <cell r="F4480">
            <v>0.73367373684174497</v>
          </cell>
          <cell r="G4480">
            <v>0.33103688574318801</v>
          </cell>
          <cell r="H4480">
            <v>0.41785585738210201</v>
          </cell>
          <cell r="I4480">
            <v>0.65941022008762396</v>
          </cell>
          <cell r="J4480">
            <v>0.73367373684174497</v>
          </cell>
          <cell r="K4480">
            <v>0.72292171231076197</v>
          </cell>
          <cell r="L4480">
            <v>0.63092083052145598</v>
          </cell>
          <cell r="M4480">
            <v>6</v>
          </cell>
          <cell r="N4480" t="str">
            <v>CYP1A2; PTGS1; SLC22A8; SLC22A11; SLC22A6; POR</v>
          </cell>
        </row>
        <row r="4481">
          <cell r="B4481" t="str">
            <v>POTASSIUM BROMATE</v>
          </cell>
          <cell r="C4481">
            <v>0.20167558920811299</v>
          </cell>
          <cell r="D4481">
            <v>0.10083779460405699</v>
          </cell>
          <cell r="E4481">
            <v>0.24483479306184699</v>
          </cell>
          <cell r="F4481">
            <v>0.53024808926943601</v>
          </cell>
          <cell r="G4481">
            <v>0.234433136370055</v>
          </cell>
          <cell r="H4481">
            <v>5.1080626585555599E-3</v>
          </cell>
          <cell r="I4481">
            <v>0.80817153341015802</v>
          </cell>
          <cell r="J4481">
            <v>2.5540313292777801E-2</v>
          </cell>
          <cell r="K4481">
            <v>5.5571134174483401E-2</v>
          </cell>
          <cell r="L4481">
            <v>0.10456837031404</v>
          </cell>
          <cell r="M4481">
            <v>21</v>
          </cell>
          <cell r="N4481" t="str">
            <v>FEN1; TP53; APEX1; HPRT1; GSR; CDK1; MAPK1; ATM; BRCA1; MAPK3; SOD1; CCNB1; CDKN1A; CAT; XRCC3; LIG3; ERCC4; TOP3B; CCNO; PNKP; MUTYH</v>
          </cell>
        </row>
        <row r="4482">
          <cell r="B4482" t="str">
            <v>monohydroxymethoxychlor</v>
          </cell>
          <cell r="C4482">
            <v>0.66595915529737004</v>
          </cell>
          <cell r="D4482">
            <v>1</v>
          </cell>
          <cell r="E4482">
            <v>4.8122078604573099E-2</v>
          </cell>
          <cell r="F4482">
            <v>0.70401792758125104</v>
          </cell>
          <cell r="G4482">
            <v>0.80898763902431503</v>
          </cell>
          <cell r="H4482">
            <v>0.54927951923255602</v>
          </cell>
          <cell r="I4482">
            <v>0.76203199784284503</v>
          </cell>
          <cell r="J4482">
            <v>0.24061039302286499</v>
          </cell>
          <cell r="K4482">
            <v>0.53821624273982405</v>
          </cell>
          <cell r="L4482">
            <v>0.48941791789031103</v>
          </cell>
          <cell r="M4482">
            <v>10</v>
          </cell>
          <cell r="N4482" t="str">
            <v>CYP2C19; CYP2D6; CYP3A4; CYP2C9; CYP1A2; CYP2B6; CYP3A5; CYP2A6; CYP2C18; CYP2E1</v>
          </cell>
        </row>
        <row r="4483">
          <cell r="B4483" t="str">
            <v>15-Acetyldeoxynivalenol</v>
          </cell>
          <cell r="C4483">
            <v>0.222003968426568</v>
          </cell>
          <cell r="D4483">
            <v>1</v>
          </cell>
          <cell r="E4483">
            <v>0.953951621341533</v>
          </cell>
          <cell r="F4483">
            <v>0.86403511493759799</v>
          </cell>
          <cell r="G4483">
            <v>0.95748289579583401</v>
          </cell>
          <cell r="H4483">
            <v>0.73077018131182003</v>
          </cell>
          <cell r="I4483">
            <v>0.89751758143173999</v>
          </cell>
          <cell r="J4483">
            <v>0.95748289579583401</v>
          </cell>
          <cell r="K4483">
            <v>0.99940124735303204</v>
          </cell>
          <cell r="L4483">
            <v>0.98822108101492601</v>
          </cell>
          <cell r="M4483">
            <v>89</v>
          </cell>
          <cell r="N4483" t="str">
            <v>ADRB2; BDKRB2; IL1B; NOD2; TNF; SIX1; CXCL8; HSPA5; CXCR4; RGS16; EPHB3; ERN1; AREG; NR4A3; RHOH; CCL3; CCL3L3; CCL4; ATF3; CREM; IL10RA; BTG2; DLX2; FJX1; BHLHE40; EGR3; KLF10; TFAP2A; DDIT3; DIXDC1; DUSP10; DUSP8; GEM; GFOD1; HAS2; PCDH9; ARC; KCNJ2; RND1; ANGPTL4; PER1; RCAN1; DNAJB5; EREG; HOXB2; ARID5A; ATF6; MAN1B1; FAM214B; CCR7; TMCC2; MXD1; ZFP2; FGF9; STMN4; LINC00312; FBP2; DLX1; ZNF77; HPSE2; C11ORF96; EIF2A; ZBTB21; ARL5B; ARRDC4; EMX2; FAM90A7P; NEURL3; STOX2; MRAS; DMRT2; MIR7-3HG; UCP1; IRGM; FAM43A; LINC00346; MFSD2A; BDKRB1; TMEM88; CCDC116; KIAA1683; SLC34A1; NWD2; GTF2IRD2; CFL1P1; MROH3P; REM2; SPANXN5; ZC3H12D</v>
          </cell>
        </row>
        <row r="4484">
          <cell r="B4484" t="str">
            <v>Bromofos</v>
          </cell>
          <cell r="C4484">
            <v>0.15188461752712401</v>
          </cell>
          <cell r="D4484">
            <v>1</v>
          </cell>
          <cell r="E4484">
            <v>0.46259010428640002</v>
          </cell>
          <cell r="F4484">
            <v>0.37345195170449602</v>
          </cell>
          <cell r="G4484">
            <v>0.93741805361695296</v>
          </cell>
          <cell r="H4484">
            <v>0.80222859344622399</v>
          </cell>
          <cell r="I4484">
            <v>0.13979686177814901</v>
          </cell>
          <cell r="J4484">
            <v>0.69898430889074503</v>
          </cell>
          <cell r="K4484">
            <v>0.627189536492329</v>
          </cell>
          <cell r="L4484">
            <v>0.55559340101449595</v>
          </cell>
          <cell r="M4484">
            <v>5</v>
          </cell>
          <cell r="N4484" t="str">
            <v>ESR1; AHR; PPARG; NR3C1; ESR2</v>
          </cell>
        </row>
        <row r="4485">
          <cell r="B4485" t="str">
            <v>leukotriene D4</v>
          </cell>
          <cell r="C4485">
            <v>0.65819916295297798</v>
          </cell>
          <cell r="D4485">
            <v>1</v>
          </cell>
          <cell r="E4485">
            <v>0.91509347969965404</v>
          </cell>
          <cell r="F4485">
            <v>0.72805448028240505</v>
          </cell>
          <cell r="G4485">
            <v>0.380895571942094</v>
          </cell>
          <cell r="H4485">
            <v>0.79798781987084</v>
          </cell>
          <cell r="I4485">
            <v>0.91250293243129799</v>
          </cell>
          <cell r="J4485">
            <v>0.91509347969965404</v>
          </cell>
          <cell r="K4485">
            <v>0.97110659021255297</v>
          </cell>
          <cell r="L4485">
            <v>0.90067679474870399</v>
          </cell>
          <cell r="M4485">
            <v>17</v>
          </cell>
          <cell r="N4485" t="str">
            <v>RGS4; ALOX5; TNF; CYSLTR1; CXCL8; PDGFRB; SRC; FAS; ICAM1; IL6; CSF2; TGFB1; CYSLTR2; IL12B; IL5; IL12A; SELP</v>
          </cell>
        </row>
        <row r="4486">
          <cell r="B4486" t="str">
            <v>bithionol</v>
          </cell>
          <cell r="C4486">
            <v>0.73180879231504203</v>
          </cell>
          <cell r="D4486">
            <v>1</v>
          </cell>
          <cell r="E4486">
            <v>0.15024477718811999</v>
          </cell>
          <cell r="F4486">
            <v>0.615101037211779</v>
          </cell>
          <cell r="G4486">
            <v>0.81034517921843197</v>
          </cell>
          <cell r="H4486">
            <v>0.34196421995806298</v>
          </cell>
          <cell r="I4486">
            <v>0.66302791558783503</v>
          </cell>
          <cell r="J4486">
            <v>0.75122388594059797</v>
          </cell>
          <cell r="K4486">
            <v>0.61404325203703802</v>
          </cell>
          <cell r="L4486">
            <v>0.54564086347266005</v>
          </cell>
          <cell r="M4486">
            <v>49</v>
          </cell>
          <cell r="N4486" t="str">
            <v>ALDH1A1; SLC6A3; DRD1; TDP1; HSD17B10; RECQL; ESR1; PPARD; CYP19A1; MRGPRX1; CYP3A4; KCNQ1; KCNH2; SLC22A2; ALOX15; AR; NR1H4; HSPB1; VDR; HPGD; HTT; BAZ2B; TSHR; MCL1; SLC12A5; USP1; HCRTR1; PLA2G7; ESR2; ALOX15B; MAPT; PPME1; MDM4; MDM2; PREPL; NLRP3; PPP1CA; NLRP1; RXRA; POLB; EIF4H; PABPC1; SAE1; UBA2; UBE2I; GSTO1; MCOLN3; S1PR1; CASP7</v>
          </cell>
        </row>
        <row r="4487">
          <cell r="B4487" t="str">
            <v>4-OCTYLPHENOL</v>
          </cell>
          <cell r="C4487">
            <v>0.49624855823913999</v>
          </cell>
          <cell r="D4487">
            <v>0.24812427911957</v>
          </cell>
          <cell r="E4487">
            <v>0.221565893403389</v>
          </cell>
          <cell r="F4487">
            <v>0.53312105148119204</v>
          </cell>
          <cell r="G4487">
            <v>0.93897967190180898</v>
          </cell>
          <cell r="H4487">
            <v>0.24817226155792099</v>
          </cell>
          <cell r="I4487">
            <v>0.47311056542831798</v>
          </cell>
          <cell r="J4487">
            <v>0.62043065389480201</v>
          </cell>
          <cell r="K4487">
            <v>0.56251334811646503</v>
          </cell>
          <cell r="L4487">
            <v>0.50724953822504104</v>
          </cell>
          <cell r="M4487">
            <v>27</v>
          </cell>
          <cell r="N4487" t="str">
            <v>CHRNB2; CHRNA3; CHRNB4; CHRNA4; TDP1; ESR1; NR1I2; CYP19A1; AR; ESR2; TNF; NR1I3; KMT2A; B4GALT1; SUOX; FAM102A; SKIL; FOS; PAPSS1; PAPSS2; HRAS; PDZK1; IL10; LTF; HSD11B2; CDO1; WDR5</v>
          </cell>
        </row>
        <row r="4488">
          <cell r="B4488" t="str">
            <v>paxilline</v>
          </cell>
          <cell r="C4488">
            <v>0.62683121166513101</v>
          </cell>
          <cell r="D4488">
            <v>0.313415605832565</v>
          </cell>
          <cell r="E4488">
            <v>0.816521034916179</v>
          </cell>
          <cell r="F4488">
            <v>0.77702452119416798</v>
          </cell>
          <cell r="G4488">
            <v>0.49262231076386398</v>
          </cell>
          <cell r="H4488">
            <v>0.18479105530173401</v>
          </cell>
          <cell r="I4488">
            <v>0.140052865493586</v>
          </cell>
          <cell r="J4488">
            <v>0.46197763825433402</v>
          </cell>
          <cell r="K4488">
            <v>0.47312087541875603</v>
          </cell>
          <cell r="L4488">
            <v>0.44217577434891397</v>
          </cell>
          <cell r="M4488">
            <v>14</v>
          </cell>
          <cell r="N4488" t="str">
            <v>EHMT2; MRGPRX1; GMNN; MCL1; NPY1R; NPY2R; TNF; BCL2L1; MDM4; MDM2; AKT1; NR1H3; CREB1; PTEN</v>
          </cell>
        </row>
        <row r="4489">
          <cell r="B4489" t="str">
            <v>Benoxaprofen</v>
          </cell>
          <cell r="C4489">
            <v>0.308834706007584</v>
          </cell>
          <cell r="D4489">
            <v>1</v>
          </cell>
          <cell r="E4489">
            <v>0.90151817066914997</v>
          </cell>
          <cell r="F4489">
            <v>6.8728135843717897E-2</v>
          </cell>
          <cell r="G4489">
            <v>0.74082814212271697</v>
          </cell>
          <cell r="H4489">
            <v>0.66076769081819298</v>
          </cell>
          <cell r="I4489">
            <v>0.68163651833433903</v>
          </cell>
          <cell r="J4489">
            <v>0.34364067921858998</v>
          </cell>
          <cell r="K4489">
            <v>0.65248703801451702</v>
          </cell>
          <cell r="L4489">
            <v>0.57496936322905401</v>
          </cell>
          <cell r="M4489">
            <v>5</v>
          </cell>
          <cell r="N4489" t="str">
            <v>ALOX5; ALB; UGT2B7; ACAT1; GUSB</v>
          </cell>
        </row>
        <row r="4490">
          <cell r="B4490" t="str">
            <v>fisetin</v>
          </cell>
          <cell r="C4490">
            <v>2.5245504473744702E-2</v>
          </cell>
          <cell r="D4490">
            <v>1.2622752236872399E-2</v>
          </cell>
          <cell r="E4490">
            <v>5.7053306849877299E-2</v>
          </cell>
          <cell r="F4490">
            <v>4.4252810373652099E-2</v>
          </cell>
          <cell r="G4490">
            <v>0.65394122025231805</v>
          </cell>
          <cell r="H4490">
            <v>5.1739045399640899E-3</v>
          </cell>
          <cell r="I4490">
            <v>0.63361717928143502</v>
          </cell>
          <cell r="J4490">
            <v>2.5869522699820399E-2</v>
          </cell>
          <cell r="K4490">
            <v>6.9550636353672701E-3</v>
          </cell>
          <cell r="L4490">
            <v>2.9603761819494898E-2</v>
          </cell>
          <cell r="M4490">
            <v>58</v>
          </cell>
          <cell r="N4490" t="str">
            <v>NFE2L2; TDP1; TP53; APEX1; KDM4E; HSD17B10; RECQL; CYP3A4; CYP2C9; CYP1A2; ALOX15; AR; CASP3; IL1B; MMP9; ALOX12; TNF; MAPT; POLK; MAPK1; CXCL8; UGT1A9; UGT1A7; UGT1A10; MAPK3; RELA; FASN; UGT1A1; DNMT1; TOP1; TOP2A; STK16; CASP9; COMT; CSNK1G2; PIM2; MAP3K5; CDK6; CCNB1; CDKN1A; BIRC5; CASP7; CASP8; BAK1; HMOX1; DIO2; IL6; UGT1A8; PARP1; BID; IL4; SREBF2; IL5; CD40; KLK3; IL13; FASLG; NFATC2</v>
          </cell>
        </row>
        <row r="4491">
          <cell r="B4491" t="str">
            <v>Dilinoleoyllecithin</v>
          </cell>
          <cell r="C4491">
            <v>0.56649066689608996</v>
          </cell>
          <cell r="D4491">
            <v>1</v>
          </cell>
          <cell r="E4491">
            <v>0.72805078523171696</v>
          </cell>
          <cell r="F4491">
            <v>0.137553555872926</v>
          </cell>
          <cell r="G4491">
            <v>0.36047945441129098</v>
          </cell>
          <cell r="H4491">
            <v>0.69785107611702502</v>
          </cell>
          <cell r="I4491">
            <v>0.81122462203404799</v>
          </cell>
          <cell r="J4491">
            <v>0.68776777936462896</v>
          </cell>
          <cell r="K4491">
            <v>0.65023699317724704</v>
          </cell>
          <cell r="L4491">
            <v>0.57323301534498505</v>
          </cell>
          <cell r="M4491">
            <v>7</v>
          </cell>
          <cell r="N4491" t="str">
            <v>MAPK1; MAPK3; ABCA1; ABCG1; COL1A1; LEP; APOA1</v>
          </cell>
        </row>
        <row r="4492">
          <cell r="B4492" t="str">
            <v>4-Methoxyamphetamine</v>
          </cell>
          <cell r="C4492">
            <v>0.95973786812497797</v>
          </cell>
          <cell r="D4492">
            <v>1</v>
          </cell>
          <cell r="E4492">
            <v>0.59997020813374102</v>
          </cell>
          <cell r="F4492">
            <v>0.63337449757467101</v>
          </cell>
          <cell r="G4492">
            <v>0.26484368609865799</v>
          </cell>
          <cell r="H4492">
            <v>0.69391161105490595</v>
          </cell>
          <cell r="I4492">
            <v>0.48290821731543199</v>
          </cell>
          <cell r="J4492">
            <v>0.69391161105490595</v>
          </cell>
          <cell r="K4492">
            <v>0.74612662129447604</v>
          </cell>
          <cell r="L4492">
            <v>0.65019610368363301</v>
          </cell>
          <cell r="M4492">
            <v>9</v>
          </cell>
          <cell r="N4492" t="str">
            <v>SLC6A3; ADRA2A; ABCB1; SLC6A4; ADRA1D; ADRA1A; MAOA; MAOB; SLC18A2</v>
          </cell>
        </row>
        <row r="4493">
          <cell r="B4493" t="str">
            <v>Cyclic apt</v>
          </cell>
          <cell r="C4493">
            <v>0.79285792167374003</v>
          </cell>
          <cell r="D4493">
            <v>1</v>
          </cell>
          <cell r="E4493">
            <v>0.78174933224013499</v>
          </cell>
          <cell r="F4493">
            <v>0.44980960350030402</v>
          </cell>
          <cell r="G4493">
            <v>0.49542830185241898</v>
          </cell>
          <cell r="H4493">
            <v>0.88791155773875896</v>
          </cell>
          <cell r="I4493">
            <v>0.60560654820599502</v>
          </cell>
          <cell r="J4493">
            <v>0.88791155773875896</v>
          </cell>
          <cell r="K4493">
            <v>0.90811469110487497</v>
          </cell>
          <cell r="L4493">
            <v>0.80826596894536795</v>
          </cell>
          <cell r="M4493">
            <v>7</v>
          </cell>
          <cell r="N4493" t="str">
            <v>TNF; CXCL8; SELE; BCL2; CCL2; BAX; LEP</v>
          </cell>
        </row>
        <row r="4494">
          <cell r="B4494" t="str">
            <v>BERBAMINE</v>
          </cell>
          <cell r="C4494">
            <v>0.49442597402273802</v>
          </cell>
          <cell r="D4494">
            <v>1</v>
          </cell>
          <cell r="E4494">
            <v>0.502486581158338</v>
          </cell>
          <cell r="F4494">
            <v>0.82387168040424297</v>
          </cell>
          <cell r="G4494">
            <v>0.48511261505075398</v>
          </cell>
          <cell r="H4494">
            <v>0.94618925796009601</v>
          </cell>
          <cell r="I4494">
            <v>0.14406741592563699</v>
          </cell>
          <cell r="J4494">
            <v>0.72033707962818405</v>
          </cell>
          <cell r="K4494">
            <v>0.70680409611595296</v>
          </cell>
          <cell r="L4494">
            <v>0.61780810069899905</v>
          </cell>
          <cell r="M4494">
            <v>9</v>
          </cell>
          <cell r="N4494" t="str">
            <v>CASP3; BCL2L1; RELA; CHUK; CCND1; NFKBIA; BIRC5; TNFAIP3; BID</v>
          </cell>
        </row>
        <row r="4495">
          <cell r="B4495" t="str">
            <v>1-NITROPYRENE</v>
          </cell>
          <cell r="C4495">
            <v>0.89594491414284805</v>
          </cell>
          <cell r="D4495">
            <v>1</v>
          </cell>
          <cell r="E4495">
            <v>0.60147147690398595</v>
          </cell>
          <cell r="F4495">
            <v>0.463892895074003</v>
          </cell>
          <cell r="G4495">
            <v>0.66841104151174002</v>
          </cell>
          <cell r="H4495">
            <v>0.74612842985542804</v>
          </cell>
          <cell r="I4495">
            <v>0.86020884907095096</v>
          </cell>
          <cell r="J4495">
            <v>0.86020884907095096</v>
          </cell>
          <cell r="K4495">
            <v>0.93559140961748899</v>
          </cell>
          <cell r="L4495">
            <v>0.84365780857375094</v>
          </cell>
          <cell r="M4495">
            <v>234</v>
          </cell>
          <cell r="N4495" t="str">
            <v>NFE2L2; HIF1A; TP53; CA6; ESR1; CYP1A2; AHR; CYP1A1; AR; HPRT1; NR3C1; CCR4; NFKB1; IL1B; CCR6; TNF; MDM2; JUN; TLR3; CXCL8; BRCA1; CXCR2; RELA; SELE; SCNN1A; POLA1; SNCA; HSPA5; TOP1; TOP2B; PDGFRB; MAPK6; CDK17; BCL2A1; PRKAA1; CCND1; PRKCH; CEBPD; METTL7A; NFKBIA; CTH; LTB; NOC3L; PCK2; TRIB3; CCL20; CXCL2; CXCL3; HBEGF; PTHLH; CBS; PSAT1; CTGF; G0S2; SERPINE1; GBP2; NT5E; VCAN; LMAN1; ABCE1; ASNS; EIF4EBP1; PRMT3; SPP1; STC2; EGR1; CYP1B1; CDH1; CDKN1A; MARS; EXOC5; GDAP1; PSME4; CENPB; EHHADH; SACS; IFRD1; CEBPB; CEBPG; DKK1; DLC1; GOLGA4; MAK16; MOB4; RAB20; RANBP6; RND3; RSC1A1; SMURF2; THBD; TMPO; ABCF1; ADAMTS1; AFTPH; ATP8B1; BIRC3; CXCL1; DDIT3; DMTF1; DUSP10; DUSP6; ETV5; FGF5; HMGA2; IL10RB; INHBB; IPO7; LIG4; MINA; MLPH; MOCOS; MOSPD1; PSMD5; SERPINB8; TRIM23; USP15; ZDHHC11; ZEB1; CXCL6; PTCD2; WDFY3; ICAM1; IL6; OASL; ARFIP1; PICALM; CLU; FOS; OAS1; PIR; RAB26; BAX; XPOT; POLR2E; WARS; CD14; EREG; IL1A; BMP2; CSF2; CXCL5; ESM1; IRF1; KRT34; TNPO1; IFITM1; ITGB4; NRG1; WNT2; ALCAM; PSMB9; PRKAR1A; F3; LRRC17; IFNA2; OXR1; TAX1BP1; CCR8; IL36RN; RAMP1; GARS; EVI2A; CXCL10; ADGRG6; INPP4B; COMMD3; GLIPR1; TACSTD2; ANG; APOBEC3C; CCL5; TAGLN; AFF4; RASA2; PIK3C2A; CCL24; MTMR2; CORO1C; TARS; KCTD15; CCR7; CCL15; PTPRB; IL37; PDPN; IARS; PTN; PLEKHB1; CYP21A2; CCL21; GAS1; GREM1; CXCL11; CXCL13; C1RL; PDGFRL; INA; CDH3; DNER; MTHFD1L; HABP2; TRPM7; UBASH3B; CCL17; LTA; CDH13; CCL19; APCDD1; RARRES3; ANTXR2; C5ORF34; GPT2; SH3RF1; SNX14; BMPER; GSDMC; XCR1; SOX21; C1QTNF2; LCOR; SLMAP; ZFP62; CD8B; SECTM1; CCDC18; CCL26; LURAP1L; NTN3; OSBPL6; SH3KBP1; TRUB1; PCDHB5; KIAA1429; RAB34</v>
          </cell>
        </row>
        <row r="4496">
          <cell r="B4496" t="str">
            <v>2-Nitroanisole</v>
          </cell>
          <cell r="C4496">
            <v>0.15563906557940599</v>
          </cell>
          <cell r="D4496">
            <v>1</v>
          </cell>
          <cell r="E4496">
            <v>2.8111350292714801E-2</v>
          </cell>
          <cell r="F4496">
            <v>0.95834148955499598</v>
          </cell>
          <cell r="G4496">
            <v>0.77154753677952903</v>
          </cell>
          <cell r="H4496">
            <v>0.56738538441810105</v>
          </cell>
          <cell r="I4496">
            <v>0.79188878155003795</v>
          </cell>
          <cell r="J4496">
            <v>0.14055675146357399</v>
          </cell>
          <cell r="K4496">
            <v>0.49951130964002799</v>
          </cell>
          <cell r="L4496">
            <v>0.46125886672341498</v>
          </cell>
          <cell r="M4496">
            <v>7</v>
          </cell>
          <cell r="N4496" t="str">
            <v>ALDH1A1; CYP2C19; CYP2C9; CYP1A1; XDH; CYP2B6; CYP2E1</v>
          </cell>
        </row>
        <row r="4497">
          <cell r="B4497" t="str">
            <v>Avobenzone</v>
          </cell>
          <cell r="C4497">
            <v>0.27578193936485301</v>
          </cell>
          <cell r="D4497">
            <v>0.13789096968242601</v>
          </cell>
          <cell r="E4497">
            <v>0.16472899355912299</v>
          </cell>
          <cell r="F4497">
            <v>0.10459858219034</v>
          </cell>
          <cell r="G4497">
            <v>0.77500120206552603</v>
          </cell>
          <cell r="H4497">
            <v>0.56318439650515495</v>
          </cell>
          <cell r="I4497">
            <v>0.866090453524612</v>
          </cell>
          <cell r="J4497">
            <v>0.41182248389780801</v>
          </cell>
          <cell r="K4497">
            <v>0.43456808104251798</v>
          </cell>
          <cell r="L4497">
            <v>0.41437499573944597</v>
          </cell>
          <cell r="M4497">
            <v>6</v>
          </cell>
          <cell r="N4497" t="str">
            <v>TDP1; APEX1; RECQL; ESR1; KAT2A; GSTP1</v>
          </cell>
        </row>
        <row r="4498">
          <cell r="B4498" t="str">
            <v>U-73122</v>
          </cell>
          <cell r="C4498">
            <v>0.42681369780072798</v>
          </cell>
          <cell r="D4498">
            <v>1</v>
          </cell>
          <cell r="E4498">
            <v>0.65140123140950301</v>
          </cell>
          <cell r="F4498">
            <v>0.60477541919240096</v>
          </cell>
          <cell r="G4498">
            <v>0.52370798286270104</v>
          </cell>
          <cell r="H4498">
            <v>0.102213344275204</v>
          </cell>
          <cell r="I4498">
            <v>0.92015618529435705</v>
          </cell>
          <cell r="J4498">
            <v>0.51106672137601805</v>
          </cell>
          <cell r="K4498">
            <v>0.64011710143602496</v>
          </cell>
          <cell r="L4498">
            <v>0.56545580949699803</v>
          </cell>
          <cell r="M4498">
            <v>21</v>
          </cell>
          <cell r="N4498" t="str">
            <v>ALDH1A1; ADRA2A; EHMT2; CBX1; CASP3; IL1B; EGFR; MAPK1; MAPK3; MMP1; AKT1; SRC; CASR; MAPK8; PRKCA; CSF2; CD40; APOA1; VCAM1; SELP; NTS</v>
          </cell>
        </row>
        <row r="4499">
          <cell r="B4499" t="str">
            <v>U-73122</v>
          </cell>
          <cell r="C4499">
            <v>0.74446510587296999</v>
          </cell>
          <cell r="D4499">
            <v>1</v>
          </cell>
          <cell r="E4499">
            <v>0.109174861232491</v>
          </cell>
          <cell r="F4499">
            <v>0.49514550707246802</v>
          </cell>
          <cell r="G4499">
            <v>0.97880667078431705</v>
          </cell>
          <cell r="H4499">
            <v>0.36252533465627501</v>
          </cell>
          <cell r="I4499">
            <v>0.50997520403022201</v>
          </cell>
          <cell r="J4499">
            <v>0.54587430616245702</v>
          </cell>
          <cell r="K4499">
            <v>0.50814552662729395</v>
          </cell>
          <cell r="L4499">
            <v>0.46751957992176801</v>
          </cell>
          <cell r="M4499">
            <v>5</v>
          </cell>
          <cell r="N4499" t="str">
            <v>ALDH1A1; EHMT2; CYP2D6; ALOX15; CBX1</v>
          </cell>
        </row>
        <row r="4500">
          <cell r="B4500" t="str">
            <v>Periodate-oxidized adenosine</v>
          </cell>
          <cell r="C4500">
            <v>4.3577894049724897E-2</v>
          </cell>
          <cell r="D4500">
            <v>2.17889470248624E-2</v>
          </cell>
          <cell r="E4500">
            <v>3.8281684329353201E-2</v>
          </cell>
          <cell r="F4500">
            <v>5.2610663419467497E-2</v>
          </cell>
          <cell r="G4500">
            <v>0.13038586455549001</v>
          </cell>
          <cell r="H4500">
            <v>1.11152463800426E-2</v>
          </cell>
          <cell r="I4500">
            <v>9.45756666465008E-2</v>
          </cell>
          <cell r="J4500">
            <v>5.5576231900212901E-2</v>
          </cell>
          <cell r="K4500">
            <v>7.9282670203091197E-4</v>
          </cell>
          <cell r="L4500">
            <v>8.2997740219550292E-3</v>
          </cell>
          <cell r="M4500">
            <v>216</v>
          </cell>
          <cell r="N4500" t="str">
            <v>BRD2; NR1H4; KLF5; FDPS; EBP; TNFRSF10B; HMGCR; BCL2L1; GNAI1; MDM2; CYP51A1; GLS; HDAC4; BARD1; SLC22A3; DHFR; TUBB6; GSK3B; F2RL1; NDUFA7; DHCR7; SRD5A1; STK17A; EPHA2; IMPDH2; SERPINC1; FGFR4; MYLK; PLK2; FTH1; HIST1H2BD; OPN3; SAT1; GDF15; CYR61; HSPA4L; DNPH1; PCK2; CD38; TIMP1; AQP3; ATF3; SMOX; SERPINE1; RBM47; ATF5; SPP1; EGR1; ATP2C1; CDKN1A; CPT1A; FAS; FBXW7; FDXR; NNT; PMAIP1; SCD; ZMAT3; ACY1; ANXA9; CAT; DUT; GSTM4; HIST4H4; YKT6; EHHADH; GINS1; HEXIM1; PPP3CB; SLC2A10; CEP76; GNE; IER5; IRS1; KDM6A; PELO; ST3GAL1; TRIB1; ZNF165; ADM; BRIP1; DUSP6; FERMT2; GLT8D1; H1FX; IDI1; INPP1; JAG1; KLHDC2; KPNA1; MOSPD1; MT1X; PGF; PPAP2B; SAV1; SKP2; SLC33A1; SLC4A7; TRIAP1; TGM2; GREB1; ITPR2; LIPG; NUPR1; MCM6; PHLDA2; GINS2; ARG2; HIST2H2AA3; UNG; INHBE; NREP; BAX; BBC3; GBE1; GLS2; TP53I3; CYP4F11; ARHGDIA; GOT1; NFAT5; HAL; IQGAP2; RNF144A; TCF3; KLHL7; SH3BGRL3; GJB1; YBX3; SLC6A8; LAPTM5; PCYT2; ALDH6A1; KRT8; NIPSNAP1; SNX17; DDC; SLC13A3; PYCARD; KITLG; ANPEP; ANXA6; ASS1; FLNB; HADH; IDH2; LPGAT1; SLC2A4RG; SMCO4; HSD17B4; IGFBP7; RALGPS1; PLTP; PDZK1; GLUD1; FMO5; MCCC1; PXMP2; SOAT2; CYP4F2; TNFRSF10D; PIPOX; SORBS2; ACAT1; GBAS; CETN2; PHYH; PIDD1; DPYD; SDPR; APOC3; MAT1A; CSTA; ALDH4A1; ACAT2; AGXT; FABP1; LGALS2; VIL1; PIGN; CYP7A1; TKFC; ELOVL2; PLA2G2A; RGN; SARDH; SULT2A1; TFR2; RELN; C8A; MLXIPL; ACSL4; MMP11; MYO5A; AUH; SCMH1; PECR; HACD1; SERPINF2; PAH; KNG1; SERPINA6; A1CF; AKR1D1; C10ORF10; C12ORF5; FTCD; ITIH3; MST1; SLC38A3; DMD; PCSK6; SCGN; CYP27A1; C21ORF33; SOX18</v>
          </cell>
        </row>
        <row r="4501">
          <cell r="B4501" t="str">
            <v>1-Naphthyl isothiocyanate</v>
          </cell>
          <cell r="C4501">
            <v>0.69710004040160101</v>
          </cell>
          <cell r="D4501">
            <v>1</v>
          </cell>
          <cell r="E4501">
            <v>0.22432357407598499</v>
          </cell>
          <cell r="F4501">
            <v>0.48929568950477098</v>
          </cell>
          <cell r="G4501">
            <v>0.80900985742027998</v>
          </cell>
          <cell r="H4501">
            <v>0.575710984230828</v>
          </cell>
          <cell r="I4501">
            <v>0.87370524857835996</v>
          </cell>
          <cell r="J4501">
            <v>0.87370524857835996</v>
          </cell>
          <cell r="K4501">
            <v>0.79670376778452301</v>
          </cell>
          <cell r="L4501">
            <v>0.69422370337253203</v>
          </cell>
          <cell r="M4501">
            <v>22</v>
          </cell>
          <cell r="N4501" t="str">
            <v>NFE2L2; HSD17B10; NR1I2; CYP19A1; AHR; AR; NR3C1; WIPI1; ASNS; NUPR1; INHBE; TGFB1; F2R; SERPINA3; F3; ITGA5; TAGLN; ITGB6; GDPD3; C10ORF10; NR0B2; FNDC4</v>
          </cell>
        </row>
        <row r="4502">
          <cell r="B4502" t="str">
            <v>benzo[a]pyrene</v>
          </cell>
          <cell r="C4502">
            <v>0.40832152390584697</v>
          </cell>
          <cell r="D4502">
            <v>1</v>
          </cell>
          <cell r="E4502">
            <v>0.64252055919739703</v>
          </cell>
          <cell r="F4502">
            <v>0.84878359001239601</v>
          </cell>
          <cell r="G4502">
            <v>0.12658642174780299</v>
          </cell>
          <cell r="H4502">
            <v>0.355467191543965</v>
          </cell>
          <cell r="I4502">
            <v>0.92509448444508902</v>
          </cell>
          <cell r="J4502">
            <v>0.63293210873901695</v>
          </cell>
          <cell r="K4502">
            <v>0.670695804164117</v>
          </cell>
          <cell r="L4502">
            <v>0.58912384379292904</v>
          </cell>
          <cell r="M4502">
            <v>4424</v>
          </cell>
          <cell r="N4502" t="str">
            <v>NPPB; ABHD5; NFE2L2; HNF4A; CA2; CYP2C19; CHRNB1; CHRNG; PLG; PLAT; DRD2; FEN1; MPHOSPH8; HIF1A; TP53; CA12; CA9; CA3; GABRG2; GABRA6; ESR1; NR1I2; PPARD; CYP19A1; SLC6A9; CYP2D6; CYP3A4; CYP1A2; HSP90AA1; KCND3; KCNH5; KCNG3; KCNF1; KCNG1; KCNB1; KCNQ1; SCN1A; SCN9A; SCN10A; ACHE; AHR; GRIN2B; CYP1A1; PTGS2; FAAH; ABCB1; AR; GMNN; NR1H4; HSPB1; TUBB; STK33; APP; JAK2; KLF5; PPARG; VDR; ADRB2; PTGER2; FDPS; PTPRC; HPRT1; DUSP1; NR3C1; HPGD; GABRE; BRD3; LARGE; ADORA2B; PDE3A; PDE4C; PDE4D; PDE4B; SIGMAR1; FYN; ERBB2; ADRA2B; MC4R; OPRK1; EDNRA; SQLE; HRH1; ADRA2C; SLC22A1; NPC1; SENP6; SENP7; TNFSF10; CASP3; UBE2M; CACNA1D; CACNA1C; ITGB3; IDH1; TNFRSF10B; NFKB1; WEE1; BAZ2B; TSHR; MCL1; IL1B; RBBP9; MMP9; ABCC1; USP1; GSR; MAPK14; RORC; PLA2G7; STAT3; NQO2; TLR7; ALOX5; ALOX15B; CCR6; TNF; APLNR; AOX1; EGFR; MAPT; NR5A1; SLC47A2; ABCB6; HMGCR; BCL2L1; RGS12; MITF; GNAI1; MDM2; APAF1; PPARA; JUN; CDK1; CFL1; CYP51A1; RAPGEF4; MAPK1; PTAFR; PPP1CA; GRIA3; ALB; CXCL8; UGT1A9; UGT1A4; UGT2B7; UGT1A7; UGT1A6; UGT1A10; PDE6H; PDE6C; PDE11A; PDE5A; KEAP1; PLK1; ATM; THRB; RAPGEF3; PDE8B; PRMT1; TNNI3; PDE1A; TNNC1; PDE9A; BRCA1; MGLL; MAPK3; CXCR2; GLS; MAOA; CCR5; CBR3; PHOSPHO1; SMARCA2; HDAC1; ALDH5A1; HDAC4; ABAT; MMP1; UHRF1; GSTP1; GSTA1; POLH; CTSB; NR3C2; RELA; TYMS; AKR1C3; AKR1C2; PRKACB; PRKAR2B; GPR35; HSD11B1; RARA; RARG; RORA; RXRA; ABCC9; USP2; VCP; SUMO1; FASN; GALK1; HSPA8; BARD1; CASP6; UBE2I; STAT1; HSPA1B; AKT1; CDC25A; RRM2; RRM2B; UBE2N; GAPDH; GSTO1; GLO1; TTR; DHODH; CYP11B2; KDR; AKR1C1; IDO1; NQO1; BLM; CDC25C; SELE; ARNT; ABCC3; ABCC2; ABCG2; GCK; KCNJ1; APBA1; WHSC1; MLLT3; GUCY1A2; SLC22A3; VKORC1; GLA; S1PR4; ABCA1; NCF1; DHFR; EPAS1; PIM1; AKR1B1; SCNN1A; KAT2B; EBPL; PGR; SHBG; ESRRB; RAN; NCOA1; NCOA3; PCNA; ESRRG; UGT1A1; HNF4G; DNMT1; PSIP1; TUBB4B; TUBA1A; TUBB1; TUBB6; TUBB2A; TUBA4A; TUBA1C; TUBB3; POLA1; ERG; APOBEC3A; NOS2; DNMT3A; MYC; SNCA; F2RL1; HSPA5; NDUFAB1; GPR18; PRKD1; XBP1; NR2F2; CYP2B6; KDM1A; DCK; ATP1A2; FXYD2; ATP1B2; TOP2A; DHCR7; BCL2; CXCR4; TK1; ITGAV; CCKAR; GPR183; CHEK1; ARRB1; MGAM; LTA4H; CYP24A1; UGCG; ITGAL; P4HB; EPHX2; CYP3A5; KMT2A; SLCO2B1; NEU3; ADK; GALR2; HSPA1A; CTSD; RAD51; RAD54L; GGPS1; NR1H3; CYP2A6; RACGAP1; S1PR3; HPD; CPS1; PDGFRB; IRAK1; STK10; MAP2K5; ERBB3; CHEK2; FLT3; CIT; AXL; STK17A; MAP3K2; MET; EPHA3; TNIK; MAP4K4; PRKD2; CAMK2D; PRKD3; AURKB; ZAK; RAF1; PDGFRA; CDK19; HIPK3; NTRK3; EPHA7; HIPK2; EPHA2; FGFR1; TAOK3; CDK14; MAP2K1; TTK; MERTK; AURKA; FGFR3; MAPK13; TGFBR2; CDK2; MYLK3; SRMS; RPS6KA1; EZH2; DYRK3; CTNNB1; CTRB1; CMA1; PSMB6; PSMA6; F12; NCOA2; ADA; CASP9; FANCD2; BCL2A1; NR4A1; SERPINC1; MAPK8; EPHB3; DIO1; TPO; PPP3CA; PLD2; PLD1; BTK; MYT1; PKMYT1; NEK11; MAP4K3; MAP2K2; EIF2AK4; STK25; NEK2; FGFR4; ROCK2; STK32A; PTGER4; TDP2; PTGFR; GRIK1; IKBKE; NPM1; BMP2K; FER; ULK2; MYLK; CAMK1D; PTK2; BMPR2; MAP3K12; CASK; ROCK1; PRKCQ; PLK2; RPS6KA3; MAP2K6; NIM1K; ZAP70; ITK; PRKCE; PKN1; RPS6KA2; STK39; MAP3K1; DAPK1; INSR; SRPK2; SGK3; SRPK1; MELK; RIPK1; DCLK1; CHUK; SNRK; STK38L; CDK18; CDK4; IGF1R; PIM2; PRKCA; NOS3; MAP3K5; ROS1; HKDC1; MTTP; F10; SLC5A4; GNRHR; MMP3; MMP13; SOD1; CCND1; PIK3CB; PIK3CD; CDC7; PRKX; SGK1; CDK9; NEK6; PRKG1; PLK3; PDK1; CDK6; NEK1; CDKL5; SGK2; PRKCB; NEK10; BUB1; PBK; ARAF; ABHD2; ACSL1; ADD3; AREG; ARL4C; BIN1; CBLB; CEBPD; CEP68; CPM; DOCK4; EIF5; ETS2; FLRT2; FOXN3; FTH1; GABARAPL1; GNA13; HIST1H2BD; HOMER1; IL1R2; KYNU; LPL; MT2A; NFKBIA; OPN3; PTP4A1; PTPN22; RHOB; SAT1; SDC2; TOB1; TPM4; ZFP36L2; GDF15; CYR61; HSPA4L; TGFB2; CCL2; CCL4; CTH; DNPH1; ENPP2; KBTBD11; LTB; NOC3L; PCK2; PLEK; S100A8; SLC7A11; SRSF7; TMEM158; TMEM45A; TRIB3; UCP2; CCNE2; ZNF652; HIST2H2BE; CCL20; CD86; CHN2; HLA-DRA; MAFB; SEL1L3; SIPA1L1; TIMP1; TREM1; AKAP12; AQP3; ATF3; CXCL2; CXCL3; HBEGF; IL11; CEMIP; MAP7; MUC5AC; PITPNC1; PLA2G4A; SLC7A5; SMOX; TFPI2; BOP1; CHAC1; COG5; LY75; PSAT1; CTGF; G0S2; PTX3; SERPINE1; ANKRD12; EEF1D; ENO1; PGK1; RAB2A; RPL27A; UTP18; ADARB1; AMY2B; ANKRD10; ATXN1; BEX1; BMP6; BTG1; CLDND1; CPQ; CSGALNACT1; DSE; FADS3; GAB2; GBP2; HIST1H2AD; HIST1H2AG; HIST1H2AI; HIST1H2AK; HIST1H2AL; HIST1H3B; HIST1H3D; HIST1H3F; HIST1H3G; HLA-DRB1; HLA-DRB4; ID3; IER3; IFI30; IL1R1; IL1RN; KLHL24; LPP; LXN; MBNL2; MTUS1; MX2; PACSIN2; PHLDA1; PIK3R2; PLCB1; PRKAG2; RAB31; RASAL1; RBM47; RUNX3; SATB1; SERPINB1; SLA; TFPI; TGM5; TNFRSF21; VCAN; VNN1; B4GALT1; C5; CCNA1; FLRT3; ITGA1; ITPR1; KCTD12; LMAN1; S100P; TBL1X; TFF1; ASNS; BATF3; BCAT1; BCL11A; CCDC86; CD69; DDX10; DDX21; EIF2B3; ELOVL6; FAM216A; FAR2; GPD1L; GRB10; IDH3A; KIAA0020; NOP16; PFAS; PSTPIP2; RRP1B; RUVBL1; SLC1A5; SLC39A4; SLC7A1; SPP1; STC2; TAF4B; TPD52; TRHDE; TTC27; WDR3; CFDP1; GINS4; HERPUD1; EGR1; NAV2; DDIT4; CYP1B1; FAM105A; ASPM; CCNA2; CCNB1; CCNB2; CDC20; CDCA3; CENPA; CENPE; CENPF; DEPDC1; DLGAP5; HMMR; HNRNPDL; KIF11; KIF20A; KIF2C; LDLR; NDC80; PSRC1; SPC25; SRSF3; ACACA; ACTA2; AEN; ATF2; BLNK; BTG2; CCDC88C; CD59; CDH1; CDKN1A; CDYL; CLDN4; CLIC4; CNOT4; COMMD10; CPT1A; DDX3X; FAS; FBXL5; FBXL8; FBXW7; FDXR; FOSL1; GADD45A; GPATCH2L; GPR87; GUCA1B; HIST1H2AB; HIST1H2AE; HIST1H2BF; HIST1H2BG; HIST1H2BI; HIST1H2BO; HNRNPA3; IFI27; IFI6; SUSD6; KLF6; LIF; MIR22HG; MR1; NEAT1; NFYA; OSER1; PABPN1; PGAP1; PMAIP1; PPM1D; PPP2R5C; PRKAB1; QKI; RNF146; SCAMP1; SCD; SESN1; SLC30A1; SUN1; TRAF4; TXNIP; VCPIP1; ZFAND5; ZMAT3; ZNF211; ZNF79; ASPH; HNRNPD; LARP6; RBM14; ARNTL2; ARPC4; BAD; BCKDHB; BIRC5; CAT; CAV1; CGA; DHRS2; DNASE2; DUT; ECHDC2; EIF5A; EPB41L2; GLUD2; GNS; GSTM4; GULP1; HIST1H4B; HIST1H4C; HIST1H4D; HIST1H4H; HIST1H4I; HIST1H4L; HIST2H4A; KRT7; MDK; MXRA7; OLFML3; PRPF31; PSME4; SKAP2; TMEM259; WDR45; ACSL3; ADCY9; AGAP1; ALMS1; ANKRD11; ARHGEF10; ASAP2; B4GALT5; BAIAP2; BICD1; BMP7; BOLA1; ZBED8; CARD10; CASP7; CBFA2T3; CCNE1; CD58; CDC6; CDR2L; CEBPA; CHST15; CLASP2; CREB1; CTBP2; DET1; DIP2C; DLX2; DTL; E2F8; EAF2; EHBP1; EHHADH; EPPK1; EXO1; FANCL; GCLC; GMPS; GPRC5C; GSE1; GTF2H2; H2AFX; HDHD3; HEATR3; HSPA2; ID2; INO80B; INPP5A; IQSEC1; IVNS1ABP; KDM4B; KHNYN; KLF11; KNTC1; KRCC1; LRP8; MAT2A; MBP; MCM10; MCM3AP-AS1; MMACHC; MSH6; MYO10; NAMPT; NFATC1; NFYB; NUDT4; PCDHA5; PCDHAC2; PDLIM5; PDS5B; PLCG2; PLEKHA5; PMS1; PNN; POLE2; POLR3B; PRIM1; PRR15L; RABIF; RAD51AP1; RGS3; RHOBTB1; RRAS2; SACS; SLC24A1; SLC25A12; SLC2A10; SRGAP2; SRSF6; STAU2; SYNCRIP; SYNM; TACC1; TAF5; TCF12; TIAM1; TMEM185B; TNFRSF12A; TRMT61B; TTC17; TUBGCP3; UBR5; USP13; WBP1L; TBC1D31; WDR70; WTAP; WWC1; WWC3; ZCCHC2; ZIC1; HIST1H1D; IFRD1; JUND; MAD1L1; SLC25A13; TEX30; AAR2; AKAP17A; AKIRIN1; ANKS1A; ARF6; ARHGEF3; ARHGEF7; ARID4B; ARIH1; ASF1A; ATAD2B; ATXN7; BAG3; BAMBI; BAZ1A; BCL3; BCL6; BLCAP; BRF2; BTN2A1; BYSL; RSRP1; CALHM2; CAMSAP1; CASP8; CDCA8; CDKN2C; CDT1; CEBPB; CEBPG; CHD7; CHD9; CHIC2; CITED2; CLN8; CSRNP2; DBF4; DCLRE1C; DDX17; DKK1; DNAAF2; DNAJB1; DNAJB9; DNTTIP2; DUSP14; EFNA1; EHD1; ELF3; ENC1; EPN3; ERCC6L; ESF1; EXOSC4; FAM208B; FAM46A; FAM53C; FBXO46; FBXO5; FOSL2; FOXO3; FZD5; GADD45B; GATA6; GTF2IRD1; GTF3C4; HES1; HNRNPA1; HNRNPL; HSPBAP1; ID1; IER5; IRS1; IRX5; JARID2; KIFC1; LRCH3; LRIF1; MFSD5; MKL2; MYLIP; N4BP1; NAP1L2; NAT1; NDE1; NEDD9; NEIL3; NET1; NFKBIE; NOTCH2NL; NRF1; NUP210; OSR2; PAFAH1B1; PCBP2; PELO; JADE1; PHF20; PHLDA3; PIKFYVE; PRDX2; RAB20; RAP2B; RASGRP1; RBBP6; RBM12; RBM4B; RCL1; REV3L; RND3; RNF103; RNF19B; RNMTL1; SERTAD2; SETD5; SFN; SLC19A2; SLC20A1; SLC25A36; SMG8; SMURF2; SOCS2; SOS1; SOX4; SRSF4; ST3GAL1; STARD13; STIL; TAF1A; TANC2; THAP10; THBD; TIPARP; TLE3; TMPO; TNFAIP8; TNFRSF1A; TOB2; TPBG; TRIB1; TRIM24; TRIM52; TRPS1; TSKU; TTF1; TUFT1; UVRAG; VAV3; VEGFA; WDR47; XPC; ZBTB1; ZC3H7B; ZFP36; ZFP64; ZHX2; ZKSCAN4; ZMIZ1; ZNF107; ZNF131; ZNF146; ZNF165; ZNF195; ZNF267; ZNF557; ZNF675; ZNF7; ABI3BP; ACAP2; ADAMTS1; ADAMTS3; ADM; AFAP1; AGFG2; AGGF1; AGPS; AIM1L; AK2; ALAS1; AMACR; AMPD3; ANKLE2; ANKRA2; APBB2; ARHGAP11A; ARHGAP22; ARHGEF28; ARHGEF5; ARMC8; ARNTL; ARSJ; ASAP1; ATAD2; ATF4; ATP2B1; ATP8B1; ATP9B; BAG2; BCORL1; BICC1; BIK; BIRC3; BRIP1; BUB1B; BUB3; CABYR; CAPN2; CARS; CEP83; CCDC51; CCDC68; CCNJ; CD2BP2; CD44; CDC14B; CDC34; CDC37L1; CDKN1C; CEP164; CEP192; CEP55; CHAF1B; CHKA; CIAPIN1; CLDN14; CLDN3; CNOT3; COBLL1; COL4A3BP; COL5A2; CRK; CSGALNACT2; CTPS1; CXCL1; DAB2; DDIT3; DEDD; DENND4C; DFFB; DICER1; DLG1; DMTF1; DMXL1; DNAJB4; DOCK10; DST; DTX4; DUSP10; DUSP12; DUSP2; DUSP5; DUSP6; ECD; ECT2; EDC3; ELF4; ELK3; EML4; EOGT; ERCC5; ERCC6; ETV5; EXT1; FAM117A; FAM129A; FAM168A; FAM64A; FARS2; FERMT2; FHL2; FNBP1L; FNTB; FOXA2; FOXC1; FOXO1; FRYL; FST; FUT8; FZD4; FZD7; GAD1; GCA; GCLM; GFOD1; GHR; GLCE; GLTSCR1L; GOLGA8A; GPHN; GPR4; GRK5; H1F0; HARS2; HAUS6; HERC1; HHEX; HIVEP2; HK2; HMGA2; HMGB2; HMGCS1; HMHA1; HMOX1; HNRNPA0; HNRNPF; HNRNPH3; HPS5; HS3ST1; HS3ST3A1; HSPA13; HSPB8; IDI1; IFIT1; IFIT5; IFNAR2; IGF2BP3; IKBKG; IL4R; IL6R; INHBB; INPP1; INVS; IPO7; IRF7; IRF9; IRS2; ISL1; ITSN1; JAG1; KCTD3; KIAA0895; KIF15; KIF16B; KLF12; KLHL21; KRT19; LGALS8; LHFPL2; LMNB1; LPCAT1; LRP6; LRRC37A3; LRRC8E; MADD; MAFF; MAFG; MBD5; MCM4; MECOM; MED13L; MED18; MED27; MEF2C; MICAL3; MICB; MID1; MLPH; MNAT1; MOCOS; MOSPD1; MRPL2; MRPS11; MSH3; MT1H; MT1X; MTAP; MTMR4; MTMR9; MTSS1; MVB12B; MVK; MYBL1; MYCBP2; MZT2B; NAP1L3; NASP; NBEA; NCAPG; NCAPH; NF1; NFATC3; NMI; NOP56; NUMB; NUSAP1; OSBPL3; OTUB2; PALMD; PARD3; PARG; PAX6; PCYT1A; PDCD4; PDGFB; PELI1; PEX3; PGF; PHLPP1; PIBF1; PKP4; PLAU; PLCL2; PLEC; PLEKHA2; PLEKHO1; PLIN2; KIZ; PLXNA2; POU2F1; PPAP2B; PPIA; PPIF; PPM1A; PPM1H; PPP1R15A; PRIM2; PRRG1; PSMC2; PTPN2; PTPN4; PTPRR; PXDC1; RAB28; RABGGTB; RAD51C; RALA; RALGAPA1; RALGAPB; RASA1; RASA4; RBBP5; RBM23; RBM38; RBMS1; RDX; RFC3; RFC4; RGL1; RHBDF2; RIN2; RIT1; RNF19A; RNGTT; ROR1; RPS6KC1; SAMD4A; SASH1; SATB2; SCAPER; SCHIP1; SEC24D; SENP2; SERPINB8; SF3B4; SFT2D2; SH3BP4; SHANK2; SHCBP1; SIX2; SKIL; SKP2; SLBP; SLC16A3; SLC1A1; SLC25A28; SLC26A6; SLC35G2; SLC43A1; SLC4A7; SMC5; SMG1; SMIM8; SNRPA1; SNRPD1; SNX16; SNX24; MTCL1; SOWAHC; SOX9; SP110; SPDL1; SPRY1; SRSF5; STAG1; STX3; SYNC; TACO1; TASP1; TBX3; TCF4; TESK2; TMA16; TMCC1; TMEM2; TNFAIP2; TNFRSF11A; TNRC6B; TNS3; TOPBP1; TOX; TPRA1; TRA2B; TRAIP; TRIAP1; TRIM16; TRIM23; TRIM38; TRIO; TRIP10; TTC28; TTLL5; TXNRD1; TYW1; UBE2C; UBIAD1; UNKL; USP34; USP47; USP8; VGLL4; WARS2; WDR19; WDR76; WNT5A; WRAP53; WWP2; WWTR1; XPA; XRCC3; XRCC4; YAF2; YWHAH; ZBTB38; ZDHHC11; ZFHX4; ZHX3; ZNF350; ZNF468; ZNF589; ZNF609; ZNF614; ZNF665; ZNF701; ZNF706; ZNF710; ZNF75D; ZNHIT2; BCL2L11; CLDN1; FAM198B; SLC39A9; SLC6A6; ZNF440; SLC11A2; TGM2; ABCC5; ANKRD6; ATP2B4; CLASP1; CLEC16A; CREB3L2; CUX1; DEPTOR; DIO2; DNAJC12; ENOX2; EXOC2; GPRC5B; HECTD4; INTS9; ITPR2; KDM4C; KIF3C; LACTB2; LPIN1; MICALL1; MRPS12; MSH2; NRP1; PKD2; PLCB4; RABGAP1L; RAD51D; RB1; SLC16A6; SLC35E2; SRBD1; TULP4; UBE2K; VPS13B; WDFY3; WDR7; ZNF395; THADA; ACTB; DIAPH2; IFIH1; LRIG1; OPTN; SGCG; ICAM1; IL23A; IL6; MAP1LC3B; NUPR1; PRKDC; RAB1A; SOD2; SQSTM1; TNFAIP3; ANP32A; BTG3; CDC45; HIRA; HSPH1; MCM5; MCM6; PHLDA2; PSME3; RFC5; SLC25A11; SPAG1; SRSF2; BCLAF1; E2F1; GINS2; MCM2; MCM3; MCM7; ERLIN1; HSPA4; OSMR; IGFBP3; HIST1H1E; ME1; TMEM135; ARG2; CHST11; CRISPLD2; CRYAB; CSRP2; FAM46C; FOS; FOSB; HIST2H2AA3; HOPX; KCNJ2; LGSN; MRPL18; RGCC; SLC3A2; TNFSF9; TSPYL2; NARS2; UNG; KIAA1598; PSD3; SPRY4; EIF1AX; MSMO1; NDC1; PALM2-AKAP2; ZNF593; MT1F; MT1G; OAS1; SPAG9; ABHD4; BSCL2; COL4A2; CYB5R1; EPHX1; GFPT1; GSTM3; HTATIP2; SLC38A6; SLC48A1; SLCO3A1; TNFAIP6; FECH; INHBE; MLLT11; NDRG1; OSGIN1; P4HA2; AKR1B10; ANGPTL4; GFI1; IKZF1; KIAA0930; KIF21B; NFE2; NREP; PRTN3; SERPINB10; DLST; GJA1; NEFL; BAX; MTHFD2; VLDLR; XPOT; PDYN; BBC3; BNIP3L; CEL; CES2; CYFIP2; DDB2; DNAJB2; DPYSL4; EPS8L2; FXYD3; GBE1; GLS2; LPXN; LY6D; NUDT13; ORAI3; P4HA1; PER1; PTPRE; RGS20; SLC2A1; SPAG4; TAP1; TP53I3; UGT1A8; RSL1D1; UGDH; RRN3P1; DSPP; PRKCDBP; CYP4F11; TRRAP; ALDH1A3; NLGN1; ADGRA3; COL2A1; RCAN1; EZR; CDH6; FUS; ARHGDIA; AZGP1; TM6SF1; ALDH8A1; ARHGAP26; CD14; CD83; CRADD; CXADR; DOCK1; EGR2; EREG; FCAR; GOT1; HIF3A; HIST1H2AJ; ICOSLG; IL1A; ISG15; ITCH; KRT10; MTHFD2L; PEA15; PRDM1; RBKS; RELB; SERPINB2; SERPINE2; SH2B3; SLC23A2; SLC9A1; SOCS3; SYT11; SYTL2; TRAF1; UPP1; CSF2; EDN1; ESM1; IL32; IRF1; JUNB; KRT17; NEDD4L; PIGL; RRAD; SPSB1; TM4SF1; TNC; YOD1; ABR; ACO1; ACTL6A; ADCY7; ADH5; AHNAK; ASCC3; ATP2A2; BDH1; C2CD5; CBR1; CD1D; COLGALT2; CPOX; DEGS1; DGKZ; DHCR24; DKC1; DPYSL2; EIF4G3; ELMO1; FAT1; FRY; FSCN1; GALNT11; GALNT2; GALNT7; GLOD4; GLRX; GLYR1; GNPTAB; GOLM1; GRAMD4; HAL; HLTF; HMBS; INPP5D; IQGAP2; LAIR1; LAT2; LINC00341; MAD2L1; MAN1C1; MNDA; MPP6; MPST; MTR; N4BP2L1; NHLRC2; NME3; OIP5; ORAI2; PARP1; PARPBP; PFKP; PTPN18; RNF144A; SLC2A5; SLC37A4; SMC2; STOM; SUPT16H; TCF3; TJP2; TMEM97; TNS1; TREX1; VPS13A; VRK1; ZWILCH; ACSM3; CBX5; LDLRAD4; MT1E; MT1M; SCG5; DKK2; FNBP1; FUCA1; HCAR3; LPAR6; TRAF3IP3; SERINC2; IFITM1; IFITM2; MX1; OAS2; RSAD2; ZNF286A; FKBP10; RGS1; PEG10; CAPG; DDA1; GDE1; ITPR3; MPDU1; NSFL1C; PSMC3; RBFOX2; RRAS; SH3BGRL3; SLC25A1; TGFB1; TOMM22; DBNDD1; NOTCH2; PERP; TAF15; F2R; FKBP14; NUBPL; RAB3B; RBM3; SLC39A7; ALDOB; ARSD; CCL27; CGB; CLDN5; CYP2W1; DCN; EPB41L1; ESPN; EXD3; GJB1; GPC1; HAMP; HLA-DOA; HOXC4; IGF1; IL3RA; MAF; Mar-02; NSG1; PKLR; RANBP1; RASA3; SELENBP1; SIT1; SLC52A1; SNCG; STMN2; TNFRSF10C; VAV2; VGF; ACTN1; CDKN3; CSF2RA; EFCAB11; EMC3; ERCC1; FABP5; FN1; GJA9; HINT1; HIST1H1C; HNMT; LITAF; LMNA; NBAS; NUP93; PLXNB2; PSMB10; RECK; RNASEH1; S100A6; SPAG5; SPHAR; SULT1A3; TBC1D5; TRIM44; CAP2; CCPG1; ENAH; HIST1H2BK; KDM7A; LY96; P2RX7; ITGA2; SERPINA3; PHGDH; HP; ADAM28; CEACAM1; EVI5; HOXD12; HPR; KIR3DL3; LRTM1; LYVE1; PDX1; PLCE1; PROL1; SEMA6A; SLC35E3; SPTLC3; TAF13; ZNF711; MAP4; RNF125; B3GNTL1; C5AR1; GAS7; GNG11; GNG7; LAPTM5; MICAL2; MOB3B; MXRA8; ODC1; POR; QPCT; RNF130; SERPINB9; SLC6A12; SNAI1; ABCC4; ACSL5; ANAPC1; ANKRD28; CD302; DCPS; DESI1; EVL; F3; HIP1; ISOC2; KCNN2; LMO2; MYOF; PCYT2; PDGFC; Sep-09; SPI1; SRI; SRM; ST6GAL1; UPB1; VAMP8; ACTC1; ADAM23; CEACAM6; CHPF; CLTB; COTL1; CTNND2; DGAT1; FARP1; FOXO4; GCDH; GMDS; IDI2-AS1; KIAA0408; KIAA0556; LAMB4; LILRA2; MACROD1; MAPRE2; MIA; MSMB; NMB; PYGM; RFPL1S; S100A2; SPOCK2; TAF10; TMEM104; VPREB3; DCBLD2; HOXB2; IL13RA2; KCNAB1; KCNMA1; BATF; FAM3C; TMPRSS2; USP25; TFRC; APOH; EEF1A2; GRINA; IGFBP4; PPDPF; SLC9A3R2; SNTB1; KAL1; ALDH6A1; FGF13; LRBA; LRRC16A; MANSC1; PDZD8; RPS11; TXN; ACTG1; AK1; ATG7; BSG; CD9; CDK2AP2; DCXR; DDT; DRAP1; EMP3; GCHFR; GPX1; HGS; HLA-E; HNRNPC; KRT8; MSRB2; NUDT21; PFN1; PTMS; RHOC; S100A11; S100A13; SHC1; SHMT2; SIVA1; SRGN; TSN; UQCRFS1; AP3B1; PPIB; TFDP1; SORBS3; ANKRD53; APCS; APLP1; BCAS1; CD7; CRH; DDC; EBI3; EFNB1; EFR3B; HMGCS2; KRT15; LCN1; LILRB3; LMCD1; NPAS1; PART1; PCDHB12; PDLIM7; PPP1R1A; RAMP1; RUNX1T1; SLC13A3; TPM2; ADRM1; ALDOA; AQR; BBX; BID; BTF3; CCNB1IP1; ADGRE5; COX17; EMC1; FAF1; FAH; FNDC3B; GALNT1; GARS; H2AFV; KIF4A; LARS2; MAGED1; MYH9; MYO9A; NCF4; ORMDL2; PARN; PYCARD; SF3B1; SLC25A10; SLC38A1; SMYD3; SQRDL; ST7; TALDO1; TAX1BP3; UBR4; VPS41; WBSCR16; SMARCC1; ABCB4; ACYP2; AQP9; CASP4; CCDC88A; DENND4A; ERO1LB; EVI2A; FKRP; HIST1H2BJ; KIF13B; LCP2; LPCAT3; MAP3K8; MCTP1; NAPG; PTS; RNF40; SETBP1; XPO4; YAP1; ZNF226; ABCA5; CCDC170; CXCL10; CYP2B7P; ENO3; FRMD4B; HIST1H1B; HIST1H2BM; INPP4B; LIMA1; NR1D2; PPL; PRSS22; SLC22A4; SRF; SYNGR3; UBD; AASS; ANKRD1; ANXA10; DIO3; DPYSL3; FAM110B; FGD6; FGF2; FLNC; GFPT2; GLDC; GLIPR1; GPR176; KITLG; P3H2; MYO1E; NABP1; PALLD; RASAL2; RUNDC3B; TMEM156; ZFAND3; ACAA2; ALDH3B1; ANXA6; ARHGEF6; ASB1; ASS1; CADM1; CCDC109B; CCND3; CLN3; CST7; DENND2D; DISC1; FAM172A; FANCI; FOXM1; GALNT6; GGH; GSN; HAUS4; HEBP1; HNRNPR; ITGB2; ITPK1; KIAA0101; LASP1; LSS; METTL9; MGAT5; MPO; MYBL2; PABPC4; PDIA6; PPM1F; PRR11; PTP4A2; RGS10; SLC2A4RG; SNRPA; SORL1; STMN1; TBC1D1; TM7SF3; TMC6; TRIM22; TWF2; VSIG4; WDR6; WRB; ZNF573; ALDH3A2; CAST; Mar-01; MATN2; NRCAM; P2RX5; PBX1; PODXL; TBC1D16; APOBEC3C; CLOCK; DENND1B; EMP2; FAM171A1; GLI3; NFIC; RAI14; RAPGEF5; RNFT2; SNTB2; SUGP2; U2AF2; DENND1A; SUPT4H1; TMEM187; SGSH; PIGZ; ARG1; DOPEY2; NAGK; NCF2; LGALS3; SC5D; CCL5; IFIT3; MVD; SLCO4C1; AGR2; SAMD9; SPANXB1; SLC2A3; COPS8; EID1; HS2ST1; OAT; PIGB; PIGK; SYNE2; TMEM123; VWA8; FLI1; G3BP2; P2RY6; PRLR; ZFHX3; LRRC49; B9D1; COL1A1; DNMT3L; GPD1; IGHM; IQCK; NCR1; TJP3; TNFRSF14; TRAPPC9; TUBA8; ARHGAP15; CELF2; HEXB; IGF2R; MIS18A; RPA2; RSRC1; TFAM; THOC6; UBE2A; WWC2; DOCK2; HRAS; IGFBP7; NME1; RPS27L; RTN4; SDHA; TSSC1; ITGA6; SLC19A3; MYH10; ABCC6; ACOXL; LIN7A; HSD17B2; CCDC90B; CUL5; KIAA0391; APOB; BHMT2; CYP2U1; EDA; LMF1; MAGI2; MAP9; RAB27B; RALGPS1; TF; TFAP2B; HCN2; PTPRJ; ZNF407; CTPS2; PHACTR2; RNASEH2B; GDF1; HBA2; ISYNA1; LEFTY1; LHPP; PLEKHF1; RASL11B; SDC1; TAGLN; CLIC3; ECE1; FCGRT; GPAA1; GSTT2; HHLA3; IGFBP2; LCN2; OR2A9P; PLTP; POLE3; S100A3; SLC16A2; SULT1A1; TUSC3; FCHSD2; LBR; PTPRK; TGFBR3; C1S; PDZK1; SCGB2A1; ARL17A; PDXDC2P; SLC16A4; ZNF224; GLUD1; RPL3; ANK3; CERS6; CRIM1; ERC1; GNA11; MYO1C; MYO6; OSBPL8; PPP1R9A; SGCB; SLC39A1; SLIT2; TEAD1; TSPAN5; CD163; ALDH3A1; IL18; MNS1; MPP2; ATP11A; CUL4B; ANK2; CEP112; DKK3; IL4; ITGA3; NRXN3; WWOX; AFF4; PHF8; ARHGAP25; CD101; CDADC1; CXCR5; FMO5; KPNA5; MYO5C; PPFIBP2; TNFSF13; TOP3B; TRIM21; CYP4B1; IFT88; MCF2L; OVOL1; PDLIM2; PIK3IP1; PPP1R12B; TCHH; TMEM231; TTC12; LRRC14; MCCC1; PTPRN2; TPCN1; ELOVL5; OXCT1; SPON2; PRSS23; CDR1; F11; FETUB; INADL; PAPPA; PFKFB4; PTGES2; RABEP1; SOAT2; ABLIM3; FDFT1; HSF1; KIF3B; OSTF1; STX8; ARHGAP44; CD3D; GYPB; KLHL29; SLC1A2; FIG4; FOCAD; MTCH2; PRDX1; TFDP2; TUFM; UFD1L; A4GALT; ALDH1L1; CCDC70; CCL1; CYP4F2; DPF3; DUSP9; F7; FGA; KLRD1; KRT33A; MTMR8; PPIL6; SEC14L2; SLC28A3; SLIT3; TECTA; TLR5; VAC14; APOO; CORO1C; FDX1; LRRK1; LSM6; MAPKAP1; PSMC4; RWDD2B; TNFRSF10D; VWA5A; FYB; HMGCL; IGSF6; Sep-04; CDK20; CORO2A; DYM; GSTM1; NFE2L3; RRP7BP; SREBF2; TBC1D22A; VIM; ZDHHC14; HOMER2; ROBO1; BTN3A1; FCGBP; PADI1; SORBS2; VCX2; APPL2; CKS1B; COPG1; FAM50A; TMSB15B; DDX3Y; CST1; IL2; PLXDC1; APOL1; BHMT; CCR7; GFRA4; PNLIPRP1; SLC22A7; DNAJC15; DUSP22; ETFB; POT1; PSMB4; PSMC5; R3HDM1; SMARCE1; SUCLG2; TESC; TYROBP; UGP2; CCL15; EPB41L4A; F2RL2; SEMA3G; SPIDR; DNAAF1; LAMA3; RAP1GAP; APBB1IP; CELSR1; COMP; CWH43; CYP39A1; DKKL1; HES2; MS4A4A; MYO7A; NRAP; AAMDC; IQCG; LAMP3; NXPE3; APH1B; CFB; CST4; EPO; RARRES2; VWF; HUWE1; MARCKSL1; PDSS2; IL17RB; NADSYN1; NPTX1; PIDD1; POLR2A; RETSAT; TSGA10; TIMP2; NME7; ANO1; CDH2; DPYD; TGFB1I1; VPS13C; STBD1; AGPAT1; CBL; HNRNPU; UTRN; MRPL41; PDIA2; DLG2; E2F2; FOXD3; PSD4; SDPR; SEC14L3; SSBP3; STRN4; PTH2R; ARHGEF9; DRAM1; PEG3; TPK1; DEFB1; PSMC3IP; XRCC1; ANKEF1; AGPAT4; MTL5; PPP4R2; CPEB3; CEP70; EFCAB2; ICAM4; POLD4; ARF5; PFN2; MGMT; ANGPT2; APOC3; DOCK5; EDIL3; IL7; KRT23; MOBP; PLXNC1; SRPX; ING4; AP4S1; KRT18; COL9A3; PIP5K1B; SLC15A3; TAF1C; CIDEC; COL7A1; KLRC1; KLRC2; TXNRD2; ZNF215; PNPLA2; ASTN2; TP53TG1; GPX2; VMP1; MMP19; CST6; KRTAP1-3; LINC00588; MYH11; MYH7; VSNL1; TSPAN9; FRAS1; LAIR2; MYL5; CENPU; PPA2; XAF1; OPLAH; QSOX1; CLSPN; PLEKHB1; SMIM14; CLMN; CSTA; GDPD5; NXN; PLA2G10; SREBF1; CCDC53; SPRYD7; OPHN1; RABGGTA; SULT1C2; NSMAF; ELMO3; FAM212B; HPN; MAN2C1; MVP; PITPNM1; PROCR; PRODH; RDH5; SLC2A8; SPATA20; STEAP3; VAMP5; ALDH4A1; CDKN2B; SPEG; ARMC9; CCDC91; CDK5RAP2; CHCHD3; DNAJC1; ELP4; NAIP; OSBPL10; PTPN13; COL13A1; LSP1; APOC1; C4B; CYP21A2; DLK1; STAR; SLC17A9; RAB1B; MXD1; SP1; SH3GL2; ACAT2; RFXAP; CADPS2; ZFP69B; ACOX1; AGXT; APOBEC3B; ATXN7L1; BTNL8; CCDC92; CLCA2; CP; CPVL; DCAKD; FABP1; FCN2; GJA8; GPC4; GREM1; HIC1; HOXC8; IGF2; IGFBP1; IL18R1; ITGB6; ITGB8; JAKMIP2; KCNK13; LGALS2; MYO1A; NAT8; TTTY14; NOX4; NUP62CL; ONECUT1; OSBP2; PCK1; PDLIM3; POM121L1P; POU6F1; PRO2964; RASSF9; SCG3; SEMA3D; SLC14A1; SOX5; SULT1B1; TAT; TPPP3; TSHZ2; TSPAN2; USP27X; VGLL1; CFAP43; ADRBK2; BRE; CHD3; FAM127A; HAGH; MICU1; MSRA; PNPO; SLC27A5; ADCY10; ELAVL3; CYCS; PDCD6IP; PSME1; GCNT3; SORBS1; PSKH1; LGR5; REPS2; LDB2; ASIC1; EPM2A; ST8SIA5; CDH7; CTDSPL; LAMA5; LRRC20; RAB15; LGALS1; LRP10; MPG; PHF1; S100A10; SLC7A7; MBL2; NRXN1; LEF1; MGST2; CD70; ACSL6; ADAMDEC1; ADAMTS6; ADAMTSL4; ADH6; AFP; APOA1; AQP7; ATP6V1B1; B3GNT3; CA8; CCDC87; CD36; CDKAL1; CNIH3; COX6A2; CRYM; CTIF; CXCL13; CYB5R2; CYP2J2; DDX25; FGB; FGF9; FRZB; GCNT2; GDNF; GGT5; GLYAT; ADGRG2; ICOS; IFNAR1; INHBC; LEPR; LIFR; LNPEP; ME3; MICAL1; MMP7; MOGAT2; NDRG2; OR11A1; PCSK5; PDZK1IP1; PLAG1; POU4F1; PPFIA2; PPY2P; PRR4; PRUNE2; RAD51B; RGN; RPH3AL; SLC30A10; SLC38A4; SLC4A8; ST6GALNAC2; STAT2; STXBP6; SULT2A1; TM4SF4; TNFRSF9; TRPV2; USP9Y; VPS53; WNT11; WNT6; ZNF771; ATP9A; DFNA5; ETNK2; GSTZ1; RELN; SLC2A9; TMEM140; SPANXA1; B4GALNT1; SLC1A3; ZFYVE9; CBX7; KCNJ3; SUSD4; GALNT12; TSPAN15; PRAMEF11; SCUBE2; SYT12; TCP11L1; THSD4; GTDC1; TLN2; NPVF; CEACAM5; ADGRG1; KRT37; LINC00312; LUM; PLAC8; SEPP1; SLC24A3; SRPX2; ETV4; C8A; SDCBP; ANXA5; CYTH3; ITGB7; ERMAP; BAAT; ACSL4; MMP11; KAZALD1; ASB9; TBCD; GPR45; LILRB1; MEPE; FURIN; KLK3; TNNI2; CLIP4; RIPPLY3; NFKBIB; FGGY; TRIM34; RAB17; AGPAT2; MYL6; ABCA12; CLEC2D; MAGEB4; ADGRE3; TMOD2; COBL; ASPSCR1; WDR4; ALPK1; MRC1; NOVA2; TCF7; FTO; IRF5; MAGEA11; TNIP3; CFAP69; CNNM4; FBP2; NDRG4; G6PD; SLC12A2; FERMT1; MRM1; PRR7; SCMH1; ARAP3; COLEC12; NANOG; HNRNPK; DYNC2H1; C1RL; CSAG2; EFHC2; GTF2A1L; TP73; VPRBP; DSP; MATR3; PECR; PDGFRL; R3HDM2; CYP3A7; IL4I1; CUX2; CFP; SEMA6B; BLVRB; CTNNBIP1; MUSTN1; PGBD5; RPGRIP1L; FARP2; HSPA12A; PPP1R3C; NUDT3; PDK4; HK1; CD4; ABCA3; NCAM2; NEO1; PTPRG; BPHL; CALML5; CCL7; CYP2E1; DGKI; DMC1; DUOX1; FAM13C; GFAP; GNMT; POPDC2; PSG4; RASL10A; SERGEF; SH3PXD2A; SLC2A2; TMSB4Y; BBS9; CYGB; IL10; IFNG; IRF4; TYRP1; FANCC; ASPA; TNFRSF8; SP5; TUBE1; SLC25A21; VCAM1; PNPLA3; IRS4; TNFSF11; AK5; PAH; DNER; IGLL1; FBN1; SIL1; KNG1; HIST2H2AC; G6PC; EVA1C; PF4V1; CDCA7L; RNLS; TFF3; AGRP; FASLG; TSPAN33; MSC; ERC2; PC; NAPRT; CALCR; HGD; HSD11B2; MTHFD1L; TRPC6; STIM2; SERPINA7; ABCG8; COLEC11; ISCU; DIAPH3; CENPV; EEF2K; P2RY4; NGFR; TMPRSS6; SERPINA6; TSACC; ACOT11; MC1R; RXFP1; CCL28; CAMP; FAM20C; LOX; GRID1; SLC5A8; GPC5; SULF2; HS6ST2; HS6ST3; KL; KCNJ10; CERS5; HPCA; ACTA1; GPT; ESCO2; PCSK9; FAR1; MYOG; SMAD9; BCAR1; EEF1A1; LACE1; SPATA5; PROC; FGG; SLCO2A1; ABHD14B; CCT4; PHOX2B; UGT2B11; SPINK1; TET1; SLC40A1; CLDN19; SLC41A1; GYS2; PPARGC1A; UBASH3B; TSLP; ENPP3; TNFSF4; IL9; FBXW10; RGL3; TRDMT1; LRAT; RBP5; IP6K3; TPH1; FBXO32; NRL; CARTPT; CHST6; FMOD; PEPD; PGAP3; ZP1; SAG; UCHL1; SLC8A1; POU4F2; CNGA3; SND1; SLC20A2; MLN; ERCC2; HSD17B3; NUDT11; CYP8B1; MCHR2; HRASLS; SLC10A1; MCC; TP53INP2; TSTD1; AADAT; COMMD1; FXYD1; GCKR; DGAT2; HOXD11; FNIP2; FMO1; NAV1; SERPING1; ACVR1C; MIXL1; FARSB; APOA5; DYNLL2; ERVFRD-1; LTBP2; USF1; ABRACL; ACAD11; ACADSB; ACBD6; ACRC; ACSM5; ADH4; AGPAT9; AHRR; AIG1; AKIRIN2; AKR1D1; ALG14; AMDHD1; ANKH; ANLN; ARHGAP18; ARHGAP5-AS1; ARL15; ARRDC2; ARSG; ASB2; ATG16L2; BLOC1S2; BPIFB2; BSN; BTBD11; C10ORF10; C10ORF11; C12ORF5; C12ORF75; C16ORF45; C16ORF58; C17ORF100; C17ORF62; C19ORF80; C1ORF216; C2ORF72; C2ORF76; C2ORF82; C3ORF52; C6ORF226; C6ORF57; C7ORF50; C8G; CAMKMT; CAMSAP3; CCL16; CD109; CDCA5; CDIP1; CDO1; CENPK; CEP128; CGNL1; CHAC2; CHCHD10; CHST9; CLYBL; CMBL; CMTM7; CORO2B; CPB2; CPED1; CREB3L3; CRYL1; CTHRC1; CYP2S1; DCDC2; DCP1B; DDIAS; DEPDC7; DGKA; DHRS13; DOK6; DPH6; E2F7; EID2B; EID3; ELMOD2; ELOVL3; EPB41L5; ERP27; ESAM; EVA1B; EXOC4; EXOC6; FAM150B; FAM177A1; FAM19A4; FAM19A5; FAM46B; FAM83D; FBXO2; FBXO25; FBXO30; FBXO31; FHIT; FOXP1; FREM1; FRMD3; FRMD5; G2E3; GALM; GAS2L3; GDA; GIPC2; GLTPD2; GNG4; GOLT1A; GPC6; GPT2; GPX8; HES4; HIST3H3; HNRNPA2B1; HOXD1; HS3ST5; HYLS1; IFT80; IGDCC3; IGDCC4; IKBIP; IL22RA1; IRAK1BP1; ISX; ITPKA; JDP2; KANK4; KBTBD7; KIAA1211; ARFGEF3; KIFC2; KLC4; KLHL14; KLHL5; KRT1; LBH; LCN15; LEAP2; LENG8; LETM2; LIM2; LINC00261; LIPC; LIPH; LNP1; LPPR1; LRG1; LRIG3; LRRIQ3; LYSMD2; MAGI3; MAL2; TAB3; MBNL3; METRNL; METTL10; MIPOL1; MMAB; MN1; MOGAT1; MPP7; MROH8; MRPL49; MRPS6; MST1; MUC15; MYL12A; NAALAD2; NADK2; NGEF; NIN; NKAIN1; NKD2; NR0B2; NTN4; NUDT14; NUF2; OAF; ODAM; OLFML1; PABPC1L; PAQR5; PAQR8; PCCA; PDP2; PEX6; PGAM1; PGBD1; PGBD3; PGC; PGM2L1; PIEZO2; PIF1; PIK3AP1; PLA2G16; PLD3; PLP1; PNMA6A; PON1; POU2AF1; PPP1R16A; PPP4R4; PQLC3; SGK223; PRAP1; PROX1; PRRT1; PRSS30P; PTCHD4; PTGR1; PTGR2; PVRL4; PXYLP1; RAB11FIP4; RASD1; RAVER2; RBM24; RBP1; RFFL; RGMB; RHBDD2; RHBDL2; RNF213; RPPH1; RTN4IP1; S100A16; SAPCD2; SART1; SCARNA2; SCFD2; SCLT1; SELO; SERAC1; SERPINA4; SERTAD1; SESN2; SGOL2; SH2D5; SH3D19; ARHGAP27; SH3RF1; SLC17A2; SLC25A39; SLC25A43; SLC37A2; SLC38A11; SLC38A3; SLC39A10; SLC39A11; SLC44A3; SLC44A5; SLC4A11; SLC51B; SLX4IP; SNHG1; SNHG8; SNX8; SPATA18; SPIN3; SPOCD1; STYX; SUSD3; SYTL1; TADA1; TBC1D8B; TBCK; TCTEX1D2; TEP1; THAP2; TICAM2; TIGD1; TMC7; TMED6; TMEM106A; TMEM117; TMEM138; TMEM139; TMEM159; TMEM170B; TMEM178A; TMEM27; TMEM67; TMEM68; TMEM86B; TMSB10; TNFRSF10A; TNFRSF19; TP53INP1; TREM2; TTC39C; TTC7B; TUBGCP6; TXNDC16; UBE3D; UBE2E2; UGT2A3; UGT2B4; UNC5CL; UPK3A; USP35; VASN; WDR54; WDR66; WIBG; ZBED9; ZCCHC7; ZG16B; ZIC2; ZNF114; ZNF138; ZNF280A; ZNF362; ZNF385B; ZNF513; ZNF561; ZNF565; ZNF581; ZNRF3; ZSCAN4; FNDC4; INSL4; LRRC25; B3GALT5; SLC22A16; DMD; MCM8; OCA2; SLC22A18; ASCL2; THRSP; A2M; ACP5; ACSM2A; ANGPTL5; ARL5B; ARRDC4; C16ORF89; C6ORF10; CDCA7; CDCP1; CDH16; CGREF1; CKAP2L; COL24A1; CSRNP1; CTAG1A; CYP4X1; DHDH; DOCK7; DOCK8; ELOVL7; HAVCR2; HES5; HOXA13; KCTD8; KIF26B; LINC00161; LRRC6; MAGEA10; MEDAG; MGAT4C; MT1B; MT1L; NFKBID; NLRP12; NPTX2; NT5C; OLIG3; PAG1; PCSK6; PLXDC2; PTCHD1; RAB3C; RGAG4; RSPH10B; SAMD5; SCGN; SEC14L4; TAC1; TDRD9; TEKT3; TMEM200A; TMEM45B; UBE2T; VIT; ZNF563; ZNF568; ZWINT; MRAS; SAT2; SHMT1; SRXN1; MGST1; CDC14A; MIR200C; CCL13; ZNF628; PRRX1; GJB2; BARHL1; BTG4; CALN1; CCDC74B; CITED4; CKMT2; DIRAS2; DSC3; FAM151A; FSTL5; FZD9; GLT1D1; KLK10; KRT78; MATN3; MICU3; MYOCD; RNF186; RNF2; ROBO4; RTKN2; RYR2; SLC2A13; SOX21; SSC4D; ST6GAL2; TIMP4; TMEM173; TMEM176A; TMEM41A; TMEM59L; UCP1; VGLL2; WBSCR27; ZBTB8OS; ZNF132; CHST5; GSTA2; AKR7A3; AATK; ACOT4; ACSM2B; ACSS2; ADAMTS9; ADHFE1; AFM; AGMO; AGXT2; AMICA1; ANKRD65; AQP7P2; ARL8A; ATG10; ATP6V0E2; BCAS3; BRMS1L; BTBD10; BTBD9; C11ORF49; C12ORF45; C14ORF105; C14ORF79; C15ORF27; C1ORF21; C1ORF226; C21ORF91; C2ORF54; C5ORF30; C6ORF141; C9ORF3; CACNA2D4; CARD6; CATSPER1; CCDC34; CDH10; CDH24; CENPH; CENPM; CENPP; CEP120; CEP19; CGN; CLEC3A; CLMP; CMSS1; CNKSR3; COL12A1; CPA6; CPEB4; CPPED1; CYP2A7; CYP4F12; DAO; DCUN1D3; DHRSX; DQX1; DTD1; DUSP13; EEFSEC; EPS8L3; ERICH5; FAM133A; FAM20A; FAM210B; FAM214A; FAM43A; FAM83H; FAM9A; FBXL17; FBXO22; FGL1; FOXQ1; FRMD6; FUOM; GAL3ST4; GBP7; GIMAP8; GLIPR2; GNAZ; GORAB; ADGRV1; GPSM1; GSTA5; GXYLT2; HAO2; HCP5; HHAT; HLCS; HOGA1; HRCT1; IGFALS; IMMP2L; IRAK2; KCNK5; KIAA1324; KIRREL2; KLHDC8B; KLHL4; KRTAP3-1; L3MBTL4; LACC1; LDHD; LINC00176; LRP11; LRP1B; LRRC31; LRRC73; LYAR; MAB21L3; MACROD2; MESDC1; MFSD2A; MFSD3; MGME1; MMS22L; MND1; MPND; MT1A; MYO1D; MYO5B; N4BP2; NANOS1; NCOA7; NEDD1; NEURL1B; NEURL2; NFIA; NKX3-2; NOL4L; NRBP2; NSMCE2; NTPCR; OTC; OTOA; P2RY8; PALM2; PARD3B; PCDHB15; PFKFB1; PIK3R6; PLCL1; PNMA3; POC1A; POSTN; PPP1R14C; PPP1R3B; PRICKLE1; PTPRM; RBMXL3; RBPMS2; RDH16; REEP2; RMI2; RPL22L1; RPTOR; SAA4; SAMD8; SBF2; SCARNA17; SDCBP2; SDK1; SDS; SDSL; SHC4; SIPA1L3; SLC25A33; SLC5A11; SLC9A9; SLFN5; SMIM11; SNX29; SORCS2; SPARCL1; SPRED1; SRA1; STAG3; STRIP2; SUGCT; SULT1C4; SUMO4; SUPT3H; SYTL3; TBL1Y; TDH; TDO2; TDRD6; THNSL2; TIAM2; TMEM116; TMEM120A; TMEM133; TMEM141; TMEM163; TMEM217; TMEM256; TMEM37; TMTC1; TNFAIP8L3; TNS4; TUBA4B; TYMSOS; UBR1; UCA1; VWCE; WDPCP; WFIKKN2; YPEL3; ZNF383; ZNF425; ZNF521; ZNFX1; ZRANB3; MIR27A; MME; ZFAND2A; GRP; DEDD2; C19ORF48; C2ORF49; CWC27; FBXL20; FDX1L; GSTM2; KCNMB4; MSI2; RBM33; SCML4; SNHG15; TANGO6; TYW5; XAB2; ZC3HC1; GREM2; HMCN1; ITGA11; LMOD1; MAMDC2; PODN; SGOL1; TCP11L2; C10ORF88; CPEB2; FZD10; KCTD1; SDE2; SPC24; SRGAP1; XRN1; CLSTN3; HMP19; MFSD4; AIFM2; ARID1B; ATL3; BRWD3; CCDC117; CEP85L; CPNE8; FAM81A; GATS; GBP3; GNB1L; GPR180; IFT43; IKZF2; IPO11; LMBR1; MRPL54; MS4A7; MUC19; NUDCD1; OTUD1; PARP14; PARP9; PIGM; PNPT1; PREX1; RPL7; RTN1; SIPA1L2; SLFN13; SLU7; SNX25; TANC1; TLR10; TMBIM1; TMTC4; TRIM35; TTTY15; ULK4; WDFY4; XIRP2; ZBTB4; ZC3HAV1L; ZNF746; ZNF765; ZNF776; VPS29; AMHR2; CCBE1; KMT2C; ITGAX; C3ORF14; CD8B; ERGIC3; UGT2A1; C8ORF76; C9ORF16; ITM2B; MB21D2; NKD1; RICTOR; SECTM1; CMTM3; FGD4; FMN1; GGTA1P; LBP; MIR122; MIR25; MIR30D; MIR591; MIR638; MIR92B; MMP26; MRPL27; NOG; PLEKHA7; PSPHP1; RAI1; RNF144B; SH3RF2; SMOC2; SPINK13; TMEM132C; TOX3; TRNP1; SPRR1B; SPIRE1; SLC25A19; ALDH9A1; MIR1246; MIR1915; C4ORF32; CYSTM1; ERVH48-1; FAM65C; HIBADH; JPH1; LSM14B; NPNT; NUDT7; RAB38; RSPO2; SMTNL2; TMEM87B; TNRC6C; BMF; KIF5A; ABCB10; ADAMTSL1; AKR1B15; ANGPTL1; ANKRD20A2; ARL6IP6; BAGE; BOLA3; C10ORF35; C15ORF52; C16ORF13; C19ORF33; C19ORF40; C4ORF36; C8ORF58; C9ORF89; CABIN1; CCDC116; CCDC142; CD99L2; CEACAM19; CLDN23; CLEC4E; CNBD2; COQ10A; COX14; CPS1-IT1; DGKG; DIS3L2; DLL1; DNAJC14; DNLZ; DOC2GP; DPEP1; EHMT1; EXOC3L4; FAM107B; FAM124A; FERMT3; FMR1NB; GALNT18; GGTLC1; GPR137C; GRPEL2; HECTD1; HELB; HINT2; HIST1H2BA; HSCB; HTRA3; ISL2; ITIH5; KBTBD8; KCNIP4; LENG1; LHX3; LIN54; LINC00467; LRRCC1; LRRN4; LURAP1L; MIEF2; MRPL38; NEU4; NLRC5; NPM2; NUDT12; OR8U1; PCSK2; PIGU; PODXL2; PPP1R15B; PPP1R35; PRSS12; PZP; RBP2; RHBDD1; RNF183; RPRD1B; SDCCAG8; SEC16B; SH3KBP1; SLC22A23; SLC26A11; SLC2A11; SPECC1; SPIB; SPO11; SPOPL; SPSB2; TBC1D14; TCEANC2; TCEB3C; TM4SF19; TMEM92; TOM1L2; TRAPPC6B; TSNAXIP1; TTC39B; UBXN2A; VCX3A; XXYLT1; ZDHHC20; ZNF397; ZNF404; DGKE; DUSP23; FAM219A; HELQ; SLC10A7; STK31; TXLNGY; CTLA4; ABCC13; C1QTNF5; CCDC80; CNTLN; DEGS2; IQCH; MESP1; MIR27B; MIR29A; MIR320A; PRIMA1; TENM2; FOXP2; SKA2; TMTC2; MIR99B; GPR34; SLC46A2; AVEN; CFHR3; IFNLR1; OSBPL5; COL22A1; DSCAML1; HIST2H2BF; MROH9; NLRP7; RASGEF1B; RPL23AP82; RPL7A; SLAMF8; SPZ1; TRIM49; TRIM51; TSPAN16; CCR9; CD160; CNGB3; FAM204A; KLHL42; KRTAP9-9; OXCT2; RGS18; RSBN1L; SEMG1; SLC30A8; ZNF480; ACOT12; AEBP2; ANKRD39; BHLHB9; C12ORF4; C12ORF57; C1ORF53; C1QL1; C20ORF194; C5ORF28; CCDC178; CHCHD6; CPNE4; CYB561A3; DNAH5; EMILIN3; EXOSC6; FMNL2; FRA10AC1; GLIS3; IGSF10; IGSF8; KLHDC7A; LCN12; MBOAT1; NAA11; NKAIN2; RASSF6; SH3RF3; TBC1D24; TEKT4; TM4SF5; TMEM154; TMEM71; VSTM2L; VWDE; ZNF462; ZNF618; ZNF620; CMTM1; TAS2R14; SLC10A2; STX1B; ANKRD44; CCDC132; CCNY; CMIP; DIP2B; FCHO2; MAML2; RFWD2; TAS2R4; XPR1; ZFAT; C19ORF24; C6ORF15; CABLES2; CFAP97; CMTM4; DDX60L; FMNL3; FOXK1; GPR162; HAPLN2; KCP; LCE1D; LCLAT1; MINOS1; OIT3; OR2L2; PACS2; RAD18; RNF17; RPS25; SLC2A3P1; TFAP4; TMEM175; UROC1; ZNF483; LRRC58; C19ORF60; FBXL16; CIDEA; NLGN3; ARMC3; ARMC6; CCDC63; COPG2; IL36A; KDM8; TTC29; USP29; WDR78; DOCK3; LY6K; ARHGAP36; CBLN2; CEP44; GALNT14; KIAA1683; LPCAT2; LYPD6B; MAP6; OLFM3; RPE65; SMG6; SORCS1; SOX1; TSPAN19; TTYH1; CXORF21; HPGDS; EPYC; IFI27L2; FCER1A; ALDH16A1; BEST3; C3ORF20; C5ORF27; CRACR2B; DPCR1; GPRIN3; MRGPRD; NAA30; SLC25A31; TNKS1BP1; TSPYL6; VTI1A; ZNF605; VWC2; C1ORF116; C20ORF196; C20ORF24; CCDC30; MRPL55; RNF32; TRIM7; DRC7; FCRL3; HCN1; KIF17; LINC00472; UBXN10; GIMAP1; SERPINA11; SIRPB2; UBA52; C4ORF46; LANCL3; OR51G1; TAAR5; BPIFA2; COX7B2; PEBP4; SNX30; TRIM48; ARIH2OS; FAM218A; MIR130A; MIR374B; ZNF596; RHBDL3; ADTRP; MMP23B; SPAG6; MPEG1; SDR42E1; SFRP5; ABCA13; AK7; ANKRD18A; C2ORF68; KIAA1644; LHFPL1; PABPC5; PCDH11Y; WDR17; ZNF354C; CBLN4; CYORF15B; TMEM26; UTY; VN1R4; L1RE1; RSG1; ZFYVE28; FKBP6; DCSTAMP; SGCZ; FSCN3; ZNF73; FAM53B; GPR68; ADAM21; BPIFB1; CNTN5; DYX1C1; EVC2; KIAA1407; MIR34C; MYOT; ADPRH; KCNAB3; ZKSCAN8; DAW1; C8ORF33; TMEM119; MIR1469; ASB5; C1ORF105; FAM26E; LINC00305; MORN4; PABPC1L2B; SLC45A4; TAS2R5; MYO1G; CD163L1; TPRG1; ABRA; ANGPTL6; ANKRD60; ARMC2; ASB11; ASB14; ATP6V1G3; BCL6B; BPY2B; C19ORF38; C7ORF33; CASQ1; CCDC26; CCDC37; CD200R1; CD5L; CDYL2; CELA3B; CIB4; CLCA3P; CLEC19A; CLECL1; CLVS1; CNGA4; CYP4Z2P; DNAH12; DNASE2B; EFTUD2; ADGRE4P; FAM19A3; FAM71B; FAM9C; FDPSP2; GNRHR2; HSF2BP; IFNW1; IGHV1-24; IQCF5; KRBOX1; KRT82; LCA5L; LCE3E; LINC00239; LINC00242; LRGUK; LRRC37A11P; LY6G6E; LYSMD1; MCMDC2; MIP; NECAB3; NLRP11; OOSP2; OR10AG1; OR10G3; OR10K1; OR1J4; OR1S2; OR4K13; OR52N5; OR5D18; OR5H6; OR7A5; OR8H3; P4HA3; PNPLA1; PSAPL1; PTPN20; RADIL; RBM46; RNASE11; RNASE9; RPL7AP10; RPL7AP36; SAMD3; SLC22A10; SLC24A2; SPATA19; SPINT3; SPRR4; SYT10; TAAR9; TAS2R46; TM4SF20; TMPRSS11A; TRBV19; TRGV2; TRIM40; TXLNB; UCMA; USP54; WDR24; WFDC10B; XG; ZNF295-AS1</v>
          </cell>
        </row>
        <row r="4503">
          <cell r="B4503" t="str">
            <v>Chonsurid</v>
          </cell>
          <cell r="C4503">
            <v>0.212059384057078</v>
          </cell>
          <cell r="D4503">
            <v>1</v>
          </cell>
          <cell r="E4503">
            <v>0.73348043730426804</v>
          </cell>
          <cell r="F4503">
            <v>0.98108664505186904</v>
          </cell>
          <cell r="G4503">
            <v>0.81630955717791798</v>
          </cell>
          <cell r="H4503">
            <v>0.64011817655853598</v>
          </cell>
          <cell r="I4503">
            <v>0.68255620363519898</v>
          </cell>
          <cell r="J4503">
            <v>0.98108664505186904</v>
          </cell>
          <cell r="K4503">
            <v>0.98726668443629695</v>
          </cell>
          <cell r="L4503">
            <v>0.937116098304834</v>
          </cell>
          <cell r="M4503">
            <v>23</v>
          </cell>
          <cell r="N4503" t="str">
            <v>PTGS2; IL1B; PTGES; TNF; NOS2; PDGFRB; F12; MMP3; CCL2; HBEGF; C5; MDK; VEGFA; BDNF; FGF2; C3; TIMP3; PTN; TNFRSF11B; GDNF; TNFSF11; FGF10; KLKB1</v>
          </cell>
        </row>
        <row r="4504">
          <cell r="B4504" t="str">
            <v>BRN 1782428</v>
          </cell>
          <cell r="C4504">
            <v>0.26219408362830399</v>
          </cell>
          <cell r="D4504">
            <v>0.13109704181415199</v>
          </cell>
          <cell r="E4504">
            <v>0.378270671869122</v>
          </cell>
          <cell r="F4504">
            <v>9.7275363279178795E-2</v>
          </cell>
          <cell r="G4504">
            <v>7.4969586340415201E-2</v>
          </cell>
          <cell r="H4504">
            <v>0.94852024373978405</v>
          </cell>
          <cell r="I4504">
            <v>0.55762148690829505</v>
          </cell>
          <cell r="J4504">
            <v>0.24318840819794699</v>
          </cell>
          <cell r="K4504">
            <v>0.22034149596139299</v>
          </cell>
          <cell r="L4504">
            <v>0.25539205077055999</v>
          </cell>
          <cell r="M4504">
            <v>6</v>
          </cell>
          <cell r="N4504" t="str">
            <v>CASP3; BCL2; CASP9; CASP8; BAX; CYCS</v>
          </cell>
        </row>
        <row r="4505">
          <cell r="B4505" t="str">
            <v>FK-565</v>
          </cell>
          <cell r="C4505">
            <v>0.227323067329504</v>
          </cell>
          <cell r="D4505">
            <v>1</v>
          </cell>
          <cell r="E4505">
            <v>0.81041263103482997</v>
          </cell>
          <cell r="F4505">
            <v>2.7319668215246201E-2</v>
          </cell>
          <cell r="G4505">
            <v>0.30817751306617802</v>
          </cell>
          <cell r="H4505">
            <v>0.66296218557237596</v>
          </cell>
          <cell r="I4505">
            <v>0.97680345270615698</v>
          </cell>
          <cell r="J4505">
            <v>0.13659834107623101</v>
          </cell>
          <cell r="K4505">
            <v>0.36980889285510499</v>
          </cell>
          <cell r="L4505">
            <v>0.36756572131492699</v>
          </cell>
          <cell r="M4505">
            <v>9</v>
          </cell>
          <cell r="N4505" t="str">
            <v>CXCL8; CD86; IL15; CD83; IL12B; CD40; IL12A; IFNG; CD80</v>
          </cell>
        </row>
        <row r="4506">
          <cell r="B4506" t="str">
            <v>deltamethrin</v>
          </cell>
          <cell r="C4506">
            <v>0.72240548283875905</v>
          </cell>
          <cell r="D4506">
            <v>1</v>
          </cell>
          <cell r="E4506">
            <v>0.35098251689003901</v>
          </cell>
          <cell r="F4506">
            <v>0.271839061604154</v>
          </cell>
          <cell r="G4506">
            <v>0.63243444075519495</v>
          </cell>
          <cell r="H4506">
            <v>0.46065634246772103</v>
          </cell>
          <cell r="I4506">
            <v>0.95452334738214495</v>
          </cell>
          <cell r="J4506">
            <v>0.76776057077953497</v>
          </cell>
          <cell r="K4506">
            <v>0.70080971741114795</v>
          </cell>
          <cell r="L4506">
            <v>0.61298320568977105</v>
          </cell>
          <cell r="M4506">
            <v>28</v>
          </cell>
          <cell r="N4506" t="str">
            <v>SLC6A3; CYP2C19; CA3; NR1I2; CYP3A4; CYP2C9; SCN10A; ACHE; CYP1A1; AR; CASP3; MAPK1; MAPK3; CYP2B6; CES1; CYP2A6; CYP2C8; CAPN1; CASP9; SOD1; PSME4; PRDX2; DDIT3; EIF2S1; S100A6; AK1; TNFSF11; UBA52</v>
          </cell>
        </row>
        <row r="4507">
          <cell r="B4507" t="str">
            <v>MALEIMIDE</v>
          </cell>
          <cell r="C4507">
            <v>0.121957034290963</v>
          </cell>
          <cell r="D4507">
            <v>6.0978517145481699E-2</v>
          </cell>
          <cell r="E4507">
            <v>0.61243289199048401</v>
          </cell>
          <cell r="F4507">
            <v>0.37482005841942501</v>
          </cell>
          <cell r="G4507">
            <v>0.42064687348715601</v>
          </cell>
          <cell r="H4507">
            <v>1.58066828658881E-2</v>
          </cell>
          <cell r="I4507">
            <v>0.84719904639149302</v>
          </cell>
          <cell r="J4507">
            <v>7.9033414329440499E-2</v>
          </cell>
          <cell r="K4507">
            <v>0.207301964455119</v>
          </cell>
          <cell r="L4507">
            <v>0.24503115258449701</v>
          </cell>
          <cell r="M4507">
            <v>11</v>
          </cell>
          <cell r="N4507" t="str">
            <v>DRD3; TDP1; TP53; EHMT2; CYP19A1; AR; HSPB1; VDR; CCR6; PLK1; PRMT1</v>
          </cell>
        </row>
        <row r="4508">
          <cell r="B4508" t="str">
            <v>Atranorin</v>
          </cell>
          <cell r="C4508">
            <v>0.77810059794891995</v>
          </cell>
          <cell r="D4508">
            <v>1</v>
          </cell>
          <cell r="E4508">
            <v>0.85239482061917304</v>
          </cell>
          <cell r="F4508">
            <v>0.20227002439698499</v>
          </cell>
          <cell r="G4508">
            <v>0.22716800086934399</v>
          </cell>
          <cell r="H4508">
            <v>0.77962733561421904</v>
          </cell>
          <cell r="I4508">
            <v>0.62709766159370395</v>
          </cell>
          <cell r="J4508">
            <v>0.56792000217336003</v>
          </cell>
          <cell r="K4508">
            <v>0.63752713534434702</v>
          </cell>
          <cell r="L4508">
            <v>0.56347360346165698</v>
          </cell>
          <cell r="M4508">
            <v>7</v>
          </cell>
          <cell r="N4508" t="str">
            <v>TDP1; TP53; CYP3A4; CASP3; BCL2L1; BCL2; BAX</v>
          </cell>
        </row>
        <row r="4509">
          <cell r="B4509" t="str">
            <v>4-nitrobenzaldehyde</v>
          </cell>
          <cell r="C4509">
            <v>0.68815670528398099</v>
          </cell>
          <cell r="D4509">
            <v>1</v>
          </cell>
          <cell r="E4509">
            <v>0.82762708306450095</v>
          </cell>
          <cell r="F4509">
            <v>0.95972709444610704</v>
          </cell>
          <cell r="G4509">
            <v>0.27777007171073398</v>
          </cell>
          <cell r="H4509">
            <v>0.64567685928255203</v>
          </cell>
          <cell r="I4509">
            <v>0.46970318799126598</v>
          </cell>
          <cell r="J4509">
            <v>0.95972709444610704</v>
          </cell>
          <cell r="K4509">
            <v>0.86225671668891202</v>
          </cell>
          <cell r="L4509">
            <v>0.75730147232686995</v>
          </cell>
          <cell r="M4509">
            <v>5</v>
          </cell>
          <cell r="N4509" t="str">
            <v>ESR1; AKR1B1; DHRS7; AKR1A1; AKR1B15</v>
          </cell>
        </row>
        <row r="4510">
          <cell r="B4510" t="str">
            <v>Benzo[f]quinoline</v>
          </cell>
          <cell r="C4510">
            <v>0.711106843602622</v>
          </cell>
          <cell r="D4510">
            <v>0.355553421801311</v>
          </cell>
          <cell r="E4510">
            <v>0.51270311237535904</v>
          </cell>
          <cell r="F4510">
            <v>0.78810157142904602</v>
          </cell>
          <cell r="G4510">
            <v>0.156440053516155</v>
          </cell>
          <cell r="H4510">
            <v>0.28086528476071299</v>
          </cell>
          <cell r="I4510">
            <v>0.307290560211606</v>
          </cell>
          <cell r="J4510">
            <v>0.51215093368601095</v>
          </cell>
          <cell r="K4510">
            <v>0.40426310980189101</v>
          </cell>
          <cell r="L4510">
            <v>0.39251428615445</v>
          </cell>
          <cell r="M4510">
            <v>10</v>
          </cell>
          <cell r="N4510" t="str">
            <v>DRD3; DRD2; AHR; AR; CHRM4; CFTR; KCNN4; TNNT2; TNNI3; TNNC1</v>
          </cell>
        </row>
        <row r="4511">
          <cell r="B4511" t="str">
            <v>1,3,5[10]-Estratriene-3,4,17 beta-triol</v>
          </cell>
          <cell r="C4511">
            <v>0.74333782767700096</v>
          </cell>
          <cell r="D4511">
            <v>0.37166891383849998</v>
          </cell>
          <cell r="E4511">
            <v>0.18651775458466699</v>
          </cell>
          <cell r="F4511">
            <v>0.79243515233265505</v>
          </cell>
          <cell r="G4511">
            <v>0.17855252032275501</v>
          </cell>
          <cell r="H4511">
            <v>0.22497418799400801</v>
          </cell>
          <cell r="I4511">
            <v>0.339203081154002</v>
          </cell>
          <cell r="J4511">
            <v>0.37495697999001398</v>
          </cell>
          <cell r="K4511">
            <v>0.25822009229610399</v>
          </cell>
          <cell r="L4511">
            <v>0.28478906459812098</v>
          </cell>
          <cell r="M4511">
            <v>23</v>
          </cell>
          <cell r="N4511" t="str">
            <v>HIF1A; ESR1; PTGS2; NFKB1; ESR2; MAPK1; MAPK3; RELA; AKT1; SHBG; MYC; COMT; IGF1R; CCND1; TFF1; CYP1B1; VEGFA; FOXO1; ALPPL2; LEP; UGT2B15; COX3; ATP6</v>
          </cell>
        </row>
        <row r="4512">
          <cell r="B4512" t="str">
            <v>4-HYDROXYESTRADIOL</v>
          </cell>
          <cell r="C4512">
            <v>3.1836422344706499E-3</v>
          </cell>
          <cell r="D4512">
            <v>1</v>
          </cell>
          <cell r="E4512">
            <v>0.40970123805943198</v>
          </cell>
          <cell r="F4512">
            <v>0.14244738271791901</v>
          </cell>
          <cell r="G4512">
            <v>0.964783159919119</v>
          </cell>
          <cell r="H4512">
            <v>6.9216292722135406E-2</v>
          </cell>
          <cell r="I4512">
            <v>0.98889365008096397</v>
          </cell>
          <cell r="J4512">
            <v>0.34608146361067699</v>
          </cell>
          <cell r="K4512">
            <v>0.34845275618000399</v>
          </cell>
          <cell r="L4512">
            <v>0.35200936071996097</v>
          </cell>
          <cell r="M4512">
            <v>20</v>
          </cell>
          <cell r="N4512" t="str">
            <v>KDM4A; TDP1; KDM4E; PTGER2; CBX1; GAA; SENP8; BAZ2B; MCL1; MPI; DLD; MAPT; PRMT1; RUNX1; CBFB; VCP; EIF4G1; GAPDH; GSTO1; APOBEC3G</v>
          </cell>
        </row>
        <row r="4513">
          <cell r="B4513" t="str">
            <v>1,8-DINITROPYRENE</v>
          </cell>
          <cell r="C4513">
            <v>0.85625951074195605</v>
          </cell>
          <cell r="D4513">
            <v>1</v>
          </cell>
          <cell r="E4513">
            <v>0.39833137382071798</v>
          </cell>
          <cell r="F4513">
            <v>0.39641009463228799</v>
          </cell>
          <cell r="G4513">
            <v>0.68308979388295399</v>
          </cell>
          <cell r="H4513">
            <v>0.76705832299503895</v>
          </cell>
          <cell r="I4513">
            <v>0.87132462936675004</v>
          </cell>
          <cell r="J4513">
            <v>0.87132462936675004</v>
          </cell>
          <cell r="K4513">
            <v>0.87316987863135498</v>
          </cell>
          <cell r="L4513">
            <v>0.76876485202564304</v>
          </cell>
          <cell r="M4513">
            <v>5</v>
          </cell>
          <cell r="N4513" t="str">
            <v>CYP1A1; CYP1B1; TIPARP; EREG; POR</v>
          </cell>
        </row>
        <row r="4514">
          <cell r="B4514" t="str">
            <v>aldehydo-D-galactose</v>
          </cell>
          <cell r="C4514">
            <v>0.79379309409005505</v>
          </cell>
          <cell r="D4514">
            <v>0.39689654704502703</v>
          </cell>
          <cell r="E4514">
            <v>0.30275238418199901</v>
          </cell>
          <cell r="F4514">
            <v>0.1944209172826</v>
          </cell>
          <cell r="G4514">
            <v>0.304121286005959</v>
          </cell>
          <cell r="H4514">
            <v>0.30103100385736098</v>
          </cell>
          <cell r="I4514">
            <v>0.69151055197741496</v>
          </cell>
          <cell r="J4514">
            <v>0.38015160750744798</v>
          </cell>
          <cell r="K4514">
            <v>0.34331542198251402</v>
          </cell>
          <cell r="L4514">
            <v>0.348253039243756</v>
          </cell>
          <cell r="M4514">
            <v>11</v>
          </cell>
          <cell r="N4514" t="str">
            <v>TP53; CASP3; GALK1; HSPA5; ND4; BCL2; SLC5A1; DDIT3; BAX; SLC2A3; SLC2A2</v>
          </cell>
        </row>
        <row r="4515">
          <cell r="B4515" t="str">
            <v>Chinomethionate</v>
          </cell>
          <cell r="C4515">
            <v>0.10451174030606999</v>
          </cell>
          <cell r="D4515">
            <v>1</v>
          </cell>
          <cell r="E4515">
            <v>0.33878054730523099</v>
          </cell>
          <cell r="F4515">
            <v>0.99611851343674296</v>
          </cell>
          <cell r="G4515">
            <v>0.42657595702372803</v>
          </cell>
          <cell r="H4515">
            <v>0.69820658876541997</v>
          </cell>
          <cell r="I4515">
            <v>0.242923716336096</v>
          </cell>
          <cell r="J4515">
            <v>0.71095992837288002</v>
          </cell>
          <cell r="K4515">
            <v>0.68480393237176496</v>
          </cell>
          <cell r="L4515">
            <v>0.60022676626030302</v>
          </cell>
          <cell r="M4515">
            <v>28</v>
          </cell>
          <cell r="N4515" t="str">
            <v>VDR; RARG; SUMO1; AKR1C1; RAF1; MAP2K1; FKBP5; CEBPD; NFKBIA; CXCL2; BTG2; GADD45A; MAT2A; JUND; RBM39; RND3; VEGFA; HNRNPF; LMNB1; FOS; JUNB; PHB; UQCRC2; PPIB; TGFA; EWSR1; CYP2A13; ETV4</v>
          </cell>
        </row>
        <row r="4516">
          <cell r="B4516" t="str">
            <v>WP1066</v>
          </cell>
          <cell r="C4516">
            <v>4.9551680639713699E-2</v>
          </cell>
          <cell r="D4516">
            <v>2.4775840319856898E-2</v>
          </cell>
          <cell r="E4516">
            <v>0.70758971413258398</v>
          </cell>
          <cell r="F4516">
            <v>0.56682064538775601</v>
          </cell>
          <cell r="G4516">
            <v>1.91517794494157E-2</v>
          </cell>
          <cell r="H4516">
            <v>3.09741991013507E-2</v>
          </cell>
          <cell r="I4516">
            <v>0.93943439777263105</v>
          </cell>
          <cell r="J4516">
            <v>7.74354977533767E-2</v>
          </cell>
          <cell r="K4516">
            <v>7.8626935350190205E-2</v>
          </cell>
          <cell r="L4516">
            <v>0.13011099467912901</v>
          </cell>
          <cell r="M4516">
            <v>11</v>
          </cell>
          <cell r="N4516" t="str">
            <v>JAK2; CASP3; STAT3; MAPK1; MAPK3; AKT1; CDH1; PARP1; ITGB1; CDH2; STAT5B</v>
          </cell>
        </row>
        <row r="4517">
          <cell r="B4517" t="str">
            <v>1-NAPHTHOL</v>
          </cell>
          <cell r="C4517">
            <v>0.40967509956505599</v>
          </cell>
          <cell r="D4517">
            <v>0.20483754978252799</v>
          </cell>
          <cell r="E4517">
            <v>0.33664318130943</v>
          </cell>
          <cell r="F4517">
            <v>6.9299461716521807E-2</v>
          </cell>
          <cell r="G4517">
            <v>0.97231225261021803</v>
          </cell>
          <cell r="H4517">
            <v>0.62008879789474602</v>
          </cell>
          <cell r="I4517">
            <v>0.473193963096945</v>
          </cell>
          <cell r="J4517">
            <v>0.34649730858260902</v>
          </cell>
          <cell r="K4517">
            <v>0.43834283817468001</v>
          </cell>
          <cell r="L4517">
            <v>0.41709584713638298</v>
          </cell>
          <cell r="M4517">
            <v>26</v>
          </cell>
          <cell r="N4517" t="str">
            <v>NFE2L2; CYP2C19; CYP2D6; CYP3A4; CYP2C9; CYP1A2; AHR; CYP1A1; ESR2; UGT1A9; UGT1A6; THRB; CYP2B6; CYP3A5; CYP2A6; CYP2C8; CYP1B1; NRIP1; JAG1; SULT1A3; SULT1A1; UGT2B15; CYP3A7; CYP2E1; UGT2B11; UGT2A1</v>
          </cell>
        </row>
        <row r="4518">
          <cell r="B4518" t="str">
            <v>Pencycuron</v>
          </cell>
          <cell r="C4518">
            <v>0.294235450016824</v>
          </cell>
          <cell r="D4518">
            <v>1</v>
          </cell>
          <cell r="E4518">
            <v>0.56399291210926805</v>
          </cell>
          <cell r="F4518">
            <v>0.68303051576037199</v>
          </cell>
          <cell r="G4518">
            <v>0.96329949724468</v>
          </cell>
          <cell r="H4518">
            <v>0.93630415218006102</v>
          </cell>
          <cell r="I4518">
            <v>0.45292298916430901</v>
          </cell>
          <cell r="J4518">
            <v>0.96329949724468</v>
          </cell>
          <cell r="K4518">
            <v>0.95993121915630697</v>
          </cell>
          <cell r="L4518">
            <v>0.880599323629081</v>
          </cell>
          <cell r="M4518">
            <v>6</v>
          </cell>
          <cell r="N4518" t="str">
            <v>ESR1; NR1I2; AHR; AR; NR1H4; NR3C1</v>
          </cell>
        </row>
        <row r="4519">
          <cell r="B4519" t="str">
            <v>ANTIMONY TRICHLORIDE</v>
          </cell>
          <cell r="C4519">
            <v>0.88555905973980098</v>
          </cell>
          <cell r="D4519">
            <v>1</v>
          </cell>
          <cell r="E4519">
            <v>0.81238298544368304</v>
          </cell>
          <cell r="F4519">
            <v>0.74510953822654602</v>
          </cell>
          <cell r="G4519">
            <v>0.63571487364523904</v>
          </cell>
          <cell r="H4519">
            <v>0.51784699984178295</v>
          </cell>
          <cell r="I4519">
            <v>0.64783062586630002</v>
          </cell>
          <cell r="J4519">
            <v>0.81238298544368304</v>
          </cell>
          <cell r="K4519">
            <v>0.94298662594450899</v>
          </cell>
          <cell r="L4519">
            <v>0.85416378916940106</v>
          </cell>
          <cell r="M4519">
            <v>8</v>
          </cell>
          <cell r="N4519" t="str">
            <v>NFE2L2; ESR1; PPARD; AR; NR1H4; HSPB1; XPA; DDB1</v>
          </cell>
        </row>
        <row r="4520">
          <cell r="B4520" t="str">
            <v>phosphatidylbutanol</v>
          </cell>
          <cell r="C4520">
            <v>2.6803096815272601E-2</v>
          </cell>
          <cell r="D4520">
            <v>1</v>
          </cell>
          <cell r="E4520">
            <v>2.3426017840025098E-2</v>
          </cell>
          <cell r="F4520">
            <v>0.89406300712747699</v>
          </cell>
          <cell r="G4520">
            <v>0.88798188901778896</v>
          </cell>
          <cell r="H4520">
            <v>0.492491005091449</v>
          </cell>
          <cell r="I4520">
            <v>0.52649271508602202</v>
          </cell>
          <cell r="J4520">
            <v>0.11713008920012501</v>
          </cell>
          <cell r="K4520">
            <v>0.38388249810724501</v>
          </cell>
          <cell r="L4520">
            <v>0.37777444345803401</v>
          </cell>
          <cell r="M4520">
            <v>8</v>
          </cell>
          <cell r="N4520" t="str">
            <v>IL1B; TNF; KDR; PLD2; PLD1; VEGFA; PDGFB; EWSR1</v>
          </cell>
        </row>
        <row r="4521">
          <cell r="B4521" t="str">
            <v>17beta-Estradiol glucuronide</v>
          </cell>
          <cell r="C4521">
            <v>0.82506300674492805</v>
          </cell>
          <cell r="D4521">
            <v>1</v>
          </cell>
          <cell r="E4521">
            <v>0.67555180878151599</v>
          </cell>
          <cell r="F4521">
            <v>0.27530113087584002</v>
          </cell>
          <cell r="G4521">
            <v>0.61898059165406805</v>
          </cell>
          <cell r="H4521">
            <v>0.81744003608931504</v>
          </cell>
          <cell r="I4521">
            <v>0.17545243512764</v>
          </cell>
          <cell r="J4521">
            <v>0.68825282718959901</v>
          </cell>
          <cell r="K4521">
            <v>0.60857434098876095</v>
          </cell>
          <cell r="L4521">
            <v>0.541521709406112</v>
          </cell>
          <cell r="M4521">
            <v>9</v>
          </cell>
          <cell r="N4521" t="str">
            <v>ABCB1; ABCC1; SLCO1B1; SLCO1B3; ABCC3; ABCC2; SLC22A8; ABCC4; ABCA8</v>
          </cell>
        </row>
        <row r="4522">
          <cell r="B4522" t="str">
            <v>Benzo[c]phenanthrene</v>
          </cell>
          <cell r="C4522">
            <v>0.50925938964308504</v>
          </cell>
          <cell r="D4522">
            <v>1</v>
          </cell>
          <cell r="E4522">
            <v>0.66507675797702803</v>
          </cell>
          <cell r="F4522">
            <v>0.46681066999132498</v>
          </cell>
          <cell r="G4522">
            <v>0.76444225426186097</v>
          </cell>
          <cell r="H4522">
            <v>0.98016572386188905</v>
          </cell>
          <cell r="I4522">
            <v>0.97675250500761701</v>
          </cell>
          <cell r="J4522">
            <v>0.98016572386188905</v>
          </cell>
          <cell r="K4522">
            <v>0.98226550585393002</v>
          </cell>
          <cell r="L4522">
            <v>0.92439971895483997</v>
          </cell>
          <cell r="M4522">
            <v>9</v>
          </cell>
          <cell r="N4522" t="str">
            <v>NR1I2; CYP3A4; CYP1A2; AHR; CYP1A1; CXCL8; GSTP1; CYP1B1; EPHX1</v>
          </cell>
        </row>
        <row r="4523">
          <cell r="B4523" t="str">
            <v>2,3,7,8-TETRACHLORODIBENZOFURAN</v>
          </cell>
          <cell r="C4523">
            <v>0.51295582849679699</v>
          </cell>
          <cell r="D4523">
            <v>1</v>
          </cell>
          <cell r="E4523">
            <v>0.72214776622539201</v>
          </cell>
          <cell r="F4523">
            <v>0.91558360842067099</v>
          </cell>
          <cell r="G4523">
            <v>0.67363291445071005</v>
          </cell>
          <cell r="H4523">
            <v>0.28452797718679601</v>
          </cell>
          <cell r="I4523">
            <v>0.34469674646821902</v>
          </cell>
          <cell r="J4523">
            <v>0.86174186617054804</v>
          </cell>
          <cell r="K4523">
            <v>0.79282618661506998</v>
          </cell>
          <cell r="L4523">
            <v>0.69073226091316697</v>
          </cell>
          <cell r="M4523">
            <v>8</v>
          </cell>
          <cell r="N4523" t="str">
            <v>PLAT; CYP1A2; AHR; CYP1A1; ARNT; NCOA1; CYP1B1; EP300</v>
          </cell>
        </row>
        <row r="4524">
          <cell r="B4524" t="str">
            <v>Boc-D-FMK</v>
          </cell>
          <cell r="C4524">
            <v>0.66745762491814697</v>
          </cell>
          <cell r="D4524">
            <v>1</v>
          </cell>
          <cell r="E4524">
            <v>0.73395574729175095</v>
          </cell>
          <cell r="F4524">
            <v>0.478830568596677</v>
          </cell>
          <cell r="G4524">
            <v>0.27819927973505498</v>
          </cell>
          <cell r="H4524">
            <v>0.288446022920397</v>
          </cell>
          <cell r="I4524">
            <v>0.88583621946998503</v>
          </cell>
          <cell r="J4524">
            <v>0.72111505730099301</v>
          </cell>
          <cell r="K4524">
            <v>0.689225798297746</v>
          </cell>
          <cell r="L4524">
            <v>0.60373323042281302</v>
          </cell>
          <cell r="M4524">
            <v>9</v>
          </cell>
          <cell r="N4524" t="str">
            <v>CASP3; MCL1; CCND1; CASP8; DIABLO; CASP2; AIFM1; BID; XIAP</v>
          </cell>
        </row>
        <row r="4525">
          <cell r="B4525" t="str">
            <v>Acetovanillone</v>
          </cell>
          <cell r="C4525">
            <v>0.92508785872426402</v>
          </cell>
          <cell r="D4525">
            <v>1</v>
          </cell>
          <cell r="E4525">
            <v>0.71806371153774395</v>
          </cell>
          <cell r="F4525">
            <v>0.16459953333930599</v>
          </cell>
          <cell r="G4525">
            <v>0.31175960062522301</v>
          </cell>
          <cell r="H4525">
            <v>0.68307268082102002</v>
          </cell>
          <cell r="I4525">
            <v>0.58481348940871303</v>
          </cell>
          <cell r="J4525">
            <v>0.71806371153774395</v>
          </cell>
          <cell r="K4525">
            <v>0.58621704770816596</v>
          </cell>
          <cell r="L4525">
            <v>0.52479924653537102</v>
          </cell>
          <cell r="M4525">
            <v>44</v>
          </cell>
          <cell r="N4525" t="str">
            <v>HIF1A; PTGS2; JAK2; CASP3; IL1B; TNF; JUN; MAPK1; CXCL8; MAPK3; RELA; STAT1; NCF1; MAPK9; MAPK8; NOS3; MMP13; NFKBIA; CCL2; SERPINE1; OLR1; ATF2; EP300; CXCL1; HMOX1; HTRA2; TJP1; ICAM1; IL6; CSF2; FN1; ITGAM; MIF; CXCL10; CCL5; CYBB; CD36; IFNB1; MSR1; AGT; CCL11; CCL7; VCAM1; CCL18</v>
          </cell>
        </row>
        <row r="4526">
          <cell r="B4526" t="str">
            <v>SODIUM CHROMATE</v>
          </cell>
          <cell r="C4526">
            <v>0.61521371916975398</v>
          </cell>
          <cell r="D4526">
            <v>1</v>
          </cell>
          <cell r="E4526">
            <v>0.71740735787846099</v>
          </cell>
          <cell r="F4526">
            <v>0.46365776308227502</v>
          </cell>
          <cell r="G4526">
            <v>0.11323340093767301</v>
          </cell>
          <cell r="H4526">
            <v>0.84133020632403299</v>
          </cell>
          <cell r="I4526">
            <v>0.78660357052094299</v>
          </cell>
          <cell r="J4526">
            <v>0.56616700468836301</v>
          </cell>
          <cell r="K4526">
            <v>0.68879694596264596</v>
          </cell>
          <cell r="L4526">
            <v>0.60339258130920803</v>
          </cell>
          <cell r="M4526">
            <v>14</v>
          </cell>
          <cell r="N4526" t="str">
            <v>TP53; CASP3; BCL2L1; MAPK1; MAPK3; MYC; BCL2; BCL2L2; CDKN1A; UVRAG; DUSP10; BAX; TXN2; TXN</v>
          </cell>
        </row>
        <row r="4527">
          <cell r="B4527" t="str">
            <v>o-(octahydro-1h-4,7-methanoinden-5-yl) hydrogen carbonodithioate</v>
          </cell>
          <cell r="C4527">
            <v>0.53802807420939003</v>
          </cell>
          <cell r="D4527">
            <v>0.26901403710469501</v>
          </cell>
          <cell r="E4527">
            <v>0.55159609741391002</v>
          </cell>
          <cell r="F4527">
            <v>7.6799657537243701E-2</v>
          </cell>
          <cell r="G4527">
            <v>0.199185365588884</v>
          </cell>
          <cell r="H4527">
            <v>0.19103929446440501</v>
          </cell>
          <cell r="I4527">
            <v>0.38191616900522402</v>
          </cell>
          <cell r="J4527">
            <v>0.33197560931480602</v>
          </cell>
          <cell r="K4527">
            <v>0.14007283120830699</v>
          </cell>
          <cell r="L4527">
            <v>0.188755775669429</v>
          </cell>
          <cell r="M4527">
            <v>5</v>
          </cell>
          <cell r="N4527" t="str">
            <v>CBX1; TNF; MAPK1; MAPK3; APOA1</v>
          </cell>
        </row>
        <row r="4528">
          <cell r="B4528" t="str">
            <v>1,2,3,4-Tetrahydroisoquinoline</v>
          </cell>
          <cell r="C4528">
            <v>0.81191268740427602</v>
          </cell>
          <cell r="D4528">
            <v>1</v>
          </cell>
          <cell r="E4528">
            <v>0.55606770900466196</v>
          </cell>
          <cell r="F4528">
            <v>0.33087942762914002</v>
          </cell>
          <cell r="G4528">
            <v>0.75158782959713799</v>
          </cell>
          <cell r="H4528">
            <v>0.90737696669279999</v>
          </cell>
          <cell r="I4528">
            <v>0.68962420208997799</v>
          </cell>
          <cell r="J4528">
            <v>0.90737696669279999</v>
          </cell>
          <cell r="K4528">
            <v>0.89811446400704098</v>
          </cell>
          <cell r="L4528">
            <v>0.79645306477995703</v>
          </cell>
          <cell r="M4528">
            <v>5</v>
          </cell>
          <cell r="N4528" t="str">
            <v>DRD3; ADRA2A; ADRA2B; ADRA2C; IL6</v>
          </cell>
        </row>
        <row r="4529">
          <cell r="B4529" t="str">
            <v>o-Tolidine</v>
          </cell>
          <cell r="C4529">
            <v>8.1242249751643694E-2</v>
          </cell>
          <cell r="D4529">
            <v>1</v>
          </cell>
          <cell r="E4529">
            <v>4.7455565127376101E-2</v>
          </cell>
          <cell r="F4529">
            <v>0.48549855360830302</v>
          </cell>
          <cell r="G4529">
            <v>0.50595197787468904</v>
          </cell>
          <cell r="H4529">
            <v>0.91195720047145801</v>
          </cell>
          <cell r="I4529">
            <v>0.90027352097515601</v>
          </cell>
          <cell r="J4529">
            <v>0.23727782563688099</v>
          </cell>
          <cell r="K4529">
            <v>0.50406156405479396</v>
          </cell>
          <cell r="L4529">
            <v>0.46455701138057198</v>
          </cell>
          <cell r="M4529">
            <v>8</v>
          </cell>
          <cell r="N4529" t="str">
            <v>ALDH1A1; NFE2L2; ESR1; AHR; RGS12; GNAI1; RACGAP1; NAT1</v>
          </cell>
        </row>
        <row r="4530">
          <cell r="B4530" t="str">
            <v>8-Bromocyclic GMP</v>
          </cell>
          <cell r="C4530">
            <v>0.37315792439432699</v>
          </cell>
          <cell r="D4530">
            <v>1</v>
          </cell>
          <cell r="E4530">
            <v>8.5223560830372205E-2</v>
          </cell>
          <cell r="F4530">
            <v>0.400386944290827</v>
          </cell>
          <cell r="G4530">
            <v>0.90169043374270996</v>
          </cell>
          <cell r="H4530">
            <v>0.59894363210894896</v>
          </cell>
          <cell r="I4530">
            <v>0.25225492392830001</v>
          </cell>
          <cell r="J4530">
            <v>0.42611780415186101</v>
          </cell>
          <cell r="K4530">
            <v>0.377938419843939</v>
          </cell>
          <cell r="L4530">
            <v>0.373466263668008</v>
          </cell>
          <cell r="M4530">
            <v>5</v>
          </cell>
          <cell r="N4530" t="str">
            <v>IL1B; PRKG1; SRF; TRPC6; ARHGEF17</v>
          </cell>
        </row>
        <row r="4531">
          <cell r="B4531" t="str">
            <v>THIORPHAN</v>
          </cell>
          <cell r="C4531">
            <v>0.129490758971261</v>
          </cell>
          <cell r="D4531">
            <v>6.4745379485630597E-2</v>
          </cell>
          <cell r="E4531">
            <v>0.658486367087736</v>
          </cell>
          <cell r="F4531">
            <v>0.42485728496451602</v>
          </cell>
          <cell r="G4531">
            <v>1.1192369918532201E-2</v>
          </cell>
          <cell r="H4531">
            <v>0.58266806324158704</v>
          </cell>
          <cell r="I4531">
            <v>0.82726590411309198</v>
          </cell>
          <cell r="J4531">
            <v>5.5961849592660803E-2</v>
          </cell>
          <cell r="K4531">
            <v>0.22410789898064701</v>
          </cell>
          <cell r="L4531">
            <v>0.25835939282495801</v>
          </cell>
          <cell r="M4531">
            <v>9</v>
          </cell>
          <cell r="N4531" t="str">
            <v>NFE2L2; ESR1; MRGPRX1; CFTR; MAPK1; MAPK3; AKT1; IGFBP5; MME</v>
          </cell>
        </row>
        <row r="4532">
          <cell r="B4532" t="str">
            <v>oxidopamine</v>
          </cell>
          <cell r="C4532">
            <v>3.99625680088267E-2</v>
          </cell>
          <cell r="D4532">
            <v>1.9981284004413302E-2</v>
          </cell>
          <cell r="E4532">
            <v>0.63189746696103499</v>
          </cell>
          <cell r="F4532">
            <v>7.12641223218872E-3</v>
          </cell>
          <cell r="G4532">
            <v>0.55588997843731902</v>
          </cell>
          <cell r="H4532">
            <v>0.151338148869015</v>
          </cell>
          <cell r="I4532">
            <v>0.62927491068826802</v>
          </cell>
          <cell r="J4532">
            <v>3.5632061160943598E-2</v>
          </cell>
          <cell r="K4532">
            <v>8.1675200668051104E-2</v>
          </cell>
          <cell r="L4532">
            <v>0.13329221449763101</v>
          </cell>
          <cell r="M4532">
            <v>39</v>
          </cell>
          <cell r="N4532" t="str">
            <v>NFE2L2; RECQL; PTGS2; VDR; CASP3; MMP9; POLK; JUN; KEAP1; THRB; PARK2; RELA; HSPA8; GAPDH; NOS2; SNCA; MAPK9; TH; CASP9; MAPK8; COMT; NFKBIA; TNFRSF1B; IDH3A; SIRT1; HMOX1; HTRA2; BAX; AIFM1; PARP1; SPG7; DNM1L; CYBB; TIMP2; HAX1; GDNF; PARK7; PDHB; NOS1</v>
          </cell>
        </row>
        <row r="4533">
          <cell r="B4533" t="str">
            <v>IODOFORM</v>
          </cell>
          <cell r="C4533">
            <v>0.62658621652283997</v>
          </cell>
          <cell r="D4533">
            <v>0.31329310826141998</v>
          </cell>
          <cell r="E4533">
            <v>1.44544593601E-2</v>
          </cell>
          <cell r="F4533">
            <v>0.62972058594046398</v>
          </cell>
          <cell r="G4533">
            <v>0.41755509532748503</v>
          </cell>
          <cell r="H4533">
            <v>0.49967364781370699</v>
          </cell>
          <cell r="I4533">
            <v>0.45385136468402099</v>
          </cell>
          <cell r="J4533">
            <v>7.2272296800499902E-2</v>
          </cell>
          <cell r="K4533">
            <v>0.167912290588459</v>
          </cell>
          <cell r="L4533">
            <v>0.212744233294755</v>
          </cell>
          <cell r="M4533">
            <v>9</v>
          </cell>
          <cell r="N4533" t="str">
            <v>ALDH1A1; NFE2L2; EHMT2; ESR1; AR; VDR; RGS12; GNAI1; FOS</v>
          </cell>
        </row>
        <row r="4534">
          <cell r="B4534" t="str">
            <v>TRI-O-CRESYL PHOSPHATE</v>
          </cell>
          <cell r="C4534">
            <v>0.66170785270164201</v>
          </cell>
          <cell r="D4534">
            <v>0.330853926350821</v>
          </cell>
          <cell r="E4534">
            <v>0.25116680136819802</v>
          </cell>
          <cell r="F4534">
            <v>8.2249989653228703E-2</v>
          </cell>
          <cell r="G4534">
            <v>0.67996247337807303</v>
          </cell>
          <cell r="H4534">
            <v>0.53487624293759195</v>
          </cell>
          <cell r="I4534">
            <v>0.66965478386159605</v>
          </cell>
          <cell r="J4534">
            <v>0.41124994826614403</v>
          </cell>
          <cell r="K4534">
            <v>0.39082242353521501</v>
          </cell>
          <cell r="L4534">
            <v>0.38279862679883803</v>
          </cell>
          <cell r="M4534">
            <v>9</v>
          </cell>
          <cell r="N4534" t="str">
            <v>NFE2L2; ESR1; CYP19A1; BCHE; AHR; NR1H4; NR3C1; NEFL; NEFH</v>
          </cell>
        </row>
        <row r="4535">
          <cell r="B4535" t="str">
            <v>mechlorethamine</v>
          </cell>
          <cell r="C4535">
            <v>0.70917228854394299</v>
          </cell>
          <cell r="D4535">
            <v>0.35458614427197199</v>
          </cell>
          <cell r="E4535">
            <v>0.20173007546900801</v>
          </cell>
          <cell r="F4535">
            <v>0.18106521887897201</v>
          </cell>
          <cell r="G4535">
            <v>0.222159545619283</v>
          </cell>
          <cell r="H4535">
            <v>0.50066475440876002</v>
          </cell>
          <cell r="I4535">
            <v>0.14544813295636499</v>
          </cell>
          <cell r="J4535">
            <v>0.27769943202410402</v>
          </cell>
          <cell r="K4535">
            <v>0.13696125619292901</v>
          </cell>
          <cell r="L4535">
            <v>0.18599817614199701</v>
          </cell>
          <cell r="M4535">
            <v>18</v>
          </cell>
          <cell r="N4535" t="str">
            <v>TP53; SLC22A2; ERBB2; CASP3; CDK1; BCL2; CDK2; CASP9; S100P; CCNA2; CCNB1; BAK1; TXNRD1; BAX; CASP2; LAMC2; TXNRD2; GSTA2</v>
          </cell>
        </row>
        <row r="4536">
          <cell r="B4536" t="str">
            <v>Prochloraz</v>
          </cell>
          <cell r="C4536">
            <v>0.65461378045440299</v>
          </cell>
          <cell r="D4536">
            <v>0.327306890227202</v>
          </cell>
          <cell r="E4536">
            <v>0.15488281792907199</v>
          </cell>
          <cell r="F4536">
            <v>0.119193185505147</v>
          </cell>
          <cell r="G4536">
            <v>0.24826774768778301</v>
          </cell>
          <cell r="H4536">
            <v>0.23886042573442201</v>
          </cell>
          <cell r="I4536">
            <v>0.50035022703140397</v>
          </cell>
          <cell r="J4536">
            <v>0.31033468460972802</v>
          </cell>
          <cell r="K4536">
            <v>0.131358597730307</v>
          </cell>
          <cell r="L4536">
            <v>0.18098846081835701</v>
          </cell>
          <cell r="M4536">
            <v>26</v>
          </cell>
          <cell r="N4536" t="str">
            <v>NFE2L2; ESR1; NR1I2; CYP19A1; CYP2D6; CYP1A2; AHR; CYP1A1; AR; PPARG; NR3C1; CYP11A1; ESR2; CYP17A1; CYP51A1; RARA; CYP11B1; SRD5A2; CYP1B1; CGB; CYP2U1; CYP21A2; HSD3B2; STAR; CYP2J2; CYP2E1</v>
          </cell>
        </row>
        <row r="4537">
          <cell r="B4537" t="str">
            <v>Fucoxanthin</v>
          </cell>
          <cell r="C4537">
            <v>1.11935270669465E-2</v>
          </cell>
          <cell r="D4537">
            <v>1</v>
          </cell>
          <cell r="E4537">
            <v>0.22575151836333501</v>
          </cell>
          <cell r="F4537">
            <v>7.4707231168653299E-2</v>
          </cell>
          <cell r="G4537">
            <v>0.97864261766511096</v>
          </cell>
          <cell r="H4537">
            <v>0.190118813720316</v>
          </cell>
          <cell r="I4537">
            <v>0.98385690849700402</v>
          </cell>
          <cell r="J4537">
            <v>0.37353615584326699</v>
          </cell>
          <cell r="K4537">
            <v>0.31551504193088398</v>
          </cell>
          <cell r="L4537">
            <v>0.32780686333909997</v>
          </cell>
          <cell r="M4537">
            <v>9</v>
          </cell>
          <cell r="N4537" t="str">
            <v>TDP1; CASP3; IL1B; MAPT; BCL2L1; CASP7; HMOX1; GJA1; GJB1</v>
          </cell>
        </row>
        <row r="4538">
          <cell r="B4538" t="str">
            <v>hypericin</v>
          </cell>
          <cell r="C4538">
            <v>0.15021036190834999</v>
          </cell>
          <cell r="D4538">
            <v>7.5105180954174997E-2</v>
          </cell>
          <cell r="E4538">
            <v>4.3010390557328401E-2</v>
          </cell>
          <cell r="F4538">
            <v>0.62722888277095401</v>
          </cell>
          <cell r="G4538">
            <v>0.87866167311516497</v>
          </cell>
          <cell r="H4538">
            <v>6.3892991834481605E-2</v>
          </cell>
          <cell r="I4538">
            <v>0.70832690106977203</v>
          </cell>
          <cell r="J4538">
            <v>0.15973247958620401</v>
          </cell>
          <cell r="K4538">
            <v>0.18833781904517599</v>
          </cell>
          <cell r="L4538">
            <v>0.22969120387362099</v>
          </cell>
          <cell r="M4538">
            <v>21</v>
          </cell>
          <cell r="N4538" t="str">
            <v>TDP1; RECQL; EHMT2; CYP3A4; CYP1A1; ABCB1; HPGD; KAT2A; ALOX15B; MAPT; POLK; RGS12; GNAI1; ALB; THRB; GSTP1; GSTA1; BLM; TOP2A; EZH2; RNASEH1</v>
          </cell>
        </row>
        <row r="4539">
          <cell r="B4539" t="str">
            <v>Dinophysistoxin 1</v>
          </cell>
          <cell r="C4539">
            <v>0.48314602378588301</v>
          </cell>
          <cell r="D4539">
            <v>1</v>
          </cell>
          <cell r="E4539">
            <v>0.95850496865511303</v>
          </cell>
          <cell r="F4539">
            <v>0.63793920671897197</v>
          </cell>
          <cell r="G4539">
            <v>0.35257777311296601</v>
          </cell>
          <cell r="H4539">
            <v>0.949164227878184</v>
          </cell>
          <cell r="I4539">
            <v>0.93778155777640704</v>
          </cell>
          <cell r="J4539">
            <v>0.95850496865511303</v>
          </cell>
          <cell r="K4539">
            <v>0.97341022917442899</v>
          </cell>
          <cell r="L4539">
            <v>0.90519972459784503</v>
          </cell>
          <cell r="M4539">
            <v>9</v>
          </cell>
          <cell r="N4539" t="str">
            <v>NPPB; TUBB3; RGS16; MAFB; DDIT4; OSR2; CDKN1C; CEACAM1; VASN</v>
          </cell>
        </row>
        <row r="4540">
          <cell r="B4540" t="str">
            <v>2-Propen-1-one, 1-(2,5-dihydroxyphenyl)-3-phenyl-</v>
          </cell>
          <cell r="C4540">
            <v>1.5228119381822699E-3</v>
          </cell>
          <cell r="D4540">
            <v>7.6140596909113302E-4</v>
          </cell>
          <cell r="E4540">
            <v>4.5006144694973799E-2</v>
          </cell>
          <cell r="F4540">
            <v>1.3882110753931799E-6</v>
          </cell>
          <cell r="G4540">
            <v>0.99834265700551905</v>
          </cell>
          <cell r="H4540">
            <v>8.1664748294998493E-2</v>
          </cell>
          <cell r="I4540">
            <v>1.4748953430781999E-4</v>
          </cell>
          <cell r="J4540">
            <v>6.9410553769659202E-6</v>
          </cell>
          <cell r="K4540">
            <v>2.2052483763540602E-8</v>
          </cell>
          <cell r="L4540">
            <v>2.2399379029813802E-5</v>
          </cell>
          <cell r="M4540">
            <v>5</v>
          </cell>
          <cell r="N4540" t="str">
            <v>UGT1A9; UGT1A7; UGT1A10; UGT1A1; UGT1A8</v>
          </cell>
        </row>
        <row r="4541">
          <cell r="B4541" t="str">
            <v>Cleland's reagent</v>
          </cell>
          <cell r="C4541">
            <v>0.45871269472930598</v>
          </cell>
          <cell r="D4541">
            <v>1</v>
          </cell>
          <cell r="E4541">
            <v>0.32152684489946698</v>
          </cell>
          <cell r="F4541">
            <v>0.65810661726877095</v>
          </cell>
          <cell r="G4541">
            <v>0.17378619015925501</v>
          </cell>
          <cell r="H4541">
            <v>0.25550771434812902</v>
          </cell>
          <cell r="I4541">
            <v>0.96038529002782802</v>
          </cell>
          <cell r="J4541">
            <v>0.53587807483244398</v>
          </cell>
          <cell r="K4541">
            <v>0.49314587511966801</v>
          </cell>
          <cell r="L4541">
            <v>0.45664939331673399</v>
          </cell>
          <cell r="M4541">
            <v>43</v>
          </cell>
          <cell r="N4541" t="str">
            <v>HIF1A; TP53; APEX1; ESR1; CYP1A1; PTGS2; NR3C1; CASP3; NFKB1; CFTR; TNF; MAPK1; RELA; AKT1; NOS2; HSPA5; BCL2; MAPK8; MAP3K5; IKBKB; CCND1; ATF3; CCNG2; CALU; GADD45A; NAT1; DDIT3; INHBE; CBR1; PARP1; RCN2; F3; MSRB2; PAPSS1; PLOD3; IL5RA; IL5; NUDT9; PDCD6IP; TRPC5; HSD11B2; MSRB3; PPARGC1A</v>
          </cell>
        </row>
        <row r="4542">
          <cell r="B4542" t="str">
            <v>prostaglandin J2</v>
          </cell>
          <cell r="C4542">
            <v>0.31023365805819098</v>
          </cell>
          <cell r="D4542">
            <v>0.15511682902909599</v>
          </cell>
          <cell r="E4542">
            <v>0.46233843269312003</v>
          </cell>
          <cell r="F4542">
            <v>3.98293530598176E-2</v>
          </cell>
          <cell r="G4542">
            <v>8.8938222789971197E-2</v>
          </cell>
          <cell r="H4542">
            <v>0.69339306886063701</v>
          </cell>
          <cell r="I4542">
            <v>0.16013959925365501</v>
          </cell>
          <cell r="J4542">
            <v>0.19914676529908801</v>
          </cell>
          <cell r="K4542">
            <v>6.9539966922139998E-2</v>
          </cell>
          <cell r="L4542">
            <v>0.120383145790111</v>
          </cell>
          <cell r="M4542">
            <v>19</v>
          </cell>
          <cell r="N4542" t="str">
            <v>PPARG; VDR; CASP3; HTT; JUN; GSTA1; AKR1C3; ABCA1; CES1; NR1H3; GDF15; EP300; PARP1; ARHGDIB; GSTM1; TG; APOA1; GSTA2; TSHB</v>
          </cell>
        </row>
        <row r="4543">
          <cell r="B4543" t="str">
            <v>Aurin</v>
          </cell>
          <cell r="C4543">
            <v>0.86417117882630201</v>
          </cell>
          <cell r="D4543">
            <v>0.43208558941315101</v>
          </cell>
          <cell r="E4543">
            <v>0.41275533117713797</v>
          </cell>
          <cell r="F4543">
            <v>0.27112558773596501</v>
          </cell>
          <cell r="G4543">
            <v>0.81753728706666495</v>
          </cell>
          <cell r="H4543">
            <v>0.59866093847881496</v>
          </cell>
          <cell r="I4543">
            <v>0.263445214096999</v>
          </cell>
          <cell r="J4543">
            <v>0.677813969339913</v>
          </cell>
          <cell r="K4543">
            <v>0.582348611532153</v>
          </cell>
          <cell r="L4543">
            <v>0.52192338342635702</v>
          </cell>
          <cell r="M4543">
            <v>28</v>
          </cell>
          <cell r="N4543" t="str">
            <v>ABHD5; PLIN5; NFE2L2; TDP1; HIF1A; CYP3A4; GFER; GMNN; ATAD5; STK33; VDR; GLP1R; NR3C1; HPGD; IDH1; HTR5A; IL1B; NR5A2; MITF; MDM4; MDM2; ATXN2; PAX8; EPAS1; NCOA1; NCOA3; PAFAH1B2; FKBP5</v>
          </cell>
        </row>
        <row r="4544">
          <cell r="B4544" t="str">
            <v>Rimcazole</v>
          </cell>
          <cell r="C4544">
            <v>0.35437024499884601</v>
          </cell>
          <cell r="D4544">
            <v>1</v>
          </cell>
          <cell r="E4544">
            <v>6.3681047021714801E-2</v>
          </cell>
          <cell r="F4544">
            <v>0.96458797181032196</v>
          </cell>
          <cell r="G4544">
            <v>0.25133109369255102</v>
          </cell>
          <cell r="H4544">
            <v>0.56414748579297502</v>
          </cell>
          <cell r="I4544">
            <v>0.76550316020601294</v>
          </cell>
          <cell r="J4544">
            <v>0.31840523510857399</v>
          </cell>
          <cell r="K4544">
            <v>0.438640884296781</v>
          </cell>
          <cell r="L4544">
            <v>0.41731067490574503</v>
          </cell>
          <cell r="M4544">
            <v>8</v>
          </cell>
          <cell r="N4544" t="str">
            <v>CYP2C19; DRD1; TP53; CYP3A4; CYP2C9; CYP1A2; SIGMAR1; RELA</v>
          </cell>
        </row>
        <row r="4545">
          <cell r="B4545" t="str">
            <v>Tyrphostin 23</v>
          </cell>
          <cell r="C4545">
            <v>0.72388400970622602</v>
          </cell>
          <cell r="D4545">
            <v>0.36194200485311301</v>
          </cell>
          <cell r="E4545">
            <v>0.57628684099191796</v>
          </cell>
          <cell r="F4545">
            <v>0.54183476720433399</v>
          </cell>
          <cell r="G4545">
            <v>0.23952927592876999</v>
          </cell>
          <cell r="H4545">
            <v>0.150851370171321</v>
          </cell>
          <cell r="I4545">
            <v>0.73826782340726604</v>
          </cell>
          <cell r="J4545">
            <v>0.59882318982192395</v>
          </cell>
          <cell r="K4545">
            <v>0.47845760346143001</v>
          </cell>
          <cell r="L4545">
            <v>0.446029580576698</v>
          </cell>
          <cell r="M4545">
            <v>27</v>
          </cell>
          <cell r="N4545" t="str">
            <v>ALDH1A1; FEN1; TDP1; KDM4E; HSD17B10; EHMT2; CYP3A4; CYP2C9; CYP1A2; HSP90AA1; GFER; AR; JAK2; VDR; HPGD; NFKB1; BAZ2B; RGS4; ALOX15B; EGFR; MAPT; POLK; GLS; ALPL; POLH; L3MBTL1; KDM4C</v>
          </cell>
        </row>
        <row r="4546">
          <cell r="B4546" t="str">
            <v>Diosmetin</v>
          </cell>
          <cell r="C4546">
            <v>9.9207353914344806E-2</v>
          </cell>
          <cell r="D4546">
            <v>1</v>
          </cell>
          <cell r="E4546">
            <v>0.77575874840909498</v>
          </cell>
          <cell r="F4546">
            <v>7.5884432423636405E-2</v>
          </cell>
          <cell r="G4546">
            <v>0.36775854732512198</v>
          </cell>
          <cell r="H4546">
            <v>0.98047489229185902</v>
          </cell>
          <cell r="I4546">
            <v>0.58361775298521801</v>
          </cell>
          <cell r="J4546">
            <v>0.37942216211818203</v>
          </cell>
          <cell r="K4546">
            <v>0.55290756634874505</v>
          </cell>
          <cell r="L4546">
            <v>0.50018271464279795</v>
          </cell>
          <cell r="M4546">
            <v>5</v>
          </cell>
          <cell r="N4546" t="str">
            <v>CYP3A4; CYP1A1; ABCC1; CYP3A5; CYP1B1</v>
          </cell>
        </row>
        <row r="4547">
          <cell r="B4547" t="str">
            <v>Chromium (Iii) Chloride</v>
          </cell>
          <cell r="C4547">
            <v>0.52228084397768004</v>
          </cell>
          <cell r="D4547">
            <v>0.26114042198884002</v>
          </cell>
          <cell r="E4547">
            <v>0.74964335109136304</v>
          </cell>
          <cell r="F4547">
            <v>7.0254635803146503E-2</v>
          </cell>
          <cell r="G4547">
            <v>0.54040764145739495</v>
          </cell>
          <cell r="H4547">
            <v>0.88021919220629496</v>
          </cell>
          <cell r="I4547">
            <v>0.289447101210422</v>
          </cell>
          <cell r="J4547">
            <v>0.35127317901573302</v>
          </cell>
          <cell r="K4547">
            <v>0.45346832445884699</v>
          </cell>
          <cell r="L4547">
            <v>0.42799882887667101</v>
          </cell>
          <cell r="M4547">
            <v>11</v>
          </cell>
          <cell r="N4547" t="str">
            <v>CASP3; TNF; CXCL8; INS; BCL2; CCL2; CASP8; ICAM1; IL6; BAX; SERPINA1</v>
          </cell>
        </row>
        <row r="4548">
          <cell r="B4548" t="str">
            <v>bromoenol lactone</v>
          </cell>
          <cell r="C4548">
            <v>0.53394750602212104</v>
          </cell>
          <cell r="D4548">
            <v>0.26697375301106002</v>
          </cell>
          <cell r="E4548">
            <v>0.666109807515886</v>
          </cell>
          <cell r="F4548">
            <v>0.23033042984730501</v>
          </cell>
          <cell r="G4548">
            <v>0.30354802676934001</v>
          </cell>
          <cell r="H4548">
            <v>0.234016018413848</v>
          </cell>
          <cell r="I4548">
            <v>0.84530660895482801</v>
          </cell>
          <cell r="J4548">
            <v>0.50591337794890001</v>
          </cell>
          <cell r="K4548">
            <v>0.49698213020500898</v>
          </cell>
          <cell r="L4548">
            <v>0.459426799353511</v>
          </cell>
          <cell r="M4548">
            <v>10</v>
          </cell>
          <cell r="N4548" t="str">
            <v>ALDH1A1; KCNH2; FAAH; ATAD5; VDR; HPGD; RGS4; ALOX5; MAPT; ATXN2</v>
          </cell>
        </row>
        <row r="4549">
          <cell r="B4549" t="str">
            <v>1-Chloro-4-(2,2-dichloro-1-(4-chlorophenyl)ethenyl)-3-(methylsulfonyl)benzene</v>
          </cell>
          <cell r="C4549">
            <v>0.30906242484052898</v>
          </cell>
          <cell r="D4549">
            <v>0.15453121242026499</v>
          </cell>
          <cell r="E4549">
            <v>0.67510254094963196</v>
          </cell>
          <cell r="F4549">
            <v>6.7774239181467404E-3</v>
          </cell>
          <cell r="G4549">
            <v>9.8029553559934202E-2</v>
          </cell>
          <cell r="H4549">
            <v>0.38398795204451303</v>
          </cell>
          <cell r="I4549">
            <v>0.62739936465954504</v>
          </cell>
          <cell r="J4549">
            <v>3.3887119590733698E-2</v>
          </cell>
          <cell r="K4549">
            <v>5.0643634714318798E-2</v>
          </cell>
          <cell r="L4549">
            <v>9.8680375004394305E-2</v>
          </cell>
          <cell r="M4549">
            <v>5</v>
          </cell>
          <cell r="N4549" t="str">
            <v>CYP11B2; CYP11B1; CYP21A2; STAR; AGT</v>
          </cell>
        </row>
        <row r="4550">
          <cell r="B4550" t="str">
            <v>Monoisoamyl-2,3-dimercaptosuccinate</v>
          </cell>
          <cell r="C4550">
            <v>0.97104960366798299</v>
          </cell>
          <cell r="D4550">
            <v>0.48552480183399099</v>
          </cell>
          <cell r="E4550">
            <v>0.64729832316081504</v>
          </cell>
          <cell r="F4550">
            <v>0.27329394328201101</v>
          </cell>
          <cell r="G4550">
            <v>0.49626147562188999</v>
          </cell>
          <cell r="H4550">
            <v>0.37822711837179701</v>
          </cell>
          <cell r="I4550">
            <v>0.64680789440025099</v>
          </cell>
          <cell r="J4550">
            <v>0.64729832316081504</v>
          </cell>
          <cell r="K4550">
            <v>0.65991090499921601</v>
          </cell>
          <cell r="L4550">
            <v>0.58071767449449596</v>
          </cell>
          <cell r="M4550">
            <v>35</v>
          </cell>
          <cell r="N4550" t="str">
            <v>TP53; CASP3; ALB; ABCG2; TUBB3; BCL2; CCND1; ENO2; GATA2; ACTA2; DNMT3B; FOXA2; MSX1; BAX; BMP2; NEFH; NOTCH2; ACTC1; CD9; NEUROG3; T; NES; CDK20; MATN1; AFP; GATA4; NANOG; CDH5; GFAP; CD34; NODAL; POU5F1; TDGF1; BMP5; KRT126P</v>
          </cell>
        </row>
        <row r="4551">
          <cell r="B4551" t="str">
            <v>phenylarsine oxide</v>
          </cell>
          <cell r="C4551">
            <v>0.18363493621566099</v>
          </cell>
          <cell r="D4551">
            <v>1</v>
          </cell>
          <cell r="E4551">
            <v>0.84440694022337803</v>
          </cell>
          <cell r="F4551">
            <v>0.160623386390466</v>
          </cell>
          <cell r="G4551">
            <v>0.82362189028336896</v>
          </cell>
          <cell r="H4551">
            <v>0.131114205431176</v>
          </cell>
          <cell r="I4551">
            <v>0.85306215525686302</v>
          </cell>
          <cell r="J4551">
            <v>0.40155846597616501</v>
          </cell>
          <cell r="K4551">
            <v>0.55454821039547897</v>
          </cell>
          <cell r="L4551">
            <v>0.50138803837873402</v>
          </cell>
          <cell r="M4551">
            <v>38</v>
          </cell>
          <cell r="N4551" t="str">
            <v>ESR1; PPARD; CYP19A1; PTGS2; MMP2; AR; HSPB1; VDR; PLCG1; FYN; MTOR; CASP3; IL1B; MMP9; STAT3; TNF; MAPT; CACNA1H; MAPK1; MAPK3; HSD11B1; STAT1; ERBB4; SRC; RPS6KB1; PTK2; MARK1; NOS3; PXN; RCAN1; CNTF; PARP1; IL3; GH1; BCAR1; CCR3; RPTOR; PTPDC1</v>
          </cell>
        </row>
        <row r="4552">
          <cell r="B4552" t="str">
            <v>BUTACHLOR</v>
          </cell>
          <cell r="C4552">
            <v>0.59718593244530405</v>
          </cell>
          <cell r="D4552">
            <v>1</v>
          </cell>
          <cell r="E4552">
            <v>0.86980093729573904</v>
          </cell>
          <cell r="F4552">
            <v>3.5870826372110698E-2</v>
          </cell>
          <cell r="G4552">
            <v>0.39857267490727699</v>
          </cell>
          <cell r="H4552">
            <v>0.73741543336149695</v>
          </cell>
          <cell r="I4552">
            <v>0.75538379172836401</v>
          </cell>
          <cell r="J4552">
            <v>0.17935413186055299</v>
          </cell>
          <cell r="K4552">
            <v>0.44536350845651501</v>
          </cell>
          <cell r="L4552">
            <v>0.422156269773523</v>
          </cell>
          <cell r="M4552">
            <v>8</v>
          </cell>
          <cell r="N4552" t="str">
            <v>NFE2L2; CYP19A1; CYP3A4; AR; NR1H4; PPARG; NR3C1; CYP2B6</v>
          </cell>
        </row>
        <row r="4553">
          <cell r="B4553" t="str">
            <v>IN1541</v>
          </cell>
          <cell r="C4553">
            <v>0.55650143050457801</v>
          </cell>
          <cell r="D4553">
            <v>1</v>
          </cell>
          <cell r="E4553">
            <v>0.55591364822037503</v>
          </cell>
          <cell r="F4553">
            <v>0.830778331179163</v>
          </cell>
          <cell r="G4553">
            <v>0.104993626433664</v>
          </cell>
          <cell r="H4553">
            <v>0.52936008041173999</v>
          </cell>
          <cell r="I4553">
            <v>0.88100262695681597</v>
          </cell>
          <cell r="J4553">
            <v>0.52496813216831795</v>
          </cell>
          <cell r="K4553">
            <v>0.66994764704023402</v>
          </cell>
          <cell r="L4553">
            <v>0.58853849881279996</v>
          </cell>
          <cell r="M4553">
            <v>22</v>
          </cell>
          <cell r="N4553" t="str">
            <v>MMP2; APP; MTOR; CASP3; MMP9; EGFR; CXCL8; PRKAA2; PRKAA1; INSR; CCL3; CCNA2; CCNB1; ACACA; CASP7; ACACB; ATG5; ELAVL1; RPS6; CYP4F2; PTEN; SLC15A1</v>
          </cell>
        </row>
        <row r="4554">
          <cell r="B4554" t="str">
            <v>Indole-3-carbinol</v>
          </cell>
          <cell r="C4554">
            <v>0.72628535465712696</v>
          </cell>
          <cell r="D4554">
            <v>0.36314267732856298</v>
          </cell>
          <cell r="E4554">
            <v>0.18628120436847101</v>
          </cell>
          <cell r="F4554">
            <v>0.29482732093215802</v>
          </cell>
          <cell r="G4554">
            <v>0.45736502904811499</v>
          </cell>
          <cell r="H4554">
            <v>0.82177526005986401</v>
          </cell>
          <cell r="I4554">
            <v>0.58133274946700897</v>
          </cell>
          <cell r="J4554">
            <v>0.72666593683376202</v>
          </cell>
          <cell r="K4554">
            <v>0.54680590864209899</v>
          </cell>
          <cell r="L4554">
            <v>0.49570579155058703</v>
          </cell>
          <cell r="M4554">
            <v>54</v>
          </cell>
          <cell r="N4554" t="str">
            <v>NFE2L2; TDP1; EHMT2; ESR1; CYP19A1; AHR; CYP1A1; PTGS2; ABCB1; AR; PPARG; CASP3; NFKB1; IL1B; MMP9; TNF; EGFR; BCL2L1; BRCA1; RELA; ABCG2; BCL2; CTSD; CDK2; CASP9; BCL2A1; CHUK; CDK4; IKBKB; CCND1; CDK6; NFKBIA; GDF15; CFLAR; TFF1; CYP1B1; CDKN1A; BIRC5; BRCA2; CCNE1; CDKN1B; BIRC2; BIRC3; PLAU; IL6; BAX; TRAF1; PARP1; MUC1; XIAP; VIM; CDKN2B; SP1; CYCS</v>
          </cell>
        </row>
        <row r="4555">
          <cell r="B4555" t="str">
            <v>N,N-DMS</v>
          </cell>
          <cell r="C4555">
            <v>0.15731915425064799</v>
          </cell>
          <cell r="D4555">
            <v>1</v>
          </cell>
          <cell r="E4555">
            <v>0.88289526001095497</v>
          </cell>
          <cell r="F4555">
            <v>0.90667318530974295</v>
          </cell>
          <cell r="G4555">
            <v>0.35405664708925</v>
          </cell>
          <cell r="H4555">
            <v>0.97800126878112703</v>
          </cell>
          <cell r="I4555">
            <v>0.96290852147996697</v>
          </cell>
          <cell r="J4555">
            <v>0.97800126878112703</v>
          </cell>
          <cell r="K4555">
            <v>0.98864562623892305</v>
          </cell>
          <cell r="L4555">
            <v>0.94098776911727999</v>
          </cell>
          <cell r="M4555">
            <v>9</v>
          </cell>
          <cell r="N4555" t="str">
            <v>CASP3; MCL1; RELA; ABL1; BCL2; C5; SPHK1; PARP1; ASAH2</v>
          </cell>
        </row>
        <row r="4556">
          <cell r="B4556" t="str">
            <v>AM580</v>
          </cell>
          <cell r="C4556">
            <v>0.98202855896437702</v>
          </cell>
          <cell r="D4556">
            <v>0.49101427948218901</v>
          </cell>
          <cell r="E4556">
            <v>0.460613782443555</v>
          </cell>
          <cell r="F4556">
            <v>0.39695508953203101</v>
          </cell>
          <cell r="G4556">
            <v>0.254659339784642</v>
          </cell>
          <cell r="H4556">
            <v>0.51190375365066598</v>
          </cell>
          <cell r="I4556">
            <v>0.59658128653019604</v>
          </cell>
          <cell r="J4556">
            <v>0.59658128653019604</v>
          </cell>
          <cell r="K4556">
            <v>0.57951445154404502</v>
          </cell>
          <cell r="L4556">
            <v>0.51981946755763697</v>
          </cell>
          <cell r="M4556">
            <v>115</v>
          </cell>
          <cell r="N4556" t="str">
            <v>NFE2L2; ESR1; CYP19A1; CYP1A2; AR; NR1H4; VDR; MAPK1; MAPK3; RARA; RXRA; STAT1; ABCG2; DMPK; HIPK2; MAP4K1; ADA; MAP3K6; ETS2; HIST1H2BD; IFNGR1; GDF15; CD300A; CD38; TERT; IL1R1; OLR1; TBL1X; FUT7; GPD1L; RHOBTB3; PON2; CDR2L; TBL2; CDKN1B; NRIP1; RAB20; ATP2B1; BAG2; GOLGA8A; HLX; PPAP2B; TGM2; RB1; PHLDA2; DHRS3; NRIP3; IRF1; SELPLG; CD1D; LAIR1; MAN1C1; TNS1; OAS2; APLP2; CGB; PDLIM4; FN1; PAPSS2; IL1RAP; TACSTD2; OCLN; AGRN; INPP5F; IPCEF1; TNFSF12; PDLIM2; GUSB; RAP1GAP; DMWD; AGPAT4; KIAA0040; STS; RFXAP; PLBD1; REPS2; TMEM14A; RAB15; QPRT; ITGAE; CD1A; COL5A3; LILRA1; NDRG2; TBC1D2; FAM109A; PRAM1; GALM; KIFC2; OMA1; RBP1; CTTNBP2; MGAT4C; SLITRK4; DNAJC5B; LRP11; SNAI3; THBS3; KIAA1161; FAM101B; C4ORF32; NUDT7; METRN; SLC26A11; CALCRL; LELP1; AJAP1; PALD1; CD300LF; CD300LB; C16ORF46; DCSTAMP; ZBTB7B; SIGLEC17P; SSMEM1</v>
          </cell>
        </row>
        <row r="4557">
          <cell r="B4557" t="str">
            <v>Tryptanthrin</v>
          </cell>
          <cell r="C4557">
            <v>0.38268275493051501</v>
          </cell>
          <cell r="D4557">
            <v>0.19134137746525701</v>
          </cell>
          <cell r="E4557">
            <v>0.35758979155271498</v>
          </cell>
          <cell r="F4557">
            <v>0.15653197537933899</v>
          </cell>
          <cell r="G4557">
            <v>0.198012603328727</v>
          </cell>
          <cell r="H4557">
            <v>0.37306286092986402</v>
          </cell>
          <cell r="I4557">
            <v>0.93508174930339505</v>
          </cell>
          <cell r="J4557">
            <v>0.46632857616232998</v>
          </cell>
          <cell r="K4557">
            <v>0.34894833606542702</v>
          </cell>
          <cell r="L4557">
            <v>0.35237140218061103</v>
          </cell>
          <cell r="M4557">
            <v>26</v>
          </cell>
          <cell r="N4557" t="str">
            <v>NFE2L2; TDP1; TP53; NR1I2; AHR; ABCB1; GMNN; PTGER2; HTT; PAFAH2; MPI; HCRTR1; MAPT; NR5A1; NR5A2; TOP1; CDK4; CCND1; CDK6; NEFH; CCND3; CALCA; GAP43; MAP2; SST; MYCN</v>
          </cell>
        </row>
        <row r="4558">
          <cell r="B4558" t="str">
            <v>KT 5720</v>
          </cell>
          <cell r="C4558">
            <v>0.87994362243219504</v>
          </cell>
          <cell r="D4558">
            <v>0.43997181121609802</v>
          </cell>
          <cell r="E4558">
            <v>0.24893383277984901</v>
          </cell>
          <cell r="F4558">
            <v>4.6604829895701097E-2</v>
          </cell>
          <cell r="G4558">
            <v>0.46354747529541401</v>
          </cell>
          <cell r="H4558">
            <v>0.37001501759809502</v>
          </cell>
          <cell r="I4558">
            <v>0.45050453008372099</v>
          </cell>
          <cell r="J4558">
            <v>0.233024149478506</v>
          </cell>
          <cell r="K4558">
            <v>0.17144055866810901</v>
          </cell>
          <cell r="L4558">
            <v>0.21570692507554701</v>
          </cell>
          <cell r="M4558">
            <v>12</v>
          </cell>
          <cell r="N4558" t="str">
            <v>CHRM1; ABCB1; CHRM2; CASP3; IL1B; ADRA1A; TNF; MAPK1; CXCL8; MAPK3; ZFP36; SOCS3</v>
          </cell>
        </row>
        <row r="4559">
          <cell r="B4559" t="str">
            <v>3'-Azido-3'-deoxythymidine</v>
          </cell>
          <cell r="C4559">
            <v>0.750460452007773</v>
          </cell>
          <cell r="D4559">
            <v>1</v>
          </cell>
          <cell r="E4559">
            <v>0.78169571490983902</v>
          </cell>
          <cell r="F4559">
            <v>0.32245940407171703</v>
          </cell>
          <cell r="G4559">
            <v>0.52353765148654496</v>
          </cell>
          <cell r="H4559">
            <v>0.82204520846504103</v>
          </cell>
          <cell r="I4559">
            <v>0.18320600079391799</v>
          </cell>
          <cell r="J4559">
            <v>0.80614851017929301</v>
          </cell>
          <cell r="K4559">
            <v>0.64479039798299298</v>
          </cell>
          <cell r="L4559">
            <v>0.56904082362880004</v>
          </cell>
          <cell r="M4559">
            <v>366</v>
          </cell>
          <cell r="N4559" t="str">
            <v>SLC6A2; TP53; KCNG1; ABCB1; JAK2; HPRT1; NR3C1; TNFSF10; CASP3; HBB; SLC12A3; IL1B; ABCC1; TLR7; TNF; MDM2; CDK1; ALB; UGT2B7; SLC29A1; RIPK2; CCR5; TYMS; HSD11B1; FASN; STAT1; CDC25A; RRM2B; ABCC3; ABCG2; DHFR; PGR; PCNA; NDUFB3; NDUFB6; NDUFC1; NDUFB5; NDUFS6; NDUFA9; NDUFS2; NDUFV1; ND1; ND2; ND4; NDUFS5; NDUFA6; NDUFAB1; NDUFS1; BCL2; TK1; DTYMK; CHEK1; SLCO2B1; CDK7; CHEK2; DDR2; ADA; PKMYT1; COMT; CDK4; NOS3; CCND1; CDK6; KYNU; LPL; MT2A; PLSCR1; SLC26A2; CCL2; FCGR1A; PCK2; TRIB3; CCNE2; ATF3; SLC7A5; PSAT1; SLC39A14; TERT; CSGALNACT1; MX2; SLC31A2; ASNS; CCND2; EIF4EBP1; SLC16A1; SLC1A5; STC2; CYP1B1; CCNA2; CCNB1; ACACA; BTG2; CCNL2; CDKN1A; IFI27; IFI6; MARS; SLC30A1; COX15; HIST1H4C; KRT7; TCN1; SLC10A3; SLC2A10; SLC5A3; RBL1; CDCA8; CDKN1B; CDKN2C; IRF2; KLF4; SLC19A2; SLC20A1; SLC25A16; SLC29A3; SLC38A2; XPC; ZNF629; ABCC10; ABCF3; ACACB; AFAP1; ATP5O; ATP8B1; CARS; CD44; CDKN1C; COX11; DDIT3; DNA2; FAM129A; GTF2H1; IFIT1; IFIT5; IRF7; LAMB3; OGT; RASSF7; SLC12A9; SLC16A3; SLC1A1; SLC1A4; SLC35D1; SLC37A1; XPA; SLC39A9; ABCC5; SLC16A6; SLC35E2; IFIH1; IFIT2; IL6; SLC25A11; SLC27A2; FABP4; SLC3A2; MT1G; OAS1; SLC38A6; NFE2; MTHFD2; BNIP3L; SLC2A1; WARS; CD83; IL1A; ISG15; REL; SLC23A2; SLC9A1; EDN1; TNC; MNDA; RBL2; RPA1; SLC25A20; TMEM97; ABCF2; HERC6; IFI44L; IFITM1; MX1; OAS2; OAS3; RSAD2; USP18; SLC25A1; RAB3B; RGS6; SLC26A1; SLC6A11; ATP5D; COX7C; MUT; SLC6A8; H6PD; SLC6A12; ABCC4; C3AR1; RABEPK; YARS; COX5B; IFNA1; BST2; APRT; LY6E; NDUFB11; PEBP1; ATP5G3; SLC2A6; HDLBP; LILRB3; SLC12A4; SLC13A3; TK2; GARS; SLC25A10; AQP9; CDKN2A; GRB7; SLC22A4; EHF; ASS1; LGALS9; SLC4A2; TRIM22; MVD; SLC2A14; SLC2A3; SDHD; SLC7A8; ATP5L; SLC19A3; ABCC6; GBP1; SLC30A3; LILRB4; SLCO4A1; ERV3-2; SLC16A2; LEP; SLC16A4; IL4; SLC22A5; ABCA7; COX7A1; SLC28A3; SLC35F2; PNKP; SDHB; FOXP3; IL2; SLC22A7; TCEA1; LAMP3; EPO; CCNC; ATP5J; FGL2; CD1C; HAX1; ABCB9; SLC22A17; SLC2A8; CASP5; GAS1; GYPA; IFI35; SLC31A1; LGALS1; SLC7A7; IL27RA; LILRA1; SLC38A4; SLC7A10; STAT2; ATP5I; TYMP; PF4; LAP3; TNNI2; RAB17; ITIH4; IL2RA; ABCD1; ABCA3; IL10; IFNG; IRF4; TYRP1; SLC25A21; SLC2A4; CYTB; LIPE; SLC17A8; SLC38A5; SLCO2A1; SLC28A1; SLC40A1; SLC30A7; ND5; SLC26A3; TRDMT1; SLC22A9; SLC20A2; TNFSF13B; SLC7A9; SERPING1; GATA1; NEXN; NUF2; PIK3AP1; RNF213; SAPCD2; SLC13A5; SLC17A2; SLC22A15; SLC37A2; SLC38A3; SLC39A10; SLC22A18; ADIPOQ; EPSTI1; TRMT44; UCP1; ABCC11; SAMD9L; WDR62; COX5A; DTX3L; PARP9; PCBP4; TRIQK; COX3; C19ORF66; CHN1; GBP4; SLC7A2; SLC35A4; SLC25A19; C9ORF116; MOV10; NUB1; SLC22A23; SLC26A11; SLC2A11; SLC30A9; SLC35B3; SLC35B4; TXLNGY; COX7B; ATP5F1; TCN2; SCIMP; NT5C3A; COX2; DDX60L; COX7A2; CS; COX6C; ATP6; SIGLEC1; SLC24A4; CPNE5; SLC26A9; TTC21A</v>
          </cell>
        </row>
        <row r="4560">
          <cell r="B4560" t="str">
            <v>Chromium(III) oxide</v>
          </cell>
          <cell r="C4560">
            <v>0.22659106070884899</v>
          </cell>
          <cell r="D4560">
            <v>0.113295530354424</v>
          </cell>
          <cell r="E4560">
            <v>0.34223030838610802</v>
          </cell>
          <cell r="F4560">
            <v>7.01163561965326E-2</v>
          </cell>
          <cell r="G4560">
            <v>0.65175158180732395</v>
          </cell>
          <cell r="H4560">
            <v>9.2299137215236998E-2</v>
          </cell>
          <cell r="I4560">
            <v>0.934217938327911</v>
          </cell>
          <cell r="J4560">
            <v>0.23074784303809301</v>
          </cell>
          <cell r="K4560">
            <v>0.21176646567334101</v>
          </cell>
          <cell r="L4560">
            <v>0.24859444998930499</v>
          </cell>
          <cell r="M4560">
            <v>62</v>
          </cell>
          <cell r="N4560" t="str">
            <v>TNFSF10; CASP3; APBA1; CXCR4; ERBB3; MAPK9; EPHA5; MAPK4; HCK; RET; MAP2K6; MATK; SOD1; SGK1; PTP4A1; GDF15; TGFB2; EPB41L3; HIST1H2AC; TNFRSF1B; NTHL1; BAG1; CDKN1A; FOSL1; CAT; ID2; BMP4; GATA6; ID1; DAB2; ERCC5; MT1X; MSH2; BMP2; JUNB; TM4SF1; FAT1; STOM; ITGB4; WNT2; COL6A2; LRPAP1; CDKN2A; SLC2A3; NFIX; IGFBP7; CKB; SSPN; CASP10; VIM; MT3; CKM; PIP5K1B; MCF2; GLI1; MYCN; SPINK1; ERCC2; MCC; RARRES3; WNT1; C1ORF61</v>
          </cell>
        </row>
        <row r="4561">
          <cell r="B4561" t="str">
            <v>Methoxycamptothecin</v>
          </cell>
          <cell r="C4561">
            <v>0.46012122769896202</v>
          </cell>
          <cell r="D4561">
            <v>0.23006061384948101</v>
          </cell>
          <cell r="E4561">
            <v>0.23631500165212499</v>
          </cell>
          <cell r="F4561">
            <v>0.164488677142379</v>
          </cell>
          <cell r="G4561">
            <v>5.0241918429308002E-2</v>
          </cell>
          <cell r="H4561">
            <v>0.493958597396639</v>
          </cell>
          <cell r="I4561">
            <v>0.28161748688354898</v>
          </cell>
          <cell r="J4561">
            <v>0.25120959214653998</v>
          </cell>
          <cell r="K4561">
            <v>8.8176903727485503E-2</v>
          </cell>
          <cell r="L4561">
            <v>0.13995515020065699</v>
          </cell>
          <cell r="M4561">
            <v>19</v>
          </cell>
          <cell r="N4561" t="str">
            <v>TP53; PTGS2; CASP3; TNF; BCL2L1; JUN; BCL2; CASP9; CCNB1; CDKN1A; FAS; BAD; CCNE1; CASP8; CDKN1B; FOS; BAX; JUNB; FASLG</v>
          </cell>
        </row>
        <row r="4562">
          <cell r="B4562" t="str">
            <v>CHEMBL1182312</v>
          </cell>
          <cell r="C4562">
            <v>9.9529731577201394E-2</v>
          </cell>
          <cell r="D4562">
            <v>1</v>
          </cell>
          <cell r="E4562">
            <v>6.27539344281276E-2</v>
          </cell>
          <cell r="F4562">
            <v>0.67962816762129796</v>
          </cell>
          <cell r="G4562">
            <v>0.86172193558950205</v>
          </cell>
          <cell r="H4562">
            <v>0.96908296428903196</v>
          </cell>
          <cell r="I4562">
            <v>0.66501780404949595</v>
          </cell>
          <cell r="J4562">
            <v>0.313769672140638</v>
          </cell>
          <cell r="K4562">
            <v>0.67892070574046304</v>
          </cell>
          <cell r="L4562">
            <v>0.59558143955751597</v>
          </cell>
          <cell r="M4562">
            <v>33</v>
          </cell>
          <cell r="N4562" t="str">
            <v>SLC7A1; SLC29A2; SLC37A1; SLC35C2; SLCO3A1; SLC43A3; RHCG; SLC9A6; SLC35D2; SLCO4C1; SLC16A7; SLCO4A1; SLC9A8; SLC28A3; SLC17A5; SLC31A1; SLC30A10; SLCO1A2; SLC9A7; SLC46A1; SLC45A2; SLC6A18; SLC9A9; SLCO5A1; SLC7A2; SLC26A11; SLC27A1; SLC9A5; SLC30A8; SLC7A14; SLCO6A1; SLC45A4; SLC9A4</v>
          </cell>
        </row>
        <row r="4563">
          <cell r="B4563" t="str">
            <v>5-hydroxy-1-(4-hydroxy-3-methoxyphenyl)decan-3-one</v>
          </cell>
          <cell r="C4563">
            <v>0.64011789205158698</v>
          </cell>
          <cell r="D4563">
            <v>1</v>
          </cell>
          <cell r="E4563">
            <v>0.15492633006372999</v>
          </cell>
          <cell r="F4563">
            <v>0.482255871205097</v>
          </cell>
          <cell r="G4563">
            <v>0.88188115389251698</v>
          </cell>
          <cell r="H4563">
            <v>0.66145392847043305</v>
          </cell>
          <cell r="I4563">
            <v>0.39569272344873402</v>
          </cell>
          <cell r="J4563">
            <v>0.77463165031865</v>
          </cell>
          <cell r="K4563">
            <v>0.61707444003996703</v>
          </cell>
          <cell r="L4563">
            <v>0.54792915929022401</v>
          </cell>
          <cell r="M4563">
            <v>25</v>
          </cell>
          <cell r="N4563" t="str">
            <v>TP53; CYP3A4; PTGS2; MMP2; ABCB1; CASP3; MMP9; APAF1; RELA; GSK3B; BCL2; CTNNB1; CASP9; PRKCE; CDK4; CCND1; NFKBIA; GDF15; BIRC5; DUSP10; RB1; BAX; FN1; SNAI1; KLKB1</v>
          </cell>
        </row>
        <row r="4564">
          <cell r="B4564" t="str">
            <v>3-Deazaneplanocin</v>
          </cell>
          <cell r="C4564">
            <v>1.5786619506911698E-2</v>
          </cell>
          <cell r="D4564">
            <v>1</v>
          </cell>
          <cell r="E4564">
            <v>0.302279122622999</v>
          </cell>
          <cell r="F4564">
            <v>0.75111979356161696</v>
          </cell>
          <cell r="G4564">
            <v>5.8302973771494501E-2</v>
          </cell>
          <cell r="H4564">
            <v>0.99615445797670099</v>
          </cell>
          <cell r="I4564">
            <v>0.91498181938883705</v>
          </cell>
          <cell r="J4564">
            <v>0.29151486885747202</v>
          </cell>
          <cell r="K4564">
            <v>0.54785012285725299</v>
          </cell>
          <cell r="L4564">
            <v>0.49647132593128701</v>
          </cell>
          <cell r="M4564">
            <v>9</v>
          </cell>
          <cell r="N4564" t="str">
            <v>MYC; CTNNB1; CCND1; HIST4H4; DVL2; CD44; LEF1; HIST3H3; DACT3</v>
          </cell>
        </row>
        <row r="4565">
          <cell r="B4565" t="str">
            <v>M-XYLENE</v>
          </cell>
          <cell r="C4565">
            <v>0.64318452818976901</v>
          </cell>
          <cell r="D4565">
            <v>1</v>
          </cell>
          <cell r="E4565">
            <v>0.23343627717347501</v>
          </cell>
          <cell r="F4565">
            <v>0.78877383210167795</v>
          </cell>
          <cell r="G4565">
            <v>0.11671291370641899</v>
          </cell>
          <cell r="H4565">
            <v>0.83449845711585802</v>
          </cell>
          <cell r="I4565">
            <v>0.60352948857893596</v>
          </cell>
          <cell r="J4565">
            <v>0.58356456853209704</v>
          </cell>
          <cell r="K4565">
            <v>0.52716736045428703</v>
          </cell>
          <cell r="L4565">
            <v>0.481352709199866</v>
          </cell>
          <cell r="M4565">
            <v>8</v>
          </cell>
          <cell r="N4565" t="str">
            <v>ESR1; CYP1A2; CXCL8; CYP2A6; CCL2; CHRNA9; CHRNA10; CYP2E1</v>
          </cell>
        </row>
        <row r="4566">
          <cell r="B4566" t="str">
            <v>2'-Hydroxychalcone</v>
          </cell>
          <cell r="C4566">
            <v>0.37045352024311901</v>
          </cell>
          <cell r="D4566">
            <v>0.18522676012156</v>
          </cell>
          <cell r="E4566">
            <v>0.51064005729546602</v>
          </cell>
          <cell r="F4566">
            <v>8.6136455771339604E-2</v>
          </cell>
          <cell r="G4566">
            <v>0.58185522250479405</v>
          </cell>
          <cell r="H4566">
            <v>0.21545931991806</v>
          </cell>
          <cell r="I4566">
            <v>0.84013229767112196</v>
          </cell>
          <cell r="J4566">
            <v>0.43068227885669802</v>
          </cell>
          <cell r="K4566">
            <v>0.37738450913650401</v>
          </cell>
          <cell r="L4566">
            <v>0.37306454514402299</v>
          </cell>
          <cell r="M4566">
            <v>13</v>
          </cell>
          <cell r="N4566" t="str">
            <v>ABHD5; PLIN5; NFE2L2; TDP1; EHMT2; CYP1A1; PTGS2; ABCB1; GMNN; VDR; IL1B; CYP1B1; CRYZ</v>
          </cell>
        </row>
        <row r="4567">
          <cell r="B4567" t="str">
            <v>BISPHENOL A DIGLYCIDYL ETHER</v>
          </cell>
          <cell r="C4567">
            <v>0.72738682246553099</v>
          </cell>
          <cell r="D4567">
            <v>0.363693411232765</v>
          </cell>
          <cell r="E4567">
            <v>0.16548822401503699</v>
          </cell>
          <cell r="F4567">
            <v>0.18650305791969499</v>
          </cell>
          <cell r="G4567">
            <v>0.65523556270230499</v>
          </cell>
          <cell r="H4567">
            <v>0.49013237939431098</v>
          </cell>
          <cell r="I4567">
            <v>0.79185636038413698</v>
          </cell>
          <cell r="J4567">
            <v>0.46625764479923798</v>
          </cell>
          <cell r="K4567">
            <v>0.46766903634280099</v>
          </cell>
          <cell r="L4567">
            <v>0.43824090539733501</v>
          </cell>
          <cell r="M4567">
            <v>34</v>
          </cell>
          <cell r="N4567" t="str">
            <v>NFE2L2; TDP1; ESR1; NR1I2; CYP19A1; PTGS2; AR; HSPB1; PPARG; NR3C1; CASP3; MAPT; MAPK1; NR1I3; MAPK3; RELA; RARB; KDR; BCL2; LPL; CCL2; CAV1; CAV2; PIK3R1; VEGFA; DIABLO; FABP4; BAX; BID; PTEN; PRODH; DLK1; NPHS1; ADIPOQ</v>
          </cell>
        </row>
        <row r="4568">
          <cell r="B4568" t="str">
            <v>N,N-Dimethyl-4-nitrosoaniline</v>
          </cell>
          <cell r="C4568">
            <v>0.18381942461246001</v>
          </cell>
          <cell r="D4568">
            <v>1</v>
          </cell>
          <cell r="E4568">
            <v>0.81506747890270803</v>
          </cell>
          <cell r="F4568">
            <v>0.84712899803841202</v>
          </cell>
          <cell r="G4568">
            <v>0.935909742781034</v>
          </cell>
          <cell r="H4568">
            <v>0.30830842537271402</v>
          </cell>
          <cell r="I4568">
            <v>0.83067431096015698</v>
          </cell>
          <cell r="J4568">
            <v>0.935909742781034</v>
          </cell>
          <cell r="K4568">
            <v>0.96368039800813299</v>
          </cell>
          <cell r="L4568">
            <v>0.88703818073347795</v>
          </cell>
          <cell r="M4568">
            <v>13</v>
          </cell>
          <cell r="N4568" t="str">
            <v>ALDH1A1; NFE2L2; TDP1; ESR1; PPARD; CYP19A1; AHR; AR; HSPB1; PPARG; NR3C1; SMAD3; MGMT</v>
          </cell>
        </row>
        <row r="4569">
          <cell r="B4569" t="str">
            <v>DIHEXYL PHTHALATE</v>
          </cell>
          <cell r="C4569">
            <v>0.56908064016902404</v>
          </cell>
          <cell r="D4569">
            <v>0.28454032008451202</v>
          </cell>
          <cell r="E4569">
            <v>0.41805875226434602</v>
          </cell>
          <cell r="F4569">
            <v>0.87290036819142003</v>
          </cell>
          <cell r="G4569">
            <v>0.83693110120798397</v>
          </cell>
          <cell r="H4569">
            <v>0.48403209309203699</v>
          </cell>
          <cell r="I4569">
            <v>0.146426009857798</v>
          </cell>
          <cell r="J4569">
            <v>0.73213004928898895</v>
          </cell>
          <cell r="K4569">
            <v>0.66144012587082701</v>
          </cell>
          <cell r="L4569">
            <v>0.58190553544601298</v>
          </cell>
          <cell r="M4569">
            <v>10</v>
          </cell>
          <cell r="N4569" t="str">
            <v>ESR1; PPARD; AHR; AR; PPARG; ESR2; PPARA; RXRA; RXRG; RXRB</v>
          </cell>
        </row>
        <row r="4570">
          <cell r="B4570" t="str">
            <v>Sinensetin</v>
          </cell>
          <cell r="C4570">
            <v>0.22664449279156501</v>
          </cell>
          <cell r="D4570">
            <v>0.11332224639578301</v>
          </cell>
          <cell r="E4570">
            <v>0.13764533544526</v>
          </cell>
          <cell r="F4570">
            <v>0.15862335847707201</v>
          </cell>
          <cell r="G4570">
            <v>0.89278890327688398</v>
          </cell>
          <cell r="H4570">
            <v>0.39742847752599197</v>
          </cell>
          <cell r="I4570">
            <v>0.68417687545307804</v>
          </cell>
          <cell r="J4570">
            <v>0.39655839619267902</v>
          </cell>
          <cell r="K4570">
            <v>0.399439717463897</v>
          </cell>
          <cell r="L4570">
            <v>0.38902966036435799</v>
          </cell>
          <cell r="M4570">
            <v>5</v>
          </cell>
          <cell r="N4570" t="str">
            <v>CYP1A2; CYP1A1; KMT2A; MEN1; CYP1B1</v>
          </cell>
        </row>
        <row r="4571">
          <cell r="B4571" t="str">
            <v>Triflumizole</v>
          </cell>
          <cell r="C4571">
            <v>0.681417657917887</v>
          </cell>
          <cell r="D4571">
            <v>1</v>
          </cell>
          <cell r="E4571">
            <v>0.19483820211596301</v>
          </cell>
          <cell r="F4571">
            <v>0.40013051334771699</v>
          </cell>
          <cell r="G4571">
            <v>0.36774442647174499</v>
          </cell>
          <cell r="H4571">
            <v>0.60937507866645502</v>
          </cell>
          <cell r="I4571">
            <v>0.93394448772511995</v>
          </cell>
          <cell r="J4571">
            <v>0.66688418891286205</v>
          </cell>
          <cell r="K4571">
            <v>0.60626941563395398</v>
          </cell>
          <cell r="L4571">
            <v>0.53978918913823903</v>
          </cell>
          <cell r="M4571">
            <v>12</v>
          </cell>
          <cell r="N4571" t="str">
            <v>NFE2L2; NR1I2; CYP19A1; AR; PPARG; VDR; INS; LPL; FABP4; LEP; CIDEC; ADIPOQ</v>
          </cell>
        </row>
        <row r="4572">
          <cell r="B4572" t="str">
            <v>635-65-4</v>
          </cell>
          <cell r="C4572">
            <v>0.97982103416376498</v>
          </cell>
          <cell r="D4572">
            <v>0.48991051708188299</v>
          </cell>
          <cell r="E4572">
            <v>0.39607038742949102</v>
          </cell>
          <cell r="F4572">
            <v>0.39036746209739598</v>
          </cell>
          <cell r="G4572">
            <v>0.72149564883911999</v>
          </cell>
          <cell r="H4572">
            <v>0.37601938794888201</v>
          </cell>
          <cell r="I4572">
            <v>0.32445236045947401</v>
          </cell>
          <cell r="J4572">
            <v>0.49508798428686401</v>
          </cell>
          <cell r="K4572">
            <v>0.57101991929392004</v>
          </cell>
          <cell r="L4572">
            <v>0.51352843358593003</v>
          </cell>
          <cell r="M4572">
            <v>146</v>
          </cell>
          <cell r="N4572" t="str">
            <v>NR1I2; CYP3A4; CYP2C9; CYP1A1; IL1B; ABCC1; MAPK1; NR1I3; MAPK3; GSTP1; GSTA1; EIF2AK3; UBE2I; AKT1; S100A4; SLCO1B1; PMP22; UGT1A1; HSPA5; CYP2B6; ATP1A1; CYP2A6; MMP13; CCND1; PDK1; AREG; CPD; SLC7A11; ATF3; CXCL2; CHAC1; SERPINE1; ANXA1; HERPUD1; SGPP1; FOSL1; HIST1H2BC; LIF; NNT; RHOBTB3; SESN1; CAT; COX15; HIST1H4I; PON2; TPP1; IFRD1; ARHGAP29; DNAJB1; EGLN1; GADD45B; PIAS1; PIK3R1; RBM39; RBM5; TIPARP; ASB13; CHKA; CLIP1; DDIT3; DUSP5; EIF2S1; HMOX1; TCF4; TRIB2; DEPTOR; IL6; ENDOD1; IGFBP3; HIST1H1E; MRPL18; SLC3A2; OSGIN1; VLDLR; MPZL2; UGT1A3; SLC23A2; CSF2; HIST3H2A; ALAD; SCP2; MAF; SELENBP1; PRDX4; PHB; MEGF9; CD302; RASSF4; LRP1; MAPRE2; UQCRC1; DNPEP; TAPBP; CCRN4L; CXCL10; DPY19L1; GSN; IDH2; EI24; LAMP2; C1D; EID1; ME2; LEPROT; LAMB1; UQCRB; IL18; NID1; TM9SF2; GSTK1; GSTM1; RNASE4; CLCC1; UGT2B15; PTEN; UXS1; GSTA3; COL3A1; PGAP2; S100A10; MGST2; CXCL11; ZBTB20; BLOC1S1; GSTA4; SP5; CTSH; SOST; HEPH; AXIN2; FAM174A; SLC23A1; SNX14; TNFRSF19; ZCCHC7; UQCRH; SLC16A12; ZBTB8OS; GSTA2; DMKN; PLA1A; ZFAND2A; GAS5; HACD4; UQCR11; CCDC80</v>
          </cell>
        </row>
        <row r="4573">
          <cell r="B4573" t="str">
            <v>Benzyl 4-hydroxybenzoate</v>
          </cell>
          <cell r="C4573">
            <v>0.19199609359209699</v>
          </cell>
          <cell r="D4573">
            <v>9.5998046796048606E-2</v>
          </cell>
          <cell r="E4573">
            <v>0.38612142403663702</v>
          </cell>
          <cell r="F4573">
            <v>0.92828225546645204</v>
          </cell>
          <cell r="G4573">
            <v>0.89659013111297503</v>
          </cell>
          <cell r="H4573">
            <v>0.22032235025515901</v>
          </cell>
          <cell r="I4573">
            <v>8.5507109564670697E-2</v>
          </cell>
          <cell r="J4573">
            <v>0.42753554782335301</v>
          </cell>
          <cell r="K4573">
            <v>0.42192356184651397</v>
          </cell>
          <cell r="L4573">
            <v>0.40525878279434702</v>
          </cell>
          <cell r="M4573">
            <v>10</v>
          </cell>
          <cell r="N4573" t="str">
            <v>ESR1; HSPB1; PPARG; ESR2; FASN; ESRRG; NCOA2; FABP4; LEP; ADIPOQ</v>
          </cell>
        </row>
        <row r="4574">
          <cell r="B4574" t="str">
            <v>pararosaniline</v>
          </cell>
          <cell r="C4574">
            <v>0.15671849771287499</v>
          </cell>
          <cell r="D4574">
            <v>7.8359248856437705E-2</v>
          </cell>
          <cell r="E4574">
            <v>0.12225420968320801</v>
          </cell>
          <cell r="F4574">
            <v>5.79028129706037E-2</v>
          </cell>
          <cell r="G4574">
            <v>0.57024870914746595</v>
          </cell>
          <cell r="H4574">
            <v>0.29457638509339101</v>
          </cell>
          <cell r="I4574">
            <v>0.96565256638036401</v>
          </cell>
          <cell r="J4574">
            <v>0.289514064853018</v>
          </cell>
          <cell r="K4574">
            <v>0.19507700616502699</v>
          </cell>
          <cell r="L4574">
            <v>0.23518228386485199</v>
          </cell>
          <cell r="M4574">
            <v>29</v>
          </cell>
          <cell r="N4574" t="str">
            <v>ABHD5; PLIN5; NFE2L2; HNF4A; KDM4A; TDP1; HIF1A; CYP2D6; CYP3A4; CYP1A2; BCHE; APP; NR3C1; IDH1; HTR5A; CCR6; MAPT; NR5A1; NR5A2; ATXN2; GSTP1; SELE; MLLT3; APOBEC3G; NCOA3; SNCA; NR2F2; RACGAP1; PLA2G3</v>
          </cell>
        </row>
        <row r="4575">
          <cell r="B4575" t="str">
            <v>Muramyl Dipeptide</v>
          </cell>
          <cell r="C4575">
            <v>0.71248853725969297</v>
          </cell>
          <cell r="D4575">
            <v>0.35624426862984598</v>
          </cell>
          <cell r="E4575">
            <v>0.46889859173056903</v>
          </cell>
          <cell r="F4575">
            <v>5.9293891657188097E-2</v>
          </cell>
          <cell r="G4575">
            <v>0.33297548658290999</v>
          </cell>
          <cell r="H4575">
            <v>0.39695378958042998</v>
          </cell>
          <cell r="I4575">
            <v>0.67987742498228998</v>
          </cell>
          <cell r="J4575">
            <v>0.29646945828594001</v>
          </cell>
          <cell r="K4575">
            <v>0.28611770289933702</v>
          </cell>
          <cell r="L4575">
            <v>0.30591159492331399</v>
          </cell>
          <cell r="M4575">
            <v>22</v>
          </cell>
          <cell r="N4575" t="str">
            <v>IL1B; NOD2; TNF; CXCL8; RELA; NFKBIA; CD86; ATF3; CXCL1; IL15; IL23A; IL6; CD83; ELAVL1; TLR2; B2M; TLR4; IL12B; CD40; IL12A; IFNG; CD80</v>
          </cell>
        </row>
        <row r="4576">
          <cell r="B4576" t="str">
            <v>Pregn-5-en-20-one, 3-hydroxy-</v>
          </cell>
          <cell r="C4576">
            <v>0.89447161113639395</v>
          </cell>
          <cell r="D4576">
            <v>0.44723580556819698</v>
          </cell>
          <cell r="E4576">
            <v>0.27868672093024199</v>
          </cell>
          <cell r="F4576">
            <v>6.0357159676250001E-2</v>
          </cell>
          <cell r="G4576">
            <v>0.59383516346457099</v>
          </cell>
          <cell r="H4576">
            <v>0.68303270610790301</v>
          </cell>
          <cell r="I4576">
            <v>0.44455405750221899</v>
          </cell>
          <cell r="J4576">
            <v>0.30178579838125003</v>
          </cell>
          <cell r="K4576">
            <v>0.31297647454417699</v>
          </cell>
          <cell r="L4576">
            <v>0.325928420552832</v>
          </cell>
          <cell r="M4576">
            <v>9</v>
          </cell>
          <cell r="N4576" t="str">
            <v>NR1I2; CYP3A4; CYP11A1; HMGCR; CYP17A1; HSD3B1; IGF1; FGF9; FSHB</v>
          </cell>
        </row>
        <row r="4577">
          <cell r="B4577" t="str">
            <v>cinnamaldehyde</v>
          </cell>
          <cell r="C4577">
            <v>0.77840674799825205</v>
          </cell>
          <cell r="D4577">
            <v>0.38920337399912602</v>
          </cell>
          <cell r="E4577">
            <v>0.612709056510369</v>
          </cell>
          <cell r="F4577">
            <v>9.6632437826854198E-2</v>
          </cell>
          <cell r="G4577">
            <v>0.463774450021259</v>
          </cell>
          <cell r="H4577">
            <v>0.32552318428879001</v>
          </cell>
          <cell r="I4577">
            <v>0.297723886542196</v>
          </cell>
          <cell r="J4577">
            <v>0.483162189134271</v>
          </cell>
          <cell r="K4577">
            <v>0.29467615206790498</v>
          </cell>
          <cell r="L4577">
            <v>0.31232008671629002</v>
          </cell>
          <cell r="M4577">
            <v>165</v>
          </cell>
          <cell r="N4577" t="str">
            <v>ALDH1A1; NFE2L2; TP53; ESR1; PTGS2; AR; HPRT1; PDE3B; CASP3; NFKB1; MCL1; IL1B; GSR; MAPK14; TNF; MDM2; JUN; MAPK1; CXCL8; KEAP1; TNNT2; MAPK3; TRPA1; GSTP1; RELA; CASP1; AKR1C2; HSPA1B; AKT1; AKR1C1; NQO1; CDC25B; ABCC3; NCF1; EPAS1; MYC; F2RL1; BCL2; CES1; ADK; FGFR2; MAPK8; MAP2K2; STK24; CLK2; MARK4; MAPKAPK5; FTH1; HSPA6; FCGR2B; SLC7A11; CD86; SEL1L3; ATF3; CREM; PPP1R10; CTGF; SERPINE1; IL7R; TNFRSF21; EGR1; DDIT4; INSIG1; CDKN1A; IFI27; PMAIP1; CREB1; EAF2; GCLC; STAU2; JUND; CASP8; CNOT2; CRKL; FZD2; ADM; AMPD3; BIRC2; BIRC3; DDIT3; DIABLO; DNAJB4; DNMT3B; DUSP6; GCLM; HMOX1; HTRA2; LRP12; NBPF10; PPFIBP1; SNX24; SRSF11; TBXA2R; TRIM16; TXNRD1; UBE2D1; NINL; ICAM1; SQSTM1; HSPH1; PHLDA2; FOS; UNG; HTATIP2; PIR; BAX; FTL; GLRX; PARP1; IFI44L; MX1; SMAD2; POR; ADAM23; DYNLRB1; LMCD1; BID; TLR4; XIAP; ZNF506; ZNF442; SLC35D2; CCL5; SYNE2; FCGR2C; SGCD; CRIM1; ATP11A; FMO5; HFE; SLC1A2; UGP2; DMTN; TGFB1I1; GPR21; COL7A1; GPX2; SLC14A1; CYCS; CYP7A1; G6PD; MAGIX; LHFP; NOTCH3; CD274; LTA; SLC8A1; TTN; PANX2; ZDHHC21; ZNF639; RTN4RL1; SRXN1; ABHD12B; SLC2A13; ARHGAP23; CCDC34; SLC26A7; THNSL2; TRIM16L; ITGA11; ALS2; BCAP29; PRDM5; SUFU</v>
          </cell>
        </row>
        <row r="4578">
          <cell r="B4578" t="str">
            <v>AC1L1I3Y</v>
          </cell>
          <cell r="C4578">
            <v>2.84108677818843E-2</v>
          </cell>
          <cell r="D4578">
            <v>1</v>
          </cell>
          <cell r="E4578">
            <v>0.44603447796929802</v>
          </cell>
          <cell r="F4578">
            <v>0.41756064435442802</v>
          </cell>
          <cell r="G4578">
            <v>0.87123594735054299</v>
          </cell>
          <cell r="H4578">
            <v>0.99709264039053902</v>
          </cell>
          <cell r="I4578">
            <v>0.95220981887359302</v>
          </cell>
          <cell r="J4578">
            <v>0.99709264039053902</v>
          </cell>
          <cell r="K4578">
            <v>0.95828265819463998</v>
          </cell>
          <cell r="L4578">
            <v>0.87784767701046096</v>
          </cell>
          <cell r="M4578">
            <v>39</v>
          </cell>
          <cell r="N4578" t="str">
            <v>CYP2C19; TP53; CYP2D6; CYP3A4; CYP2C9; CYP1A2; BCHE; CYP1A1; GSR; AKR1C3; AKR1C2; PRNP; GAPDH; AKR1C1; NQO1; AKR1B1; HSD17B1; AKR1C4; CYP2B6; CYP2C8; CYP1B1; DHRS2; NAT1; TXNRD1; AKR1B10; CBR1; CYB5A; PARP1; POR; AKR7A2; SULT1A1; ALDH3A1; NAT2; AKR1A1; G6PD; CYP2E1; HSD17B3; FMO1; AKR7A3</v>
          </cell>
        </row>
        <row r="4579">
          <cell r="B4579" t="str">
            <v>CHRYSENE</v>
          </cell>
          <cell r="C4579">
            <v>0.81908993222724102</v>
          </cell>
          <cell r="D4579">
            <v>0.40954496611362001</v>
          </cell>
          <cell r="E4579">
            <v>0.57466735949923797</v>
          </cell>
          <cell r="F4579">
            <v>0.27413370161264999</v>
          </cell>
          <cell r="G4579">
            <v>0.120111725427727</v>
          </cell>
          <cell r="H4579">
            <v>0.80795279076398097</v>
          </cell>
          <cell r="I4579">
            <v>0.48048942494646402</v>
          </cell>
          <cell r="J4579">
            <v>0.60055862713863595</v>
          </cell>
          <cell r="K4579">
            <v>0.45577556857700402</v>
          </cell>
          <cell r="L4579">
            <v>0.42966235075401998</v>
          </cell>
          <cell r="M4579">
            <v>25</v>
          </cell>
          <cell r="N4579" t="str">
            <v>NFE2L2; ESR1; CYP1A2; AHR; CYP1A1; ABCB1; AR; CASP3; JUN; UGT1A7; UGT1A6; AKR1C1; TIMP1; IER3; CYP1B1; NDC80; CAT; ICAM1; FOS; EPHX1; RHOC; GSTM1; LGALS1; KLK3; PAH</v>
          </cell>
        </row>
        <row r="4580">
          <cell r="B4580" t="str">
            <v>Carboxyamidotriazole</v>
          </cell>
          <cell r="C4580">
            <v>7.9364472816845694E-2</v>
          </cell>
          <cell r="D4580">
            <v>1</v>
          </cell>
          <cell r="E4580">
            <v>0.62330464224799598</v>
          </cell>
          <cell r="F4580">
            <v>0.10158358993536901</v>
          </cell>
          <cell r="G4580">
            <v>0.27357211361543898</v>
          </cell>
          <cell r="H4580">
            <v>0.18159847691638201</v>
          </cell>
          <cell r="I4580">
            <v>0.99392619925083103</v>
          </cell>
          <cell r="J4580">
            <v>0.453996192290954</v>
          </cell>
          <cell r="K4580">
            <v>0.31733330955392403</v>
          </cell>
          <cell r="L4580">
            <v>0.32915102725241502</v>
          </cell>
          <cell r="M4580">
            <v>15</v>
          </cell>
          <cell r="N4580" t="str">
            <v>TDP1; HIF1A; CYP3A4; PTGER2; CASP3; IDH1; MAPK1; MAPK3; NR2E3; PRNP; AKT1; GALR3; NR2F2; CCND1; PARP1</v>
          </cell>
        </row>
        <row r="4581">
          <cell r="B4581" t="str">
            <v>ZIRAM</v>
          </cell>
          <cell r="C4581">
            <v>0.90245102761413099</v>
          </cell>
          <cell r="D4581">
            <v>1</v>
          </cell>
          <cell r="E4581">
            <v>0.33730221495116403</v>
          </cell>
          <cell r="F4581">
            <v>0.879208508058412</v>
          </cell>
          <cell r="G4581">
            <v>0.63064223570963096</v>
          </cell>
          <cell r="H4581">
            <v>0.68033835753015903</v>
          </cell>
          <cell r="I4581">
            <v>0.70433675687849795</v>
          </cell>
          <cell r="J4581">
            <v>0.879208508058412</v>
          </cell>
          <cell r="K4581">
            <v>0.90259654921450605</v>
          </cell>
          <cell r="L4581">
            <v>0.801689686072251</v>
          </cell>
          <cell r="M4581">
            <v>29</v>
          </cell>
          <cell r="N4581" t="str">
            <v>ALDH1A1; TP53; ESR1; NR1I2; PPARD; CYP19A1; KCNH2; ALOX15; AR; NR1H4; HSPB1; PPARG; VDR; CASP3; TNF; MAPK1; THRB; MAPK3; GZMB; CASP9; TPO; GNLY; CASP8; UBA1; GZMK; CYCS; FCGR3A; PRF1; GZMA</v>
          </cell>
        </row>
        <row r="4582">
          <cell r="B4582" t="str">
            <v>Ginsenoside Rg3</v>
          </cell>
          <cell r="C4582">
            <v>0.69237869315494405</v>
          </cell>
          <cell r="D4582">
            <v>1</v>
          </cell>
          <cell r="E4582">
            <v>0.54174938803620698</v>
          </cell>
          <cell r="F4582">
            <v>0.97120292007834597</v>
          </cell>
          <cell r="G4582">
            <v>0.431988440415085</v>
          </cell>
          <cell r="H4582">
            <v>0.77737372472725697</v>
          </cell>
          <cell r="I4582">
            <v>0.22193797740483301</v>
          </cell>
          <cell r="J4582">
            <v>0.90291564672701197</v>
          </cell>
          <cell r="K4582">
            <v>0.77368404826174797</v>
          </cell>
          <cell r="L4582">
            <v>0.673798332665274</v>
          </cell>
          <cell r="M4582">
            <v>13</v>
          </cell>
          <cell r="N4582" t="str">
            <v>MMP2; AR; CASP3; NTRK2; CDH1; BIRC5; BDNF; PARP1; TGFB1; SMAD2; SNAI1; VIM; KLK3</v>
          </cell>
        </row>
        <row r="4583">
          <cell r="B4583" t="str">
            <v>Zinc acetate dihydrate</v>
          </cell>
          <cell r="C4583">
            <v>0.798137202665543</v>
          </cell>
          <cell r="D4583">
            <v>1</v>
          </cell>
          <cell r="E4583">
            <v>0.28866001657170398</v>
          </cell>
          <cell r="F4583">
            <v>0.49445587345155501</v>
          </cell>
          <cell r="G4583">
            <v>0.91351065813529297</v>
          </cell>
          <cell r="H4583">
            <v>0.438246930225343</v>
          </cell>
          <cell r="I4583">
            <v>0.367707995762101</v>
          </cell>
          <cell r="J4583">
            <v>0.61806984181444402</v>
          </cell>
          <cell r="K4583">
            <v>0.65563894610554996</v>
          </cell>
          <cell r="L4583">
            <v>0.57740621809105797</v>
          </cell>
          <cell r="M4583">
            <v>149</v>
          </cell>
          <cell r="N4583" t="str">
            <v>HIF1A; TP53; HSPB1; CASP3; TNFRSF10B; GSR; MDM2; NISCH; CXCL8; ATM; HSP90AB1; CBFB; GLS; ALDH5A1; PRKACB; FASN; HSPA1B; CDC25C; DHCR7; P4HB; HSPA1A; DAPK3; PRKD2; CDK19; HIPK1; CDK2; IKBKE; PRKCD; MT2A; NFKBIA; HSPA4L; CTH; SLC7A11; TRIB3; ATF3; HBEGF; SLC39A14; ENO1; PGK1; PDCD11; SLC16A1; SLC7A1; DDIT4; CDKN1A; GTF3C2; NADK; PMAIP1; SLC30A1; BIRC5; ID2; MYD88; FAIM; JUND; BACH1; BAG3; CDC5L; CDKN1B; DNAJB1; E2F3; EGLN1; FADD; FOXO3; HILPDA; KDM3A; PFKFB3; PIAS1; PTRH2; SLC38A2; TNFAIP8; TNFRSF1A; VEGFA; ZNF200; ZNF302; ARHGAP17; ATR; CCNJ; CDC27; CUL3; CXCL1; DDIT3; DFFB; DNAJB4; GCLM; HBP1; HMOX1; MOB1A; MT1H; MT1X; NF1; PDCD4; SLC1A4; SLC43A1; SMARCA5; TNIP2; TXNRD1; SLC39A9; PHTF2; RB1; SLC16A6; ICAM1; IL6; PRKDC; HSPH1; E2F1; HSPA4; DNAJB6; SLC3A2; MT1F; MT1G; MT1HL1; CYB5R1; BBC3; BNIP3; BNIP3L; FAM162A; RELB; AGL; CDC16; HLTF; IKBKAP; SMARCA4; MT1E; RCBTB2; TFRC; ALDH6A1; GPX1; PDCD5; SEPW1; NR1D2; CANX; DNAJC3; HSPD1; PIK3IP1; PFKFB4; IL7; TNFRSF17; VHL; HRK; IL10; C7ORF60; GPR146; GPT2; SESN2; SLC39A10; CDCA2; DEDD2; IRF2BP2; TAGAP; TNFSF8</v>
          </cell>
        </row>
        <row r="4584">
          <cell r="B4584" t="str">
            <v>Styrene oxide</v>
          </cell>
          <cell r="C4584">
            <v>0.21578806210191401</v>
          </cell>
          <cell r="D4584">
            <v>1</v>
          </cell>
          <cell r="E4584">
            <v>0.904706213517675</v>
          </cell>
          <cell r="F4584">
            <v>9.0387802014256294E-2</v>
          </cell>
          <cell r="G4584">
            <v>0.86092617432135798</v>
          </cell>
          <cell r="H4584">
            <v>0.96593379709445404</v>
          </cell>
          <cell r="I4584">
            <v>0.49241638684571398</v>
          </cell>
          <cell r="J4584">
            <v>0.45193901007128201</v>
          </cell>
          <cell r="K4584">
            <v>0.74480804686181801</v>
          </cell>
          <cell r="L4584">
            <v>0.64908714534411904</v>
          </cell>
          <cell r="M4584">
            <v>21</v>
          </cell>
          <cell r="N4584" t="str">
            <v>TP53; CASP3; HBB; BCL2L1; ALB; GSTP1; MYC; BCL2; TGFB2; SPTAN1; CDKN1A; HMOX1; EPHX1; BAX; PARP1; GSTT1; TGFBR3; GSTM1; XRCC1; TNFRSF9; CYP2E1</v>
          </cell>
        </row>
        <row r="4585">
          <cell r="B4585" t="str">
            <v>FADROZOLE</v>
          </cell>
          <cell r="C4585">
            <v>0.22400421217359701</v>
          </cell>
          <cell r="D4585">
            <v>0.112002106086799</v>
          </cell>
          <cell r="E4585">
            <v>0.74868921668323596</v>
          </cell>
          <cell r="F4585">
            <v>0.30014692818560301</v>
          </cell>
          <cell r="G4585">
            <v>8.2547855174512394E-2</v>
          </cell>
          <cell r="H4585">
            <v>6.6642550265061606E-2</v>
          </cell>
          <cell r="I4585">
            <v>0.21659695883706301</v>
          </cell>
          <cell r="J4585">
            <v>0.20636963793628099</v>
          </cell>
          <cell r="K4585">
            <v>8.7433485361891994E-2</v>
          </cell>
          <cell r="L4585">
            <v>0.139201295292711</v>
          </cell>
          <cell r="M4585">
            <v>7</v>
          </cell>
          <cell r="N4585" t="str">
            <v>CYP19A1; CYP17A1; CYP51A1; CYP11B2; CYP11B1; CYP2A6; TFF1</v>
          </cell>
        </row>
        <row r="4586">
          <cell r="B4586" t="str">
            <v>Arotinoid ethyl ester</v>
          </cell>
          <cell r="C4586">
            <v>0.116504486153183</v>
          </cell>
          <cell r="D4586">
            <v>1</v>
          </cell>
          <cell r="E4586">
            <v>0.95402721870594998</v>
          </cell>
          <cell r="F4586">
            <v>0.94245023623227697</v>
          </cell>
          <cell r="G4586">
            <v>0.26344293983781403</v>
          </cell>
          <cell r="H4586">
            <v>0.8592954384539</v>
          </cell>
          <cell r="I4586">
            <v>0.99465720799125801</v>
          </cell>
          <cell r="J4586">
            <v>0.99465720799125801</v>
          </cell>
          <cell r="K4586">
            <v>0.97646883803570494</v>
          </cell>
          <cell r="L4586">
            <v>0.91147000610460405</v>
          </cell>
          <cell r="M4586">
            <v>6</v>
          </cell>
          <cell r="N4586" t="str">
            <v>KRT13; KRT7; KRT19; KRT16; KRT8; KRT5</v>
          </cell>
        </row>
        <row r="4587">
          <cell r="B4587" t="str">
            <v>NIGULDIPINE</v>
          </cell>
          <cell r="C4587">
            <v>0.85526784031983705</v>
          </cell>
          <cell r="D4587">
            <v>0.42763392015991902</v>
          </cell>
          <cell r="E4587">
            <v>0.221057362613194</v>
          </cell>
          <cell r="F4587">
            <v>0.78483432170956102</v>
          </cell>
          <cell r="G4587">
            <v>0.39625105142623401</v>
          </cell>
          <cell r="H4587">
            <v>2.7176758251397201E-3</v>
          </cell>
          <cell r="I4587">
            <v>0.328842113411971</v>
          </cell>
          <cell r="J4587">
            <v>1.35883791256986E-2</v>
          </cell>
          <cell r="K4587">
            <v>3.5523582791078902E-2</v>
          </cell>
          <cell r="L4587">
            <v>7.9222756491468704E-2</v>
          </cell>
          <cell r="M4587">
            <v>7</v>
          </cell>
          <cell r="N4587" t="str">
            <v>TDP1; STK33; ADRA1D; CACNA1C; ADRA1A; ADRA1B; MITF</v>
          </cell>
        </row>
        <row r="4588">
          <cell r="B4588" t="str">
            <v>4-Nitrobenzyl bromide</v>
          </cell>
          <cell r="C4588">
            <v>0.59249031560341203</v>
          </cell>
          <cell r="D4588">
            <v>1</v>
          </cell>
          <cell r="E4588">
            <v>0.78747470048142398</v>
          </cell>
          <cell r="F4588">
            <v>0.224882594647944</v>
          </cell>
          <cell r="G4588">
            <v>0.68331197161049995</v>
          </cell>
          <cell r="H4588">
            <v>0.90123972932461804</v>
          </cell>
          <cell r="I4588">
            <v>0.60919754579506002</v>
          </cell>
          <cell r="J4588">
            <v>0.90123972932461804</v>
          </cell>
          <cell r="K4588">
            <v>0.86119156477293601</v>
          </cell>
          <cell r="L4588">
            <v>0.75620078221403098</v>
          </cell>
          <cell r="M4588">
            <v>6</v>
          </cell>
          <cell r="N4588" t="str">
            <v>CXCL8; AKR1C2; HSPA6; ATF3; DNAJB4; GCLM</v>
          </cell>
        </row>
        <row r="4589">
          <cell r="B4589" t="str">
            <v>Rhc 80267</v>
          </cell>
          <cell r="C4589">
            <v>0.125041859072516</v>
          </cell>
          <cell r="D4589">
            <v>6.2520929536258096E-2</v>
          </cell>
          <cell r="E4589">
            <v>1.3827458962769599E-2</v>
          </cell>
          <cell r="F4589">
            <v>0.30618410084846598</v>
          </cell>
          <cell r="G4589">
            <v>0.27568291878079698</v>
          </cell>
          <cell r="H4589">
            <v>7.0354401600389901E-2</v>
          </cell>
          <cell r="I4589">
            <v>0.34880907246565301</v>
          </cell>
          <cell r="J4589">
            <v>6.9137294813847797E-2</v>
          </cell>
          <cell r="K4589">
            <v>2.1649621987493501E-2</v>
          </cell>
          <cell r="L4589">
            <v>5.8525289759140099E-2</v>
          </cell>
          <cell r="M4589">
            <v>5</v>
          </cell>
          <cell r="N4589" t="str">
            <v>FAAH; PLA2G7; DAGLA; DAGLB; ABHD16A</v>
          </cell>
        </row>
        <row r="4590">
          <cell r="B4590" t="str">
            <v>Triphenyltin hydroxide</v>
          </cell>
          <cell r="C4590">
            <v>0.72847432631897802</v>
          </cell>
          <cell r="D4590">
            <v>0.36423716315948901</v>
          </cell>
          <cell r="E4590">
            <v>0.26418344743572097</v>
          </cell>
          <cell r="F4590">
            <v>0.46417247660391098</v>
          </cell>
          <cell r="G4590">
            <v>0.56840722769417795</v>
          </cell>
          <cell r="H4590">
            <v>9.2193715382845806E-2</v>
          </cell>
          <cell r="I4590">
            <v>0.68106744071462</v>
          </cell>
          <cell r="J4590">
            <v>0.46096857691422899</v>
          </cell>
          <cell r="K4590">
            <v>0.36829316233230502</v>
          </cell>
          <cell r="L4590">
            <v>0.36646441226301801</v>
          </cell>
          <cell r="M4590">
            <v>13</v>
          </cell>
          <cell r="N4590" t="str">
            <v>ESR1; PPARD; CYP19A1; AR; NR1H4; HSPB1; VDR; KAT2A; RXRA; HSD17B1; RXRG; RXRB; CGB</v>
          </cell>
        </row>
        <row r="4591">
          <cell r="B4591" t="str">
            <v>9-(2-Phosphonomethoxypropyl)adenine</v>
          </cell>
          <cell r="C4591">
            <v>0.735087144727683</v>
          </cell>
          <cell r="D4591">
            <v>0.367543572363842</v>
          </cell>
          <cell r="E4591">
            <v>0.27664612855585202</v>
          </cell>
          <cell r="F4591">
            <v>0.13477126803239201</v>
          </cell>
          <cell r="G4591">
            <v>0.69394192248497399</v>
          </cell>
          <cell r="H4591">
            <v>0.56678360259789395</v>
          </cell>
          <cell r="I4591">
            <v>0.15662714580367901</v>
          </cell>
          <cell r="J4591">
            <v>0.391567864509198</v>
          </cell>
          <cell r="K4591">
            <v>0.27498328436906599</v>
          </cell>
          <cell r="L4591">
            <v>0.29752659809936</v>
          </cell>
          <cell r="M4591">
            <v>11</v>
          </cell>
          <cell r="N4591" t="str">
            <v>CYP2C9; TNF; CXCL8; SLC22A6; NOS3; CCL20; NT5E; BNIP3L; EDN1; NT5M; COX2</v>
          </cell>
        </row>
        <row r="4592">
          <cell r="B4592" t="str">
            <v>Tyrphostin B48</v>
          </cell>
          <cell r="C4592">
            <v>0.65650353177091303</v>
          </cell>
          <cell r="D4592">
            <v>0.32825176588545701</v>
          </cell>
          <cell r="E4592">
            <v>0.101645745520078</v>
          </cell>
          <cell r="F4592">
            <v>0.45588287868993299</v>
          </cell>
          <cell r="G4592">
            <v>0.44108373150118901</v>
          </cell>
          <cell r="H4592">
            <v>0.23498628186659701</v>
          </cell>
          <cell r="I4592">
            <v>0.112556261767793</v>
          </cell>
          <cell r="J4592">
            <v>0.28139065441948302</v>
          </cell>
          <cell r="K4592">
            <v>0.13040589777039399</v>
          </cell>
          <cell r="L4592">
            <v>0.18013068178500799</v>
          </cell>
          <cell r="M4592">
            <v>30</v>
          </cell>
          <cell r="N4592" t="str">
            <v>FEN1; MPHOSPH8; TDP1; HIF1A; KDM4E; EHMT2; CYP3A4; CYP1A2; HSP90AA1; ALOX15; AHR; CYP1A1; GFER; GMNN; VDR; CBX1; PKM; SENP6; SENP8; SMN2; BAZ2B; PSMD14; MAPT; ALPI; POLI; GLS; SMARCA2; POLH; IDE; SMN1; SMN2</v>
          </cell>
        </row>
        <row r="4593">
          <cell r="B4593" t="str">
            <v>sulforaphane</v>
          </cell>
          <cell r="C4593">
            <v>8.7426708454314606E-2</v>
          </cell>
          <cell r="D4593">
            <v>1</v>
          </cell>
          <cell r="E4593">
            <v>0.37591715781941498</v>
          </cell>
          <cell r="F4593">
            <v>0.78103433750359597</v>
          </cell>
          <cell r="G4593">
            <v>0.76237330164129002</v>
          </cell>
          <cell r="H4593">
            <v>0.99821151722704105</v>
          </cell>
          <cell r="I4593">
            <v>0.83686757626038499</v>
          </cell>
          <cell r="J4593">
            <v>0.99821151722704105</v>
          </cell>
          <cell r="K4593">
            <v>0.97184189571568902</v>
          </cell>
          <cell r="L4593">
            <v>0.90210338147524805</v>
          </cell>
          <cell r="M4593">
            <v>111</v>
          </cell>
          <cell r="N4593" t="str">
            <v>ALDH1A1; NFE2L2; ESR1; NR1I2; CYP3A4; CYP1A2; HSP90AA1; AHR; CYP1A1; AR; NR3C1; CCR4; CASP3; IL1B; GSR; MAPK14; BCL2L1; MAPK1; CXCL8; KEAP1; MAPK3; CBR3; HDAC6; GSTP1; GSTA1; RELA; AKR1C3; AKR1C2; HSD11B1; VCP; AKT1; MAPK10; AKR1C1; NQO1; ABCC2; PCNA; UGT1A1; DNMT1; TUBB4B; TUBA1A; TUBB1; TUBA4A; ERG; BCL2; CES1; P4HB; CYP2A6; MAPK9; CASP9; MAPK8; TGFBR1; MT2A; CCNB1; ACTA2; CDKN1A; GADD45A; EIF5A; GCLC; SFN; CCT2; CUL3; DNMT3B; ERCC5; GCLM; HMOX1; HNRNPF; TXNRD1; RB1; ACTB; IL6; HSPA4; HSPA1L; NDRG1; AKR1B10; BAX; REL; CSF2; NOTCH1; CAPNS1; RBBP4; YWHAE; TBCB; GSTT1; TXN; TPM1; HNRNPH1; YWHAQ; DES; ERCC4; PRPH; NME1; HSPD1; GSTM1; VIM; ATP5B; HSPA9; YWHAB; MGMT; PRDX3; LGALS1; KLK3; HNRNPK; INA; TUBA3D; SLC39A2; SERPING1; RPSA; MT1A; HIST1H2AA; ZNF429; NME2P1</v>
          </cell>
        </row>
        <row r="4594">
          <cell r="B4594" t="str">
            <v>Acenaphthenequinone</v>
          </cell>
          <cell r="C4594">
            <v>0.58515164585077994</v>
          </cell>
          <cell r="D4594">
            <v>1</v>
          </cell>
          <cell r="E4594">
            <v>0.38611699438341102</v>
          </cell>
          <cell r="F4594">
            <v>0.78926415992801202</v>
          </cell>
          <cell r="G4594">
            <v>0.88810653603654599</v>
          </cell>
          <cell r="H4594">
            <v>0.80745821566567</v>
          </cell>
          <cell r="I4594">
            <v>0.73088326335151799</v>
          </cell>
          <cell r="J4594">
            <v>0.88810653603654599</v>
          </cell>
          <cell r="K4594">
            <v>0.96106142671370798</v>
          </cell>
          <cell r="L4594">
            <v>0.88251294665915003</v>
          </cell>
          <cell r="M4594">
            <v>16</v>
          </cell>
          <cell r="N4594" t="str">
            <v>DRD3; TDP1; MRGPRX1; BCHE; AHR; PTGS2; NR1H4; NFKB1; HCRTR1; CCR6; CXCR6; APLNR; RELA; GSTO1; GPR183; CES1</v>
          </cell>
        </row>
        <row r="4595">
          <cell r="B4595" t="str">
            <v>BENZIDINE</v>
          </cell>
          <cell r="C4595">
            <v>0.11509702180534399</v>
          </cell>
          <cell r="D4595">
            <v>1</v>
          </cell>
          <cell r="E4595">
            <v>0.59278094806961501</v>
          </cell>
          <cell r="F4595">
            <v>0.120645071868033</v>
          </cell>
          <cell r="G4595">
            <v>0.44610748602536898</v>
          </cell>
          <cell r="H4595">
            <v>0.783852970357101</v>
          </cell>
          <cell r="I4595">
            <v>0.98469585871973497</v>
          </cell>
          <cell r="J4595">
            <v>0.60322535934016397</v>
          </cell>
          <cell r="K4595">
            <v>0.68645000700463799</v>
          </cell>
          <cell r="L4595">
            <v>0.60153054497526404</v>
          </cell>
          <cell r="M4595">
            <v>12</v>
          </cell>
          <cell r="N4595" t="str">
            <v>NFE2L2; TP53; AHR; PTGS2; PTGS1; UGT2B7; RACGAP1; PLA2G3; NAT1; MPO; NAT2; LPO</v>
          </cell>
        </row>
        <row r="4596">
          <cell r="B4596" t="str">
            <v>epinastine</v>
          </cell>
          <cell r="C4596">
            <v>0.20078583901513999</v>
          </cell>
          <cell r="D4596">
            <v>1</v>
          </cell>
          <cell r="E4596">
            <v>0.76221864805439599</v>
          </cell>
          <cell r="F4596">
            <v>0.70136921719382395</v>
          </cell>
          <cell r="G4596">
            <v>0.92672092817636897</v>
          </cell>
          <cell r="H4596">
            <v>2.2291411744783701E-2</v>
          </cell>
          <cell r="I4596">
            <v>0.890589771561621</v>
          </cell>
          <cell r="J4596">
            <v>0.11145705872391901</v>
          </cell>
          <cell r="K4596">
            <v>0.50915725581727</v>
          </cell>
          <cell r="L4596">
            <v>0.46825387324219597</v>
          </cell>
          <cell r="M4596">
            <v>8</v>
          </cell>
          <cell r="N4596" t="str">
            <v>DRD1; SLC22A2; HRH1; IL6; IL4; IL5; IFNG; IL13</v>
          </cell>
        </row>
        <row r="4597">
          <cell r="B4597" t="str">
            <v>2-Aminoanthracene</v>
          </cell>
          <cell r="C4597">
            <v>0.169810504560308</v>
          </cell>
          <cell r="D4597">
            <v>1</v>
          </cell>
          <cell r="E4597">
            <v>0.12497809784145</v>
          </cell>
          <cell r="F4597">
            <v>0.42854153480545598</v>
          </cell>
          <cell r="G4597">
            <v>0.71570196167206701</v>
          </cell>
          <cell r="H4597">
            <v>0.938958624834351</v>
          </cell>
          <cell r="I4597">
            <v>0.94166064761704305</v>
          </cell>
          <cell r="J4597">
            <v>0.62489048920725099</v>
          </cell>
          <cell r="K4597">
            <v>0.74704497707967699</v>
          </cell>
          <cell r="L4597">
            <v>0.65096949636888701</v>
          </cell>
          <cell r="M4597">
            <v>10</v>
          </cell>
          <cell r="N4597" t="str">
            <v>ALDH1A1; NFE2L2; HIF1A; HSD17B10; ESR1; CYP1A2; AHR; AR; NFKBIA; CYB5A</v>
          </cell>
        </row>
        <row r="4598">
          <cell r="B4598" t="str">
            <v>harmol</v>
          </cell>
          <cell r="C4598">
            <v>0.97400218471327105</v>
          </cell>
          <cell r="D4598">
            <v>1</v>
          </cell>
          <cell r="E4598">
            <v>0.39074722919114202</v>
          </cell>
          <cell r="F4598">
            <v>0.66740329199691095</v>
          </cell>
          <cell r="G4598">
            <v>0.68353324261596404</v>
          </cell>
          <cell r="H4598">
            <v>0.28573649497341602</v>
          </cell>
          <cell r="I4598">
            <v>0.69069275249283402</v>
          </cell>
          <cell r="J4598">
            <v>0.69069275249283402</v>
          </cell>
          <cell r="K4598">
            <v>0.75393120649428902</v>
          </cell>
          <cell r="L4598">
            <v>0.65679625635619299</v>
          </cell>
          <cell r="M4598">
            <v>17</v>
          </cell>
          <cell r="N4598" t="str">
            <v>TDP1; HIF1A; HSD17B10; EHMT2; CYP2D6; CYP1A2; AHR; CYP1A1; SLC5A7; NCF1; EPAS1; NCOA1; NCOA3; RAD54L; RACGAP1; SULT1A3; SULT1A1</v>
          </cell>
        </row>
        <row r="4599">
          <cell r="B4599" t="str">
            <v>OCHRATOXIN A</v>
          </cell>
          <cell r="C4599">
            <v>0.164370135299822</v>
          </cell>
          <cell r="D4599">
            <v>8.2185067649911195E-2</v>
          </cell>
          <cell r="E4599">
            <v>3.4115540228556201E-2</v>
          </cell>
          <cell r="F4599">
            <v>6.1741241455058701E-2</v>
          </cell>
          <cell r="G4599">
            <v>0.73236914958232902</v>
          </cell>
          <cell r="H4599">
            <v>0.78551541469422803</v>
          </cell>
          <cell r="I4599">
            <v>0.29134165710813198</v>
          </cell>
          <cell r="J4599">
            <v>0.15435310363764701</v>
          </cell>
          <cell r="K4599">
            <v>0.102592679193228</v>
          </cell>
          <cell r="L4599">
            <v>0.15420989638032701</v>
          </cell>
          <cell r="M4599">
            <v>297</v>
          </cell>
          <cell r="N4599" t="str">
            <v>TP53; ESR1; PPARD; CYP19A1; CYP3A4; CYP2C9; CYP1A2; AHR; CYP1A1; NR1H4; HSPB1; PPARG; VDR; XDH; NR3C1; CASP3; NFKB1; IL1B; MAPK14; TNF; ABCB6; BCL2L1; APAF1; JUN; CDK1; MAPK1; ALB; CXCL8; UGT1A6; THRB; MAPK3; TARDBP; AKR1C3; AKR1C2; AOC3; GSTO1; AKR1C1; NQO1; CDC25C; ABCC2; KCNJ1; SLC22A8; SLC22A11; SLC22A6; EPAS1; PCNA; TUBB1; MYC; HSPA5; NDUFA1; NDUFB7; NDUFA7; NDUFA3; NDUFB2; NDUFC1; NDUFA10; NDUFS6; NDUFS7; GPR18; CYP2B6; DHCR7; BCL2; HSD3B1; CYP3A5; HSPA1A; S1PR1; ERBB4; CASP9; PRPF4B; SOD1; SGK1; ARL4C; IL1R2; LPL; MT2A; RHOB; CX3CR1; PCK2; SLC7A11; UCP2; ZNF652; STC1; CHAC1; SLC39A14; PGK1; CCNG2; CTNNA1; IER3; RGS2; CD24; ASNS; CD69; SPTBN1; DDIT4; CCNB1; B3GNT2; CDKN1A; COMMD10; DIDO1; FAS; GADD45A; PAPOLA; SCD; SLC30A1; BAD; CAT; GPX3; CASP7; CEBPA; H2AFX; ID2; JMJD6; KRCC1; MBP; PIGV; PPP3CB; PREB; IFRD1; BLCAP; CASP8; CEBPB; FADD; KANK1; PNRC1; RAP2B; RASGRP1; SCAF8; TMEM177; TNFRSF1A; TRIM24; VEGFA; AK2; ARFGEF1; BAK1; BIRC3; CD2BP2; DDIT3; DIABLO; DLEU2; DNAJB4; EML4; HMGB2; HMOX1; KLF2; KLHDC2; LRRC37A3; MED21; NAA40; PLAUR; PLIN2; PPP2R1B; RFC4; RUFY1; SLC43A1; SOS2; SPATA7; STAM2; SLC39A9; SLC11A2; ABCG1; ALG13; SOD2; FABP4; FOS; SPATS2L; KIF21B; GJA1; BAX; VLDLR; BBC3; BNIP3L; TRRAP; TMCO6; ALDH8A1; SERPINB2; JUNB; WDR33; AIFM1; ATP2A2; NAGA; RPA1; SLC30A5; STX7; TMEM50B; AVIL; HBS1L; MPDU1; RBBP4; TXN2; SLC39A7; NRG1; ATP5D; CIRBP; ENSA; GTF2H5; IDH3B; MAPRE1; UQCRQ; PDK3; F3; COX5B; FGF18; IDH3G; FRAT1; COX8A; GPX1; RPL13; SHC1; KRT15; BID; ECI1; ORMDL2; PFKL; COQ7; EVI2A; HIST1H1T; CCNG1; DPY19L1; MPRIP; SORD; TRAK1; PIGZ; EHD4; NAGK; SC5D; ARL5A; SDHA; FUT6; BZRAP1; SLC39A1; FADS1; DPAGT1; UCP3; UPF3B; NFE2L3; SBF1; APOL1; ATP5B; HSPA9; PRG2; PTEN; CCL14; SEMA3G; GNRH1; KCNJ15; CYB5R3; ATP5J; XAF1; CSTA; ACAA1; IGF2; IGFBP1; CYCS; RPP30; GPR17; ABCA8; C9; FRZB; GP5; CYBA; F5; PECR; B4GALT7; CYP2E1; TPM3; SLC30A7; FBXO32; SOD3; ACRC; ARRDC3; GPT2; HYLS1; PROX1; SESN2; SLC39A10; FAM84A; MT1B; ZNF628; UQCRH; UCP1; MT1A; NANOS1; TMEM37; SHISA2; C15ORF39; RPS15; FAHD1; COMMD2; COX7A2L; CSRP2BP; CUL7; DIS3L2; ISL2; UQCR11; DCUN1D5; SLC30A6; C2ORF3</v>
          </cell>
        </row>
        <row r="4600">
          <cell r="B4600" t="str">
            <v>LUCANTHONE</v>
          </cell>
          <cell r="C4600">
            <v>1.21601752342985E-2</v>
          </cell>
          <cell r="D4600">
            <v>6.0800876171492298E-3</v>
          </cell>
          <cell r="E4600">
            <v>7.1591858901207603E-3</v>
          </cell>
          <cell r="F4600">
            <v>0.48933468859199902</v>
          </cell>
          <cell r="G4600">
            <v>0.18674180068422599</v>
          </cell>
          <cell r="H4600">
            <v>5.0111080248381396E-3</v>
          </cell>
          <cell r="I4600">
            <v>0.17127745436625799</v>
          </cell>
          <cell r="J4600">
            <v>1.7897964725301901E-2</v>
          </cell>
          <cell r="K4600">
            <v>1.3497269992457401E-3</v>
          </cell>
          <cell r="L4600">
            <v>1.13015549902605E-2</v>
          </cell>
          <cell r="M4600">
            <v>214</v>
          </cell>
          <cell r="N4600" t="str">
            <v>CYP1A1; CDK1; CXCL8; PLK1; BRCA1; MMP1; RRM2; BLM; CDC25C; NR4A2; DPP4; TOP2A; TOP2B; CTSD; RAD51; RACGAP1; CIT; AURKB; PLK4; TTK; AURKA; EZH2; NEK2; MELK; BUB1; PBK; SAT1; GDF15; TMEM45A; AQP3; TFPI2; PSAT1; HIST1H2AH; HIST1H2AI; HIST1H2AL; HIST1H3B; HIST1H3D; HIST1H3F; HIST1H3J; IFI30; IL24; LXN; TNFSF15; ASNS; ASPM; CCNA2; CCNB1; CCNB2; CDC20; CENPA; CENPE; CENPF; DEPDC1; DLGAP5; HMMR; KIF11; KIF20A; KIF23; KIF2C; MKI67; NDC80; SPC25; TPX2; ACTA2; CDKN1A; HIST1H2AB; HIST1H2BC; HIST1H2BF; HIST1H2BG; HIST1H2BH; BIRC5; HIST1H4B; HIST1H4C; HIST1H4D; HIST1H4J; HIST1H4K; HIST2H4A; BRCA2; CDC6; CENPI; DTL; ESPL1; EXO1; MCM10; POLE2; PRIM1; RAD51AP1; HIST1H1D; ERCC6L; FBXO5; HJURP; KIFC1; TIPARP; ARHGAP11A; ATAD2; BUB1B; CEP55; DDIT3; DLEU2; DNA2; ECT2; EXOSC8; FAM129A; GPR1; GTPBP2; HMGB2; HMGCS1; IDI1; KIF14; KIF15; KIF20B; KIF22; MOCOS; NCAPG; NCAPH; NUSAP1; ORC6; OTUB2; SHCBP1; SLC1A4; SMC4; SPDL1; TMEM194A; WDR76; XRCC2; CLDN1; ICAM1; IL6; CDC45; HIST1H1E; MSMO1; TP53I3; CLGN; HIST1H2AJ; SERPINB2; DHCR24; MAD2L1; MX1; CDKN3; SPAG5; PHGDH; LRP1; NOV; EFEMP1; PSG7; KIF4A; CXCL10; HIST1H1B; HIST1H2BM; FANCI; FOXM1; KIAA0101; MYBL2; PRR11; STMN1; TRIM22; PXDN; GPNMB; NCAPG2; ANXA3; GBP1; IL18; ITGA3; PRC1; CKS1B; CST1; LAMP3; PSMC3IP; CST2; CENPU; CLCA2; PSG9; ABCA12; CASC5; DIAPH3; SULF2; ESCO2; KIAA1524; ANLN; C5ORF34; CENPK; DEPDC1B; GPX8; MTFR2; NUF2; PTCHD4; SGOL2; SPATA18; TP53INP1; MCM8; ALDH1L2; CKAP2L; HIST2H2AB; HIST2H3A; UBE2T; ZWINT; CDCA2; CENPL; MND1; SHC4; FLG; IQGAP3; SGOL1; TCP11L2; SECTM1; HIST2H3D; MBOAT1; LIN9; ARHGAP11B; WDR63; PSG5; FAM72A; KIF4B; SCUBE1</v>
          </cell>
        </row>
        <row r="4601">
          <cell r="B4601" t="str">
            <v>des-Arg10-Kallidin</v>
          </cell>
          <cell r="C4601">
            <v>3.0911487791797299E-2</v>
          </cell>
          <cell r="D4601">
            <v>1.54557438958987E-2</v>
          </cell>
          <cell r="E4601">
            <v>0.30765136295200202</v>
          </cell>
          <cell r="F4601">
            <v>0.28600437346812901</v>
          </cell>
          <cell r="G4601">
            <v>0.98306188159008101</v>
          </cell>
          <cell r="H4601">
            <v>9.6048128246370296E-2</v>
          </cell>
          <cell r="I4601">
            <v>0.21043528523220101</v>
          </cell>
          <cell r="J4601">
            <v>0.38456420369000299</v>
          </cell>
          <cell r="K4601">
            <v>0.241038374427713</v>
          </cell>
          <cell r="L4601">
            <v>0.27157111361736702</v>
          </cell>
          <cell r="M4601">
            <v>5</v>
          </cell>
          <cell r="N4601" t="str">
            <v>IL1B; TNF; CTGF; IL1RN; BDKRB1</v>
          </cell>
        </row>
        <row r="4602">
          <cell r="B4602" t="str">
            <v>etilefrine</v>
          </cell>
          <cell r="C4602">
            <v>0.367159697924475</v>
          </cell>
          <cell r="D4602">
            <v>0.183579848962238</v>
          </cell>
          <cell r="E4602">
            <v>0.22935420113742599</v>
          </cell>
          <cell r="F4602">
            <v>0.404888623379697</v>
          </cell>
          <cell r="G4602">
            <v>0.58565298059090198</v>
          </cell>
          <cell r="H4602">
            <v>0.17109243786608</v>
          </cell>
          <cell r="I4602">
            <v>0.24782835480618701</v>
          </cell>
          <cell r="J4602">
            <v>0.413047258010311</v>
          </cell>
          <cell r="K4602">
            <v>0.27550482467606402</v>
          </cell>
          <cell r="L4602">
            <v>0.297920629817991</v>
          </cell>
          <cell r="M4602">
            <v>5</v>
          </cell>
          <cell r="N4602" t="str">
            <v>DRD2; SLC22A2; SLC22A1; SLC22A3; GALR3</v>
          </cell>
        </row>
        <row r="4603">
          <cell r="B4603" t="str">
            <v>Magnolol</v>
          </cell>
          <cell r="C4603">
            <v>0.728568853982833</v>
          </cell>
          <cell r="D4603">
            <v>0.364284426991416</v>
          </cell>
          <cell r="E4603">
            <v>0.68549704356248597</v>
          </cell>
          <cell r="F4603">
            <v>0.35063046130402897</v>
          </cell>
          <cell r="G4603">
            <v>0.75176828454067701</v>
          </cell>
          <cell r="H4603">
            <v>9.50300212758389E-2</v>
          </cell>
          <cell r="I4603">
            <v>0.62190768161369703</v>
          </cell>
          <cell r="J4603">
            <v>0.47515010637919503</v>
          </cell>
          <cell r="K4603">
            <v>0.52462549958576699</v>
          </cell>
          <cell r="L4603">
            <v>0.47950061218669898</v>
          </cell>
          <cell r="M4603">
            <v>12</v>
          </cell>
          <cell r="N4603" t="str">
            <v>TDP1; PPARG; GLP1R; MC4R; WEE1; NPY1R; NPY2R; HCRTR1; CACNA1H; KCNK9; SLC5A7; PPP5C</v>
          </cell>
        </row>
        <row r="4604">
          <cell r="B4604" t="str">
            <v>Dipentene</v>
          </cell>
          <cell r="C4604">
            <v>0.57418494301071898</v>
          </cell>
          <cell r="D4604">
            <v>1</v>
          </cell>
          <cell r="E4604">
            <v>0.13715234335344301</v>
          </cell>
          <cell r="F4604">
            <v>0.38052827294570302</v>
          </cell>
          <cell r="G4604">
            <v>0.35119561927512799</v>
          </cell>
          <cell r="H4604">
            <v>0.79486396804631498</v>
          </cell>
          <cell r="I4604">
            <v>0.82308206266797301</v>
          </cell>
          <cell r="J4604">
            <v>0.63421378824283803</v>
          </cell>
          <cell r="K4604">
            <v>0.54667270446369798</v>
          </cell>
          <cell r="L4604">
            <v>0.49560815519365797</v>
          </cell>
          <cell r="M4604">
            <v>9</v>
          </cell>
          <cell r="N4604" t="str">
            <v>NFE2L2; TP53; CYP3A4; CYP1A1; AR; BCL2; HMOX1; HRAS; NPY</v>
          </cell>
        </row>
        <row r="4605">
          <cell r="B4605" t="str">
            <v>Uranium acetate</v>
          </cell>
          <cell r="C4605">
            <v>0.43155904628327002</v>
          </cell>
          <cell r="D4605">
            <v>0.21577952314163501</v>
          </cell>
          <cell r="E4605">
            <v>0.18007081647734099</v>
          </cell>
          <cell r="F4605">
            <v>0.10711398928687201</v>
          </cell>
          <cell r="G4605">
            <v>6.6720422259576403E-2</v>
          </cell>
          <cell r="H4605">
            <v>0.29579064889832501</v>
          </cell>
          <cell r="I4605">
            <v>0.60513422106977299</v>
          </cell>
          <cell r="J4605">
            <v>0.26778497321717998</v>
          </cell>
          <cell r="K4605">
            <v>8.0038705472411806E-2</v>
          </cell>
          <cell r="L4605">
            <v>0.13158912314183199</v>
          </cell>
          <cell r="M4605">
            <v>243</v>
          </cell>
          <cell r="N4605" t="str">
            <v>ABCC8; APP; CASP3; NAE1; PDE1A; HSP90AB1; AKR1C3; GLO1; METAP2; RAN; TUBA1A; DTYMK; AASDHPPT; ERBB3; STK36; CAMK2D; PSMA4; DSTYK; ULK2; TLK1; PTK2; PIP4K2B; PRPF4B; RAB2A; NT5E; TNFRSF1B; ITPR1; AKAP1; DTNA; IFRD2; PSMG1; INSIG1; ATP6V1A; MLLT10; SCAMP1; TMEM230; ACTR2; NPEPL1; ASAP2; CUL2; EPS15; GLUL; GTF2H2; ID2; KAZN; KDM4B; KPNA3; NAMPT; REEP1; RHOT1; SSX2IP; TDG; ADNP; AKIRIN1; APC; CBFA2T2; CTCF; KDM5B; NRF1; PI4K2A; PIK3R1; PRDX2; PUM1; RMI1; SEC24B; SEC62; TGIF2; YTHDF3; ATP9B; CLINT1; COG7; DIXDC1; DNAJA2; DZANK1; FUT8; HBP1; KIF1B; MAT2B; PBX3; PPIA; PPP2CA; RABGGTB; RDX; RGL1; RNGTT; SMC5; SRRM1; TRAK2; WASL; ITPR2; KIF3C; LPIN1; MSH2; VPS13B; WDR59; ACTB; UNG; PGD; NEFL; BAX; SFXN3; IK; APPL1; CALM2; IARS2; IQGAP2; LONP2; MCFD2; MSRB1; NDFIP1; PARP4; RBBP7; RNF144A; RPA1; SERBP1; TNPO1; VPS13D; ABCF2; SCP2; LAD1; NOTCH2; PLEKHB2; RBM3; TGOLN2; CGB; STMN2; SNX6; TRIM28; EVI5; RBM8A; EVL; WT1-AS; EIF1; FAM3C; MARCKS; B2M; COA1; GPX1; HLA-E; HNRNPC; M6PR; YWHAQ; BTF3; SLC25A6; TALDO1; VDAC2; SMARCC1; RAB7A; HADH; STMN1; TOMM20; WSB2; ADAR; CANX; LAMP2; SLC2A3; COPS8; DNAJC9; OAT; NAP1L1; TFAM; GSPT1; HMGB1; MDH2; RAC1; VAMP7; TNP1; SCN2B; GRB2; CRYBB2; PFKFB4; KIF3B; UBE2D2; COPS3; PHF10; ATXN10; RNF10; CHRDL1; CSDE1; YWHAB; G3BP1; CTRL; WNT7B; RSL24D1; PTMA; VSNL1; BACE1; PAIP2B; ARMC9; NAIP; ACAT2; BAALC; MICU1; PDCD6IP; SMAP1; NDRG2; TNFRSF9; SDCBP; NDRG4; BGN; RPL22; LDHA; APBB1; SDC3; EEF1A1; VTA1; AANAT; AADAT; DPYSL5; CRLS1; DGKA; NADK2; PTGES3; RAB11FIP4; RPL15; SLC17A2; SLC44A5; KDM2B; EEF1G; WFDC2; ZFP82; C11ORF49; NCOA7; SPP2; RHOA; C12ORF43; C1ORF43; CHCHD5; CHURC1; CLSTN3; FBXL3; HMP19; KIAA1143; MFSD4; NARS; NEIL2; PDCD7; RNF123; RPL24; EPT1; SNAP91; SPATC1L; VPS26B</v>
          </cell>
        </row>
        <row r="4606">
          <cell r="B4606" t="str">
            <v>Procyanidin B2</v>
          </cell>
          <cell r="C4606">
            <v>0.94419377569803398</v>
          </cell>
          <cell r="D4606">
            <v>0.47209688784901699</v>
          </cell>
          <cell r="E4606">
            <v>0.51607851498657797</v>
          </cell>
          <cell r="F4606">
            <v>0.38671259554387399</v>
          </cell>
          <cell r="G4606">
            <v>0.25232199987338</v>
          </cell>
          <cell r="H4606">
            <v>0.306742727949602</v>
          </cell>
          <cell r="I4606">
            <v>0.64968645230026401</v>
          </cell>
          <cell r="J4606">
            <v>0.64452099257312301</v>
          </cell>
          <cell r="K4606">
            <v>0.51292828455281503</v>
          </cell>
          <cell r="L4606">
            <v>0.47099216352634099</v>
          </cell>
          <cell r="M4606">
            <v>10</v>
          </cell>
          <cell r="N4606" t="str">
            <v>CASP3; MAPK1; MAPK3; AKT1; GSK3B; TOP2A; CASP9; BAX; MFGE8; CYCS</v>
          </cell>
        </row>
        <row r="4607">
          <cell r="B4607" t="str">
            <v>k-252a</v>
          </cell>
          <cell r="C4607">
            <v>0.47489195087414399</v>
          </cell>
          <cell r="D4607">
            <v>0.23744597543707199</v>
          </cell>
          <cell r="E4607">
            <v>0.68080224428303404</v>
          </cell>
          <cell r="F4607">
            <v>0.93138060822241298</v>
          </cell>
          <cell r="G4607">
            <v>0.43043646565124599</v>
          </cell>
          <cell r="H4607">
            <v>0.20954940142768899</v>
          </cell>
          <cell r="I4607">
            <v>8.9716859214422295E-2</v>
          </cell>
          <cell r="J4607">
            <v>0.44858429607211198</v>
          </cell>
          <cell r="K4607">
            <v>0.394059835566617</v>
          </cell>
          <cell r="L4607">
            <v>0.38514045169332101</v>
          </cell>
          <cell r="M4607">
            <v>11</v>
          </cell>
          <cell r="N4607" t="str">
            <v>CHRM1; TNFSF10; AKT1; KDR; NTRK2; NTRK1; MAP3K10; CREB1; BDNF; FOS; MT3</v>
          </cell>
        </row>
        <row r="4608">
          <cell r="B4608" t="str">
            <v>GBR 12909 dihydrochloride</v>
          </cell>
          <cell r="C4608">
            <v>0.36204721755158897</v>
          </cell>
          <cell r="D4608">
            <v>0.18102360877579499</v>
          </cell>
          <cell r="E4608">
            <v>0.73687288119282102</v>
          </cell>
          <cell r="F4608">
            <v>0.32604506264223798</v>
          </cell>
          <cell r="G4608">
            <v>0.29570174254444798</v>
          </cell>
          <cell r="H4608">
            <v>0.12187312414061401</v>
          </cell>
          <cell r="I4608">
            <v>0.94921145308560995</v>
          </cell>
          <cell r="J4608">
            <v>0.54340843773706304</v>
          </cell>
          <cell r="K4608">
            <v>0.47601086752816901</v>
          </cell>
          <cell r="L4608">
            <v>0.44426245258667102</v>
          </cell>
          <cell r="M4608">
            <v>19</v>
          </cell>
          <cell r="N4608" t="str">
            <v>SLC6A3; CYP2C19; MPHOSPH8; TDP1; PPARD; CYP19A1; CYP3A4; KCNH2; ABCB1; AR; GMNN; ADORA3; SLC6A4; OPRM1; RGS4; SLC18A2; CYP2C8; GDNF; CYP2E1</v>
          </cell>
        </row>
        <row r="4609">
          <cell r="B4609" t="str">
            <v>2,4-dichlorophenoxyacetic acid</v>
          </cell>
          <cell r="C4609">
            <v>0.43570875234024198</v>
          </cell>
          <cell r="D4609">
            <v>0.21785437617012099</v>
          </cell>
          <cell r="E4609">
            <v>0.24533633714082301</v>
          </cell>
          <cell r="F4609">
            <v>0.42876479896917502</v>
          </cell>
          <cell r="G4609">
            <v>0.92761838640457706</v>
          </cell>
          <cell r="H4609">
            <v>0.46667405098506498</v>
          </cell>
          <cell r="I4609">
            <v>4.2314393481443301E-2</v>
          </cell>
          <cell r="J4609">
            <v>0.21157196740721701</v>
          </cell>
          <cell r="K4609">
            <v>0.25275723165590702</v>
          </cell>
          <cell r="L4609">
            <v>0.28060548674277302</v>
          </cell>
          <cell r="M4609">
            <v>16</v>
          </cell>
          <cell r="N4609" t="str">
            <v>NR1I2; AR; ALB; SLC22A6; PCNA; CLK1; PTGER3; FTH1; IL1RL1; DCLRE1C; VEGFA; DDB2; FTL; CYP3A7; CCDC120; USP19</v>
          </cell>
        </row>
        <row r="4610">
          <cell r="B4610" t="str">
            <v>2-Phenylphenol</v>
          </cell>
          <cell r="C4610">
            <v>0.28310553127652299</v>
          </cell>
          <cell r="D4610">
            <v>1</v>
          </cell>
          <cell r="E4610">
            <v>5.4697277932020203E-3</v>
          </cell>
          <cell r="F4610">
            <v>0.778892331853273</v>
          </cell>
          <cell r="G4610">
            <v>0.78284784378298999</v>
          </cell>
          <cell r="H4610">
            <v>0.608815478190048</v>
          </cell>
          <cell r="I4610">
            <v>0.58036059816834096</v>
          </cell>
          <cell r="J4610">
            <v>2.73486389660101E-2</v>
          </cell>
          <cell r="K4610">
            <v>0.19769529448489701</v>
          </cell>
          <cell r="L4610">
            <v>0.23730346878200101</v>
          </cell>
          <cell r="M4610">
            <v>13</v>
          </cell>
          <cell r="N4610" t="str">
            <v>ALDH1A1; NFE2L2; TP53; HSD17B10; ESR1; NR1I2; AR; PPARG; ESR2; RXRA; PGR; CAT; HRAS</v>
          </cell>
        </row>
        <row r="4611">
          <cell r="B4611" t="str">
            <v>15-Hydroxy-11alpha,9alpha-(epoxymethano)prosta-5,13-dienoic acid</v>
          </cell>
          <cell r="C4611">
            <v>0.23036663533767601</v>
          </cell>
          <cell r="D4611">
            <v>0.11518331766883801</v>
          </cell>
          <cell r="E4611">
            <v>0.66958974542029903</v>
          </cell>
          <cell r="F4611">
            <v>4.66226998997646E-2</v>
          </cell>
          <cell r="G4611">
            <v>0.170492736848841</v>
          </cell>
          <cell r="H4611">
            <v>0.34428681755059498</v>
          </cell>
          <cell r="I4611">
            <v>0.73851789536933399</v>
          </cell>
          <cell r="J4611">
            <v>0.23311349949882301</v>
          </cell>
          <cell r="K4611">
            <v>0.21214377799158199</v>
          </cell>
          <cell r="L4611">
            <v>0.248894819803472</v>
          </cell>
          <cell r="M4611">
            <v>5</v>
          </cell>
          <cell r="N4611" t="str">
            <v>PLCB3; TBXA2R; ITGAM; SELP; TAC1</v>
          </cell>
        </row>
        <row r="4612">
          <cell r="B4612" t="str">
            <v>Pyridaben</v>
          </cell>
          <cell r="C4612">
            <v>0.19507166520914501</v>
          </cell>
          <cell r="D4612">
            <v>1</v>
          </cell>
          <cell r="E4612">
            <v>0.85846081187234702</v>
          </cell>
          <cell r="F4612">
            <v>0.30627371718241297</v>
          </cell>
          <cell r="G4612">
            <v>0.20427816525770801</v>
          </cell>
          <cell r="H4612">
            <v>0.80385702271595805</v>
          </cell>
          <cell r="I4612">
            <v>0.99056254454224002</v>
          </cell>
          <cell r="J4612">
            <v>0.76568429295603302</v>
          </cell>
          <cell r="K4612">
            <v>0.78911227266477002</v>
          </cell>
          <cell r="L4612">
            <v>0.68740830051087298</v>
          </cell>
          <cell r="M4612">
            <v>20</v>
          </cell>
          <cell r="N4612" t="str">
            <v>NFE2L2; TDP1; ESR1; CYP19A1; CHRM5; KCNQ1; AR; PPARG; VDR; NOD2; NOD1; NR5A1; NR5A2; NR2E3; GALR3; SNCA; NR2F2; BCL2; PARP1; ODC1</v>
          </cell>
        </row>
        <row r="4613">
          <cell r="B4613" t="str">
            <v>4,4'-Diphenylmethane diisocyanate</v>
          </cell>
          <cell r="C4613">
            <v>5.9333617712531601E-2</v>
          </cell>
          <cell r="D4613">
            <v>1</v>
          </cell>
          <cell r="E4613">
            <v>0.75228996309867302</v>
          </cell>
          <cell r="F4613">
            <v>4.2032118863345201E-2</v>
          </cell>
          <cell r="G4613">
            <v>0.737476754299074</v>
          </cell>
          <cell r="H4613">
            <v>0.99995498430313801</v>
          </cell>
          <cell r="I4613">
            <v>0.75732002504246598</v>
          </cell>
          <cell r="J4613">
            <v>0.21016059431672601</v>
          </cell>
          <cell r="K4613">
            <v>0.62170844335469899</v>
          </cell>
          <cell r="L4613">
            <v>0.55143487732365404</v>
          </cell>
          <cell r="M4613">
            <v>7</v>
          </cell>
          <cell r="N4613" t="str">
            <v>ALB; CXCL8; CD86; NAT1; ICAM1; NAT2; GSTM1</v>
          </cell>
        </row>
        <row r="4614">
          <cell r="B4614" t="str">
            <v>Ginsenoside Rh1</v>
          </cell>
          <cell r="C4614">
            <v>0.471685785163796</v>
          </cell>
          <cell r="D4614">
            <v>0.235842892581898</v>
          </cell>
          <cell r="E4614">
            <v>0.76559675860424903</v>
          </cell>
          <cell r="F4614">
            <v>0.86606943417190296</v>
          </cell>
          <cell r="G4614">
            <v>0.36905959821423101</v>
          </cell>
          <cell r="H4614">
            <v>0.50787349598217701</v>
          </cell>
          <cell r="I4614">
            <v>0.157165839205475</v>
          </cell>
          <cell r="J4614">
            <v>0.785829196027374</v>
          </cell>
          <cell r="K4614">
            <v>0.641403943806934</v>
          </cell>
          <cell r="L4614">
            <v>0.56644190000152705</v>
          </cell>
          <cell r="M4614">
            <v>11</v>
          </cell>
          <cell r="N4614" t="str">
            <v>TNF; ITGA4; SELE; PGR; ITGAL; TFF1; ICAM1; FOS; ITGB2; ITGB1; VCAM1</v>
          </cell>
        </row>
        <row r="4615">
          <cell r="B4615" t="str">
            <v>AM 404</v>
          </cell>
          <cell r="C4615">
            <v>0.13405184072593301</v>
          </cell>
          <cell r="D4615">
            <v>6.7025920362966604E-2</v>
          </cell>
          <cell r="E4615">
            <v>3.2748350191045703E-2</v>
          </cell>
          <cell r="F4615">
            <v>3.2830963980979802E-2</v>
          </cell>
          <cell r="G4615">
            <v>0.78920264479211899</v>
          </cell>
          <cell r="H4615">
            <v>0.17794876541788701</v>
          </cell>
          <cell r="I4615">
            <v>0.52903628957567905</v>
          </cell>
          <cell r="J4615">
            <v>8.2077409952449498E-2</v>
          </cell>
          <cell r="K4615">
            <v>4.1945924384820303E-2</v>
          </cell>
          <cell r="L4615">
            <v>8.7782567298210004E-2</v>
          </cell>
          <cell r="M4615">
            <v>15</v>
          </cell>
          <cell r="N4615" t="str">
            <v>TDP1; CYP3A4; CYP2C9; ALOX15; FAAH; TRPV1; HPGD; GAA; PLA2G7; TNF; MAPT; CACNA1B; CNR1; CNR2; NFATC2</v>
          </cell>
        </row>
        <row r="4616">
          <cell r="B4616" t="str">
            <v>DIISODECYL PHTHALATE</v>
          </cell>
          <cell r="C4616">
            <v>0.60726015340522699</v>
          </cell>
          <cell r="D4616">
            <v>1</v>
          </cell>
          <cell r="E4616">
            <v>0.77865787267836795</v>
          </cell>
          <cell r="F4616">
            <v>0.51200986159696804</v>
          </cell>
          <cell r="G4616">
            <v>0.983669792367173</v>
          </cell>
          <cell r="H4616">
            <v>0.41750888143088999</v>
          </cell>
          <cell r="I4616">
            <v>0.74334735624947701</v>
          </cell>
          <cell r="J4616">
            <v>0.97332234084795999</v>
          </cell>
          <cell r="K4616">
            <v>0.93726678312209899</v>
          </cell>
          <cell r="L4616">
            <v>0.84599342724570303</v>
          </cell>
          <cell r="M4616">
            <v>10</v>
          </cell>
          <cell r="N4616" t="str">
            <v>PPARD; AR; PPARG; PPARA; RXRB; SUOX; PAPSS1; PAPSS2; SLC5A5; CDO1</v>
          </cell>
        </row>
        <row r="4617">
          <cell r="B4617" t="str">
            <v>harman</v>
          </cell>
          <cell r="C4617">
            <v>0.90978222231268702</v>
          </cell>
          <cell r="D4617">
            <v>1</v>
          </cell>
          <cell r="E4617">
            <v>0.55527367386996496</v>
          </cell>
          <cell r="F4617">
            <v>0.50766043995493604</v>
          </cell>
          <cell r="G4617">
            <v>0.67606748350062695</v>
          </cell>
          <cell r="H4617">
            <v>0.94008524667161097</v>
          </cell>
          <cell r="I4617">
            <v>0.68743555969500902</v>
          </cell>
          <cell r="J4617">
            <v>0.859294449618761</v>
          </cell>
          <cell r="K4617">
            <v>0.93844091110133898</v>
          </cell>
          <cell r="L4617">
            <v>0.84764523163376104</v>
          </cell>
          <cell r="M4617">
            <v>10</v>
          </cell>
          <cell r="N4617" t="str">
            <v>TDP1; HSD17B10; CYP2D6; CYP3A4; CYP1A2; AHR; CYP1A1; ATAD5; KLK7; RAD54L</v>
          </cell>
        </row>
        <row r="4618">
          <cell r="B4618" t="str">
            <v>EBOB</v>
          </cell>
          <cell r="C4618">
            <v>0.94239855512467097</v>
          </cell>
          <cell r="D4618">
            <v>0.47119927756233598</v>
          </cell>
          <cell r="E4618">
            <v>8.5850185335746898E-2</v>
          </cell>
          <cell r="F4618">
            <v>0.59171615305583503</v>
          </cell>
          <cell r="G4618">
            <v>0.73472999450847398</v>
          </cell>
          <cell r="H4618">
            <v>0.169625298737727</v>
          </cell>
          <cell r="I4618">
            <v>0.49180122790647701</v>
          </cell>
          <cell r="J4618">
            <v>0.42406324684431701</v>
          </cell>
          <cell r="K4618">
            <v>0.31673631097617</v>
          </cell>
          <cell r="L4618">
            <v>0.32870980961783403</v>
          </cell>
          <cell r="M4618">
            <v>7</v>
          </cell>
          <cell r="N4618" t="str">
            <v>GABRB3; GABRG2; GABRA1; GABRB1; GABRR1; GABRB2; GABRA2</v>
          </cell>
        </row>
        <row r="4619">
          <cell r="B4619" t="str">
            <v>Aspidin</v>
          </cell>
          <cell r="C4619">
            <v>0.70132003718623104</v>
          </cell>
          <cell r="D4619">
            <v>1</v>
          </cell>
          <cell r="E4619">
            <v>0.90821030424567895</v>
          </cell>
          <cell r="F4619">
            <v>0.56968306175193795</v>
          </cell>
          <cell r="G4619">
            <v>0.29150180557518501</v>
          </cell>
          <cell r="H4619">
            <v>0.71074559398304005</v>
          </cell>
          <cell r="I4619">
            <v>0.84662551403875497</v>
          </cell>
          <cell r="J4619">
            <v>0.90821030424567895</v>
          </cell>
          <cell r="K4619">
            <v>0.90418143593442502</v>
          </cell>
          <cell r="L4619">
            <v>0.80356342895010702</v>
          </cell>
          <cell r="M4619">
            <v>10</v>
          </cell>
          <cell r="N4619" t="str">
            <v>CASP3; BCL2; CDK2; CCNA2; CCNE1; RB1; E2F1; BAX; PARP1; CYCS</v>
          </cell>
        </row>
        <row r="4620">
          <cell r="B4620" t="str">
            <v>T0901317</v>
          </cell>
          <cell r="C4620">
            <v>0.82151794648554399</v>
          </cell>
          <cell r="D4620">
            <v>0.410758973242772</v>
          </cell>
          <cell r="E4620">
            <v>0.63497183284778003</v>
          </cell>
          <cell r="F4620">
            <v>0.58720485615589102</v>
          </cell>
          <cell r="G4620">
            <v>0.37652535419000399</v>
          </cell>
          <cell r="H4620">
            <v>0.454498812322852</v>
          </cell>
          <cell r="I4620">
            <v>0.116113451541006</v>
          </cell>
          <cell r="J4620">
            <v>0.58056725770502804</v>
          </cell>
          <cell r="K4620">
            <v>0.45730479639280702</v>
          </cell>
          <cell r="L4620">
            <v>0.43076501857406901</v>
          </cell>
          <cell r="M4620">
            <v>63</v>
          </cell>
          <cell r="N4620" t="str">
            <v>NFE2L2; HNF4A; NR1I2; CYP3A4; CYP1A1; AR; NR1H4; NR3C1; PLCG1; RORC; TNF; NR5A1; PPARA; ATXN2; NR1I3; CXCL8; NR1H2; RARA; RARG; RORA; NR2F1; RARB; RXRA; FASN; ADAM10; PRNP; STAT1; SELE; ABCA1; NCOR1; ADAM17; NCOA1; ESRRG; NR4A2; HNF4G; SNCA; CYP2B6; NR1H3; LPL; NR4A3; CCL2; TNFSF15; LDLR; ACACA; SCD; CGA; ABCG1; ICAM1; LIPG; SCARB1; APOE; PLTP; SREBF1; CYP7B1; APOA1; SULT2A1; IFNG; VCAM1; G6PC; CETP; FSHB; APOM; SESN2</v>
          </cell>
        </row>
        <row r="4621">
          <cell r="B4621" t="str">
            <v>Sphingosine 1-phosphate</v>
          </cell>
          <cell r="C4621">
            <v>0.275244360693087</v>
          </cell>
          <cell r="D4621">
            <v>1</v>
          </cell>
          <cell r="E4621">
            <v>0.897992230314408</v>
          </cell>
          <cell r="F4621">
            <v>0.89673884284693095</v>
          </cell>
          <cell r="G4621">
            <v>0.42135625556548001</v>
          </cell>
          <cell r="H4621">
            <v>0.97325754578952905</v>
          </cell>
          <cell r="I4621">
            <v>0.23665495125077299</v>
          </cell>
          <cell r="J4621">
            <v>0.97325754578952905</v>
          </cell>
          <cell r="K4621">
            <v>0.88451958295797295</v>
          </cell>
          <cell r="L4621">
            <v>0.78108179087983098</v>
          </cell>
          <cell r="M4621">
            <v>25</v>
          </cell>
          <cell r="N4621" t="str">
            <v>PTGS2; TNF; RGS12; GNAI1; CYP17A1; CXCR1; MAPK1; CXCL8; MAPK3; AKT1; KDR; NRP2; S1PR2; S1PR3; S1PR1; HGF; CREB1; LAMB3; SPHK1; NRP1; LAMC2; IGF1; LAMA3; VCAM1; SMPD2</v>
          </cell>
        </row>
        <row r="4622">
          <cell r="B4622" t="str">
            <v>DIMETHYL SULFATE</v>
          </cell>
          <cell r="C4622">
            <v>0.69816302819852005</v>
          </cell>
          <cell r="D4622">
            <v>1</v>
          </cell>
          <cell r="E4622">
            <v>0.41124048648086298</v>
          </cell>
          <cell r="F4622">
            <v>0.47502211624323898</v>
          </cell>
          <cell r="G4622">
            <v>0.79138841859499998</v>
          </cell>
          <cell r="H4622">
            <v>0.79248327156091003</v>
          </cell>
          <cell r="I4622">
            <v>0.11125472130734899</v>
          </cell>
          <cell r="J4622">
            <v>0.55627360653674296</v>
          </cell>
          <cell r="K4622">
            <v>0.57131687496858197</v>
          </cell>
          <cell r="L4622">
            <v>0.51374799503465496</v>
          </cell>
          <cell r="M4622">
            <v>5</v>
          </cell>
          <cell r="N4622" t="str">
            <v>DNMT1; PMAIP1; HMOX1; MGMT; MPG</v>
          </cell>
        </row>
        <row r="4623">
          <cell r="B4623" t="str">
            <v>1'-Acetoxychavicol acetate</v>
          </cell>
          <cell r="C4623">
            <v>0.65778478065924495</v>
          </cell>
          <cell r="D4623">
            <v>1</v>
          </cell>
          <cell r="E4623">
            <v>0.402146365224886</v>
          </cell>
          <cell r="F4623">
            <v>0.78862133209373497</v>
          </cell>
          <cell r="G4623">
            <v>0.58400629182054498</v>
          </cell>
          <cell r="H4623">
            <v>0.88574821281358296</v>
          </cell>
          <cell r="I4623">
            <v>0.34644829087986501</v>
          </cell>
          <cell r="J4623">
            <v>0.88574821281358296</v>
          </cell>
          <cell r="K4623">
            <v>0.83699891593710496</v>
          </cell>
          <cell r="L4623">
            <v>0.73196383880817295</v>
          </cell>
          <cell r="M4623">
            <v>30</v>
          </cell>
          <cell r="N4623" t="str">
            <v>TP53; PTGS2; NFKB1; IL1B; MMP9; TNF; BCL2L1; MAPK1; MAPK3; RELA; MYC; BCL2; BCL2A1; CHUK; IKBKB; CCND1; MAP3K14; NFKBIA; CFLAR; BIRC5; TNFRSF1A; VEGFA; BIRC2; BIRC3; TRADD; ICAM1; TRAF1; PARP1; XIAP; TRAF2</v>
          </cell>
        </row>
        <row r="4624">
          <cell r="B4624" t="str">
            <v>Relcovaptan</v>
          </cell>
          <cell r="C4624">
            <v>0.91995471208420798</v>
          </cell>
          <cell r="D4624">
            <v>1</v>
          </cell>
          <cell r="E4624">
            <v>0.68634964024976097</v>
          </cell>
          <cell r="F4624">
            <v>0.72347680109854395</v>
          </cell>
          <cell r="G4624">
            <v>0.453559915214093</v>
          </cell>
          <cell r="H4624">
            <v>0.57123106023203496</v>
          </cell>
          <cell r="I4624">
            <v>0.83185511877804297</v>
          </cell>
          <cell r="J4624">
            <v>0.83185511877804297</v>
          </cell>
          <cell r="K4624">
            <v>0.92369310058429599</v>
          </cell>
          <cell r="L4624">
            <v>0.82771878583268699</v>
          </cell>
          <cell r="M4624">
            <v>5</v>
          </cell>
          <cell r="N4624" t="str">
            <v>CYP3A4; ALOX15; CFTR; MAPK1; AVPR1A</v>
          </cell>
        </row>
        <row r="4625">
          <cell r="B4625" t="str">
            <v>MANGANESE CHLORIDE</v>
          </cell>
          <cell r="C4625">
            <v>2.8110132354216598E-3</v>
          </cell>
          <cell r="D4625">
            <v>1</v>
          </cell>
          <cell r="E4625">
            <v>0.902998805103707</v>
          </cell>
          <cell r="F4625">
            <v>0.83523950475270803</v>
          </cell>
          <cell r="G4625">
            <v>0.56429121144372296</v>
          </cell>
          <cell r="H4625">
            <v>2.6051341106745701E-2</v>
          </cell>
          <cell r="I4625">
            <v>0.99922321957105598</v>
          </cell>
          <cell r="J4625">
            <v>0.13025670553372801</v>
          </cell>
          <cell r="K4625">
            <v>0.53158761443783797</v>
          </cell>
          <cell r="L4625">
            <v>0.48457638458789598</v>
          </cell>
          <cell r="M4625">
            <v>196</v>
          </cell>
          <cell r="N4625" t="str">
            <v>HIF1A; GABRG2; PTGS2; MCHR1; CASP3; ITGB3; GSR; MAPK14; TACR1; MAPK1; CXCL8; ATM; MAPK3; METAP2; SNCA; PRKD1; DPP4; FXYD2; ITGAV; MAPK9; SRC; CTNNB1; MAPK8; TGFBR1; PTK2B; PDK1; BUB1; CEBPD; CPM; KLF9; GDF15; DNPH1; WT1; CD86; CXCL2; CXCL3; PTX3; NUCKS1; CTNNA1; HLA-DRB4; RGS2; CCNB2; ATF2; FHL1; SIRT2; ID2; MBP; MSH6; NAMPT; NFYB; PCDHA6; PRIM1; CDKN2C; CKS2; CNOT2; DR1; ELF1; ERCC6L; FANCF; KLF4; VEGFA; ADM; DDIT3; EIF2S1; FLCN; GCFC2; GDAP2; GTF2H1; HIF1AN; MCM4; MTM1; NFIB; PGF; PHTF1; PRIM2; PVR; SLC16A3; USP15; SIX3; CXCL6; SLC11A2; NRP1; ACTB; IL6; SOD2; MCM5; RFC5; APOL2; TNFAIP6; ANGPTL4; DSPP; ARHGDIA; EREG; PCDH7; VPS13A; TAGLN2; EYA4; CGB; NOTCH4; RGS6; ACO2; CDKN3; P4HTM; S100A6; AKAP7; PLCE1; MIA; RAB23; CR1; CALCOCO2; GAL; RAB21; ATF6; ABCA5; CD48; SLC38A10; OLFM1; RGS5; NFIX; TFAP2B; ZNF224; ITGA3; TPCN1; PAPPA; TNFRSF25; LMAN2; ARHGEF4; CXCL14; APOL1; CELSR1; SORT1; TSGA10; TRPM4; IL7; ABI2; EML2; SMIM14; SULT1C2; STAR; ATP8A1; HOXB9; LCE2B; MYT1L; NRG2; PLN; TRPM1; TSHZ2; NUDT9; IL12A; ITGB5; ME3; MYCNOS; VHL; SPA17; KCNJ3; SCN3B; SFTPB; CCL7; DAZ2; TYRP1; SLC4A10; POU1F1; NUDT11; TRPV3; HEPH; TNRC6A; C8ORF4; CASP12; CEP128; EXOC6; ITIH1; SLC22A15; ZFP41; NUDT10; RNF145; NPPA; SLC2A13; COL12A1; DACH2; MYOM1; SDCBP2; SFXN5; STOX1; IPO11; CD8B; LEFTY2; ABCA9; ITIH2; TBX18; USP45; FOXP2; ERICH1; DNAH14; CNOT6L; AP3B2; KCNIP3</v>
          </cell>
        </row>
        <row r="4626">
          <cell r="B4626" t="str">
            <v>RH 1</v>
          </cell>
          <cell r="C4626">
            <v>0.57488829306563105</v>
          </cell>
          <cell r="D4626">
            <v>1</v>
          </cell>
          <cell r="E4626">
            <v>0.81476439133099199</v>
          </cell>
          <cell r="F4626">
            <v>0.54936159389848405</v>
          </cell>
          <cell r="G4626">
            <v>0.87811442540138795</v>
          </cell>
          <cell r="H4626">
            <v>0.28463516715231302</v>
          </cell>
          <cell r="I4626">
            <v>0.55561930198838005</v>
          </cell>
          <cell r="J4626">
            <v>0.87811442540138895</v>
          </cell>
          <cell r="K4626">
            <v>0.85107803649901603</v>
          </cell>
          <cell r="L4626">
            <v>0.74589796980706902</v>
          </cell>
          <cell r="M4626">
            <v>19</v>
          </cell>
          <cell r="N4626" t="str">
            <v>NFE2L2; DRD3; TDP1; OPRD1; OPRM1; SENP8; TNFRSF10B; IL1B; CFTR; MITF; ATXN2; NR2E3; PAX8; SMAD3; NQO1; EPAS1; NCOA1; NCOA3; POR</v>
          </cell>
        </row>
        <row r="4627">
          <cell r="B4627" t="str">
            <v>BUPROFEZIN</v>
          </cell>
          <cell r="C4627">
            <v>0.57806988157630901</v>
          </cell>
          <cell r="D4627">
            <v>1</v>
          </cell>
          <cell r="E4627">
            <v>2.7696134996518299E-2</v>
          </cell>
          <cell r="F4627">
            <v>0.67899071151671198</v>
          </cell>
          <cell r="G4627">
            <v>0.656316298663843</v>
          </cell>
          <cell r="H4627">
            <v>0.76685616204332996</v>
          </cell>
          <cell r="I4627">
            <v>0.61902092612196902</v>
          </cell>
          <cell r="J4627">
            <v>0.13848067498259101</v>
          </cell>
          <cell r="K4627">
            <v>0.41631591601705897</v>
          </cell>
          <cell r="L4627">
            <v>0.40121405547605599</v>
          </cell>
          <cell r="M4627">
            <v>6</v>
          </cell>
          <cell r="N4627" t="str">
            <v>NFE2L2; ESR1; NR1I2; AR; NR1H4; RARA</v>
          </cell>
        </row>
        <row r="4628">
          <cell r="B4628" t="str">
            <v>Dihydrocapsaicin</v>
          </cell>
          <cell r="C4628">
            <v>0.31924038202265498</v>
          </cell>
          <cell r="D4628">
            <v>0.15962019101132699</v>
          </cell>
          <cell r="E4628">
            <v>5.8660479302350299E-2</v>
          </cell>
          <cell r="F4628">
            <v>0.23790612606412101</v>
          </cell>
          <cell r="G4628">
            <v>0.40773584557910503</v>
          </cell>
          <cell r="H4628">
            <v>2.9468592946591699E-2</v>
          </cell>
          <cell r="I4628">
            <v>0.582917543987578</v>
          </cell>
          <cell r="J4628">
            <v>0.146651198255876</v>
          </cell>
          <cell r="K4628">
            <v>4.7589284099095498E-2</v>
          </cell>
          <cell r="L4628">
            <v>9.4932755266366103E-2</v>
          </cell>
          <cell r="M4628">
            <v>21</v>
          </cell>
          <cell r="N4628" t="str">
            <v>CYP2C19; TP53; CYP2D6; CYP3A4; CYP2C9; CYP1A2; CASP3; PLA2G7; MAPK1; MAPK3; GLS; MAP1LC3A; HSPA5; ERN1; CDKN1A; CAT; CASP7; ATF4; DDIT3; EIF2S1; CASP4</v>
          </cell>
        </row>
        <row r="4629">
          <cell r="B4629" t="str">
            <v>73151-67-4</v>
          </cell>
          <cell r="C4629">
            <v>0.25996303574134</v>
          </cell>
          <cell r="D4629">
            <v>1</v>
          </cell>
          <cell r="E4629">
            <v>0.51322169842796495</v>
          </cell>
          <cell r="F4629">
            <v>0.40117703615783901</v>
          </cell>
          <cell r="G4629">
            <v>0.49544324585022798</v>
          </cell>
          <cell r="H4629">
            <v>0.99042476555666903</v>
          </cell>
          <cell r="I4629">
            <v>0.99673111324606201</v>
          </cell>
          <cell r="J4629">
            <v>0.85536949737994095</v>
          </cell>
          <cell r="K4629">
            <v>0.91676305697442995</v>
          </cell>
          <cell r="L4629">
            <v>0.81888995571076995</v>
          </cell>
          <cell r="M4629">
            <v>16</v>
          </cell>
          <cell r="N4629" t="str">
            <v>MCL1; IL1B; ALOX5; PPARA; CXCL8; AKT1; LTA4H; LTB4R; ALOX5AP; PLA2G4A; C5; BAX; CSF2; IL4; HSD11B2; LTB4R2</v>
          </cell>
        </row>
        <row r="4630">
          <cell r="B4630" t="str">
            <v>Allococaine</v>
          </cell>
          <cell r="C4630">
            <v>0.45602179277239302</v>
          </cell>
          <cell r="D4630">
            <v>0.22801089638619601</v>
          </cell>
          <cell r="E4630">
            <v>8.5825698118532703E-2</v>
          </cell>
          <cell r="F4630">
            <v>0.51831217737179802</v>
          </cell>
          <cell r="G4630">
            <v>7.4357240612746997E-2</v>
          </cell>
          <cell r="H4630">
            <v>0.36766859824530701</v>
          </cell>
          <cell r="I4630">
            <v>0.50564507318397001</v>
          </cell>
          <cell r="J4630">
            <v>0.214564245296332</v>
          </cell>
          <cell r="K4630">
            <v>0.139985642389933</v>
          </cell>
          <cell r="L4630">
            <v>0.18867873736614699</v>
          </cell>
          <cell r="M4630">
            <v>290</v>
          </cell>
          <cell r="N4630" t="str">
            <v>SLC6A3; SLC6A2; DRD4; DRD3; DRD2; DRD1; HIF1A; GABRG2; GABRA1; CYP2C9; BCHE; GRIN1; APP; NR3C1; GABRB2; SIGMAR1; SLC6A4; OPRM1; EDNRA; CASP3; UBE2M; IL1B; MMP9; TNF; CALM1; EGFR; PREPL; JUN; CYP51A1; MAPK1; PPP1CA; NR1I3; GRIA2; GRIA3; CXCL8; TNNI3; MAPK3; CCR5; GSTP1; PAX8; INS; UBE2I; GSTO1; MAPK10; CNR1; ACE; GNAO1; PIM1; SLC18A2; NR4A2; TUBA4A; TUBA3C; SNCA; HSPA5; NDUFA10; NDUFS2; CXCR4; CES1; UGCG; CHRNA5; EPHB4; CYP2C8; NTRK2; MAP2K1; CAMK2B; ELANE; CASP9; TYK2; PTK2; SGK3; CAMK4; PAK6; NOS3; SOD1; PRKCB; HOMER1; TOB1; CCL2; CCL3; DNPH1; ENO2; CTGF; NUCKS1; FLRT3; OSBPL1A; SPTBN1; CCNA2; CDH1; FAS; FOSL1; PDE4DIP; EIF5A; PCSK1N; PSME4; ITGB1BP1; KRIT1; MBP; NFYB; PCDHA2; JUND; ARHGAP29; DPF2; FOSL2; GCC1; LEMD3; Mar-07; MECP2; NPIPB3; PRDX2; RYBP; ATP9B; ATXN3; BDNF; CD44; CLIP1; GAD1; GEM; IRF9; LPAR1; ICE2; PPFIA3; PPFIBP1; PPP2CA; SHANK2; SLC25A37; ST3GAL6; YWHAH; IL6; PPID; CRYAB; CSRP2; FOS; FOSB; NETO2; SCARB1; APOL2; MAP1B; PRTN3; NEFL; BAX; PDYN; CES2; NFE2L1; EZR; SYT11; EDN1; JUNB; LIN7C; NEDD4L; AIFM1; CALM2; CCZ1; PTPRA; AP2S1; HPCAL1; YWHAE; CCKBR; KCNJ6; CYC1; RECK; PCDHGA1; SEMA6A; PRL; DEAF1; CLTB; COL21A1; CTNND2; SLC25A23; TFRC; RPS10; AK1; CAPZB; PEBP1; PFN1; RPS9; TKT; ATP5G3; APCS; DDX41; CASP4; CXCL10; PMEPA1; SEMA3B; FGF2; NGF; FLNB; GNB1; GSN; SLC9A2; MANEA; SPG7; TNFRSF14; TUBA8; SLC35A3; DYNC1I1; LAMB1; TF; HCN2; CKB; TIPRL; HSPD1; SGCB; TAGLN3; CUL4B; IL4; CRYBB2; PCDH8; FDFT1; NSF; CRP; Sep-04; IL2; ATP5B; PTPRB; PVALB; VWF; PPP2CB; CKM; PPBP; DBH; ACTG2; PTN; NEFM; CLIC1; OPHN1; ACTN2; FAM153A; GAP43; GH1; ITGB6; PITX3; CD81; LDB2; GPM6B; NDRG2; TENM3; CDH17; PF4; TACR3; DSP; CTNNBIP1; MEF2D; TUBA3D; GFAP; POMC; IL10; IFNG; PRDX5; KL; INHA; PENK; CARTPT; MIR212; UCHL1; SLC10A1; TP53INP2; KLHL5; MAL2; PLP1; RPSA; SELP; NPPA; PPP2R2C; EEF1G; GJB2; GPM6A; SLC22A14; AIF1L; FAHD2A; ATP5A1; CHURC1; PDCD7; CNKSR2; SSR4; NME2; MDH1; PCSK2; PPAP2C; EYA1; DRP2; LRRC7; TFAP4; COX6C; SYT13; CCSER1; CLDN11; MIR132; ENHO; ENPP5; DNAH8</v>
          </cell>
        </row>
        <row r="4631">
          <cell r="B4631" t="str">
            <v>CHEBI:71224</v>
          </cell>
          <cell r="C4631">
            <v>9.6888219394913905E-2</v>
          </cell>
          <cell r="D4631">
            <v>1</v>
          </cell>
          <cell r="E4631">
            <v>0.73200599377269204</v>
          </cell>
          <cell r="F4631">
            <v>8.7944410450595298E-2</v>
          </cell>
          <cell r="G4631">
            <v>0.91881094970945598</v>
          </cell>
          <cell r="H4631">
            <v>0.23811138419944999</v>
          </cell>
          <cell r="I4631">
            <v>0.95905233739642204</v>
          </cell>
          <cell r="J4631">
            <v>0.439722052252977</v>
          </cell>
          <cell r="K4631">
            <v>0.56956495376300398</v>
          </cell>
          <cell r="L4631">
            <v>0.51245303901223405</v>
          </cell>
          <cell r="M4631">
            <v>11</v>
          </cell>
          <cell r="N4631" t="str">
            <v>TDP1; APEX1; KDM4E; RECQL; NR1H4; HPGD; ABCC1; MAPT; POLK; ABCB11; NR0B2</v>
          </cell>
        </row>
        <row r="4632">
          <cell r="B4632" t="str">
            <v>CHEMBL424830</v>
          </cell>
          <cell r="C4632">
            <v>0.53738266105100096</v>
          </cell>
          <cell r="D4632">
            <v>0.26869133052549998</v>
          </cell>
          <cell r="E4632">
            <v>0.19069907030223399</v>
          </cell>
          <cell r="F4632">
            <v>0.89340336914531304</v>
          </cell>
          <cell r="G4632">
            <v>0.22082917110099501</v>
          </cell>
          <cell r="H4632">
            <v>0.32519046299270599</v>
          </cell>
          <cell r="I4632">
            <v>0.79636728671124302</v>
          </cell>
          <cell r="J4632">
            <v>0.541984104987843</v>
          </cell>
          <cell r="K4632">
            <v>0.50739882432371297</v>
          </cell>
          <cell r="L4632">
            <v>0.46697773366823397</v>
          </cell>
          <cell r="M4632">
            <v>7</v>
          </cell>
          <cell r="N4632" t="str">
            <v>HIF1A; MAPK1; MAPK3; AKT1; MAPK8; VEGFA; SLC2A1</v>
          </cell>
        </row>
        <row r="4633">
          <cell r="B4633" t="str">
            <v>PROCATEROL</v>
          </cell>
          <cell r="C4633">
            <v>0.390308590455136</v>
          </cell>
          <cell r="D4633">
            <v>0.195154295227568</v>
          </cell>
          <cell r="E4633">
            <v>7.8761489569411494E-2</v>
          </cell>
          <cell r="F4633">
            <v>0.68254055213728404</v>
          </cell>
          <cell r="G4633">
            <v>0.94543210676933698</v>
          </cell>
          <cell r="H4633">
            <v>0.247510788317435</v>
          </cell>
          <cell r="I4633">
            <v>0.71505858499688202</v>
          </cell>
          <cell r="J4633">
            <v>0.39380744784705701</v>
          </cell>
          <cell r="K4633">
            <v>0.49256343927392199</v>
          </cell>
          <cell r="L4633">
            <v>0.45622786480729899</v>
          </cell>
          <cell r="M4633">
            <v>9</v>
          </cell>
          <cell r="N4633" t="str">
            <v>CYP2C19; DRD3; CYP2C9; ADRB2; TSHR; RGS4; TNF; MAPT; IL6</v>
          </cell>
        </row>
        <row r="4634">
          <cell r="B4634" t="str">
            <v>bisoprolol</v>
          </cell>
          <cell r="C4634">
            <v>0.75785680494778596</v>
          </cell>
          <cell r="D4634">
            <v>1</v>
          </cell>
          <cell r="E4634">
            <v>0.63171431123759203</v>
          </cell>
          <cell r="F4634">
            <v>0.25144265310715402</v>
          </cell>
          <cell r="G4634">
            <v>0.90940566419801205</v>
          </cell>
          <cell r="H4634">
            <v>0.60584762316058605</v>
          </cell>
          <cell r="I4634">
            <v>0.61181042058943502</v>
          </cell>
          <cell r="J4634">
            <v>0.78964288904698998</v>
          </cell>
          <cell r="K4634">
            <v>0.82733050008534903</v>
          </cell>
          <cell r="L4634">
            <v>0.72264057187241204</v>
          </cell>
          <cell r="M4634">
            <v>12</v>
          </cell>
          <cell r="N4634" t="str">
            <v>SLC22A2; ADRB1; ABCB1; ADRB2; ADRB3; SLC22A1; IL1B; TNF; INS; CCL2; IL6; IL10</v>
          </cell>
        </row>
        <row r="4635">
          <cell r="B4635" t="str">
            <v>Vexol</v>
          </cell>
          <cell r="C4635">
            <v>0.51512066980942595</v>
          </cell>
          <cell r="D4635">
            <v>0.25756033490471297</v>
          </cell>
          <cell r="E4635">
            <v>0.29859762465718698</v>
          </cell>
          <cell r="F4635">
            <v>4.4549946322405297E-2</v>
          </cell>
          <cell r="G4635">
            <v>0.26464280504767002</v>
          </cell>
          <cell r="H4635">
            <v>7.2756187477341597E-2</v>
          </cell>
          <cell r="I4635">
            <v>0.55230473804793601</v>
          </cell>
          <cell r="J4635">
            <v>0.18189046869335401</v>
          </cell>
          <cell r="K4635">
            <v>5.9748080094722399E-2</v>
          </cell>
          <cell r="L4635">
            <v>0.109422893370396</v>
          </cell>
          <cell r="M4635">
            <v>7</v>
          </cell>
          <cell r="N4635" t="str">
            <v>NFE2L2; TNF; NFKBIA; IL2; CD28; CD4; IFNG</v>
          </cell>
        </row>
        <row r="4636">
          <cell r="B4636" t="str">
            <v>2,2',4,4'-TETRACHLOROBIPHENYL</v>
          </cell>
          <cell r="C4636">
            <v>0.46665251713906197</v>
          </cell>
          <cell r="D4636">
            <v>0.23332625856953099</v>
          </cell>
          <cell r="E4636">
            <v>0.59467755945912104</v>
          </cell>
          <cell r="F4636">
            <v>0.402808607618728</v>
          </cell>
          <cell r="G4636">
            <v>0.425197573356415</v>
          </cell>
          <cell r="H4636">
            <v>1.8157529529688299E-2</v>
          </cell>
          <cell r="I4636">
            <v>0.78845237748979402</v>
          </cell>
          <cell r="J4636">
            <v>9.0787647648441605E-2</v>
          </cell>
          <cell r="K4636">
            <v>0.22027190475643799</v>
          </cell>
          <cell r="L4636">
            <v>0.25533712091980398</v>
          </cell>
          <cell r="M4636">
            <v>12</v>
          </cell>
          <cell r="N4636" t="str">
            <v>CHRNB2; CHRNA4; GABRG2; GABRA1; PTGS2; AR; NR3C1; GABRB2; MDM2; MAPK1; MAPK3; MPO</v>
          </cell>
        </row>
        <row r="4637">
          <cell r="B4637" t="str">
            <v>Ephedrone</v>
          </cell>
          <cell r="C4637">
            <v>0.98894368846302605</v>
          </cell>
          <cell r="D4637">
            <v>1</v>
          </cell>
          <cell r="E4637">
            <v>0.53887841048066798</v>
          </cell>
          <cell r="F4637">
            <v>0.68368453883201097</v>
          </cell>
          <cell r="G4637">
            <v>0.51282179368886205</v>
          </cell>
          <cell r="H4637">
            <v>0.60078946563825997</v>
          </cell>
          <cell r="I4637">
            <v>0.31687817893532799</v>
          </cell>
          <cell r="J4637">
            <v>0.68368453883201097</v>
          </cell>
          <cell r="K4637">
            <v>0.75800392448353604</v>
          </cell>
          <cell r="L4637">
            <v>0.66026589332788299</v>
          </cell>
          <cell r="M4637">
            <v>38</v>
          </cell>
          <cell r="N4637" t="str">
            <v>SLC6A3; TYMS; ND1; ND3; IGF1R; CCNA2; IFI27; CASP7; IFI44L; FABP5; SNRPN; IGKC; MID2; CD8A; FAM153B; CRTAM; SIGLEC6; C1QB; IFNG; VCAM1; MSC; SERPING1; PTTG1; CDCA7; TRIM69; CD8B; SLC25A19; GBP5; MPLKIP; C1QA; MCOLN2; TIGIT; WDR63; GPR15; IGKV1OR15-118; C15ORF26; CDYL2; NUGGC</v>
          </cell>
        </row>
        <row r="4638">
          <cell r="B4638" t="str">
            <v>moxifloxacin</v>
          </cell>
          <cell r="C4638">
            <v>0.34979997818858</v>
          </cell>
          <cell r="D4638">
            <v>0.17489998909429</v>
          </cell>
          <cell r="E4638">
            <v>0.72408864762973202</v>
          </cell>
          <cell r="F4638">
            <v>6.4298773902188994E-2</v>
          </cell>
          <cell r="G4638">
            <v>0.32335748103004602</v>
          </cell>
          <cell r="H4638">
            <v>0.118158810727915</v>
          </cell>
          <cell r="I4638">
            <v>0.55041410964022797</v>
          </cell>
          <cell r="J4638">
            <v>0.29539702681978702</v>
          </cell>
          <cell r="K4638">
            <v>0.17958063907500699</v>
          </cell>
          <cell r="L4638">
            <v>0.22248430075084999</v>
          </cell>
          <cell r="M4638">
            <v>16</v>
          </cell>
          <cell r="N4638" t="str">
            <v>KCNH2; IL1B; TNF; MAPK1; CXCL8; UGT1A9; UGT1A7; MAPK3; RELA; UGT1A1; TOP1; TOP2A; TOP2B; UGT1A3; IL4; IFNG</v>
          </cell>
        </row>
        <row r="4639">
          <cell r="B4639" t="str">
            <v>2,3,4,5-TETRACHLOROPHENOL</v>
          </cell>
          <cell r="C4639">
            <v>0.78714843446494098</v>
          </cell>
          <cell r="D4639">
            <v>1</v>
          </cell>
          <cell r="E4639">
            <v>0.66667064882279203</v>
          </cell>
          <cell r="F4639">
            <v>0.553188384573848</v>
          </cell>
          <cell r="G4639">
            <v>0.426659808535091</v>
          </cell>
          <cell r="H4639">
            <v>0.21181000509249701</v>
          </cell>
          <cell r="I4639">
            <v>0.86859466510549299</v>
          </cell>
          <cell r="J4639">
            <v>0.83333831102848999</v>
          </cell>
          <cell r="K4639">
            <v>0.71744838596029303</v>
          </cell>
          <cell r="L4639">
            <v>0.62644423663830195</v>
          </cell>
          <cell r="M4639">
            <v>10</v>
          </cell>
          <cell r="N4639" t="str">
            <v>NFE2L2; HSP90AA1; AHR; AR; GMNN; HSPB1; IDH1; TSHR; NR2E3; CYP2E1</v>
          </cell>
        </row>
        <row r="4640">
          <cell r="B4640" t="str">
            <v>SKF-86002</v>
          </cell>
          <cell r="C4640">
            <v>0.37997430455283498</v>
          </cell>
          <cell r="D4640">
            <v>1</v>
          </cell>
          <cell r="E4640">
            <v>0.87431973329549795</v>
          </cell>
          <cell r="F4640">
            <v>0.98668539888710605</v>
          </cell>
          <cell r="G4640">
            <v>0.41333399579514901</v>
          </cell>
          <cell r="H4640">
            <v>0.60823809021722397</v>
          </cell>
          <cell r="I4640">
            <v>0.39331475119018999</v>
          </cell>
          <cell r="J4640">
            <v>0.98668539888710605</v>
          </cell>
          <cell r="K4640">
            <v>0.89625586946896796</v>
          </cell>
          <cell r="L4640">
            <v>0.79430754783005098</v>
          </cell>
          <cell r="M4640">
            <v>8</v>
          </cell>
          <cell r="N4640" t="str">
            <v>PTGS2; MAPK14; ALOX5; TNF; YES1; TOP2A; MAPK11; MAPK12</v>
          </cell>
        </row>
        <row r="4641">
          <cell r="B4641" t="str">
            <v>Bergaptol</v>
          </cell>
          <cell r="C4641">
            <v>0.86586694508080397</v>
          </cell>
          <cell r="D4641">
            <v>1</v>
          </cell>
          <cell r="E4641">
            <v>0.770011098163216</v>
          </cell>
          <cell r="F4641">
            <v>0.33793817788231201</v>
          </cell>
          <cell r="G4641">
            <v>0.54373810016744195</v>
          </cell>
          <cell r="H4641">
            <v>0.79638490959916297</v>
          </cell>
          <cell r="I4641">
            <v>0.49297884752878901</v>
          </cell>
          <cell r="J4641">
            <v>0.79638490959916297</v>
          </cell>
          <cell r="K4641">
            <v>0.83331606076101805</v>
          </cell>
          <cell r="L4641">
            <v>0.72839022209269899</v>
          </cell>
          <cell r="M4641">
            <v>5</v>
          </cell>
          <cell r="N4641" t="str">
            <v>CYP3A4; GMNN; HPGD; SENP8; HMOX1</v>
          </cell>
        </row>
        <row r="4642">
          <cell r="B4642" t="str">
            <v>tcpobop</v>
          </cell>
          <cell r="C4642">
            <v>0.75365629497280295</v>
          </cell>
          <cell r="D4642">
            <v>1</v>
          </cell>
          <cell r="E4642">
            <v>0.28558345604730601</v>
          </cell>
          <cell r="F4642">
            <v>0.25493159943274002</v>
          </cell>
          <cell r="G4642">
            <v>0.80918506503881904</v>
          </cell>
          <cell r="H4642">
            <v>0.80374534816522303</v>
          </cell>
          <cell r="I4642">
            <v>0.480516844948772</v>
          </cell>
          <cell r="J4642">
            <v>0.71395864011826404</v>
          </cell>
          <cell r="K4642">
            <v>0.67113173073049603</v>
          </cell>
          <cell r="L4642">
            <v>0.58946506026057199</v>
          </cell>
          <cell r="M4642">
            <v>14</v>
          </cell>
          <cell r="N4642" t="str">
            <v>HNF4A; ESR1; NR1I2; MRGPRX1; CYP3A4; CYP1A2; NR1I3; UGT2B7; CRHR2; CRHBP; RXRA; NCOA1; CYP2B6; NCOA6</v>
          </cell>
        </row>
        <row r="4643">
          <cell r="B4643" t="str">
            <v>mephenytoin</v>
          </cell>
          <cell r="C4643">
            <v>0.71184328815610398</v>
          </cell>
          <cell r="D4643">
            <v>1</v>
          </cell>
          <cell r="E4643">
            <v>0.28659081202624598</v>
          </cell>
          <cell r="F4643">
            <v>0.82331461394352701</v>
          </cell>
          <cell r="G4643">
            <v>0.62019720937230804</v>
          </cell>
          <cell r="H4643">
            <v>0.83267587773261698</v>
          </cell>
          <cell r="I4643">
            <v>0.50997104010041105</v>
          </cell>
          <cell r="J4643">
            <v>0.83267587773261698</v>
          </cell>
          <cell r="K4643">
            <v>0.85103259106456397</v>
          </cell>
          <cell r="L4643">
            <v>0.74585225469385297</v>
          </cell>
          <cell r="M4643">
            <v>5</v>
          </cell>
          <cell r="N4643" t="str">
            <v>CYP2C19; NR1I2; SCN5A; CYP2B6; GH1</v>
          </cell>
        </row>
        <row r="4644">
          <cell r="B4644" t="str">
            <v>MLS000766263</v>
          </cell>
          <cell r="C4644">
            <v>0.53184763542401503</v>
          </cell>
          <cell r="D4644">
            <v>1</v>
          </cell>
          <cell r="E4644">
            <v>0.90763168019816498</v>
          </cell>
          <cell r="F4644">
            <v>0.78780132767226796</v>
          </cell>
          <cell r="G4644">
            <v>0.25874711786654297</v>
          </cell>
          <cell r="H4644">
            <v>0.52496530293084098</v>
          </cell>
          <cell r="I4644">
            <v>0.91311153091382502</v>
          </cell>
          <cell r="J4644">
            <v>0.91311153091382502</v>
          </cell>
          <cell r="K4644">
            <v>0.90126947278612102</v>
          </cell>
          <cell r="L4644">
            <v>0.80012974504588896</v>
          </cell>
          <cell r="M4644">
            <v>26</v>
          </cell>
          <cell r="N4644" t="str">
            <v>NFE2L2; TDP1; JAK2; KLF5; CASP3; IDH1; IL1B; CFTR; HCRTR1; NOD1; NR5A1; NR5A2; MITF; NR2E3; EIF2AK3; SMAD3; SAE1; UBA2; UBE2I; S1PR4; NCOA1; NCOA3; PRKCD; CEBPA; PARP1; HNRNPK</v>
          </cell>
        </row>
        <row r="4645">
          <cell r="B4645" t="str">
            <v>Ginkgolide B</v>
          </cell>
          <cell r="C4645">
            <v>0.57667624913747295</v>
          </cell>
          <cell r="D4645">
            <v>1</v>
          </cell>
          <cell r="E4645">
            <v>0.393556188448549</v>
          </cell>
          <cell r="F4645">
            <v>0.86192741845028498</v>
          </cell>
          <cell r="G4645">
            <v>0.206355067110879</v>
          </cell>
          <cell r="H4645">
            <v>0.82136743346694696</v>
          </cell>
          <cell r="I4645">
            <v>0.64522382225103303</v>
          </cell>
          <cell r="J4645">
            <v>0.86192741845028498</v>
          </cell>
          <cell r="K4645">
            <v>0.76364399253577397</v>
          </cell>
          <cell r="L4645">
            <v>0.66510083851703705</v>
          </cell>
          <cell r="M4645">
            <v>14</v>
          </cell>
          <cell r="N4645" t="str">
            <v>NR1I2; CYP3A4; CYP1A1; ABCB1; APP; CASP3; MAPK1; MAPK3; AKT1; ABCC2; UGT1A1; CYP2B6; MAPK8; TSPO</v>
          </cell>
        </row>
        <row r="4646">
          <cell r="B4646" t="str">
            <v>O,P'-DDT</v>
          </cell>
          <cell r="C4646">
            <v>0.27697422661601001</v>
          </cell>
          <cell r="D4646">
            <v>1</v>
          </cell>
          <cell r="E4646">
            <v>0.743269007734637</v>
          </cell>
          <cell r="F4646">
            <v>0.95025071183527399</v>
          </cell>
          <cell r="G4646">
            <v>0.618941637977517</v>
          </cell>
          <cell r="H4646">
            <v>0.93184903426620902</v>
          </cell>
          <cell r="I4646">
            <v>0.86053845492602699</v>
          </cell>
          <cell r="J4646">
            <v>0.95025071183527399</v>
          </cell>
          <cell r="K4646">
            <v>0.99554556121179505</v>
          </cell>
          <cell r="L4646">
            <v>0.96477630592187302</v>
          </cell>
          <cell r="M4646">
            <v>178</v>
          </cell>
          <cell r="N4646" t="str">
            <v>ALDH1A1; NFE2L2; ESR1; NR1I2; CYP19A1; CYP3A4; CYP1A2; KCNA3; KCNH2; PTGS2; ABCB1; AR; NR1H4; NR3C1; CREBBP; ERBB2; SQLE; SLC22A1; NPC1; PKM; MAPK14; ESR2; MAPK1; NR1I3; BRCA1; MAPK3; AKR1C2; RRM2; ABCC2; ABCG2; PIM1; PGR; SHBG; NCOA1; FOLR1; CYP2B6; BCL2; GALR2; CTSD; S1PR3; MAPK9; MET; MAPK13; IMPDH2; MAPK8; MAP2K6; PLA2G3; CCND1; PRKACA; HIST1H2BD; THBS1; TGFB2; CCL2; CCNE2; CD55; SLC7A5; G0S2; IL24; LXN; CCNA1; SERPINB5; TFF1; SLC1A5; STC2; ASPM; KIF20A; LDLR; SPC25; FOSL1; TXNIP; LARP6; OLFML3; CREB1; HSPA2; CDCA8; FOXD1; HIVEP1; MAK16; SIAH2; THBD; TSC22D1; TSKU; VEGFA; AP1AR; BNIP1; CARS; EIF2B4; ERCC3; FAM129A; GRAMD3; HMGCS1; IDI1; IL6R; LYST; VCPKMT; MLPH; PELI1; SLC35F5; FBN2; ZMYM3; LIPG; DHRS3; TFEC; RBPMS; KRT17; NOTCH1; RAB3IL1; CIRBP; SERPINA3; KCTD20; ANAPC1; LRRC17; SCAND2P; MANSC1; MFN2; SF3B5; MFGE8; TFF2; PI4KA; SLC38A1; TGFA; ASRGL1; OLFM1; PRKAR2A; CPNE7; TNFRSF14; NME1; ITGA6; GALNT4; ELK1; MRPS7; ARNT2; HES2; ANO1; MAGEA3; GDPD5; GREM1; TSPAN12; SLC31A1; SCGB1D2; ETNK2; HRK; FADS2; CD34; DNER; FASLG; SLCO2A1; CX3CL1; SLC10A1; MEOX1; ALPK2; C6ORF48; CABLES1; CHAC2; E2F7; OAF; SESN2; SGOL2; CDCP1; FOLR3; OSCAR; HMGN2; BEX2; HAPLN3; ADAMTS9; RMI2; C9ORF72; NEIL2; PDCD7; FAM107A; CAPN9; C22ORF29; TMED4; GPR142; LPPR2; ZKSCAN2; TSPAN10; MYCT1</v>
          </cell>
        </row>
        <row r="4647">
          <cell r="B4647" t="str">
            <v>4,4'-Dihydroxystilbene</v>
          </cell>
          <cell r="C4647">
            <v>0.51116118970749502</v>
          </cell>
          <cell r="D4647">
            <v>0.25558059485374801</v>
          </cell>
          <cell r="E4647">
            <v>1.04897663333148E-2</v>
          </cell>
          <cell r="F4647">
            <v>0.44125069140880802</v>
          </cell>
          <cell r="G4647">
            <v>0.17791556656104801</v>
          </cell>
          <cell r="H4647">
            <v>0.53551322125772904</v>
          </cell>
          <cell r="I4647">
            <v>0.409681101469484</v>
          </cell>
          <cell r="J4647">
            <v>5.24488316665742E-2</v>
          </cell>
          <cell r="K4647">
            <v>6.9267016459673106E-2</v>
          </cell>
          <cell r="L4647">
            <v>0.120084792534525</v>
          </cell>
          <cell r="M4647">
            <v>8</v>
          </cell>
          <cell r="N4647" t="str">
            <v>ESR1; PGR; CTSD; TFF1; CCNA2; FOS; EDN1; ECE1</v>
          </cell>
        </row>
        <row r="4648">
          <cell r="B4648" t="str">
            <v>2,3-Dichloro-1,4-naphthoquinone</v>
          </cell>
          <cell r="C4648">
            <v>0.85109756956245697</v>
          </cell>
          <cell r="D4648">
            <v>1</v>
          </cell>
          <cell r="E4648">
            <v>0.49931988865210802</v>
          </cell>
          <cell r="F4648">
            <v>0.45492844695002799</v>
          </cell>
          <cell r="G4648">
            <v>0.62314956080959905</v>
          </cell>
          <cell r="H4648">
            <v>0.592350508666873</v>
          </cell>
          <cell r="I4648">
            <v>0.82324633032942396</v>
          </cell>
          <cell r="J4648">
            <v>0.778936951011999</v>
          </cell>
          <cell r="K4648">
            <v>0.86686308154552605</v>
          </cell>
          <cell r="L4648">
            <v>0.76209781449394998</v>
          </cell>
          <cell r="M4648">
            <v>9</v>
          </cell>
          <cell r="N4648" t="str">
            <v>NFE2L2; ESR1; CYP19A1; AHR; AR; NR1H4; HSPB1; PPME1; IDO1</v>
          </cell>
        </row>
        <row r="4649">
          <cell r="B4649" t="str">
            <v>dipyrone</v>
          </cell>
          <cell r="C4649">
            <v>9.29538682057892E-2</v>
          </cell>
          <cell r="D4649">
            <v>1</v>
          </cell>
          <cell r="E4649">
            <v>0.61290146970826098</v>
          </cell>
          <cell r="F4649">
            <v>0.98190510250471696</v>
          </cell>
          <cell r="G4649">
            <v>0.45391919518674201</v>
          </cell>
          <cell r="H4649">
            <v>0.87740892154258299</v>
          </cell>
          <cell r="I4649">
            <v>0.83855735493686501</v>
          </cell>
          <cell r="J4649">
            <v>0.98190510250471696</v>
          </cell>
          <cell r="K4649">
            <v>0.97606867129336605</v>
          </cell>
          <cell r="L4649">
            <v>0.91063077580983798</v>
          </cell>
          <cell r="M4649">
            <v>7</v>
          </cell>
          <cell r="N4649" t="str">
            <v>ESR1; ALOX15; PTGS1; ALOX12; ALOX15B; RGS12; GNAI1</v>
          </cell>
        </row>
        <row r="4650">
          <cell r="B4650" t="str">
            <v>Indisulam</v>
          </cell>
          <cell r="C4650">
            <v>0.317263549955073</v>
          </cell>
          <cell r="D4650">
            <v>1</v>
          </cell>
          <cell r="E4650">
            <v>0.42716263072302701</v>
          </cell>
          <cell r="F4650">
            <v>0.85704694670880499</v>
          </cell>
          <cell r="G4650">
            <v>0.95717373003292605</v>
          </cell>
          <cell r="H4650">
            <v>0.18761991874835701</v>
          </cell>
          <cell r="I4650">
            <v>0.973872716295346</v>
          </cell>
          <cell r="J4650">
            <v>0.93809959374178697</v>
          </cell>
          <cell r="K4650">
            <v>0.85561680733456902</v>
          </cell>
          <cell r="L4650">
            <v>0.750489328365048</v>
          </cell>
          <cell r="M4650">
            <v>8</v>
          </cell>
          <cell r="N4650" t="str">
            <v>CA1; CA2; CA14; CA12; CA9; CA6; CA3; RB1</v>
          </cell>
        </row>
        <row r="4651">
          <cell r="B4651" t="str">
            <v>TbetaR-I Inhibitor</v>
          </cell>
          <cell r="C4651">
            <v>0.94959131387643403</v>
          </cell>
          <cell r="D4651">
            <v>1</v>
          </cell>
          <cell r="E4651">
            <v>0.89657805945037705</v>
          </cell>
          <cell r="F4651">
            <v>0.36006302192295098</v>
          </cell>
          <cell r="G4651">
            <v>0.70839602470462304</v>
          </cell>
          <cell r="H4651">
            <v>0.64291184174518901</v>
          </cell>
          <cell r="I4651">
            <v>0.212202631731084</v>
          </cell>
          <cell r="J4651">
            <v>0.88549503088077897</v>
          </cell>
          <cell r="K4651">
            <v>0.73159319080761898</v>
          </cell>
          <cell r="L4651">
            <v>0.63806592080171998</v>
          </cell>
          <cell r="M4651">
            <v>6</v>
          </cell>
          <cell r="N4651" t="str">
            <v>GAK; CSNK1E; CSNK1D; TGFBR1; TGFB1; SMAD2</v>
          </cell>
        </row>
        <row r="4652">
          <cell r="B4652" t="str">
            <v>Dansylcadaverine</v>
          </cell>
          <cell r="C4652">
            <v>0.53529443788195996</v>
          </cell>
          <cell r="D4652">
            <v>0.26764721894097998</v>
          </cell>
          <cell r="E4652">
            <v>0.27736504035201498</v>
          </cell>
          <cell r="F4652">
            <v>0.38564075898446398</v>
          </cell>
          <cell r="G4652">
            <v>0.977438000036988</v>
          </cell>
          <cell r="H4652">
            <v>0.39414339156836697</v>
          </cell>
          <cell r="I4652">
            <v>0.32113303130104298</v>
          </cell>
          <cell r="J4652">
            <v>0.492679239460459</v>
          </cell>
          <cell r="K4652">
            <v>0.56560442834194602</v>
          </cell>
          <cell r="L4652">
            <v>0.50952879515799598</v>
          </cell>
          <cell r="M4652">
            <v>8</v>
          </cell>
          <cell r="N4652" t="str">
            <v>AKT1; GSK3B; BAD; BIRC5; ZNF143; BCL2L11; TGM2; IGF1</v>
          </cell>
        </row>
        <row r="4653">
          <cell r="B4653" t="str">
            <v>nitrazepam</v>
          </cell>
          <cell r="C4653">
            <v>6.0640919242767001E-3</v>
          </cell>
          <cell r="D4653">
            <v>1</v>
          </cell>
          <cell r="E4653">
            <v>4.2616027263413903E-2</v>
          </cell>
          <cell r="F4653">
            <v>0.69908655107176698</v>
          </cell>
          <cell r="G4653">
            <v>0.95062136594895297</v>
          </cell>
          <cell r="H4653">
            <v>0.94823310411836204</v>
          </cell>
          <cell r="I4653">
            <v>0.29209319043413601</v>
          </cell>
          <cell r="J4653">
            <v>0.21308013631706901</v>
          </cell>
          <cell r="K4653">
            <v>0.46755999218845201</v>
          </cell>
          <cell r="L4653">
            <v>0.43816222160298401</v>
          </cell>
          <cell r="M4653">
            <v>10</v>
          </cell>
          <cell r="N4653" t="str">
            <v>GABRA1; CYP3A4; HPGD; CASP3; IL1B; AKR1C3; AKR1C2; AKR1C1; AKR1C4; CASP7</v>
          </cell>
        </row>
        <row r="4654">
          <cell r="B4654" t="str">
            <v>AC1L1DD3</v>
          </cell>
          <cell r="C4654">
            <v>0.93704865694374295</v>
          </cell>
          <cell r="D4654">
            <v>1</v>
          </cell>
          <cell r="E4654">
            <v>0.23340971220717199</v>
          </cell>
          <cell r="F4654">
            <v>0.71810285533196605</v>
          </cell>
          <cell r="G4654">
            <v>0.45000337299674298</v>
          </cell>
          <cell r="H4654">
            <v>0.67804187518904901</v>
          </cell>
          <cell r="I4654">
            <v>0.74564349477575098</v>
          </cell>
          <cell r="J4654">
            <v>0.74564349477575098</v>
          </cell>
          <cell r="K4654">
            <v>0.76864544245339095</v>
          </cell>
          <cell r="L4654">
            <v>0.669418594034211</v>
          </cell>
          <cell r="M4654">
            <v>6</v>
          </cell>
          <cell r="N4654" t="str">
            <v>CYP2C19; CYP2D6; CYP3A4; CYP2C9; ABCB1; CYP2B6</v>
          </cell>
        </row>
        <row r="4655">
          <cell r="B4655" t="str">
            <v>Oxibendazole</v>
          </cell>
          <cell r="C4655">
            <v>0.84459683864242396</v>
          </cell>
          <cell r="D4655">
            <v>1</v>
          </cell>
          <cell r="E4655">
            <v>0.38088978744284502</v>
          </cell>
          <cell r="F4655">
            <v>0.37860406736444202</v>
          </cell>
          <cell r="G4655">
            <v>0.23662307237876001</v>
          </cell>
          <cell r="H4655">
            <v>0.80804242364165002</v>
          </cell>
          <cell r="I4655">
            <v>0.62126369508010704</v>
          </cell>
          <cell r="J4655">
            <v>0.63481631240474101</v>
          </cell>
          <cell r="K4655">
            <v>0.61576214503766202</v>
          </cell>
          <cell r="L4655">
            <v>0.54693802018015603</v>
          </cell>
          <cell r="M4655">
            <v>12</v>
          </cell>
          <cell r="N4655" t="str">
            <v>NFE2L2; TDP1; AR; GMNN; NR1H4; STK33; APP; JAK2; VDR; TNF; CXCL8; GSTP1</v>
          </cell>
        </row>
        <row r="4656">
          <cell r="B4656" t="str">
            <v>Azamethiphos</v>
          </cell>
          <cell r="C4656">
            <v>0.56327344090764897</v>
          </cell>
          <cell r="D4656">
            <v>1</v>
          </cell>
          <cell r="E4656">
            <v>0.56860472149460795</v>
          </cell>
          <cell r="F4656">
            <v>0.40650403883776198</v>
          </cell>
          <cell r="G4656">
            <v>0.41692577682208298</v>
          </cell>
          <cell r="H4656">
            <v>0.70441636117736395</v>
          </cell>
          <cell r="I4656">
            <v>0.912104292444886</v>
          </cell>
          <cell r="J4656">
            <v>0.88052045147170499</v>
          </cell>
          <cell r="K4656">
            <v>0.85047391848427001</v>
          </cell>
          <cell r="L4656">
            <v>0.74529067551303196</v>
          </cell>
          <cell r="M4656">
            <v>6</v>
          </cell>
          <cell r="N4656" t="str">
            <v>NFE2L2; CYP19A1; ACHE; AHR; AR; NR1H4</v>
          </cell>
        </row>
        <row r="4657">
          <cell r="B4657" t="str">
            <v>Linsidomine</v>
          </cell>
          <cell r="C4657">
            <v>0.37494837479221399</v>
          </cell>
          <cell r="D4657">
            <v>0.18747418739610699</v>
          </cell>
          <cell r="E4657">
            <v>0.28647976802316999</v>
          </cell>
          <cell r="F4657">
            <v>0.104324343302425</v>
          </cell>
          <cell r="G4657">
            <v>0.76306567163842498</v>
          </cell>
          <cell r="H4657">
            <v>0.48049214818076202</v>
          </cell>
          <cell r="I4657">
            <v>0.85418982684324896</v>
          </cell>
          <cell r="J4657">
            <v>0.52162171651212696</v>
          </cell>
          <cell r="K4657">
            <v>0.49992823648831802</v>
          </cell>
          <cell r="L4657">
            <v>0.46156095393042601</v>
          </cell>
          <cell r="M4657">
            <v>23</v>
          </cell>
          <cell r="N4657" t="str">
            <v>NFE2L2; HSD17B10; EHMT2; CASP3; CACNA1C; RGS4; KEAP1; PARK2; EIF2AK3; NOS2; SNCA; BCL2; SOD1; ITPR1; CAT; NAT1; ATF4; DDIT3; EIF2S1; HMOX1; BAX; FASLG; MT1A</v>
          </cell>
        </row>
        <row r="4658">
          <cell r="B4658" t="str">
            <v>NSC336628</v>
          </cell>
          <cell r="C4658">
            <v>0.73361145593983601</v>
          </cell>
          <cell r="D4658">
            <v>0.36680572796991801</v>
          </cell>
          <cell r="E4658">
            <v>0.46249396012201199</v>
          </cell>
          <cell r="F4658">
            <v>0.54641362831405804</v>
          </cell>
          <cell r="G4658">
            <v>0.11624069910319799</v>
          </cell>
          <cell r="H4658">
            <v>0.60245569544320499</v>
          </cell>
          <cell r="I4658">
            <v>0.16653606225124001</v>
          </cell>
          <cell r="J4658">
            <v>0.41634015562810001</v>
          </cell>
          <cell r="K4658">
            <v>0.308897436843446</v>
          </cell>
          <cell r="L4658">
            <v>0.32290558364924199</v>
          </cell>
          <cell r="M4658">
            <v>9</v>
          </cell>
          <cell r="N4658" t="str">
            <v>SENP6; SENP7; SENP8; CASP3; PPP1CA; TMPRSS2; KLK2; KLK3; SLC45A3</v>
          </cell>
        </row>
        <row r="4659">
          <cell r="B4659" t="str">
            <v>o6-benzylguanine</v>
          </cell>
          <cell r="C4659">
            <v>0.66263953780686602</v>
          </cell>
          <cell r="D4659">
            <v>1</v>
          </cell>
          <cell r="E4659">
            <v>0.26219825960698401</v>
          </cell>
          <cell r="F4659">
            <v>0.66729526650654902</v>
          </cell>
          <cell r="G4659">
            <v>0.70449523985403795</v>
          </cell>
          <cell r="H4659">
            <v>0.89862258194244105</v>
          </cell>
          <cell r="I4659">
            <v>0.82096193533966799</v>
          </cell>
          <cell r="J4659">
            <v>0.89862258194244105</v>
          </cell>
          <cell r="K4659">
            <v>0.90442947108213601</v>
          </cell>
          <cell r="L4659">
            <v>0.80385774691723699</v>
          </cell>
          <cell r="M4659">
            <v>17</v>
          </cell>
          <cell r="N4659" t="str">
            <v>CYP2C19; DRD3; TP53; CYP3A4; CYP1A2; CYP1A1; AOX1; CHEK1; CDKN1A; PMS1; CDKN1B; PMS2; MSH2; FECH; MLH1; MGMT; AGT</v>
          </cell>
        </row>
        <row r="4660">
          <cell r="B4660" t="str">
            <v>Mosapride citrate</v>
          </cell>
          <cell r="C4660">
            <v>0.38560482964617399</v>
          </cell>
          <cell r="D4660">
            <v>1</v>
          </cell>
          <cell r="E4660">
            <v>0.65664659899620903</v>
          </cell>
          <cell r="F4660">
            <v>4.8838746204799201E-2</v>
          </cell>
          <cell r="G4660">
            <v>0.87782017546702396</v>
          </cell>
          <cell r="H4660">
            <v>0.77708727387016396</v>
          </cell>
          <cell r="I4660">
            <v>0.42023912683477799</v>
          </cell>
          <cell r="J4660">
            <v>0.244193731023996</v>
          </cell>
          <cell r="K4660">
            <v>0.496591257032098</v>
          </cell>
          <cell r="L4660">
            <v>0.45914373183082802</v>
          </cell>
          <cell r="M4660">
            <v>11</v>
          </cell>
          <cell r="N4660" t="str">
            <v>ABHD5; PLIN5; PLIN1; HNF4A; KDM4A; NR1I2; MRGPRX1; SLC22A2; AHR; PPARG; HTR1B</v>
          </cell>
        </row>
        <row r="4661">
          <cell r="B4661" t="str">
            <v>Methyloxoarsine</v>
          </cell>
          <cell r="C4661">
            <v>1.5389523959454299E-2</v>
          </cell>
          <cell r="D4661">
            <v>7.6947619797271298E-3</v>
          </cell>
          <cell r="E4661">
            <v>0.77153919100412205</v>
          </cell>
          <cell r="F4661">
            <v>0.42631049522582898</v>
          </cell>
          <cell r="G4661">
            <v>2.5223587311821501E-2</v>
          </cell>
          <cell r="H4661">
            <v>0.17144914968324401</v>
          </cell>
          <cell r="I4661">
            <v>0.77199862636156602</v>
          </cell>
          <cell r="J4661">
            <v>0.126117936559108</v>
          </cell>
          <cell r="K4661">
            <v>0.19062876029357301</v>
          </cell>
          <cell r="L4661">
            <v>0.23156304503258901</v>
          </cell>
          <cell r="M4661">
            <v>6</v>
          </cell>
          <cell r="N4661" t="str">
            <v>JUN; MAPK1; MAPK3; FOSL1; JUND; JUNB</v>
          </cell>
        </row>
        <row r="4662">
          <cell r="B4662" t="str">
            <v>lauric acid</v>
          </cell>
          <cell r="C4662">
            <v>0.85743807624784596</v>
          </cell>
          <cell r="D4662">
            <v>0.42871903812392298</v>
          </cell>
          <cell r="E4662">
            <v>0.36069804330256999</v>
          </cell>
          <cell r="F4662">
            <v>0.32432050467330997</v>
          </cell>
          <cell r="G4662">
            <v>0.293531370489439</v>
          </cell>
          <cell r="H4662">
            <v>0.92247273767086901</v>
          </cell>
          <cell r="I4662">
            <v>0.30903650112042003</v>
          </cell>
          <cell r="J4662">
            <v>0.45087255412821298</v>
          </cell>
          <cell r="K4662">
            <v>0.50827296961050705</v>
          </cell>
          <cell r="L4662">
            <v>0.46761206730281402</v>
          </cell>
          <cell r="M4662">
            <v>13</v>
          </cell>
          <cell r="N4662" t="str">
            <v>CYP2C9; AR; NOD2; PPARA; CXCL8; RELA; PAFAH1B2; UGT1A3; ADH5; CYP2E1; PPARGC1A; CYP4A11; CYP4Z1</v>
          </cell>
        </row>
        <row r="4663">
          <cell r="B4663" t="str">
            <v>Oxfendazole</v>
          </cell>
          <cell r="C4663">
            <v>0.69087956222593006</v>
          </cell>
          <cell r="D4663">
            <v>1</v>
          </cell>
          <cell r="E4663">
            <v>0.55841532642386205</v>
          </cell>
          <cell r="F4663">
            <v>0.97366706006571802</v>
          </cell>
          <cell r="G4663">
            <v>0.87656631358530301</v>
          </cell>
          <cell r="H4663">
            <v>0.890403318371359</v>
          </cell>
          <cell r="I4663">
            <v>0.38133419137826202</v>
          </cell>
          <cell r="J4663">
            <v>0.97366706006571802</v>
          </cell>
          <cell r="K4663">
            <v>0.96203761658826803</v>
          </cell>
          <cell r="L4663">
            <v>0.88418442593954505</v>
          </cell>
          <cell r="M4663">
            <v>8</v>
          </cell>
          <cell r="N4663" t="str">
            <v>TDP1; ESR1; AHR; AR; NR1H4; STK33; VDR; ABCG2</v>
          </cell>
        </row>
        <row r="4664">
          <cell r="B4664" t="str">
            <v>protopine</v>
          </cell>
          <cell r="C4664">
            <v>6.8244899543105295E-2</v>
          </cell>
          <cell r="D4664">
            <v>1</v>
          </cell>
          <cell r="E4664">
            <v>1.2943719063067001E-2</v>
          </cell>
          <cell r="F4664">
            <v>0.98476985329488897</v>
          </cell>
          <cell r="G4664">
            <v>0.87786880407110801</v>
          </cell>
          <cell r="H4664">
            <v>0.416951674362115</v>
          </cell>
          <cell r="I4664">
            <v>0.71531704740882995</v>
          </cell>
          <cell r="J4664">
            <v>6.4718595315334901E-2</v>
          </cell>
          <cell r="K4664">
            <v>0.32683754834380802</v>
          </cell>
          <cell r="L4664">
            <v>0.33616045179640702</v>
          </cell>
          <cell r="M4664">
            <v>5</v>
          </cell>
          <cell r="N4664" t="str">
            <v>CYP2C19; KDM4E; CYP2D6; CYP1A2; CYP1A1</v>
          </cell>
        </row>
        <row r="4665">
          <cell r="B4665" t="str">
            <v>bifonazole</v>
          </cell>
          <cell r="C4665">
            <v>0.83017667843563303</v>
          </cell>
          <cell r="D4665">
            <v>0.41508833921781702</v>
          </cell>
          <cell r="E4665">
            <v>0.72506880424505404</v>
          </cell>
          <cell r="F4665">
            <v>0.37208155452524</v>
          </cell>
          <cell r="G4665">
            <v>0.48322121528857698</v>
          </cell>
          <cell r="H4665">
            <v>0.146298671214837</v>
          </cell>
          <cell r="I4665">
            <v>0.744434292423658</v>
          </cell>
          <cell r="J4665">
            <v>0.73149335607418597</v>
          </cell>
          <cell r="K4665">
            <v>0.57921727313617799</v>
          </cell>
          <cell r="L4665">
            <v>0.51959900606297904</v>
          </cell>
          <cell r="M4665">
            <v>20</v>
          </cell>
          <cell r="N4665" t="str">
            <v>ALDH1A1; KDM4A; TDP1; PPARD; CYP19A1; CYP3A4; HSP90AA1; AHR; AR; GMNN; NR1H4; HSPB1; NPBWR1; NR3C1; BAZ2B; CYP51A1; PPP1CA; ATG4B; PLA2G1B; LYPLA2</v>
          </cell>
        </row>
        <row r="4666">
          <cell r="B4666" t="str">
            <v>CHLOROPICRIN</v>
          </cell>
          <cell r="C4666">
            <v>0.92205846323442897</v>
          </cell>
          <cell r="D4666">
            <v>0.46102923161721399</v>
          </cell>
          <cell r="E4666">
            <v>0.20563525561395599</v>
          </cell>
          <cell r="F4666">
            <v>0.35010494716380097</v>
          </cell>
          <cell r="G4666">
            <v>0.61580455577078097</v>
          </cell>
          <cell r="H4666">
            <v>0.27803483253630401</v>
          </cell>
          <cell r="I4666">
            <v>0.59396149687954403</v>
          </cell>
          <cell r="J4666">
            <v>0.58350824527300205</v>
          </cell>
          <cell r="K4666">
            <v>0.455185006753977</v>
          </cell>
          <cell r="L4666">
            <v>0.42923654026876301</v>
          </cell>
          <cell r="M4666">
            <v>18</v>
          </cell>
          <cell r="N4666" t="str">
            <v>TP53; TNNT2; NQO1; MYC; HSPA5; ERN1; FTH1; SLC7A11; SEL1L3; AMPD3; DDIT3; GCLM; HMOX1; TXNRD1; SQSTM1; FTL; SYNE2; TRIM16L</v>
          </cell>
        </row>
        <row r="4667">
          <cell r="B4667" t="str">
            <v>Flusilazole</v>
          </cell>
          <cell r="C4667">
            <v>0.95954746587891704</v>
          </cell>
          <cell r="D4667">
            <v>1</v>
          </cell>
          <cell r="E4667">
            <v>0.56264542253518302</v>
          </cell>
          <cell r="F4667">
            <v>0.83512197335118799</v>
          </cell>
          <cell r="G4667">
            <v>0.68697386001484695</v>
          </cell>
          <cell r="H4667">
            <v>0.55833907009023498</v>
          </cell>
          <cell r="I4667">
            <v>0.63513407871706096</v>
          </cell>
          <cell r="J4667">
            <v>0.83512197335118799</v>
          </cell>
          <cell r="K4667">
            <v>0.93097702593935905</v>
          </cell>
          <cell r="L4667">
            <v>0.83734758996472403</v>
          </cell>
          <cell r="M4667">
            <v>9</v>
          </cell>
          <cell r="N4667" t="str">
            <v>ESR1; PPARD; CYP19A1; AHR; AR; NR1H4; NR3C1; CYP51A1; SOX17</v>
          </cell>
        </row>
        <row r="4668">
          <cell r="B4668" t="str">
            <v>Benidipine</v>
          </cell>
          <cell r="C4668">
            <v>0.60207123122544604</v>
          </cell>
          <cell r="D4668">
            <v>1</v>
          </cell>
          <cell r="E4668">
            <v>0.23911363255524901</v>
          </cell>
          <cell r="F4668">
            <v>0.51094368415623503</v>
          </cell>
          <cell r="G4668">
            <v>0.575100859358323</v>
          </cell>
          <cell r="H4668">
            <v>0.91212691329277396</v>
          </cell>
          <cell r="I4668">
            <v>0.82352563101741405</v>
          </cell>
          <cell r="J4668">
            <v>0.91212691329277396</v>
          </cell>
          <cell r="K4668">
            <v>0.82496921626603004</v>
          </cell>
          <cell r="L4668">
            <v>0.72039149491737997</v>
          </cell>
          <cell r="M4668">
            <v>9</v>
          </cell>
          <cell r="N4668" t="str">
            <v>CYP2C19; CYP2D6; CYP3A4; CYP2C9; CYP1A1; ABCB1; CYP11B2; CYP11B1; AGT</v>
          </cell>
        </row>
        <row r="4669">
          <cell r="B4669" t="str">
            <v>trans-2-Hexenal</v>
          </cell>
          <cell r="C4669">
            <v>0.17667034877780299</v>
          </cell>
          <cell r="D4669">
            <v>1</v>
          </cell>
          <cell r="E4669">
            <v>0.23446367354761599</v>
          </cell>
          <cell r="F4669">
            <v>0.88879026727404897</v>
          </cell>
          <cell r="G4669">
            <v>0.70857850286073099</v>
          </cell>
          <cell r="H4669">
            <v>0.961748384959345</v>
          </cell>
          <cell r="I4669">
            <v>0.92046415570474205</v>
          </cell>
          <cell r="J4669">
            <v>0.961748384959345</v>
          </cell>
          <cell r="K4669">
            <v>0.94415979739436096</v>
          </cell>
          <cell r="L4669">
            <v>0.85587986626427004</v>
          </cell>
          <cell r="M4669">
            <v>8</v>
          </cell>
          <cell r="N4669" t="str">
            <v>CYP1A1; GSTP1; AKR1C2; AKR1B1; HMOX1; MAFF; AKR1B10; ALDH3A1</v>
          </cell>
        </row>
        <row r="4670">
          <cell r="B4670" t="str">
            <v>7646-79-9</v>
          </cell>
          <cell r="C4670">
            <v>0.62924451434517403</v>
          </cell>
          <cell r="D4670">
            <v>0.31462225717258702</v>
          </cell>
          <cell r="E4670">
            <v>0.491745153930225</v>
          </cell>
          <cell r="F4670">
            <v>0.40274234325417002</v>
          </cell>
          <cell r="G4670">
            <v>0.29465907251510098</v>
          </cell>
          <cell r="H4670">
            <v>5.5699176921874698E-2</v>
          </cell>
          <cell r="I4670">
            <v>0.18333242868032401</v>
          </cell>
          <cell r="J4670">
            <v>0.27849588460937302</v>
          </cell>
          <cell r="K4670">
            <v>0.13759432463598401</v>
          </cell>
          <cell r="L4670">
            <v>0.18656061864789</v>
          </cell>
          <cell r="M4670">
            <v>3094</v>
          </cell>
          <cell r="N4670" t="str">
            <v>NPPB; IDS; ALDH1A1; KDM4A; FEN1; HIF1A; TP53; CA12; CA9; APEX1; ESR1; PPARD; CYP3A4; PDXK; KCNS3; AHR; CYP1A1; GFER; PTGS2; PTGS1; BRD2; MMP2; ABCB1; AR; HSPB1; TUBB; APP; MCHR1; PPARG; FDPS; HPRT1; DUSP1; HPGD; CREBBP; PBRM1; FPR1; PDE4A; PDE3A; PDE4D; SIGMAR1; ERBB2; SQLE; DRD5; NPC1; PKM; CASP3; NAE1; UBE2M; GGCX; ITGB3; PPAT; TNFRSF10B; MBNL1; GABBR2; NFKB1; SLC12A3; BAZ2B; MCL1; SLC12A5; IL1B; RGS4; KAT2A; GSR; STAT3; PTGES; PSMD14; TNF; CALM1; EGFR; NR5A2; ABCB6; HMGCR; CTBP1; MDM2; PREPL; PPARA; CDK1; CFL1; CYP51A1; MAPK1; PPP1CA; CXCL8; UGT1A6; SLC29A1; PDE6D; PLK1; PRMT1; PDE7A; BRCA1; HSP90AB1; RUNX1; CBFB; MGLL; MAPK3; NLRP1; CBR3; HDAC1; MMP1; ATP6V1B2; GALE; NR3C2; RELA; CASP1; TYMS; PTBP1; AKR1C3; AKR1C2; PRKAR2B; CACNG5; RARA; RORA; NR2F1; RARB; SUMO1; FASN; EIF4G1; GALK1; HSPA8; SAE1; CASP6; ADAM10; HSPA1B; AKT1; RRM1; RRM2; UBE2N; GAPDH; S100A4; SLCO1B3; MMP14; TEK; KDR; MAPK10; AKR1C1; NQO1; CDC25B; CDC25C; ARNT; ABCC3; ABCG2; GNAS; WHSC1; SLC22A3; GLA; DHFR; EPAS1; METAP1; METAP2; FKBP1A; ERAP1; ADAM17; NRP2; PGR; NCOA3; P2RY2; PCNA; NR4A2; CTDSP1; DNMT1; PSIP1; TUBB6; TUBB2A; TUBA4A; POLA1; ERG; MYC; SNCA; NDUFA1; NDUFB7; NDUFA7; NDUFB3; NDUFA2; NDUFA3; NDUFB8; NDUFB2; NDUFB1; NDUFV1; NDUFS8; NDUFAF3; XBP1; NR2F2; KDM1A; ATP1B1; TOP2A; CTSL; DHCR7; BCL2; TK1; DTYMK; CHEK1; PAFAH1B3; CYP24A1; GBA2; GANAB; PLCB3; ADK; HSPA1A; FPR2; CTSD; CYP2A6; S1PR1; CPS1; BCR; IRAK1; MKNK2; RPS6KA4; CIT; MAPK9; MAPK6; AXL; STK17A; SIK2; EPHB4; CSNK1D; MET; SRC; NLK; HCK; DAPK3; TNIK; CAMK2G; PRKD3; GART; AURKB; DDR2; FLT1; TIE1; CDK19; CDK8; CDK17; HIPK2; EPHB2; MAP2K1; HIPK1; AURKA; CDK5; TGFBR2; CLK1; MAPK12; CDK2; EZH2; CTNNB1; PSMB2; PSMA2; PSMB6; ADA; STAT6; BCL2L2; FKBP5; SERPINC1; MAPK8; CDC42BPB; CSK; PLD2; PLD1; BMX; TESK1; TYK2; ACVRL1; MAP4K3; STK35; MAP2K2; STK26; CDC42BPA; STK25; ULK3; NEK2; PRKAA1; ROCK2; COMT; PTGER4; CSNK1A1; CLK3; BMPR2; CAMKK2; PLK2; ULK1; RIOK3; MAPK7; PRKCE; MAP2K4; PKN1; RPS6KA2; PIP5K1A; STK39; CAMK2A; NUAK1; MST1R; CSNK2A2; MELK; CAMK1G; ICK; ERN1; CAMK1; STK38L; CDK4; NEK7; PRKCA; CDK11A; CDK11B; NEK9; SOD1; CCND1; AKT3; PRKACA; SGK1; NEK6; PLK3; PDK1; CDK6; NEK1; STK32B; PRKCI; PRKCH; PASK; DYRK4; BUB1; PBK; ADD3; CBLB; EIF5; FTH1; GABARAPL1; GNA13; IL1R2; KYNU; MPHOSPH6; MT2A; NFKBIA; PLSCR1; RAP2C; RHOB; SAP30; SAT1; SH3BP5; SLC26A2; SPRY2; SPTSSA; THBS1; TOB1; ZFP36L2; GDF15; CYR61; CCL2; CDC42EP3; CTH; DNPH1; EBNA1BP2; ENO2; RRP15; S100A9; SLC7A11; SRSF7; TMEM158; TMEM45A; TRIB3; TRIM14; UBE2J1; UCP2; WDR12; WT1; CCNE2; TAF9B; CD86; FAM13A; AQP3; ATF3; CD55; CREM; CXCL3; GPRC5A; IL1RL1; MAP7; PLA2G4A; SLC7A5; TFPI2; BOP1; PSAT1; SLC39A14; CTGF; G0S2; PTX3; SERPINE1; EEF1E1; ENO1; NUCKS1; PGK1; RPL27A; WSB1; ADARB1; BMP6; CCNG2; CHST2; CLDND1; CSGALNACT1; EPB41L3; FADS3; GPR65; HGSNAT; HIST1H2AC; HIST1H2AK; HIST1H3D; HIST1H3I; HLA-DPA1; ID3; IER3; IL1RN; KLHL24; LIMS1; LXN; MTUS1; NT5E; OLR1; PECAM1; PHLDA1; PLCB1; PRKAG2; RAB31; RGS2; SPTAN1; SSH1; SWAP70; TNFRSF21; VCAN; YPEL5; B4GALT1; C5; CCNA1; CD24; ITGA1; KCTD12; RAP2A; S100P; TBL1X; AKAP1; ALDH18A1; BCAT1; CAD; CCND2; DDX21; DIMT1; DNAJA1; ELOVL6; EXOSC2; EXOSC5; FAM216A; FAR2; FARSA; FXN; GRB10; IFRD2; LETM1; MDN1; MLST8; MRTO4; NOP16; NTHL1; PFAS; PFDN6; PRMT3; PSMG1; PUS7; RBFA; RPIA; RRP1B; RRS1; RUVBL1; SEH1L; Sep-11; SLC19A1; SLC1A5; SLC39A4; SLC7A1; SPP1; TBL3; GNL3L; RCC1; HERPUD1; BAG1; NAV2; DDIT4; CYP1B1; INSIG1; ASPM; CCNA2; CCNB1; CCNB2; CDC20; CDCA3; CENPA; CENPF; DEPDC1; DLGAP5; HMMR; HNRNPDL; KIF11; KIF20A; KIF23; KIF2C; LDLR; MKI67; NUP98; PSRC1; SPC25; TPX2; ACACA; ATF2; ATP2C1; ATP6AP2; ATP6V1A; B3GNT2; BCL10; CALU; CD46; CDKN1A; CELF1; CLIC4; CNOT8; COPA; CTTN; DCTN4; DDX3X; DHX9; FAS; FDXR; FEM1C; FUBP1; GADD45A; GTF3C2; HIST1H2AE; HIST1H2BC; HIST1H2BF; HIST1H2BG; HNRNPA3; ILF3; IP6K2; KLHDC10; KLHL20; MIR22HG; NNT; OSER1; PABPN1; PAPOLA; PMAIP1; PPM1D; QKI; RAB22A; RBM15; RHOBTB3; SCAMP1; SCD; SDHC; SESN1; SFPQ; SLC30A1; SMEK1; SNIP1; SOCS5; TMEM230; TXNIP; UBE2H; WDR1; ZFAND5; ZMAT3; ASPH; HNRNPD; LARP6; RBM14; ACOT7; ACTR2; ACY1; AGA; AP1S1; ARNTL2; ARPC4; BCKDHB; BIRC5; CAV1; CAV2; CNN2; COX15; DCTD; DNASE2; DUT; EXOC5; FH; GM2A; GNB5; GPX3; HIST1H4C; HIST1H4F; HLA-B; HLA-G; IL6ST; KRT7; MYCBP; NDRG3; OTUB1; PON2; RAC3; RNF141; SH3BGRL; SPCS3; TMEM259; TPP1; TRAPPC6A; TSPAN31; TSPAN4; VARS; WDR45; XPNPEP1; YKT6; ACSL3; ADSS; ANKRD11; ARHGEF10; ASAP2; ATMIN; B4GALT5; BAIAP2; BANP; CAMK2N1; CASP7; CDC6; CENPB; CENPI; CHD1; CHMP6; CHORDC1; CREB1; DDX11; DET1; DUSP7; EHBP1; ESPL1; EXO1; EXOSC9; FAM208A; FANCL; FJX1; FLAD1; GCLC; GINS1; GOLGA1; GOLPH3; H2AFX; HEATR3; INO80B; IVNS1ABP; JAG2; JMJD6; KDM4B; KNTC1; KPNA3; LRP8; MAGEF1; Mar-03; MAT2A; MCMBP; MYO10; NFYB; NKIRAS2; NSMCE4A; PAGR1; PAIP1; PAQR4; PDLIM5; PEX14; PIGV; PLEKHA5; PNN; POLA2; POLE2; PPP3CB; PRIM1; RAD50; RANBP2; RHOBTB1; RHOT1; RRAS2; SACS; SAP130; SFSWAP; SLC25A12; SMEK2; SPAST; SRSF10; STXBP1; SVIL; SYNCRIP; TAF9; TCF12; TEX10; THEM6; TIAL1; TMEM185B; TMEM223; TNFRSF12A; TRIM33; TSEN2; UBE2B; UMPS; USP13; WWC3; ZBED5; ZCCHC10; ZNF764; IFRD1; RBL1; RING1; SLC25A13; AAR2; ACBD3; AKAP17A; AKAP9; AKIP1; AMD1; ANKHD1; APC; APPBP2; ARHGAP12; ARHGAP29; ARHGEF2; ARHGEF7; ARID1A; ARID4B; ARIH1; ATG14; AVPI1; BAG3; BCAR3; BHLHE40; BMP4; BRF2; CAMSAP1; CASP8; CBLL1; CBX4; CCDC59; CCNF; CCNT2; CD3EAP; CDCA4; CDCA8; CDKN2C; CEBPG; CEP170; CEP76; CGRRF1; CHERP; CHIC2; CHSY1; CITED2; CKS2; CROCCP2; CTCF; ACKR3; DBF4; DCP1A; DDX17; DGCR14; DKK1; DLC1; DNAJB1; DNAJB9; DNAJC2; DNTTIP2; DPF2; DR1; DUSP11; EGLN1; EGLN2; EHD1; EIF4A1; EIF4A2; ELMO2; ENC1; ERF; EXOSC4; FAM178A; FAM53C; FANCF; FBXO38; FBXO5; FEM1B; FNBP4; FOXD1; FOXO3; FTSJ2; FZD5; GATA6; GEMIN4; GGNBP2; GNL2; GNL3; GOSR1; GPATCH1; GPR37; GTF2IRD1; GTF3C4; HILPDA; HIVEP1; HJURP; HOXC6; HSD17B7; HSF2; ID1; IER5; ING2; IRS1; ISG20L2; JMJD1C; KANK1; KDM2A; KDM3A; KDM5B; KDM6A; KIF18A; KIF18B; KLHL9; LEMD3; LRRC8D; LUC7L3; Mar-07; MED13; MED17; MIOS; MIS12; MKL2; MKRN2; MOAP1; MORC3; MPHOSPH10; MRFAP1L1; MRPS30; MSX2; N4BP1; NDEL1; NEDD9; NEIL3; NFIL3; NGLY1; NRBF2; PAFAH1B1; PANK3; PAPD7; PELO; PFKFB3; PHF20; PHLDA3; PI4K2A; PIAS4; PIGA; PIGC; PIK3R1; PLEKHF2; PNRC1; POGK; POLG2; POLR3F; POP7; PPFIA1; PPM1B; PPRC1; PRDM2; RAB20; RAPGEF6; RBM12; RBM15B; RBM25; RIF1; RLF; RND3; RNF103; RNF111; RNF19B; RNF41; RPL37A; SART3; SEC24B; SERTAD2; SIRT1; SIRT7; SLC20A1; SLC25A36; SMAD1; SMURF2; SON; SOX4; STAM; STARD7; SYNJ2; TAF1D; TBC1D12; THBD; TIPARP; TLE1; TLE3; TMEM177; TMEM186; TMPO; TNFRSF1A; TOMM70A; TRIB1; TROAP; TSC1; TTF1; TTI1; TTLL4; TUFT1; UBAP1; UBC; UBE2O; UBE3A; UBN1; URB2; UTP3; UVRAG; VEGFA; VPS37B; WAPAL; WDR47; ZBTB1; ZBTB14; ZC3H7B; ZCCHC8; ZFP36L1; ZHX2; ZNF217; ZNF274; ZNF282; ZNF292; ZNF302; ZNF394; ZNF430; ZNF473; ZNF562; ZNF7; ABI1; ACTR3B; ADM; AFAP1; AGPS; AGTPBP1; AIMP2; AK2; ALAS1; AMACR; ANAPC2; ANKLE2; ANKZF1; APBB2; APEX2; ARCN1; ARFGAP3; ARHGAP11A; ARHGAP8; ARHGEF28; ARSJ; ASAP1; ATAD2; ATF4; ATP8B1; ATRN; AZI2; BASP1; BCAS2; BNC2; BNIP1; BNIP2; BSDC1; CACTIN; CALD1; CAMLG; CAND1; CAPN2; CAPRIN1; CAPRIN2; CBX6; CCDC6; CCSER2; CCT2; CD44; CDC40; CDC42SE1; CDV3; CEP55; CEP57; CEP63; CGGBP1; CHFR; CHPF2; COBLL1; COG8; COL5A2; COPE; COQ10B; COX11; COX4I1; CPSF6; CRBN; CRY1; CSGALNACT2; CTAGE5; CTDP1; CTPS1; CXCL1; CYTH1; DAB2; DDIT3; DDX19A; DDX56; DFNB31; DGCR8; DIP2A; DIXDC1; DLEU2; DLG1; DLGAP4; DMXL1; DNAJA2; DNAJB12; DNAJB4; DPH5; DUSP12; DUSP5; DUSP6; ECT2; EIF5B; ELK3; EML1; EOGT; EPN2; ETV5; EXOC7; EXOG; EXOSC8; EXT1; FAF2; FAM129A; FAM134B; FAM13B; FAM64A; FERMT2; FHL2; FHOD1; FNTA; FOXC1; FUT8; FXR1; FXR2; FZD4; GCC2; GCLM; GLCE; GMEB1; GNB2L1; GOLGB1; GPKOW; GPR4; GRK5; GRPEL1; GRSF1; GTF2H1; GTF3C3; GTSE1; H1F0; H1FX; HARS2; HBP1; HDHD1; HEG1; HELZ; HHEX; HIF1AN; HK2; HMGA2; HMGCS1; HMOX1; HNRNPF; HNRNPH2; HSPA13; HTRA2; HYAL2; IBTK; ID4; IDI1; IFNAR2; IGF2BP3; IL4R; INPP5E; INSIG2; ITSN1; KCMF1; KCNK1; KCTD5; KIF14; KIF1B; KIF22; KLC1; KLHL21; KMT2B; KPNA2; KRT19; LAMB3; LARP4; LGALS8; LMNB1; LPCAT1; LRRC42; LRRC47; LSM14A; LUZP1; MAFF; MAFG; MAGOH; MALT1; MAP7D1; MCM4; MECOM; MED21; MED22; MED6; METTL5; MID1; MINA; MOSPD1; MOSPD2; MPDZ; MPZL1; MRPS11; MRPS18A; MRPS31P5; MT1X; MTMR4; MUM1; MUS81; NAA40; NAB1; NASP; NCAPH; NDST2; NFIB; NFYC; NIP7; NNMT; NOL7; NPAS2; NUP37; NUP50; NUS1; NUSAP1; OGT; ORC4; OSBPL2; PA2G4; PAK1IP1; PALMD; PANK2; PAQR3; PARP12; PARVA; PAWR; PAXIP1; PCIF1; PCYT1A; PDCD4; PGF; PHF21A; PHTF1; PIAS3; PIK3C3; PKNOX1; PKP4; PLAA; PLAGL1; PLAU; PLAUR; PLEKHM1; PLXNA2; PML; PMPCA; POFUT2; POLDIP3; POLR1D; POU2F1; PPCDC; PPIA; PPP1CC; PPP1R15A; PPP3CC; PPP4R1; PQBP1; PRPF4; PSMC6; PSMD12; PSMD5; PSMD6; PSMF1; PTPRF; PWP2; RAB11FIP5; RAB33B; RAB3GAP1; RABGGTB; RAD17; RAD51C; RAD54L2; RALA; RALGDS; RANBP10; RANBP9; RASA1; RB1CC1; RBMS1; RBPJ; RCHY1; RDH11; RDX; RFC4; RHBDF2; RIN2; RIT1; RMDN1; RNF115; RNF126; RNF14; RNF44; RNF6; RPL35A; RPS6KC1; RRAGC; RSAD1; SAFB; SAMD4A; SASH1; SAV1; SEC14L1; SEC23B; SEC24D; SECISBP2L; SEMA3C; Sep-08; SF3A2; SH3BP4; SH3GLB1; SHCBP1; SIKE1; SIN3B; SKIL; SKP2; SLC16A3; SLC1A1; SLC25A37; SLC4A7; SLC7A6; SMG1; SMPDL3A; SMYD2; SNX4; MTCL1; SPATA7; SPDL1; SPG20; SPHK1; SPOP; SPTLC2; SRSF1; SRSF5; SS18L1; STAG1; STAM2; STX6; SUCO; TAF1B; TBC1D4; TCF4; TES; TFG; TIMM17A; TM9SF1; TMEM115; TMEM168; TMEM243; TMOD1; TMUB2; TNFAIP1; TNS3; TOX; TRAK2; TRAPPC2; TRAPPC8; TRIAP1; TRIM16; TRIM5; TRIP10; TRIP6; TTBK2; TTF2; TTLL7; TUBGCP5; TUG1; TXNL1; UBAP2; UBE2C; UBE2D1; UBE2G1; UBR2; UCK2; UNC45A; UNKL; USP10; USP15; USP36; USP46; USP47; VAMP4; VEGFC; VGLL4; VPS4B; VRK3; WDHD1; WDR26; WDR73; WWP1; WWTR1; YEATS2; YLPM1; YWHAH; YY1; YY1AP1; ZBTB25; ZBTB38; ZDHHC11; ZEB1; ZMYM5; ZMYM6; ZNF16; ZNF207; ZNF277; ZNF335; ZSCAN31; ZZEF1; FAM198B; LMTK2; NUPL1; PDS5A; PTPN14; SLC6A6; STX16; ZBTB17; ZNF580; FBN2; PHTF2; SLC11A2; TGM2; ADAT1; ASF1B; ATP2B4; CREB3L2; EP400; HGH1; ITPR2; KDM5A; LPIN1; MICALL1; NINL; NRP1; PKD2; RAB40B; RAD51D; SLC35C2; TRIM2; UBE2K; ZDHHC13; ALG13; OGDH; THADA; OPTN; ACLY; FAM149B1; FBXL2; ICAM1; IL6; MAP1LC3B; OASL; PRKDC; RAB1A; SQSTM1; YWHAZ; ADCY3; ANP32A; ENDOD1; HSPH1; MCM5; MCM6; NUP155; PHLDA2; PSME3; RFC2; RFC5; SLC25A11; SLC27A2; SPAG1; SRSF2; BCLAF1; GINS2; MCM2; MCM3; MCM7; PSEN2; FABP4; HSPA4; IGFBP3; HIST1H1E; PXN; DNAJB6; ME1; CLU; CSRP2; FOS; MICA; MMP10; RGCC; SERPINH1; SLC3A2; TNFSF9; TSPYL2; NARS2; NETO2; UNG; EIF1AX; LSM5; PALM2-AKAP2; SCARB1; TNPO2; SPATS2L; OAS1; SPAG9; TGFBI; ABHD3; ABHD4; APOL2; COL4A2; CYB5R1; EPHX1; HOXA9; HTATIP2; NRIP3; PGD; PIR; PSMD1; PSMD3; UBFD1; UBXN4; MAP1B; MLLT11; NDRG1; OSGIN1; P4HA2; AKR1B10; ANGPTL4; CCDC85B; DDHD2; NREP; SDCCAG3; SLC5A6; TARBP1; GJA1; MEX3D; RAB26; NEFL; SET; SLIRP; BAX; CALR; PSPH; SSR1; VLDLR; DHX40; AK4; ALDOC; BBC3; BNIP3; BNIP3L; CYFIP2; DDB2; EPS8L2; ERO1L; FAM162A; GBE1; GYS1; LOXL2; MPZL2; MXI1; NUDT13; P4HA1; PGM1; PLOD2; PPFIA4; SLC2A1; SPAG4; TNIP1; TP53I3; FTL; UGDH; BTN3A3; PRKCDBP; ALDH1A3; RAB32; POLR2E; WARS; EZR; RBPMS; ATP6V0E1; RHEB; TWF1; ARID3B; CD83; DDAH2; DOCK1; HIF3A; KDM6B; MKRN1; MTHFD2L; SH2B3; SLC23A2; SNX13; ST3GAL5; TMX4; TRIM25; UPP1; ANTXR1; BMP2; CXCL5; EDN1; ESM1; HIST3H2A; JUNB; JUP; SFT2D3; ABR; ACYP1; AGL; ASCC3; ATP2A2; ATP5S; B3GAT3; BCAT2; RITA1; CALM3; CCDC47; CETN3; COA4; CRYZ; CTSC; DAG1; DARS2; DCAF16; DEGS1; DHCR24; DKC1; DNAJC11; DPYSL2; EIF4G3; ELMO1; ENDOG; ERLIN2; EXTL2; FRY; FSCN1; GALNT7; GCN1L1; GIMAP6; GNG10; GNPTAB; GOLM1; GTF2I; HIBCH; HMBS; HSPE1; IARS2; ICMT; IPO5; IQGAP2; KIDINS220; LANCL1; LARP1; LMNB2; MCFD2; MED14; MRPL17; MTR; NAGA; NCAPD2; NCAPD3; NCL; NOL6; NPLOC4; OIP5; ORAI2; PARP1; PCMT1; PCMTD2; PDCD2; PGRMC1; PIGF; POP5; PPIL2; PRPS2; PTPN18; RBBP7; RBL2; SCLY; SDF2L1; SEPHS1; SERBP1; SLC37A4; SMARCA4; SMARCC2; SMARCD2; SMC2; SNX10; ST13; SUPT16H; TCF3; THOP1; TIMM23; TJP2; TMEM97; TNKS; TNPO1; TREX1; TRIP13; TST; TTC3; TTLL12; TUBG1; UBE2G2; URI1; WDR77; WIPF1; XRCC5; ZWILCH; HOXA10; ABCF2; CBX5; CTNND1; SF3B3; FNBP1; ICAM2; KLHL7; PTBP3; SCP2; GOLIM4; IFI44; IFITM2; USP18; PEG10; AP2S1; CDC37; CRIP2; DHPS; DPM2; FLII; FLOT1; G6PC3; GDI2; HPCAL1; ILVBL; ITPR3; LSM4; NSFL1C; POLR2J; POLR2J2; PSENEN; PSMC3; RANGAP1; RBBP4; RRAS; SNRPB; TAGLN2; TECR; TGFB1; TOMM22; TXN2; YWHAE; ZYX; DAZAP2; KDELR3; NPRL3; PKP3; TAF15; F2R; FKBP14; NABP2; NUBPL; PLEKHB2; RBM3; USP14; CCKBR; CGB; CLTA; CSF1; DCN; DCTN1; DOHH; DXO; IGF1; KIF1C; LAMA4; MYRF; NF2; NRG1; PARVB; PMS2P1; PMS2P5; RANBP1; RNF5; SELENBP1; SLC6A11; SLPI; SOX2; SVEP1; ACO2; ACTN1; CDKN3; CHI3L1; CHMP2B; CHMP4A; CIRBP; COA3; COCH; CTBS; CUEDC2; CYC1; DALRD3; DERA; DPM3; DYNC1H1; EDF1; EFCAB11; EMC3; ENG; ENSA; ERCC1; ESYT1; FABP5; FAM136A; FAM96B; FBXO9; FIS1; FN1; GOLGA7; GTF2H5; HIST1H1C; HMGN3; HNRNPUL1; HSBP1; LMNA; MRPL35; NDUFA13; NELFE; NME4; NT5DC2; NUP88; NUP93; NUTF2; P4HTM; POLR2K; POLR2L; PPIE; PPIH; PPP1R2; PPP1R7; PSMD2; RFXANK; RNASEH1; S100A6; SCRIB; SEC31A; SMAD2; SNRNP25; SNRPN; SRRM2; SSRP1; STOML2; TIMM13; TMEM248; TRAPPC4; UCHL3; UQCRQ; UXT; VPS28; WASF2; WIPI2; YBX3; HIST1H2BK; ITGA2; PHGDH; PHB; STRA13; MMP16; PCDHGC3; EEA1; HYOU1; RPE; MAP4; ENOSF1; GNG11; HMGB3; MICAL2; QPCT; RASGRP3; RFTN1; SERPINB9; SLC44A1; SPOCK1; SYNGR2; USP11; AARS; ABCC4; SDHAF3; ANAPC1; ANXA8; ATIC; DBN1; DCPS; DCTPP1; EMG1; EVL; FTSJ1; GSAP; HAUS7; HEATR1; MRPL12; MTHFD1; MYBBP1A; MYOF; NHP2L1; PAICS; PDGFC; PLXND1; POLD2; POLR3K; PRPF19; RABEPK; RRP7A; SERPINA1; SRI; SRM; TIMM10; TRMT1; TUBGCP4; VAMP8; ADAM23; AES; CEACAM6; CLTB; COL18A1; COTL1; FARP1; GCDH; GMDS; H2AFJ; HCFC1R1; HLA-DMB; LRRC32; NUCB1; TAF10; TCEB2; ZNF185; DCBLD2; GNAQ; IL13RA2; SLX1B; TRIOBP; ABHD10; EIF1; GPBP1L1; OXR1; RMND5A; SAP30L; PCBD1; TFRC; EEF1A2; IGFBP4; PTPN11; SLC25A40; TMX1; EFEMP1; LRBA; MANSC1; MARCKS; NCKAP1; NMT2; PBXIP1; PEX7; RPS10; RPS11; TAX1BP1; TMEFF1; ACTR1A; AK1; AKAP8L; AP2M1; APRT; ARF3; ARL6IP4; ATP6AP1; BANF1; BSG; CALCOCO2; CARHSP1; CD9; CIZ1; CNPY2; COA1; COMMD4; COPS6; COPS7A; CST3; CYB5B; DBI; DCXR; DDOST; DRAP1; FLNA; GCHFR; GPI; GRN; HGS; HLA-E; HN1; HNRNPC; HYPK; IFT27; IGFBP6; ILF2; KDELR1; KRT8; LAMTOR2; LSM7; LY6E; M6PR; MCRS1; MFN2; MIF; MRPS14; MRPS16; MTMR1; NEDD8; NIPSNAP1; NPC2; OAZ1; OXA1L; PDCD5; PFN1; PIH1D1; POLR2C; POLR2F; POLR2I; PPP2R1A; PSAP; PSMD13; PSMD8; PSME2; PTMS; RBX1; RNASEH2A; S100A11; SERF2; SF3B5; SHC1; SHMT2; SIVA1; TKT; TMEM222; TPM1; TRAPPC2L; TREX2; TSPO; UBA1; UBAP2L; UBTF; UQCR10; UQCRC1; UQCRC2; ARFRP1; HNRNPH1; PPIB; TFDP1; MAZ; CORT; CRH; HOXB6; INTS3; MAPK8IP3; TK2; ADRM1; AKR7A2; ALDOA; APEH; ASL; ATRAID; BID; CCNB1IP1; CKLF; COQ2; CUTA; DAD1; DESI2; DNPEP; EFHD2; EIF3G; FIBP; FKBP11; FNDC3B; GALNT1; GNAI3; H2AFV; KATNB1; KIF4A; KLF13; LMBRD1; LONP1; MAGED1; MRPL40; MYH9; ORMDL2; PAPSS1; PDHA1; RAB21; RTCA; RUVBL2; SDF4; Sep-02; SLC25A6; SLC38A1; SMYD3; STX10; TAPBP; TAX1BP3; UBR4; YIF1A; SMARCC1; CLEC2B; COPS2; COQ7; CRCP; DECR1; GALK2; GUF1; KHDRBS1; LPCAT3; OGFRL1; PANK4; POLR2M; POMZP3; PTPRO; RNF11; SUPT6H; CLASRP; DZIP3; FSTL3; ADGRG6; HIST1H1B; HIST1H2BM; ITPKC; LIMA1; NR1D2; PMEPA1; RHBDF1; SRF; UFM1; VCL; AASS; ANKRD1; ARL4D; CHML; COL4A6; CPA4; CSRP1; DPYSL3; FLNC; GLIPR1; MYO1E; NABP1; PAN2; TMEM47; VAMP2; ZFAND3; AGO1; ALDH3B1; ANPEP; ANXA11; ARHGAP1; ASS1; CADM1; CCND3; CCNG1; CDK2AP1; CIDEB; CKAP4; CLN3; CLSTN1; DHRS1; FAM189B; FANCI; FLNB; FLOT2; FOXM1; GALNT6; GCSH; GNB1; GSN; HADH; HEBP1; HERC5; HNRNPR; IDH2; ITGA5; LSS; MPRIP; MTA1; MYBL2; NENF; PDCL3; PDIA4; PDIA5; PDIA6; PPT1; PRR11; PTP4A2; RTN3; SAMHD1; SFXN1; SIPA1; SLC25A15; SLC2A4RG; SORD; SORL1; STMN1; TBC1D1; TMEM106C; TRAK1; TRIM22; VAT1; WDR6; WRB; ALDH3A2; C1GALT1C1; EI24; EIF4EBP2; Mar-01; NRCAM; PBX1; PODXL; PXDN; TBC1D16; UBL3; ANG; ARPC5; CANX; CDH11; DENND1B; GNAI2; HCFC1; LAMP2; MTDH; OBSL1; PRKAR2A; RAB27A; RAI14; SNTB2; SUGP2; U2AF2; ARHGDIB; LDHB; ATG12; RGS5; UBOX5; ACTR6; CD47; EHD4; ISOC1; NAGK; SP100; GPNMB; SC5D; AGR2; MANF; SLC2A14; SLC2A3; CNIH1; EID1; Mar-05; NCAPG2; OAT; RNF13; TMEM123; NAP1L1; OCLN; AMMECR1; B9D1; CLCN7; DNMT3L; HIST1H1A; TUBA8; VPS45; ANXA3; ARL3; CELF2; CIAO1; CPSF1; EML3; IGF2R; NCBP2; TFAM; ATP6V0B; GSPT1; HMGB1; IGFBP7; MRPL20; NME1; PPP6R1; RAC1; RPL36AL; SDR39U1; SSBP1; UROS; VAMP7; ITGA6; LSR; AMFR; MYH10; SLC35A3; NEBL; CMAS; OBFC1; ORC3; PYROXD1; TBC1D15; SSR3; LMF1; MAGI2; MUC5B; RPL21; SERPINB13; SMARCA1; TF; PHACTR2; RNASEH2B; GPD2; SLCO4A1; HTRA1; IVD; SENP3; HLA-C; ISYNA1; NES; PLEKHF1; PTRF; SDC1; ANAPC15; ARL2; FAM120A; HYAL1; LCN2; S100A3; TMEM8A; DENND5A; FCHSD2; LRRFIP2; IGF2BP2; DOCK9; TBCE; C1S; LEP; DYNLT1; PHC3; MTA2; ARPC2; COQ9; CCNI; CRIM1; FEZ2; GRB2; GTF2F1; LTBP1; MYO1C; MYO6; PPP1R9A; RRBP1; SLC39A1; EHD2; ALDH3A1; IL18; CUL4B; ANK2; RPGR; BMI1; ELP5; RAB6A; AFF4; MYO5C; PLEKHO2; TNFSF13; TRIT1; C3; PIEZO1; RHBDD3; LRRC14; PMS2P3; ELOVL5; FADS1; OXCT1; PIK3C2A; PXMP2; RBCK1; CAPN15; WBP2; CELSR2; EGLN3; PDLIM1; PRSS23; ELK1; FSTL1; HFE; PFKFB4; ATG4A; DNAJC10; HSF1; MIPEP; MRPS7; STX8; TNNT1; CBX3; P3H3; SEMA4G; ST6GALNAC4; BCKDK; CHMP2A; DPAGT1; LSM3; MRPL42; MTCH2; PRC1; RNF7; TFDP2; UBE2D2; UFD1L; ZPR1; FGA; SRY; VAC14; ALG8; CORO1C; ECHDC1; GSTK1; HEBP2; MAPKAP1; PHF10; PSMC4; RGL2; SNRPF; TFCP2; RWDD2B; PMF1; FYB; PPCS; SLC35F2; UPF3B; CLCN4; HNRNPAB; MYO19; RRP7BP; SPSB3; SREBF2; VIM; RNASE4; SEMA3F; LZTFL1; CRELD2; DHRS12; SORBS2; USH1C; AAAS; APIP; APPL2; CKS1B; GALNT10; GATAD2A; GLTSCR2; IPO9; MAL; PEMT; PLA2G12A; PNKP; RNF10; SCRN1; SMARCD1; TCTN3; DDX3Y; TWSG1; IL2; AZIN1; CCT5; DAP3; DUS1L; ETFB; FKBP3; GBAS; HAT1; HSPA9; NAA10; NRD1; PSMB4; PTEN; SUCLG2; TRAP1; YWHAB; CRAT; PYCR1; TIMM8B; KHDRBS3; CELSR1; SEZ6L; LAMP3; NXPE3; SORT1; CFB; EPO; HYI; PHLDB1; PLXNB1; PPIC; CBR4; MARCKSL1; MCTS1; AHNAK2; TIMP2; CDH2; DPYD; STEAP1; TGFB1I1; STBD1; ZNF43; AGPAT1; HNRNPU; GFRA2; DENR; PLS3; PPP2CB; SMC1A; EIF2B1; MUTYH; RNF170; TTC31; CNDP2; DRAM1; RBMS2; C1QBP; POLD4; IARS; ALDH1B1; MED15; MGMT; RWDD1; GPR21; ANGPT2; DOCK6; EDIL3; EIF3F; SFRP1; SRPX; UBL5; COG4; GMIP; SNX19; EMC9; OARD1; TXNRD2; TXNDC5; PNPLA2; KCTD9; SARAF; PTMA; TP53TG1; GPX2; CST6; PEX26; CLEC1A; NBL1; ARHGEF1; HIGD2A; SNX3; DGCR6; RALGPS2; MIER2; ARMCX2; FKBP1B; LIMCH1; SREBF1; CCDC53; SECISBP2; CLN6; FAM173A; IPO4; CRY2; GAS6; LGMN; MAN2C1; RABL2B; STEAP3; TBC1D17; CD2AP; DEK; ELP4; KLHL2; CLPB; RAB1B; MXD1; SP1; AKR1A1; CADPS2; ADAM12; ALDH7A1; ANXA2P1; APOBEC3B; CP; FABP1; GAS1; GPX7; HEMK1; HIC1; IL18R1; MDFI; MTCP1; NOX4; NUP62CL; RARRES1; SULT1B1; TSPAN12; AGK; ATP5G1; GGA1; GMPPB; GSS; ITPA; PLGRKT; PNPO; RANGRF; RAB6C; ADGRF5; BMP1; CADM3; SNAP25; CYCS; SMAP1; PLSCR4; SCPEP1; SLC25A24; TMEM14A; LAMA5; LRP5; MALL; ILK; LGALS1; PHF1; ARHGEF15; CD36; TKFC; GGT5; IFNA4; ITGB5; LRFN3; ME3; MGAT4A; NAGLU; RPH3AL; SETD8; SULT2A1; TNFRSF9; VPS53; AGPAT3; ATP5I; CAP1; DFNA5; GSTZ1; SNX5; TMEM140; WAS; RPA3; SPA17; TMSB4X; DDAH1; OGG1; TCP11L1; THSD4; MTG1; PARK7; CARM1; PIGO; RNPEPL1; SH3GLB2; ACSL4; PDHB; TBCD; LILRB1; MYO5A; FURIN; S100A1; IFT81; MTHFS; RPL39L; TSTA3; WLS; HIP1R; WDR4; MMP24; ATP6V1H; NDRG4; G6PD; SLC12A2; FERMT1; CDC42EP1; ARHGAP24; KIF13A; HNRNPK; C1RL; CDH5; HAVCR1; TADA3; MSTN; PPP2R4; LHFP; PIGP; HACD1; TMEM14B; B4GALT7; PDGFRL; COL4A1; FADS2; CASC5; SNAP29; PPP1R3C; USB1; ETV6; MEF2D; NUDT3; PTPRG; GSTA4; BGN; CARF; ADGRL4; EMCN; BBS9; LDHA; IL10; EVA1C; CDCA7L; FASLG; SLC2A4; CYTL1; MTHFD1L; CLEC4D; MMRN1; FGF21; LIPE; ISCU; VASP; CENPV; MC1R; ALDH1A2; MALAT1; NLN; SULF2; SDC3; WNT4; ESCO2; PCSK9; CD151; TBCA; EEF1A1; FGG; GALT; IRF2BPL; MSRB3; APLN; TNFSF4; ABI3; RDH10; H2AFZ; TSHZ1; UPK3B; CRB1; ERCC2; TTL; CCBL1; BNC1; NAV1; FARSB; GAST; LTBP2; ABRACL; AHRR; AKIRIN2; ANKRD37; ANLN; ARHGAP18; ARRDC3; ASB2; BTF3L4; C12ORF75; C14ORF1; C16ORF58; C17ORF62; C4ORF27; C7ORF50; CABLES1; CD93; CFI; CGNL1; CMTM7; EXOC6; FBXO30; FIGNL1; FUT11; GATM; GIPC2; GPT2; HNRNPA2B1; KIF21A; KRT1; LRIG3; MIPOL1; NIPSNAP3A; NTN4; PGM2; PGM2L1; PHF14; PHLDB2; PITHD1; PPM1M; PTGR1; PTTG1; RHBDD2; RPL15; SCFD2; SH3RF1; SIN3A; SLC25A39; SPOCD1; STRBP; TBC1D7; TCF19; TMEM65; TSEN15; TTYH3; VPS36; WDR34; ZDHHC2; ZDHHC21; ZFYVE1; INSL4; LRRC25; ASCL2; FABP3; C6ORF105; CSRNP1; CYYR1; EAF1; FBLN1; HIST2H2AB; MGARP; MT1L; OR4N4; PON3; SNHG12; UBE2T; ZWINT; POLE4; SRXN1; STAT5B; MAFK; MGST1; RAMP2; PRRX1; EEF1G; CLEC14A; DMRT2; GPM6A; HHIP; ROBO4; WFDC2; XAGE2; ACTN4; AJUBA; AMOTL1; ARL8A; BST1; CDCA2; CENPM; CNKSR3; COL12A1; CPEB4; CPPED1; DYSF; FAHD2A; FAM210B; FAM43A; FAM69B; FBXO22; FGL1; FHL3; FLYWCH1; FRMD6; GIMAP7; GLIPR2; GNG12; GPSM1; KLHL4; LIMS2; MARVELD1; MCEMP1; MESDC1; MFSD3; MYADM; MYO1D; PI4K2B; PLCL1; PRICKLE1; PTTG3P; RCC2; RPP25L; SAMD8; SLC16A5; THSD7A; TNFAIP8L3; UBALD2; VEPH1; ZNF521; ZNFX1; ZNRF1; ATP5J2; COX5A; MME; HSD17B8; ZFAND2A; ECH1; RUSC1-AS1; TSPAN7; DEDD2; FBXL20; ZNF438; SLFN11; SARNP; SDE2; SLC27A4; SRGAP1; NARS; ADAT2; AIFM2; AK3; ALS2; C11ORF48; C3ORF21; CCDC71L; ERGIC1; FCRLB; GNB1L; HSD17B12; INTS10; IPO11; LRRC8C; MAGED2; PNPLA8; PREX1; RELL1; SFXN4; SIPA1L2; SLU7; TMBIM1; TMEM237; TMEM261; TMEM59; TMTC4; USP31; SSR4; C19ORF66; ERGIC3; MYEF2; C11ORF68; C21ORF33; C6ORF62; CCDC25; CPNE1; ETV3; ITM2B; PLA2R1; PMS2P2; RPS19; WBSCR22; SCARA3; ANKRD50; B4GALT2; CHN1; CMTM3; DCHS1; FAT2; FGD4; FRMD4A; NEGR1; RNF144B; TOX3; EIF4G2; SLC25A19; ARPC1B; C4ORF32; PTPRZ1; SOX6; NUDT5; TXNDC17; ABCB10; ACAD9; ADAMTSL1; BOK; C17ORF70; C18ORF8; C20ORF27; C2ORF43; C5ORF45; C6ORF106; CAPZA2; CCDC14; CHAMP1; CHRAC1; CNTROB; CTBP1-AS2; DAB2IP; DAP; DHX33; DIS3L; DIS3L2; FAM107B; FAM160B2; FBLIM1; GRAP; HDDC3; IGF2BP1; ITIH2; ITIH5; KDELC2; P3H4; LIN54; LIX1L; MOV10; MRPS25; MRPS26; MVB12A; NGFRAP1; NHP2; NICN1; PIGW; PPIL1; PPP1R35; RFT1; SEC13; SELK; SNRPG; TCEAL4; TMEM216; TMEM258; TMEM98; UBB; UBLCP1; UQCR11; USP38; VPS26A; WDR45B; ZDHHC16; ZNF607; PPAP2C; DUSP23; XPO5; C1QTNF5; CALCRL; EDN2; KLHL13; PLXNA4; PHF19; SKA2; COX7B; MT1JP; PIGQ; C1ORF52; FKBP2; GOT2; SLC39A13; SUGT1; APOA1BP; C5ORF28; CTU2; CYFIP1; DNAH14; FAM127B; MTURN; PKN3; SCN1B; TBC1D24; TNS2; RBSN; ZNF462; ZNF664; SNX15; C6ORF125; CCNY; CEP41; CMIP; L3MBTL3; LYPD6; MAML2; PCDH10; C11ORF24; CLIP3; FMNL3; GATAD2B; GNA12; GNPNAT1; SAMD4B; SHKBP1; STAB1; CS; SPRN; SF3B2; BTBD6; CTXN1; DOCK3; CLDN11; DLL3; GNB4; LPCAT2; MPP4; PDDC1; PWWP2B; PDCD1LG2; TRAF7; C9ORF25; DBNL; GPR27; NAGPA; PINX1; PPP1R12C; PTPN23; TIMM17B; C11ORF31; C20ORF24; C5ORF24; MAN2B1; C16ORF74; FGD5; RHOJ; GIMAP1; PTTG1IP; UBA52; CARD11; ZNF71; ALKBH5; ARRDC1; DDX54; RNF167; WDR64; CBLN4; SORCS3; AIPL1; PRG1; MOV10L1; RPL27; PREX2; PTMAP7; C19ORF53; C15ORF54; COX7A2P2; CTAGE3P; FAM192BP; FBXW8; FTH1P7; LRRC2-AS1; PLBD2; SAA3P; TMC1; TRABD; ZDHHC8</v>
          </cell>
        </row>
        <row r="4671">
          <cell r="B4671" t="str">
            <v>4-Nitrophenyl acetate</v>
          </cell>
          <cell r="C4671">
            <v>0.14588207364555</v>
          </cell>
          <cell r="D4671">
            <v>1</v>
          </cell>
          <cell r="E4671">
            <v>0.80523524137737801</v>
          </cell>
          <cell r="F4671">
            <v>0.43224650413890903</v>
          </cell>
          <cell r="G4671">
            <v>0.935178612845048</v>
          </cell>
          <cell r="H4671">
            <v>0.96722297038816096</v>
          </cell>
          <cell r="I4671">
            <v>0.97980011050824201</v>
          </cell>
          <cell r="J4671">
            <v>0.97980011050824201</v>
          </cell>
          <cell r="K4671">
            <v>0.99285822654863798</v>
          </cell>
          <cell r="L4671">
            <v>0.95432767668500795</v>
          </cell>
          <cell r="M4671">
            <v>8</v>
          </cell>
          <cell r="N4671" t="str">
            <v>CA2; ALDH2; CES1; CEL; CES3; ALDH3B1; ALDH3A1; PON1</v>
          </cell>
        </row>
        <row r="4672">
          <cell r="B4672" t="str">
            <v>Pentagalloylglucose</v>
          </cell>
          <cell r="C4672">
            <v>0.158377063377454</v>
          </cell>
          <cell r="D4672">
            <v>1</v>
          </cell>
          <cell r="E4672">
            <v>0.83255274021147396</v>
          </cell>
          <cell r="F4672">
            <v>0.783169944166618</v>
          </cell>
          <cell r="G4672">
            <v>0.70233095308416205</v>
          </cell>
          <cell r="H4672">
            <v>0.89653741662541198</v>
          </cell>
          <cell r="I4672">
            <v>3.0358465593726201E-2</v>
          </cell>
          <cell r="J4672">
            <v>0.15179232796863101</v>
          </cell>
          <cell r="K4672">
            <v>0.55407908084297997</v>
          </cell>
          <cell r="L4672">
            <v>0.501043316835176</v>
          </cell>
          <cell r="M4672">
            <v>7</v>
          </cell>
          <cell r="N4672" t="str">
            <v>XDH; SQLE; TNF; RELA; CCL2; ICAM1; VCAM1</v>
          </cell>
        </row>
        <row r="4673">
          <cell r="B4673" t="str">
            <v>2-HYDROXYETHYL ACRYLATE</v>
          </cell>
          <cell r="C4673">
            <v>8.8495533391509201E-2</v>
          </cell>
          <cell r="D4673">
            <v>4.4247766695754601E-2</v>
          </cell>
          <cell r="E4673">
            <v>4.23181995029746E-2</v>
          </cell>
          <cell r="F4673">
            <v>0.41165854686057102</v>
          </cell>
          <cell r="G4673">
            <v>7.4788086208169999E-2</v>
          </cell>
          <cell r="H4673">
            <v>0.971524658666583</v>
          </cell>
          <cell r="I4673">
            <v>0.48406780849602299</v>
          </cell>
          <cell r="J4673">
            <v>0.186970215520425</v>
          </cell>
          <cell r="K4673">
            <v>0.13970768406309</v>
          </cell>
          <cell r="L4673">
            <v>0.188433050643627</v>
          </cell>
          <cell r="M4673">
            <v>5</v>
          </cell>
          <cell r="N4673" t="str">
            <v>NFE2L2; ESR1; CYP1A1; AKR1C2; NQO1</v>
          </cell>
        </row>
        <row r="4674">
          <cell r="B4674" t="str">
            <v>TRIADIMEFON</v>
          </cell>
          <cell r="C4674">
            <v>0.75594457155115702</v>
          </cell>
          <cell r="D4674">
            <v>1</v>
          </cell>
          <cell r="E4674">
            <v>0.57839366138875203</v>
          </cell>
          <cell r="F4674">
            <v>0.86258329657572697</v>
          </cell>
          <cell r="G4674">
            <v>0.41295583231182098</v>
          </cell>
          <cell r="H4674">
            <v>0.50145815590012299</v>
          </cell>
          <cell r="I4674">
            <v>0.92242020587888596</v>
          </cell>
          <cell r="J4674">
            <v>0.92242020587888596</v>
          </cell>
          <cell r="K4674">
            <v>0.910208408370064</v>
          </cell>
          <cell r="L4674">
            <v>0.81080093329956404</v>
          </cell>
          <cell r="M4674">
            <v>12</v>
          </cell>
          <cell r="N4674" t="str">
            <v>ESR1; NR1I2; CYP19A1; AHR; ABCB1; AR; CYP51A1; EPHA2; MIR20B; MIR363; MIR1246; MIR574</v>
          </cell>
        </row>
        <row r="4675">
          <cell r="B4675" t="str">
            <v>4-(2-Aminoethyl)benzenesulfonyl fluoride</v>
          </cell>
          <cell r="C4675">
            <v>1.7663883149738401E-2</v>
          </cell>
          <cell r="D4675">
            <v>1</v>
          </cell>
          <cell r="E4675">
            <v>0.38769670867385803</v>
          </cell>
          <cell r="F4675">
            <v>0.99897492267444399</v>
          </cell>
          <cell r="G4675">
            <v>0.69898378751670998</v>
          </cell>
          <cell r="H4675">
            <v>0.73970912175117098</v>
          </cell>
          <cell r="I4675">
            <v>0.94381460458973698</v>
          </cell>
          <cell r="J4675">
            <v>0.99897492267444399</v>
          </cell>
          <cell r="K4675">
            <v>0.972496658969074</v>
          </cell>
          <cell r="L4675">
            <v>0.90338698495980696</v>
          </cell>
          <cell r="M4675">
            <v>13</v>
          </cell>
          <cell r="N4675" t="str">
            <v>CYP2D6; CYP1A2; CTNNB1; SHH; STC1; STC2; INHBA; TNFAIP6; BMP2; ITGAM; IL13RA2; HMGA1; TNFRSF11B</v>
          </cell>
        </row>
        <row r="4676">
          <cell r="B4676" t="str">
            <v>Benzamide</v>
          </cell>
          <cell r="C4676">
            <v>0.90471235194472699</v>
          </cell>
          <cell r="D4676">
            <v>0.45235617597236299</v>
          </cell>
          <cell r="E4676">
            <v>0.69079380231583298</v>
          </cell>
          <cell r="F4676">
            <v>0.70764477481242505</v>
          </cell>
          <cell r="G4676">
            <v>0.28396632485872603</v>
          </cell>
          <cell r="H4676">
            <v>0.38428254285165098</v>
          </cell>
          <cell r="I4676">
            <v>0.292015459190272</v>
          </cell>
          <cell r="J4676">
            <v>0.64047090475275104</v>
          </cell>
          <cell r="K4676">
            <v>0.59723068988579098</v>
          </cell>
          <cell r="L4676">
            <v>0.533014558658089</v>
          </cell>
          <cell r="M4676">
            <v>28</v>
          </cell>
          <cell r="N4676" t="str">
            <v>DRD1; GABRB3; ESR1; GABRA4; GABRD; OPRM1; CASP3; TNF; EGFR; CXCR1; HDAC1; HDAC3; HSD11B1; ABL1; GCK; NCOA3; MYC; LYN; SRC; TERT; TFF1; SIRT1; PARG; AIFM1; PARP1; PYGL; MPL; TEP1</v>
          </cell>
        </row>
        <row r="4677">
          <cell r="B4677" t="str">
            <v>1,1-Bis(4-hydroxyphenyl)cyclohexane</v>
          </cell>
          <cell r="C4677">
            <v>0.32141294093546302</v>
          </cell>
          <cell r="D4677">
            <v>1</v>
          </cell>
          <cell r="E4677">
            <v>0.11148187523264499</v>
          </cell>
          <cell r="F4677">
            <v>0.56691006183356596</v>
          </cell>
          <cell r="G4677">
            <v>0.95207827635769005</v>
          </cell>
          <cell r="H4677">
            <v>0.498776768097005</v>
          </cell>
          <cell r="I4677">
            <v>0.69059769553588701</v>
          </cell>
          <cell r="J4677">
            <v>0.55740937616322395</v>
          </cell>
          <cell r="K4677">
            <v>0.65297834870175397</v>
          </cell>
          <cell r="L4677">
            <v>0.57534886240948202</v>
          </cell>
          <cell r="M4677">
            <v>16</v>
          </cell>
          <cell r="N4677" t="str">
            <v>NFE2L2; CYP2C19; ESR1; NR1I2; PPARD; CYP19A1; CYP3A4; CYP2C9; CYP1A2; AR; HSPB1; PPARG; NR3C1; NR1I3; CYP2C8; CYP2E1</v>
          </cell>
        </row>
        <row r="4678">
          <cell r="B4678" t="str">
            <v>Iron nitrilotriacetate</v>
          </cell>
          <cell r="C4678">
            <v>0.50434047380166502</v>
          </cell>
          <cell r="D4678">
            <v>0.25217023690083201</v>
          </cell>
          <cell r="E4678">
            <v>8.3551742641756493E-2</v>
          </cell>
          <cell r="F4678">
            <v>0.90321105076455999</v>
          </cell>
          <cell r="G4678">
            <v>0.109594495944422</v>
          </cell>
          <cell r="H4678">
            <v>0.22202692306834501</v>
          </cell>
          <cell r="I4678">
            <v>0.83792413266648902</v>
          </cell>
          <cell r="J4678">
            <v>0.27398623986105403</v>
          </cell>
          <cell r="K4678">
            <v>0.226273090431693</v>
          </cell>
          <cell r="L4678">
            <v>0.26006037233587997</v>
          </cell>
          <cell r="M4678">
            <v>10</v>
          </cell>
          <cell r="N4678" t="str">
            <v>HIF1A; ABCB1; PLAU; SLC11A2; FOS; KRT8; MT3; KRT18; CYP2E1; SLC40A1</v>
          </cell>
        </row>
        <row r="4679">
          <cell r="B4679" t="str">
            <v>E-4031</v>
          </cell>
          <cell r="C4679">
            <v>0.94810537147538099</v>
          </cell>
          <cell r="D4679">
            <v>0.47405268573769099</v>
          </cell>
          <cell r="E4679">
            <v>0.69571830939710499</v>
          </cell>
          <cell r="F4679">
            <v>0.62665450343509699</v>
          </cell>
          <cell r="G4679">
            <v>0.373408068429333</v>
          </cell>
          <cell r="H4679">
            <v>0.38571009088833702</v>
          </cell>
          <cell r="I4679">
            <v>0.304469059265282</v>
          </cell>
          <cell r="J4679">
            <v>0.64285015148056102</v>
          </cell>
          <cell r="K4679">
            <v>0.637215796779521</v>
          </cell>
          <cell r="L4679">
            <v>0.56323554184367497</v>
          </cell>
          <cell r="M4679">
            <v>5</v>
          </cell>
          <cell r="N4679" t="str">
            <v>CYP2C19; CYP2D6; KCNH1; KCNH2; KCNE2</v>
          </cell>
        </row>
        <row r="4680">
          <cell r="B4680" t="str">
            <v>126643-37-6</v>
          </cell>
          <cell r="C4680">
            <v>4.9193490905584898E-2</v>
          </cell>
          <cell r="D4680">
            <v>2.4596745452792401E-2</v>
          </cell>
          <cell r="E4680">
            <v>0.30497684902842798</v>
          </cell>
          <cell r="F4680">
            <v>0.291606408772773</v>
          </cell>
          <cell r="G4680">
            <v>0.95307068437578901</v>
          </cell>
          <cell r="H4680">
            <v>0.60101258548430903</v>
          </cell>
          <cell r="I4680">
            <v>4.8497311399990001E-2</v>
          </cell>
          <cell r="J4680">
            <v>0.24248655699995</v>
          </cell>
          <cell r="K4680">
            <v>0.28461205598539002</v>
          </cell>
          <cell r="L4680">
            <v>0.30478098570209</v>
          </cell>
          <cell r="M4680">
            <v>12</v>
          </cell>
          <cell r="N4680" t="str">
            <v>PLAT; CHRM1; APP; CHRM2; IL1B; GSK3B; PRKG1; MAPKAPK5; CREB1; TRPC6; RHOA; ARHGEF17</v>
          </cell>
        </row>
        <row r="4681">
          <cell r="B4681" t="str">
            <v>2,3,3',4,4',5-HEXACHLOROBIPHENYL</v>
          </cell>
          <cell r="C4681">
            <v>0.474538474356555</v>
          </cell>
          <cell r="D4681">
            <v>1</v>
          </cell>
          <cell r="E4681">
            <v>0.77244674981560602</v>
          </cell>
          <cell r="F4681">
            <v>0.26500556699623301</v>
          </cell>
          <cell r="G4681">
            <v>0.13376907828126899</v>
          </cell>
          <cell r="H4681">
            <v>0.72207164169172999</v>
          </cell>
          <cell r="I4681">
            <v>0.85095345242668496</v>
          </cell>
          <cell r="J4681">
            <v>0.66251391749058197</v>
          </cell>
          <cell r="K4681">
            <v>0.61226191959782506</v>
          </cell>
          <cell r="L4681">
            <v>0.54429785784917595</v>
          </cell>
          <cell r="M4681">
            <v>8</v>
          </cell>
          <cell r="N4681" t="str">
            <v>ESR1; CYP1A2; AHR; AR; MAPK1; MAPK3; CYP11B2; CYP11B1</v>
          </cell>
        </row>
        <row r="4682">
          <cell r="B4682" t="str">
            <v>glycyrrhizin</v>
          </cell>
          <cell r="C4682">
            <v>0.70132804847823405</v>
          </cell>
          <cell r="D4682">
            <v>1</v>
          </cell>
          <cell r="E4682">
            <v>0.24598718183472301</v>
          </cell>
          <cell r="F4682">
            <v>0.170140688182043</v>
          </cell>
          <cell r="G4682">
            <v>0.85475875628731302</v>
          </cell>
          <cell r="H4682">
            <v>0.81464873322456999</v>
          </cell>
          <cell r="I4682">
            <v>0.66099090678586703</v>
          </cell>
          <cell r="J4682">
            <v>0.61496795458680797</v>
          </cell>
          <cell r="K4682">
            <v>0.63869117820149002</v>
          </cell>
          <cell r="L4682">
            <v>0.56436408995617304</v>
          </cell>
          <cell r="M4682">
            <v>7</v>
          </cell>
          <cell r="N4682" t="str">
            <v>NR1I2; CYP3A4; SLC22A2; HSD11B1; ABCB11; REN; HSD11B2</v>
          </cell>
        </row>
        <row r="4683">
          <cell r="B4683" t="str">
            <v>ALUMINUM CHLORIDE</v>
          </cell>
          <cell r="C4683">
            <v>3.5552488720267603E-2</v>
          </cell>
          <cell r="D4683">
            <v>1</v>
          </cell>
          <cell r="E4683">
            <v>2.5846747561630901E-2</v>
          </cell>
          <cell r="F4683">
            <v>0.88495997847374597</v>
          </cell>
          <cell r="G4683">
            <v>0.98797600339887104</v>
          </cell>
          <cell r="H4683">
            <v>0.34629452261785998</v>
          </cell>
          <cell r="I4683">
            <v>0.351684821415781</v>
          </cell>
          <cell r="J4683">
            <v>0.129233737808154</v>
          </cell>
          <cell r="K4683">
            <v>0.29930623320688599</v>
          </cell>
          <cell r="L4683">
            <v>0.31577475981197201</v>
          </cell>
          <cell r="M4683">
            <v>11</v>
          </cell>
          <cell r="N4683" t="str">
            <v>APP; CASP3; SNCA; CASR; BAK1; NEFL; GLUD1; BACE2; EPO; BACE1; GFAP</v>
          </cell>
        </row>
        <row r="4684">
          <cell r="B4684" t="str">
            <v>BROMOBENZENE</v>
          </cell>
          <cell r="C4684">
            <v>0.55882436040285</v>
          </cell>
          <cell r="D4684">
            <v>1</v>
          </cell>
          <cell r="E4684">
            <v>0.83665219574541105</v>
          </cell>
          <cell r="F4684">
            <v>0.10161500320673</v>
          </cell>
          <cell r="G4684">
            <v>0.66716537103346896</v>
          </cell>
          <cell r="H4684">
            <v>0.58319714612320595</v>
          </cell>
          <cell r="I4684">
            <v>0.70943475102372999</v>
          </cell>
          <cell r="J4684">
            <v>0.50807501603365102</v>
          </cell>
          <cell r="K4684">
            <v>0.677131949512214</v>
          </cell>
          <cell r="L4684">
            <v>0.59417345958942702</v>
          </cell>
          <cell r="M4684">
            <v>8</v>
          </cell>
          <cell r="N4684" t="str">
            <v>NFE2L2; MCL1; MAPK14; CXCL8; PLCB3; HSPA1A; ICAM1; ALAD</v>
          </cell>
        </row>
        <row r="4685">
          <cell r="B4685" t="str">
            <v>2,2',4,4'-Tetrahydroxybenzophenone</v>
          </cell>
          <cell r="C4685">
            <v>5.0364269883632198E-2</v>
          </cell>
          <cell r="D4685">
            <v>1</v>
          </cell>
          <cell r="E4685">
            <v>0.57329766215774003</v>
          </cell>
          <cell r="F4685">
            <v>0.72183209441233198</v>
          </cell>
          <cell r="G4685">
            <v>0.98834468315183999</v>
          </cell>
          <cell r="H4685">
            <v>0.74037540957160697</v>
          </cell>
          <cell r="I4685">
            <v>0.40912305388479298</v>
          </cell>
          <cell r="J4685">
            <v>0.92546926196450896</v>
          </cell>
          <cell r="K4685">
            <v>0.93902148224816195</v>
          </cell>
          <cell r="L4685">
            <v>0.84846668178200202</v>
          </cell>
          <cell r="M4685">
            <v>7</v>
          </cell>
          <cell r="N4685" t="str">
            <v>ESR1; AHR; AR; HSPB1; NR3C1; ESR2; TPO</v>
          </cell>
        </row>
        <row r="4686">
          <cell r="B4686" t="str">
            <v>Pinocembrin</v>
          </cell>
          <cell r="C4686">
            <v>0.36359766952419997</v>
          </cell>
          <cell r="D4686">
            <v>0.18179883476209999</v>
          </cell>
          <cell r="E4686">
            <v>0.37220829553390899</v>
          </cell>
          <cell r="F4686">
            <v>0.16546809608884899</v>
          </cell>
          <cell r="G4686">
            <v>0.234832365209559</v>
          </cell>
          <cell r="H4686">
            <v>0.38566949065406297</v>
          </cell>
          <cell r="I4686">
            <v>0.96028873203035603</v>
          </cell>
          <cell r="J4686">
            <v>0.482086863317579</v>
          </cell>
          <cell r="K4686">
            <v>0.401194165000687</v>
          </cell>
          <cell r="L4686">
            <v>0.39029738378631501</v>
          </cell>
          <cell r="M4686">
            <v>6</v>
          </cell>
          <cell r="N4686" t="str">
            <v>MAPK1; MAPK3; CYP1B1; TGM2; SULT1A3; SULT1A1</v>
          </cell>
        </row>
        <row r="4687">
          <cell r="B4687" t="str">
            <v>iomeprol</v>
          </cell>
          <cell r="C4687">
            <v>0.64285640233033203</v>
          </cell>
          <cell r="D4687">
            <v>0.32142820116516602</v>
          </cell>
          <cell r="E4687">
            <v>3.8208813816737998E-2</v>
          </cell>
          <cell r="F4687">
            <v>0.380946249904486</v>
          </cell>
          <cell r="G4687">
            <v>0.58632307308855403</v>
          </cell>
          <cell r="H4687">
            <v>0.38622952036128699</v>
          </cell>
          <cell r="I4687">
            <v>0.86401790572791504</v>
          </cell>
          <cell r="J4687">
            <v>0.19104406908369001</v>
          </cell>
          <cell r="K4687">
            <v>0.30407100953532101</v>
          </cell>
          <cell r="L4687">
            <v>0.31932142676140601</v>
          </cell>
          <cell r="M4687">
            <v>5</v>
          </cell>
          <cell r="N4687" t="str">
            <v>STAT3; RELA; PIM1; MAPK9; MAPK8</v>
          </cell>
        </row>
        <row r="4688">
          <cell r="B4688" t="str">
            <v>ferulic acid</v>
          </cell>
          <cell r="C4688">
            <v>0.142866666759426</v>
          </cell>
          <cell r="D4688">
            <v>1</v>
          </cell>
          <cell r="E4688">
            <v>0.22474322384725001</v>
          </cell>
          <cell r="F4688">
            <v>0.40779692288365899</v>
          </cell>
          <cell r="G4688">
            <v>0.825343467765006</v>
          </cell>
          <cell r="H4688">
            <v>0.65966102148376904</v>
          </cell>
          <cell r="I4688">
            <v>0.99821453999876397</v>
          </cell>
          <cell r="J4688">
            <v>0.99821453999876397</v>
          </cell>
          <cell r="K4688">
            <v>0.81533807801430003</v>
          </cell>
          <cell r="L4688">
            <v>0.71132419709795003</v>
          </cell>
          <cell r="M4688">
            <v>24</v>
          </cell>
          <cell r="N4688" t="str">
            <v>CA1; CA2; CA4; CA14; CA12; CA9; CA6; CYP1A2; CYP1A1; GFER; PTGS2; PTGS1; MAPK1; UGT1A7; UGT1A10; MAPK3; TYR; CCND1; CDKN1A; SCD; RB1; UGT1A3; UGT1A8; BACE1</v>
          </cell>
        </row>
        <row r="4689">
          <cell r="B4689" t="str">
            <v>Delsemidine</v>
          </cell>
          <cell r="C4689">
            <v>0.25045968633551202</v>
          </cell>
          <cell r="D4689">
            <v>0.12522984316775601</v>
          </cell>
          <cell r="E4689">
            <v>0.332958293928178</v>
          </cell>
          <cell r="F4689">
            <v>0.60739046767062499</v>
          </cell>
          <cell r="G4689">
            <v>2.04477159865059E-2</v>
          </cell>
          <cell r="H4689">
            <v>8.4727378165093001E-2</v>
          </cell>
          <cell r="I4689">
            <v>0.56011204041709295</v>
          </cell>
          <cell r="J4689">
            <v>0.10223857993252899</v>
          </cell>
          <cell r="K4689">
            <v>7.2779808787734698E-2</v>
          </cell>
          <cell r="L4689">
            <v>0.12389600763642</v>
          </cell>
          <cell r="M4689">
            <v>17</v>
          </cell>
          <cell r="N4689" t="str">
            <v>CHRNB2; CHRNA4; ITGA2B; ITGB3; STAT3; TNF; MAPK1; MAPK3; AKT1; CHRNA7; NTRK2; TH; ZFP36; BDNF; DBH; CHAT; SLURP1</v>
          </cell>
        </row>
        <row r="4690">
          <cell r="B4690" t="str">
            <v>STREPTOZOTOCIN</v>
          </cell>
          <cell r="C4690">
            <v>0.35439663090795498</v>
          </cell>
          <cell r="D4690">
            <v>0.17719831545397699</v>
          </cell>
          <cell r="E4690">
            <v>0.497448574411056</v>
          </cell>
          <cell r="F4690">
            <v>0.37332309934802599</v>
          </cell>
          <cell r="G4690">
            <v>0.58217836586966898</v>
          </cell>
          <cell r="H4690">
            <v>0.14378225646756401</v>
          </cell>
          <cell r="I4690">
            <v>3.2790029154330103E-2</v>
          </cell>
          <cell r="J4690">
            <v>0.16395014577165001</v>
          </cell>
          <cell r="K4690">
            <v>0.126221490098715</v>
          </cell>
          <cell r="L4690">
            <v>0.17634194517952201</v>
          </cell>
          <cell r="M4690">
            <v>28</v>
          </cell>
          <cell r="N4690" t="str">
            <v>APEX1; MMP2; IL1B; MMP9; TNF; TLR3; RELA; INS; AKT1; GSK3B; PIK3C2G; MMP3; TNFRSF1B; CAT; PRDX2; HMOX1; SOD2; MGEA5; PRDX4; PRDX6; TLR4; NES; PRDX1; MGMT; PRDX3; MMP7; PRDX5; SLC25A19</v>
          </cell>
        </row>
        <row r="4691">
          <cell r="B4691" t="str">
            <v>NVP-BEZ235</v>
          </cell>
          <cell r="C4691">
            <v>0.28455195650807003</v>
          </cell>
          <cell r="D4691">
            <v>1</v>
          </cell>
          <cell r="E4691">
            <v>0.29126062465713998</v>
          </cell>
          <cell r="F4691">
            <v>0.49063750080332402</v>
          </cell>
          <cell r="G4691">
            <v>0.25546661695918599</v>
          </cell>
          <cell r="H4691">
            <v>0.21327684291981999</v>
          </cell>
          <cell r="I4691">
            <v>0.98030251730566498</v>
          </cell>
          <cell r="J4691">
            <v>0.48543437442856702</v>
          </cell>
          <cell r="K4691">
            <v>0.462638346732622</v>
          </cell>
          <cell r="L4691">
            <v>0.434611553012482</v>
          </cell>
          <cell r="M4691">
            <v>21</v>
          </cell>
          <cell r="N4691" t="str">
            <v>NFE2L2; TDP1; MTOR; CASP3; MAPK1; MAPK3; AKT1; MAP1LC3A; RPS6KB1; CCND1; PIK3CA; PIK3CG; EIF4EBP1; CDKN1A; BIRC5; OGT; RB1; SQSTM1; PARP1; RPS6; PTEN</v>
          </cell>
        </row>
        <row r="4692">
          <cell r="B4692" t="str">
            <v>NSC113090</v>
          </cell>
          <cell r="C4692">
            <v>0.220405149443023</v>
          </cell>
          <cell r="D4692">
            <v>0.110202574721511</v>
          </cell>
          <cell r="E4692">
            <v>4.9235194524531102E-2</v>
          </cell>
          <cell r="F4692">
            <v>0.61762333792437196</v>
          </cell>
          <cell r="G4692">
            <v>0.214089938113942</v>
          </cell>
          <cell r="H4692">
            <v>4.7997060165116998E-2</v>
          </cell>
          <cell r="I4692">
            <v>0.854101337272963</v>
          </cell>
          <cell r="J4692">
            <v>0.123087986311328</v>
          </cell>
          <cell r="K4692">
            <v>8.7265987557262101E-2</v>
          </cell>
          <cell r="L4692">
            <v>0.13903117022042499</v>
          </cell>
          <cell r="M4692">
            <v>12</v>
          </cell>
          <cell r="N4692" t="str">
            <v>CASP3; EGFR; MAPK1; MAPK3; AKT1; TOP1; TOP2A; PTHLH; BIRC5; CASP7; BAX; TNFSF11</v>
          </cell>
        </row>
        <row r="4693">
          <cell r="B4693" t="str">
            <v>(1R,3aS,5aR,5bR,9S,11aR)-9-hydroxy-1-isopropenyl-5a,5b,8,8,11a-pentamethyl-1,2,3,4,5,6,7,7a,9,10,11,11b,12,13,13a,13b-hexadecahydrocyclopenta[a]chrysene-3a-carboxylic acid</v>
          </cell>
          <cell r="C4693">
            <v>0.103805162864877</v>
          </cell>
          <cell r="D4693">
            <v>1</v>
          </cell>
          <cell r="E4693">
            <v>0.60243582711415899</v>
          </cell>
          <cell r="F4693">
            <v>0.99286989094008504</v>
          </cell>
          <cell r="G4693">
            <v>0.22912881933580401</v>
          </cell>
          <cell r="H4693">
            <v>6.8524085142963403E-2</v>
          </cell>
          <cell r="I4693">
            <v>0.92583415402068603</v>
          </cell>
          <cell r="J4693">
            <v>0.34262042571481699</v>
          </cell>
          <cell r="K4693">
            <v>0.48630981694368403</v>
          </cell>
          <cell r="L4693">
            <v>0.45170421122212401</v>
          </cell>
          <cell r="M4693">
            <v>6</v>
          </cell>
          <cell r="N4693" t="str">
            <v>TDP1; PLCG1; CFTR; MDM4; MDM2; DNMT1</v>
          </cell>
        </row>
        <row r="4694">
          <cell r="B4694" t="str">
            <v>Carnosic acid</v>
          </cell>
          <cell r="C4694">
            <v>0.50455088282072003</v>
          </cell>
          <cell r="D4694">
            <v>0.25227544141036001</v>
          </cell>
          <cell r="E4694">
            <v>0.14151154812867001</v>
          </cell>
          <cell r="F4694">
            <v>0.421775351006897</v>
          </cell>
          <cell r="G4694">
            <v>0.96773572843383504</v>
          </cell>
          <cell r="H4694">
            <v>0.17913997935446599</v>
          </cell>
          <cell r="I4694">
            <v>0.212326542340049</v>
          </cell>
          <cell r="J4694">
            <v>0.35387757056674801</v>
          </cell>
          <cell r="K4694">
            <v>0.26922918035941301</v>
          </cell>
          <cell r="L4694">
            <v>0.29317052618529099</v>
          </cell>
          <cell r="M4694">
            <v>15</v>
          </cell>
          <cell r="N4694" t="str">
            <v>ALDH1A1; EHMT2; PPARG; VDR; HPGD; MAPT; RARA; RXRA; GAPDH; CASP9; BAD; CDKN1B; CD14; ITGAM; PTEN</v>
          </cell>
        </row>
        <row r="4695">
          <cell r="B4695" t="str">
            <v>Cyprodinil</v>
          </cell>
          <cell r="C4695">
            <v>0.52443247514171498</v>
          </cell>
          <cell r="D4695">
            <v>0.26221623757085699</v>
          </cell>
          <cell r="E4695">
            <v>0.18073814434398899</v>
          </cell>
          <cell r="F4695">
            <v>0.26202741714913702</v>
          </cell>
          <cell r="G4695">
            <v>0.32369007749913797</v>
          </cell>
          <cell r="H4695">
            <v>0.44956076990921101</v>
          </cell>
          <cell r="I4695">
            <v>0.83766248655159703</v>
          </cell>
          <cell r="J4695">
            <v>0.53948346249856405</v>
          </cell>
          <cell r="K4695">
            <v>0.41379687695600498</v>
          </cell>
          <cell r="L4695">
            <v>0.39939657819095198</v>
          </cell>
          <cell r="M4695">
            <v>11</v>
          </cell>
          <cell r="N4695" t="str">
            <v>NFE2L2; ESR1; NR1I2; AHR; CYP1A1; AR; CASP3; MAPK1; MAPK3; H2AFX; GPX1</v>
          </cell>
        </row>
        <row r="4696">
          <cell r="B4696" t="str">
            <v>Mangostin</v>
          </cell>
          <cell r="C4696">
            <v>0.71352366067217898</v>
          </cell>
          <cell r="D4696">
            <v>0.35676183033608899</v>
          </cell>
          <cell r="E4696">
            <v>0.26072538977278498</v>
          </cell>
          <cell r="F4696">
            <v>0.74278331401337605</v>
          </cell>
          <cell r="G4696">
            <v>0.28698073667414697</v>
          </cell>
          <cell r="H4696">
            <v>0.26144633421654501</v>
          </cell>
          <cell r="I4696">
            <v>0.84086689287930805</v>
          </cell>
          <cell r="J4696">
            <v>0.47830122779024498</v>
          </cell>
          <cell r="K4696">
            <v>0.55025853814769599</v>
          </cell>
          <cell r="L4696">
            <v>0.49823796524389902</v>
          </cell>
          <cell r="M4696">
            <v>29</v>
          </cell>
          <cell r="N4696" t="str">
            <v>CYP2C19; TDP1; TP53; HSD17B10; ESR1; CYP2D6; CYP2C9; CYP1A2; ALOX15; STK33; HPGD; ALOX12; ALOX15B; MAPT; MDM2; MAPK1; MAPK3; USP2; AKT1; BCL2; CASP9; TFF1; CASP7; CASP8; BAX; AIFM1; PARP1; BID; CYCS</v>
          </cell>
        </row>
        <row r="4697">
          <cell r="B4697" t="str">
            <v>96-69-5</v>
          </cell>
          <cell r="C4697">
            <v>0.16887722095431601</v>
          </cell>
          <cell r="D4697">
            <v>8.4438610477157894E-2</v>
          </cell>
          <cell r="E4697">
            <v>0.52926638516287405</v>
          </cell>
          <cell r="F4697">
            <v>0.58784855376585399</v>
          </cell>
          <cell r="G4697">
            <v>0.46543045222023999</v>
          </cell>
          <cell r="H4697">
            <v>5.6181925623704901E-2</v>
          </cell>
          <cell r="I4697">
            <v>0.45369413677070802</v>
          </cell>
          <cell r="J4697">
            <v>0.28090962811852399</v>
          </cell>
          <cell r="K4697">
            <v>0.34187216864921699</v>
          </cell>
          <cell r="L4697">
            <v>0.34719664872608902</v>
          </cell>
          <cell r="M4697">
            <v>10</v>
          </cell>
          <cell r="N4697" t="str">
            <v>TP53; ESR1; PPARD; CYP19A1; KCNH2; AR; NR1H4; HSPB1; PPARG; MAPT</v>
          </cell>
        </row>
        <row r="4698">
          <cell r="B4698" t="str">
            <v>sanguinarine</v>
          </cell>
          <cell r="C4698">
            <v>8.7470381402998496E-2</v>
          </cell>
          <cell r="D4698">
            <v>1</v>
          </cell>
          <cell r="E4698">
            <v>0.72267750990825896</v>
          </cell>
          <cell r="F4698">
            <v>0.27936590802483502</v>
          </cell>
          <cell r="G4698">
            <v>0.99474691577908103</v>
          </cell>
          <cell r="H4698">
            <v>0.37185218597966302</v>
          </cell>
          <cell r="I4698">
            <v>0.88045322465728304</v>
          </cell>
          <cell r="J4698">
            <v>0.92963046494915702</v>
          </cell>
          <cell r="K4698">
            <v>0.85963631324956302</v>
          </cell>
          <cell r="L4698">
            <v>0.75459914924963201</v>
          </cell>
          <cell r="M4698">
            <v>66</v>
          </cell>
          <cell r="N4698" t="str">
            <v>CYP2C19; TDP1; TP53; HSD17B10; EHMT2; ESR1; PPARD; CYP19A1; CYP3A4; CYP1A2; ALOX15; AHR; CYP1A1; MMP2; AR; HSPB1; VDR; NR3C1; PKM; CASP3; THPO; HTT; NFKB1; RGS4; MMP9; KAT2A; ALOX12; ALOX15B; TNF; MAPT; RGS12; GNAI1; MAPK1; ATXN2; PRMT1; MAPK3; GLS; GSTP1; PAX8; SMAD3; PRNP; GAPDH; NQO1; ARNT; TRA; NR2F2; BCL2; MAPK9; NCOA2; STAT6; CASP9; MAPK8; PLA2G3; EGR1; CYP1B1; CLDN4; CASP8; BIRC2; CLDN3; BAX; CLDN5; SNAI1; BID; XIAP; GSTA3; CLDN2</v>
          </cell>
        </row>
        <row r="4699">
          <cell r="B4699" t="str">
            <v>Roscovitine</v>
          </cell>
          <cell r="C4699">
            <v>0.80159666973073995</v>
          </cell>
          <cell r="D4699">
            <v>1</v>
          </cell>
          <cell r="E4699">
            <v>0.62833985020068694</v>
          </cell>
          <cell r="F4699">
            <v>0.292271990813944</v>
          </cell>
          <cell r="G4699">
            <v>0.26297181583022</v>
          </cell>
          <cell r="H4699">
            <v>0.302361376108433</v>
          </cell>
          <cell r="I4699">
            <v>0.89616380487682701</v>
          </cell>
          <cell r="J4699">
            <v>0.50393562684738902</v>
          </cell>
          <cell r="K4699">
            <v>0.563447026533474</v>
          </cell>
          <cell r="L4699">
            <v>0.50793772543140403</v>
          </cell>
          <cell r="M4699">
            <v>29</v>
          </cell>
          <cell r="N4699" t="str">
            <v>TDP1; TP53; CASP3; SMN2; MCL1; CDK1; BCL2; CDK7; CSNK1D; CDK5; CDK2; CASP9; DYRK1A; CCND1; CCNA2; CCNB1; CDKN1A; BIRC5; DAB2; DIABLO; GEM; RB1; BAX; AIFM1; PARP1; XIAP; SP1; CYCS; SMN1; SMN2</v>
          </cell>
        </row>
        <row r="4700">
          <cell r="B4700" t="str">
            <v>Olaquindox</v>
          </cell>
          <cell r="C4700">
            <v>0.39572655414541003</v>
          </cell>
          <cell r="D4700">
            <v>0.19786327707270501</v>
          </cell>
          <cell r="E4700">
            <v>0.332948202649061</v>
          </cell>
          <cell r="F4700">
            <v>9.6960306790049897E-2</v>
          </cell>
          <cell r="G4700">
            <v>8.7204701572387397E-2</v>
          </cell>
          <cell r="H4700">
            <v>0.67350012919004298</v>
          </cell>
          <cell r="I4700">
            <v>0.38001941980764498</v>
          </cell>
          <cell r="J4700">
            <v>0.242400766975125</v>
          </cell>
          <cell r="K4700">
            <v>0.152569643584373</v>
          </cell>
          <cell r="L4700">
            <v>0.19966741179006101</v>
          </cell>
          <cell r="M4700">
            <v>5</v>
          </cell>
          <cell r="N4700" t="str">
            <v>TP53; BCL2; CASP9; BAX; PARP1</v>
          </cell>
        </row>
        <row r="4701">
          <cell r="B4701" t="str">
            <v>Methyl 4-methoxycinnamate</v>
          </cell>
          <cell r="C4701">
            <v>0.17122192769706801</v>
          </cell>
          <cell r="D4701">
            <v>1</v>
          </cell>
          <cell r="E4701">
            <v>0.96101130910467003</v>
          </cell>
          <cell r="F4701">
            <v>0.148631255586086</v>
          </cell>
          <cell r="G4701">
            <v>0.93487305148073296</v>
          </cell>
          <cell r="H4701">
            <v>0.27380781488773998</v>
          </cell>
          <cell r="I4701">
            <v>0.66184196215836799</v>
          </cell>
          <cell r="J4701">
            <v>0.68451953721934999</v>
          </cell>
          <cell r="K4701">
            <v>0.68307308308721504</v>
          </cell>
          <cell r="L4701">
            <v>0.598857772636466</v>
          </cell>
          <cell r="M4701">
            <v>33</v>
          </cell>
          <cell r="N4701" t="str">
            <v>SCN2A; PTGS2; GSR; PLK1; MAP2K5; FLT4; PLK4; CDK2; FLRT2; CXCL2; PTX3; HSP90B1; CDC20; KIF2C; ELMO2; BET1; KIF15; KIF20B; MAX; MFN1; PDCD10; DPYSL4; HSPE1; IL21R; PRDX5; ATP6V0D2; NDP; SFXN4; DNAJB11; DAP; CTF1; MRRF; MRPL45</v>
          </cell>
        </row>
        <row r="4702">
          <cell r="B4702" t="str">
            <v>Cgs 21680</v>
          </cell>
          <cell r="C4702">
            <v>0.93928159535775801</v>
          </cell>
          <cell r="D4702">
            <v>1</v>
          </cell>
          <cell r="E4702">
            <v>0.51688324417431897</v>
          </cell>
          <cell r="F4702">
            <v>0.48111593150589999</v>
          </cell>
          <cell r="G4702">
            <v>0.79687569072572595</v>
          </cell>
          <cell r="H4702">
            <v>0.39389824367321402</v>
          </cell>
          <cell r="I4702">
            <v>0.42172191854660201</v>
          </cell>
          <cell r="J4702">
            <v>0.64610405521789904</v>
          </cell>
          <cell r="K4702">
            <v>0.74163025101069502</v>
          </cell>
          <cell r="L4702">
            <v>0.64642159926965703</v>
          </cell>
          <cell r="M4702">
            <v>9</v>
          </cell>
          <cell r="N4702" t="str">
            <v>DRD1; MMP2; ADORA1; ADORA2A; ADORA3; MMP9; TNF; MMP14; VEGFA</v>
          </cell>
        </row>
        <row r="4703">
          <cell r="B4703" t="str">
            <v>Alpinumisoflavone</v>
          </cell>
          <cell r="C4703">
            <v>0.77059286266390803</v>
          </cell>
          <cell r="D4703">
            <v>0.38529643133195401</v>
          </cell>
          <cell r="E4703">
            <v>0.43681409196639398</v>
          </cell>
          <cell r="F4703">
            <v>0.151118993618785</v>
          </cell>
          <cell r="G4703">
            <v>0.299657236231617</v>
          </cell>
          <cell r="H4703">
            <v>0.766058221347649</v>
          </cell>
          <cell r="I4703">
            <v>0.44738242058310701</v>
          </cell>
          <cell r="J4703">
            <v>0.55922802572888397</v>
          </cell>
          <cell r="K4703">
            <v>0.44156605545421601</v>
          </cell>
          <cell r="L4703">
            <v>0.419419090200505</v>
          </cell>
          <cell r="M4703">
            <v>14</v>
          </cell>
          <cell r="N4703" t="str">
            <v>HIF1A; CASP3; STAT3; RELA; BCL2; STAT6; CASP9; CHUK; FAS; BAX; PARP1; BID; CYCS; STAT5A</v>
          </cell>
        </row>
        <row r="4704">
          <cell r="B4704" t="str">
            <v>2-Mercaptobenzothiazole</v>
          </cell>
          <cell r="C4704">
            <v>0.33715699672689797</v>
          </cell>
          <cell r="D4704">
            <v>1</v>
          </cell>
          <cell r="E4704">
            <v>0.750308982677102</v>
          </cell>
          <cell r="F4704">
            <v>0.58049046307868601</v>
          </cell>
          <cell r="G4704">
            <v>0.95297132301519505</v>
          </cell>
          <cell r="H4704">
            <v>0.93794305158518898</v>
          </cell>
          <cell r="I4704">
            <v>0.79806166237309895</v>
          </cell>
          <cell r="J4704">
            <v>0.95297132301519505</v>
          </cell>
          <cell r="K4704">
            <v>0.99303311559641805</v>
          </cell>
          <cell r="L4704">
            <v>0.95494777140690901</v>
          </cell>
          <cell r="M4704">
            <v>47</v>
          </cell>
          <cell r="N4704" t="str">
            <v>ALDH1A1; NFE2L2; KDM4E; EHMT2; AHR; CYP1A1; HSPB1; PPARG; VDR; HPGD; CCR2; NFKB1; MMP9; KAT2A; TNF; CXCL8; TNNT2; CCR5; AKR1C2; IDO1; NQO1; MYC; FTH1; HSPA6; CCL2; CCL4; ENPP2; SLC7A11; CD86; SEL1L3; ATF3; IL7R; PMAIP1; CREB1; GCLC; AMPD3; CXCL1; DNAJB4; GCLM; HMOX1; TXNRD1; SQSTM1; FTL; RGS1; SYNE2; NOTCH3; TRIM16L</v>
          </cell>
        </row>
        <row r="4705">
          <cell r="B4705" t="str">
            <v>NCGC00183366-01</v>
          </cell>
          <cell r="C4705">
            <v>0.90722337545272802</v>
          </cell>
          <cell r="D4705">
            <v>0.45361168772636401</v>
          </cell>
          <cell r="E4705">
            <v>0.41623806789838702</v>
          </cell>
          <cell r="F4705">
            <v>0.24690181317475601</v>
          </cell>
          <cell r="G4705">
            <v>0.36865249167243203</v>
          </cell>
          <cell r="H4705">
            <v>0.680085166866922</v>
          </cell>
          <cell r="I4705">
            <v>0.52680435085998001</v>
          </cell>
          <cell r="J4705">
            <v>0.65850543857497501</v>
          </cell>
          <cell r="K4705">
            <v>0.57051028610958798</v>
          </cell>
          <cell r="L4705">
            <v>0.51315168361369301</v>
          </cell>
          <cell r="M4705">
            <v>9</v>
          </cell>
          <cell r="N4705" t="str">
            <v>PLAT; PGR; SERPINC1; SERPINE1; CCL5; CRP; F7; VCAM1; LHB</v>
          </cell>
        </row>
        <row r="4706">
          <cell r="B4706" t="str">
            <v>IPRODIONE</v>
          </cell>
          <cell r="C4706">
            <v>0.87143691947384205</v>
          </cell>
          <cell r="D4706">
            <v>0.43571845973692103</v>
          </cell>
          <cell r="E4706">
            <v>0.21215635973900901</v>
          </cell>
          <cell r="F4706">
            <v>0.66813367915760902</v>
          </cell>
          <cell r="G4706">
            <v>0.43470945775085401</v>
          </cell>
          <cell r="H4706">
            <v>0.20427636524225101</v>
          </cell>
          <cell r="I4706">
            <v>0.60803199269917696</v>
          </cell>
          <cell r="J4706">
            <v>0.53039089934752204</v>
          </cell>
          <cell r="K4706">
            <v>0.46312770285836302</v>
          </cell>
          <cell r="L4706">
            <v>0.434964537764086</v>
          </cell>
          <cell r="M4706">
            <v>11</v>
          </cell>
          <cell r="N4706" t="str">
            <v>CYP19A1; AHR; CYP1A1; AR; PPARG; HSPA5; GADD45A; H2AFX; DDIT3; FOS; GSTA2</v>
          </cell>
        </row>
        <row r="4707">
          <cell r="B4707" t="str">
            <v>Dracorhodin</v>
          </cell>
          <cell r="C4707">
            <v>0.26658880602767299</v>
          </cell>
          <cell r="D4707">
            <v>0.13329440301383699</v>
          </cell>
          <cell r="E4707">
            <v>0.27248260446978201</v>
          </cell>
          <cell r="F4707">
            <v>5.1323922492831298E-2</v>
          </cell>
          <cell r="G4707">
            <v>0.109543119987893</v>
          </cell>
          <cell r="H4707">
            <v>0.65894397302725005</v>
          </cell>
          <cell r="I4707">
            <v>0.80260815352149795</v>
          </cell>
          <cell r="J4707">
            <v>0.25661961246415699</v>
          </cell>
          <cell r="K4707">
            <v>0.162477348415863</v>
          </cell>
          <cell r="L4707">
            <v>0.20814906085239501</v>
          </cell>
          <cell r="M4707">
            <v>16</v>
          </cell>
          <cell r="N4707" t="str">
            <v>TP53; CASP3; MAPK14; BCL2L1; MAPK1; MAPK3; CASP1; BCL2; MAPK9; CASP9; MAPK8; CDKN1A; CASP8; BAX; PARP1; DFFA</v>
          </cell>
        </row>
        <row r="4708">
          <cell r="B4708" t="str">
            <v>2-Nitrofluorene</v>
          </cell>
          <cell r="C4708">
            <v>0.38182140037885698</v>
          </cell>
          <cell r="D4708">
            <v>1</v>
          </cell>
          <cell r="E4708">
            <v>0.30681963169045301</v>
          </cell>
          <cell r="F4708">
            <v>0.54882762891562498</v>
          </cell>
          <cell r="G4708">
            <v>0.15176006766848199</v>
          </cell>
          <cell r="H4708">
            <v>0.97663295695858299</v>
          </cell>
          <cell r="I4708">
            <v>0.65779210867218496</v>
          </cell>
          <cell r="J4708">
            <v>0.75880033834241201</v>
          </cell>
          <cell r="K4708">
            <v>0.60746820741038698</v>
          </cell>
          <cell r="L4708">
            <v>0.54069001544993001</v>
          </cell>
          <cell r="M4708">
            <v>7</v>
          </cell>
          <cell r="N4708" t="str">
            <v>NFE2L2; ESR1; AHR; CXCL8; TPD52; PDCD4; TNFAIP3</v>
          </cell>
        </row>
        <row r="4709">
          <cell r="B4709" t="str">
            <v>WAY-169916</v>
          </cell>
          <cell r="C4709">
            <v>0.49661524092869802</v>
          </cell>
          <cell r="D4709">
            <v>1</v>
          </cell>
          <cell r="E4709">
            <v>0.51499668659166897</v>
          </cell>
          <cell r="F4709">
            <v>0.48249644383995099</v>
          </cell>
          <cell r="G4709">
            <v>0.95645361548844599</v>
          </cell>
          <cell r="H4709">
            <v>0.49833352466946601</v>
          </cell>
          <cell r="I4709">
            <v>0.44116165564943899</v>
          </cell>
          <cell r="J4709">
            <v>0.64374585823958697</v>
          </cell>
          <cell r="K4709">
            <v>0.82330796459848798</v>
          </cell>
          <cell r="L4709">
            <v>0.71881547633951803</v>
          </cell>
          <cell r="M4709">
            <v>9</v>
          </cell>
          <cell r="N4709" t="str">
            <v>ESR1; AHR; CYP1A1; IL1B; ESR2; ARNT; HP; CRP; SAA1</v>
          </cell>
        </row>
        <row r="4710">
          <cell r="B4710" t="str">
            <v>CARBARYL</v>
          </cell>
          <cell r="C4710">
            <v>0.121366981861929</v>
          </cell>
          <cell r="D4710">
            <v>1</v>
          </cell>
          <cell r="E4710">
            <v>0.101901120452873</v>
          </cell>
          <cell r="F4710">
            <v>0.18419445769999099</v>
          </cell>
          <cell r="G4710">
            <v>0.64703277954125804</v>
          </cell>
          <cell r="H4710">
            <v>0.95668520397029699</v>
          </cell>
          <cell r="I4710">
            <v>0.554150614554621</v>
          </cell>
          <cell r="J4710">
            <v>0.46048614424997802</v>
          </cell>
          <cell r="K4710">
            <v>0.43255076948811999</v>
          </cell>
          <cell r="L4710">
            <v>0.412920845930486</v>
          </cell>
          <cell r="M4710">
            <v>25</v>
          </cell>
          <cell r="N4710" t="str">
            <v>NFE2L2; HSD17B10; ESR1; NR1I2; CYP3A4; CYP1A2; ACHE; AHR; CYP1A1; AR; VDR; GAA; ESR2; THRB; PGR; HSPA5; CYP2B6; TPO; DDIT3; FOS; NEFH; KLK5; STAR; CYP2E1; FSHB</v>
          </cell>
        </row>
        <row r="4711">
          <cell r="B4711" t="str">
            <v>Fotemustine</v>
          </cell>
          <cell r="C4711">
            <v>0.22563189420023899</v>
          </cell>
          <cell r="D4711">
            <v>0.112815947100119</v>
          </cell>
          <cell r="E4711">
            <v>0.77534185245853704</v>
          </cell>
          <cell r="F4711">
            <v>0.87459322236224402</v>
          </cell>
          <cell r="G4711">
            <v>0.40312724864048799</v>
          </cell>
          <cell r="H4711">
            <v>9.49418008310111E-2</v>
          </cell>
          <cell r="I4711">
            <v>4.4645754159006998E-2</v>
          </cell>
          <cell r="J4711">
            <v>0.223228770795035</v>
          </cell>
          <cell r="K4711">
            <v>0.19598848771011099</v>
          </cell>
          <cell r="L4711">
            <v>0.23592146883444901</v>
          </cell>
          <cell r="M4711">
            <v>5</v>
          </cell>
          <cell r="N4711" t="str">
            <v>JUN; TXNRD1; FOS; TREX1; MGMT</v>
          </cell>
        </row>
        <row r="4712">
          <cell r="B4712" t="str">
            <v>S-1,2-Dichlorovinyl-N-acetylcysteine</v>
          </cell>
          <cell r="C4712">
            <v>0.24625701346693099</v>
          </cell>
          <cell r="D4712">
            <v>1</v>
          </cell>
          <cell r="E4712">
            <v>0.16097764836902301</v>
          </cell>
          <cell r="F4712">
            <v>0.46146512436133302</v>
          </cell>
          <cell r="G4712">
            <v>0.68233452508232795</v>
          </cell>
          <cell r="H4712">
            <v>0.992553664292115</v>
          </cell>
          <cell r="I4712">
            <v>0.103260447335731</v>
          </cell>
          <cell r="J4712">
            <v>0.40244412092255799</v>
          </cell>
          <cell r="K4712">
            <v>0.39610652630535897</v>
          </cell>
          <cell r="L4712">
            <v>0.38662037834462798</v>
          </cell>
          <cell r="M4712">
            <v>24</v>
          </cell>
          <cell r="N4712" t="str">
            <v>BCL2L1; CXCL8; ADK; PLA2G4A; CASP8; CXCL12; ZFX; EIF4E; CXCL6; SOD2; YWHAZ; EIF1AX; MX1; OAS2; SOAT1; APOE; TRIM22; PHKB; C3; SDHB; CXCL14; CFH; NAT8; CHST1</v>
          </cell>
        </row>
        <row r="4713">
          <cell r="B4713" t="str">
            <v>Penconazole</v>
          </cell>
          <cell r="C4713">
            <v>0.48387513692798001</v>
          </cell>
          <cell r="D4713">
            <v>0.24193756846399</v>
          </cell>
          <cell r="E4713">
            <v>0.29456883794317701</v>
          </cell>
          <cell r="F4713">
            <v>0.134549677853981</v>
          </cell>
          <cell r="G4713">
            <v>0.25180894674501902</v>
          </cell>
          <cell r="H4713">
            <v>0.69359561969626904</v>
          </cell>
          <cell r="I4713">
            <v>0.81675171214645903</v>
          </cell>
          <cell r="J4713">
            <v>0.490948063238628</v>
          </cell>
          <cell r="K4713">
            <v>0.41026807139134203</v>
          </cell>
          <cell r="L4713">
            <v>0.396849917093965</v>
          </cell>
          <cell r="M4713">
            <v>13</v>
          </cell>
          <cell r="N4713" t="str">
            <v>NFE2L2; ESR1; CYP19A1; AR; NR1H4; NR3C1; CYP51A1; RXRA; CCND1; TCF7L1; TPR; NCOA4; TPM3</v>
          </cell>
        </row>
        <row r="4714">
          <cell r="B4714" t="str">
            <v>Benz[a]anthracene</v>
          </cell>
          <cell r="C4714">
            <v>0.34215143507583501</v>
          </cell>
          <cell r="D4714">
            <v>1</v>
          </cell>
          <cell r="E4714">
            <v>0.629505783752765</v>
          </cell>
          <cell r="F4714">
            <v>0.57338237948539394</v>
          </cell>
          <cell r="G4714">
            <v>0.55269606348483902</v>
          </cell>
          <cell r="H4714">
            <v>0.97483938850501295</v>
          </cell>
          <cell r="I4714">
            <v>0.89183828674717103</v>
          </cell>
          <cell r="J4714">
            <v>0.97483938850501295</v>
          </cell>
          <cell r="K4714">
            <v>0.96696764781154798</v>
          </cell>
          <cell r="L4714">
            <v>0.89291550963753996</v>
          </cell>
          <cell r="M4714">
            <v>69</v>
          </cell>
          <cell r="N4714" t="str">
            <v>NFE2L2; ESR1; CYP1A2; AHR; CYP1A1; PTGS2; MMP2; AR; ERBB2; IL1B; MAPK14; TNF; JUN; CXCL8; POLH; RELA; AKR1C3; AKR1C1; NQO1; PGR; PRKCD; AREG; NFKBIA; CCL2; TIMP1; IER3; TFF1; CYP1B1; NDC80; BTG2; CDKN1A; GADD45A; MIR22; CXCL12; NEDD9; VAV3; IL6; EPHX1; AKR1B10; COL2A1; IL1A; PARP1; TGFB1; ERCC1; ITGA2; SNAI1; RHOC; COL4A6; ETS1; CELSR2; SHC3; LGALS1; CLDN17; FGF9; TLN2; PAH; FREM1; MIR1180; MIR1275; MIR1301; MIR181D; MIR198; MIR200C; MIR221; MIR23B; MIR33A; MIR629; MIR658; MIRLET7B</v>
          </cell>
        </row>
        <row r="4715">
          <cell r="B4715" t="str">
            <v>Delphinidin</v>
          </cell>
          <cell r="C4715">
            <v>0.55928464892249596</v>
          </cell>
          <cell r="D4715">
            <v>0.27964232446124798</v>
          </cell>
          <cell r="E4715">
            <v>0.13085332617423701</v>
          </cell>
          <cell r="F4715">
            <v>0.83607797496592295</v>
          </cell>
          <cell r="G4715">
            <v>0.29892673693090899</v>
          </cell>
          <cell r="H4715">
            <v>0.56962261136072601</v>
          </cell>
          <cell r="I4715">
            <v>0.54343696903425798</v>
          </cell>
          <cell r="J4715">
            <v>0.65426663087118597</v>
          </cell>
          <cell r="K4715">
            <v>0.51456772029562103</v>
          </cell>
          <cell r="L4715">
            <v>0.47218330672666198</v>
          </cell>
          <cell r="M4715">
            <v>21</v>
          </cell>
          <cell r="N4715" t="str">
            <v>HIF1A; CYP1A1; CASP3; JUN; ARNT; EPAS1; TOP1; TOP2A; BCL2; MAPK8; PGK1; BTG2; PDGFA; VEGFA; NBN; PDGFB; BAX; HIF3A; PARP1; PCBP4; CIDEA</v>
          </cell>
        </row>
        <row r="4716">
          <cell r="B4716" t="str">
            <v>Bazedoxifene</v>
          </cell>
          <cell r="C4716">
            <v>0.79184908839863</v>
          </cell>
          <cell r="D4716">
            <v>1</v>
          </cell>
          <cell r="E4716">
            <v>0.52435194904420401</v>
          </cell>
          <cell r="F4716">
            <v>0.34971350781839</v>
          </cell>
          <cell r="G4716">
            <v>0.72510074866224306</v>
          </cell>
          <cell r="H4716">
            <v>0.82135012222873804</v>
          </cell>
          <cell r="I4716">
            <v>0.19131834862546701</v>
          </cell>
          <cell r="J4716">
            <v>0.82135012222873804</v>
          </cell>
          <cell r="K4716">
            <v>0.65454782370213604</v>
          </cell>
          <cell r="L4716">
            <v>0.57656202574962701</v>
          </cell>
          <cell r="M4716">
            <v>45</v>
          </cell>
          <cell r="N4716" t="str">
            <v>ESR1; SLC22A2; DUSP1; ESR2; HTR4; UHRF1; CDC25A; CYR61; CTGF; EGR1; GPR87; RC3H2; RNF146; IL6ST; DTL; MCM10; ASAP1; IL6R; MSL1; MYBL1; ZNF264; GREB1; HELLS; FOS; CDC42; EGR2; SEZ6L2; UBR4; LAMB1; ATRNL1; MGP; PITRM1; MDFI; CDH7; KIF13A; FANCB; LIPC; COL12A1; ZNF367; ZNF479; SBSPON; KCNT2; C1QTNF6; SCAMPER; TMEM252</v>
          </cell>
        </row>
        <row r="4717">
          <cell r="B4717" t="str">
            <v>Fenhexamid</v>
          </cell>
          <cell r="C4717">
            <v>0.18838684480866899</v>
          </cell>
          <cell r="D4717">
            <v>1</v>
          </cell>
          <cell r="E4717">
            <v>5.45155213864583E-2</v>
          </cell>
          <cell r="F4717">
            <v>0.200640724123997</v>
          </cell>
          <cell r="G4717">
            <v>0.83138152248780195</v>
          </cell>
          <cell r="H4717">
            <v>0.95088175814323705</v>
          </cell>
          <cell r="I4717">
            <v>0.49971365223907899</v>
          </cell>
          <cell r="J4717">
            <v>0.27257760693229099</v>
          </cell>
          <cell r="K4717">
            <v>0.36626888309449501</v>
          </cell>
          <cell r="L4717">
            <v>0.36499299063710999</v>
          </cell>
          <cell r="M4717">
            <v>16</v>
          </cell>
          <cell r="N4717" t="str">
            <v>NFE2L2; ESR1; NR1I2; AR; NR3C1; ESR2; RARB; PGR; BCL2; CCND1; MIR22; PDCD4; PTEN; MIR21; VMP1; MIR200A</v>
          </cell>
        </row>
        <row r="4718">
          <cell r="B4718" t="str">
            <v>Carbendazim</v>
          </cell>
          <cell r="C4718">
            <v>0.63352104628873396</v>
          </cell>
          <cell r="D4718">
            <v>1</v>
          </cell>
          <cell r="E4718">
            <v>0.48489377365619402</v>
          </cell>
          <cell r="F4718">
            <v>0.58689664307678802</v>
          </cell>
          <cell r="G4718">
            <v>0.23812868776185001</v>
          </cell>
          <cell r="H4718">
            <v>0.83228182332676004</v>
          </cell>
          <cell r="I4718">
            <v>0.92357297508082903</v>
          </cell>
          <cell r="J4718">
            <v>0.92357297508082903</v>
          </cell>
          <cell r="K4718">
            <v>0.82280586840349701</v>
          </cell>
          <cell r="L4718">
            <v>0.71834014955296799</v>
          </cell>
          <cell r="M4718">
            <v>12</v>
          </cell>
          <cell r="N4718" t="str">
            <v>NFE2L2; TDP1; CYP19A1; CYP3A4; CYP1A2; AHR; CYP1A1; NR1H4; PPARG; VDR; CYP2B6; CYP2A6</v>
          </cell>
        </row>
        <row r="4719">
          <cell r="B4719" t="str">
            <v>palmitoyl-CoA</v>
          </cell>
          <cell r="C4719">
            <v>0.69385610523008601</v>
          </cell>
          <cell r="D4719">
            <v>1</v>
          </cell>
          <cell r="E4719">
            <v>0.38189186452924301</v>
          </cell>
          <cell r="F4719">
            <v>0.87711850486813503</v>
          </cell>
          <cell r="G4719">
            <v>0.78329364582427397</v>
          </cell>
          <cell r="H4719">
            <v>0.77245009451657198</v>
          </cell>
          <cell r="I4719">
            <v>0.29357824339296001</v>
          </cell>
          <cell r="J4719">
            <v>0.87711850486813503</v>
          </cell>
          <cell r="K4719">
            <v>0.84426871221049404</v>
          </cell>
          <cell r="L4719">
            <v>0.739102822242788</v>
          </cell>
          <cell r="M4719">
            <v>6</v>
          </cell>
          <cell r="N4719" t="str">
            <v>HNF4A; PPARG; PPARA; GSTA1; SHBG; DGAT1</v>
          </cell>
        </row>
        <row r="4720">
          <cell r="B4720" t="str">
            <v>VANADIUM PENTOXIDE</v>
          </cell>
          <cell r="C4720">
            <v>0.95468000450262802</v>
          </cell>
          <cell r="D4720">
            <v>0.47734000225131401</v>
          </cell>
          <cell r="E4720">
            <v>0.41785569809373202</v>
          </cell>
          <cell r="F4720">
            <v>0.41703132616883798</v>
          </cell>
          <cell r="G4720">
            <v>0.74226744296964098</v>
          </cell>
          <cell r="H4720">
            <v>0.32892572491254302</v>
          </cell>
          <cell r="I4720">
            <v>0.33365121859913099</v>
          </cell>
          <cell r="J4720">
            <v>0.52231962261716502</v>
          </cell>
          <cell r="K4720">
            <v>0.57917972042120303</v>
          </cell>
          <cell r="L4720">
            <v>0.51957114958206996</v>
          </cell>
          <cell r="M4720">
            <v>65</v>
          </cell>
          <cell r="N4720" t="str">
            <v>JAK2; TNF; JUN; MAPK1; CXCL8; KEAP1; MAPK3; STAT1; NQO1; CDK7; JAK1; OXSR1; CDK9; IFNGR1; GDF15; TGFB2; CX3CR1; HGF; HBEGF; STC1; CTGF; BTG1; CCNG2; EGR1; BTG2; TRAF4; NAMPT; CCNT2; CDKN1B; CDKN2C; EGR3; GATA6; NEDD9; SMAD1; SMURF1; SPRED2; VEGFA; CD44; CDKN1C; DUSP6; KLF7; LYST; SOCS1; IL15; IL6; SOD2; SOCS3; BMP2; IRF1; OXR1; MARCKS; CXCL10; FGF2; SLC2A3; COL1A1; GBP1; PIPOX; COL3A1; GAS1; COL1A2; FGF9; IFNB1; CCL8; VCAM1; CXCL9</v>
          </cell>
        </row>
        <row r="4721">
          <cell r="B4721" t="str">
            <v>O-ANISIDINE</v>
          </cell>
          <cell r="C4721">
            <v>0.21254912762403</v>
          </cell>
          <cell r="D4721">
            <v>1</v>
          </cell>
          <cell r="E4721">
            <v>0.10657870713579901</v>
          </cell>
          <cell r="F4721">
            <v>0.43823304753183201</v>
          </cell>
          <cell r="G4721">
            <v>0.68840327978576898</v>
          </cell>
          <cell r="H4721">
            <v>0.94814912702102605</v>
          </cell>
          <cell r="I4721">
            <v>0.93928016742172504</v>
          </cell>
          <cell r="J4721">
            <v>0.532893535678996</v>
          </cell>
          <cell r="K4721">
            <v>0.71537456418332701</v>
          </cell>
          <cell r="L4721">
            <v>0.62475455935472102</v>
          </cell>
          <cell r="M4721">
            <v>11</v>
          </cell>
          <cell r="N4721" t="str">
            <v>CYP2D6; CYP3A4; CYP1A2; AHR; CYP1A1; CYP2B6; CYP2A6; NAT1; MPO; NAT2; CYP2E1</v>
          </cell>
        </row>
        <row r="4722">
          <cell r="B4722" t="str">
            <v>TPCK</v>
          </cell>
          <cell r="C4722">
            <v>0.53198733620347305</v>
          </cell>
          <cell r="D4722">
            <v>1</v>
          </cell>
          <cell r="E4722">
            <v>0.266227156631065</v>
          </cell>
          <cell r="F4722">
            <v>0.31018103643282302</v>
          </cell>
          <cell r="G4722">
            <v>0.84578683559908896</v>
          </cell>
          <cell r="H4722">
            <v>0.74224013343999895</v>
          </cell>
          <cell r="I4722">
            <v>0.85909842619724697</v>
          </cell>
          <cell r="J4722">
            <v>0.775452591082059</v>
          </cell>
          <cell r="K4722">
            <v>0.79620190408388603</v>
          </cell>
          <cell r="L4722">
            <v>0.69377058461674801</v>
          </cell>
          <cell r="M4722">
            <v>33</v>
          </cell>
          <cell r="N4722" t="str">
            <v>ABHD5; PLIN5; PLIN1; ALDH1A1; NFE2L2; HNF4A; CYP2C19; TDP1; HIF1A; TP53; CYP3A4; CYP2C9; CYP1A2; GFER; GMNN; ATAD5; STK33; VDR; ADRB2; HPGD; THPO; IL1B; RGS4; CFTR; USP1; NOD1; MDM4; MDM2; PADI4; NPSR1; ATXN2; GSTO1; PAFAH1B2</v>
          </cell>
        </row>
        <row r="4723">
          <cell r="B4723" t="str">
            <v>Chrysoeriol</v>
          </cell>
          <cell r="C4723">
            <v>0.47040102485357599</v>
          </cell>
          <cell r="D4723">
            <v>1</v>
          </cell>
          <cell r="E4723">
            <v>0.85927340558471799</v>
          </cell>
          <cell r="F4723">
            <v>0.35955356499605501</v>
          </cell>
          <cell r="G4723">
            <v>0.74998833517900398</v>
          </cell>
          <cell r="H4723">
            <v>0.83917949482325005</v>
          </cell>
          <cell r="I4723">
            <v>0.93303397064808102</v>
          </cell>
          <cell r="J4723">
            <v>0.93303397064808102</v>
          </cell>
          <cell r="K4723">
            <v>0.969944339213897</v>
          </cell>
          <cell r="L4723">
            <v>0.898452687693304</v>
          </cell>
          <cell r="M4723">
            <v>13</v>
          </cell>
          <cell r="N4723" t="str">
            <v>TDP1; MTNR1A; MTNR1B; CYP1A2; AHR; CYP1A1; XDH; SENP8; IL1B; ABCC1; NQO2; GSK3A; CYP1B1</v>
          </cell>
        </row>
        <row r="4724">
          <cell r="B4724" t="str">
            <v>alpha-Tocopherol</v>
          </cell>
          <cell r="C4724">
            <v>0.62123671482197396</v>
          </cell>
          <cell r="D4724">
            <v>0.31061835741098698</v>
          </cell>
          <cell r="E4724">
            <v>0.54466492580102399</v>
          </cell>
          <cell r="F4724">
            <v>0.16185008534759501</v>
          </cell>
          <cell r="G4724">
            <v>0.156559162044829</v>
          </cell>
          <cell r="H4724">
            <v>0.458212123061989</v>
          </cell>
          <cell r="I4724">
            <v>0.86038496303658196</v>
          </cell>
          <cell r="J4724">
            <v>0.40462521336898699</v>
          </cell>
          <cell r="K4724">
            <v>0.40381428547013898</v>
          </cell>
          <cell r="L4724">
            <v>0.392190119932531</v>
          </cell>
          <cell r="M4724">
            <v>58</v>
          </cell>
          <cell r="N4724" t="str">
            <v>PLG; TP53; PTGS2; APP; PPARG; FYN; CASP3; TNFRSF10B; NFKB1; CFTR; MAPK14; TNF; JUN; MAPK1; CXCL8; MAPK3; RELA; RXRA; LCK; SELE; SNCA; XBP1; BCL2; LYN; MAPK9; CASP9; MAPK8; NOS3; SOD1; SLC7A11; TERT; PGK1; ATF2; CAT; CASP7; GCLC; MBP; CASP8; SMAD4; DDIT3; GCLM; HMOX1; ICAM1; IL6; BAX; PARP1; FN1; HP; GPX4; APOB; CRP; CRABP2; BACE1; APOA1; PARK7; VCAM1; HBG2; EIF2A</v>
          </cell>
        </row>
        <row r="4725">
          <cell r="B4725" t="str">
            <v>8-Bromo-cAMP, Na</v>
          </cell>
          <cell r="C4725">
            <v>0.65470584549213295</v>
          </cell>
          <cell r="D4725">
            <v>1</v>
          </cell>
          <cell r="E4725">
            <v>0.91585428449796902</v>
          </cell>
          <cell r="F4725">
            <v>0.24231765945514899</v>
          </cell>
          <cell r="G4725">
            <v>0.55055684730341004</v>
          </cell>
          <cell r="H4725">
            <v>0.859848008743333</v>
          </cell>
          <cell r="I4725">
            <v>0.48098566092968698</v>
          </cell>
          <cell r="J4725">
            <v>0.91585428449796902</v>
          </cell>
          <cell r="K4725">
            <v>0.81775292259506804</v>
          </cell>
          <cell r="L4725">
            <v>0.71358210590388205</v>
          </cell>
          <cell r="M4725">
            <v>652</v>
          </cell>
          <cell r="N4725" t="str">
            <v>ALDH1A1; PLAT; TP53; ADRA2A; NR1I2; CYP19A1; SLC6A9; HSP90AA1; KCND2; KCNC2; KCNQ1; AHR; PTGS2; PTGS1; AR; VDR; DUSP1; NR3C1; GABRA4; GABRG1; CYP11A1; EBP; BDKRB2; SQLE; CASP3; GABBR2; IL1B; ABCC1; AGTR1; ESR2; TNF; EGFR; MAPT; APAF1; PPARA; CYP17A1; CYP51A1; MAPK1; NR1I3; GRIA1; ALB; CXCL8; UGT2B7; TNNT2; PDE2A; PDE1A; CRHBP; MAPK3; TRPA1; HDAC3; HDAC5; GRIN3A; NR3C2; PRKAR2B; HSD11B1; NR1H2; RARG; RORA; HSPA8; SLC5A7; AKT1; RRM2; PTGDR2; ATP4A; CYP11B2; CYP11B1; MAPK10; CNR1; GCK; SLC22A11; ERAP1; PGR; RAN; HSD17B1; ESRRG; NR4A2; HNF4G; MYC; SNCA; HSPA5; XBP1; DHCR7; BCL2; HSD3B1; CYP3A5; HSPA1A; RGS16; RXRG; RXRB; STK17B; MERTK; TGFBR2; CDK2; EZH2; CASP9; NR4A1; PLD1; TESK1; PRKCA; RYR3; SOD1; SGK1; NEK6; AREG; CPM; DUSP4; GK; NR4A3; PTP4A1; RHOB; SH3BP5; SPRY2; ZFP36L2; GDF15; TGFB2; CCL2; MYB; SLC7A11; TRIB3; ETV1; PITPNC1; PTHLH; SMOX; STC1; TFPI2; PSAT1; SERPINE1; SLC39A8; ARID5B; BMP6; CFLAR; IER3; IL7R; LXN; PECAM1; PLCB1; RIN3; CCNA1; KCTD12; ASNS; BCAT1; CCND2; GRB10; SLC7A1; SPP1; STC2; EGR1; CYP1B1; INSIG1; LDLR; NAV3; CDKN1A; GADD45A; LIF; PIK3R3; SF1; CAT; CGA; CHP1; DHRS2; GSTM4; CAMK2N1; FAM57A; RHOBTB1; SVIL; TACC2; TNFRSF12A; JUND; AKAP9; APC; ARHGEF2; AVPI1; BMP4; CEBPG; CXCL12; DKK1; DNAJB9; EP300; ERF; FAM46A; FOXO3; GPR37; HSD17B7; ID1; IRS1; JARID2; LGR4; MOB4; MYLIP; NAP1L2; PDZRN3; SGMS1; SIRT1; SLC25A36; ST3GAL1; TIPARP; TRIM24; VEGFA; ZFP36L1; ARMCX3; CAPN2; CARS; CTAGE5; CYTH1; DFNB31; DLEU2; DUSP6; ETV5; FAM129A; FHL2; FOXO1; FZD4; FZD7; HAS2; HMGCS1; HS3ST1; IDI1; IL4R; INHBA; ITPKB; JAG1; LAMB3; LMNB1; LPCAT1; MICB; MOCOS; MPP3; MTMR4; MTSS1; MVK; OGT; PALMD; PPFIBP1; PPM1H; PTPRF; PVRL3; ROR1; ST3GAL6; STX3; TMOD1; TRIP10; VEGFC; ZBTB18; BCL2L11; CLDN1; ABCG1; DIO2; NRP1; SLC16A6; SLC6A14; TRIM2; IL6; SOD2; TNFAIP3; HSPH1; SLC27A2; MMP10; SLC3A2; MSMO1; PALM2-AKAP2; SCARB1; DHRS3; EPHX1; IKZF1; GJA1; BAX; CALR; VLDLR; PTPRE; CLGN; IGFBP5; CDH6; VIPR1; CRADD; EGR2; IL1A; PID1; SLC9A1; SOCS3; TMX4; IL32; KRT34; TNC; ADCY7; AIFM1; DHCR24; GLRX; IKBKAP; IQGAP2; LAT2; N4BP2L1; CD244; ICAM2; PEG10; FLOT1; LOXL1; TGFB1; MUC1; IGF1; NKX2-1; PDLIM4; VGF; FN1; AKAP7; ITGA2; MMP16; PRMT7; LYVE1; PRL; SERPINI1; SOAT1; ANXA8; MYOF; ARMCX4; CEACAM6; DOK5; LRRC17; NOV; SPOCK2; DCBLD2; RABGAP1; HMGA1; FGF13; CD9; GPX1; TPM1; PSG7; RUNX1T1; SFTPC; STX2; MAN1A1; MAP3K8; PAPSS2; PTS; CCDC170; CXCL10; NR1D2; PMEPA1; COL4A6; GFPT2; GLIPR1; NGF; NR1D1; SYNE1; CADM1; FLOT2; LSS; ABLIM1; GRB14; NRCAM; COL6A3; EMP2; PDGFD; NCF2; SC5D; MVD; SLCO4C1; AGR2; HSD17B4; HSD17B2; LYPD1; RAB27B; SGCD; SPRR1A; TEF; UGT2B17; WISP3; SPON1; CLIC3; IGF2BP2; LEP; GPR22; IL18; IL4; COL15A1; CARD14; MCF2L; FADS1; CAPN15; PRSS23; INADL; PAPPA; FDFT1; OSTF1; ARHGEF4; SCG2; FDX1; CORO2A; OMG; RAB25; BRINP1; PYGL; F2RL2; LAMA3; ADAMTS8; APBB1IP; LAMP3; MOXD1; RARRES2; CBR4; TGFB1I1; SLC17A5; SFRP1; COL7A1; KLRC1; KLRC2; CST6; FRAS1; TPMT; KIF5C; LIMCH1; NXN; SREBF1; TGFB3; CYP21A2; HSD3B2; STAR; ACAT2; CDON; FABP1; GAP43; HOXB9; IGFBP1; KCNH6; OSBP2; SFTPA2; SLC5A12; SOX5; TRBV21-1; TSHZ2; ADGRF5; CYCS; TMC5; REPS2; LGALS1; LEF1; ACPP; ACE2; ADAMTS6; ANGPT1; CMKLR1; CNIH3; COL4A4; FGF9; ADGRG2; IL27RA; LEPR; MCF2; NLGN4Y; RPH3AL; SULT2A1; SULT4A1; TBC1D2; UNC5B; HEY2; GALNT12; SYT12; ADGRG1; LUM; VGLL3; MILR1; GDF10; AGT; TTC9; SFTPB; WIF1; UTS2; COLEC12; DACT1; CD74; ETNPPL; RHBG; NOTCH3; CYP3A7; CUX2; PPP1R3C; CYP2E1; DAZ2; GALR1; PSG4; PTH; DNER; FASLG; HSD11B2; SLC2A12; MC2R; FGF10; WNT4; HPCA; NID2; UGT2B11; CX3CL1; MSRB3; TNFSF4; SMOC1; STRA6; FBXO32; HSD17B3; CYP8B1; DGAT2; APCDD1; RSPO1; HLF; RORB; HBG1; ACRC; ANKH; CABLES1; FAM19A5; KLHL5; LIPC; METRNL; NGEF; PAQR5; PXYLP1; RASD1; RBP1; RHOU; SESN3; SLC51A; TNFRSF10A; TNFRSF19; RASIP1; CCDC3; CDH22; CDH4; CPO; CTTNBP2; FAM155A; FBLN1; GNG2; MEDAG; NUDT10; PON3; RASSF5; SCRG1; SPINK5; TAC1; MRAS; MGST1; GJB2; BANK1; CALN1; CKMT2; RFX6; ZBTB32; GSTA2; ABCD2; ABLIM2; BTBD9; C9ORF3; CABP7; CADM2; CGN; DACH2; ECHS1; ENOX1; FAM65B; GIMAP8; ISM1; KIRREL3; LMO3; MRAP; NANOS1; OXGR1; RILP; SLC26A7; SYT9; MME; LHCGR; DUSP16; CYP27A1; CYP2F1; GSTM2; GREM2; MAMDC2; MYPN; FZD10; SLC27A4; BDKRB1; CAPN6; EPG5; ADGRD1; ZNF436; KLRC3; PLA2R1; CHN1; CTNNA2; DGKB; KCNE4; PHACTR3; RBMS3; RNF144B; WNT5B; ZNF486; SPRR1B; PCDH20; PTPRZ1; SV2C; TCF21; ANGPTL1; ANKRD20A2; DCAF12L1; INSM2; KRTAP1-5; MDH1; PZP; SCGB1C1; TXLNGY; CCDC80; HSD17B14; PCDHB4; VMO1; FER1L6; C16ORF70; DNAH5; RASSF6; SPRR3; DOCK11; L3MBTL3; PGM5; CIDEA; CDX1; PBX4; RIPK3; LINGO1; POU3F1; ROBO2; NTF4; DNAJB7; SERPINA11; TPH2; DNAJB3; GCSAM; PCSK1; B4GALNT3; WDR17; UTY; ZNF454; USHBP1; P4HA3; SAMD3; CTAGE1; DBIL5P; FOXR1; MAGEB10; MYH7B; RNASE8; SPATA9; STARD3; ZBTB12; ZNF847P</v>
          </cell>
        </row>
        <row r="4726">
          <cell r="B4726" t="str">
            <v>naphthalene</v>
          </cell>
          <cell r="C4726">
            <v>0.99022310783346201</v>
          </cell>
          <cell r="D4726">
            <v>1</v>
          </cell>
          <cell r="E4726">
            <v>0.72654114099163603</v>
          </cell>
          <cell r="F4726">
            <v>0.55324075563754604</v>
          </cell>
          <cell r="G4726">
            <v>0.463425387822681</v>
          </cell>
          <cell r="H4726">
            <v>0.66502690459087899</v>
          </cell>
          <cell r="I4726">
            <v>0.70955923102508101</v>
          </cell>
          <cell r="J4726">
            <v>0.72654114099163603</v>
          </cell>
          <cell r="K4726">
            <v>0.90013062045598002</v>
          </cell>
          <cell r="L4726">
            <v>0.79879746464799295</v>
          </cell>
          <cell r="M4726">
            <v>42</v>
          </cell>
          <cell r="N4726" t="str">
            <v>CYP2C19; TP53; CYP2D6; CYP3A4; CYP2C9; CYP1A2; AHR; CYP1A1; ABCB1; MC5R; MC3R; MC4R; JUN; CXCL8; BCL2; EPHX2; CYP3A5; CYP2C8; RAF1; CASP9; NOS3; TIMP1; IER3; CYP1B1; NDC80; FOS; EPHX1; FUS; RHOC; SYP; IL4; ASCL1; GSTM1; FGF7; LGALS1; TCF7; CYP2E1; PAH; MC1R; SCGB1A1; GCGR; CYP2S1</v>
          </cell>
        </row>
        <row r="4727">
          <cell r="B4727" t="str">
            <v>acetylcholine</v>
          </cell>
          <cell r="C4727">
            <v>0.55241926726405199</v>
          </cell>
          <cell r="D4727">
            <v>0.276209633632026</v>
          </cell>
          <cell r="E4727">
            <v>0.26778058719996001</v>
          </cell>
          <cell r="F4727">
            <v>0.14400365420754299</v>
          </cell>
          <cell r="G4727">
            <v>0.87241755197098403</v>
          </cell>
          <cell r="H4727">
            <v>0.10887172710569</v>
          </cell>
          <cell r="I4727">
            <v>0.64274239831294799</v>
          </cell>
          <cell r="J4727">
            <v>0.36000913551885799</v>
          </cell>
          <cell r="K4727">
            <v>0.27821077894389701</v>
          </cell>
          <cell r="L4727">
            <v>0.29996295883609397</v>
          </cell>
          <cell r="M4727">
            <v>27</v>
          </cell>
          <cell r="N4727" t="str">
            <v>CHRNB2; CHRNA3; CHRNB4; CHRNA1; CHRNB1; CHRND; CHRNG; CHRNA4; CHRM1; BCHE; ACHE; CHRM3; CHRM4; CHRM2; CHRNE; CHRNA7; LPL; IL1RN; GCLC; GCLM; CSF2; IL5RA; IL5; CHRNA9; CHRNA10; CHRNA2; SLURP1</v>
          </cell>
        </row>
        <row r="4728">
          <cell r="B4728" t="str">
            <v>DIISONONYL PHTHALATE</v>
          </cell>
          <cell r="C4728">
            <v>0.40984966249555599</v>
          </cell>
          <cell r="D4728">
            <v>1</v>
          </cell>
          <cell r="E4728">
            <v>0.416625951709441</v>
          </cell>
          <cell r="F4728">
            <v>0.93905610254738403</v>
          </cell>
          <cell r="G4728">
            <v>0.94364787769533398</v>
          </cell>
          <cell r="H4728">
            <v>0.25062520364899099</v>
          </cell>
          <cell r="I4728">
            <v>0.28891259317545898</v>
          </cell>
          <cell r="J4728">
            <v>0.69437658618240095</v>
          </cell>
          <cell r="K4728">
            <v>0.70225019701614999</v>
          </cell>
          <cell r="L4728">
            <v>0.61414020031388195</v>
          </cell>
          <cell r="M4728">
            <v>7</v>
          </cell>
          <cell r="N4728" t="str">
            <v>NR1I2; PPARD; PPARG; PPARA; NR1I3; RXRA; RXRB</v>
          </cell>
        </row>
        <row r="4729">
          <cell r="B4729" t="str">
            <v>Manumycin A</v>
          </cell>
          <cell r="C4729">
            <v>0.22326351290962501</v>
          </cell>
          <cell r="D4729">
            <v>1</v>
          </cell>
          <cell r="E4729">
            <v>0.120406459859803</v>
          </cell>
          <cell r="F4729">
            <v>0.58155242114902295</v>
          </cell>
          <cell r="G4729">
            <v>0.84319263340941397</v>
          </cell>
          <cell r="H4729">
            <v>0.14257128334789601</v>
          </cell>
          <cell r="I4729">
            <v>0.858791374031453</v>
          </cell>
          <cell r="J4729">
            <v>0.35642820836974098</v>
          </cell>
          <cell r="K4729">
            <v>0.45292504794534699</v>
          </cell>
          <cell r="L4729">
            <v>0.42760714950492801</v>
          </cell>
          <cell r="M4729">
            <v>18</v>
          </cell>
          <cell r="N4729" t="str">
            <v>CASP3; IL1B; STAT3; TNF; CHRNA5; MMP13; SOD1; CCND1; GATA2; TERT; CDKN1A; H2AFX; KRAS; PARP1; TNPO1; ENOSF1; TXN; HRAS</v>
          </cell>
        </row>
        <row r="4730">
          <cell r="B4730" t="str">
            <v>D-mannitol</v>
          </cell>
          <cell r="C4730">
            <v>0.52178722655937904</v>
          </cell>
          <cell r="D4730">
            <v>1</v>
          </cell>
          <cell r="E4730">
            <v>0.568023542121044</v>
          </cell>
          <cell r="F4730">
            <v>0.89084666970218496</v>
          </cell>
          <cell r="G4730">
            <v>0.15866377262412501</v>
          </cell>
          <cell r="H4730">
            <v>0.225751217493211</v>
          </cell>
          <cell r="I4730">
            <v>0.70004461237627102</v>
          </cell>
          <cell r="J4730">
            <v>0.56437804373302902</v>
          </cell>
          <cell r="K4730">
            <v>0.557505701430417</v>
          </cell>
          <cell r="L4730">
            <v>0.50356251665749896</v>
          </cell>
          <cell r="M4730">
            <v>10</v>
          </cell>
          <cell r="N4730" t="str">
            <v>CASP3; MAPK1; CASP9; MAPK8; PTK2; TPD52; PDCD4; TNFAIP3; IGF1; NPPA</v>
          </cell>
        </row>
        <row r="4731">
          <cell r="B4731" t="str">
            <v>TABUN</v>
          </cell>
          <cell r="C4731">
            <v>0.165358818481846</v>
          </cell>
          <cell r="D4731">
            <v>1</v>
          </cell>
          <cell r="E4731">
            <v>0.28562170987348701</v>
          </cell>
          <cell r="F4731">
            <v>0.109287744101793</v>
          </cell>
          <cell r="G4731">
            <v>0.96413839858108497</v>
          </cell>
          <cell r="H4731">
            <v>0.49872576833759302</v>
          </cell>
          <cell r="I4731">
            <v>0.92787540116798195</v>
          </cell>
          <cell r="J4731">
            <v>0.54643872050896503</v>
          </cell>
          <cell r="K4731">
            <v>0.57548047979575001</v>
          </cell>
          <cell r="L4731">
            <v>0.51682919864803101</v>
          </cell>
          <cell r="M4731">
            <v>6</v>
          </cell>
          <cell r="N4731" t="str">
            <v>BCHE; ACHE; CES1; IL6; PEPD; PON1</v>
          </cell>
        </row>
        <row r="4732">
          <cell r="B4732" t="str">
            <v>Zearalenone</v>
          </cell>
          <cell r="C4732">
            <v>0.47212672817117901</v>
          </cell>
          <cell r="D4732">
            <v>0.23606336408559001</v>
          </cell>
          <cell r="E4732">
            <v>0.83896784219896603</v>
          </cell>
          <cell r="F4732">
            <v>0.72698010282941505</v>
          </cell>
          <cell r="G4732">
            <v>0.72372747562608097</v>
          </cell>
          <cell r="H4732">
            <v>0.220589061696947</v>
          </cell>
          <cell r="I4732">
            <v>9.6084839279924603E-2</v>
          </cell>
          <cell r="J4732">
            <v>0.48042419639962303</v>
          </cell>
          <cell r="K4732">
            <v>0.49984251396130902</v>
          </cell>
          <cell r="L4732">
            <v>0.46149884127719998</v>
          </cell>
          <cell r="M4732">
            <v>184</v>
          </cell>
          <cell r="N4732" t="str">
            <v>ALDH1A1; CA2; CYP2C19; ESR1; NR1I2; CYP19A1; CYP3A4; CYP2C9; CYP1A2; HSP90AA1; KCNF1; CYP1A1; AR; ATAD5; NR1H4; HSPB1; STK33; PPARG; NR3C1; HPGD; SQLE; CASP3; RGS4; CFTR; ABCC1; ESR2; UGT1A9; UGT1A7; UGT1A10; HSP90AB1; ALPL; ABCC3; ABCC2; ABCG2; PIM1; PGR; GPER1; UGT1A1; FOLR1; GSK3A; GSK3B; GALR2; HSPA1A; S1PR3; ERBB3; MET; MAPK13; NCOA2; TH; IMPDH2; PTK2B; ASAH1; CEBPD; HIST1H2BD; SAT1; THBS1; MUC5AC; SLC7A5; G0S2; PLCB1; SLC1A5; CYP1B1; CGA; EPB41L2; MDK; OLFML3; BICD1; CBFA2T3; EPN3; FOXD1; GINS3; HIVEP1; MAK16; NRIP1; RAB20; SIAH1; TSC22D1; TSKU; BDNF; BNIP1; CARS; ERCC3; GLRX2; IL4R; VCPKMT; MLPH; PFKFB2; PHF11; TINF2; WWP2; SLC6A6; CUX1; GREB1; ZMYM3; WNT7A; SLC3A2; DHRS3; BAX; UGT1A8; KRT17; ALPPL2; CGB; DOK4; ESPN; KCNJ5; ZMYND10; IPO13; KCTD20; ANAPC1; APOE; MSMB; SCAND2P; IFITM3; IGFBP6; MFN2; POLR2C; SF3B5; DDC; MFGE8; CUTA; TGFA; ASRGL1; ITPK1; KIAA0101; OLFM1; PRKAR2A; MUC5B; GALNT4; RIBC2; PRSS23; TNFRSF25; TNNT1; CORO1C; SPSB3; PRDM14; HES2; ANO1; GDPD5; NRTN; TSPAN12; CYCS; SLC31A1; LGALS1; ETNK2; TMEM121; MEOX1; SULT1E1; C6ORF48; CABLES1; CHAC2; ERP27; NGEF; RBM24; RBP1; TMEM54; UTP15; FNDC5; FOXJ1; PLXDC2; HMGN2; HAPLN3; SSC4D; ADAMTS9; RMI2; SLC41A3; ECH1; ATPAF1; NEIL2; PDCD7; FAM107A; LEFTY2; NCMAP; CAPN9; C22ORF29; FAM129B; ACKR2; GPR142; GSDMD; HSD17B14; LPPR2; ZKSCAN2; CNFN; TSPAN10; RRAGB</v>
          </cell>
        </row>
        <row r="4733">
          <cell r="B4733" t="str">
            <v>2-tert-Butyl-4-methoxyphenol</v>
          </cell>
          <cell r="C4733">
            <v>0.22709314283029799</v>
          </cell>
          <cell r="D4733">
            <v>0.113546571415149</v>
          </cell>
          <cell r="E4733">
            <v>8.3127512363120395E-3</v>
          </cell>
          <cell r="F4733">
            <v>0.42146550159945401</v>
          </cell>
          <cell r="G4733">
            <v>0.62406686092513697</v>
          </cell>
          <cell r="H4733">
            <v>0.80153243378225603</v>
          </cell>
          <cell r="I4733">
            <v>0.590868711164522</v>
          </cell>
          <cell r="J4733">
            <v>4.1563756181560198E-2</v>
          </cell>
          <cell r="K4733">
            <v>0.18490817263271001</v>
          </cell>
          <cell r="L4733">
            <v>0.226878657764434</v>
          </cell>
          <cell r="M4733">
            <v>32</v>
          </cell>
          <cell r="N4733" t="str">
            <v>NFE2L2; CA1; CA2; ESR1; NR1I2; AR; CASP3; IL1B; ESR2; TNF; JUN; MAPK1; MAPK3; NQO1; ABCC2; PGR; UGT1A1; CES1; CYP2A6; MAPK8; PRKCD; MAP2K4; ATP6V1A; CASP7; GCLC; HMOX1; PSMC6; SOD2; FOS; CBR1; PARP1; COX2</v>
          </cell>
        </row>
        <row r="4734">
          <cell r="B4734" t="str">
            <v>2,6-DICHLOROINDOPHENOL</v>
          </cell>
          <cell r="C4734">
            <v>0.20671205066505099</v>
          </cell>
          <cell r="D4734">
            <v>0.103356025332526</v>
          </cell>
          <cell r="E4734">
            <v>6.5358743643069206E-2</v>
          </cell>
          <cell r="F4734">
            <v>0.13687485500729701</v>
          </cell>
          <cell r="G4734">
            <v>0.67065553329564898</v>
          </cell>
          <cell r="H4734">
            <v>0.24635909578197401</v>
          </cell>
          <cell r="I4734">
            <v>2.3021506301869301E-2</v>
          </cell>
          <cell r="J4734">
            <v>0.11510753150934699</v>
          </cell>
          <cell r="K4734">
            <v>2.4246575400105601E-2</v>
          </cell>
          <cell r="L4734">
            <v>6.2700955675527401E-2</v>
          </cell>
          <cell r="M4734">
            <v>24</v>
          </cell>
          <cell r="N4734" t="str">
            <v>TP53; STAT3; NQO2; TNF; BCL2L1; STAT1; NQO1; NOS2; EPHX2; HSPA1A; GDF15; HSPA6; CCL4; EGR1; CDKN1A; GADD45A; HSPA2; HMOX1; CRYAB; GSTM3; CNTF; CXCL10; FASLG; LTA</v>
          </cell>
        </row>
        <row r="4735">
          <cell r="B4735" t="str">
            <v>biochanin A</v>
          </cell>
          <cell r="C4735">
            <v>0.65364295492035296</v>
          </cell>
          <cell r="D4735">
            <v>1</v>
          </cell>
          <cell r="E4735">
            <v>0.43072962307433499</v>
          </cell>
          <cell r="F4735">
            <v>0.26700248926692</v>
          </cell>
          <cell r="G4735">
            <v>0.67490242395109001</v>
          </cell>
          <cell r="H4735">
            <v>0.90716097717251898</v>
          </cell>
          <cell r="I4735">
            <v>0.30238049786056997</v>
          </cell>
          <cell r="J4735">
            <v>0.71788270512389196</v>
          </cell>
          <cell r="K4735">
            <v>0.65821846254299099</v>
          </cell>
          <cell r="L4735">
            <v>0.57940455292225401</v>
          </cell>
          <cell r="M4735">
            <v>84</v>
          </cell>
          <cell r="N4735" t="str">
            <v>NFE2L2; CYP2C19; ESR1; CYP19A1; CYP2D6; CYP3A4; CYP1A2; AHR; CYP1A1; NR0B1; MMP2; ATAD5; NR1H4; TUBB; PPARG; DRD5; NPC1; RAB9A; CASP3; SMN2; NFKB1; WEE1; MMP9; ABCC1; ESR2; NR5A1; BCL2L1; MAPK1; UGT1A9; UGT1A7; UGT1A10; RELA; FASN; STAT1; MMP14; ABCC2; PGR; ESRRB; ESRRA; ESRRG; UGT1A1; FOLR1; NDUFA5; BCL2; FGF22; EIF5; MT2A; ARID5B; LXN; TNFRSF21; WDR74; CYP1B1; CDKN1A; SUSD6; GM2A; EPS15; PNRC1; RIF1; CYP27B1; PLAUR; SRSF1; UGT1A8; PARP1; LDLRAD4; DERA; GPX1; NONO; PFDN5; GNAI3; WWC2; AGRN; CKB; UBE2D2; RABL6; CDH2; SLC25A3; ALDH7A1; BRE; SMN1; SMN2; FBL; RPUSD3; TMEM191A; SH3GL1; ENPP5</v>
          </cell>
        </row>
        <row r="4736">
          <cell r="B4736" t="str">
            <v>Puromycin aminonucleoside</v>
          </cell>
          <cell r="C4736">
            <v>0.42648546448674102</v>
          </cell>
          <cell r="D4736">
            <v>0.21324273224337101</v>
          </cell>
          <cell r="E4736">
            <v>0.18482043265023401</v>
          </cell>
          <cell r="F4736">
            <v>0.321637099836658</v>
          </cell>
          <cell r="G4736">
            <v>0.93226640726195398</v>
          </cell>
          <cell r="H4736">
            <v>0.33107034351713999</v>
          </cell>
          <cell r="I4736">
            <v>0.44578027909074802</v>
          </cell>
          <cell r="J4736">
            <v>0.55178390586189896</v>
          </cell>
          <cell r="K4736">
            <v>0.47513219328622103</v>
          </cell>
          <cell r="L4736">
            <v>0.44362795305817199</v>
          </cell>
          <cell r="M4736">
            <v>13</v>
          </cell>
          <cell r="N4736" t="str">
            <v>VCAN; C5; CHSY1; HS3ST1; CHST11; CR1; PODXL; ITGA3; ITGB1; HS6ST1; APOA1; C9; SLC29A4</v>
          </cell>
        </row>
        <row r="4737">
          <cell r="B4737" t="str">
            <v>Furoxan</v>
          </cell>
          <cell r="C4737">
            <v>0.545896846838127</v>
          </cell>
          <cell r="D4737">
            <v>0.272948423419064</v>
          </cell>
          <cell r="E4737">
            <v>0.35055632043638602</v>
          </cell>
          <cell r="F4737">
            <v>0.12772247122128699</v>
          </cell>
          <cell r="G4737">
            <v>0.78114801015188395</v>
          </cell>
          <cell r="H4737">
            <v>0.56699792138510796</v>
          </cell>
          <cell r="I4737">
            <v>0.30292782635508803</v>
          </cell>
          <cell r="J4737">
            <v>0.58426053406064304</v>
          </cell>
          <cell r="K4737">
            <v>0.42058934966077499</v>
          </cell>
          <cell r="L4737">
            <v>0.40429656324236901</v>
          </cell>
          <cell r="M4737">
            <v>8</v>
          </cell>
          <cell r="N4737" t="str">
            <v>ALDH1A1; TP53; CYP3A4; CYP1A2; THPO; NQO1; GCLC; GCLM</v>
          </cell>
        </row>
        <row r="4738">
          <cell r="B4738" t="str">
            <v>2,4-Hexadienedioic acid</v>
          </cell>
          <cell r="C4738">
            <v>0.63212370507194604</v>
          </cell>
          <cell r="D4738">
            <v>1</v>
          </cell>
          <cell r="E4738">
            <v>0.77433475758496895</v>
          </cell>
          <cell r="F4738">
            <v>0.126709541476168</v>
          </cell>
          <cell r="G4738">
            <v>0.28072265376469502</v>
          </cell>
          <cell r="H4738">
            <v>0.74679222947558499</v>
          </cell>
          <cell r="I4738">
            <v>0.49448799982897201</v>
          </cell>
          <cell r="J4738">
            <v>0.63354770738083899</v>
          </cell>
          <cell r="K4738">
            <v>0.51544896428006504</v>
          </cell>
          <cell r="L4738">
            <v>0.47282375727544101</v>
          </cell>
          <cell r="M4738">
            <v>5</v>
          </cell>
          <cell r="N4738" t="str">
            <v>NQO1; EPHX1; GSTT1; GSTM1; CYP2E1</v>
          </cell>
        </row>
        <row r="4739">
          <cell r="B4739" t="str">
            <v>Alvocidib</v>
          </cell>
          <cell r="C4739">
            <v>0.65004842872888902</v>
          </cell>
          <cell r="D4739">
            <v>1</v>
          </cell>
          <cell r="E4739">
            <v>0.682580004254012</v>
          </cell>
          <cell r="F4739">
            <v>0.59888055058994605</v>
          </cell>
          <cell r="G4739">
            <v>0.247655215270768</v>
          </cell>
          <cell r="H4739">
            <v>0.61942063153743798</v>
          </cell>
          <cell r="I4739">
            <v>0.964802873174191</v>
          </cell>
          <cell r="J4739">
            <v>0.853225005317515</v>
          </cell>
          <cell r="K4739">
            <v>0.84688270377139996</v>
          </cell>
          <cell r="L4739">
            <v>0.741698559926246</v>
          </cell>
          <cell r="M4739">
            <v>58</v>
          </cell>
          <cell r="N4739" t="str">
            <v>TP53; TNFSF10; CASP3; TNFRSF10B; MCL1; MAPK14; STAT3; BCL2L1; MDM2; JUN; CDK1; MAPK1; MAPK3; AKT1; ABL1; PCNA; BCL2; KIT; CDK7; LYN; CDK2; CASP9; MAPK8; MAP2K4; CDK4; CCND1; CDK9; CDK6; NFKBIA; CFLAR; BAG1; CCNA2; CCNB1; CDKN1A; BAD; BIRC5; CCNE1; H2AFX; RBL1; CASP8; CDKN1B; CRKL; VEGFA; BIRC3; DIABLO; HTRA2; RB1; E2F1; BAX; PARP1; HMGA1; BID; XIAP; PYGL; POLR2A; CYCS; PYGB; TNFRSF10A</v>
          </cell>
        </row>
        <row r="4740">
          <cell r="B4740" t="str">
            <v>4-PHENYLBUTYRIC ACID</v>
          </cell>
          <cell r="C4740">
            <v>0.30764346595452702</v>
          </cell>
          <cell r="D4740">
            <v>1</v>
          </cell>
          <cell r="E4740">
            <v>0.70113297179275902</v>
          </cell>
          <cell r="F4740">
            <v>0.69765984508950496</v>
          </cell>
          <cell r="G4740">
            <v>0.956141451204366</v>
          </cell>
          <cell r="H4740">
            <v>0.12271034525961801</v>
          </cell>
          <cell r="I4740">
            <v>0.177816691045389</v>
          </cell>
          <cell r="J4740">
            <v>0.44454172761347299</v>
          </cell>
          <cell r="K4740">
            <v>0.51607568042417895</v>
          </cell>
          <cell r="L4740">
            <v>0.473279304125241</v>
          </cell>
          <cell r="M4740">
            <v>108</v>
          </cell>
          <cell r="N4740" t="str">
            <v>DRD1; PTGS2; FAAH; CASP3; IL1B; CFTR; CXCL8; HDAC1; INS; AKR1C1; TUBB3; HSPA5; XBP1; HSPA1A; HSPA4L; EEF1E1; AHSA1; GRB10; NOLC1; TSR1; CDKN1A; MIEF1; GPX3; CASP7; HSPA2; MAT2A; SRSF10; BCL6; CITED2; CNOT2; ID1; MECP2; MEF2A; NDE1; SOX4; SUV420H1; TMPO; TRA2A; YTHDF2; CARS; DDIT3; EIF2S1; MRPS22; PAWR; TMED5; WWTR1; CLDN1; IL6; HSPH1; CNIH4; MT1F; UBA6; RBM8A; AARS; COL5A1; HMGA1; TAX1BP1; HLA-E; HNRNPC; TAX1BP3; ATF6; CDKN2A; UBE2W; NR1D2; FGF2; CSPG5; HS6ST1; CSDE1; POLR2A; EHD3; GAS6; TIMM50; MRPS18C; SNX5; PARK7; WDR4; GSTA4; SLC2A4; NLN; SLC44A2; PPARGC1A; FARSB; HNRNPA2B1; TSC2; ZBTB2; ZNRD1; SLC22A18; FBLN1; MT1L; POLE4; AJUBA; CMSS1; DDX55; NOM1; SYVN1; PDCD2L; GAS5; SARNP; IPO11; SLU7; EGFL7; PPIL1; XPO5; RPL7A; CIRH1A; NIFK; MAGEA9; EFTUD2</v>
          </cell>
        </row>
        <row r="4741">
          <cell r="B4741" t="str">
            <v>Cadmium sulfate</v>
          </cell>
          <cell r="C4741">
            <v>1.16322448326657E-2</v>
          </cell>
          <cell r="D4741">
            <v>1</v>
          </cell>
          <cell r="E4741">
            <v>0.121314987022498</v>
          </cell>
          <cell r="F4741">
            <v>0.42538646270789798</v>
          </cell>
          <cell r="G4741">
            <v>0.73056689052329504</v>
          </cell>
          <cell r="H4741">
            <v>0.985425863799121</v>
          </cell>
          <cell r="I4741">
            <v>0.99652315604157504</v>
          </cell>
          <cell r="J4741">
            <v>0.60657493511248795</v>
          </cell>
          <cell r="K4741">
            <v>0.76327885105688598</v>
          </cell>
          <cell r="L4741">
            <v>0.66478674037542196</v>
          </cell>
          <cell r="M4741">
            <v>144</v>
          </cell>
          <cell r="N4741" t="str">
            <v>KCNS3; SQLE; TNF; HMGCR; JUN; MAPK1; ATXN2; CXCL8; PDE7A; HSP90AB1; MAPK3; TYMS; AKR1C2; HSPA8; AKR1C1; MYC; HSPA5; ADK; HSPA1A; RXRG; ABL2; NR4A1; STK26; SGK1; NEK3; FTH1; GNA13; MT2A; SAT1; CYR61; HSPA6; AKAP12; ATF3; ETV1; GPRC5A; PLA2G4A; ANXA1; IL7R; KLHL24; RGS2; CCNA1; FKBP4; HERPUD1; INSIG1; SRSF3; CDKN1A; PPM1D; RBM15; SCAMP1; STIP1; HNRNPD; EXOC5; GM2A; NXT2; CREB1; GCLC; MAT2A; SMC3; BHLHE40; CSTF3; DNAJB1; FEM1B; HSPE1-MOB4; ID1; LRIF1; UBC; ATF4; COG8; GRK5; HEG1; HMGA2; HMGCS1; HMOX1; MAFG; NEDD4; OGT; POU2F1; TXNRD1; YY1; ZNF83; SLC6A6; RFX5; IL6; SOD2; HSPA14; HSPH1; ME1; CACYBP; FOS; RGCC; MT1F; NDRG1; AKR1B10; GBE1; PLOD2; FTL; UGDH; IL1A; KRT17; NEDD4L; TMEM97; TNPO1; MT1E; KLHL7; F2R; DOHH; IMMT; EEA1; IL13RA2; UBTF; SLC38A1; CHCHD7; SRF; ANKRD1; GPNMB; ELK1; CDR1; HSF1; CALB1; SRY; RNASE4; LAMP3; MT3; BPI; KRT14; GPX2; MXD1; GAS1; HIC1; ACSL4; MALAT1; WNT4; KLRK1; ST18; C14ORF1; PTGR1; MT1B; MT1L; SNHG12; HSP70; RUSC1-AS1; TSPAN7; UBB; EPYC</v>
          </cell>
        </row>
        <row r="4742">
          <cell r="B4742" t="str">
            <v>Mibefradil</v>
          </cell>
          <cell r="C4742">
            <v>0.43821909486197702</v>
          </cell>
          <cell r="D4742">
            <v>0.21910954743098801</v>
          </cell>
          <cell r="E4742">
            <v>0.58853953945005899</v>
          </cell>
          <cell r="F4742">
            <v>1.8508872146921599E-2</v>
          </cell>
          <cell r="G4742">
            <v>0.55519616094940205</v>
          </cell>
          <cell r="H4742">
            <v>0.49547809470346998</v>
          </cell>
          <cell r="I4742">
            <v>0.73629765647503498</v>
          </cell>
          <cell r="J4742">
            <v>9.25443607346082E-2</v>
          </cell>
          <cell r="K4742">
            <v>0.26977781990925898</v>
          </cell>
          <cell r="L4742">
            <v>0.293586571578626</v>
          </cell>
          <cell r="M4742">
            <v>15</v>
          </cell>
          <cell r="N4742" t="str">
            <v>CYP2D6; CYP3A4; CYP1A2; KCNH2; ATAD5; MTOR; THPO; CACNA1H; MAPK1; ATXN2; CACNA1G; CACNA1I; CYP11B2; ABCB11; AGT</v>
          </cell>
        </row>
        <row r="4743">
          <cell r="B4743" t="str">
            <v>Bonuten</v>
          </cell>
          <cell r="C4743">
            <v>0.73255287191017304</v>
          </cell>
          <cell r="D4743">
            <v>1</v>
          </cell>
          <cell r="E4743">
            <v>0.16426420988725199</v>
          </cell>
          <cell r="F4743">
            <v>0.85593515487545302</v>
          </cell>
          <cell r="G4743">
            <v>0.53653362810076199</v>
          </cell>
          <cell r="H4743">
            <v>0.70527196452280105</v>
          </cell>
          <cell r="I4743">
            <v>0.55687388024903095</v>
          </cell>
          <cell r="J4743">
            <v>0.82132104943625905</v>
          </cell>
          <cell r="K4743">
            <v>0.72184247793504897</v>
          </cell>
          <cell r="L4743">
            <v>0.63003613822025595</v>
          </cell>
          <cell r="M4743">
            <v>24</v>
          </cell>
          <cell r="N4743" t="str">
            <v>APEX1; CYP3A4; TNF; SLCO1B1; ACE; SLC22A12; SLC15A2; REN; IRAK1; VEGFA; TRAF6; IL6; IL1A; ABCC4; F3; APOE; TLR4; ANG; EPO; GH1; AGT; NPPA; MIR146A; MIR146B</v>
          </cell>
        </row>
        <row r="4744">
          <cell r="B4744" t="str">
            <v>Octinoxate</v>
          </cell>
          <cell r="C4744">
            <v>0.77746310913615602</v>
          </cell>
          <cell r="D4744">
            <v>1</v>
          </cell>
          <cell r="E4744">
            <v>0.39415416469742798</v>
          </cell>
          <cell r="F4744">
            <v>0.95044710937853605</v>
          </cell>
          <cell r="G4744">
            <v>0.58587078707495899</v>
          </cell>
          <cell r="H4744">
            <v>0.64067392145786695</v>
          </cell>
          <cell r="I4744">
            <v>0.75910981752667395</v>
          </cell>
          <cell r="J4744">
            <v>0.94888727190834199</v>
          </cell>
          <cell r="K4744">
            <v>0.92340429874316499</v>
          </cell>
          <cell r="L4744">
            <v>0.82734470540140703</v>
          </cell>
          <cell r="M4744">
            <v>16</v>
          </cell>
          <cell r="N4744" t="str">
            <v>ESR1; PGR; KLF9; CCL2; ID3; TFF1; CAT; GULP1; TBX3; XPA; TGOLN2; ITGB5; OGG1; MT1B; MT1A; CNST</v>
          </cell>
        </row>
        <row r="4745">
          <cell r="B4745" t="str">
            <v>7-Acetoxy-4-methylcoumarin</v>
          </cell>
          <cell r="C4745">
            <v>0.34623676550382299</v>
          </cell>
          <cell r="D4745">
            <v>1</v>
          </cell>
          <cell r="E4745">
            <v>0.217237815022224</v>
          </cell>
          <cell r="F4745">
            <v>0.60481394165820201</v>
          </cell>
          <cell r="G4745">
            <v>0.56788957376858495</v>
          </cell>
          <cell r="H4745">
            <v>0.93485554740284604</v>
          </cell>
          <cell r="I4745">
            <v>0.858216181774616</v>
          </cell>
          <cell r="J4745">
            <v>0.93485554740284704</v>
          </cell>
          <cell r="K4745">
            <v>0.84522467930606304</v>
          </cell>
          <cell r="L4745">
            <v>0.74005029886999496</v>
          </cell>
          <cell r="M4745">
            <v>7</v>
          </cell>
          <cell r="N4745" t="str">
            <v>GAA; KLK7; CES1; VEGFA; CALR; CES2; TXN</v>
          </cell>
        </row>
        <row r="4746">
          <cell r="B4746" t="str">
            <v>virodhamine</v>
          </cell>
          <cell r="C4746">
            <v>0.95011096841881804</v>
          </cell>
          <cell r="D4746">
            <v>0.47505548420940902</v>
          </cell>
          <cell r="E4746">
            <v>0.35282328331548202</v>
          </cell>
          <cell r="F4746">
            <v>0.31656935740997899</v>
          </cell>
          <cell r="G4746">
            <v>0.32743680063469699</v>
          </cell>
          <cell r="H4746">
            <v>0.43492130159619402</v>
          </cell>
          <cell r="I4746">
            <v>0.36405984768249799</v>
          </cell>
          <cell r="J4746">
            <v>0.43492130159619402</v>
          </cell>
          <cell r="K4746">
            <v>0.41432632896689198</v>
          </cell>
          <cell r="L4746">
            <v>0.39977860586181102</v>
          </cell>
          <cell r="M4746">
            <v>5</v>
          </cell>
          <cell r="N4746" t="str">
            <v>TNF; PPARA; CXCL8; CNR1; CNR2</v>
          </cell>
        </row>
        <row r="4747">
          <cell r="B4747" t="str">
            <v>2,3-diformyloxypropyl formate</v>
          </cell>
          <cell r="C4747">
            <v>3.7622360861562898E-2</v>
          </cell>
          <cell r="D4747">
            <v>1.88111804307814E-2</v>
          </cell>
          <cell r="E4747">
            <v>4.98346794650198E-2</v>
          </cell>
          <cell r="F4747">
            <v>4.3191504311387997E-2</v>
          </cell>
          <cell r="G4747">
            <v>0.67376623269167502</v>
          </cell>
          <cell r="H4747">
            <v>0.90153830179909</v>
          </cell>
          <cell r="I4747">
            <v>0.11122656782123</v>
          </cell>
          <cell r="J4747">
            <v>0.12458669866255</v>
          </cell>
          <cell r="K4747">
            <v>6.0760030458283203E-2</v>
          </cell>
          <cell r="L4747">
            <v>0.110581732724128</v>
          </cell>
          <cell r="M4747">
            <v>28</v>
          </cell>
          <cell r="N4747" t="str">
            <v>NR1I2; ACHE; IL1B; HMGCR; PPARA; FASN; PRKAA2; LIPF; PNLIP; LPL; IRS1; SIRT1; TRIB1; PCYT1A; PYY; C3; APOC3; SLC27A5; AGT; FADS2; KNG1; CETP; DGAT2; APOA5; PON1; PPAPDC2; PPY; GHRL</v>
          </cell>
        </row>
        <row r="4748">
          <cell r="B4748" t="str">
            <v>SQ 22536</v>
          </cell>
          <cell r="C4748">
            <v>0.93044100094690896</v>
          </cell>
          <cell r="D4748">
            <v>0.46522050047345398</v>
          </cell>
          <cell r="E4748">
            <v>0.40232570713621002</v>
          </cell>
          <cell r="F4748">
            <v>0.112265443453629</v>
          </cell>
          <cell r="G4748">
            <v>0.45230728717378799</v>
          </cell>
          <cell r="H4748">
            <v>0.65227485641277205</v>
          </cell>
          <cell r="I4748">
            <v>0.18819244341941299</v>
          </cell>
          <cell r="J4748">
            <v>0.47048110854853298</v>
          </cell>
          <cell r="K4748">
            <v>0.286618182088068</v>
          </cell>
          <cell r="L4748">
            <v>0.30628719407032901</v>
          </cell>
          <cell r="M4748">
            <v>5</v>
          </cell>
          <cell r="N4748" t="str">
            <v>CHRM5; CHRM1; CBX1; ARSA; PNPLA6</v>
          </cell>
        </row>
        <row r="4749">
          <cell r="B4749" t="str">
            <v>Beclomethasone 17-monopropionate</v>
          </cell>
          <cell r="C4749">
            <v>0.34253895977443999</v>
          </cell>
          <cell r="D4749">
            <v>0.17126947988721999</v>
          </cell>
          <cell r="E4749">
            <v>0.59922897589526003</v>
          </cell>
          <cell r="F4749">
            <v>6.0165586794714399E-2</v>
          </cell>
          <cell r="G4749">
            <v>0.86986688353352004</v>
          </cell>
          <cell r="H4749">
            <v>0.22015156107060699</v>
          </cell>
          <cell r="I4749">
            <v>0.28465850960552103</v>
          </cell>
          <cell r="J4749">
            <v>0.30082793397357199</v>
          </cell>
          <cell r="K4749">
            <v>0.255191164499734</v>
          </cell>
          <cell r="L4749">
            <v>0.28247154467621699</v>
          </cell>
          <cell r="M4749">
            <v>11</v>
          </cell>
          <cell r="N4749" t="str">
            <v>NR3C1; IL1B; TNF; CXCL8; SLC22A3; FKBP5; TSC22D3; IL6; NGF; IL5; VCAM1</v>
          </cell>
        </row>
        <row r="4750">
          <cell r="B4750" t="str">
            <v>58-64-0</v>
          </cell>
          <cell r="C4750">
            <v>0.119718318015271</v>
          </cell>
          <cell r="D4750">
            <v>1</v>
          </cell>
          <cell r="E4750">
            <v>0.55947932677308498</v>
          </cell>
          <cell r="F4750">
            <v>0.79144936318606496</v>
          </cell>
          <cell r="G4750">
            <v>4.1790832065888101E-2</v>
          </cell>
          <cell r="H4750">
            <v>0.50681684554038697</v>
          </cell>
          <cell r="I4750">
            <v>0.98038345109347402</v>
          </cell>
          <cell r="J4750">
            <v>0.20895416032944</v>
          </cell>
          <cell r="K4750">
            <v>0.49661990121349497</v>
          </cell>
          <cell r="L4750">
            <v>0.459164475112735</v>
          </cell>
          <cell r="M4750">
            <v>28</v>
          </cell>
          <cell r="N4750" t="str">
            <v>CYP2C19; ITGA2B; ITGB3; CFTR; MAPK1; ALB; MAPK3; HSPA8; GAPDH; P2RY12; F2; AXL; MERTK; TYRO3; THBS1; NT5E; PDGFB; ITGA2; HRAS; FGA; PPP5C; PPBP; GAS6; FGB; PF4; CD40LG; FGG; SELP</v>
          </cell>
        </row>
        <row r="4751">
          <cell r="B4751" t="str">
            <v>DINOSEB</v>
          </cell>
          <cell r="C4751">
            <v>0.89796519415438703</v>
          </cell>
          <cell r="D4751">
            <v>0.44898259707719301</v>
          </cell>
          <cell r="E4751">
            <v>0.235029318834449</v>
          </cell>
          <cell r="F4751">
            <v>0.40007085529381498</v>
          </cell>
          <cell r="G4751">
            <v>0.30557470589944902</v>
          </cell>
          <cell r="H4751">
            <v>0.51988095929287104</v>
          </cell>
          <cell r="I4751">
            <v>0.67417916293547298</v>
          </cell>
          <cell r="J4751">
            <v>0.64985119911608902</v>
          </cell>
          <cell r="K4751">
            <v>0.51358389207682897</v>
          </cell>
          <cell r="L4751">
            <v>0.471468448759706</v>
          </cell>
          <cell r="M4751">
            <v>7</v>
          </cell>
          <cell r="N4751" t="str">
            <v>NFE2L2; ESR1; PPARD; CYP19A1; AR; PPARG; SOX17</v>
          </cell>
        </row>
        <row r="4752">
          <cell r="B4752" t="str">
            <v>4-Hydroxychalcone</v>
          </cell>
          <cell r="C4752">
            <v>0.69683045544913802</v>
          </cell>
          <cell r="D4752">
            <v>0.34841522772456901</v>
          </cell>
          <cell r="E4752">
            <v>0.57681422278610095</v>
          </cell>
          <cell r="F4752">
            <v>0.47130341327935199</v>
          </cell>
          <cell r="G4752">
            <v>0.36328245697607497</v>
          </cell>
          <cell r="H4752">
            <v>0.867648832496829</v>
          </cell>
          <cell r="I4752">
            <v>0.110571611311092</v>
          </cell>
          <cell r="J4752">
            <v>0.55285805655546205</v>
          </cell>
          <cell r="K4752">
            <v>0.50219064920508705</v>
          </cell>
          <cell r="L4752">
            <v>0.46320059182544299</v>
          </cell>
          <cell r="M4752">
            <v>6</v>
          </cell>
          <cell r="N4752" t="str">
            <v>GFER; SENP6; SENP7; SENP8; CASP3; FGF22</v>
          </cell>
        </row>
        <row r="4753">
          <cell r="B4753" t="str">
            <v>endosulfan</v>
          </cell>
          <cell r="C4753">
            <v>0.31715646026918598</v>
          </cell>
          <cell r="D4753">
            <v>1</v>
          </cell>
          <cell r="E4753">
            <v>0.27254633833674302</v>
          </cell>
          <cell r="F4753">
            <v>0.806169983143182</v>
          </cell>
          <cell r="G4753">
            <v>0.111941055450724</v>
          </cell>
          <cell r="H4753">
            <v>0.75498942346508302</v>
          </cell>
          <cell r="I4753">
            <v>0.84923488578577599</v>
          </cell>
          <cell r="J4753">
            <v>0.55970527725361896</v>
          </cell>
          <cell r="K4753">
            <v>0.59962488203881703</v>
          </cell>
          <cell r="L4753">
            <v>0.53480608756846504</v>
          </cell>
          <cell r="M4753">
            <v>60</v>
          </cell>
          <cell r="N4753" t="str">
            <v>NFE2L2; GABRB3; GABRB1; GABRR1; ESR1; NR1I2; CYP19A1; CYP3A4; CYP1A1; ABCB1; AR; HSPB1; SLC22A1; CASP3; NFKB1; MAPK14; STAT3; ESR2; JUN; MAPK1; NR1I3; ALB; CXCL8; MAPK3; RARG; RARB; S100A4; ABCC2; ABCG2; PGR; UGT1A1; HSPA5; CYP2B6; BCL2; CYP3A5; RAF1; MAP2K1; CTNNB1; MAP2K2; PTK2; ROCK1; CCND1; TERT; SNAI2; HSP90B1; TFF1; CDH1; LIF; CASP7; GREB1; CYP26A1; WISP2; FN1; SNAI1; ITGA5; COL1A1; VIM; LEF1; MMP7; SLC10A1</v>
          </cell>
        </row>
        <row r="4754">
          <cell r="B4754" t="str">
            <v>Azoxystrobin</v>
          </cell>
          <cell r="C4754">
            <v>0.108219402079792</v>
          </cell>
          <cell r="D4754">
            <v>1</v>
          </cell>
          <cell r="E4754">
            <v>0.10136885355768301</v>
          </cell>
          <cell r="F4754">
            <v>0.48951159756915003</v>
          </cell>
          <cell r="G4754">
            <v>0.31625221986464602</v>
          </cell>
          <cell r="H4754">
            <v>0.28579897612827299</v>
          </cell>
          <cell r="I4754">
            <v>0.97828545385140997</v>
          </cell>
          <cell r="J4754">
            <v>0.50684426778841596</v>
          </cell>
          <cell r="K4754">
            <v>0.36869211677927899</v>
          </cell>
          <cell r="L4754">
            <v>0.366754324441181</v>
          </cell>
          <cell r="M4754">
            <v>8</v>
          </cell>
          <cell r="N4754" t="str">
            <v>NFE2L2; TDP1; CYP19A1; CYP1A2; CYP1A1; AR; NR1H4; RORC</v>
          </cell>
        </row>
        <row r="4755">
          <cell r="B4755" t="str">
            <v>O,P'-DDE</v>
          </cell>
          <cell r="C4755">
            <v>0.45593058670626402</v>
          </cell>
          <cell r="D4755">
            <v>1</v>
          </cell>
          <cell r="E4755">
            <v>0.69048203549869502</v>
          </cell>
          <cell r="F4755">
            <v>0.88563287018056602</v>
          </cell>
          <cell r="G4755">
            <v>0.91114200394318501</v>
          </cell>
          <cell r="H4755">
            <v>0.87590997856562902</v>
          </cell>
          <cell r="I4755">
            <v>0.74955154790962097</v>
          </cell>
          <cell r="J4755">
            <v>0.91114200394318501</v>
          </cell>
          <cell r="K4755">
            <v>0.99625286234202304</v>
          </cell>
          <cell r="L4755">
            <v>0.96796549318776104</v>
          </cell>
          <cell r="M4755">
            <v>13</v>
          </cell>
          <cell r="N4755" t="str">
            <v>ESR1; PTGS2; AR; CREBBP; PGR; GPER1; KIT; PDGFRB; ERBB3; PDGFRA; ACVRL1; ALK; ACVR1C</v>
          </cell>
        </row>
        <row r="4756">
          <cell r="B4756" t="str">
            <v>Chrysontemin</v>
          </cell>
          <cell r="C4756">
            <v>0.623452817222791</v>
          </cell>
          <cell r="D4756">
            <v>1</v>
          </cell>
          <cell r="E4756">
            <v>0.526704539518557</v>
          </cell>
          <cell r="F4756">
            <v>0.88398198966183705</v>
          </cell>
          <cell r="G4756">
            <v>0.78740017472372303</v>
          </cell>
          <cell r="H4756">
            <v>0.97114987964969601</v>
          </cell>
          <cell r="I4756">
            <v>0.87046557594414598</v>
          </cell>
          <cell r="J4756">
            <v>0.97114987964969601</v>
          </cell>
          <cell r="K4756">
            <v>0.99297259192014897</v>
          </cell>
          <cell r="L4756">
            <v>0.95473241003271203</v>
          </cell>
          <cell r="M4756">
            <v>6</v>
          </cell>
          <cell r="N4756" t="str">
            <v>HIF1A; AHR; CYP1A1; MMP2; CASP3; HMOX1</v>
          </cell>
        </row>
        <row r="4757">
          <cell r="B4757" t="str">
            <v>BENSULIDE</v>
          </cell>
          <cell r="C4757">
            <v>0.83553350355214395</v>
          </cell>
          <cell r="D4757">
            <v>1</v>
          </cell>
          <cell r="E4757">
            <v>0.42144079797187001</v>
          </cell>
          <cell r="F4757">
            <v>0.38180389585376401</v>
          </cell>
          <cell r="G4757">
            <v>0.55536647855935295</v>
          </cell>
          <cell r="H4757">
            <v>0.87342914230155999</v>
          </cell>
          <cell r="I4757">
            <v>0.790605659097811</v>
          </cell>
          <cell r="J4757">
            <v>0.87342914230155999</v>
          </cell>
          <cell r="K4757">
            <v>0.84995269283674701</v>
          </cell>
          <cell r="L4757">
            <v>0.74476741690688797</v>
          </cell>
          <cell r="M4757">
            <v>8</v>
          </cell>
          <cell r="N4757" t="str">
            <v>NFE2L2; ESR1; NR1I2; CYP19A1; AHR; AR; NR1H4; PPARG</v>
          </cell>
        </row>
        <row r="4758">
          <cell r="B4758" t="str">
            <v>zotepine</v>
          </cell>
          <cell r="C4758">
            <v>0.84024230318335702</v>
          </cell>
          <cell r="D4758">
            <v>0.42012115159167901</v>
          </cell>
          <cell r="E4758">
            <v>0.56291263551931503</v>
          </cell>
          <cell r="F4758">
            <v>9.2207118163455698E-2</v>
          </cell>
          <cell r="G4758">
            <v>0.31650129818331701</v>
          </cell>
          <cell r="H4758">
            <v>0.68324180439010296</v>
          </cell>
          <cell r="I4758">
            <v>0.52301728135685299</v>
          </cell>
          <cell r="J4758">
            <v>0.46103559081727902</v>
          </cell>
          <cell r="K4758">
            <v>0.41665177820081301</v>
          </cell>
          <cell r="L4758">
            <v>0.40145635230535298</v>
          </cell>
          <cell r="M4758">
            <v>9</v>
          </cell>
          <cell r="N4758" t="str">
            <v>HTR1E; HTR2C; HTR2A; HTR6; HTR1A; HTR7; HTR1B; HTR1D; PRL</v>
          </cell>
        </row>
        <row r="4759">
          <cell r="B4759" t="str">
            <v>15(S)-HETE-d8</v>
          </cell>
          <cell r="C4759">
            <v>4.9045257546130198E-2</v>
          </cell>
          <cell r="D4759">
            <v>2.4522628773065099E-2</v>
          </cell>
          <cell r="E4759">
            <v>0.41694415367427601</v>
          </cell>
          <cell r="F4759">
            <v>4.3015452582262602E-3</v>
          </cell>
          <cell r="G4759">
            <v>0.56864400946209404</v>
          </cell>
          <cell r="H4759">
            <v>0.63053608663240301</v>
          </cell>
          <cell r="I4759">
            <v>0.49738454923730702</v>
          </cell>
          <cell r="J4759">
            <v>2.1507726291131301E-2</v>
          </cell>
          <cell r="K4759">
            <v>9.6936000198275099E-2</v>
          </cell>
          <cell r="L4759">
            <v>0.148694621290201</v>
          </cell>
          <cell r="M4759">
            <v>11</v>
          </cell>
          <cell r="N4759" t="str">
            <v>ALOX15; ALOX5; UGT1A9; UGT1A4; UGT2B7; UGT1A10; UGT1A1; PRKCA; HGF; UGT1A3; EGF</v>
          </cell>
        </row>
        <row r="4760">
          <cell r="B4760" t="str">
            <v>Phenethyl isothiocyanate</v>
          </cell>
          <cell r="C4760">
            <v>0.95007736874321302</v>
          </cell>
          <cell r="D4760">
            <v>1</v>
          </cell>
          <cell r="E4760">
            <v>0.81491361899927495</v>
          </cell>
          <cell r="F4760">
            <v>0.50748353628312304</v>
          </cell>
          <cell r="G4760">
            <v>0.51541946358091495</v>
          </cell>
          <cell r="H4760">
            <v>0.68873842229688398</v>
          </cell>
          <cell r="I4760">
            <v>0.74211663142393502</v>
          </cell>
          <cell r="J4760">
            <v>0.81491361899927495</v>
          </cell>
          <cell r="K4760">
            <v>0.92566539775315904</v>
          </cell>
          <cell r="L4760">
            <v>0.830288601571745</v>
          </cell>
          <cell r="M4760">
            <v>101</v>
          </cell>
          <cell r="N4760" t="str">
            <v>TP53; ESR1; CYP3A4; CYP1A2; AHR; CYP1A1; NR1H4; HSPB1; CASP3; NFKB1; MCL1; MMP9; GSR; BCL2L1; APAF1; MAPK1; CXCL8; MAPK3; GSTP1; VCP; STAT1; NQO1; ABCC2; TUBB4B; TUBA1A; TUBB1; TUBB2A; TUBA4A; TUBB3; NDUFA2; BCL2; CYP3A5; PSMA3; CASP9; NFKBIA; TPM4; CCL2; FBXO41; ACTA2; CDKN1A; GADD45A; GCLC; JAG2; CASP8; DIABLO; ERCC5; HNRNPF; JAG1; TXNRD1; YWHAH; ACTB; TNFAIP3; YWHAZ; HSPH1; HSPA4; NDRG1; RPLP2; BAX; REL; RELB; CSF2; HSPE1; NOTCH1; SF3A3; PSMC3; YWHAE; NOTCH2; USP14; RANBP1; NUDC; TXN; CYB5B; TPD52L2; TPM1; YWHAQ; BID; ERCC4; XIAP; CXCL10; ATP5L; RPS21; PAPPA; GSTM1; VIM; ATP5B; SMARCE1; SUCLG2; YWHAB; CD40; CYCS; RAB15; S100A10; MMP7; ATP5I; MYL6; HNRNPK; TUBA3D; TPM3; UCHL1; MIPOL1; ADAM7</v>
          </cell>
        </row>
        <row r="4761">
          <cell r="B4761" t="str">
            <v>Tamibarotene</v>
          </cell>
          <cell r="C4761">
            <v>0.254005254060929</v>
          </cell>
          <cell r="D4761">
            <v>0.127002627030464</v>
          </cell>
          <cell r="E4761">
            <v>0.12968162983479301</v>
          </cell>
          <cell r="F4761">
            <v>0.97264823931348798</v>
          </cell>
          <cell r="G4761">
            <v>0.18146890421957099</v>
          </cell>
          <cell r="H4761">
            <v>0.26562675449167</v>
          </cell>
          <cell r="I4761">
            <v>0.232532028384527</v>
          </cell>
          <cell r="J4761">
            <v>0.33203344311458699</v>
          </cell>
          <cell r="K4761">
            <v>0.21687945000777401</v>
          </cell>
          <cell r="L4761">
            <v>0.25265476217774102</v>
          </cell>
          <cell r="M4761">
            <v>559</v>
          </cell>
          <cell r="N4761" t="str">
            <v>NFE2L2; ESR1; CYP19A1; NR1H4; KLF5; PTPRC; HPGD; BRD3; ADORA3; FYN; TNFSF10; PPAT; WEE1; IL1B; MAPK14; TNF; ITGA4; MAPK1; BRCA1; HSP90AB1; RUNX1; MAPK3; SMPD1; RELA; PRKACB; RARA; RARB; RXRA; LCK; PRNP; STAT1; CDC25A; RRM2; GSTO1; S100A4; NCF1; NCOR2; PIM1; PCNA; CTSA; TUBB2B; TUBA4A; MYC; GSK3B; XBP1; NR2F2; ATP1A3; TOP1; TOP2A; BCL2; TOP2B; CXCR4; CYP24A1; UGCG; LTB4R; ALOX5AP; RGS16; CTSD; HPD; LYN; FGR; HCK; CDK8; NTRK2; FGFR1; HIPK1; PLK4; MAP4K1; RPS6KB1; ADA; CASP9; BCL2A1; FKBP5; DAGLA; ACVRL1; VRK2; FES; TYRO3; PTK2B; RPS6KA3; PRKCD; PAK2; PAK1; PKN1; JAK1; DAPK2; CAMK1; CCND1; PIK3CB; PIK3CD; PIK3CG; PRKACA; MAPKAPK2; PRKCI; PRKCB; WNK1; ARL4C; CEBPD; ISG20; KLF9; PLSCR1; SAP30; SAT1; SLC26A2; SPRY2; THEMIS2; TGFB2; CCL4; CD300A; FCGR1A; FCGR2B; GATA2; MYB; PLEK; S100A8; S100A9; CD38; HLA-DRA; TIMP1; SMOX; EEF1E1; HSP90B1; HLA-DMA; HLA-DPA1; HLA-DRB5; IER3; MX2; RAB31; SERPINB1; SLA; TGM5; DMBT1; BCAT1; BCL11A; CD69; DDX21; MDN1; PLXNA1; Sep-11; SLC16A1; SPP1; UTP20; RCC1; SRSF3; ATP6V1A; BTG2; CDKN1A; CELF1; EIF2S3; GADD45A; ILF3; N4BP2L2; NCK1; PAPOLA; SCAMP1; SCD; SFPQ; ZNF263; AP1S2; GLUD2; HIST1H4C; HLA-DQB1; HLA-G; MDK; YKT6; ALMS1; ATP6V0A2; BRCA2; CDC6; CREB1; MAT2A; MDM1; MORC2; MSH6; MYD88; NFYB; PNN; RAD50; SACS; SRSF10; TRIM33; USP13; HIST1H1D; ADNP2; AKAP9; AMD1; ANKRD17; APC; ARF6; ATXN7L3B; AXIN1; BCL7A; BHLHE40; BPTF; EDRF1; CCNF; CEBPB; CEBPG; CUL1; EGR3; EIF4A2; FUT4; KDM5B; ICE1; KIF2A; KLF10; NPIPB3; PANK3; PDGFA; PIKFYVE; PITPNB; PPFIA1; PRDM2; PTPN3; PUM1; RAB35; REV3L; RIF1; SMAD4; SON; TGIF1; THBD; TMPO; TRAF5; TRIB1; TROAP; TSPYL4; TULP3; VAV3; VEGFA; VEZF1; ZNF148; ZNF267; AGPS; ALAS1; ARHGAP8; ATP2B1; BAK1; BDNF; CAPRIN1; CCDC93; CD44; CEP135; CHKA; DAAM1; DDX18; DPH1; DST; DUSP10; EIF3A; EIF4B; GATC; GCA; GOLGA8A; HLX; HMGCS1; HMHA1; IFI16; IL10RB; IRF7; IRF9; KAT5; KMT2B; LMNB1; LSM14A; MED21; MFAP3; NCOA6; OGT; ORC2; PDHX; PKP4; PPP1R15A; PPP2R1B; PRMT2; PRRC2C; PTPRF; RAB3GAP1; RAB5A; RABGGTB; RHOQ; RNF115; RNMT; SEC16A; SERPINB8; SKP2; SLC16A3; SLC36A1; SLC4A7; SMC4; SMC5; SS18; TDRD3; TIMM17A; TMEM194A; TNFAIP2; TOR1B; TPR; TRIO; ZCCHC24; STX16; ATP13A3; FBN2; ITPR2; KIAA1109; LPIN1; MACF1; NPIPA1; SZRD1; IL6; OASL; PRKDC; RAB1A; YWHAZ; HIRA; RFC5; BCLAF1; IGFBP3; FOSB; HIST2H2AA3; PALM2-AKAP2; OAS1; DHRS3; ANXA2; GFPT1; PGD; IKZF1; NFE2; PRTN3; SERPINB10; SSR1; XPOT; AK4; SH2B2; TAP1; TRRAP; WARS; CAMTA2; ISG15; MGEA5; RELB; SERPINB2; STX1A; TRIM25; EDN1; IRF1; SURF1; AHNAK; CCDC22; FAT1; GLOD4; GLRX; IPO5; PCMT1; SERBP1; SLC2A5; TNPO1; TTC3; USP9X; VAV1; FUCA1; OAS2; CAPG; FLOT1; ITPR3; RBBP4; RAB5C; TAF15; TGOLN2; CGB; PCDH1; AZU1; CREG1; CTNNAL1; GGT1; NUTF2; PRPS1; PSMB9; RAB4A; SEC31A; SMAD2; TBC1D5; ZBTB16; CD300C; ODC1; POR; F3; ITGAM; LST1; SRI; WT1-AS; CLTB; FOXO4; HLA-DMB; LILRA2; TAF10; GNAQ; IGKV1OR2-118; RMND5A; BST2; GRINA; LRBA; CST3; GPX1; GRN; HLA-E; LY6E; NIPSNAP1; NPC2; NUDT21; PSME2; TM9SF4; TMBIM6; TFDP1; LILRA3; MFGE8; AIF1; BLMH; BTF3; CORO1A; ECI1; GATAD1; TCIRG1; SMARCC1; ERCC8; GALK2; LCP2; MTMR6; CSRP1; CADM1; CCNG1; EXOC3; GSN; ICAM3; ITGB2; KCNAB2; LASP1; LGALS9; MTA1; SCCPDH; SIPA1; SLC2A4RG; TMC6; TWF2; P2RX5; LAMC1; CCL5; IFIT3; PPP1CB; NAP1L1; OCLN; HRASLS2; SH2D1A; TNFRSF14; ATRX; NCBP2; PRPF40A; SLC16A7; UROS; IGHG1; HLA-C; TAGLN; HLA-J; IGFBP2; RPS2; DYNC1LI2; RAB6A; ITGA3; CCR1; CXCR5; TNFSF14; CDK10; RHBDD3; SERINC5; RTEL1; CBX3; TFDP2; ATP6V0A1; SPINK2; FYB; GSTM1; VIM; LZTFL1; ARHGAP4; MSI1; FBP1; AZIN1; CYBB; SNRNP200; TYROBP; MT3; TAP2; BPI; POLD4; ALDH1B1; DOK2; APBB3; DDX51; FCER1G; LSP1; CLCNKA; P2RY14; IFI35; SLC9A3R1; ILK; LGALS1; AQP7; ATPAF2; CD22; CD36; CD79A; CIITA; CTIF; TNFRSF17; ACAN; CYBA; OGG1; MTG1; ITGB7; MSR1; FAM89B; CD74; UBA7; CREB3; EPX; PTPRN; TMSB4Y; RUNX2; CD53; SELL; TFEB; VASP; SLC1A6; EEF1A1; GALT; SOD3; RARRES3; ASB2; EIF2A; GNG4; RHOU; SYMPK; STAT5B; C5ORF30; ADGRE1; IRAK2; MT1A; NKG7; COL11A2; PHYHIP; EDN2; DVL1; RASSF6; HNRNPA3P1; EVX1; HK3; SPRR2D; TBKBP1; VDAC1P3</v>
          </cell>
        </row>
        <row r="4762">
          <cell r="B4762" t="str">
            <v>2-CHLOROETHYL ETHYL SULFIDE</v>
          </cell>
          <cell r="C4762">
            <v>0.94137298288163695</v>
          </cell>
          <cell r="D4762">
            <v>1</v>
          </cell>
          <cell r="E4762">
            <v>0.46209057938257198</v>
          </cell>
          <cell r="F4762">
            <v>0.67093365646856296</v>
          </cell>
          <cell r="G4762">
            <v>0.25573275323705702</v>
          </cell>
          <cell r="H4762">
            <v>0.76091294949271304</v>
          </cell>
          <cell r="I4762">
            <v>0.448230543887712</v>
          </cell>
          <cell r="J4762">
            <v>0.76091294949271304</v>
          </cell>
          <cell r="K4762">
            <v>0.70445136153885801</v>
          </cell>
          <cell r="L4762">
            <v>0.615911158435693</v>
          </cell>
          <cell r="M4762">
            <v>45</v>
          </cell>
          <cell r="N4762" t="str">
            <v>TP53; PTGS2; CASP3; MCL1; PTGES; ALOX5; BCL2L1; CDK1; ATM; CASP6; AKT1; CDC25A; CDC25C; PCNA; BCL2; CHEK1; LTA4H; CHEK2; CDK2; CASP9; SOD1; PDK1; IL1R2; IL1RN; CCNB1; CAV1; H2AFX; CASP8; ATR; BAK1; BIK; TXNRD1; XPA; IL6; SOD2; BAX; IL1A; PARP1; POR; CASP4; LIG1; PTGES2; GSTA3; GSTA4; LTC4S</v>
          </cell>
        </row>
        <row r="4763">
          <cell r="B4763" t="str">
            <v>3,5-dinitrocatechol</v>
          </cell>
          <cell r="C4763">
            <v>0.23300065744234499</v>
          </cell>
          <cell r="D4763">
            <v>0.116500328721172</v>
          </cell>
          <cell r="E4763">
            <v>7.8384974379747299E-2</v>
          </cell>
          <cell r="F4763">
            <v>0.24207236380413699</v>
          </cell>
          <cell r="G4763">
            <v>0.56062650901953004</v>
          </cell>
          <cell r="H4763">
            <v>3.1528335134006102E-2</v>
          </cell>
          <cell r="I4763">
            <v>0.72600871546218904</v>
          </cell>
          <cell r="J4763">
            <v>0.15764167567003101</v>
          </cell>
          <cell r="K4763">
            <v>8.2699538693972396E-2</v>
          </cell>
          <cell r="L4763">
            <v>0.13435273683469301</v>
          </cell>
          <cell r="M4763">
            <v>17</v>
          </cell>
          <cell r="N4763" t="str">
            <v>DRD1; KDM4E; EHMT2; MRGPRX1; CYP2C9; GFER; PAFAH2; PLA2G7; POLK; MAPK1; ARSA; PRMT1; MAPK3; GLS; GSTO1; DAGLB; COMT</v>
          </cell>
        </row>
        <row r="4764">
          <cell r="B4764" t="str">
            <v>Triethyltin bromide</v>
          </cell>
          <cell r="C4764">
            <v>0.707636944334746</v>
          </cell>
          <cell r="D4764">
            <v>0.353818472167373</v>
          </cell>
          <cell r="E4764">
            <v>0.54881199481244802</v>
          </cell>
          <cell r="F4764">
            <v>0.35948509967407799</v>
          </cell>
          <cell r="G4764">
            <v>0.46978959871012199</v>
          </cell>
          <cell r="H4764">
            <v>0.20826734036147901</v>
          </cell>
          <cell r="I4764">
            <v>0.81701474536976804</v>
          </cell>
          <cell r="J4764">
            <v>0.68601499351555995</v>
          </cell>
          <cell r="K4764">
            <v>0.59964008353523401</v>
          </cell>
          <cell r="L4764">
            <v>0.534817469232024</v>
          </cell>
          <cell r="M4764">
            <v>8</v>
          </cell>
          <cell r="N4764" t="str">
            <v>NFE2L2; ESR1; CYP19A1; AR; NR1H4; HSPB1; PPARG; HSD17B1</v>
          </cell>
        </row>
        <row r="4765">
          <cell r="B4765" t="str">
            <v>DAZOMET</v>
          </cell>
          <cell r="C4765">
            <v>9.1824165363306995E-2</v>
          </cell>
          <cell r="D4765">
            <v>4.5912082681653497E-2</v>
          </cell>
          <cell r="E4765">
            <v>0.55613545974303902</v>
          </cell>
          <cell r="F4765">
            <v>0.17772672295537001</v>
          </cell>
          <cell r="G4765">
            <v>0.78817910650671796</v>
          </cell>
          <cell r="H4765">
            <v>0.136635936693011</v>
          </cell>
          <cell r="I4765">
            <v>0.82329188081359705</v>
          </cell>
          <cell r="J4765">
            <v>0.444316807388424</v>
          </cell>
          <cell r="K4765">
            <v>0.48775600030006699</v>
          </cell>
          <cell r="L4765">
            <v>0.45274996879600499</v>
          </cell>
          <cell r="M4765">
            <v>11</v>
          </cell>
          <cell r="N4765" t="str">
            <v>NFE2L2; DRD2; TDP1; CYP19A1; KCNQ1; AR; HSPB1; VDR; NR3C1; IL1B; INS</v>
          </cell>
        </row>
        <row r="4766">
          <cell r="B4766" t="str">
            <v>Methyl 2-nonynoate</v>
          </cell>
          <cell r="C4766">
            <v>0.37534528876850198</v>
          </cell>
          <cell r="D4766">
            <v>0.18767264438425099</v>
          </cell>
          <cell r="E4766">
            <v>5.8472519733234599E-2</v>
          </cell>
          <cell r="F4766">
            <v>0.56773200158630499</v>
          </cell>
          <cell r="G4766">
            <v>0.21187770237238501</v>
          </cell>
          <cell r="H4766">
            <v>0.90913326387465898</v>
          </cell>
          <cell r="I4766">
            <v>0.615236235635784</v>
          </cell>
          <cell r="J4766">
            <v>0.29236259866617298</v>
          </cell>
          <cell r="K4766">
            <v>0.351617969879154</v>
          </cell>
          <cell r="L4766">
            <v>0.35432075225816001</v>
          </cell>
          <cell r="M4766">
            <v>8</v>
          </cell>
          <cell r="N4766" t="str">
            <v>CXCL8; AKR1C2; NQO1; MT2A; GCLC; HMOX1; MAFF; TXN</v>
          </cell>
        </row>
        <row r="4767">
          <cell r="B4767" t="str">
            <v>4-Aminobiphenyl</v>
          </cell>
          <cell r="C4767">
            <v>0.36244851557901703</v>
          </cell>
          <cell r="D4767">
            <v>0.18122425778950799</v>
          </cell>
          <cell r="E4767">
            <v>0.83367984384715899</v>
          </cell>
          <cell r="F4767">
            <v>0.51516540999348204</v>
          </cell>
          <cell r="G4767">
            <v>5.3973980886994601E-2</v>
          </cell>
          <cell r="H4767">
            <v>0.56336355852402897</v>
          </cell>
          <cell r="I4767">
            <v>0.12517733313922</v>
          </cell>
          <cell r="J4767">
            <v>0.269869904434973</v>
          </cell>
          <cell r="K4767">
            <v>0.23318483073921301</v>
          </cell>
          <cell r="L4767">
            <v>0.26546742235572501</v>
          </cell>
          <cell r="M4767">
            <v>90</v>
          </cell>
          <cell r="N4767" t="str">
            <v>FEN1; TP53; ESR1; CYP3A4; CYP1A2; AHR; PTGS2; PTGS1; HPRT1; ALB; UGT1A9; UGT1A4; BRCA1; PCNA; KDM1A; CHEK1; RAD51; MIR22; EXO1; NAT1; DDIT3; XRCC2; XRCC3; MSH2; UNG; RPA1; TREX1; LIG1; MPO; MIR1234; MIR939; SULT1A1; GADD45G; NAT2; CYP2A13; FANCG; MIR21; OGG1; MIR7-1; TP73; IP6K3; CYP2S1; HIST3H3; MIRLET7B; MIR15A; MIR20B; MIR425; MIR638; MIR663A; MIR93; MIR1246; MIR1268A; MIR1290; MIR1305; MIR1914; MIR1915; MIR630; MIR372; MIR29A; MIR320A; RAD18; CIDEA; MIR18A; MIR452; MIR574; MIR17; MIR1181; MIR454; MIR660; MIR1183; MIR1973; MIR494; MIR744; MIR874; MIR940; MIR340; MIR572; MIR1202; MIR1228; MIR1238; MIR1287; MIR18B; MIR378A; MIR421; MIR431; MIR500A; MIR545; MIR575; MIR762; MIR887</v>
          </cell>
        </row>
        <row r="4768">
          <cell r="B4768" t="str">
            <v>Gyrophoric acid</v>
          </cell>
          <cell r="C4768">
            <v>0.54876609623328199</v>
          </cell>
          <cell r="D4768">
            <v>0.27438304811664099</v>
          </cell>
          <cell r="E4768">
            <v>0.46247661777458499</v>
          </cell>
          <cell r="F4768">
            <v>9.9217799626088093E-2</v>
          </cell>
          <cell r="G4768">
            <v>0.67106309693428201</v>
          </cell>
          <cell r="H4768">
            <v>0.17173084476359199</v>
          </cell>
          <cell r="I4768">
            <v>0.486584422602857</v>
          </cell>
          <cell r="J4768">
            <v>0.42932711190897999</v>
          </cell>
          <cell r="K4768">
            <v>0.290085526722555</v>
          </cell>
          <cell r="L4768">
            <v>0.30888644056716302</v>
          </cell>
          <cell r="M4768">
            <v>8</v>
          </cell>
          <cell r="N4768" t="str">
            <v>TP53; LARGE; CASP3; BCL2L1; PLK1; BCL2; FGF22; BAX</v>
          </cell>
        </row>
        <row r="4769">
          <cell r="B4769" t="str">
            <v>Microcystin LR</v>
          </cell>
          <cell r="C4769">
            <v>0.11221521529858</v>
          </cell>
          <cell r="D4769">
            <v>5.6107607649289799E-2</v>
          </cell>
          <cell r="E4769">
            <v>4.0052740543085802E-2</v>
          </cell>
          <cell r="F4769">
            <v>0.18211377533283701</v>
          </cell>
          <cell r="G4769">
            <v>0.42083693222624402</v>
          </cell>
          <cell r="H4769">
            <v>0.88697898602092096</v>
          </cell>
          <cell r="I4769">
            <v>0.86627611133994198</v>
          </cell>
          <cell r="J4769">
            <v>0.20026370271542901</v>
          </cell>
          <cell r="K4769">
            <v>0.27846212000499998</v>
          </cell>
          <cell r="L4769">
            <v>0.30015248587341498</v>
          </cell>
          <cell r="M4769">
            <v>32</v>
          </cell>
          <cell r="N4769" t="str">
            <v>NFE2L2; TP53; PDPK1; TNF; MAPK1; PPP1CA; KEAP1; MAPK3; GSTP1; GSTA1; SLCO1B1; SLCO1B3; NQO1; MYC; GSK3B; BCL2; CTNNB1; NFKBIA; CDKN1A; SIAH1; DDIT3; HMOX1; IL6; BAX; GSTT1; KRT8; PPP2R1A; GSTM1; VIM; IL2; KRT18; GSTA3</v>
          </cell>
        </row>
        <row r="4770">
          <cell r="B4770" t="str">
            <v>3-(1-methylpyrrolidin-2-yl)pyridine</v>
          </cell>
          <cell r="C4770">
            <v>0.81088743929294904</v>
          </cell>
          <cell r="D4770">
            <v>1</v>
          </cell>
          <cell r="E4770">
            <v>0.81966741663198195</v>
          </cell>
          <cell r="F4770">
            <v>0.72804329221264796</v>
          </cell>
          <cell r="G4770">
            <v>0.35242964250876102</v>
          </cell>
          <cell r="H4770">
            <v>0.49659053318166402</v>
          </cell>
          <cell r="I4770">
            <v>0.84498112179919205</v>
          </cell>
          <cell r="J4770">
            <v>0.84498112179919205</v>
          </cell>
          <cell r="K4770">
            <v>0.90064017653580297</v>
          </cell>
          <cell r="L4770">
            <v>0.799392841677387</v>
          </cell>
          <cell r="M4770">
            <v>499</v>
          </cell>
          <cell r="N4770" t="str">
            <v>ALDH1A1; CHRNB2; CHRNA3; CHRNB4; CHRNA4; PLAT; HIF1A; TP53; CYP3A4; CYP1A2; HSP90AA1; SLC22A2; ADRB1; CYP1A1; PTGS2; MMP2; TUBB; APP; ADRB2; CYP11A1; FYN; OPRK1; EDNRA; CASP3; ITGA2B; ITGB3; NFKB1; TSHR; MCL1; IL1B; MMP9; STAT3; ALOX5; CCR6; TNF; EGFR; NR5A1; HMGCR; JUN; CYP17A1; MAPK1; PTAFR; CXCL8; UGT1A9; UGT1A4; ATM; BRCA1; MAPK3; CXCR2; CCR5; HDAC1; HDAC7; HDAC2; MMP1; GALE; PAX8; PARK2; RELA; CASP1; PRKAR2B; RARG; LCK; UBA2; UBE2I; AKT1; CDC25A; YES1; DHFR; ACE; PCNA; FOLR1; TUBA4A; NOS2; MYC; SNCA; GSK3A; GSK3B; HSPA5; NDUFA5; NTSR1; CYP2B6; BCL2; CXCR4; DTYMK; ARRB1; ITGAL; CHRNA7; CHRNA6; CYP2A6; CHRNA5; F2; PDGFRB; CHEK2; FLT3; SRC; EPHA3; RAF1; NTRK2; TAOK1; PSMB6; TH; STAT6; CASP9; BCL2A1; MAPK8; EPHB3; PLD2; PLD1; BTK; VRK2; STK25; PKN2; EIF2AK2; CDK4; PRKCA; NOS3; MMP3; MMP13; SOD1; CCND1; PIK3CA; PRKCZ; CDK6; CDK13; PRKCB; ACSL1; FLRT2; EMP1; GATA2; LTB; TIMP1; TREM1; CXCL2; SLC7A5; TFPI2; PTX3; SERPINE1; SNAI2; CCNG2; GRAMD1B; VCAN; CCND2; EIF4EBP1; SLC19A1; SPP1; STC2; EGR1; DDIT4; INSIG1; CCNA2; CCNB1; CENPE; LDLR; CD46; CD59; CDH1; CDKN1A; FAS; IFI27; IFI6; NEAT1; SCD; STIP1; BAD; BIRC5; CGA; DNASE2; GM2A; PON2; CCNE1; CDC6; CREB1; DVL2; GCH1; H2AFX; ID2; KLF11; NFYB; RAD50; SNAPC3; U2SURP; RBL1; AMD1; ARHGEF7; CDKN1B; CEBPB; CKS2; DDX17; E2F3; GATA6; GOLGA4; GPATCH2; HSD17B7; NFKBIE; PANK3; PAPD7; PHF3; PRPF38B; RBBP6; RBM25; RLF; RND3; SOS1; TNFRSF1A; TRA2A; UBE3A; VEGFA; ZFP36; ZMYND8; ZNF146; ATR; BDNF; BIRC2; CDS1; DDIT3; DEDD; DFFB; E2F5; EML4; FAM129A; FOXO1; HEY1; IDI1; LIG4; MADD; MLPH; MTIF2; OGT; ORC2; PDGFB; PHF21A; PHLPP1; PLAU; PLAUR; POU2F1; PPP2R3A; PRRC2C; PTBP2; SCAF11; STXBP3; THOC1; TJP1; TOPBP1; TPR; TRIB2; TRIP11; TWIST1; TXNDC9; UBE2C; ZCCHC11; ZEB1; ZNF468; ZFR; LRRFIP1; RB1; IL6; KRT6B; E2F1; ARC; FOS; FOSB; SERPINH1; MSMO1; OAS1; SPAG9; CYP26A1; DHRS3; KIF21B; BAX; CALR; NFE2L1; WISP2; UGT1A3; EZR; CLCN3; IL1A; SH2D2A; ST20; UPP1; CSF2; JUNB; ALAD; DCAF16; FAT1; FSCN1; GNG10; HLTF; NME3; PARP1; PARP4; PIGF; PTPRA; RBL2; SLC35A1; SLC39A6; MT1E; IFI44; IFI44L; RGS1; DHPS; RAC2; TAGLN2; IL3RA; FN1; HINT1; LITAF; MED28; PRPS1; TRIM28; KDM7A; PHGDH; SPTLC3; C5AR1; SNAI1; C3AR1; MYOF; S100A2; TFRC; HMGA1; SLC9A3R2; HDDC2; GPX1; PRKCSH; SIVA1; TMEM222; UQCRFS1; TFDP1; KRT15; RUNX1T1; APEH; BTF3; FAH; TMEM41B; FEZ1; XIAP; ZC3H7A; UFM1; FGF2; GLIPR1; GGCT; MYBL2; IGSF3; GNAI2; SUPT4H1; GPNMB; CCL5; IGHM; ATRX; DNM1L; MED24; LAMB1; GDF1; IGFBP2; LCP1; DYNC1LI2; SERINC3; BMI1; RAB6A; CXCR3; ITGB1; EEF2; KLK5; CBX3; PNMT; HP1BP3; ARGLU1; VIM; CKS1B; CLCC1; TINAGL1; CYP2A13; IL2; SLC22A18AS; UGP2; TIMP3; ADAM19; CYP4F3; EPO; VWF; CCS; STEAP1; CBL; E2F2; DBH; IL7; WNT7B; CRABP2; NEFM; SYNPO; CLIC1; SREBF1; BGLAP; C7; STAR; SP1; RFXAP; ANGPT4; HOXB9; CFAP43; E2F4; CYCS; SEC61G; LGALS1; S100A10; EFNA2; GATA4; IFNAR1; MMP7; NPAS3; STAT2; UNC5B; ZFYVE9; ADGRG1; SRPX2; CRCT1; MYL6; ENTPD3; NANOG; STAC; UNC119; CD4; IL10; CTSH; VCAM1; FASLG; NFATC2; LTF; ATP5E; CAMP; MALAT1; PNPLA4; SMAD9; SLCO2A1; IL9; CARTPT; GUCA1A; DDB1; FMO3; IVL; BTBD11; CCL16; CHD2; MST1; NIN; POU2AF1; PROX1; SH3D19; SLC37A2; ZNF37BP; POU5F1; KRT80; C6ORF105; CGREF1; XIST; STAT5B; CKMT2; TIMP4; AATK; CLMP; RAET1E; RPTOR; MME; PRSS1; FAM83F; PLEKHG1; LCE1B; LYSMD3; SF3B6; AMHR2; CASP14; CNTN1; KMT2C; FAT2; TRNP1; CHRNA2; CAPZA2; CCDC167; S100A14; SH3KBP1; ZNF737; RPL7A; RPS24; ZCCHC9; LDLRAD3; RPS25; PROM2; RBFOX3; SPRR2D; ZNF605; GPR50; HPCAL4; OLFM4; EVPLL; GSDMA; CCDC159; DEFB129; FTH1P20; KRT85; SLC25A48</v>
          </cell>
        </row>
        <row r="4771">
          <cell r="B4771" t="str">
            <v>TACROLIMUS MONOHYDRATE</v>
          </cell>
          <cell r="C4771">
            <v>0.64346089781249105</v>
          </cell>
          <cell r="D4771">
            <v>1</v>
          </cell>
          <cell r="E4771">
            <v>0.80570978304941998</v>
          </cell>
          <cell r="F4771">
            <v>0.58597967063760903</v>
          </cell>
          <cell r="G4771">
            <v>0.80959368330607695</v>
          </cell>
          <cell r="H4771">
            <v>0.77070560202938798</v>
          </cell>
          <cell r="I4771">
            <v>0.161139168446603</v>
          </cell>
          <cell r="J4771">
            <v>0.80569584223301505</v>
          </cell>
          <cell r="K4771">
            <v>0.80719221320971302</v>
          </cell>
          <cell r="L4771">
            <v>0.70378062516998596</v>
          </cell>
          <cell r="M4771">
            <v>58</v>
          </cell>
          <cell r="N4771" t="str">
            <v>CYP2C19; CYP3A4; PTGS2; ABCB1; PPARG; CASP3; TNF; PPARA; CXCL8; TNNT2; INS; ABCA1; FKBP1A; NOS2; ABCB11; GSK3A; GSK3B; CYP3A5; CASP9; PPP3CA; ACVR1B; NOS3; NFKBIA; CD86; CCNB2; CDH1; FAS; BAD; BIRC5; CAT; CASP8; SMAD7; SMURF1; SOD2; CSF2; TGFB1; PINK1; IL3; POR; SNAI1; CCL5; NFATC4; DNM1L; IL4; NCR3; VIM; IL2; IL5; CD2; CYBA; CCL11; CYP3A7; IFNG; FASLG; CCR3; LTA; CD80; CYP3A51P</v>
          </cell>
        </row>
        <row r="4772">
          <cell r="B4772" t="str">
            <v>2,3-butanedione</v>
          </cell>
          <cell r="C4772">
            <v>0.80221750585836404</v>
          </cell>
          <cell r="D4772">
            <v>1</v>
          </cell>
          <cell r="E4772">
            <v>0.71881844199082001</v>
          </cell>
          <cell r="F4772">
            <v>0.57115343326413903</v>
          </cell>
          <cell r="G4772">
            <v>0.21188712150547501</v>
          </cell>
          <cell r="H4772">
            <v>0.59704782039533699</v>
          </cell>
          <cell r="I4772">
            <v>0.87680656474996799</v>
          </cell>
          <cell r="J4772">
            <v>0.87680656474996799</v>
          </cell>
          <cell r="K4772">
            <v>0.80006346113510296</v>
          </cell>
          <cell r="L4772">
            <v>0.69726669783154605</v>
          </cell>
          <cell r="M4772">
            <v>5</v>
          </cell>
          <cell r="N4772" t="str">
            <v>CXCL8; AKR1B1; IL6; AKR1B10; B3GAT3</v>
          </cell>
        </row>
        <row r="4773">
          <cell r="B4773" t="str">
            <v>7-ACA</v>
          </cell>
          <cell r="C4773">
            <v>0.91254822953850301</v>
          </cell>
          <cell r="D4773">
            <v>1</v>
          </cell>
          <cell r="E4773">
            <v>0.25522720118190401</v>
          </cell>
          <cell r="F4773">
            <v>0.34609041291246301</v>
          </cell>
          <cell r="G4773">
            <v>0.754246947472201</v>
          </cell>
          <cell r="H4773">
            <v>0.66784624650159297</v>
          </cell>
          <cell r="I4773">
            <v>0.61290142042833995</v>
          </cell>
          <cell r="J4773">
            <v>0.754246947472201</v>
          </cell>
          <cell r="K4773">
            <v>0.70606738189180596</v>
          </cell>
          <cell r="L4773">
            <v>0.617213656692296</v>
          </cell>
          <cell r="M4773">
            <v>14</v>
          </cell>
          <cell r="N4773" t="str">
            <v>TNNT2; NQO1; MYC; FTH1; SLC7A11; SEL1L3; AMPD3; GCLM; HMOX1; TXNRD1; SQSTM1; FTL; SYNE2; TRIM16L</v>
          </cell>
        </row>
        <row r="4774">
          <cell r="B4774" t="str">
            <v>Azithramycine</v>
          </cell>
          <cell r="C4774">
            <v>0.38059566070602902</v>
          </cell>
          <cell r="D4774">
            <v>1</v>
          </cell>
          <cell r="E4774">
            <v>7.66403535623775E-2</v>
          </cell>
          <cell r="F4774">
            <v>0.789225805504711</v>
          </cell>
          <cell r="G4774">
            <v>0.89220780200432703</v>
          </cell>
          <cell r="H4774">
            <v>0.83129457085130298</v>
          </cell>
          <cell r="I4774">
            <v>0.61174652270485996</v>
          </cell>
          <cell r="J4774">
            <v>0.38320176781188697</v>
          </cell>
          <cell r="K4774">
            <v>0.70727983533509498</v>
          </cell>
          <cell r="L4774">
            <v>0.61819218839125201</v>
          </cell>
          <cell r="M4774">
            <v>5</v>
          </cell>
          <cell r="N4774" t="str">
            <v>CYP2C19; CYP2D6; CYP3A4; CYP2C9; CYP1A2</v>
          </cell>
        </row>
        <row r="4775">
          <cell r="B4775" t="str">
            <v>Santowhite</v>
          </cell>
          <cell r="C4775">
            <v>0.503206449770218</v>
          </cell>
          <cell r="D4775">
            <v>1</v>
          </cell>
          <cell r="E4775">
            <v>0.86986053272344299</v>
          </cell>
          <cell r="F4775">
            <v>0.46251772503542099</v>
          </cell>
          <cell r="G4775">
            <v>0.69755007452025697</v>
          </cell>
          <cell r="H4775">
            <v>0.32172533671643999</v>
          </cell>
          <cell r="I4775">
            <v>0.83458796226476695</v>
          </cell>
          <cell r="J4775">
            <v>0.86986053272344299</v>
          </cell>
          <cell r="K4775">
            <v>0.87945934564908002</v>
          </cell>
          <cell r="L4775">
            <v>0.77553698777048397</v>
          </cell>
          <cell r="M4775">
            <v>7</v>
          </cell>
          <cell r="N4775" t="str">
            <v>ESR1; PPARD; CYP19A1; AR; HSPB1; VDR; PTGER2</v>
          </cell>
        </row>
        <row r="4776">
          <cell r="B4776" t="str">
            <v>23313-12-4</v>
          </cell>
          <cell r="C4776">
            <v>0.27965140495816099</v>
          </cell>
          <cell r="D4776">
            <v>1</v>
          </cell>
          <cell r="E4776">
            <v>0.94616148573605596</v>
          </cell>
          <cell r="F4776">
            <v>0.33487542202581599</v>
          </cell>
          <cell r="G4776">
            <v>0.86529373673575205</v>
          </cell>
          <cell r="H4776">
            <v>0.71034553885656104</v>
          </cell>
          <cell r="I4776">
            <v>0.81015211336914705</v>
          </cell>
          <cell r="J4776">
            <v>0.94616148573605596</v>
          </cell>
          <cell r="K4776">
            <v>0.96013073883910505</v>
          </cell>
          <cell r="L4776">
            <v>0.88093549964013995</v>
          </cell>
          <cell r="M4776">
            <v>8</v>
          </cell>
          <cell r="N4776" t="str">
            <v>MMP2; CTGF; DKK1; IGF1; COL1A1; SPARC; COL3A1; COL1A2</v>
          </cell>
        </row>
        <row r="4777">
          <cell r="B4777" t="str">
            <v>(9beta,10alpha)-17-(Acetyloxy)-6-methylpregna-4,6-diene-3,20-dione</v>
          </cell>
          <cell r="C4777">
            <v>0.88484165530848102</v>
          </cell>
          <cell r="D4777">
            <v>0.44242082765424101</v>
          </cell>
          <cell r="E4777">
            <v>0.48682468848049898</v>
          </cell>
          <cell r="F4777">
            <v>0.50850969039544902</v>
          </cell>
          <cell r="G4777">
            <v>0.52759275415710805</v>
          </cell>
          <cell r="H4777">
            <v>0.24357368731211099</v>
          </cell>
          <cell r="I4777">
            <v>0.123967927412903</v>
          </cell>
          <cell r="J4777">
            <v>0.52759275415710805</v>
          </cell>
          <cell r="K4777">
            <v>0.35199461358835799</v>
          </cell>
          <cell r="L4777">
            <v>0.354595651173788</v>
          </cell>
          <cell r="M4777">
            <v>11</v>
          </cell>
          <cell r="N4777" t="str">
            <v>SLC22A2; ABCB11; COMT; AHSA1; CLDN4; PPIA; CLDN1; CCT6A; SF3A3; KRT8; RAB6A</v>
          </cell>
        </row>
        <row r="4778">
          <cell r="B4778" t="str">
            <v>Isolicoflavonol</v>
          </cell>
          <cell r="C4778">
            <v>0.27605434681737701</v>
          </cell>
          <cell r="D4778">
            <v>0.138027173408688</v>
          </cell>
          <cell r="E4778">
            <v>0.52967679646390098</v>
          </cell>
          <cell r="F4778">
            <v>0.46657368998135001</v>
          </cell>
          <cell r="G4778">
            <v>4.3438290200977697E-2</v>
          </cell>
          <cell r="H4778">
            <v>9.6623736458716497E-2</v>
          </cell>
          <cell r="I4778">
            <v>0.61266386048408195</v>
          </cell>
          <cell r="J4778">
            <v>0.21719145100488799</v>
          </cell>
          <cell r="K4778">
            <v>0.14252207612134599</v>
          </cell>
          <cell r="L4778">
            <v>0.190914534594259</v>
          </cell>
          <cell r="M4778">
            <v>7</v>
          </cell>
          <cell r="N4778" t="str">
            <v>CYP19A1; CASP3; PLA2G7; PPME1; MLLT3; GSK3A; PAFAH1B3</v>
          </cell>
        </row>
        <row r="4779">
          <cell r="B4779" t="str">
            <v>CHEMBL210658</v>
          </cell>
          <cell r="C4779">
            <v>0.99424149113175597</v>
          </cell>
          <cell r="D4779">
            <v>0.49712074556587799</v>
          </cell>
          <cell r="E4779">
            <v>0.36484065807091398</v>
          </cell>
          <cell r="F4779">
            <v>0.416360059898013</v>
          </cell>
          <cell r="G4779">
            <v>0.40110776622849398</v>
          </cell>
          <cell r="H4779">
            <v>0.58625833764563395</v>
          </cell>
          <cell r="I4779">
            <v>0.56118233402839501</v>
          </cell>
          <cell r="J4779">
            <v>0.58625833764563395</v>
          </cell>
          <cell r="K4779">
            <v>0.64646689096105203</v>
          </cell>
          <cell r="L4779">
            <v>0.57032958029014502</v>
          </cell>
          <cell r="M4779">
            <v>9</v>
          </cell>
          <cell r="N4779" t="str">
            <v>NFE2L2; AHR; NPC1; RAB9A; SMN2; STAT3; STAT1; IRAK4; SMN1; SMN2</v>
          </cell>
        </row>
        <row r="4780">
          <cell r="B4780" t="str">
            <v>ISOLOXAPINE</v>
          </cell>
          <cell r="C4780">
            <v>0.98260083120955299</v>
          </cell>
          <cell r="D4780">
            <v>0.491300415604777</v>
          </cell>
          <cell r="E4780">
            <v>0.50138046379258605</v>
          </cell>
          <cell r="F4780">
            <v>0.51695198198627001</v>
          </cell>
          <cell r="G4780">
            <v>0.656879939924362</v>
          </cell>
          <cell r="H4780">
            <v>0.30869089209440898</v>
          </cell>
          <cell r="I4780">
            <v>0.31059377445059499</v>
          </cell>
          <cell r="J4780">
            <v>0.64618997748283802</v>
          </cell>
          <cell r="K4780">
            <v>0.60635588732163004</v>
          </cell>
          <cell r="L4780">
            <v>0.53985414929182096</v>
          </cell>
          <cell r="M4780">
            <v>9</v>
          </cell>
          <cell r="N4780" t="str">
            <v>DRD4; DRD3; DRD1; CHRM5; CHRM1; CHRM3; CHRM4; CHRM2; DRD5</v>
          </cell>
        </row>
        <row r="4781">
          <cell r="B4781" t="str">
            <v>fluspirilene</v>
          </cell>
          <cell r="C4781">
            <v>0.167967138367004</v>
          </cell>
          <cell r="D4781">
            <v>8.3983569183502096E-2</v>
          </cell>
          <cell r="E4781">
            <v>0.24090327573158499</v>
          </cell>
          <cell r="F4781">
            <v>0.323284876592351</v>
          </cell>
          <cell r="G4781">
            <v>0.11533040353339501</v>
          </cell>
          <cell r="H4781">
            <v>9.5896948675354907E-2</v>
          </cell>
          <cell r="I4781">
            <v>7.9357888711834197E-3</v>
          </cell>
          <cell r="J4781">
            <v>3.9678944355917102E-2</v>
          </cell>
          <cell r="K4781">
            <v>8.1869118222279106E-3</v>
          </cell>
          <cell r="L4781">
            <v>3.2618642526398303E-2</v>
          </cell>
          <cell r="M4781">
            <v>39</v>
          </cell>
          <cell r="N4781" t="str">
            <v>KDM4A; DRD3; DRD2; MPHOSPH8; TDP1; EHMT2; PPARD; CYP2D6; CYP1A2; KCNH2; AR; GMNN; ATAD5; STK33; HTR1E; PPARG; ADRB2; HTR2A; OPRD1; OPRM1; CBX1; HTR1A; THPO; HTT; IDH1; MAP4K2; HCRTR1; MDM4; MDM2; APAF1; NPSR1; PPP1CA; HTR1D; TAAR1; SMAD3; MAP1LC3A; XBP1; NTSR1; GNA15</v>
          </cell>
        </row>
        <row r="4782">
          <cell r="B4782" t="str">
            <v>1,3-Diphenylurea</v>
          </cell>
          <cell r="C4782">
            <v>0.41702450473373698</v>
          </cell>
          <cell r="D4782">
            <v>1</v>
          </cell>
          <cell r="E4782">
            <v>0.66735992668079702</v>
          </cell>
          <cell r="F4782">
            <v>0.99556558401108397</v>
          </cell>
          <cell r="G4782">
            <v>0.94747344481937601</v>
          </cell>
          <cell r="H4782">
            <v>0.59692003052515996</v>
          </cell>
          <cell r="I4782">
            <v>0.58652939392225401</v>
          </cell>
          <cell r="J4782">
            <v>0.99556558401108397</v>
          </cell>
          <cell r="K4782">
            <v>0.98083770681254601</v>
          </cell>
          <cell r="L4782">
            <v>0.92106516955069795</v>
          </cell>
          <cell r="M4782">
            <v>7</v>
          </cell>
          <cell r="N4782" t="str">
            <v>DRD1; TDP1; ESR1; NR1I2; AHR; TAAR1; EPHX2</v>
          </cell>
        </row>
        <row r="4783">
          <cell r="B4783" t="str">
            <v>CHEMBL163661</v>
          </cell>
          <cell r="C4783">
            <v>0.50118300931241899</v>
          </cell>
          <cell r="D4783">
            <v>0.250591504656209</v>
          </cell>
          <cell r="E4783">
            <v>0.750211542068005</v>
          </cell>
          <cell r="F4783">
            <v>0.102112066136407</v>
          </cell>
          <cell r="G4783">
            <v>0.71937506106274995</v>
          </cell>
          <cell r="H4783">
            <v>0.51056491291597506</v>
          </cell>
          <cell r="I4783">
            <v>0.209907458110866</v>
          </cell>
          <cell r="J4783">
            <v>0.51056033068203599</v>
          </cell>
          <cell r="K4783">
            <v>0.41768212079022798</v>
          </cell>
          <cell r="L4783">
            <v>0.402199622579622</v>
          </cell>
          <cell r="M4783">
            <v>5</v>
          </cell>
          <cell r="N4783" t="str">
            <v>CHRM5; CHRM1; CHRM3; CHRM4; CHRM2</v>
          </cell>
        </row>
        <row r="4784">
          <cell r="B4784" t="str">
            <v>CHEMBL73495</v>
          </cell>
          <cell r="C4784">
            <v>0.69703835607823705</v>
          </cell>
          <cell r="D4784">
            <v>1</v>
          </cell>
          <cell r="E4784">
            <v>0.33258734611596802</v>
          </cell>
          <cell r="F4784">
            <v>0.62056163431976896</v>
          </cell>
          <cell r="G4784">
            <v>6.6842400916333394E-2</v>
          </cell>
          <cell r="H4784">
            <v>0.58219953633292898</v>
          </cell>
          <cell r="I4784">
            <v>0.86911759416038403</v>
          </cell>
          <cell r="J4784">
            <v>0.334212004581667</v>
          </cell>
          <cell r="K4784">
            <v>0.44672318954185902</v>
          </cell>
          <cell r="L4784">
            <v>0.42313635002964101</v>
          </cell>
          <cell r="M4784">
            <v>7</v>
          </cell>
          <cell r="N4784" t="str">
            <v>PRKCQ; PRKCD; PRKCE; PRKCA; PRKCG; PRKCZ; PRKCB</v>
          </cell>
        </row>
        <row r="4785">
          <cell r="B4785" t="str">
            <v>Bucindolol</v>
          </cell>
          <cell r="C4785">
            <v>0.51533652658320495</v>
          </cell>
          <cell r="D4785">
            <v>1</v>
          </cell>
          <cell r="E4785">
            <v>0.81776244911523099</v>
          </cell>
          <cell r="F4785">
            <v>0.58440987416947499</v>
          </cell>
          <cell r="G4785">
            <v>0.89433713202530096</v>
          </cell>
          <cell r="H4785">
            <v>0.938658807546631</v>
          </cell>
          <cell r="I4785">
            <v>0.93571419299265302</v>
          </cell>
          <cell r="J4785">
            <v>0.93865880754663</v>
          </cell>
          <cell r="K4785">
            <v>0.996641128622473</v>
          </cell>
          <cell r="L4785">
            <v>0.96983037767689195</v>
          </cell>
          <cell r="M4785">
            <v>6</v>
          </cell>
          <cell r="N4785" t="str">
            <v>TDP1; CYP2D6; AHR; ADRB1; ADRB2; ADRB3</v>
          </cell>
        </row>
        <row r="4786">
          <cell r="B4786" t="str">
            <v>EDMT</v>
          </cell>
          <cell r="C4786">
            <v>0.59043877519161303</v>
          </cell>
          <cell r="D4786">
            <v>0.29521938759580602</v>
          </cell>
          <cell r="E4786">
            <v>9.9056554700072602E-2</v>
          </cell>
          <cell r="F4786">
            <v>0.211964888905916</v>
          </cell>
          <cell r="G4786">
            <v>7.6324365300894106E-2</v>
          </cell>
          <cell r="H4786">
            <v>0.32727028972973599</v>
          </cell>
          <cell r="I4786">
            <v>0.644049253337865</v>
          </cell>
          <cell r="J4786">
            <v>0.24764138675018199</v>
          </cell>
          <cell r="K4786">
            <v>0.10002749275405</v>
          </cell>
          <cell r="L4786">
            <v>0.151720583389922</v>
          </cell>
          <cell r="M4786">
            <v>6</v>
          </cell>
          <cell r="N4786" t="str">
            <v>HTR1E; HTR6; HTR1A; HTR7; HTR5A; HTR1D</v>
          </cell>
        </row>
        <row r="4787">
          <cell r="B4787" t="str">
            <v>Molephantin</v>
          </cell>
          <cell r="C4787">
            <v>0.99925831444286295</v>
          </cell>
          <cell r="D4787">
            <v>1</v>
          </cell>
          <cell r="E4787">
            <v>0.57689812562558795</v>
          </cell>
          <cell r="F4787">
            <v>0.54499327652620699</v>
          </cell>
          <cell r="G4787">
            <v>0.42695887476431998</v>
          </cell>
          <cell r="H4787">
            <v>0.57009775897276804</v>
          </cell>
          <cell r="I4787">
            <v>0.419120815929718</v>
          </cell>
          <cell r="J4787">
            <v>0.57689812562558795</v>
          </cell>
          <cell r="K4787">
            <v>0.73678245754362703</v>
          </cell>
          <cell r="L4787">
            <v>0.64237408714768096</v>
          </cell>
          <cell r="M4787">
            <v>21</v>
          </cell>
          <cell r="N4787" t="str">
            <v>ABHD5; PLIN5; HNF4A; DRD3; TDP1; HIF1A; RGS4; CFTR; NOD2; TNF; NOD1; MITF; MDM4; MDM2; POLI; ATM; POLH; RELA; SMAD3; EPAS1; NFKB2</v>
          </cell>
        </row>
        <row r="4788">
          <cell r="B4788" t="str">
            <v>Ilomastat</v>
          </cell>
          <cell r="C4788">
            <v>2.3571366968327501E-2</v>
          </cell>
          <cell r="D4788">
            <v>1</v>
          </cell>
          <cell r="E4788">
            <v>0.99032522209869001</v>
          </cell>
          <cell r="F4788">
            <v>0.92960532524228201</v>
          </cell>
          <cell r="G4788">
            <v>0.90233452692567295</v>
          </cell>
          <cell r="H4788">
            <v>0.80447328693421905</v>
          </cell>
          <cell r="I4788">
            <v>0.84144695560904603</v>
          </cell>
          <cell r="J4788">
            <v>0.99032522209869001</v>
          </cell>
          <cell r="K4788">
            <v>0.99967275224027197</v>
          </cell>
          <cell r="L4788">
            <v>0.99151289647720597</v>
          </cell>
          <cell r="M4788">
            <v>12</v>
          </cell>
          <cell r="N4788" t="str">
            <v>TDP1; MMP2; MMP12; AR; NR3C1; MMP9; MMP1; MMP14; MMP8; MMP3; MMP13; MMP21</v>
          </cell>
        </row>
        <row r="4789">
          <cell r="B4789" t="str">
            <v>N6-Cyclopentyladenosine</v>
          </cell>
          <cell r="C4789">
            <v>0.80551607117617796</v>
          </cell>
          <cell r="D4789">
            <v>1</v>
          </cell>
          <cell r="E4789">
            <v>0.76939677735003098</v>
          </cell>
          <cell r="F4789">
            <v>0.336888305718267</v>
          </cell>
          <cell r="G4789">
            <v>0.55327681090951897</v>
          </cell>
          <cell r="H4789">
            <v>0.79087466677520302</v>
          </cell>
          <cell r="I4789">
            <v>0.76184277179067394</v>
          </cell>
          <cell r="J4789">
            <v>0.79087466677520302</v>
          </cell>
          <cell r="K4789">
            <v>0.897928078154413</v>
          </cell>
          <cell r="L4789">
            <v>0.79623723467781204</v>
          </cell>
          <cell r="M4789">
            <v>8</v>
          </cell>
          <cell r="N4789" t="str">
            <v>ADORA3; ADORA2B; RGS4; SLC29A1; PTBP1; AVPR1B; RXFP1; RXFP2</v>
          </cell>
        </row>
        <row r="4790">
          <cell r="B4790" t="str">
            <v>PMX-53</v>
          </cell>
          <cell r="C4790">
            <v>0.48570707712394201</v>
          </cell>
          <cell r="D4790">
            <v>1</v>
          </cell>
          <cell r="E4790">
            <v>0.64947941068592796</v>
          </cell>
          <cell r="F4790">
            <v>0.54932185329019201</v>
          </cell>
          <cell r="G4790">
            <v>0.96684462092339096</v>
          </cell>
          <cell r="H4790">
            <v>0.76501093335438597</v>
          </cell>
          <cell r="I4790">
            <v>0.64604430064794105</v>
          </cell>
          <cell r="J4790">
            <v>0.95626366669298302</v>
          </cell>
          <cell r="K4790">
            <v>0.96578364986253296</v>
          </cell>
          <cell r="L4790">
            <v>0.89077162395884502</v>
          </cell>
          <cell r="M4790">
            <v>5</v>
          </cell>
          <cell r="N4790" t="str">
            <v>CYP3A4; MC4R; TACR2; AVPR1A; OPRL1</v>
          </cell>
        </row>
        <row r="4791">
          <cell r="B4791" t="str">
            <v>1-(2-Pyridyl)piperazine</v>
          </cell>
          <cell r="C4791">
            <v>0.49503499033558501</v>
          </cell>
          <cell r="D4791">
            <v>1</v>
          </cell>
          <cell r="E4791">
            <v>0.24643942136956701</v>
          </cell>
          <cell r="F4791">
            <v>0.35430592604816102</v>
          </cell>
          <cell r="G4791">
            <v>0.89195492585074199</v>
          </cell>
          <cell r="H4791">
            <v>0.86519386399647302</v>
          </cell>
          <cell r="I4791">
            <v>0.53501395676487695</v>
          </cell>
          <cell r="J4791">
            <v>0.88576481512040095</v>
          </cell>
          <cell r="K4791">
            <v>0.75841824259757196</v>
          </cell>
          <cell r="L4791">
            <v>0.660619866717161</v>
          </cell>
          <cell r="M4791">
            <v>5</v>
          </cell>
          <cell r="N4791" t="str">
            <v>ADRA2A; ADRA2B; ADRA1D; ADRA1A; PLD1</v>
          </cell>
        </row>
        <row r="4792">
          <cell r="B4792" t="str">
            <v>3-Phenyl-5H-indeno[1,2-c]pyridazin-5-one</v>
          </cell>
          <cell r="C4792">
            <v>0.503487596222014</v>
          </cell>
          <cell r="D4792">
            <v>0.251743798111007</v>
          </cell>
          <cell r="E4792">
            <v>0.64186251692016405</v>
          </cell>
          <cell r="F4792">
            <v>0.57853204087339205</v>
          </cell>
          <cell r="G4792">
            <v>0.32814273285456103</v>
          </cell>
          <cell r="H4792">
            <v>0.32157480590508603</v>
          </cell>
          <cell r="I4792">
            <v>2.3862998272659398E-2</v>
          </cell>
          <cell r="J4792">
            <v>0.119314991363297</v>
          </cell>
          <cell r="K4792">
            <v>0.17529368934057701</v>
          </cell>
          <cell r="L4792">
            <v>0.218924830785418</v>
          </cell>
          <cell r="M4792">
            <v>19</v>
          </cell>
          <cell r="N4792" t="str">
            <v>TDP1; OPRD1; OPRM1; NPC1; RAB9A; SENP6; SENP7; SENP8; TNFSF10; TNFRSF10B; NFKB1; AGTR1; STAT3; CCR6; APLNR; APAF1; RELA; STAT1; GPR183</v>
          </cell>
        </row>
        <row r="4793">
          <cell r="B4793" t="str">
            <v>Rocaglamide</v>
          </cell>
          <cell r="C4793">
            <v>0.75623372457665805</v>
          </cell>
          <cell r="D4793">
            <v>1</v>
          </cell>
          <cell r="E4793">
            <v>0.466755927253861</v>
          </cell>
          <cell r="F4793">
            <v>0.61057899852358799</v>
          </cell>
          <cell r="G4793">
            <v>0.827442977163102</v>
          </cell>
          <cell r="H4793">
            <v>0.29488553338607898</v>
          </cell>
          <cell r="I4793">
            <v>0.88242665054463099</v>
          </cell>
          <cell r="J4793">
            <v>0.88242665054463099</v>
          </cell>
          <cell r="K4793">
            <v>0.84908133945409503</v>
          </cell>
          <cell r="L4793">
            <v>0.74389411841452302</v>
          </cell>
          <cell r="M4793">
            <v>15</v>
          </cell>
          <cell r="N4793" t="str">
            <v>NFE2L2; TDP1; CFTR; NR5A1; NR5A2; MITF; NR2E3; PAX8; RELA; PRNP; EPAS1; NCOA1; NCOA3; NR2F2; NCOA2</v>
          </cell>
        </row>
        <row r="4794">
          <cell r="B4794" t="str">
            <v>5-Fluoroorotic acid</v>
          </cell>
          <cell r="C4794">
            <v>0.17865727465928799</v>
          </cell>
          <cell r="D4794">
            <v>8.9328637329643801E-2</v>
          </cell>
          <cell r="E4794">
            <v>0.79111604957655401</v>
          </cell>
          <cell r="F4794">
            <v>0.27612257423423597</v>
          </cell>
          <cell r="G4794">
            <v>0.120177780088284</v>
          </cell>
          <cell r="H4794">
            <v>1.80387022199489E-2</v>
          </cell>
          <cell r="I4794">
            <v>0.266061301549469</v>
          </cell>
          <cell r="J4794">
            <v>9.0193511099744397E-2</v>
          </cell>
          <cell r="K4794">
            <v>5.5667107908755099E-2</v>
          </cell>
          <cell r="L4794">
            <v>0.10468125742268</v>
          </cell>
          <cell r="M4794">
            <v>7</v>
          </cell>
          <cell r="N4794" t="str">
            <v>KDM4A; TDP1; EHMT2; JAK2; BAZ2B; TYMS; DHODH</v>
          </cell>
        </row>
        <row r="4795">
          <cell r="B4795" t="str">
            <v>tyrphostin AG-1478</v>
          </cell>
          <cell r="C4795">
            <v>0.141483588195433</v>
          </cell>
          <cell r="D4795">
            <v>1</v>
          </cell>
          <cell r="E4795">
            <v>0.12608811711572401</v>
          </cell>
          <cell r="F4795">
            <v>0.951009362085246</v>
          </cell>
          <cell r="G4795">
            <v>0.23270874428104299</v>
          </cell>
          <cell r="H4795">
            <v>0.308601831762854</v>
          </cell>
          <cell r="I4795">
            <v>0.76613134797782401</v>
          </cell>
          <cell r="J4795">
            <v>0.51433638627142297</v>
          </cell>
          <cell r="K4795">
            <v>0.43680255402178902</v>
          </cell>
          <cell r="L4795">
            <v>0.41598562242474901</v>
          </cell>
          <cell r="M4795">
            <v>11</v>
          </cell>
          <cell r="N4795" t="str">
            <v>TDP1; HSD17B10; CYP1A2; ATAD5; STK33; NFKB1; MAPK14; EGFR; RGS12; GNAI1; MAPK1</v>
          </cell>
        </row>
        <row r="4796">
          <cell r="B4796" t="str">
            <v>Cgs 15943</v>
          </cell>
          <cell r="C4796">
            <v>0.18509579012844701</v>
          </cell>
          <cell r="D4796">
            <v>1</v>
          </cell>
          <cell r="E4796">
            <v>0.32351681821418898</v>
          </cell>
          <cell r="F4796">
            <v>0.33384409966058198</v>
          </cell>
          <cell r="G4796">
            <v>0.44104161259418501</v>
          </cell>
          <cell r="H4796">
            <v>0.25114278073478302</v>
          </cell>
          <cell r="I4796">
            <v>0.99448613223413695</v>
          </cell>
          <cell r="J4796">
            <v>0.55130201574273097</v>
          </cell>
          <cell r="K4796">
            <v>0.54515981799906199</v>
          </cell>
          <cell r="L4796">
            <v>0.494499523529705</v>
          </cell>
          <cell r="M4796">
            <v>15</v>
          </cell>
          <cell r="N4796" t="str">
            <v>NFE2L2; DRD1; MPHOSPH8; TDP1; HIF1A; EHMT2; NR1I2; CYP1A2; AHR; ADORA1; ADORA2A; ADORA3; ADORA2B; MTOR; APOBEC3G</v>
          </cell>
        </row>
        <row r="4797">
          <cell r="B4797" t="str">
            <v>Piriqualone</v>
          </cell>
          <cell r="C4797">
            <v>0.62207332723438502</v>
          </cell>
          <cell r="D4797">
            <v>1</v>
          </cell>
          <cell r="E4797">
            <v>0.16667674785026099</v>
          </cell>
          <cell r="F4797">
            <v>0.83889403914876404</v>
          </cell>
          <cell r="G4797">
            <v>0.66902080347583004</v>
          </cell>
          <cell r="H4797">
            <v>0.23459235718242899</v>
          </cell>
          <cell r="I4797">
            <v>0.53452939871974303</v>
          </cell>
          <cell r="J4797">
            <v>0.58648089295607397</v>
          </cell>
          <cell r="K4797">
            <v>0.54246233172143399</v>
          </cell>
          <cell r="L4797">
            <v>0.492524120101897</v>
          </cell>
          <cell r="M4797">
            <v>8</v>
          </cell>
          <cell r="N4797" t="str">
            <v>TDP1; GMNN; IL1B; NR5A1; NR5A2; MDM4; MDM2; GRIA1</v>
          </cell>
        </row>
        <row r="4798">
          <cell r="B4798" t="str">
            <v>VER-3323</v>
          </cell>
          <cell r="C4798">
            <v>0.65493539613756102</v>
          </cell>
          <cell r="D4798">
            <v>1</v>
          </cell>
          <cell r="E4798">
            <v>0.67911626461404895</v>
          </cell>
          <cell r="F4798">
            <v>0.39902052402474197</v>
          </cell>
          <cell r="G4798">
            <v>0.28673031055058201</v>
          </cell>
          <cell r="H4798">
            <v>0.94939342187168396</v>
          </cell>
          <cell r="I4798">
            <v>0.836348243143893</v>
          </cell>
          <cell r="J4798">
            <v>0.94939342187168396</v>
          </cell>
          <cell r="K4798">
            <v>0.84991782307002794</v>
          </cell>
          <cell r="L4798">
            <v>0.74473243443056103</v>
          </cell>
          <cell r="M4798">
            <v>6</v>
          </cell>
          <cell r="N4798" t="str">
            <v>CYP2D6; CYP1A2; HTR2C; HTR2B; HTR2A; ATXN2</v>
          </cell>
        </row>
        <row r="4799">
          <cell r="B4799" t="str">
            <v>CHEMBL167689</v>
          </cell>
          <cell r="C4799">
            <v>0.50118300931241899</v>
          </cell>
          <cell r="D4799">
            <v>0.250591504656209</v>
          </cell>
          <cell r="E4799">
            <v>0.750211542068005</v>
          </cell>
          <cell r="F4799">
            <v>0.102112066136407</v>
          </cell>
          <cell r="G4799">
            <v>0.71937506106274995</v>
          </cell>
          <cell r="H4799">
            <v>0.51056491291597506</v>
          </cell>
          <cell r="I4799">
            <v>0.209907458110866</v>
          </cell>
          <cell r="J4799">
            <v>0.51056033068203599</v>
          </cell>
          <cell r="K4799">
            <v>0.41768212079022798</v>
          </cell>
          <cell r="L4799">
            <v>0.402199622579622</v>
          </cell>
          <cell r="M4799">
            <v>5</v>
          </cell>
          <cell r="N4799" t="str">
            <v>CHRM5; CHRM1; CHRM3; CHRM4; CHRM2</v>
          </cell>
        </row>
        <row r="4800">
          <cell r="B4800" t="str">
            <v>Poriol</v>
          </cell>
          <cell r="C4800">
            <v>0.37660165316896799</v>
          </cell>
          <cell r="D4800">
            <v>0.18830082658448399</v>
          </cell>
          <cell r="E4800">
            <v>0.223791787609811</v>
          </cell>
          <cell r="F4800">
            <v>0.22018274116848099</v>
          </cell>
          <cell r="G4800">
            <v>0.56241884460829095</v>
          </cell>
          <cell r="H4800">
            <v>3.5306059007340497E-2</v>
          </cell>
          <cell r="I4800">
            <v>0.74784470701156802</v>
          </cell>
          <cell r="J4800">
            <v>0.17653029503670201</v>
          </cell>
          <cell r="K4800">
            <v>0.153842308240183</v>
          </cell>
          <cell r="L4800">
            <v>0.20076485906841399</v>
          </cell>
          <cell r="M4800">
            <v>22</v>
          </cell>
          <cell r="N4800" t="str">
            <v>APEX1; RECQL; LARGE; BAZ2B; MCL1; PLA2G7; POLK; UHRF1; POLH; CACNA1B; POLB; EIF4H; PABPC1; CASP6; GSTO1; APBA1; MBD2; APOBEC3G; CTDSP1; PSIP1; TRA; L3MBTL1</v>
          </cell>
        </row>
        <row r="4801">
          <cell r="B4801" t="str">
            <v>3-bromo-7-nitroindazole</v>
          </cell>
          <cell r="C4801">
            <v>0.54938538875974896</v>
          </cell>
          <cell r="D4801">
            <v>0.27469269437987398</v>
          </cell>
          <cell r="E4801">
            <v>0.45626476879190597</v>
          </cell>
          <cell r="F4801">
            <v>0.54298979230380495</v>
          </cell>
          <cell r="G4801">
            <v>0.59173789115820297</v>
          </cell>
          <cell r="H4801">
            <v>0.18242977272783001</v>
          </cell>
          <cell r="I4801">
            <v>0.856216928412318</v>
          </cell>
          <cell r="J4801">
            <v>0.73967236394775304</v>
          </cell>
          <cell r="K4801">
            <v>0.67237708162882104</v>
          </cell>
          <cell r="L4801">
            <v>0.59044047713796499</v>
          </cell>
          <cell r="M4801">
            <v>8</v>
          </cell>
          <cell r="N4801" t="str">
            <v>TDP1; CYP3A4; CYP1A2; ALOX15; MAPT; NOS2; NOS3; NOS1</v>
          </cell>
        </row>
        <row r="4802">
          <cell r="B4802" t="str">
            <v>3-(4-Hydroxy-phenyl)-2,3-diphenyl-acrylonitrile</v>
          </cell>
          <cell r="C4802">
            <v>0.69703835607823705</v>
          </cell>
          <cell r="D4802">
            <v>1</v>
          </cell>
          <cell r="E4802">
            <v>0.33258734611596802</v>
          </cell>
          <cell r="F4802">
            <v>0.62056163431976896</v>
          </cell>
          <cell r="G4802">
            <v>6.6842400916333394E-2</v>
          </cell>
          <cell r="H4802">
            <v>0.58219953633292898</v>
          </cell>
          <cell r="I4802">
            <v>0.86911759416038403</v>
          </cell>
          <cell r="J4802">
            <v>0.334212004581667</v>
          </cell>
          <cell r="K4802">
            <v>0.44672318954185902</v>
          </cell>
          <cell r="L4802">
            <v>0.42313635002964101</v>
          </cell>
          <cell r="M4802">
            <v>7</v>
          </cell>
          <cell r="N4802" t="str">
            <v>PRKCQ; PRKCD; PRKCE; PRKCA; PRKCG; PRKCZ; PRKCB</v>
          </cell>
        </row>
        <row r="4803">
          <cell r="B4803" t="str">
            <v>Conquinine</v>
          </cell>
          <cell r="C4803">
            <v>0.46926850788081498</v>
          </cell>
          <cell r="D4803">
            <v>1</v>
          </cell>
          <cell r="E4803">
            <v>0.31857885337573499</v>
          </cell>
          <cell r="F4803">
            <v>0.91496233925633896</v>
          </cell>
          <cell r="G4803">
            <v>0.89400236055701099</v>
          </cell>
          <cell r="H4803">
            <v>0.89938584695981805</v>
          </cell>
          <cell r="I4803">
            <v>0.82580233836280603</v>
          </cell>
          <cell r="J4803">
            <v>0.91496233925633896</v>
          </cell>
          <cell r="K4803">
            <v>0.97391430339407503</v>
          </cell>
          <cell r="L4803">
            <v>0.90621119763755198</v>
          </cell>
          <cell r="M4803">
            <v>7</v>
          </cell>
          <cell r="N4803" t="str">
            <v>CYP2C19; TDP1; ESR1; CYP3A4; CYP2C9; CYP1A2; AHR</v>
          </cell>
        </row>
        <row r="4804">
          <cell r="B4804" t="str">
            <v>3-acetyl-7-hydroxy-2H-chromen-2-one</v>
          </cell>
          <cell r="C4804">
            <v>0.38202858262710099</v>
          </cell>
          <cell r="D4804">
            <v>1</v>
          </cell>
          <cell r="E4804">
            <v>0.84422978165824003</v>
          </cell>
          <cell r="F4804">
            <v>0.93315141780014699</v>
          </cell>
          <cell r="G4804">
            <v>0.230273543621243</v>
          </cell>
          <cell r="H4804">
            <v>0.905010362721684</v>
          </cell>
          <cell r="I4804">
            <v>0.93396292469343201</v>
          </cell>
          <cell r="J4804">
            <v>0.93396292469343201</v>
          </cell>
          <cell r="K4804">
            <v>0.95791046409915304</v>
          </cell>
          <cell r="L4804">
            <v>0.877232704149011</v>
          </cell>
          <cell r="M4804">
            <v>11</v>
          </cell>
          <cell r="N4804" t="str">
            <v>DRD1; KCNQ1; GMNN; BCL2L1; RUNX1; CBFB; KCNJ1; S1PR4; KLK7; S1PR1; MIF</v>
          </cell>
        </row>
        <row r="4805">
          <cell r="B4805" t="str">
            <v>alpha-D-Mannose</v>
          </cell>
          <cell r="C4805">
            <v>0.59781263520837002</v>
          </cell>
          <cell r="D4805">
            <v>1</v>
          </cell>
          <cell r="E4805">
            <v>0.89558390099456398</v>
          </cell>
          <cell r="F4805">
            <v>0.56547465089592497</v>
          </cell>
          <cell r="G4805">
            <v>0.82852757076741801</v>
          </cell>
          <cell r="H4805">
            <v>0.57239773704872499</v>
          </cell>
          <cell r="I4805">
            <v>0.37269764232288699</v>
          </cell>
          <cell r="J4805">
            <v>0.89558390099456398</v>
          </cell>
          <cell r="K4805">
            <v>0.90244555169572904</v>
          </cell>
          <cell r="L4805">
            <v>0.80151178267400902</v>
          </cell>
          <cell r="M4805">
            <v>27</v>
          </cell>
          <cell r="N4805" t="str">
            <v>BCHE; PTGS1; PLA2G1B; GLA; DPP4; CES1; CTSD; SERPINC1; IGF1R; SERPIND1; LDLR; CGA; IL6ST; IL6R; CD209; RHO; APOH; FCER1G; LCT; CD2; LTF; DNASE1; NOS1; CTLA4; RTN4R; ADAM33; FCER1A</v>
          </cell>
        </row>
        <row r="4806">
          <cell r="B4806" t="str">
            <v>ISOCLOZAPINE</v>
          </cell>
          <cell r="C4806">
            <v>0.95272176107536699</v>
          </cell>
          <cell r="D4806">
            <v>0.476360880537683</v>
          </cell>
          <cell r="E4806">
            <v>0.43975992686642601</v>
          </cell>
          <cell r="F4806">
            <v>0.44468309340219297</v>
          </cell>
          <cell r="G4806">
            <v>0.50864001838821205</v>
          </cell>
          <cell r="H4806">
            <v>0.40199878501337399</v>
          </cell>
          <cell r="I4806">
            <v>0.18031120594677599</v>
          </cell>
          <cell r="J4806">
            <v>0.50864001838821205</v>
          </cell>
          <cell r="K4806">
            <v>0.45244965891900601</v>
          </cell>
          <cell r="L4806">
            <v>0.42726442066735598</v>
          </cell>
          <cell r="M4806">
            <v>13</v>
          </cell>
          <cell r="N4806" t="str">
            <v>DRD4; DRD3; DRD1; CHRM5; CHRM1; CHRM3; HTR2A; CHRM4; CHRM2; ADRA1D; DRD5; ADRA1A; ADRA1B</v>
          </cell>
        </row>
        <row r="4807">
          <cell r="B4807" t="str">
            <v>CHEMBL204357</v>
          </cell>
          <cell r="C4807">
            <v>9.2196793485457298E-2</v>
          </cell>
          <cell r="D4807">
            <v>1</v>
          </cell>
          <cell r="E4807">
            <v>0.86725323519308295</v>
          </cell>
          <cell r="F4807">
            <v>0.94674288269426299</v>
          </cell>
          <cell r="G4807">
            <v>0.90912335432712799</v>
          </cell>
          <cell r="H4807">
            <v>0.92371669095359898</v>
          </cell>
          <cell r="I4807">
            <v>0.43116343306766303</v>
          </cell>
          <cell r="J4807">
            <v>0.94674288269426299</v>
          </cell>
          <cell r="K4807">
            <v>0.99190956294128196</v>
          </cell>
          <cell r="L4807">
            <v>0.95107403821776904</v>
          </cell>
          <cell r="M4807">
            <v>9</v>
          </cell>
          <cell r="N4807" t="str">
            <v>MMP2; APP; MMP9; MMP1; MMP14; ADAM17; MMP13; MMP7; MMP21</v>
          </cell>
        </row>
        <row r="4808">
          <cell r="B4808" t="str">
            <v>Guanidinyl-naltrindole di-trifluoroacetate</v>
          </cell>
          <cell r="C4808">
            <v>0.423537762763534</v>
          </cell>
          <cell r="D4808">
            <v>0.211768881381767</v>
          </cell>
          <cell r="E4808">
            <v>1.9587101412930501E-2</v>
          </cell>
          <cell r="F4808">
            <v>0.76774753811097696</v>
          </cell>
          <cell r="G4808">
            <v>0.86451208546375002</v>
          </cell>
          <cell r="H4808">
            <v>0.42517917753770401</v>
          </cell>
          <cell r="I4808">
            <v>0.61579298446097996</v>
          </cell>
          <cell r="J4808">
            <v>9.7935507064652497E-2</v>
          </cell>
          <cell r="K4808">
            <v>0.32974407018503199</v>
          </cell>
          <cell r="L4808">
            <v>0.33829872498730001</v>
          </cell>
          <cell r="M4808">
            <v>6</v>
          </cell>
          <cell r="N4808" t="str">
            <v>ALDH1A1; MPHOSPH8; EHMT2; HPGD; RGS12; GNAI1</v>
          </cell>
        </row>
        <row r="4809">
          <cell r="B4809" t="str">
            <v>5'-Guanidinonaltrindole</v>
          </cell>
          <cell r="C4809">
            <v>0.67992995693735903</v>
          </cell>
          <cell r="D4809">
            <v>0.33996497846868001</v>
          </cell>
          <cell r="E4809">
            <v>0.41403756796886998</v>
          </cell>
          <cell r="F4809">
            <v>0.103126701723101</v>
          </cell>
          <cell r="G4809">
            <v>0.492728514657092</v>
          </cell>
          <cell r="H4809">
            <v>0.36685877257537503</v>
          </cell>
          <cell r="I4809">
            <v>0.79792844049975797</v>
          </cell>
          <cell r="J4809">
            <v>0.51563350861550294</v>
          </cell>
          <cell r="K4809">
            <v>0.42486183363351199</v>
          </cell>
          <cell r="L4809">
            <v>0.40737758329905899</v>
          </cell>
          <cell r="M4809">
            <v>10</v>
          </cell>
          <cell r="N4809" t="str">
            <v>NFE2L2; MPHOSPH8; EHMT2; VDR; OPRD1; CBX1; RGS4; KAT2A; USP1; PRKCE</v>
          </cell>
        </row>
        <row r="4810">
          <cell r="B4810" t="str">
            <v>LY-255283</v>
          </cell>
          <cell r="C4810">
            <v>0.25448856830473199</v>
          </cell>
          <cell r="D4810">
            <v>1</v>
          </cell>
          <cell r="E4810">
            <v>0.89657982037617501</v>
          </cell>
          <cell r="F4810">
            <v>0.468872861172</v>
          </cell>
          <cell r="G4810">
            <v>0.36954324494825103</v>
          </cell>
          <cell r="H4810">
            <v>0.99167687252565095</v>
          </cell>
          <cell r="I4810">
            <v>0.78846874622946495</v>
          </cell>
          <cell r="J4810">
            <v>0.99167687252565095</v>
          </cell>
          <cell r="K4810">
            <v>0.93706721254932202</v>
          </cell>
          <cell r="L4810">
            <v>0.84571390494940402</v>
          </cell>
          <cell r="M4810">
            <v>6</v>
          </cell>
          <cell r="N4810" t="str">
            <v>CYP3A4; ALOX15; HPGD; TSHR; LTB4R; LTB4R2</v>
          </cell>
        </row>
        <row r="4811">
          <cell r="B4811" t="str">
            <v>CHEMBL575896</v>
          </cell>
          <cell r="C4811">
            <v>0.13493054738448601</v>
          </cell>
          <cell r="D4811">
            <v>1</v>
          </cell>
          <cell r="E4811">
            <v>0.93111546253146205</v>
          </cell>
          <cell r="F4811">
            <v>0.88595608842645601</v>
          </cell>
          <cell r="G4811">
            <v>0.65033530542990503</v>
          </cell>
          <cell r="H4811">
            <v>0.80601749985492899</v>
          </cell>
          <cell r="I4811">
            <v>0.43193830169874597</v>
          </cell>
          <cell r="J4811">
            <v>0.93111546253146205</v>
          </cell>
          <cell r="K4811">
            <v>0.971772359872074</v>
          </cell>
          <cell r="L4811">
            <v>0.90196780609000704</v>
          </cell>
          <cell r="M4811">
            <v>7</v>
          </cell>
          <cell r="N4811" t="str">
            <v>MMP2; MMP12; MMP9; MMP14; MMP8; MMP13; MMP21</v>
          </cell>
        </row>
        <row r="4812">
          <cell r="B4812" t="str">
            <v>NSC160436</v>
          </cell>
          <cell r="C4812">
            <v>0.11715781626600801</v>
          </cell>
          <cell r="D4812">
            <v>1</v>
          </cell>
          <cell r="E4812">
            <v>3.1865305904904398E-2</v>
          </cell>
          <cell r="F4812">
            <v>0.82790312230966501</v>
          </cell>
          <cell r="G4812">
            <v>0.82265354532383095</v>
          </cell>
          <cell r="H4812">
            <v>0.16091311366216701</v>
          </cell>
          <cell r="I4812">
            <v>0.98411607060915296</v>
          </cell>
          <cell r="J4812">
            <v>0.159326529524522</v>
          </cell>
          <cell r="K4812">
            <v>0.33117181672310803</v>
          </cell>
          <cell r="L4812">
            <v>0.33934822646909402</v>
          </cell>
          <cell r="M4812">
            <v>8</v>
          </cell>
          <cell r="N4812" t="str">
            <v>CA2; HPRT1; MPI; HMOX1; PDF; ALAD; FGF1; NOS1</v>
          </cell>
        </row>
        <row r="4813">
          <cell r="B4813" t="str">
            <v>A-315456</v>
          </cell>
          <cell r="C4813">
            <v>0.27108219281150497</v>
          </cell>
          <cell r="D4813">
            <v>1</v>
          </cell>
          <cell r="E4813">
            <v>0.21429181877442599</v>
          </cell>
          <cell r="F4813">
            <v>0.890358005541797</v>
          </cell>
          <cell r="G4813">
            <v>0.98487543525579302</v>
          </cell>
          <cell r="H4813">
            <v>0.77155229068965203</v>
          </cell>
          <cell r="I4813">
            <v>0.94055286972414698</v>
          </cell>
          <cell r="J4813">
            <v>0.98487543525579302</v>
          </cell>
          <cell r="K4813">
            <v>0.948027698180956</v>
          </cell>
          <cell r="L4813">
            <v>0.861644331029633</v>
          </cell>
          <cell r="M4813">
            <v>8</v>
          </cell>
          <cell r="N4813" t="str">
            <v>CYP2C19; TDP1; CYP2D6; CYP3A4; CYP2C9; CYP1A2; AHR; ADRA1A</v>
          </cell>
        </row>
        <row r="4814">
          <cell r="B4814" t="str">
            <v>CHEMBL30534</v>
          </cell>
          <cell r="C4814">
            <v>0.83927107346999896</v>
          </cell>
          <cell r="D4814">
            <v>1</v>
          </cell>
          <cell r="E4814">
            <v>0.38568924770899499</v>
          </cell>
          <cell r="F4814">
            <v>0.47046251413190998</v>
          </cell>
          <cell r="G4814">
            <v>0.71238254895692799</v>
          </cell>
          <cell r="H4814">
            <v>0.75874419717182096</v>
          </cell>
          <cell r="I4814">
            <v>0.217834776855866</v>
          </cell>
          <cell r="J4814">
            <v>0.75874419717182096</v>
          </cell>
          <cell r="K4814">
            <v>0.65889089534712197</v>
          </cell>
          <cell r="L4814">
            <v>0.57992608498932796</v>
          </cell>
          <cell r="M4814">
            <v>5</v>
          </cell>
          <cell r="N4814" t="str">
            <v>ADRA2A; ADRA2B; ADRA1D; ADRA1A; ADRA1B</v>
          </cell>
        </row>
        <row r="4815">
          <cell r="B4815" t="str">
            <v>9H-beta-carboline-3-carboxylic acid</v>
          </cell>
          <cell r="C4815">
            <v>0.126699436843766</v>
          </cell>
          <cell r="D4815">
            <v>1</v>
          </cell>
          <cell r="E4815">
            <v>0.13646929844828801</v>
          </cell>
          <cell r="F4815">
            <v>0.280899097791386</v>
          </cell>
          <cell r="G4815">
            <v>0.95902775985100297</v>
          </cell>
          <cell r="H4815">
            <v>0.57845279038453501</v>
          </cell>
          <cell r="I4815">
            <v>0.54840822776813802</v>
          </cell>
          <cell r="J4815">
            <v>0.68234649224144095</v>
          </cell>
          <cell r="K4815">
            <v>0.54135545049635503</v>
          </cell>
          <cell r="L4815">
            <v>0.49171400802187998</v>
          </cell>
          <cell r="M4815">
            <v>8</v>
          </cell>
          <cell r="N4815" t="str">
            <v>KDM4A; GABRG2; BAZ2B; RBBP8; SIX1; GSTO1; ARNT; TACC3</v>
          </cell>
        </row>
        <row r="4816">
          <cell r="B4816" t="str">
            <v>GSK1070916</v>
          </cell>
          <cell r="C4816">
            <v>0.23965698064969901</v>
          </cell>
          <cell r="D4816">
            <v>0.119828490324849</v>
          </cell>
          <cell r="E4816">
            <v>0.32185914770427199</v>
          </cell>
          <cell r="F4816">
            <v>8.7926139011457002E-2</v>
          </cell>
          <cell r="G4816">
            <v>0.58451759371505096</v>
          </cell>
          <cell r="H4816">
            <v>0.95820242235319097</v>
          </cell>
          <cell r="I4816">
            <v>2.2892972521792801E-3</v>
          </cell>
          <cell r="J4816">
            <v>1.14464862608964E-2</v>
          </cell>
          <cell r="K4816">
            <v>2.5287808381033099E-2</v>
          </cell>
          <cell r="L4816">
            <v>6.4328732276231704E-2</v>
          </cell>
          <cell r="M4816">
            <v>5</v>
          </cell>
          <cell r="N4816" t="str">
            <v>CYP2D6; CYP3A4; AURKB; AURKC; AURKA</v>
          </cell>
        </row>
        <row r="4817">
          <cell r="B4817" t="str">
            <v>aceclidine</v>
          </cell>
          <cell r="C4817">
            <v>0.50118300931241899</v>
          </cell>
          <cell r="D4817">
            <v>0.250591504656209</v>
          </cell>
          <cell r="E4817">
            <v>0.750211542068005</v>
          </cell>
          <cell r="F4817">
            <v>0.102112066136407</v>
          </cell>
          <cell r="G4817">
            <v>0.71937506106274995</v>
          </cell>
          <cell r="H4817">
            <v>0.51056491291597506</v>
          </cell>
          <cell r="I4817">
            <v>0.209907458110866</v>
          </cell>
          <cell r="J4817">
            <v>0.51056033068203599</v>
          </cell>
          <cell r="K4817">
            <v>0.41768212079022798</v>
          </cell>
          <cell r="L4817">
            <v>0.402199622579622</v>
          </cell>
          <cell r="M4817">
            <v>5</v>
          </cell>
          <cell r="N4817" t="str">
            <v>CHRM5; CHRM1; CHRM3; CHRM4; CHRM2</v>
          </cell>
        </row>
        <row r="4818">
          <cell r="B4818" t="str">
            <v>linoleic acid</v>
          </cell>
          <cell r="C4818">
            <v>0.104952910542349</v>
          </cell>
          <cell r="D4818">
            <v>1</v>
          </cell>
          <cell r="E4818">
            <v>0.59353509880125599</v>
          </cell>
          <cell r="F4818">
            <v>0.586140178800856</v>
          </cell>
          <cell r="G4818">
            <v>0.97837246825438895</v>
          </cell>
          <cell r="H4818">
            <v>0.38023018222251698</v>
          </cell>
          <cell r="I4818">
            <v>0.92601406133206599</v>
          </cell>
          <cell r="J4818">
            <v>0.97837246825438895</v>
          </cell>
          <cell r="K4818">
            <v>0.93571316810143301</v>
          </cell>
          <cell r="L4818">
            <v>0.84382672236190803</v>
          </cell>
          <cell r="M4818">
            <v>9</v>
          </cell>
          <cell r="N4818" t="str">
            <v>ALDH1A1; NFE2L2; ALOX15; HSPB1; PPARG; NR3C1; HPGD; FABP4; FFAR1</v>
          </cell>
        </row>
        <row r="4819">
          <cell r="B4819" t="str">
            <v>L-655,240</v>
          </cell>
          <cell r="C4819">
            <v>8.2002126085934907E-2</v>
          </cell>
          <cell r="D4819">
            <v>1</v>
          </cell>
          <cell r="E4819">
            <v>7.4907045323214294E-2</v>
          </cell>
          <cell r="F4819">
            <v>0.92266911579551802</v>
          </cell>
          <cell r="G4819">
            <v>0.43867873079268099</v>
          </cell>
          <cell r="H4819">
            <v>0.80752261564539496</v>
          </cell>
          <cell r="I4819">
            <v>0.919704345506004</v>
          </cell>
          <cell r="J4819">
            <v>0.37453522661607203</v>
          </cell>
          <cell r="K4819">
            <v>0.66911310178962702</v>
          </cell>
          <cell r="L4819">
            <v>0.58788596061176501</v>
          </cell>
          <cell r="M4819">
            <v>6</v>
          </cell>
          <cell r="N4819" t="str">
            <v>CYP2C19; HIF1A; HSD17B10; CYP2C9; CYP1A2; PTGES</v>
          </cell>
        </row>
        <row r="4820">
          <cell r="B4820" t="str">
            <v>7-AMINO-4-HYDROXY-2-NAPHTHALENESULFONIC ACID</v>
          </cell>
          <cell r="C4820">
            <v>0.98915630053839099</v>
          </cell>
          <cell r="D4820">
            <v>0.49457815026919499</v>
          </cell>
          <cell r="E4820">
            <v>0.56205526713629195</v>
          </cell>
          <cell r="F4820">
            <v>0.54557271265193397</v>
          </cell>
          <cell r="G4820">
            <v>0.35360636571092402</v>
          </cell>
          <cell r="H4820">
            <v>0.29440981165507302</v>
          </cell>
          <cell r="I4820">
            <v>0.58673399319201602</v>
          </cell>
          <cell r="J4820">
            <v>0.58673399319201602</v>
          </cell>
          <cell r="K4820">
            <v>0.63321081020006198</v>
          </cell>
          <cell r="L4820">
            <v>0.56017728686311896</v>
          </cell>
          <cell r="M4820">
            <v>30</v>
          </cell>
          <cell r="N4820" t="str">
            <v>KDM4A; FEN1; ESR1; MMP2; AR; PAFAH2; POLK; POLI; PRMT1; TNNT2; TNNI3; TNNC1; GLS; UHRF1; POLH; PABPC1; CASP6; WHSC1; APOBEC3G; CTDSP1; DNMT1; PSIP1; TOP1; PAFAH1B3; PAFAH1B2; RAD54L; PTPN5; COPS5; DUSP3; PTPN11</v>
          </cell>
        </row>
        <row r="4821">
          <cell r="B4821" t="str">
            <v>ZK 164015</v>
          </cell>
          <cell r="C4821">
            <v>0.64449152158050005</v>
          </cell>
          <cell r="D4821">
            <v>0.32224576079025002</v>
          </cell>
          <cell r="E4821">
            <v>0.28670124564564903</v>
          </cell>
          <cell r="F4821">
            <v>8.1245272794286894E-2</v>
          </cell>
          <cell r="G4821">
            <v>0.316630642405833</v>
          </cell>
          <cell r="H4821">
            <v>0.29979613622956702</v>
          </cell>
          <cell r="I4821">
            <v>0.37503614889853498</v>
          </cell>
          <cell r="J4821">
            <v>0.37503614889853498</v>
          </cell>
          <cell r="K4821">
            <v>0.16450002500383401</v>
          </cell>
          <cell r="L4821">
            <v>0.20986376941586499</v>
          </cell>
          <cell r="M4821">
            <v>6</v>
          </cell>
          <cell r="N4821" t="str">
            <v>HSD17B10; ESR1; CYP3A4; ESR2; MAPT; MAPK1</v>
          </cell>
        </row>
        <row r="4822">
          <cell r="B4822" t="str">
            <v>CHEMBL416288</v>
          </cell>
          <cell r="C4822">
            <v>0.18119805171484801</v>
          </cell>
          <cell r="D4822">
            <v>9.0599025857424201E-2</v>
          </cell>
          <cell r="E4822">
            <v>9.1087814063626801E-2</v>
          </cell>
          <cell r="F4822">
            <v>0.444847059990987</v>
          </cell>
          <cell r="G4822">
            <v>0.565077325417497</v>
          </cell>
          <cell r="H4822">
            <v>6.4184022837598401E-2</v>
          </cell>
          <cell r="I4822">
            <v>0.68563357956410798</v>
          </cell>
          <cell r="J4822">
            <v>0.22771953515906701</v>
          </cell>
          <cell r="K4822">
            <v>0.182295864143699</v>
          </cell>
          <cell r="L4822">
            <v>0.22472786371130399</v>
          </cell>
          <cell r="M4822">
            <v>10</v>
          </cell>
          <cell r="N4822" t="str">
            <v>DRD1; TDP1; HIF1A; TP53; KDM4E; HSD17B10; CYP1A2; VDR; THPO; MAPT</v>
          </cell>
        </row>
        <row r="4823">
          <cell r="B4823" t="str">
            <v>CHEMBL378903</v>
          </cell>
          <cell r="C4823">
            <v>0.52208631328159805</v>
          </cell>
          <cell r="D4823">
            <v>1</v>
          </cell>
          <cell r="E4823">
            <v>0.77631863046210803</v>
          </cell>
          <cell r="F4823">
            <v>0.54616222774882495</v>
          </cell>
          <cell r="G4823">
            <v>0.30058455636088599</v>
          </cell>
          <cell r="H4823">
            <v>0.91536107830868196</v>
          </cell>
          <cell r="I4823">
            <v>0.21053909449008501</v>
          </cell>
          <cell r="J4823">
            <v>0.75146139090221598</v>
          </cell>
          <cell r="K4823">
            <v>0.68594899510785101</v>
          </cell>
          <cell r="L4823">
            <v>0.60113352613526005</v>
          </cell>
          <cell r="M4823">
            <v>6</v>
          </cell>
          <cell r="N4823" t="str">
            <v>SENP6; SENP7; SENP8; CASP3; NLRP3; SRC</v>
          </cell>
        </row>
        <row r="4824">
          <cell r="B4824" t="str">
            <v>B-Octylglucoside</v>
          </cell>
          <cell r="C4824">
            <v>0.53146630558718999</v>
          </cell>
          <cell r="D4824">
            <v>1</v>
          </cell>
          <cell r="E4824">
            <v>0.54909548541357101</v>
          </cell>
          <cell r="F4824">
            <v>0.88994039586423401</v>
          </cell>
          <cell r="G4824">
            <v>0.34674518452487901</v>
          </cell>
          <cell r="H4824">
            <v>0.89226699910985197</v>
          </cell>
          <cell r="I4824">
            <v>0.26500294363045002</v>
          </cell>
          <cell r="J4824">
            <v>0.86686296131219598</v>
          </cell>
          <cell r="K4824">
            <v>0.77753329380759995</v>
          </cell>
          <cell r="L4824">
            <v>0.67716517863169001</v>
          </cell>
          <cell r="M4824">
            <v>16</v>
          </cell>
          <cell r="N4824" t="str">
            <v>PTGS2; PTGS1; NR3C1; MAPK14; NR3C2; DHODH; NOS2; LIPF; PNLIP; PTPN1; RHO; LSS; STS; APOA2; PLA2G2A; CYTB</v>
          </cell>
        </row>
        <row r="4825">
          <cell r="B4825" t="str">
            <v>CHEMBL230686</v>
          </cell>
          <cell r="C4825">
            <v>0.22030019559335101</v>
          </cell>
          <cell r="D4825">
            <v>1</v>
          </cell>
          <cell r="E4825">
            <v>0.44206843360149001</v>
          </cell>
          <cell r="F4825">
            <v>0.97741405118741498</v>
          </cell>
          <cell r="G4825">
            <v>0.553817756807095</v>
          </cell>
          <cell r="H4825">
            <v>0.88518774276372203</v>
          </cell>
          <cell r="I4825">
            <v>0.81504683886872498</v>
          </cell>
          <cell r="J4825">
            <v>0.97741405118741498</v>
          </cell>
          <cell r="K4825">
            <v>0.96665373659389597</v>
          </cell>
          <cell r="L4825">
            <v>0.89234401670239505</v>
          </cell>
          <cell r="M4825">
            <v>10</v>
          </cell>
          <cell r="N4825" t="str">
            <v>LCK; ABL1; KDR; YES1; PDGFRB; ABL2; EPHB4; SRC; RET; FGFR2</v>
          </cell>
        </row>
        <row r="4826">
          <cell r="B4826" t="str">
            <v>Chloroethylclonidine</v>
          </cell>
          <cell r="C4826">
            <v>0.78500161137777102</v>
          </cell>
          <cell r="D4826">
            <v>0.39250080568888501</v>
          </cell>
          <cell r="E4826">
            <v>0.54389138645864499</v>
          </cell>
          <cell r="F4826">
            <v>0.21030349539802801</v>
          </cell>
          <cell r="G4826">
            <v>0.81422280611588305</v>
          </cell>
          <cell r="H4826">
            <v>0.36207672874297903</v>
          </cell>
          <cell r="I4826">
            <v>0.441852330150873</v>
          </cell>
          <cell r="J4826">
            <v>0.67986423307330601</v>
          </cell>
          <cell r="K4826">
            <v>0.58858111394656198</v>
          </cell>
          <cell r="L4826">
            <v>0.52655915729311698</v>
          </cell>
          <cell r="M4826">
            <v>5</v>
          </cell>
          <cell r="N4826" t="str">
            <v>HIF1A; ADRA2A; EHMT2; NR3C1; ADRA2C</v>
          </cell>
        </row>
        <row r="4827">
          <cell r="B4827" t="str">
            <v>oxindole i</v>
          </cell>
          <cell r="C4827">
            <v>0.605426775988261</v>
          </cell>
          <cell r="D4827">
            <v>1</v>
          </cell>
          <cell r="E4827">
            <v>0.90251550898933197</v>
          </cell>
          <cell r="F4827">
            <v>0.78719459079897802</v>
          </cell>
          <cell r="G4827">
            <v>0.65047935995564998</v>
          </cell>
          <cell r="H4827">
            <v>0.94976516954619605</v>
          </cell>
          <cell r="I4827">
            <v>0.58639120658554</v>
          </cell>
          <cell r="J4827">
            <v>0.94976516954619605</v>
          </cell>
          <cell r="K4827">
            <v>0.98736956972004897</v>
          </cell>
          <cell r="L4827">
            <v>0.93739847680120403</v>
          </cell>
          <cell r="M4827">
            <v>15</v>
          </cell>
          <cell r="N4827" t="str">
            <v>PDPK1; AKT1; KDR; KIT; PDGFRB; CSNK1E; SLK; CSNK1D; RET; STK16; STK3; CDK16; AKT2; MAP3K5; AKT3</v>
          </cell>
        </row>
        <row r="4828">
          <cell r="B4828" t="str">
            <v>BMS-754807</v>
          </cell>
          <cell r="C4828">
            <v>9.98367089539485E-2</v>
          </cell>
          <cell r="D4828">
            <v>4.9918354476974201E-2</v>
          </cell>
          <cell r="E4828">
            <v>0.146495282792177</v>
          </cell>
          <cell r="F4828">
            <v>0.98035157216027202</v>
          </cell>
          <cell r="G4828">
            <v>0.555951762362908</v>
          </cell>
          <cell r="H4828">
            <v>0.21343962049241999</v>
          </cell>
          <cell r="I4828">
            <v>3.0895857731508001E-3</v>
          </cell>
          <cell r="J4828">
            <v>1.5447928865753999E-2</v>
          </cell>
          <cell r="K4828">
            <v>3.2184123890786197E-2</v>
          </cell>
          <cell r="L4828">
            <v>7.4556889575250598E-2</v>
          </cell>
          <cell r="M4828">
            <v>9</v>
          </cell>
          <cell r="N4828" t="str">
            <v>AKT1; AXL; MET; AURKB; NTRK2; NTRK1; MST1R; AKT2; AKT3</v>
          </cell>
        </row>
        <row r="4829">
          <cell r="B4829" t="str">
            <v>WAY-466</v>
          </cell>
          <cell r="C4829">
            <v>9.87308946264778E-2</v>
          </cell>
          <cell r="D4829">
            <v>4.93654473132389E-2</v>
          </cell>
          <cell r="E4829">
            <v>7.7027030051645407E-2</v>
          </cell>
          <cell r="F4829">
            <v>1.6977499293037699E-3</v>
          </cell>
          <cell r="G4829">
            <v>0.221788210992267</v>
          </cell>
          <cell r="H4829">
            <v>0.126068883433892</v>
          </cell>
          <cell r="I4829">
            <v>0.658430633538442</v>
          </cell>
          <cell r="J4829">
            <v>8.4887496465188301E-3</v>
          </cell>
          <cell r="K4829">
            <v>3.9136610207297397E-3</v>
          </cell>
          <cell r="L4829">
            <v>2.1070364814558502E-2</v>
          </cell>
          <cell r="M4829">
            <v>7</v>
          </cell>
          <cell r="N4829" t="str">
            <v>HTR2C; HTR6; HTR1A; HTR7; HTR1F; HTR1B; HTR1D</v>
          </cell>
        </row>
        <row r="4830">
          <cell r="B4830" t="str">
            <v>Nelivaptan</v>
          </cell>
          <cell r="C4830">
            <v>0.42732918179620499</v>
          </cell>
          <cell r="D4830">
            <v>1</v>
          </cell>
          <cell r="E4830">
            <v>4.3148211072641898E-2</v>
          </cell>
          <cell r="F4830">
            <v>0.51781195555575499</v>
          </cell>
          <cell r="G4830">
            <v>0.70426100092239696</v>
          </cell>
          <cell r="H4830">
            <v>0.90578683894796197</v>
          </cell>
          <cell r="I4830">
            <v>0.802223566235582</v>
          </cell>
          <cell r="J4830">
            <v>0.21574105536320901</v>
          </cell>
          <cell r="K4830">
            <v>0.53758189310553195</v>
          </cell>
          <cell r="L4830">
            <v>0.48895419660356798</v>
          </cell>
          <cell r="M4830">
            <v>8</v>
          </cell>
          <cell r="N4830" t="str">
            <v>ESR1; CYP19A1; AR; NR1H4; OXTR; AVPR2; AVPR1A; AVPR1B</v>
          </cell>
        </row>
        <row r="4831">
          <cell r="B4831" t="str">
            <v>1-(2-Methoxyphenyl)piperazine</v>
          </cell>
          <cell r="C4831">
            <v>5.0537784614206098E-2</v>
          </cell>
          <cell r="D4831">
            <v>2.5268892307103101E-2</v>
          </cell>
          <cell r="E4831">
            <v>3.1738599132698803E-2</v>
          </cell>
          <cell r="F4831">
            <v>7.8552233139929199E-3</v>
          </cell>
          <cell r="G4831">
            <v>0.210208499053501</v>
          </cell>
          <cell r="H4831">
            <v>0.12952467357735201</v>
          </cell>
          <cell r="I4831">
            <v>0.38585560241768002</v>
          </cell>
          <cell r="J4831">
            <v>3.9276116569964603E-2</v>
          </cell>
          <cell r="K4831">
            <v>4.1574861729615298E-3</v>
          </cell>
          <cell r="L4831">
            <v>2.1834173163757398E-2</v>
          </cell>
          <cell r="M4831">
            <v>6</v>
          </cell>
          <cell r="N4831" t="str">
            <v>DRD2; HTR6; ADRA1D; HTR1A; ADRA1A; HTR1D</v>
          </cell>
        </row>
        <row r="4832">
          <cell r="B4832" t="str">
            <v>Medetomidine</v>
          </cell>
          <cell r="C4832">
            <v>0.88085059451374303</v>
          </cell>
          <cell r="D4832">
            <v>1</v>
          </cell>
          <cell r="E4832">
            <v>0.51439246425918805</v>
          </cell>
          <cell r="F4832">
            <v>0.30804073690920902</v>
          </cell>
          <cell r="G4832">
            <v>0.72497917776782095</v>
          </cell>
          <cell r="H4832">
            <v>0.79282116456545304</v>
          </cell>
          <cell r="I4832">
            <v>0.31592937257551801</v>
          </cell>
          <cell r="J4832">
            <v>0.78982343143879497</v>
          </cell>
          <cell r="K4832">
            <v>0.71629521830776599</v>
          </cell>
          <cell r="L4832">
            <v>0.62550424264470705</v>
          </cell>
          <cell r="M4832">
            <v>6</v>
          </cell>
          <cell r="N4832" t="str">
            <v>ADRA2A; ADRA2B; ADRA2C; ADRA1D; ADRA1A; ADRA1B</v>
          </cell>
        </row>
        <row r="4833">
          <cell r="B4833" t="str">
            <v>6-Benzylthioinosine</v>
          </cell>
          <cell r="C4833">
            <v>0.19627204629692599</v>
          </cell>
          <cell r="D4833">
            <v>9.8136023148462995E-2</v>
          </cell>
          <cell r="E4833">
            <v>9.4894638319416899E-2</v>
          </cell>
          <cell r="F4833">
            <v>0.42471164317542598</v>
          </cell>
          <cell r="G4833">
            <v>3.9221598662936299E-2</v>
          </cell>
          <cell r="H4833">
            <v>0.44788097382459302</v>
          </cell>
          <cell r="I4833">
            <v>0.111791093569585</v>
          </cell>
          <cell r="J4833">
            <v>0.186318489282641</v>
          </cell>
          <cell r="K4833">
            <v>4.1702974695846502E-2</v>
          </cell>
          <cell r="L4833">
            <v>8.7467509517998199E-2</v>
          </cell>
          <cell r="M4833">
            <v>5</v>
          </cell>
          <cell r="N4833" t="str">
            <v>KCNH2; IDH1; TNFRSF10B; SMARCA2; ADK</v>
          </cell>
        </row>
        <row r="4834">
          <cell r="B4834" t="str">
            <v>CGS-12066B</v>
          </cell>
          <cell r="C4834">
            <v>0.878514519470877</v>
          </cell>
          <cell r="D4834">
            <v>0.439257259735439</v>
          </cell>
          <cell r="E4834">
            <v>0.34698936815992398</v>
          </cell>
          <cell r="F4834">
            <v>0.29869985112000202</v>
          </cell>
          <cell r="G4834">
            <v>0.61994992570223395</v>
          </cell>
          <cell r="H4834">
            <v>0.16279396090899001</v>
          </cell>
          <cell r="I4834">
            <v>0.45742595514196499</v>
          </cell>
          <cell r="J4834">
            <v>0.57178244392745603</v>
          </cell>
          <cell r="K4834">
            <v>0.38261196354837401</v>
          </cell>
          <cell r="L4834">
            <v>0.376853982136375</v>
          </cell>
          <cell r="M4834">
            <v>10</v>
          </cell>
          <cell r="N4834" t="str">
            <v>CYP2C19; TDP1; EHMT2; CYP1A2; HTR2C; HTR2B; HTR2A; HTR1A; HTR1B; HTR1D</v>
          </cell>
        </row>
        <row r="4835">
          <cell r="B4835" t="str">
            <v>CEP-6331</v>
          </cell>
          <cell r="C4835">
            <v>0.215921193883547</v>
          </cell>
          <cell r="D4835">
            <v>1</v>
          </cell>
          <cell r="E4835">
            <v>0.928039821512739</v>
          </cell>
          <cell r="F4835">
            <v>0.37850597677515502</v>
          </cell>
          <cell r="G4835">
            <v>0.88665134725204697</v>
          </cell>
          <cell r="H4835">
            <v>0.81713681326064702</v>
          </cell>
          <cell r="I4835">
            <v>0.82354897826758999</v>
          </cell>
          <cell r="J4835">
            <v>0.928039821512739</v>
          </cell>
          <cell r="K4835">
            <v>0.97832273002108305</v>
          </cell>
          <cell r="L4835">
            <v>0.91543991228542798</v>
          </cell>
          <cell r="M4835">
            <v>5</v>
          </cell>
          <cell r="N4835" t="str">
            <v>FYN; FLT4; NTRK1; MAP3K10; MAP3K9</v>
          </cell>
        </row>
        <row r="4836">
          <cell r="B4836" t="str">
            <v>CHEMBL119841</v>
          </cell>
          <cell r="C4836">
            <v>0.78197806479916798</v>
          </cell>
          <cell r="D4836">
            <v>0.39098903239958399</v>
          </cell>
          <cell r="E4836">
            <v>0.34942038535948799</v>
          </cell>
          <cell r="F4836">
            <v>0.33563225733656599</v>
          </cell>
          <cell r="G4836">
            <v>0.75264129305957095</v>
          </cell>
          <cell r="H4836">
            <v>0.77332869380246105</v>
          </cell>
          <cell r="I4836">
            <v>0.23615750575695801</v>
          </cell>
          <cell r="J4836">
            <v>0.58236730893248001</v>
          </cell>
          <cell r="K4836">
            <v>0.603906698934499</v>
          </cell>
          <cell r="L4836">
            <v>0.53801535275450796</v>
          </cell>
          <cell r="M4836">
            <v>10</v>
          </cell>
          <cell r="N4836" t="str">
            <v>CYP2C19; CYP2D6; CYP3A4; CYP1A2; VDR; PDE4A; PDE4B; RGS4; PDE2A; CLK4</v>
          </cell>
        </row>
        <row r="4837">
          <cell r="B4837" t="str">
            <v>AC1N4RYA</v>
          </cell>
          <cell r="C4837">
            <v>0.90694517213650505</v>
          </cell>
          <cell r="D4837">
            <v>1</v>
          </cell>
          <cell r="E4837">
            <v>0.76046847222278102</v>
          </cell>
          <cell r="F4837">
            <v>0.56507033755424096</v>
          </cell>
          <cell r="G4837">
            <v>0.83069700132773805</v>
          </cell>
          <cell r="H4837">
            <v>0.34836148800981998</v>
          </cell>
          <cell r="I4837">
            <v>0.39412861727786302</v>
          </cell>
          <cell r="J4837">
            <v>0.83069700132773805</v>
          </cell>
          <cell r="K4837">
            <v>0.81261686290359103</v>
          </cell>
          <cell r="L4837">
            <v>0.70879185986812698</v>
          </cell>
          <cell r="M4837">
            <v>5</v>
          </cell>
          <cell r="N4837" t="str">
            <v>GFER; ATAD5; NPC1; BRCA1; ALDH2</v>
          </cell>
        </row>
        <row r="4838">
          <cell r="B4838" t="str">
            <v>beta-CCE</v>
          </cell>
          <cell r="C4838">
            <v>0.97037303183204604</v>
          </cell>
          <cell r="D4838">
            <v>0.48518651591602302</v>
          </cell>
          <cell r="E4838">
            <v>0.74097539944378499</v>
          </cell>
          <cell r="F4838">
            <v>0.186823954868689</v>
          </cell>
          <cell r="G4838">
            <v>0.36577850915858501</v>
          </cell>
          <cell r="H4838">
            <v>0.46001721381187599</v>
          </cell>
          <cell r="I4838">
            <v>0.26807336665197401</v>
          </cell>
          <cell r="J4838">
            <v>0.57502151726484496</v>
          </cell>
          <cell r="K4838">
            <v>0.42724513754730697</v>
          </cell>
          <cell r="L4838">
            <v>0.40909597323279601</v>
          </cell>
          <cell r="M4838">
            <v>7</v>
          </cell>
          <cell r="N4838" t="str">
            <v>TDP1; GABRG2; GABRA5; GABRA3; GABRA2; HCRTR1; KLK7</v>
          </cell>
        </row>
        <row r="4839">
          <cell r="B4839" t="str">
            <v>CHEMBL253348</v>
          </cell>
          <cell r="C4839">
            <v>0.46799489632339403</v>
          </cell>
          <cell r="D4839">
            <v>1</v>
          </cell>
          <cell r="E4839">
            <v>0.66310299366995695</v>
          </cell>
          <cell r="F4839">
            <v>0.58655932582678705</v>
          </cell>
          <cell r="G4839">
            <v>0.92289581829238199</v>
          </cell>
          <cell r="H4839">
            <v>0.79957119509297303</v>
          </cell>
          <cell r="I4839">
            <v>0.97134025229838705</v>
          </cell>
          <cell r="J4839">
            <v>0.97134025229838705</v>
          </cell>
          <cell r="K4839">
            <v>0.99005584282299797</v>
          </cell>
          <cell r="L4839">
            <v>0.94516535500851795</v>
          </cell>
          <cell r="M4839">
            <v>5</v>
          </cell>
          <cell r="N4839" t="str">
            <v>MCL1; BCL2L1; PABPC1; CTDSP1; GRM1</v>
          </cell>
        </row>
        <row r="4840">
          <cell r="B4840" t="str">
            <v>1,1'-Azobis(N,N-dimethylformamide</v>
          </cell>
          <cell r="C4840">
            <v>6.9284248665299406E-2</v>
          </cell>
          <cell r="D4840">
            <v>1</v>
          </cell>
          <cell r="E4840">
            <v>0.93800819531923396</v>
          </cell>
          <cell r="F4840">
            <v>5.9326723083077897E-2</v>
          </cell>
          <cell r="G4840">
            <v>0.935396020273637</v>
          </cell>
          <cell r="H4840">
            <v>0.112381212908731</v>
          </cell>
          <cell r="I4840">
            <v>0.85360959335728603</v>
          </cell>
          <cell r="J4840">
            <v>0.280953032271828</v>
          </cell>
          <cell r="K4840">
            <v>0.38958105062821102</v>
          </cell>
          <cell r="L4840">
            <v>0.38190035356840502</v>
          </cell>
          <cell r="M4840">
            <v>6</v>
          </cell>
          <cell r="N4840" t="str">
            <v>TDP1; EHMT2; VDR; PLK1; PRMT1; PTPDC1</v>
          </cell>
        </row>
        <row r="4841">
          <cell r="B4841" t="str">
            <v>1-Phenylisatin</v>
          </cell>
          <cell r="C4841">
            <v>0.82324023993961604</v>
          </cell>
          <cell r="D4841">
            <v>1</v>
          </cell>
          <cell r="E4841">
            <v>0.93295639102206096</v>
          </cell>
          <cell r="F4841">
            <v>0.61558908157581405</v>
          </cell>
          <cell r="G4841">
            <v>0.68049945477113405</v>
          </cell>
          <cell r="H4841">
            <v>0.795436003491935</v>
          </cell>
          <cell r="I4841">
            <v>0.37473974773022201</v>
          </cell>
          <cell r="J4841">
            <v>0.93295639102206096</v>
          </cell>
          <cell r="K4841">
            <v>0.93281181557525095</v>
          </cell>
          <cell r="L4841">
            <v>0.83983584886013096</v>
          </cell>
          <cell r="M4841">
            <v>6</v>
          </cell>
          <cell r="N4841" t="str">
            <v>ALDH1A1; MRGPRX1; OPRD1; OPRM1; KCNJ1; CES1</v>
          </cell>
        </row>
        <row r="4842">
          <cell r="B4842" t="str">
            <v>AGN-PC-0MWF7I</v>
          </cell>
          <cell r="C4842">
            <v>0.238111805718941</v>
          </cell>
          <cell r="D4842">
            <v>1</v>
          </cell>
          <cell r="E4842">
            <v>0.83155854852501998</v>
          </cell>
          <cell r="F4842">
            <v>0.858600331697291</v>
          </cell>
          <cell r="G4842">
            <v>0.52352238800843998</v>
          </cell>
          <cell r="H4842">
            <v>0.16981513149960201</v>
          </cell>
          <cell r="I4842">
            <v>0.362434099407066</v>
          </cell>
          <cell r="J4842">
            <v>0.84907565749801095</v>
          </cell>
          <cell r="K4842">
            <v>0.67327400782603797</v>
          </cell>
          <cell r="L4842">
            <v>0.59114357568886799</v>
          </cell>
          <cell r="M4842">
            <v>5</v>
          </cell>
          <cell r="N4842" t="str">
            <v>PCNA; CDK2; CDK9; CCNA2; CCNE1</v>
          </cell>
        </row>
        <row r="4843">
          <cell r="B4843" t="str">
            <v>90417-38-2</v>
          </cell>
          <cell r="C4843">
            <v>0.56134011910148196</v>
          </cell>
          <cell r="D4843">
            <v>1</v>
          </cell>
          <cell r="E4843">
            <v>7.8287434644749104E-2</v>
          </cell>
          <cell r="F4843">
            <v>0.85792214377909304</v>
          </cell>
          <cell r="G4843">
            <v>0.77295812436528499</v>
          </cell>
          <cell r="H4843">
            <v>0.41882730479733898</v>
          </cell>
          <cell r="I4843">
            <v>0.79015696553796799</v>
          </cell>
          <cell r="J4843">
            <v>0.39143717322374499</v>
          </cell>
          <cell r="K4843">
            <v>0.61634323747000597</v>
          </cell>
          <cell r="L4843">
            <v>0.54737681468085997</v>
          </cell>
          <cell r="M4843">
            <v>6</v>
          </cell>
          <cell r="N4843" t="str">
            <v>CYP2C19; KDM4E; CYP2D6; CYP2C9; CYP1A2; PARP1</v>
          </cell>
        </row>
        <row r="4844">
          <cell r="B4844" t="str">
            <v>CHEMBL225230</v>
          </cell>
          <cell r="C4844">
            <v>0.33732574481466598</v>
          </cell>
          <cell r="D4844">
            <v>0.16866287240733299</v>
          </cell>
          <cell r="E4844">
            <v>0.46326932568616702</v>
          </cell>
          <cell r="F4844">
            <v>8.2995675692185494E-2</v>
          </cell>
          <cell r="G4844">
            <v>0.69896680600335204</v>
          </cell>
          <cell r="H4844">
            <v>0.15555275857577</v>
          </cell>
          <cell r="I4844">
            <v>0.329274753000386</v>
          </cell>
          <cell r="J4844">
            <v>0.388881896439424</v>
          </cell>
          <cell r="K4844">
            <v>0.21397583533610801</v>
          </cell>
          <cell r="L4844">
            <v>0.25035158966041998</v>
          </cell>
          <cell r="M4844">
            <v>8</v>
          </cell>
          <cell r="N4844" t="str">
            <v>DRD1; EHMT2; STK33; VDR; CBX1; MAPT; ATXN2; GLS</v>
          </cell>
        </row>
        <row r="4845">
          <cell r="B4845" t="str">
            <v>BP 897</v>
          </cell>
          <cell r="C4845">
            <v>0.46312500243771798</v>
          </cell>
          <cell r="D4845">
            <v>0.23156250121885899</v>
          </cell>
          <cell r="E4845">
            <v>4.5749802733540797E-2</v>
          </cell>
          <cell r="F4845">
            <v>0.53550207232084901</v>
          </cell>
          <cell r="G4845">
            <v>0.31643109021759402</v>
          </cell>
          <cell r="H4845">
            <v>0.27808542463983699</v>
          </cell>
          <cell r="I4845">
            <v>0.96394140553843999</v>
          </cell>
          <cell r="J4845">
            <v>0.228749013667704</v>
          </cell>
          <cell r="K4845">
            <v>0.26214860184396499</v>
          </cell>
          <cell r="L4845">
            <v>0.28778731240538702</v>
          </cell>
          <cell r="M4845">
            <v>11</v>
          </cell>
          <cell r="N4845" t="str">
            <v>DRD4; DRD3; DRD1; ADRA2A; CYP2D6; CYP1A2; KCNH2; HTR2B; ADRA1D; HTR1A; ADRA1A</v>
          </cell>
        </row>
        <row r="4846">
          <cell r="B4846" t="str">
            <v>CHEMBL251369</v>
          </cell>
          <cell r="C4846">
            <v>0.68328514162006104</v>
          </cell>
          <cell r="D4846">
            <v>0.34164257081003102</v>
          </cell>
          <cell r="E4846">
            <v>0.27841838484328502</v>
          </cell>
          <cell r="F4846">
            <v>0.72795691601980494</v>
          </cell>
          <cell r="G4846">
            <v>0.12988770742097</v>
          </cell>
          <cell r="H4846">
            <v>0.27751514081594503</v>
          </cell>
          <cell r="I4846">
            <v>0.57783095960027997</v>
          </cell>
          <cell r="J4846">
            <v>0.46403064140547601</v>
          </cell>
          <cell r="K4846">
            <v>0.36259154893062501</v>
          </cell>
          <cell r="L4846">
            <v>0.36231814049627098</v>
          </cell>
          <cell r="M4846">
            <v>6</v>
          </cell>
          <cell r="N4846" t="str">
            <v>DRD2; TDP1; HSP90AA1; MITF; CSF1R; CSF3R</v>
          </cell>
        </row>
        <row r="4847">
          <cell r="B4847" t="str">
            <v>LE 300</v>
          </cell>
          <cell r="C4847">
            <v>0.100144635132961</v>
          </cell>
          <cell r="D4847">
            <v>5.0072317566480298E-2</v>
          </cell>
          <cell r="E4847">
            <v>3.9789834978270801E-3</v>
          </cell>
          <cell r="F4847">
            <v>0.75459628486625496</v>
          </cell>
          <cell r="G4847">
            <v>0.18446763885975501</v>
          </cell>
          <cell r="H4847">
            <v>0.12680533913358599</v>
          </cell>
          <cell r="I4847">
            <v>0.43163061829373101</v>
          </cell>
          <cell r="J4847">
            <v>1.98949174891354E-2</v>
          </cell>
          <cell r="K4847">
            <v>2.2474825883471401E-2</v>
          </cell>
          <cell r="L4847">
            <v>5.9871116127341299E-2</v>
          </cell>
          <cell r="M4847">
            <v>11</v>
          </cell>
          <cell r="N4847" t="str">
            <v>CYP2C19; DRD3; DRD2; DRD1; MPHOSPH8; CYP2D6; CYP2C9; CYP1A2; KCNH2; DRD5; GLS</v>
          </cell>
        </row>
        <row r="4848">
          <cell r="B4848" t="str">
            <v>Midostaurin</v>
          </cell>
          <cell r="C4848">
            <v>0.31837639488032299</v>
          </cell>
          <cell r="D4848">
            <v>1</v>
          </cell>
          <cell r="E4848">
            <v>0.76966029903998701</v>
          </cell>
          <cell r="F4848">
            <v>0.82660104526233302</v>
          </cell>
          <cell r="G4848">
            <v>0.32829075182005302</v>
          </cell>
          <cell r="H4848">
            <v>0.59563940143575</v>
          </cell>
          <cell r="I4848">
            <v>0.99652038892386596</v>
          </cell>
          <cell r="J4848">
            <v>0.99652038892386596</v>
          </cell>
          <cell r="K4848">
            <v>0.93908760560383897</v>
          </cell>
          <cell r="L4848">
            <v>0.84856043915214896</v>
          </cell>
          <cell r="M4848">
            <v>6</v>
          </cell>
          <cell r="N4848" t="str">
            <v>YES1; KIT; FLT3; PKN1; PRKCG; STK32B</v>
          </cell>
        </row>
        <row r="4849">
          <cell r="B4849" t="str">
            <v>AM251</v>
          </cell>
          <cell r="C4849">
            <v>0.904374134325867</v>
          </cell>
          <cell r="D4849">
            <v>0.452187067162934</v>
          </cell>
          <cell r="E4849">
            <v>0.36437894151702899</v>
          </cell>
          <cell r="F4849">
            <v>0.365794859242143</v>
          </cell>
          <cell r="G4849">
            <v>0.38818009083315602</v>
          </cell>
          <cell r="H4849">
            <v>7.78650695545101E-2</v>
          </cell>
          <cell r="I4849">
            <v>0.69620971200813098</v>
          </cell>
          <cell r="J4849">
            <v>0.38932534777255001</v>
          </cell>
          <cell r="K4849">
            <v>0.30193973284657799</v>
          </cell>
          <cell r="L4849">
            <v>0.31773605019805901</v>
          </cell>
          <cell r="M4849">
            <v>10</v>
          </cell>
          <cell r="N4849" t="str">
            <v>CYP2C19; TDP1; CYP2D6; CYP2C9; GPR55; RGS4; CACNA1H; NPSR1; CNR1; CNR2</v>
          </cell>
        </row>
        <row r="4850">
          <cell r="B4850" t="str">
            <v>Asterric acid</v>
          </cell>
          <cell r="C4850">
            <v>0.798388382181766</v>
          </cell>
          <cell r="D4850">
            <v>0.399194191090883</v>
          </cell>
          <cell r="E4850">
            <v>0.18574230550811099</v>
          </cell>
          <cell r="F4850">
            <v>0.58870186779587297</v>
          </cell>
          <cell r="G4850">
            <v>0.76259853091685204</v>
          </cell>
          <cell r="H4850">
            <v>0.178138102404202</v>
          </cell>
          <cell r="I4850">
            <v>0.26739361532538197</v>
          </cell>
          <cell r="J4850">
            <v>0.44565602554230299</v>
          </cell>
          <cell r="K4850">
            <v>0.35309698981686399</v>
          </cell>
          <cell r="L4850">
            <v>0.35540006351704301</v>
          </cell>
          <cell r="M4850">
            <v>38</v>
          </cell>
          <cell r="N4850" t="str">
            <v>KDM4A; FEN1; TDP1; RECQL; GLP1R; EDNRA; IDH1; BAZ2B; MCL1; PLA2G7; NR5A1; NR5A2; POLK; MDM4; MDM2; POLI; GLS; UHRF1; POLH; SUMO1; POLB; EIF4H; PABPC1; SAE1; CASP6; UBA2; UBE2I; GSTO1; ABL1; BLM; MBD2; NCOA1; NCOA3; CTDSP1; WRN; PSIP1; RIN1; COPS5</v>
          </cell>
        </row>
        <row r="4851">
          <cell r="B4851" t="str">
            <v>BEMESETRON</v>
          </cell>
          <cell r="C4851">
            <v>0.85015563465142296</v>
          </cell>
          <cell r="D4851">
            <v>0.42507781732571098</v>
          </cell>
          <cell r="E4851">
            <v>0.51504201750383305</v>
          </cell>
          <cell r="F4851">
            <v>0.30378971716923697</v>
          </cell>
          <cell r="G4851">
            <v>0.74181287100919102</v>
          </cell>
          <cell r="H4851">
            <v>0.24682631255486601</v>
          </cell>
          <cell r="I4851">
            <v>0.43102922027523199</v>
          </cell>
          <cell r="J4851">
            <v>0.64380252187979203</v>
          </cell>
          <cell r="K4851">
            <v>0.55228957675535795</v>
          </cell>
          <cell r="L4851">
            <v>0.49972887227542001</v>
          </cell>
          <cell r="M4851">
            <v>5</v>
          </cell>
          <cell r="N4851" t="str">
            <v>TDP1; CYP2D6; ADORA3; HTR3A; HTR3B</v>
          </cell>
        </row>
        <row r="4852">
          <cell r="B4852" t="str">
            <v>1,10-Phenanthroline-5,6-dione</v>
          </cell>
          <cell r="C4852">
            <v>0.38758951674512698</v>
          </cell>
          <cell r="D4852">
            <v>1</v>
          </cell>
          <cell r="E4852">
            <v>0.38309609668781702</v>
          </cell>
          <cell r="F4852">
            <v>0.32331226189198498</v>
          </cell>
          <cell r="G4852">
            <v>0.842847670397883</v>
          </cell>
          <cell r="H4852">
            <v>0.48997793752376101</v>
          </cell>
          <cell r="I4852">
            <v>0.95938699098959301</v>
          </cell>
          <cell r="J4852">
            <v>0.816629895872934</v>
          </cell>
          <cell r="K4852">
            <v>0.81283261632933801</v>
          </cell>
          <cell r="L4852">
            <v>0.70899217928517999</v>
          </cell>
          <cell r="M4852">
            <v>38</v>
          </cell>
          <cell r="N4852" t="str">
            <v>ABHD5; PLIN5; DRD3; DRD2; TDP1; PLCG1; SENP8; IDH1; TNFRSF10B; IL1B; CFTR; NOD2; RBBP8; SIX1; NR5A1; NR5A2; ATXN2; PRMT1; RIPK2; NR2E3; PAX8; SMAD3; CASP6; PRNP; ABL1; WHSC1; EPAS1; NCOA1; NCOA3; DNMT1; WRN; NR2F2; CES1; NCOA2; TDP2; RIN1; COPS5; SENP1</v>
          </cell>
        </row>
        <row r="4853">
          <cell r="B4853" t="str">
            <v>A-987306</v>
          </cell>
          <cell r="C4853">
            <v>0.74126351013289304</v>
          </cell>
          <cell r="D4853">
            <v>1</v>
          </cell>
          <cell r="E4853">
            <v>0.87145416444630996</v>
          </cell>
          <cell r="F4853">
            <v>0.25842521956011799</v>
          </cell>
          <cell r="G4853">
            <v>0.69322669495628397</v>
          </cell>
          <cell r="H4853">
            <v>0.79199086612893299</v>
          </cell>
          <cell r="I4853">
            <v>0.35509061575365802</v>
          </cell>
          <cell r="J4853">
            <v>0.87145416444630996</v>
          </cell>
          <cell r="K4853">
            <v>0.79371324041751001</v>
          </cell>
          <cell r="L4853">
            <v>0.69152906390802704</v>
          </cell>
          <cell r="M4853">
            <v>14</v>
          </cell>
          <cell r="N4853" t="str">
            <v>DRD3; CHRM1; ADORA1; HTR2B; CHRM3; HTR2A; CHRM4; CHRM2; TACR2; HTR1A; HTR3A; HTR1B; AVPR1A; CCR1</v>
          </cell>
        </row>
        <row r="4854">
          <cell r="B4854" t="str">
            <v>laudanosine</v>
          </cell>
          <cell r="C4854">
            <v>0.80565701874845796</v>
          </cell>
          <cell r="D4854">
            <v>0.40282850937422898</v>
          </cell>
          <cell r="E4854">
            <v>0.242113488838921</v>
          </cell>
          <cell r="F4854">
            <v>0.53954614464706796</v>
          </cell>
          <cell r="G4854">
            <v>0.285942319811885</v>
          </cell>
          <cell r="H4854">
            <v>5.6794673822341199E-2</v>
          </cell>
          <cell r="I4854">
            <v>0.72848937587394302</v>
          </cell>
          <cell r="J4854">
            <v>0.28397336911170601</v>
          </cell>
          <cell r="K4854">
            <v>0.22677046572131701</v>
          </cell>
          <cell r="L4854">
            <v>0.26045062039241301</v>
          </cell>
          <cell r="M4854">
            <v>6</v>
          </cell>
          <cell r="N4854" t="str">
            <v>CHRNB2; TDP1; ABCB1; CHRNA7; CPB2; CHRFAM7A</v>
          </cell>
        </row>
        <row r="4855">
          <cell r="B4855" t="str">
            <v>SIB-1757</v>
          </cell>
          <cell r="C4855">
            <v>0.80470112550295503</v>
          </cell>
          <cell r="D4855">
            <v>0.40235056275147801</v>
          </cell>
          <cell r="E4855">
            <v>0.19648278525223201</v>
          </cell>
          <cell r="F4855">
            <v>0.68987843665930604</v>
          </cell>
          <cell r="G4855">
            <v>0.67951603845662401</v>
          </cell>
          <cell r="H4855">
            <v>0.189261632144929</v>
          </cell>
          <cell r="I4855">
            <v>0.28566445063557999</v>
          </cell>
          <cell r="J4855">
            <v>0.47610741772596699</v>
          </cell>
          <cell r="K4855">
            <v>0.38913150958949499</v>
          </cell>
          <cell r="L4855">
            <v>0.38157501610924899</v>
          </cell>
          <cell r="M4855">
            <v>8</v>
          </cell>
          <cell r="N4855" t="str">
            <v>MPHOSPH8; TDP1; EHMT2; ATAD5; CBX1; NPC1; RAB9A; GRM5</v>
          </cell>
        </row>
        <row r="4856">
          <cell r="B4856" t="str">
            <v>1-(4-hexylphenyl)prop-2-en-1-one</v>
          </cell>
          <cell r="C4856">
            <v>0.58314930874451898</v>
          </cell>
          <cell r="D4856">
            <v>0.29157465437225899</v>
          </cell>
          <cell r="E4856">
            <v>0.36366527477988098</v>
          </cell>
          <cell r="F4856">
            <v>3.2689887432343002E-2</v>
          </cell>
          <cell r="G4856">
            <v>0.58030259670739504</v>
          </cell>
          <cell r="H4856">
            <v>0.15158694753570301</v>
          </cell>
          <cell r="I4856">
            <v>0.31601385953229</v>
          </cell>
          <cell r="J4856">
            <v>0.16344943716171501</v>
          </cell>
          <cell r="K4856">
            <v>9.8777875077445093E-2</v>
          </cell>
          <cell r="L4856">
            <v>0.15050093125596301</v>
          </cell>
          <cell r="M4856">
            <v>5</v>
          </cell>
          <cell r="N4856" t="str">
            <v>EHMT2; VDR; RGS4; USP1; THRB</v>
          </cell>
        </row>
        <row r="4857">
          <cell r="B4857" t="str">
            <v>CHEMBL448246</v>
          </cell>
          <cell r="C4857">
            <v>4.8201166620686102E-3</v>
          </cell>
          <cell r="D4857">
            <v>1</v>
          </cell>
          <cell r="E4857">
            <v>0.98843516453384905</v>
          </cell>
          <cell r="F4857">
            <v>0.99189784766534195</v>
          </cell>
          <cell r="G4857">
            <v>7.9440521759521501E-2</v>
          </cell>
          <cell r="H4857">
            <v>0.79950375944976304</v>
          </cell>
          <cell r="I4857">
            <v>0.88394279769777295</v>
          </cell>
          <cell r="J4857">
            <v>0.39720260879760799</v>
          </cell>
          <cell r="K4857">
            <v>0.83183527836833304</v>
          </cell>
          <cell r="L4857">
            <v>0.726961183893434</v>
          </cell>
          <cell r="M4857">
            <v>9</v>
          </cell>
          <cell r="N4857" t="str">
            <v>MMP2; MMP12; MMP9; PTBP1; MMP8; MMP3; MMP13; MMP10; ADAM8</v>
          </cell>
        </row>
        <row r="4858">
          <cell r="B4858" t="str">
            <v>Double Oxidized Cysteine</v>
          </cell>
          <cell r="C4858">
            <v>0.26889614469399697</v>
          </cell>
          <cell r="D4858">
            <v>1</v>
          </cell>
          <cell r="E4858">
            <v>0.95877207005796194</v>
          </cell>
          <cell r="F4858">
            <v>0.65314210656432903</v>
          </cell>
          <cell r="G4858">
            <v>0.155686442109114</v>
          </cell>
          <cell r="H4858">
            <v>0.61909051067333398</v>
          </cell>
          <cell r="I4858">
            <v>0.42682974783324401</v>
          </cell>
          <cell r="J4858">
            <v>0.77843221054557099</v>
          </cell>
          <cell r="K4858">
            <v>0.69515060220949998</v>
          </cell>
          <cell r="L4858">
            <v>0.60845243248551995</v>
          </cell>
          <cell r="M4858">
            <v>7</v>
          </cell>
          <cell r="N4858" t="str">
            <v>CDC25B; MGAM; CDK2; PTPN1; PDF; PREP; CRYBB1</v>
          </cell>
        </row>
        <row r="4859">
          <cell r="B4859" t="str">
            <v>NSC 60041</v>
          </cell>
          <cell r="C4859">
            <v>0.13399864378388701</v>
          </cell>
          <cell r="D4859">
            <v>1</v>
          </cell>
          <cell r="E4859">
            <v>0.97733766976265202</v>
          </cell>
          <cell r="F4859">
            <v>0.44278076981623599</v>
          </cell>
          <cell r="G4859">
            <v>0.94131567002091698</v>
          </cell>
          <cell r="H4859">
            <v>0.85138708253515005</v>
          </cell>
          <cell r="I4859">
            <v>0.84733563498212106</v>
          </cell>
          <cell r="J4859">
            <v>0.97733766976265202</v>
          </cell>
          <cell r="K4859">
            <v>0.99159475082125104</v>
          </cell>
          <cell r="L4859">
            <v>0.95003178179710401</v>
          </cell>
          <cell r="M4859">
            <v>8</v>
          </cell>
          <cell r="N4859" t="str">
            <v>TDP1; GFER; IL1B; ABCC1; TAAR1; IDO1; ADAM17; PLA2G3</v>
          </cell>
        </row>
        <row r="4860">
          <cell r="B4860" t="str">
            <v>GNF-Pf-78</v>
          </cell>
          <cell r="C4860">
            <v>0.75528006521405999</v>
          </cell>
          <cell r="D4860">
            <v>0.37764003260703</v>
          </cell>
          <cell r="E4860">
            <v>0.106893133163375</v>
          </cell>
          <cell r="F4860">
            <v>0.341761475007271</v>
          </cell>
          <cell r="G4860">
            <v>0.49945074938455802</v>
          </cell>
          <cell r="H4860">
            <v>0.71742603187352605</v>
          </cell>
          <cell r="I4860">
            <v>0.331579354633525</v>
          </cell>
          <cell r="J4860">
            <v>0.53446566581687605</v>
          </cell>
          <cell r="K4860">
            <v>0.36697689742810502</v>
          </cell>
          <cell r="L4860">
            <v>0.36550771704860002</v>
          </cell>
          <cell r="M4860">
            <v>31</v>
          </cell>
          <cell r="N4860" t="str">
            <v>NFE2L2; DRD3; TDP1; HSP90AA1; ATAD5; APP; JAK2; GLP1R; SENP6; SENP7; TNFSF10; HTT; IDH1; IL1B; HCRTR1; STAT3; NOD2; TNF; NOD1; MDM4; MDM2; APAF1; ATXN2; NR2E3; SMAD3; STAT1; GSTO1; S1PR4; NCOA3; S1PR1; UCHL5</v>
          </cell>
        </row>
        <row r="4861">
          <cell r="B4861" t="str">
            <v>AC1LEORR</v>
          </cell>
          <cell r="C4861">
            <v>0.682285254151488</v>
          </cell>
          <cell r="D4861">
            <v>0.341142627075744</v>
          </cell>
          <cell r="E4861">
            <v>0.403076453677085</v>
          </cell>
          <cell r="F4861">
            <v>0.35299496942116598</v>
          </cell>
          <cell r="G4861">
            <v>0.28615958569671002</v>
          </cell>
          <cell r="H4861">
            <v>0.25632845290770501</v>
          </cell>
          <cell r="I4861">
            <v>0.89420183322247504</v>
          </cell>
          <cell r="J4861">
            <v>0.50384556709635597</v>
          </cell>
          <cell r="K4861">
            <v>0.49937863045001502</v>
          </cell>
          <cell r="L4861">
            <v>0.46116273773904498</v>
          </cell>
          <cell r="M4861">
            <v>19</v>
          </cell>
          <cell r="N4861" t="str">
            <v>NFE2L2; KDM4A; DRD3; TDP1; GMNN; OPRK1; BAZ2B; IL1B; CCR6; NOD2; RBBP8; APLNR; SIX1; NOD1; MDM4; MDM2; RELA; SMAD3; ADRBK1</v>
          </cell>
        </row>
        <row r="4862">
          <cell r="B4862" t="str">
            <v>GNF-Pf-3464</v>
          </cell>
          <cell r="C4862">
            <v>0.89471352456385</v>
          </cell>
          <cell r="D4862">
            <v>1</v>
          </cell>
          <cell r="E4862">
            <v>0.35468651305760901</v>
          </cell>
          <cell r="F4862">
            <v>0.59033939390645096</v>
          </cell>
          <cell r="G4862">
            <v>0.656657512362539</v>
          </cell>
          <cell r="H4862">
            <v>0.20378541480582901</v>
          </cell>
          <cell r="I4862">
            <v>0.79328253750356104</v>
          </cell>
          <cell r="J4862">
            <v>0.79328253750356104</v>
          </cell>
          <cell r="K4862">
            <v>0.66659272167156103</v>
          </cell>
          <cell r="L4862">
            <v>0.58591776131497497</v>
          </cell>
          <cell r="M4862">
            <v>24</v>
          </cell>
          <cell r="N4862" t="str">
            <v>KDM4A; CYP2C19; HSD17B10; CYP2C9; ALOX15; VDR; BAZ2B; PAFAH2; DLD; PLA2G7; PSMD14; PRMT1; PHOSPHO1; UHRF1; CACNA1B; POLB; EIF4H; PABPC1; GAPDH; APBA1; DNMT1; PSIP1; GSK3A; COPS5</v>
          </cell>
        </row>
        <row r="4863">
          <cell r="B4863" t="str">
            <v>U0126</v>
          </cell>
          <cell r="C4863">
            <v>0.48653753836257202</v>
          </cell>
          <cell r="D4863">
            <v>0.24326876918128601</v>
          </cell>
          <cell r="E4863">
            <v>0.170387987329748</v>
          </cell>
          <cell r="F4863">
            <v>0.25743988947555202</v>
          </cell>
          <cell r="G4863">
            <v>0.232907348235663</v>
          </cell>
          <cell r="H4863">
            <v>0.19160994361047001</v>
          </cell>
          <cell r="I4863">
            <v>0.77398329527050902</v>
          </cell>
          <cell r="J4863">
            <v>0.32179986184443998</v>
          </cell>
          <cell r="K4863">
            <v>0.224538694020364</v>
          </cell>
          <cell r="L4863">
            <v>0.258698105382688</v>
          </cell>
          <cell r="M4863">
            <v>13</v>
          </cell>
          <cell r="N4863" t="str">
            <v>TDP1; HSD17B10; EHMT2; CYP2D6; CYP3A4; CYP1A2; ALOX15; STK33; VDR; HPGD; EGFR; MAPT; MAPK1</v>
          </cell>
        </row>
        <row r="4864">
          <cell r="B4864" t="str">
            <v>CHEMBL95758</v>
          </cell>
          <cell r="C4864">
            <v>0.79481864822070802</v>
          </cell>
          <cell r="D4864">
            <v>0.39740932411035401</v>
          </cell>
          <cell r="E4864">
            <v>0.88178990676223301</v>
          </cell>
          <cell r="F4864">
            <v>0.20130986541434101</v>
          </cell>
          <cell r="G4864">
            <v>0.261136420345772</v>
          </cell>
          <cell r="H4864">
            <v>0.38794308236762998</v>
          </cell>
          <cell r="I4864">
            <v>0.39881141992642799</v>
          </cell>
          <cell r="J4864">
            <v>0.49851427490803502</v>
          </cell>
          <cell r="K4864">
            <v>0.451512217025205</v>
          </cell>
          <cell r="L4864">
            <v>0.42658859454243198</v>
          </cell>
          <cell r="M4864">
            <v>8</v>
          </cell>
          <cell r="N4864" t="str">
            <v>EHMT2; GMNN; VDR; HPGD; GAA; RGS4; MAPK1; GLS</v>
          </cell>
        </row>
        <row r="4865">
          <cell r="B4865" t="str">
            <v>CHEMBL84113</v>
          </cell>
          <cell r="C4865">
            <v>0.50118300931241899</v>
          </cell>
          <cell r="D4865">
            <v>0.250591504656209</v>
          </cell>
          <cell r="E4865">
            <v>0.750211542068005</v>
          </cell>
          <cell r="F4865">
            <v>0.102112066136407</v>
          </cell>
          <cell r="G4865">
            <v>0.71937506106274995</v>
          </cell>
          <cell r="H4865">
            <v>0.51056491291597506</v>
          </cell>
          <cell r="I4865">
            <v>0.209907458110866</v>
          </cell>
          <cell r="J4865">
            <v>0.51056033068203599</v>
          </cell>
          <cell r="K4865">
            <v>0.41768212079022798</v>
          </cell>
          <cell r="L4865">
            <v>0.402199622579622</v>
          </cell>
          <cell r="M4865">
            <v>5</v>
          </cell>
          <cell r="N4865" t="str">
            <v>CHRM5; CHRM1; CHRM3; CHRM4; CHRM2</v>
          </cell>
        </row>
        <row r="4866">
          <cell r="B4866" t="str">
            <v>CHEMBL72511</v>
          </cell>
          <cell r="C4866">
            <v>0.17120637865420099</v>
          </cell>
          <cell r="D4866">
            <v>1</v>
          </cell>
          <cell r="E4866">
            <v>0.95566096693832203</v>
          </cell>
          <cell r="F4866">
            <v>0.92934601486200197</v>
          </cell>
          <cell r="G4866">
            <v>0.87829808551120603</v>
          </cell>
          <cell r="H4866">
            <v>0.83740935106523895</v>
          </cell>
          <cell r="I4866">
            <v>0.63261835973429603</v>
          </cell>
          <cell r="J4866">
            <v>0.95566096693832203</v>
          </cell>
          <cell r="K4866">
            <v>0.99783174568412103</v>
          </cell>
          <cell r="L4866">
            <v>0.97625697715197401</v>
          </cell>
          <cell r="M4866">
            <v>5</v>
          </cell>
          <cell r="N4866" t="str">
            <v>TNF; MMP1; ADAM17; MMP3; MMP13</v>
          </cell>
        </row>
        <row r="4867">
          <cell r="B4867" t="str">
            <v>1H-Pyrrole-2,5-dione, 3,4-diphenyl-</v>
          </cell>
          <cell r="C4867">
            <v>0.53451563893327303</v>
          </cell>
          <cell r="D4867">
            <v>1</v>
          </cell>
          <cell r="E4867">
            <v>0.318324269276274</v>
          </cell>
          <cell r="F4867">
            <v>0.640882202326158</v>
          </cell>
          <cell r="G4867">
            <v>0.55922180662195098</v>
          </cell>
          <cell r="H4867">
            <v>0.82635240027650203</v>
          </cell>
          <cell r="I4867">
            <v>0.98386012898667796</v>
          </cell>
          <cell r="J4867">
            <v>0.98386012898667796</v>
          </cell>
          <cell r="K4867">
            <v>0.90689371971988098</v>
          </cell>
          <cell r="L4867">
            <v>0.80679801153208697</v>
          </cell>
          <cell r="M4867">
            <v>13</v>
          </cell>
          <cell r="N4867" t="str">
            <v>ERBB2; CDK1; TEK; KDR; CDK2; PRKCE; CDK4; PRKCA; CCND1; PRKCG; CDK6; CCNB1; CCNE1</v>
          </cell>
        </row>
        <row r="4868">
          <cell r="B4868" t="str">
            <v>Eseroline</v>
          </cell>
          <cell r="C4868">
            <v>0.17085549307884301</v>
          </cell>
          <cell r="D4868">
            <v>8.5427746539421603E-2</v>
          </cell>
          <cell r="E4868">
            <v>0.60743278244882803</v>
          </cell>
          <cell r="F4868">
            <v>0.82460952683953403</v>
          </cell>
          <cell r="G4868">
            <v>0.96451314823434398</v>
          </cell>
          <cell r="H4868">
            <v>0.15019932400337499</v>
          </cell>
          <cell r="I4868">
            <v>0.61875594111684395</v>
          </cell>
          <cell r="J4868">
            <v>0.75099662001687595</v>
          </cell>
          <cell r="K4868">
            <v>0.79761240334331995</v>
          </cell>
          <cell r="L4868">
            <v>0.69504502916398003</v>
          </cell>
          <cell r="M4868">
            <v>5</v>
          </cell>
          <cell r="N4868" t="str">
            <v>TDP1; KDM4E; OPRD1; MAPT; GAPDH</v>
          </cell>
        </row>
        <row r="4869">
          <cell r="B4869" t="str">
            <v>InSolution&amp;trade; ML 3163</v>
          </cell>
          <cell r="C4869">
            <v>0.56389962044439401</v>
          </cell>
          <cell r="D4869">
            <v>1</v>
          </cell>
          <cell r="E4869">
            <v>0.76572188132381203</v>
          </cell>
          <cell r="F4869">
            <v>0.88671490981363099</v>
          </cell>
          <cell r="G4869">
            <v>0.69909178838263997</v>
          </cell>
          <cell r="H4869">
            <v>0.85282963587128902</v>
          </cell>
          <cell r="I4869">
            <v>0.25674218225144102</v>
          </cell>
          <cell r="J4869">
            <v>0.88671490981363099</v>
          </cell>
          <cell r="K4869">
            <v>0.92039935440913101</v>
          </cell>
          <cell r="L4869">
            <v>0.82348490364624005</v>
          </cell>
          <cell r="M4869">
            <v>5</v>
          </cell>
          <cell r="N4869" t="str">
            <v>CYP2D6; CYP3A4; MAPK14; MAPK11; MAPK12</v>
          </cell>
        </row>
        <row r="4870">
          <cell r="B4870" t="str">
            <v>ginkgolide A</v>
          </cell>
          <cell r="C4870">
            <v>0.974367189850469</v>
          </cell>
          <cell r="D4870">
            <v>1</v>
          </cell>
          <cell r="E4870">
            <v>0.79495018510821802</v>
          </cell>
          <cell r="F4870">
            <v>0.689526588508246</v>
          </cell>
          <cell r="G4870">
            <v>0.520637218225808</v>
          </cell>
          <cell r="H4870">
            <v>0.60918934451879103</v>
          </cell>
          <cell r="I4870">
            <v>0.657614324739624</v>
          </cell>
          <cell r="J4870">
            <v>0.79495018510821802</v>
          </cell>
          <cell r="K4870">
            <v>0.93084640386540096</v>
          </cell>
          <cell r="L4870">
            <v>0.83717145892295497</v>
          </cell>
          <cell r="M4870">
            <v>5</v>
          </cell>
          <cell r="N4870" t="str">
            <v>DRD1; ABCB1; GLRB; GLRA1; TTR</v>
          </cell>
        </row>
        <row r="4871">
          <cell r="B4871" t="str">
            <v>CHEMBL223197</v>
          </cell>
          <cell r="C4871">
            <v>0.50118300931241899</v>
          </cell>
          <cell r="D4871">
            <v>0.250591504656209</v>
          </cell>
          <cell r="E4871">
            <v>0.750211542068005</v>
          </cell>
          <cell r="F4871">
            <v>0.102112066136407</v>
          </cell>
          <cell r="G4871">
            <v>0.71937506106274995</v>
          </cell>
          <cell r="H4871">
            <v>0.51056491291597506</v>
          </cell>
          <cell r="I4871">
            <v>0.209907458110866</v>
          </cell>
          <cell r="J4871">
            <v>0.51056033068203599</v>
          </cell>
          <cell r="K4871">
            <v>0.41768212079022798</v>
          </cell>
          <cell r="L4871">
            <v>0.402199622579622</v>
          </cell>
          <cell r="M4871">
            <v>5</v>
          </cell>
          <cell r="N4871" t="str">
            <v>CHRM5; CHRM1; CHRM3; CHRM4; CHRM2</v>
          </cell>
        </row>
        <row r="4872">
          <cell r="B4872" t="str">
            <v>IRL-2500</v>
          </cell>
          <cell r="C4872">
            <v>4.2593451108651599E-2</v>
          </cell>
          <cell r="D4872">
            <v>1</v>
          </cell>
          <cell r="E4872">
            <v>3.2398628971651397E-2</v>
          </cell>
          <cell r="F4872">
            <v>0.74560785471212998</v>
          </cell>
          <cell r="G4872">
            <v>0.97017339090996602</v>
          </cell>
          <cell r="H4872">
            <v>0.18662508566393299</v>
          </cell>
          <cell r="I4872">
            <v>0.99602128293194203</v>
          </cell>
          <cell r="J4872">
            <v>0.161993144858257</v>
          </cell>
          <cell r="K4872">
            <v>0.36755874551460399</v>
          </cell>
          <cell r="L4872">
            <v>0.36593065575869899</v>
          </cell>
          <cell r="M4872">
            <v>5</v>
          </cell>
          <cell r="N4872" t="str">
            <v>CYP2C19; KAT2A; USP1; EDNRB; CASP7</v>
          </cell>
        </row>
        <row r="4873">
          <cell r="B4873" t="str">
            <v>homatropine methylbromide</v>
          </cell>
          <cell r="C4873">
            <v>0.53877365657955101</v>
          </cell>
          <cell r="D4873">
            <v>1</v>
          </cell>
          <cell r="E4873">
            <v>0.20235914769093799</v>
          </cell>
          <cell r="F4873">
            <v>0.71121058242763202</v>
          </cell>
          <cell r="G4873">
            <v>0.90008909453526498</v>
          </cell>
          <cell r="H4873">
            <v>0.87279027272237897</v>
          </cell>
          <cell r="I4873">
            <v>0.86022790225436196</v>
          </cell>
          <cell r="J4873">
            <v>0.90008909453526498</v>
          </cell>
          <cell r="K4873">
            <v>0.91265835032009401</v>
          </cell>
          <cell r="L4873">
            <v>0.81379653581784395</v>
          </cell>
          <cell r="M4873">
            <v>5</v>
          </cell>
          <cell r="N4873" t="str">
            <v>CYP2C19; CHRM5; CYP3A4; CYP2C9; CYP1A2</v>
          </cell>
        </row>
        <row r="4874">
          <cell r="B4874" t="str">
            <v>CHEMBL353023</v>
          </cell>
          <cell r="C4874">
            <v>0.50118300931241899</v>
          </cell>
          <cell r="D4874">
            <v>0.250591504656209</v>
          </cell>
          <cell r="E4874">
            <v>0.750211542068005</v>
          </cell>
          <cell r="F4874">
            <v>0.102112066136407</v>
          </cell>
          <cell r="G4874">
            <v>0.71937506106274995</v>
          </cell>
          <cell r="H4874">
            <v>0.51056491291597506</v>
          </cell>
          <cell r="I4874">
            <v>0.209907458110866</v>
          </cell>
          <cell r="J4874">
            <v>0.51056033068203599</v>
          </cell>
          <cell r="K4874">
            <v>0.41768212079022798</v>
          </cell>
          <cell r="L4874">
            <v>0.402199622579622</v>
          </cell>
          <cell r="M4874">
            <v>5</v>
          </cell>
          <cell r="N4874" t="str">
            <v>CHRM5; CHRM1; CHRM3; CHRM4; CHRM2</v>
          </cell>
        </row>
        <row r="4875">
          <cell r="B4875" t="str">
            <v>PD-0173958</v>
          </cell>
          <cell r="C4875">
            <v>0.65980502598373103</v>
          </cell>
          <cell r="D4875">
            <v>1</v>
          </cell>
          <cell r="E4875">
            <v>0.85349222091778898</v>
          </cell>
          <cell r="F4875">
            <v>0.94867723319657205</v>
          </cell>
          <cell r="G4875">
            <v>0.56137277396164398</v>
          </cell>
          <cell r="H4875">
            <v>0.42346982410872003</v>
          </cell>
          <cell r="I4875">
            <v>0.54380427341344895</v>
          </cell>
          <cell r="J4875">
            <v>0.93562128993607396</v>
          </cell>
          <cell r="K4875">
            <v>0.921205552092355</v>
          </cell>
          <cell r="L4875">
            <v>0.82451473068424697</v>
          </cell>
          <cell r="M4875">
            <v>5</v>
          </cell>
          <cell r="N4875" t="str">
            <v>LCK; PDGFRB; SRC; PDGFRA; FGFR1</v>
          </cell>
        </row>
        <row r="4876">
          <cell r="B4876" t="str">
            <v>2-Iodomelatonin</v>
          </cell>
          <cell r="C4876">
            <v>0.68967804503276497</v>
          </cell>
          <cell r="D4876">
            <v>1</v>
          </cell>
          <cell r="E4876">
            <v>0.13448079652550399</v>
          </cell>
          <cell r="F4876">
            <v>0.52631025007746801</v>
          </cell>
          <cell r="G4876">
            <v>0.83308651889081797</v>
          </cell>
          <cell r="H4876">
            <v>0.6420649106745</v>
          </cell>
          <cell r="I4876">
            <v>0.87481138601262698</v>
          </cell>
          <cell r="J4876">
            <v>0.67240398262751999</v>
          </cell>
          <cell r="K4876">
            <v>0.74276305937569198</v>
          </cell>
          <cell r="L4876">
            <v>0.64737066563352597</v>
          </cell>
          <cell r="M4876">
            <v>7</v>
          </cell>
          <cell r="N4876" t="str">
            <v>CYP2C19; MTNR1A; MTNR1B; CYP2D6; CYP3A4; CYP1A2; NQO2</v>
          </cell>
        </row>
        <row r="4877">
          <cell r="B4877" t="str">
            <v>VU0080241</v>
          </cell>
          <cell r="C4877">
            <v>0.76088113241373201</v>
          </cell>
          <cell r="D4877">
            <v>1</v>
          </cell>
          <cell r="E4877">
            <v>0.92447401807010199</v>
          </cell>
          <cell r="F4877">
            <v>0.70718292615484502</v>
          </cell>
          <cell r="G4877">
            <v>0.48931394171824</v>
          </cell>
          <cell r="H4877">
            <v>0.67349485936759601</v>
          </cell>
          <cell r="I4877">
            <v>0.747602507981597</v>
          </cell>
          <cell r="J4877">
            <v>0.92447401807010199</v>
          </cell>
          <cell r="K4877">
            <v>0.96169058503154203</v>
          </cell>
          <cell r="L4877">
            <v>0.88358819907749397</v>
          </cell>
          <cell r="M4877">
            <v>8</v>
          </cell>
          <cell r="N4877" t="str">
            <v>TDP1; NR0B1; NPC1; RAB9A; NR5A1; NPSR1; S1PR1; GRM1</v>
          </cell>
        </row>
        <row r="4878">
          <cell r="B4878" t="str">
            <v>(S)-AMPA</v>
          </cell>
          <cell r="C4878">
            <v>1.10487449747807E-2</v>
          </cell>
          <cell r="D4878">
            <v>5.5243724873903499E-3</v>
          </cell>
          <cell r="E4878">
            <v>2.2680919489278502E-3</v>
          </cell>
          <cell r="F4878">
            <v>0.80856583930078896</v>
          </cell>
          <cell r="G4878">
            <v>0.61674270643783002</v>
          </cell>
          <cell r="H4878">
            <v>0.21901681406089399</v>
          </cell>
          <cell r="I4878">
            <v>0.44956843222305398</v>
          </cell>
          <cell r="J4878">
            <v>1.13404597446392E-2</v>
          </cell>
          <cell r="K4878">
            <v>5.1596531246917501E-2</v>
          </cell>
          <cell r="L4878">
            <v>9.9833645839019894E-2</v>
          </cell>
          <cell r="M4878">
            <v>6</v>
          </cell>
          <cell r="N4878" t="str">
            <v>CYP2C19; CYP2D6; CYP2C9; CYP1A2; MAPT; GRIA1</v>
          </cell>
        </row>
        <row r="4879">
          <cell r="B4879" t="str">
            <v>CHEMBL306412</v>
          </cell>
          <cell r="C4879">
            <v>3.2378466065710397E-2</v>
          </cell>
          <cell r="D4879">
            <v>1</v>
          </cell>
          <cell r="E4879">
            <v>0.95167834252969397</v>
          </cell>
          <cell r="F4879">
            <v>0.96579346070618899</v>
          </cell>
          <cell r="G4879">
            <v>0.46068336298471502</v>
          </cell>
          <cell r="H4879">
            <v>0.56065371174560497</v>
          </cell>
          <cell r="I4879">
            <v>0.87844852916975902</v>
          </cell>
          <cell r="J4879">
            <v>0.96579346070618899</v>
          </cell>
          <cell r="K4879">
            <v>0.97805933971665104</v>
          </cell>
          <cell r="L4879">
            <v>0.91486732149251604</v>
          </cell>
          <cell r="M4879">
            <v>6</v>
          </cell>
          <cell r="N4879" t="str">
            <v>MMP2; MMP9; MMP1; MMP8; MMP3; MMP13</v>
          </cell>
        </row>
        <row r="4880">
          <cell r="B4880" t="str">
            <v>PD173955</v>
          </cell>
          <cell r="C4880">
            <v>0.61253576335867799</v>
          </cell>
          <cell r="D4880">
            <v>1</v>
          </cell>
          <cell r="E4880">
            <v>0.70534426256929705</v>
          </cell>
          <cell r="F4880">
            <v>0.97830972700041396</v>
          </cell>
          <cell r="G4880">
            <v>0.78772748847267604</v>
          </cell>
          <cell r="H4880">
            <v>0.64369160780244605</v>
          </cell>
          <cell r="I4880">
            <v>0.58327748320577</v>
          </cell>
          <cell r="J4880">
            <v>0.97830972700041396</v>
          </cell>
          <cell r="K4880">
            <v>0.97690674538644195</v>
          </cell>
          <cell r="L4880">
            <v>0.91239536525486098</v>
          </cell>
          <cell r="M4880">
            <v>7</v>
          </cell>
          <cell r="N4880" t="str">
            <v>LCK; ABL1; PDGFRB; ABL2; SRC; PDGFRA; FGFR1</v>
          </cell>
        </row>
        <row r="4881">
          <cell r="B4881" t="str">
            <v>CHEMBL380598</v>
          </cell>
          <cell r="C4881">
            <v>0.35754167063833597</v>
          </cell>
          <cell r="D4881">
            <v>1</v>
          </cell>
          <cell r="E4881">
            <v>0.41433545022075802</v>
          </cell>
          <cell r="F4881">
            <v>0.57970451178442495</v>
          </cell>
          <cell r="G4881">
            <v>0.41933230347914202</v>
          </cell>
          <cell r="H4881">
            <v>0.92424881758425503</v>
          </cell>
          <cell r="I4881">
            <v>0.99587686630715899</v>
          </cell>
          <cell r="J4881">
            <v>0.96617418630737495</v>
          </cell>
          <cell r="K4881">
            <v>0.90683138824548903</v>
          </cell>
          <cell r="L4881">
            <v>0.80672327170425195</v>
          </cell>
          <cell r="M4881">
            <v>11</v>
          </cell>
          <cell r="N4881" t="str">
            <v>ERBB2; CDK1; TEK; CDK2; PRKCE; CDK4; PRKCA; CCND1; PRKCG; CCNB1; CCNE1</v>
          </cell>
        </row>
        <row r="4882">
          <cell r="B4882" t="str">
            <v>Dpi 201-106</v>
          </cell>
          <cell r="C4882">
            <v>0.41279303014088298</v>
          </cell>
          <cell r="D4882">
            <v>0.20639651507044099</v>
          </cell>
          <cell r="E4882">
            <v>0.16815873772305201</v>
          </cell>
          <cell r="F4882">
            <v>0.70220700421434301</v>
          </cell>
          <cell r="G4882">
            <v>0.98850640187752403</v>
          </cell>
          <cell r="H4882">
            <v>0.27444283748172399</v>
          </cell>
          <cell r="I4882">
            <v>0.78533657531483103</v>
          </cell>
          <cell r="J4882">
            <v>0.68610709370431</v>
          </cell>
          <cell r="K4882">
            <v>0.69057836903790404</v>
          </cell>
          <cell r="L4882">
            <v>0.604808435945556</v>
          </cell>
          <cell r="M4882">
            <v>5</v>
          </cell>
          <cell r="N4882" t="str">
            <v>TDP1; STK33; ADRB2; MAPT; MITF</v>
          </cell>
        </row>
        <row r="4883">
          <cell r="B4883" t="str">
            <v>L-745870</v>
          </cell>
          <cell r="C4883">
            <v>3.2192399272054799E-2</v>
          </cell>
          <cell r="D4883">
            <v>1.6096199636027399E-2</v>
          </cell>
          <cell r="E4883">
            <v>8.3910884097993896E-2</v>
          </cell>
          <cell r="F4883">
            <v>0.33450798555724998</v>
          </cell>
          <cell r="G4883">
            <v>0.16998390527649199</v>
          </cell>
          <cell r="H4883">
            <v>0.159546291487489</v>
          </cell>
          <cell r="I4883">
            <v>0.99413249119939595</v>
          </cell>
          <cell r="J4883">
            <v>0.28330650879415298</v>
          </cell>
          <cell r="K4883">
            <v>0.15665162594183199</v>
          </cell>
          <cell r="L4883">
            <v>0.203178914665128</v>
          </cell>
          <cell r="M4883">
            <v>11</v>
          </cell>
          <cell r="N4883" t="str">
            <v>DRD4; DRD3; DRD1; TDP1; CYP1A2; HTR2A; HTR6; HTR1A; HTR7; USP1; MAPT</v>
          </cell>
        </row>
        <row r="4884">
          <cell r="B4884" t="str">
            <v>4,5,6,7-Tetrahydro-1H-indazole-3-carboxylic acid</v>
          </cell>
          <cell r="C4884">
            <v>6.8823680055477607E-2</v>
          </cell>
          <cell r="D4884">
            <v>3.4411840027738803E-2</v>
          </cell>
          <cell r="E4884">
            <v>3.0754246227071699E-3</v>
          </cell>
          <cell r="F4884">
            <v>0.12619047924131099</v>
          </cell>
          <cell r="G4884">
            <v>0.52065841724481199</v>
          </cell>
          <cell r="H4884">
            <v>0.141281474208209</v>
          </cell>
          <cell r="I4884">
            <v>0.25727093810742402</v>
          </cell>
          <cell r="J4884">
            <v>1.5377123113535901E-2</v>
          </cell>
          <cell r="K4884">
            <v>8.6061324093121595E-3</v>
          </cell>
          <cell r="L4884">
            <v>3.3603743587803499E-2</v>
          </cell>
          <cell r="M4884">
            <v>6</v>
          </cell>
          <cell r="N4884" t="str">
            <v>KDM4A; DRD2; CYP2C9; HCAR2; BAZ2B; HCAR3</v>
          </cell>
        </row>
        <row r="4885">
          <cell r="B4885" t="str">
            <v>5-Iodotubercidin</v>
          </cell>
          <cell r="C4885">
            <v>0.33493668038077001</v>
          </cell>
          <cell r="D4885">
            <v>0.16746834019038501</v>
          </cell>
          <cell r="E4885">
            <v>2.7921136591604698E-2</v>
          </cell>
          <cell r="F4885">
            <v>0.87363416127964899</v>
          </cell>
          <cell r="G4885">
            <v>0.75666746241497895</v>
          </cell>
          <cell r="H4885">
            <v>7.1961183303403495E-2</v>
          </cell>
          <cell r="I4885">
            <v>0.69966729976942699</v>
          </cell>
          <cell r="J4885">
            <v>0.139605682958024</v>
          </cell>
          <cell r="K4885">
            <v>0.17472507191348999</v>
          </cell>
          <cell r="L4885">
            <v>0.21845108305469099</v>
          </cell>
          <cell r="M4885">
            <v>10</v>
          </cell>
          <cell r="N4885" t="str">
            <v>ALDH1A1; TDP1; ATAD5; STK33; RGS12; MITF; GNAI1; MAPK3; CLK4; DYRK1A</v>
          </cell>
        </row>
        <row r="4886">
          <cell r="B4886" t="str">
            <v>CHEMBL90997</v>
          </cell>
          <cell r="C4886">
            <v>0.85040877468214304</v>
          </cell>
          <cell r="D4886">
            <v>1</v>
          </cell>
          <cell r="E4886">
            <v>0.81847675754914995</v>
          </cell>
          <cell r="F4886">
            <v>0.31453965460557798</v>
          </cell>
          <cell r="G4886">
            <v>0.35122341941309099</v>
          </cell>
          <cell r="H4886">
            <v>0.83781177878558499</v>
          </cell>
          <cell r="I4886">
            <v>0.41515122588935699</v>
          </cell>
          <cell r="J4886">
            <v>0.691918709815595</v>
          </cell>
          <cell r="K4886">
            <v>0.73309491681343997</v>
          </cell>
          <cell r="L4886">
            <v>0.63931011635063595</v>
          </cell>
          <cell r="M4886">
            <v>5</v>
          </cell>
          <cell r="N4886" t="str">
            <v>SLC6A2; ADRA2A; SLC6A4; ADRA2B; ADRA2C</v>
          </cell>
        </row>
        <row r="4887">
          <cell r="B4887" t="str">
            <v>hesperadin</v>
          </cell>
          <cell r="C4887">
            <v>0.86432477910261196</v>
          </cell>
          <cell r="D4887">
            <v>0.43216238955130598</v>
          </cell>
          <cell r="E4887">
            <v>0.56399923450459699</v>
          </cell>
          <cell r="F4887">
            <v>0.58266850347905597</v>
          </cell>
          <cell r="G4887">
            <v>0.80355330393700497</v>
          </cell>
          <cell r="H4887">
            <v>0.20876639039974401</v>
          </cell>
          <cell r="I4887">
            <v>0.505995761592125</v>
          </cell>
          <cell r="J4887">
            <v>0.72833562934882001</v>
          </cell>
          <cell r="K4887">
            <v>0.71038879912091202</v>
          </cell>
          <cell r="L4887">
            <v>0.62070651221643003</v>
          </cell>
          <cell r="M4887">
            <v>80</v>
          </cell>
          <cell r="N4887" t="str">
            <v>STK33; FYN; LCK; KDR; MAPK10; YES1; PRKAA2; PDGFRB; STK10; EPHA6; SLK; FLT3; RPS6KA4; BLK; EPHB1; EPHA5; AXL; STK17A; PHKG2; SRC; HCK; LTK; EPHA3; TXK; TNIK; MAP4K5; AURKB; RET; CSF1R; MUSK; NTRK3; EPHA7; NTRK2; FGFR1; PLK4; TTK; MERTK; NTRK1; AURKA; FGFR3; CLK1; RPS6KA1; STK16; MAPK8; CSK; CLK4; BTK; TYK2; TGFBR1; ACVRL1; EIF2AK4; STK4; ULK3; NEK2; FES; ALK; FGFR4; PRKAA1; BMP2K; FER; STK3; PTK2B; PTK2; RPS6KA3; CLK2; CDK16; PAK3; RPS6KA5; CSNK2A1; CSNK2A2; INSR; SRPK1; INSRR; PAK7; STK38L; BRSK2; MARK1; IGF1R; MARK4; ROS1</v>
          </cell>
        </row>
        <row r="4888">
          <cell r="B4888" t="str">
            <v>CHEMBL51594</v>
          </cell>
          <cell r="C4888">
            <v>0.45485892932062499</v>
          </cell>
          <cell r="D4888">
            <v>0.227429464660312</v>
          </cell>
          <cell r="E4888">
            <v>1.9553706860577998E-2</v>
          </cell>
          <cell r="F4888">
            <v>0.37224216697796397</v>
          </cell>
          <cell r="G4888">
            <v>0.82515806417704596</v>
          </cell>
          <cell r="H4888">
            <v>5.6305072268739501E-2</v>
          </cell>
          <cell r="I4888">
            <v>0.133607463364699</v>
          </cell>
          <cell r="J4888">
            <v>9.7768534302889801E-2</v>
          </cell>
          <cell r="K4888">
            <v>2.9161996607902699E-2</v>
          </cell>
          <cell r="L4888">
            <v>7.0183085862721206E-2</v>
          </cell>
          <cell r="M4888">
            <v>5</v>
          </cell>
          <cell r="N4888" t="str">
            <v>GRIN1; GRIN2B; ADRA1D; ADRA1A; ADRA1B</v>
          </cell>
        </row>
        <row r="4889">
          <cell r="B4889" t="str">
            <v>SODIUM DIETHYLDITHIOCARBAMATE</v>
          </cell>
          <cell r="C4889">
            <v>0.12562664435759599</v>
          </cell>
          <cell r="D4889">
            <v>1</v>
          </cell>
          <cell r="E4889">
            <v>0.74755653252046805</v>
          </cell>
          <cell r="F4889">
            <v>0.82972228748041599</v>
          </cell>
          <cell r="G4889">
            <v>0.58312336236559803</v>
          </cell>
          <cell r="H4889">
            <v>0.241730543565428</v>
          </cell>
          <cell r="I4889">
            <v>0.97609672171458095</v>
          </cell>
          <cell r="J4889">
            <v>0.97609672171458095</v>
          </cell>
          <cell r="K4889">
            <v>0.89631525303347404</v>
          </cell>
          <cell r="L4889">
            <v>0.79437587067078697</v>
          </cell>
          <cell r="M4889">
            <v>9</v>
          </cell>
          <cell r="N4889" t="str">
            <v>NFE2L2; CA1; CA2; TDP1; CA4; CYP19A1; AR; HSPB1; PPARG</v>
          </cell>
        </row>
        <row r="4890">
          <cell r="B4890" t="str">
            <v>thiocolchicoside</v>
          </cell>
          <cell r="C4890">
            <v>0.88643187241375798</v>
          </cell>
          <cell r="D4890">
            <v>0.44321593620687899</v>
          </cell>
          <cell r="E4890">
            <v>0.50333764358838096</v>
          </cell>
          <cell r="F4890">
            <v>0.60696845452515602</v>
          </cell>
          <cell r="G4890">
            <v>0.43546292359008698</v>
          </cell>
          <cell r="H4890">
            <v>8.13630905917265E-2</v>
          </cell>
          <cell r="I4890">
            <v>0.51573343931797899</v>
          </cell>
          <cell r="J4890">
            <v>0.40681545295863197</v>
          </cell>
          <cell r="K4890">
            <v>0.40812783325284402</v>
          </cell>
          <cell r="L4890">
            <v>0.39530495222468998</v>
          </cell>
          <cell r="M4890">
            <v>7</v>
          </cell>
          <cell r="N4890" t="str">
            <v>GABRG2; GABRA1; ABCB1; GABRB2; CFTR; GLRB; GLRA1</v>
          </cell>
        </row>
        <row r="4891">
          <cell r="B4891" t="str">
            <v>GNF-Pf-2272</v>
          </cell>
          <cell r="C4891">
            <v>0.83771468612157196</v>
          </cell>
          <cell r="D4891">
            <v>0.41885734306078598</v>
          </cell>
          <cell r="E4891">
            <v>0.440719599272278</v>
          </cell>
          <cell r="F4891">
            <v>0.52712571980640699</v>
          </cell>
          <cell r="G4891">
            <v>0.24001095740321901</v>
          </cell>
          <cell r="H4891">
            <v>0.267194587258544</v>
          </cell>
          <cell r="I4891">
            <v>0.12851659654001699</v>
          </cell>
          <cell r="J4891">
            <v>0.44532431209757301</v>
          </cell>
          <cell r="K4891">
            <v>0.251979322105156</v>
          </cell>
          <cell r="L4891">
            <v>0.28000835106986599</v>
          </cell>
          <cell r="M4891">
            <v>95</v>
          </cell>
          <cell r="N4891" t="str">
            <v>NFE2L2; KDM4A; DRD3; DRD2; TDP1; TP53; HSP90AA1; GMNN; ATAD5; JAK2; KLF5; PPARG; ADRB2; PLCG1; OPRD1; OPRM1; SENP6; SENP7; SENP8; TNFSF10; CASP3; IDH1; TNFRSF10B; PAFAH2; IL1B; MPI; CFTR; USP1; HCRTR1; STAT3; NOD2; TNF; NOD1; NR5A1; NR5A2; EYA2; LYPLA1; PPME1; MITF; MDM4; MDM2; PREPL; PADI4; APAF1; ATXN2; PPP1CA; POLI; PLK1; NR2E3; PHOSPHO1; POLH; PTBP1; VCP; SMAD3; GALK1; ATG4B; SAE1; UBA2; PRNP; UBE2I; STAT1; GAPDH; GSTO1; MMP14; ABL1; BLM; S1PR4; EPAS1; MBD2; NCOR2; NCOA1; NCOA3; DNMT1; ADRBK1; NR2F2; PAFAH1B3; P4HB; PAFAH1B2; S1PR2; NCOA2; UCHL5; CASP9; TDP2; RIN1; PTPN5; L3MBTL1; PTPN7; PTPN22; DCLRE1C; COPS5; KDM4C; CDC42; LYPLA2; PPP5C; SENP1</v>
          </cell>
        </row>
        <row r="4892">
          <cell r="B4892" t="str">
            <v>PD166326</v>
          </cell>
          <cell r="C4892">
            <v>0.24855844097385699</v>
          </cell>
          <cell r="D4892">
            <v>1</v>
          </cell>
          <cell r="E4892">
            <v>0.82157339621378001</v>
          </cell>
          <cell r="F4892">
            <v>0.99709498715163802</v>
          </cell>
          <cell r="G4892">
            <v>0.52876441394847395</v>
          </cell>
          <cell r="H4892">
            <v>0.72769562541795396</v>
          </cell>
          <cell r="I4892">
            <v>0.84834585675352003</v>
          </cell>
          <cell r="J4892">
            <v>0.99709498715163802</v>
          </cell>
          <cell r="K4892">
            <v>0.98870869467498002</v>
          </cell>
          <cell r="L4892">
            <v>0.941169597175601</v>
          </cell>
          <cell r="M4892">
            <v>10</v>
          </cell>
          <cell r="N4892" t="str">
            <v>MAPK14; EGFR; LCK; ABL1; KIT; PDGFRB; ABL2; SRC; PDGFRA; FGFR1</v>
          </cell>
        </row>
        <row r="4893">
          <cell r="B4893" t="str">
            <v>S,S-(2-HYDROXYETHYL)THIOCYSTEINE</v>
          </cell>
          <cell r="C4893">
            <v>0.52018634262805097</v>
          </cell>
          <cell r="D4893">
            <v>0.26009317131402498</v>
          </cell>
          <cell r="E4893">
            <v>0.86287584538316198</v>
          </cell>
          <cell r="F4893">
            <v>0.288752922926235</v>
          </cell>
          <cell r="G4893">
            <v>0.10901283964734899</v>
          </cell>
          <cell r="H4893">
            <v>0.10584218719478999</v>
          </cell>
          <cell r="I4893">
            <v>0.280414742032981</v>
          </cell>
          <cell r="J4893">
            <v>0.27253209911837301</v>
          </cell>
          <cell r="K4893">
            <v>0.16204201939636001</v>
          </cell>
          <cell r="L4893">
            <v>0.20777929223405001</v>
          </cell>
          <cell r="M4893">
            <v>7</v>
          </cell>
          <cell r="N4893" t="str">
            <v>PDE4B; PDE1B; PDE1A; PDE1C; TYMS; SERPINB5; ALAD</v>
          </cell>
        </row>
        <row r="4894">
          <cell r="B4894" t="str">
            <v>Sulfuretin</v>
          </cell>
          <cell r="C4894">
            <v>0.34599848172833397</v>
          </cell>
          <cell r="D4894">
            <v>0.17299924086416699</v>
          </cell>
          <cell r="E4894">
            <v>0.30378979354740998</v>
          </cell>
          <cell r="F4894">
            <v>0.18084426419431601</v>
          </cell>
          <cell r="G4894">
            <v>0.21746803010513899</v>
          </cell>
          <cell r="H4894">
            <v>5.4149291584741799E-2</v>
          </cell>
          <cell r="I4894">
            <v>0.35738097672986202</v>
          </cell>
          <cell r="J4894">
            <v>0.27074645792370899</v>
          </cell>
          <cell r="K4894">
            <v>8.0214334551540797E-2</v>
          </cell>
          <cell r="L4894">
            <v>0.131772425117684</v>
          </cell>
          <cell r="M4894">
            <v>24</v>
          </cell>
          <cell r="N4894" t="str">
            <v>DRD1; APEX1; KDM4E; GFER; ATAD5; STK33; GAA; BAZ2B; MCL1; PSMD14; MAPT; POLK; ALPI; POLI; RUNX1; CBFB; GLS; ALPL; POLH; KLK7; GSK3A; IDE; RACGAP1; ALPPL2</v>
          </cell>
        </row>
        <row r="4895">
          <cell r="B4895" t="str">
            <v>boldine</v>
          </cell>
          <cell r="C4895">
            <v>0.681072599505954</v>
          </cell>
          <cell r="D4895">
            <v>0.340536299752977</v>
          </cell>
          <cell r="E4895">
            <v>0.106809716399091</v>
          </cell>
          <cell r="F4895">
            <v>0.55010680707912896</v>
          </cell>
          <cell r="G4895">
            <v>0.310470841291903</v>
          </cell>
          <cell r="H4895">
            <v>0.26074795177336002</v>
          </cell>
          <cell r="I4895">
            <v>0.70836374401297597</v>
          </cell>
          <cell r="J4895">
            <v>0.51745140215317298</v>
          </cell>
          <cell r="K4895">
            <v>0.32824411400735998</v>
          </cell>
          <cell r="L4895">
            <v>0.33719553355375897</v>
          </cell>
          <cell r="M4895">
            <v>16</v>
          </cell>
          <cell r="N4895" t="str">
            <v>CHRNB2; CHRNA4; DRD1; HIF1A; HSD17B10; CYP2D6; CYP3A4; CYP1A2; GFER; NAE1; UBE2M; MPI; MAPT; EIF4H; PABPC1; TRA</v>
          </cell>
        </row>
        <row r="4896">
          <cell r="B4896" t="str">
            <v>ODT-8</v>
          </cell>
          <cell r="C4896">
            <v>0.51244737345726399</v>
          </cell>
          <cell r="D4896">
            <v>1</v>
          </cell>
          <cell r="E4896">
            <v>0.54844568999786902</v>
          </cell>
          <cell r="F4896">
            <v>0.96930661001834195</v>
          </cell>
          <cell r="G4896">
            <v>0.54573153963903398</v>
          </cell>
          <cell r="H4896">
            <v>0.93571596175251603</v>
          </cell>
          <cell r="I4896">
            <v>0.765423323104929</v>
          </cell>
          <cell r="J4896">
            <v>0.96930661001834195</v>
          </cell>
          <cell r="K4896">
            <v>0.97786930197571198</v>
          </cell>
          <cell r="L4896">
            <v>0.91445601050409597</v>
          </cell>
          <cell r="M4896">
            <v>5</v>
          </cell>
          <cell r="N4896" t="str">
            <v>SSTR2; SSTR1; SSTR5; SSTR4; SSTR3</v>
          </cell>
        </row>
        <row r="4897">
          <cell r="B4897" t="str">
            <v>5-bromo-1H-indazole</v>
          </cell>
          <cell r="C4897">
            <v>0.52375479803054803</v>
          </cell>
          <cell r="D4897">
            <v>0.26187739901527401</v>
          </cell>
          <cell r="E4897">
            <v>0.94788861270762004</v>
          </cell>
          <cell r="F4897">
            <v>0.21883306518162901</v>
          </cell>
          <cell r="G4897">
            <v>0.584582776329159</v>
          </cell>
          <cell r="H4897">
            <v>0.16270346551315901</v>
          </cell>
          <cell r="I4897">
            <v>0.75441329067568397</v>
          </cell>
          <cell r="J4897">
            <v>0.54708266295407204</v>
          </cell>
          <cell r="K4897">
            <v>0.588376460856053</v>
          </cell>
          <cell r="L4897">
            <v>0.52640673105527302</v>
          </cell>
          <cell r="M4897">
            <v>5</v>
          </cell>
          <cell r="N4897" t="str">
            <v>DRD1; NLRP3; PLK1; ROCK2; NOS1</v>
          </cell>
        </row>
        <row r="4898">
          <cell r="B4898" t="str">
            <v>Hexylene glycol</v>
          </cell>
          <cell r="C4898">
            <v>0.18469206883706399</v>
          </cell>
          <cell r="D4898">
            <v>9.2346034418532105E-2</v>
          </cell>
          <cell r="E4898">
            <v>0.77385857388785795</v>
          </cell>
          <cell r="F4898">
            <v>0.539701134032751</v>
          </cell>
          <cell r="G4898">
            <v>6.9999702269564895E-2</v>
          </cell>
          <cell r="H4898">
            <v>0.724674761448445</v>
          </cell>
          <cell r="I4898">
            <v>0.104091403012933</v>
          </cell>
          <cell r="J4898">
            <v>0.26022850753233301</v>
          </cell>
          <cell r="K4898">
            <v>0.26971537077989399</v>
          </cell>
          <cell r="L4898">
            <v>0.29353922264717902</v>
          </cell>
          <cell r="M4898">
            <v>12</v>
          </cell>
          <cell r="N4898" t="str">
            <v>HSP90AA1; CALM1; AKR1C3; PLA2G1B; NOS3; PTPN1; CTPS1; PGF; CALM2; CALM3; DLG4; SELP</v>
          </cell>
        </row>
        <row r="4899">
          <cell r="B4899" t="str">
            <v>Falcarindiol</v>
          </cell>
          <cell r="C4899">
            <v>0.41292807791684699</v>
          </cell>
          <cell r="D4899">
            <v>0.206464038958423</v>
          </cell>
          <cell r="E4899">
            <v>0.808155520986509</v>
          </cell>
          <cell r="F4899">
            <v>0.41211354076166001</v>
          </cell>
          <cell r="G4899">
            <v>0.24355832932708299</v>
          </cell>
          <cell r="H4899">
            <v>4.13032304730633E-2</v>
          </cell>
          <cell r="I4899">
            <v>0.64258195622613001</v>
          </cell>
          <cell r="J4899">
            <v>0.20651615236531701</v>
          </cell>
          <cell r="K4899">
            <v>0.26663530889662201</v>
          </cell>
          <cell r="L4899">
            <v>0.29120147400858998</v>
          </cell>
          <cell r="M4899">
            <v>5</v>
          </cell>
          <cell r="N4899" t="str">
            <v>DRD1; OPRD1; OPRK1; OPRM1; HTR7</v>
          </cell>
        </row>
        <row r="4900">
          <cell r="B4900" t="str">
            <v>TRIPARANOL</v>
          </cell>
          <cell r="C4900">
            <v>0.88948036974272804</v>
          </cell>
          <cell r="D4900">
            <v>1</v>
          </cell>
          <cell r="E4900">
            <v>0.76402146295675599</v>
          </cell>
          <cell r="F4900">
            <v>0.77384363824286795</v>
          </cell>
          <cell r="G4900">
            <v>0.37357464205632501</v>
          </cell>
          <cell r="H4900">
            <v>0.31045766214161902</v>
          </cell>
          <cell r="I4900">
            <v>0.69850352016518902</v>
          </cell>
          <cell r="J4900">
            <v>0.77384363824286795</v>
          </cell>
          <cell r="K4900">
            <v>0.80871816426144505</v>
          </cell>
          <cell r="L4900">
            <v>0.70518540976006305</v>
          </cell>
          <cell r="M4900">
            <v>8</v>
          </cell>
          <cell r="N4900" t="str">
            <v>TDP1; ESR1; PPARD; CYP19A1; AR; GMNN; MCHR1; DHCR24</v>
          </cell>
        </row>
        <row r="4901">
          <cell r="B4901" t="str">
            <v>Lintitript</v>
          </cell>
          <cell r="C4901">
            <v>0.82526153720750794</v>
          </cell>
          <cell r="D4901">
            <v>0.41263076860375397</v>
          </cell>
          <cell r="E4901">
            <v>0.41949375816842199</v>
          </cell>
          <cell r="F4901">
            <v>0.144524947114995</v>
          </cell>
          <cell r="G4901">
            <v>0.28642755488266702</v>
          </cell>
          <cell r="H4901">
            <v>0.68116657876328002</v>
          </cell>
          <cell r="I4901">
            <v>0.72002875525947196</v>
          </cell>
          <cell r="J4901">
            <v>0.69915626361403704</v>
          </cell>
          <cell r="K4901">
            <v>0.48252148511332799</v>
          </cell>
          <cell r="L4901">
            <v>0.44896576922222597</v>
          </cell>
          <cell r="M4901">
            <v>5</v>
          </cell>
          <cell r="N4901" t="str">
            <v>NFE2L2; PPARG; VDR; USP1; CCKAR</v>
          </cell>
        </row>
        <row r="4902">
          <cell r="B4902" t="str">
            <v>Arofyllin</v>
          </cell>
          <cell r="C4902">
            <v>0.615893871395785</v>
          </cell>
          <cell r="D4902">
            <v>1</v>
          </cell>
          <cell r="E4902">
            <v>0.770821070048196</v>
          </cell>
          <cell r="F4902">
            <v>0.73512108051307501</v>
          </cell>
          <cell r="G4902">
            <v>0.41267532214054797</v>
          </cell>
          <cell r="H4902">
            <v>0.772208665837541</v>
          </cell>
          <cell r="I4902">
            <v>0.28015046110407699</v>
          </cell>
          <cell r="J4902">
            <v>0.772208665837541</v>
          </cell>
          <cell r="K4902">
            <v>0.817937496269449</v>
          </cell>
          <cell r="L4902">
            <v>0.71375510403942899</v>
          </cell>
          <cell r="M4902">
            <v>5</v>
          </cell>
          <cell r="N4902" t="str">
            <v>PDE4A; PDE4C; PDE4D; PDE4B; ARRB1</v>
          </cell>
        </row>
        <row r="4903">
          <cell r="B4903" t="str">
            <v>Sb 271046</v>
          </cell>
          <cell r="C4903">
            <v>0.43847377021885497</v>
          </cell>
          <cell r="D4903">
            <v>1</v>
          </cell>
          <cell r="E4903">
            <v>0.21862501694226899</v>
          </cell>
          <cell r="F4903">
            <v>0.40802609811221502</v>
          </cell>
          <cell r="G4903">
            <v>0.19245074709059301</v>
          </cell>
          <cell r="H4903">
            <v>0.53546840979591204</v>
          </cell>
          <cell r="I4903">
            <v>0.93780517059988799</v>
          </cell>
          <cell r="J4903">
            <v>0.54656254235567303</v>
          </cell>
          <cell r="K4903">
            <v>0.48474391301429498</v>
          </cell>
          <cell r="L4903">
            <v>0.45057211378802198</v>
          </cell>
          <cell r="M4903">
            <v>8</v>
          </cell>
          <cell r="N4903" t="str">
            <v>DRD4; DRD3; DRD1; HTR2C; HTR2A; HTR6; HTR1A; HTR7</v>
          </cell>
        </row>
        <row r="4904">
          <cell r="B4904" t="str">
            <v>Octane-1,8-Diyl Disulfamate</v>
          </cell>
          <cell r="C4904">
            <v>0.74205678848242396</v>
          </cell>
          <cell r="D4904">
            <v>1</v>
          </cell>
          <cell r="E4904">
            <v>0.881746559552954</v>
          </cell>
          <cell r="F4904">
            <v>0.75278341234045598</v>
          </cell>
          <cell r="G4904">
            <v>0.95199815416103895</v>
          </cell>
          <cell r="H4904">
            <v>0.84828975138912299</v>
          </cell>
          <cell r="I4904">
            <v>0.78592514488523402</v>
          </cell>
          <cell r="J4904">
            <v>0.95199815416103895</v>
          </cell>
          <cell r="K4904">
            <v>0.99802741248181104</v>
          </cell>
          <cell r="L4904">
            <v>0.97745277636736205</v>
          </cell>
          <cell r="M4904">
            <v>5</v>
          </cell>
          <cell r="N4904" t="str">
            <v>CA2; CA4; CA14; CA12; CA6</v>
          </cell>
        </row>
        <row r="4905">
          <cell r="B4905" t="str">
            <v>UNII-J8AY0Z4CBP</v>
          </cell>
          <cell r="C4905">
            <v>0.155063192878275</v>
          </cell>
          <cell r="D4905">
            <v>1</v>
          </cell>
          <cell r="E4905">
            <v>0.65584316789680597</v>
          </cell>
          <cell r="F4905">
            <v>0.94249971927482101</v>
          </cell>
          <cell r="G4905">
            <v>0.10049364636222601</v>
          </cell>
          <cell r="H4905">
            <v>0.30915056088408999</v>
          </cell>
          <cell r="I4905">
            <v>0.90407927061746496</v>
          </cell>
          <cell r="J4905">
            <v>0.50246823181112799</v>
          </cell>
          <cell r="K4905">
            <v>0.61839012542668403</v>
          </cell>
          <cell r="L4905">
            <v>0.54892357945951897</v>
          </cell>
          <cell r="M4905">
            <v>9</v>
          </cell>
          <cell r="N4905" t="str">
            <v>JAK2; EGFR; AKT1; TEK; ABL1; GSK3B; MET; FLT1; FCGR1A</v>
          </cell>
        </row>
        <row r="4906">
          <cell r="B4906" t="str">
            <v>L-701,324</v>
          </cell>
          <cell r="C4906">
            <v>0.14789654588711801</v>
          </cell>
          <cell r="D4906">
            <v>7.3948272943558893E-2</v>
          </cell>
          <cell r="E4906">
            <v>8.4967689327696307E-3</v>
          </cell>
          <cell r="F4906">
            <v>0.69670748741591904</v>
          </cell>
          <cell r="G4906">
            <v>0.82956117433979704</v>
          </cell>
          <cell r="H4906">
            <v>0.72410889969559999</v>
          </cell>
          <cell r="I4906">
            <v>8.7663174510095407E-2</v>
          </cell>
          <cell r="J4906">
            <v>4.2483844663848101E-2</v>
          </cell>
          <cell r="K4906">
            <v>9.5507359328715194E-2</v>
          </cell>
          <cell r="L4906">
            <v>0.14728633829509699</v>
          </cell>
          <cell r="M4906">
            <v>7</v>
          </cell>
          <cell r="N4906" t="str">
            <v>HSD17B10; CYP2D6; CYP1A2; GRIN1; GRIN2A; GRIN2B; PAFAH1B2</v>
          </cell>
        </row>
        <row r="4907">
          <cell r="B4907" t="str">
            <v>Skf 104078</v>
          </cell>
          <cell r="C4907">
            <v>0.88085059451374303</v>
          </cell>
          <cell r="D4907">
            <v>1</v>
          </cell>
          <cell r="E4907">
            <v>0.51439246425918805</v>
          </cell>
          <cell r="F4907">
            <v>0.30804073690920902</v>
          </cell>
          <cell r="G4907">
            <v>0.72497917776782095</v>
          </cell>
          <cell r="H4907">
            <v>0.79282116456545304</v>
          </cell>
          <cell r="I4907">
            <v>0.31592937257551801</v>
          </cell>
          <cell r="J4907">
            <v>0.78982343143879497</v>
          </cell>
          <cell r="K4907">
            <v>0.71629521830776599</v>
          </cell>
          <cell r="L4907">
            <v>0.62550424264470705</v>
          </cell>
          <cell r="M4907">
            <v>6</v>
          </cell>
          <cell r="N4907" t="str">
            <v>ADRA2A; ADRA2B; ADRA2C; ADRA1D; ADRA1A; ADRA1B</v>
          </cell>
        </row>
        <row r="4908">
          <cell r="B4908" t="str">
            <v>Win-55212-2</v>
          </cell>
          <cell r="C4908">
            <v>0.290797020357559</v>
          </cell>
          <cell r="D4908">
            <v>0.14539851017878</v>
          </cell>
          <cell r="E4908">
            <v>0.61520906032026001</v>
          </cell>
          <cell r="F4908">
            <v>1.74762612947875E-2</v>
          </cell>
          <cell r="G4908">
            <v>0.73121125825103195</v>
          </cell>
          <cell r="H4908">
            <v>0.34992363547679201</v>
          </cell>
          <cell r="I4908">
            <v>0.571829775164298</v>
          </cell>
          <cell r="J4908">
            <v>8.7381306473937603E-2</v>
          </cell>
          <cell r="K4908">
            <v>0.2287802085167</v>
          </cell>
          <cell r="L4908">
            <v>0.26202565171242098</v>
          </cell>
          <cell r="M4908">
            <v>8</v>
          </cell>
          <cell r="N4908" t="str">
            <v>EHMT2; MTOR; CBX1; ATXN2; GLRA1; CNR1; CNR2; GLRA2</v>
          </cell>
        </row>
        <row r="4909">
          <cell r="B4909" t="str">
            <v>o-Chloranil</v>
          </cell>
          <cell r="C4909">
            <v>0.76129708708517896</v>
          </cell>
          <cell r="D4909">
            <v>0.38064854354258998</v>
          </cell>
          <cell r="E4909">
            <v>0.350581207186837</v>
          </cell>
          <cell r="F4909">
            <v>0.166247671865691</v>
          </cell>
          <cell r="G4909">
            <v>0.62816573601711101</v>
          </cell>
          <cell r="H4909">
            <v>0.68899523325052803</v>
          </cell>
          <cell r="I4909">
            <v>0.60103059955094995</v>
          </cell>
          <cell r="J4909">
            <v>0.68899523325052803</v>
          </cell>
          <cell r="K4909">
            <v>0.59196212604960197</v>
          </cell>
          <cell r="L4909">
            <v>0.52907940160252598</v>
          </cell>
          <cell r="M4909">
            <v>6</v>
          </cell>
          <cell r="N4909" t="str">
            <v>ABHD5; PLIN5; HNF4A; WHSC1; WRN; CES1</v>
          </cell>
        </row>
        <row r="4910">
          <cell r="B4910" t="str">
            <v>acetate</v>
          </cell>
          <cell r="C4910">
            <v>0.30755265103864998</v>
          </cell>
          <cell r="D4910">
            <v>0.15377632551932499</v>
          </cell>
          <cell r="E4910">
            <v>0.59522307204757696</v>
          </cell>
          <cell r="F4910">
            <v>0.92829815628136603</v>
          </cell>
          <cell r="G4910">
            <v>0.126032154510692</v>
          </cell>
          <cell r="H4910">
            <v>0.64414702550066005</v>
          </cell>
          <cell r="I4910">
            <v>0.168170912175648</v>
          </cell>
          <cell r="J4910">
            <v>0.42042728043911898</v>
          </cell>
          <cell r="K4910">
            <v>0.46053231979364601</v>
          </cell>
          <cell r="L4910">
            <v>0.43309255078881498</v>
          </cell>
          <cell r="M4910">
            <v>21</v>
          </cell>
          <cell r="N4910" t="str">
            <v>CA2; MMP12; HPRT1; MPI; ESR2; CALM1; ABAT; AKR1C3; PLA2G1B; DHODH; ACE; LTA4H; CELA1; NOS3; SOD1; PTPN1; DUT; CALM2; CALM3; TXN; NOS1</v>
          </cell>
        </row>
        <row r="4911">
          <cell r="B4911" t="str">
            <v>Mazapertine</v>
          </cell>
          <cell r="C4911">
            <v>0.78820033621825303</v>
          </cell>
          <cell r="D4911">
            <v>1</v>
          </cell>
          <cell r="E4911">
            <v>0.42810603622782101</v>
          </cell>
          <cell r="F4911">
            <v>0.332200905214871</v>
          </cell>
          <cell r="G4911">
            <v>0.371760648101365</v>
          </cell>
          <cell r="H4911">
            <v>0.919434535809731</v>
          </cell>
          <cell r="I4911">
            <v>0.41168978166826697</v>
          </cell>
          <cell r="J4911">
            <v>0.53513254528477705</v>
          </cell>
          <cell r="K4911">
            <v>0.646143370360442</v>
          </cell>
          <cell r="L4911">
            <v>0.57008077154735404</v>
          </cell>
          <cell r="M4911">
            <v>9</v>
          </cell>
          <cell r="N4911" t="str">
            <v>DRD3; ADRA2A; HTR2A; ADRA2B; ADRA2C; ADRA1D; HTR1A; ADRA1A; ADRA1B</v>
          </cell>
        </row>
        <row r="4912">
          <cell r="B4912" t="str">
            <v>Cdk9 Inhibitor II</v>
          </cell>
          <cell r="C4912">
            <v>0.33218106135465902</v>
          </cell>
          <cell r="D4912">
            <v>1</v>
          </cell>
          <cell r="E4912">
            <v>0.67717340643652402</v>
          </cell>
          <cell r="F4912">
            <v>0.97690786628404702</v>
          </cell>
          <cell r="G4912">
            <v>0.65355927544880599</v>
          </cell>
          <cell r="H4912">
            <v>0.81461498968247503</v>
          </cell>
          <cell r="I4912">
            <v>0.74231408203163296</v>
          </cell>
          <cell r="J4912">
            <v>0.97690786628404702</v>
          </cell>
          <cell r="K4912">
            <v>0.98793102354467699</v>
          </cell>
          <cell r="L4912">
            <v>0.93895736034930999</v>
          </cell>
          <cell r="M4912">
            <v>21</v>
          </cell>
          <cell r="N4912" t="str">
            <v>MAPK14; MAPK1; PRKAR2B; AKT1; ABL1; PCNA; GSK3B; CHEK1; CDK7; ABL2; CDK2; RPS6KB1; CSNK2A1; CDK4; AKT2; CCND1; AKT3; PRKACA; CDK9; CCNA2; CCNE1</v>
          </cell>
        </row>
        <row r="4913">
          <cell r="B4913" t="str">
            <v>4-DAMP</v>
          </cell>
          <cell r="C4913">
            <v>0.168386372173323</v>
          </cell>
          <cell r="D4913">
            <v>8.4193186086661403E-2</v>
          </cell>
          <cell r="E4913">
            <v>0.912015341551206</v>
          </cell>
          <cell r="F4913">
            <v>2.6680189780024701E-2</v>
          </cell>
          <cell r="G4913">
            <v>0.50464736137352895</v>
          </cell>
          <cell r="H4913">
            <v>0.27917151043611699</v>
          </cell>
          <cell r="I4913">
            <v>0.307397541659641</v>
          </cell>
          <cell r="J4913">
            <v>0.133400948900123</v>
          </cell>
          <cell r="K4913">
            <v>0.18659915152527901</v>
          </cell>
          <cell r="L4913">
            <v>0.228266942181511</v>
          </cell>
          <cell r="M4913">
            <v>8</v>
          </cell>
          <cell r="N4913" t="str">
            <v>DRD3; EHMT2; CHRM5; CHRM1; CHRM3; CHRM4; CACNA1H; ERAP1</v>
          </cell>
        </row>
        <row r="4914">
          <cell r="B4914" t="str">
            <v>Benzetimide</v>
          </cell>
          <cell r="C4914">
            <v>0.50118300931241899</v>
          </cell>
          <cell r="D4914">
            <v>0.250591504656209</v>
          </cell>
          <cell r="E4914">
            <v>0.750211542068005</v>
          </cell>
          <cell r="F4914">
            <v>0.102112066136407</v>
          </cell>
          <cell r="G4914">
            <v>0.71937506106274995</v>
          </cell>
          <cell r="H4914">
            <v>0.51056491291597506</v>
          </cell>
          <cell r="I4914">
            <v>0.209907458110866</v>
          </cell>
          <cell r="J4914">
            <v>0.51056033068203599</v>
          </cell>
          <cell r="K4914">
            <v>0.41768212079022798</v>
          </cell>
          <cell r="L4914">
            <v>0.402199622579622</v>
          </cell>
          <cell r="M4914">
            <v>5</v>
          </cell>
          <cell r="N4914" t="str">
            <v>CHRM5; CHRM1; CHRM3; CHRM4; CHRM2</v>
          </cell>
        </row>
        <row r="4915">
          <cell r="B4915" t="str">
            <v>AGN-PC-001QK8</v>
          </cell>
          <cell r="C4915">
            <v>0.69703835607823705</v>
          </cell>
          <cell r="D4915">
            <v>1</v>
          </cell>
          <cell r="E4915">
            <v>0.33258734611596802</v>
          </cell>
          <cell r="F4915">
            <v>0.62056163431976896</v>
          </cell>
          <cell r="G4915">
            <v>6.6842400916333394E-2</v>
          </cell>
          <cell r="H4915">
            <v>0.58219953633292898</v>
          </cell>
          <cell r="I4915">
            <v>0.86911759416038403</v>
          </cell>
          <cell r="J4915">
            <v>0.334212004581667</v>
          </cell>
          <cell r="K4915">
            <v>0.44672318954185902</v>
          </cell>
          <cell r="L4915">
            <v>0.42313635002964101</v>
          </cell>
          <cell r="M4915">
            <v>7</v>
          </cell>
          <cell r="N4915" t="str">
            <v>PRKCQ; PRKCD; PRKCE; PRKCA; PRKCG; PRKCZ; PRKCB</v>
          </cell>
        </row>
        <row r="4916">
          <cell r="B4916" t="str">
            <v>GNF-PF-5618</v>
          </cell>
          <cell r="C4916">
            <v>0.50118300931241899</v>
          </cell>
          <cell r="D4916">
            <v>0.250591504656209</v>
          </cell>
          <cell r="E4916">
            <v>0.750211542068005</v>
          </cell>
          <cell r="F4916">
            <v>0.102112066136407</v>
          </cell>
          <cell r="G4916">
            <v>0.71937506106274995</v>
          </cell>
          <cell r="H4916">
            <v>0.51056491291597506</v>
          </cell>
          <cell r="I4916">
            <v>0.209907458110866</v>
          </cell>
          <cell r="J4916">
            <v>0.51056033068203599</v>
          </cell>
          <cell r="K4916">
            <v>0.41768212079022798</v>
          </cell>
          <cell r="L4916">
            <v>0.402199622579622</v>
          </cell>
          <cell r="M4916">
            <v>5</v>
          </cell>
          <cell r="N4916" t="str">
            <v>CHRM5; CHRM1; CHRM3; CHRM4; CHRM2</v>
          </cell>
        </row>
        <row r="4917">
          <cell r="B4917" t="str">
            <v>Cephalochromin</v>
          </cell>
          <cell r="C4917">
            <v>0.44995704287606902</v>
          </cell>
          <cell r="D4917">
            <v>0.22497852143803501</v>
          </cell>
          <cell r="E4917">
            <v>0.19551604442519699</v>
          </cell>
          <cell r="F4917">
            <v>0.61127462160692703</v>
          </cell>
          <cell r="G4917">
            <v>0.44551787221239503</v>
          </cell>
          <cell r="H4917">
            <v>2.3119618375141201E-2</v>
          </cell>
          <cell r="I4917">
            <v>0.38284514746017501</v>
          </cell>
          <cell r="J4917">
            <v>0.11559809187570599</v>
          </cell>
          <cell r="K4917">
            <v>0.12082087867941201</v>
          </cell>
          <cell r="L4917">
            <v>0.17139854933186299</v>
          </cell>
          <cell r="M4917">
            <v>60</v>
          </cell>
          <cell r="N4917" t="str">
            <v>NFE2L2; KDM4A; FEN1; TDP1; KDM4E; RECQL; MRGPRX1; GMNN; TUBB; APP; PTGER2; OPRD1; MC4R; OPRM1; SENP8; IDH1; TNFRSF10B; BAZ2B; PAFAH2; HTR5A; MCL1; SLC12A5; RBBP9; DLD; CFTR; USP1; PLA2G7; NOD2; BCL2L1; MITF; MDM4; MDM2; ALPI; PREPL; APAF1; PPP1CA; POLI; PLK1; RIPK2; ALPL; POLH; VCP; SUMO1; POLB; EIF4H; PABPC1; GSTO1; ARNT; TACC3; EPAS1; APOBEC3G; DNMT1; PAFAH1B3; IDE; PAFAH1B2; UCHL5; L3MBTL1; ALPPL2; TLR4; SENP1</v>
          </cell>
        </row>
        <row r="4918">
          <cell r="B4918" t="str">
            <v>YM 90K</v>
          </cell>
          <cell r="C4918">
            <v>0.15728177952269901</v>
          </cell>
          <cell r="D4918">
            <v>7.86408897613496E-2</v>
          </cell>
          <cell r="E4918">
            <v>8.2297167139636501E-2</v>
          </cell>
          <cell r="F4918">
            <v>0.93400316637471903</v>
          </cell>
          <cell r="G4918">
            <v>0.69221792528276405</v>
          </cell>
          <cell r="H4918">
            <v>0.51369493381964904</v>
          </cell>
          <cell r="I4918">
            <v>0.106217627352316</v>
          </cell>
          <cell r="J4918">
            <v>0.26554406838078898</v>
          </cell>
          <cell r="K4918">
            <v>0.30677027164152498</v>
          </cell>
          <cell r="L4918">
            <v>0.32132694439600101</v>
          </cell>
          <cell r="M4918">
            <v>5</v>
          </cell>
          <cell r="N4918" t="str">
            <v>GRIN1; GRIN2A; GRIN2B; GRIA1; GRIK1</v>
          </cell>
        </row>
        <row r="4919">
          <cell r="B4919" t="str">
            <v>Decyl Sulfamate</v>
          </cell>
          <cell r="C4919">
            <v>0.503645046939733</v>
          </cell>
          <cell r="D4919">
            <v>1</v>
          </cell>
          <cell r="E4919">
            <v>0.68720805927274597</v>
          </cell>
          <cell r="F4919">
            <v>0.87955333361837895</v>
          </cell>
          <cell r="G4919">
            <v>0.966679141809489</v>
          </cell>
          <cell r="H4919">
            <v>0.71921810991482205</v>
          </cell>
          <cell r="I4919">
            <v>0.92561159704565599</v>
          </cell>
          <cell r="J4919">
            <v>0.966679141809489</v>
          </cell>
          <cell r="K4919">
            <v>0.99712560343502099</v>
          </cell>
          <cell r="L4919">
            <v>0.97229791154671397</v>
          </cell>
          <cell r="M4919">
            <v>7</v>
          </cell>
          <cell r="N4919" t="str">
            <v>CA1; CA2; CA4; CA14; CA12; CA9; CA6</v>
          </cell>
        </row>
        <row r="4920">
          <cell r="B4920" t="str">
            <v>3-Methoxyapigenin</v>
          </cell>
          <cell r="C4920">
            <v>0.436429979031771</v>
          </cell>
          <cell r="D4920">
            <v>0.218214989515885</v>
          </cell>
          <cell r="E4920">
            <v>0.70137522694070398</v>
          </cell>
          <cell r="F4920">
            <v>0.32415231342865602</v>
          </cell>
          <cell r="G4920">
            <v>0.67718315936412199</v>
          </cell>
          <cell r="H4920">
            <v>5.6615656556215102E-2</v>
          </cell>
          <cell r="I4920">
            <v>0.12416981151944601</v>
          </cell>
          <cell r="J4920">
            <v>0.283078282781075</v>
          </cell>
          <cell r="K4920">
            <v>0.18920554883417801</v>
          </cell>
          <cell r="L4920">
            <v>0.23040083315763599</v>
          </cell>
          <cell r="M4920">
            <v>16</v>
          </cell>
          <cell r="N4920" t="str">
            <v>KDM4A; FEN1; APEX1; RECQL; GFER; BAZ2B; MCL1; POLK; POLI; UHRF1; POLH; POLB; WRN; PSIP1; TRA; GSK3A</v>
          </cell>
        </row>
        <row r="4921">
          <cell r="B4921" t="str">
            <v>6,7-Dimethyl-2-phenylquinoxaline</v>
          </cell>
          <cell r="C4921">
            <v>0.52383846084511498</v>
          </cell>
          <cell r="D4921">
            <v>1</v>
          </cell>
          <cell r="E4921">
            <v>0.64494994392908001</v>
          </cell>
          <cell r="F4921">
            <v>0.66608153586648</v>
          </cell>
          <cell r="G4921">
            <v>0.69636452806513405</v>
          </cell>
          <cell r="H4921">
            <v>0.93050280115945105</v>
          </cell>
          <cell r="I4921">
            <v>0.26431479799832702</v>
          </cell>
          <cell r="J4921">
            <v>0.87045566008141695</v>
          </cell>
          <cell r="K4921">
            <v>0.87608331260526595</v>
          </cell>
          <cell r="L4921">
            <v>0.77188596772576501</v>
          </cell>
          <cell r="M4921">
            <v>14</v>
          </cell>
          <cell r="N4921" t="str">
            <v>NR0B1; ATAD5; NPC1; RAB9A; SENP6; SENP7; SENP8; CASP3; SMN2; KDR; PDGFRB; FLT3; PDGFRA; SMN1; SMN2</v>
          </cell>
        </row>
        <row r="4922">
          <cell r="B4922" t="str">
            <v>UNII-8163770L8P</v>
          </cell>
          <cell r="C4922">
            <v>0.109209485845677</v>
          </cell>
          <cell r="D4922">
            <v>5.4604742922838401E-2</v>
          </cell>
          <cell r="E4922">
            <v>0.493072287430735</v>
          </cell>
          <cell r="F4922">
            <v>6.4506554021277699E-3</v>
          </cell>
          <cell r="G4922">
            <v>0.148279377889773</v>
          </cell>
          <cell r="H4922">
            <v>0.29909421376932099</v>
          </cell>
          <cell r="I4922">
            <v>0.77935021857352305</v>
          </cell>
          <cell r="J4922">
            <v>3.2253277010638799E-2</v>
          </cell>
          <cell r="K4922">
            <v>5.1185946534977898E-2</v>
          </cell>
          <cell r="L4922">
            <v>9.93376194680127E-2</v>
          </cell>
          <cell r="M4922">
            <v>9</v>
          </cell>
          <cell r="N4922" t="str">
            <v>HTR2C; HTR2B; HTR2A; HTR6; HTR1A; HTR7; HTR4; HTR1B; HTR1D</v>
          </cell>
        </row>
        <row r="4923">
          <cell r="B4923" t="str">
            <v>Octyl Sulfamate</v>
          </cell>
          <cell r="C4923">
            <v>0.503645046939733</v>
          </cell>
          <cell r="D4923">
            <v>1</v>
          </cell>
          <cell r="E4923">
            <v>0.68720805927274597</v>
          </cell>
          <cell r="F4923">
            <v>0.87955333361837895</v>
          </cell>
          <cell r="G4923">
            <v>0.966679141809489</v>
          </cell>
          <cell r="H4923">
            <v>0.71921810991482205</v>
          </cell>
          <cell r="I4923">
            <v>0.92561159704565599</v>
          </cell>
          <cell r="J4923">
            <v>0.966679141809489</v>
          </cell>
          <cell r="K4923">
            <v>0.99712560343502099</v>
          </cell>
          <cell r="L4923">
            <v>0.97229791154671397</v>
          </cell>
          <cell r="M4923">
            <v>7</v>
          </cell>
          <cell r="N4923" t="str">
            <v>CA1; CA2; CA4; CA14; CA12; CA9; CA6</v>
          </cell>
        </row>
        <row r="4924">
          <cell r="B4924" t="str">
            <v>CHEMBL460515</v>
          </cell>
          <cell r="C4924">
            <v>0.60693315106003598</v>
          </cell>
          <cell r="D4924">
            <v>0.30346657553001799</v>
          </cell>
          <cell r="E4924">
            <v>4.7583788710359502E-2</v>
          </cell>
          <cell r="F4924">
            <v>0.52444527499947202</v>
          </cell>
          <cell r="G4924">
            <v>0.139770693663051</v>
          </cell>
          <cell r="H4924">
            <v>0.362084872139876</v>
          </cell>
          <cell r="I4924">
            <v>0.29162359214329903</v>
          </cell>
          <cell r="J4924">
            <v>0.23791894355179699</v>
          </cell>
          <cell r="K4924">
            <v>0.10510623776677699</v>
          </cell>
          <cell r="L4924">
            <v>0.156630962998661</v>
          </cell>
          <cell r="M4924">
            <v>14</v>
          </cell>
          <cell r="N4924" t="str">
            <v>NR0B1; APP; HPGD; NPC1; NFKB1; BAZ2B; STAT3; MAPT; NR5A1; RELA; STAT1; RACGAP1; MMP13; NFKB2</v>
          </cell>
        </row>
        <row r="4925">
          <cell r="B4925" t="str">
            <v>148672-13-3</v>
          </cell>
          <cell r="C4925">
            <v>0.69304627401270102</v>
          </cell>
          <cell r="D4925">
            <v>0.34652313700635101</v>
          </cell>
          <cell r="E4925">
            <v>0.71948894869593205</v>
          </cell>
          <cell r="F4925">
            <v>9.0101274278383506E-2</v>
          </cell>
          <cell r="G4925">
            <v>0.59821022507799404</v>
          </cell>
          <cell r="H4925">
            <v>0.224712027438638</v>
          </cell>
          <cell r="I4925">
            <v>0.55524201673293405</v>
          </cell>
          <cell r="J4925">
            <v>0.45050637139191801</v>
          </cell>
          <cell r="K4925">
            <v>0.38442829135052597</v>
          </cell>
          <cell r="L4925">
            <v>0.37816978838708198</v>
          </cell>
          <cell r="M4925">
            <v>23</v>
          </cell>
          <cell r="N4925" t="str">
            <v>CYP2C19; DRD1; TDP1; TP53; EHMT2; CYP2C9; ATAD5; HTR1E; HTR2C; HTR2B; HTR2A; MTOR; HTR6; CBX1; HTR1A; THPO; MAPK1; ATXN2; HTR1F; HTR1B; HTR1D; PARK2; SMAD3</v>
          </cell>
        </row>
        <row r="4926">
          <cell r="B4926" t="str">
            <v>CHEMBL102763</v>
          </cell>
          <cell r="C4926">
            <v>0.88085059451374303</v>
          </cell>
          <cell r="D4926">
            <v>1</v>
          </cell>
          <cell r="E4926">
            <v>0.51439246425918805</v>
          </cell>
          <cell r="F4926">
            <v>0.30804073690920902</v>
          </cell>
          <cell r="G4926">
            <v>0.72497917776782095</v>
          </cell>
          <cell r="H4926">
            <v>0.79282116456545304</v>
          </cell>
          <cell r="I4926">
            <v>0.31592937257551801</v>
          </cell>
          <cell r="J4926">
            <v>0.78982343143879497</v>
          </cell>
          <cell r="K4926">
            <v>0.71629521830776599</v>
          </cell>
          <cell r="L4926">
            <v>0.62550424264470705</v>
          </cell>
          <cell r="M4926">
            <v>6</v>
          </cell>
          <cell r="N4926" t="str">
            <v>ADRA2A; ADRA2B; ADRA2C; ADRA1D; ADRA1A; ADRA1B</v>
          </cell>
        </row>
        <row r="4927">
          <cell r="B4927" t="str">
            <v>GNF-PF-3427</v>
          </cell>
          <cell r="C4927">
            <v>0.352977556638711</v>
          </cell>
          <cell r="D4927">
            <v>0.176488778319355</v>
          </cell>
          <cell r="E4927">
            <v>0.34405312532864102</v>
          </cell>
          <cell r="F4927">
            <v>0.39731473191456901</v>
          </cell>
          <cell r="G4927">
            <v>0.79438655630071697</v>
          </cell>
          <cell r="H4927">
            <v>0.238495683712869</v>
          </cell>
          <cell r="I4927">
            <v>4.95971185842419E-2</v>
          </cell>
          <cell r="J4927">
            <v>0.24798559292121</v>
          </cell>
          <cell r="K4927">
            <v>0.206599939808355</v>
          </cell>
          <cell r="L4927">
            <v>0.24446926701483801</v>
          </cell>
          <cell r="M4927">
            <v>10</v>
          </cell>
          <cell r="N4927" t="str">
            <v>FEN1; ADRA2A; RECQL; KCNH2; ADRA2B; ADRA2C; POLK; POLI; BLM; WRN</v>
          </cell>
        </row>
        <row r="4928">
          <cell r="B4928" t="str">
            <v>CHEMBL408338</v>
          </cell>
          <cell r="C4928">
            <v>0.51244737345726399</v>
          </cell>
          <cell r="D4928">
            <v>1</v>
          </cell>
          <cell r="E4928">
            <v>0.54844568999786902</v>
          </cell>
          <cell r="F4928">
            <v>0.96930661001834195</v>
          </cell>
          <cell r="G4928">
            <v>0.54573153963903398</v>
          </cell>
          <cell r="H4928">
            <v>0.93571596175251603</v>
          </cell>
          <cell r="I4928">
            <v>0.765423323104929</v>
          </cell>
          <cell r="J4928">
            <v>0.96930661001834195</v>
          </cell>
          <cell r="K4928">
            <v>0.97786930197571198</v>
          </cell>
          <cell r="L4928">
            <v>0.91445601050409597</v>
          </cell>
          <cell r="M4928">
            <v>5</v>
          </cell>
          <cell r="N4928" t="str">
            <v>SSTR2; SSTR1; SSTR5; SSTR4; SSTR3</v>
          </cell>
        </row>
        <row r="4929">
          <cell r="B4929" t="str">
            <v>Gabazine</v>
          </cell>
          <cell r="C4929">
            <v>0.34962268894708698</v>
          </cell>
          <cell r="D4929">
            <v>0.17481134447354299</v>
          </cell>
          <cell r="E4929">
            <v>1.15945063855304E-2</v>
          </cell>
          <cell r="F4929">
            <v>0.71552482963895003</v>
          </cell>
          <cell r="G4929">
            <v>0.98908575344430405</v>
          </cell>
          <cell r="H4929">
            <v>8.9051991652478693E-2</v>
          </cell>
          <cell r="I4929">
            <v>0.35005487520470302</v>
          </cell>
          <cell r="J4929">
            <v>5.79725319276519E-2</v>
          </cell>
          <cell r="K4929">
            <v>8.5125975101881302E-2</v>
          </cell>
          <cell r="L4929">
            <v>0.13684850378570701</v>
          </cell>
          <cell r="M4929">
            <v>6</v>
          </cell>
          <cell r="N4929" t="str">
            <v>CYP2C19; GABRG2; GABRA1; CYP2D6; CYP2C9; GABRB2</v>
          </cell>
        </row>
        <row r="4930">
          <cell r="B4930" t="str">
            <v>Pyridine-2,4-dicarboxylic acid</v>
          </cell>
          <cell r="C4930">
            <v>0.98129289503328299</v>
          </cell>
          <cell r="D4930">
            <v>1</v>
          </cell>
          <cell r="E4930">
            <v>0.44494164659637497</v>
          </cell>
          <cell r="F4930">
            <v>0.70391407987962495</v>
          </cell>
          <cell r="G4930">
            <v>0.712666254107167</v>
          </cell>
          <cell r="H4930">
            <v>0.32682927498819198</v>
          </cell>
          <cell r="I4930">
            <v>0.55726519336558999</v>
          </cell>
          <cell r="J4930">
            <v>0.712666254107167</v>
          </cell>
          <cell r="K4930">
            <v>0.78013425201449704</v>
          </cell>
          <cell r="L4930">
            <v>0.67945074995270005</v>
          </cell>
          <cell r="M4930">
            <v>10</v>
          </cell>
          <cell r="N4930" t="str">
            <v>KDM4A; KDM4E; NR0B1; BAZ2B; SIX1; GAPDH; ARNT; TACC3; EGLN1; KDM4C</v>
          </cell>
        </row>
        <row r="4931">
          <cell r="B4931" t="str">
            <v>GNF-Pf-3955</v>
          </cell>
          <cell r="C4931">
            <v>0.17735352075934499</v>
          </cell>
          <cell r="D4931">
            <v>8.8676760379672301E-2</v>
          </cell>
          <cell r="E4931">
            <v>0.23151453009061301</v>
          </cell>
          <cell r="F4931">
            <v>0.118013559037893</v>
          </cell>
          <cell r="G4931">
            <v>0.67541231563413495</v>
          </cell>
          <cell r="H4931">
            <v>6.9976628214732606E-2</v>
          </cell>
          <cell r="I4931">
            <v>0.80181660105394603</v>
          </cell>
          <cell r="J4931">
            <v>0.29503389759473297</v>
          </cell>
          <cell r="K4931">
            <v>0.18489867679139199</v>
          </cell>
          <cell r="L4931">
            <v>0.22687085303787299</v>
          </cell>
          <cell r="M4931">
            <v>14</v>
          </cell>
          <cell r="N4931" t="str">
            <v>TDP1; HSD17B10; ESR1; GMNN; MCL1; IL1B; ESR2; MAPT; BCL2L1; RUNX1; CBFB; SLC5A7; APOBEC3G; KLK7</v>
          </cell>
        </row>
        <row r="4932">
          <cell r="B4932" t="str">
            <v>Gestrinone</v>
          </cell>
          <cell r="C4932">
            <v>0.79575635074403295</v>
          </cell>
          <cell r="D4932">
            <v>1</v>
          </cell>
          <cell r="E4932">
            <v>0.418000000225483</v>
          </cell>
          <cell r="F4932">
            <v>0.22004908054971001</v>
          </cell>
          <cell r="G4932">
            <v>0.647298491202836</v>
          </cell>
          <cell r="H4932">
            <v>0.74077444692965699</v>
          </cell>
          <cell r="I4932">
            <v>0.76401407154017198</v>
          </cell>
          <cell r="J4932">
            <v>0.76401407154017198</v>
          </cell>
          <cell r="K4932">
            <v>0.74597249975570601</v>
          </cell>
          <cell r="L4932">
            <v>0.65006639340297701</v>
          </cell>
          <cell r="M4932">
            <v>6</v>
          </cell>
          <cell r="N4932" t="str">
            <v>NFE2L2; TDP1; ESR1; AR; NR1H4; NR3C1</v>
          </cell>
        </row>
        <row r="4933">
          <cell r="B4933" t="str">
            <v>SMR000103217</v>
          </cell>
          <cell r="C4933">
            <v>0.12705800339109699</v>
          </cell>
          <cell r="D4933">
            <v>6.3529001695548606E-2</v>
          </cell>
          <cell r="E4933">
            <v>0.148620650896541</v>
          </cell>
          <cell r="F4933">
            <v>0.19670092610388701</v>
          </cell>
          <cell r="G4933">
            <v>0.90900188347235999</v>
          </cell>
          <cell r="H4933">
            <v>5.8917890423603098E-2</v>
          </cell>
          <cell r="I4933">
            <v>0.14868258440898199</v>
          </cell>
          <cell r="J4933">
            <v>0.24587615762985901</v>
          </cell>
          <cell r="K4933">
            <v>8.0537510444671903E-2</v>
          </cell>
          <cell r="L4933">
            <v>0.13210938726223001</v>
          </cell>
          <cell r="M4933">
            <v>41</v>
          </cell>
          <cell r="N4933" t="str">
            <v>KDM4A; DRD2; HSD17B10; RECQL; ALOX15; PPARG; VDR; GAA; CASP3; MPI; USP1; ESR2; MAPT; PPME1; PADI4; APAF1; THRB; PRMT1; RUNX1; CBFB; POLH; SMAD3; SUMO1; EIF4H; SAE1; UBA2; UBE2I; GAPDH; GSTO1; APOBEC3G; NCOA1; NCOA3; DNMT1; WRN; PSIP1; TRA; NCOA2; MMP13; KPNA2; LYPLA2; PPP5C</v>
          </cell>
        </row>
        <row r="4934">
          <cell r="B4934" t="str">
            <v>L-thiocitrulline</v>
          </cell>
          <cell r="C4934">
            <v>0.58413921392467505</v>
          </cell>
          <cell r="D4934">
            <v>0.29206960696233703</v>
          </cell>
          <cell r="E4934">
            <v>0.95998956638015298</v>
          </cell>
          <cell r="F4934">
            <v>0.31405936898449199</v>
          </cell>
          <cell r="G4934">
            <v>0.41583963093603399</v>
          </cell>
          <cell r="H4934">
            <v>0.165040008279915</v>
          </cell>
          <cell r="I4934">
            <v>0.220788280339619</v>
          </cell>
          <cell r="J4934">
            <v>0.51979953867004203</v>
          </cell>
          <cell r="K4934">
            <v>0.37514088320306199</v>
          </cell>
          <cell r="L4934">
            <v>0.371436913782211</v>
          </cell>
          <cell r="M4934">
            <v>7</v>
          </cell>
          <cell r="N4934" t="str">
            <v>EHMT2; VDR; CBX1; RGS4; NOS2; NOS3; NOS1</v>
          </cell>
        </row>
        <row r="4935">
          <cell r="B4935" t="str">
            <v>SC-44463</v>
          </cell>
          <cell r="C4935">
            <v>0.58403724027299797</v>
          </cell>
          <cell r="D4935">
            <v>1</v>
          </cell>
          <cell r="E4935">
            <v>0.79880330285367096</v>
          </cell>
          <cell r="F4935">
            <v>0.839180077038575</v>
          </cell>
          <cell r="G4935">
            <v>0.80957440946627002</v>
          </cell>
          <cell r="H4935">
            <v>0.57387040611443196</v>
          </cell>
          <cell r="I4935">
            <v>0.50452646007198498</v>
          </cell>
          <cell r="J4935">
            <v>0.839180077038575</v>
          </cell>
          <cell r="K4935">
            <v>0.95981339535425703</v>
          </cell>
          <cell r="L4935">
            <v>0.88040112492260503</v>
          </cell>
          <cell r="M4935">
            <v>8</v>
          </cell>
          <cell r="N4935" t="str">
            <v>MMP2; MMP9; MMP1; MMP8; MMP3; ADAMTS5; MMP7; ADAMTS4</v>
          </cell>
        </row>
        <row r="4936">
          <cell r="B4936" t="str">
            <v>Isogranulatimide</v>
          </cell>
          <cell r="C4936">
            <v>0.73233328998820402</v>
          </cell>
          <cell r="D4936">
            <v>1</v>
          </cell>
          <cell r="E4936">
            <v>0.77980822342519096</v>
          </cell>
          <cell r="F4936">
            <v>0.70398911835428701</v>
          </cell>
          <cell r="G4936">
            <v>0.88413706831430805</v>
          </cell>
          <cell r="H4936">
            <v>0.226651399848742</v>
          </cell>
          <cell r="I4936">
            <v>0.41508518493410301</v>
          </cell>
          <cell r="J4936">
            <v>0.88413706831430805</v>
          </cell>
          <cell r="K4936">
            <v>0.80053259214039296</v>
          </cell>
          <cell r="L4936">
            <v>0.69769295450106705</v>
          </cell>
          <cell r="M4936">
            <v>7</v>
          </cell>
          <cell r="N4936" t="str">
            <v>PIM1; CHEK1; STK16; CSNK1G2; CSNK1G1; PAK4; PIM2</v>
          </cell>
        </row>
        <row r="4937">
          <cell r="B4937" t="str">
            <v>salmeterol xinafoate</v>
          </cell>
          <cell r="C4937">
            <v>0.18975415212583199</v>
          </cell>
          <cell r="D4937">
            <v>9.4877076062915802E-2</v>
          </cell>
          <cell r="E4937">
            <v>0.67513510509765495</v>
          </cell>
          <cell r="F4937">
            <v>0.14519125694267701</v>
          </cell>
          <cell r="G4937">
            <v>0.60739916315678599</v>
          </cell>
          <cell r="H4937">
            <v>0.113544505511621</v>
          </cell>
          <cell r="I4937">
            <v>0.88828132602680099</v>
          </cell>
          <cell r="J4937">
            <v>0.36297814235669201</v>
          </cell>
          <cell r="K4937">
            <v>0.42052739182141602</v>
          </cell>
          <cell r="L4937">
            <v>0.40425187805131402</v>
          </cell>
          <cell r="M4937">
            <v>12</v>
          </cell>
          <cell r="N4937" t="str">
            <v>TDP1; TP53; HSD17B10; EHMT2; CYP19A1; KCNH2; AHR; ADRB2; PTGER2; THPO; IDH1; GALR3</v>
          </cell>
        </row>
        <row r="4938">
          <cell r="B4938" t="str">
            <v>Altenusin</v>
          </cell>
          <cell r="C4938">
            <v>1.1245250990044701E-2</v>
          </cell>
          <cell r="D4938">
            <v>5.6226254950223504E-3</v>
          </cell>
          <cell r="E4938">
            <v>0.55255045362063604</v>
          </cell>
          <cell r="F4938">
            <v>0.15749388624579699</v>
          </cell>
          <cell r="G4938">
            <v>0.86467828983997597</v>
          </cell>
          <cell r="H4938">
            <v>2.2055826874316699E-2</v>
          </cell>
          <cell r="I4938">
            <v>0.91608242998515799</v>
          </cell>
          <cell r="J4938">
            <v>0.110279134371584</v>
          </cell>
          <cell r="K4938">
            <v>0.22492643987004299</v>
          </cell>
          <cell r="L4938">
            <v>0.259002851544403</v>
          </cell>
          <cell r="M4938">
            <v>16</v>
          </cell>
          <cell r="N4938" t="str">
            <v>KDM4A; DRD1; TDP1; KDM4E; EHMT2; PTGER2; SENP8; BAZ2B; MCL1; MAPT; PRMT1; RUNX1; CBFB; POLH; POLB; GSTO1</v>
          </cell>
        </row>
        <row r="4939">
          <cell r="B4939" t="str">
            <v>GW 4064</v>
          </cell>
          <cell r="C4939">
            <v>0.63374810887515698</v>
          </cell>
          <cell r="D4939">
            <v>0.31687405443757799</v>
          </cell>
          <cell r="E4939">
            <v>0.142297870684478</v>
          </cell>
          <cell r="F4939">
            <v>0.19612616132959501</v>
          </cell>
          <cell r="G4939">
            <v>0.73323657806674303</v>
          </cell>
          <cell r="H4939">
            <v>8.1565115026500795E-2</v>
          </cell>
          <cell r="I4939">
            <v>0.51391267395003404</v>
          </cell>
          <cell r="J4939">
            <v>0.32687693554932501</v>
          </cell>
          <cell r="K4939">
            <v>0.16748388523708399</v>
          </cell>
          <cell r="L4939">
            <v>0.21238342535927299</v>
          </cell>
          <cell r="M4939">
            <v>6</v>
          </cell>
          <cell r="N4939" t="str">
            <v>RECQL; NR1H4; KAT2A; POLK; BLM; EZH2</v>
          </cell>
        </row>
        <row r="4940">
          <cell r="B4940" t="str">
            <v>ML 10302</v>
          </cell>
          <cell r="C4940">
            <v>0.77475762156767003</v>
          </cell>
          <cell r="D4940">
            <v>0.38737881078383501</v>
          </cell>
          <cell r="E4940">
            <v>0.48001851826939401</v>
          </cell>
          <cell r="F4940">
            <v>0.24171205887641001</v>
          </cell>
          <cell r="G4940">
            <v>0.61957346998437801</v>
          </cell>
          <cell r="H4940">
            <v>0.58228972905388698</v>
          </cell>
          <cell r="I4940">
            <v>0.177034770755852</v>
          </cell>
          <cell r="J4940">
            <v>0.60428014719102496</v>
          </cell>
          <cell r="K4940">
            <v>0.45734315168151801</v>
          </cell>
          <cell r="L4940">
            <v>0.43079267616933498</v>
          </cell>
          <cell r="M4940">
            <v>6</v>
          </cell>
          <cell r="N4940" t="str">
            <v>FEN1; CYP3A4; CBX1; HTR4; HTR3A; HTR3B</v>
          </cell>
        </row>
        <row r="4941">
          <cell r="B4941" t="str">
            <v>LY-367,265</v>
          </cell>
          <cell r="C4941">
            <v>5.0964920771845799E-2</v>
          </cell>
          <cell r="D4941">
            <v>2.54824603859229E-2</v>
          </cell>
          <cell r="E4941">
            <v>2.6944343627246299E-2</v>
          </cell>
          <cell r="F4941">
            <v>0.26121457220516298</v>
          </cell>
          <cell r="G4941">
            <v>0.38570941058928498</v>
          </cell>
          <cell r="H4941">
            <v>3.9716785799613998E-2</v>
          </cell>
          <cell r="I4941">
            <v>0.74432396816790602</v>
          </cell>
          <cell r="J4941">
            <v>9.9291964499035004E-2</v>
          </cell>
          <cell r="K4941">
            <v>4.2068723098509703E-2</v>
          </cell>
          <cell r="L4941">
            <v>8.7941571392465806E-2</v>
          </cell>
          <cell r="M4941">
            <v>24</v>
          </cell>
          <cell r="N4941" t="str">
            <v>ALDH1A1; NFE2L2; SLC6A2; CYP2C19; DRD3; DRD2; DRD1; TDP1; KDM4E; EHMT2; CYP2D6; CYP3A4; CYP1A2; KCNH2; GMNN; SLC6A4; HTR2A; CBX1; IDH1; IL1B; MAPT; APAF1; TRHR; PAX8</v>
          </cell>
        </row>
        <row r="4942">
          <cell r="B4942" t="str">
            <v>N-(4-Methyl-thiazol-2-yl)-benzamide</v>
          </cell>
          <cell r="C4942">
            <v>0.33787721599173398</v>
          </cell>
          <cell r="D4942">
            <v>1</v>
          </cell>
          <cell r="E4942">
            <v>0.716608277641824</v>
          </cell>
          <cell r="F4942">
            <v>0.698535750099881</v>
          </cell>
          <cell r="G4942">
            <v>0.202901652087673</v>
          </cell>
          <cell r="H4942">
            <v>0.84617339655589596</v>
          </cell>
          <cell r="I4942">
            <v>0.12422343948546501</v>
          </cell>
          <cell r="J4942">
            <v>0.50725413021918198</v>
          </cell>
          <cell r="K4942">
            <v>0.52457893993770299</v>
          </cell>
          <cell r="L4942">
            <v>0.47946669812441001</v>
          </cell>
          <cell r="M4942">
            <v>8</v>
          </cell>
          <cell r="N4942" t="str">
            <v>NPC1; RAB9A; SENP6; SENP7; SENP8; CASP3; ALOX5; BRCA1</v>
          </cell>
        </row>
        <row r="4943">
          <cell r="B4943" t="str">
            <v>Surinabant</v>
          </cell>
          <cell r="C4943">
            <v>0.15610769979959099</v>
          </cell>
          <cell r="D4943">
            <v>7.8053849899795302E-2</v>
          </cell>
          <cell r="E4943">
            <v>6.5731385601206102E-2</v>
          </cell>
          <cell r="F4943">
            <v>1.52949884596979E-2</v>
          </cell>
          <cell r="G4943">
            <v>0.20847865301667401</v>
          </cell>
          <cell r="H4943">
            <v>0.19828282687328599</v>
          </cell>
          <cell r="I4943">
            <v>0.66985013141374805</v>
          </cell>
          <cell r="J4943">
            <v>7.6474942298489598E-2</v>
          </cell>
          <cell r="K4943">
            <v>2.1246238901309101E-2</v>
          </cell>
          <cell r="L4943">
            <v>5.7860557032761099E-2</v>
          </cell>
          <cell r="M4943">
            <v>8</v>
          </cell>
          <cell r="N4943" t="str">
            <v>NFE2L2; ESR1; CYP19A1; AR; PPARG; NR3C1; CNR1; CNR2</v>
          </cell>
        </row>
        <row r="4944">
          <cell r="B4944" t="str">
            <v>CHEMBL603129</v>
          </cell>
          <cell r="C4944">
            <v>3.6790998094932098E-3</v>
          </cell>
          <cell r="D4944">
            <v>1</v>
          </cell>
          <cell r="E4944">
            <v>0.96947136546936896</v>
          </cell>
          <cell r="F4944">
            <v>0.99704350359795602</v>
          </cell>
          <cell r="G4944">
            <v>4.6805308151580396E-3</v>
          </cell>
          <cell r="H4944">
            <v>0.72894857582260797</v>
          </cell>
          <cell r="I4944">
            <v>0.78197632985725896</v>
          </cell>
          <cell r="J4944">
            <v>2.3402654075790199E-2</v>
          </cell>
          <cell r="K4944">
            <v>0.29039314917807602</v>
          </cell>
          <cell r="L4944">
            <v>0.30911680199380098</v>
          </cell>
          <cell r="M4944">
            <v>18</v>
          </cell>
          <cell r="N4944" t="str">
            <v>TDP1; GMNN; APP; JAK2; ADORA1; ADORA2B; IDH1; NFKB1; PAFAH2; NPY1R; NPY2R; CFTR; MDM4; MDM2; RELA; PTBP1; KCNJ1; MAP1LC3A</v>
          </cell>
        </row>
        <row r="4945">
          <cell r="B4945" t="str">
            <v>3-O-Methylquercetin</v>
          </cell>
          <cell r="C4945">
            <v>0.784861108288193</v>
          </cell>
          <cell r="D4945">
            <v>0.392430554144097</v>
          </cell>
          <cell r="E4945">
            <v>0.18081168067509101</v>
          </cell>
          <cell r="F4945">
            <v>0.71375447234798195</v>
          </cell>
          <cell r="G4945">
            <v>0.64287349225672197</v>
          </cell>
          <cell r="H4945">
            <v>0.17679757372052499</v>
          </cell>
          <cell r="I4945">
            <v>0.28360839122750098</v>
          </cell>
          <cell r="J4945">
            <v>0.45202920168772798</v>
          </cell>
          <cell r="K4945">
            <v>0.36029304799641598</v>
          </cell>
          <cell r="L4945">
            <v>0.36064498075895202</v>
          </cell>
          <cell r="M4945">
            <v>24</v>
          </cell>
          <cell r="N4945" t="str">
            <v>FEN1; TDP1; KDM4E; RECQL; GFER; ADRB2; XDH; GAA; BAZ2B; MCL1; POLK; ALPI; POLI; POLH; POLB; CASP6; GSTO1; BLM; APOBEC3G; WRN; PSIP1; GSK3A; RACGAP1; APOBEC3F</v>
          </cell>
        </row>
        <row r="4946">
          <cell r="B4946" t="str">
            <v>AC1NRCGS</v>
          </cell>
          <cell r="C4946">
            <v>0.277295337909027</v>
          </cell>
          <cell r="D4946">
            <v>0.138647668954513</v>
          </cell>
          <cell r="E4946">
            <v>0.91997110645012403</v>
          </cell>
          <cell r="F4946">
            <v>0.26409267219576799</v>
          </cell>
          <cell r="G4946">
            <v>0.78207222325194303</v>
          </cell>
          <cell r="H4946">
            <v>1.44633273516344E-2</v>
          </cell>
          <cell r="I4946">
            <v>0.68698581685722704</v>
          </cell>
          <cell r="J4946">
            <v>7.2316636758171807E-2</v>
          </cell>
          <cell r="K4946">
            <v>0.25026454626466699</v>
          </cell>
          <cell r="L4946">
            <v>0.278690803993972</v>
          </cell>
          <cell r="M4946">
            <v>14</v>
          </cell>
          <cell r="N4946" t="str">
            <v>DLD; GSR; HMGCR; ALDH2; GALE; HSD17B1; MGAM; IMPDH2; DHPS; BLVRA; AHCY; SORD; HSD17B4; AKR1A1</v>
          </cell>
        </row>
        <row r="4947">
          <cell r="B4947" t="str">
            <v>CHEMBL193888</v>
          </cell>
          <cell r="C4947">
            <v>0.110885840069919</v>
          </cell>
          <cell r="D4947">
            <v>1</v>
          </cell>
          <cell r="E4947">
            <v>6.3465508725535802E-2</v>
          </cell>
          <cell r="F4947">
            <v>0.95022123731209596</v>
          </cell>
          <cell r="G4947">
            <v>0.73418973993251901</v>
          </cell>
          <cell r="H4947">
            <v>0.43688564363043297</v>
          </cell>
          <cell r="I4947">
            <v>0.191325557718318</v>
          </cell>
          <cell r="J4947">
            <v>0.31732754362767901</v>
          </cell>
          <cell r="K4947">
            <v>0.342275871832251</v>
          </cell>
          <cell r="L4947">
            <v>0.34749218995257602</v>
          </cell>
          <cell r="M4947">
            <v>12</v>
          </cell>
          <cell r="N4947" t="str">
            <v>CYP2C19; MRGPRX1; NPC1; RAB9A; SMN2; NFKB1; OXTR; SMARCA2; RELA; INS; EPHX2; SMN1; SMN2</v>
          </cell>
        </row>
        <row r="4948">
          <cell r="B4948" t="str">
            <v>RS-130830</v>
          </cell>
          <cell r="C4948">
            <v>0.114939392674863</v>
          </cell>
          <cell r="D4948">
            <v>1</v>
          </cell>
          <cell r="E4948">
            <v>0.910646764650898</v>
          </cell>
          <cell r="F4948">
            <v>0.93949188373744497</v>
          </cell>
          <cell r="G4948">
            <v>0.59066754408335198</v>
          </cell>
          <cell r="H4948">
            <v>0.56498044921970403</v>
          </cell>
          <cell r="I4948">
            <v>0.89411964403240196</v>
          </cell>
          <cell r="J4948">
            <v>0.93949188373744497</v>
          </cell>
          <cell r="K4948">
            <v>0.98706901360305999</v>
          </cell>
          <cell r="L4948">
            <v>0.93657633218928904</v>
          </cell>
          <cell r="M4948">
            <v>5</v>
          </cell>
          <cell r="N4948" t="str">
            <v>MMP2; MMP9; MMP1; MMP3; MMP13</v>
          </cell>
        </row>
        <row r="4949">
          <cell r="B4949" t="str">
            <v>Ethyl 8-chloro-5,6-dihydro-5-methyl-6-oxo-4H-imidazo(1,5-a)(1,4)benzodiazepine-3-carboxylate</v>
          </cell>
          <cell r="C4949">
            <v>0.72536339394512095</v>
          </cell>
          <cell r="D4949">
            <v>0.36268169697255997</v>
          </cell>
          <cell r="E4949">
            <v>0.240257889187518</v>
          </cell>
          <cell r="F4949">
            <v>0.271598036697693</v>
          </cell>
          <cell r="G4949">
            <v>0.53196775141369801</v>
          </cell>
          <cell r="H4949">
            <v>9.3511611538007605E-2</v>
          </cell>
          <cell r="I4949">
            <v>0.16639579640174301</v>
          </cell>
          <cell r="J4949">
            <v>0.339497545872117</v>
          </cell>
          <cell r="K4949">
            <v>0.130343083591901</v>
          </cell>
          <cell r="L4949">
            <v>0.18007406405729301</v>
          </cell>
          <cell r="M4949">
            <v>6</v>
          </cell>
          <cell r="N4949" t="str">
            <v>GABRG2; GABRA1; GABRA5; GABRA3; GABRB2; GABRA2</v>
          </cell>
        </row>
        <row r="4950">
          <cell r="B4950" t="str">
            <v>2957-21-3</v>
          </cell>
          <cell r="C4950">
            <v>1.50491385191199E-2</v>
          </cell>
          <cell r="D4950">
            <v>1</v>
          </cell>
          <cell r="E4950">
            <v>0.84291574679937997</v>
          </cell>
          <cell r="F4950">
            <v>7.0070085540210394E-2</v>
          </cell>
          <cell r="G4950">
            <v>0.96258644298739204</v>
          </cell>
          <cell r="H4950">
            <v>0.19775260067154701</v>
          </cell>
          <cell r="I4950">
            <v>0.90044446301674697</v>
          </cell>
          <cell r="J4950">
            <v>0.35035042770105201</v>
          </cell>
          <cell r="K4950">
            <v>0.51456900850048903</v>
          </cell>
          <cell r="L4950">
            <v>0.47218424284815702</v>
          </cell>
          <cell r="M4950">
            <v>7</v>
          </cell>
          <cell r="N4950" t="str">
            <v>TDP1; VDR; LARGE; ADORA3; SENP8; DLD; ATM</v>
          </cell>
        </row>
        <row r="4951">
          <cell r="B4951" t="str">
            <v>butyl 1,3-benzoxazol-2-ylsulfanylformate</v>
          </cell>
          <cell r="C4951">
            <v>0.14473422155045701</v>
          </cell>
          <cell r="D4951">
            <v>7.2367110775228394E-2</v>
          </cell>
          <cell r="E4951">
            <v>0.28301794864315499</v>
          </cell>
          <cell r="F4951">
            <v>0.31007982545407198</v>
          </cell>
          <cell r="G4951">
            <v>0.99455933926303897</v>
          </cell>
          <cell r="H4951">
            <v>0.111378396464806</v>
          </cell>
          <cell r="I4951">
            <v>0.58417252368158401</v>
          </cell>
          <cell r="J4951">
            <v>0.51679970909011996</v>
          </cell>
          <cell r="K4951">
            <v>0.41101690528923102</v>
          </cell>
          <cell r="L4951">
            <v>0.39739040071133702</v>
          </cell>
          <cell r="M4951">
            <v>9</v>
          </cell>
          <cell r="N4951" t="str">
            <v>CYP2C19; EHMT2; CYP2C9; GFER; PTGER2; PHOSPHO1; F2; ASAP1; MIF</v>
          </cell>
        </row>
        <row r="4952">
          <cell r="B4952" t="str">
            <v>4-(2-Aminoethyl)benzenesulfonamide</v>
          </cell>
          <cell r="C4952">
            <v>5.22899717692712E-2</v>
          </cell>
          <cell r="D4952">
            <v>1</v>
          </cell>
          <cell r="E4952">
            <v>0.18236668839265299</v>
          </cell>
          <cell r="F4952">
            <v>0.38917395817835398</v>
          </cell>
          <cell r="G4952">
            <v>0.95172145794122498</v>
          </cell>
          <cell r="H4952">
            <v>0.95424751507848105</v>
          </cell>
          <cell r="I4952">
            <v>0.91638887104128997</v>
          </cell>
          <cell r="J4952">
            <v>0.91183344196326599</v>
          </cell>
          <cell r="K4952">
            <v>0.84311692281758099</v>
          </cell>
          <cell r="L4952">
            <v>0.73796400697309905</v>
          </cell>
          <cell r="M4952">
            <v>6</v>
          </cell>
          <cell r="N4952" t="str">
            <v>CA4; CA14; CA12; TRHR; EIF4H; PABPC1</v>
          </cell>
        </row>
        <row r="4953">
          <cell r="B4953" t="str">
            <v>CHEMBL573935</v>
          </cell>
          <cell r="C4953">
            <v>0.13493054738448601</v>
          </cell>
          <cell r="D4953">
            <v>1</v>
          </cell>
          <cell r="E4953">
            <v>0.93111546253146205</v>
          </cell>
          <cell r="F4953">
            <v>0.88595608842645601</v>
          </cell>
          <cell r="G4953">
            <v>0.65033530542990503</v>
          </cell>
          <cell r="H4953">
            <v>0.80601749985492899</v>
          </cell>
          <cell r="I4953">
            <v>0.43193830169874597</v>
          </cell>
          <cell r="J4953">
            <v>0.93111546253146205</v>
          </cell>
          <cell r="K4953">
            <v>0.971772359872074</v>
          </cell>
          <cell r="L4953">
            <v>0.90196780609000704</v>
          </cell>
          <cell r="M4953">
            <v>7</v>
          </cell>
          <cell r="N4953" t="str">
            <v>MMP2; MMP12; MMP9; MMP14; MMP8; MMP13; MMP21</v>
          </cell>
        </row>
        <row r="4954">
          <cell r="B4954" t="str">
            <v>Redoxal</v>
          </cell>
          <cell r="C4954">
            <v>6.6727845548755202E-2</v>
          </cell>
          <cell r="D4954">
            <v>3.3363922774377601E-2</v>
          </cell>
          <cell r="E4954">
            <v>0.53992725579393597</v>
          </cell>
          <cell r="F4954">
            <v>0.141484385289294</v>
          </cell>
          <cell r="G4954">
            <v>0.67366370599498104</v>
          </cell>
          <cell r="H4954">
            <v>1.03449117375954E-2</v>
          </cell>
          <cell r="I4954">
            <v>5.1335341065438703E-2</v>
          </cell>
          <cell r="J4954">
            <v>5.1724558687976901E-2</v>
          </cell>
          <cell r="K4954">
            <v>2.0988554364625302E-2</v>
          </cell>
          <cell r="L4954">
            <v>5.7433485319559503E-2</v>
          </cell>
          <cell r="M4954">
            <v>38</v>
          </cell>
          <cell r="N4954" t="str">
            <v>EHMT2; MMP2; CBX1; SENP6; SENP8; CASP3; BAZ2B; PAFAH2; MCL1; RBBP9; PSMD14; POLK; MDM4; MDM2; APAF1; POLI; PLK1; UHRF1; POLH; CACNA1B; SUMO1; FASN; SUMO2; EIF4G1; EIF4H; PABPC1; CASP6; DHODH; WHSC1; APOBEC3G; CTDSP1; DNMT1; WRN; PAFAH1B3; RACGAP1; UCHL5; CASP9; HKDC1</v>
          </cell>
        </row>
        <row r="4955">
          <cell r="B4955" t="str">
            <v>Cyclofenil diphenol</v>
          </cell>
          <cell r="C4955">
            <v>0.69703835607823705</v>
          </cell>
          <cell r="D4955">
            <v>1</v>
          </cell>
          <cell r="E4955">
            <v>0.33258734611596802</v>
          </cell>
          <cell r="F4955">
            <v>0.62056163431976896</v>
          </cell>
          <cell r="G4955">
            <v>6.6842400916333394E-2</v>
          </cell>
          <cell r="H4955">
            <v>0.58219953633292898</v>
          </cell>
          <cell r="I4955">
            <v>0.86911759416038403</v>
          </cell>
          <cell r="J4955">
            <v>0.334212004581667</v>
          </cell>
          <cell r="K4955">
            <v>0.44672318954185902</v>
          </cell>
          <cell r="L4955">
            <v>0.42313635002964101</v>
          </cell>
          <cell r="M4955">
            <v>7</v>
          </cell>
          <cell r="N4955" t="str">
            <v>PRKCQ; PRKCD; PRKCE; PRKCA; PRKCG; PRKCZ; PRKCB</v>
          </cell>
        </row>
        <row r="4956">
          <cell r="B4956" t="str">
            <v>CHEMBL257643</v>
          </cell>
          <cell r="C4956">
            <v>0.50118300931241899</v>
          </cell>
          <cell r="D4956">
            <v>0.250591504656209</v>
          </cell>
          <cell r="E4956">
            <v>0.750211542068005</v>
          </cell>
          <cell r="F4956">
            <v>0.102112066136407</v>
          </cell>
          <cell r="G4956">
            <v>0.71937506106274995</v>
          </cell>
          <cell r="H4956">
            <v>0.51056491291597506</v>
          </cell>
          <cell r="I4956">
            <v>0.209907458110866</v>
          </cell>
          <cell r="J4956">
            <v>0.51056033068203599</v>
          </cell>
          <cell r="K4956">
            <v>0.41768212079022798</v>
          </cell>
          <cell r="L4956">
            <v>0.402199622579622</v>
          </cell>
          <cell r="M4956">
            <v>5</v>
          </cell>
          <cell r="N4956" t="str">
            <v>CHRM5; CHRM1; CHRM3; CHRM4; CHRM2</v>
          </cell>
        </row>
        <row r="4957">
          <cell r="B4957" t="str">
            <v>GW3965</v>
          </cell>
          <cell r="C4957">
            <v>0.44179109851249099</v>
          </cell>
          <cell r="D4957">
            <v>0.22089554925624499</v>
          </cell>
          <cell r="E4957">
            <v>0.170150844819493</v>
          </cell>
          <cell r="F4957">
            <v>0.14482234273820599</v>
          </cell>
          <cell r="G4957">
            <v>0.42129516424991098</v>
          </cell>
          <cell r="H4957">
            <v>9.0882549432756504E-2</v>
          </cell>
          <cell r="I4957">
            <v>0.20507656419360801</v>
          </cell>
          <cell r="J4957">
            <v>0.25634570524201</v>
          </cell>
          <cell r="K4957">
            <v>7.2167465510345502E-2</v>
          </cell>
          <cell r="L4957">
            <v>0.123236010991935</v>
          </cell>
          <cell r="M4957">
            <v>6</v>
          </cell>
          <cell r="N4957" t="str">
            <v>EHMT2; VDR; KAT2A; NR1H2; NR1H3; EZH2</v>
          </cell>
        </row>
        <row r="4958">
          <cell r="B4958" t="str">
            <v>Salazinic acid</v>
          </cell>
          <cell r="C4958">
            <v>0.59062812713097601</v>
          </cell>
          <cell r="D4958">
            <v>0.29531406356548801</v>
          </cell>
          <cell r="E4958">
            <v>0.13996777548581599</v>
          </cell>
          <cell r="F4958">
            <v>0.248280594383439</v>
          </cell>
          <cell r="G4958">
            <v>0.34145962044843903</v>
          </cell>
          <cell r="H4958">
            <v>9.3470240770477095E-2</v>
          </cell>
          <cell r="I4958">
            <v>0.49117599212239699</v>
          </cell>
          <cell r="J4958">
            <v>0.34991943871454001</v>
          </cell>
          <cell r="K4958">
            <v>0.13096254850827199</v>
          </cell>
          <cell r="L4958">
            <v>0.18063208497667399</v>
          </cell>
          <cell r="M4958">
            <v>58</v>
          </cell>
          <cell r="N4958" t="str">
            <v>ABHD5; PLIN5; NFE2L2; KDM4A; FEN1; TDP1; KDM4E; RECQL; GFER; STK33; VDR; BAZ2B; PAFAH2; MCL1; RBBP9; DLD; KAT2A; PLA2G7; SIX1; MAPT; POLK; BCL2L1; RGS12; GNAI1; PREPL; PPP1CA; POLI; KEAP1; PLK1; THRB; TNNT2; TNNI3; TNNC1; RUNX1; CBFB; POLH; CACNA1B; VCP; SUMO1; POLB; EIF4H; PABPC1; ATG4B; SAE1; UBA2; UBE2I; APBA1; CTDSP1; DNMT1; WRN; ADRBK1; PAFAH1B3; RAD51; PTPN5; HKDC1; L3MBTL1; PIN1; SENP1</v>
          </cell>
        </row>
        <row r="4959">
          <cell r="B4959" t="str">
            <v>Prestwick_892</v>
          </cell>
          <cell r="C4959">
            <v>0.65638248497004703</v>
          </cell>
          <cell r="D4959">
            <v>0.32819124248502402</v>
          </cell>
          <cell r="E4959">
            <v>2.1526494538493299E-2</v>
          </cell>
          <cell r="F4959">
            <v>0.79593759706604195</v>
          </cell>
          <cell r="G4959">
            <v>0.48399432551362997</v>
          </cell>
          <cell r="H4959">
            <v>0.40273830927735899</v>
          </cell>
          <cell r="I4959">
            <v>0.757039289555546</v>
          </cell>
          <cell r="J4959">
            <v>0.10763247269246599</v>
          </cell>
          <cell r="K4959">
            <v>0.28771609433415102</v>
          </cell>
          <cell r="L4959">
            <v>0.30711077860958103</v>
          </cell>
          <cell r="M4959">
            <v>5</v>
          </cell>
          <cell r="N4959" t="str">
            <v>CYP2D6; CYP1A2; ABCB1; HRH1; HTT</v>
          </cell>
        </row>
        <row r="4960">
          <cell r="B4960" t="str">
            <v>CHEMBL135604</v>
          </cell>
          <cell r="C4960">
            <v>0.50118300931241899</v>
          </cell>
          <cell r="D4960">
            <v>0.250591504656209</v>
          </cell>
          <cell r="E4960">
            <v>0.750211542068005</v>
          </cell>
          <cell r="F4960">
            <v>0.102112066136407</v>
          </cell>
          <cell r="G4960">
            <v>0.71937506106274995</v>
          </cell>
          <cell r="H4960">
            <v>0.51056491291597506</v>
          </cell>
          <cell r="I4960">
            <v>0.209907458110866</v>
          </cell>
          <cell r="J4960">
            <v>0.51056033068203599</v>
          </cell>
          <cell r="K4960">
            <v>0.41768212079022798</v>
          </cell>
          <cell r="L4960">
            <v>0.402199622579622</v>
          </cell>
          <cell r="M4960">
            <v>5</v>
          </cell>
          <cell r="N4960" t="str">
            <v>CHRM5; CHRM1; CHRM3; CHRM4; CHRM2</v>
          </cell>
        </row>
        <row r="4961">
          <cell r="B4961" t="str">
            <v>CHEMBL318235</v>
          </cell>
          <cell r="C4961">
            <v>0.66263314301629195</v>
          </cell>
          <cell r="D4961">
            <v>1</v>
          </cell>
          <cell r="E4961">
            <v>0.289335548806684</v>
          </cell>
          <cell r="F4961">
            <v>0.78381773654116405</v>
          </cell>
          <cell r="G4961">
            <v>0.747676256599906</v>
          </cell>
          <cell r="H4961">
            <v>0.74578410013684804</v>
          </cell>
          <cell r="I4961">
            <v>0.39987514686710601</v>
          </cell>
          <cell r="J4961">
            <v>0.78381773654116405</v>
          </cell>
          <cell r="K4961">
            <v>0.817868621392558</v>
          </cell>
          <cell r="L4961">
            <v>0.71369054163068302</v>
          </cell>
          <cell r="M4961">
            <v>9</v>
          </cell>
          <cell r="N4961" t="str">
            <v>SLC6A3; DRD3; ADRA2A; SLC6A4; ADRA2B; HRH1; ADRA2C; ADRA1A; TACR1</v>
          </cell>
        </row>
        <row r="4962">
          <cell r="B4962" t="str">
            <v>Anagrelide impurity 5</v>
          </cell>
          <cell r="C4962">
            <v>0.69484019230216998</v>
          </cell>
          <cell r="D4962">
            <v>0.34742009615108499</v>
          </cell>
          <cell r="E4962">
            <v>0.25216975504625899</v>
          </cell>
          <cell r="F4962">
            <v>0.138854868799725</v>
          </cell>
          <cell r="G4962">
            <v>0.16280071957596001</v>
          </cell>
          <cell r="H4962">
            <v>9.79244733961733E-2</v>
          </cell>
          <cell r="I4962">
            <v>0.48615476062866902</v>
          </cell>
          <cell r="J4962">
            <v>0.27133453262660001</v>
          </cell>
          <cell r="K4962">
            <v>8.8121537620310303E-2</v>
          </cell>
          <cell r="L4962">
            <v>0.13989907536291701</v>
          </cell>
          <cell r="M4962">
            <v>6</v>
          </cell>
          <cell r="N4962" t="str">
            <v>HTR2C; HTR6; HTR7; HTR5A; HTR3A; HTR1D</v>
          </cell>
        </row>
        <row r="4963">
          <cell r="B4963" t="str">
            <v>Lestaurtinib</v>
          </cell>
          <cell r="C4963">
            <v>0.58365820372176103</v>
          </cell>
          <cell r="D4963">
            <v>1</v>
          </cell>
          <cell r="E4963">
            <v>0.92226349548500797</v>
          </cell>
          <cell r="F4963">
            <v>0.84226197543958803</v>
          </cell>
          <cell r="G4963">
            <v>0.24821225265202701</v>
          </cell>
          <cell r="H4963">
            <v>0.74481392029723903</v>
          </cell>
          <cell r="I4963">
            <v>0.88666018105107902</v>
          </cell>
          <cell r="J4963">
            <v>0.92226349548500797</v>
          </cell>
          <cell r="K4963">
            <v>0.94167803961876095</v>
          </cell>
          <cell r="L4963">
            <v>0.85226641566564898</v>
          </cell>
          <cell r="M4963">
            <v>7</v>
          </cell>
          <cell r="N4963" t="str">
            <v>TDP1; CYP19A1; AHR; AR; MTOR; HTT; NTRK1</v>
          </cell>
        </row>
        <row r="4964">
          <cell r="B4964" t="str">
            <v>Isotetrandrine</v>
          </cell>
          <cell r="C4964">
            <v>0.60399498316685496</v>
          </cell>
          <cell r="D4964">
            <v>1</v>
          </cell>
          <cell r="E4964">
            <v>0.89739719421953101</v>
          </cell>
          <cell r="F4964">
            <v>0.75666399375473903</v>
          </cell>
          <cell r="G4964">
            <v>0.57202426239219195</v>
          </cell>
          <cell r="H4964">
            <v>0.80125844974134897</v>
          </cell>
          <cell r="I4964">
            <v>0.58948516927748695</v>
          </cell>
          <cell r="J4964">
            <v>0.89739719421953101</v>
          </cell>
          <cell r="K4964">
            <v>0.97065498766941205</v>
          </cell>
          <cell r="L4964">
            <v>0.89980820475829404</v>
          </cell>
          <cell r="M4964">
            <v>11</v>
          </cell>
          <cell r="N4964" t="str">
            <v>SLC6A3; TDP1; KCNH2; PTGER2; SENP6; SENP8; MDM4; MDM2; PREPL; ARNT; TACC3</v>
          </cell>
        </row>
        <row r="4965">
          <cell r="B4965" t="str">
            <v>CHEMBL110018</v>
          </cell>
          <cell r="C4965">
            <v>0.50118300931241899</v>
          </cell>
          <cell r="D4965">
            <v>0.250591504656209</v>
          </cell>
          <cell r="E4965">
            <v>0.750211542068005</v>
          </cell>
          <cell r="F4965">
            <v>0.102112066136407</v>
          </cell>
          <cell r="G4965">
            <v>0.71937506106274995</v>
          </cell>
          <cell r="H4965">
            <v>0.51056491291597506</v>
          </cell>
          <cell r="I4965">
            <v>0.209907458110866</v>
          </cell>
          <cell r="J4965">
            <v>0.51056033068203599</v>
          </cell>
          <cell r="K4965">
            <v>0.41768212079022798</v>
          </cell>
          <cell r="L4965">
            <v>0.402199622579622</v>
          </cell>
          <cell r="M4965">
            <v>5</v>
          </cell>
          <cell r="N4965" t="str">
            <v>CHRM5; CHRM1; CHRM3; CHRM4; CHRM2</v>
          </cell>
        </row>
        <row r="4966">
          <cell r="B4966" t="str">
            <v>Phenmedipham</v>
          </cell>
          <cell r="C4966">
            <v>0.24930070197307599</v>
          </cell>
          <cell r="D4966">
            <v>1</v>
          </cell>
          <cell r="E4966">
            <v>0.56194478341033705</v>
          </cell>
          <cell r="F4966">
            <v>0.26416638997248398</v>
          </cell>
          <cell r="G4966">
            <v>0.106368896081179</v>
          </cell>
          <cell r="H4966">
            <v>0.62783319439913599</v>
          </cell>
          <cell r="I4966">
            <v>0.85009560246485105</v>
          </cell>
          <cell r="J4966">
            <v>0.53184448040589605</v>
          </cell>
          <cell r="K4966">
            <v>0.48058913908704498</v>
          </cell>
          <cell r="L4966">
            <v>0.44756945578755197</v>
          </cell>
          <cell r="M4966">
            <v>6</v>
          </cell>
          <cell r="N4966" t="str">
            <v>NFE2L2; ESR1; CYP3A4; AHR; FAAH; MAPK1</v>
          </cell>
        </row>
        <row r="4967">
          <cell r="B4967" t="str">
            <v>fenbufen</v>
          </cell>
          <cell r="C4967">
            <v>0.54177469882431395</v>
          </cell>
          <cell r="D4967">
            <v>1</v>
          </cell>
          <cell r="E4967">
            <v>0.67568542586995906</v>
          </cell>
          <cell r="F4967">
            <v>0.75957804420298003</v>
          </cell>
          <cell r="G4967">
            <v>0.35779264816711098</v>
          </cell>
          <cell r="H4967">
            <v>0.82674300544920798</v>
          </cell>
          <cell r="I4967">
            <v>0.94827245549697903</v>
          </cell>
          <cell r="J4967">
            <v>0.94827245549697803</v>
          </cell>
          <cell r="K4967">
            <v>0.95275087010274495</v>
          </cell>
          <cell r="L4967">
            <v>0.86892662184497804</v>
          </cell>
          <cell r="M4967">
            <v>6</v>
          </cell>
          <cell r="N4967" t="str">
            <v>CYP1A2; PTGS1; ABCB1; MAP4K2; MAP3K3; PADI4</v>
          </cell>
        </row>
        <row r="4968">
          <cell r="B4968" t="str">
            <v>Tegaserod maleate</v>
          </cell>
          <cell r="C4968">
            <v>0.72495052209970201</v>
          </cell>
          <cell r="D4968">
            <v>1</v>
          </cell>
          <cell r="E4968">
            <v>0.74079106163902697</v>
          </cell>
          <cell r="F4968">
            <v>0.48769432595420298</v>
          </cell>
          <cell r="G4968">
            <v>0.91687629288005701</v>
          </cell>
          <cell r="H4968">
            <v>0.75791928525076602</v>
          </cell>
          <cell r="I4968">
            <v>0.72711294720152098</v>
          </cell>
          <cell r="J4968">
            <v>0.91687629288005701</v>
          </cell>
          <cell r="K4968">
            <v>0.97033827333159295</v>
          </cell>
          <cell r="L4968">
            <v>0.89920240555444098</v>
          </cell>
          <cell r="M4968">
            <v>30</v>
          </cell>
          <cell r="N4968" t="str">
            <v>SLC6A3; TDP1; HIF1A; MRGPRX1; KCNQ1; AHR; ADRB2; PTGER2; OPRD1; MC4R; OPRM1; IDH1; TNFRSF10B; MAP4K2; CCR6; APLNR; MITF; MDM4; MDM2; PREPL; APAF1; ATXN2; KCNK9; PAX8; UBE2N; MLLT3; RAD52; EPAS1; PLA2G3; F10</v>
          </cell>
        </row>
        <row r="4969">
          <cell r="B4969" t="str">
            <v>2-(2-Pyridyl)benzimidazole</v>
          </cell>
          <cell r="C4969">
            <v>0.58175275890442302</v>
          </cell>
          <cell r="D4969">
            <v>0.29087637945221201</v>
          </cell>
          <cell r="E4969">
            <v>0.50538325745158796</v>
          </cell>
          <cell r="F4969">
            <v>0.61620462133504506</v>
          </cell>
          <cell r="G4969">
            <v>0.71283518957746494</v>
          </cell>
          <cell r="H4969">
            <v>0.68535186773299395</v>
          </cell>
          <cell r="I4969">
            <v>8.21653808971676E-2</v>
          </cell>
          <cell r="J4969">
            <v>0.41082690448583797</v>
          </cell>
          <cell r="K4969">
            <v>0.55464484180145701</v>
          </cell>
          <cell r="L4969">
            <v>0.50145905104675403</v>
          </cell>
          <cell r="M4969">
            <v>17</v>
          </cell>
          <cell r="N4969" t="str">
            <v>TDP1; NPC1; RAB9A; SENP6; SENP7; SENP8; CASP3; SMN2; RGS4; STAT1; ARNT; TACC3; RGS7; GNAO1; RGS8; METAP2; SMN1; SMN2</v>
          </cell>
        </row>
        <row r="4970">
          <cell r="B4970" t="str">
            <v>IMAZODAN</v>
          </cell>
          <cell r="C4970">
            <v>0.13490460134440799</v>
          </cell>
          <cell r="D4970">
            <v>1</v>
          </cell>
          <cell r="E4970">
            <v>0.82296796205354095</v>
          </cell>
          <cell r="F4970">
            <v>0.25511156405135199</v>
          </cell>
          <cell r="G4970">
            <v>0.97500227553255403</v>
          </cell>
          <cell r="H4970">
            <v>0.93594991120258997</v>
          </cell>
          <cell r="I4970">
            <v>0.93249049646903504</v>
          </cell>
          <cell r="J4970">
            <v>0.97500227553255403</v>
          </cell>
          <cell r="K4970">
            <v>0.96894620899386996</v>
          </cell>
          <cell r="L4970">
            <v>0.89657135990779202</v>
          </cell>
          <cell r="M4970">
            <v>11</v>
          </cell>
          <cell r="N4970" t="str">
            <v>CYP19A1; CYP2D6; CYP3A4; CYP1A2; KCNQ1; AHR; NR3C1; PDE3A; PDE5A; PDE2A; SLC5A7</v>
          </cell>
        </row>
        <row r="4971">
          <cell r="B4971" t="str">
            <v>Aminopurvalanol A</v>
          </cell>
          <cell r="C4971">
            <v>0.544831512887758</v>
          </cell>
          <cell r="D4971">
            <v>0.272415756443879</v>
          </cell>
          <cell r="E4971">
            <v>0.23124209171913601</v>
          </cell>
          <cell r="F4971">
            <v>0.369570183357392</v>
          </cell>
          <cell r="G4971">
            <v>0.82155855583818604</v>
          </cell>
          <cell r="H4971">
            <v>0.30906848301517398</v>
          </cell>
          <cell r="I4971">
            <v>0.887252725549183</v>
          </cell>
          <cell r="J4971">
            <v>0.615950305595653</v>
          </cell>
          <cell r="K4971">
            <v>0.63858968316656906</v>
          </cell>
          <cell r="L4971">
            <v>0.564286420730848</v>
          </cell>
          <cell r="M4971">
            <v>5</v>
          </cell>
          <cell r="N4971" t="str">
            <v>TDP1; CYP3A4; CYP2C9; CYP1A2; MAPT</v>
          </cell>
        </row>
        <row r="4972">
          <cell r="B4972" t="str">
            <v>Psora-4</v>
          </cell>
          <cell r="C4972">
            <v>0.31188711472658098</v>
          </cell>
          <cell r="D4972">
            <v>1</v>
          </cell>
          <cell r="E4972">
            <v>0.22014670536429301</v>
          </cell>
          <cell r="F4972">
            <v>0.94800826139798799</v>
          </cell>
          <cell r="G4972">
            <v>0.90753411558726005</v>
          </cell>
          <cell r="H4972">
            <v>0.93179467268695904</v>
          </cell>
          <cell r="I4972">
            <v>0.83530783256451402</v>
          </cell>
          <cell r="J4972">
            <v>0.94800826139798799</v>
          </cell>
          <cell r="K4972">
            <v>0.95473357671782999</v>
          </cell>
          <cell r="L4972">
            <v>0.87207198907735395</v>
          </cell>
          <cell r="M4972">
            <v>7</v>
          </cell>
          <cell r="N4972" t="str">
            <v>CYP2C19; CYP2D6; CYP3A4; CYP2C9; CYP1A2; KCNA3; TSHR</v>
          </cell>
        </row>
        <row r="4973">
          <cell r="B4973" t="str">
            <v>CHEMBL574589</v>
          </cell>
          <cell r="C4973">
            <v>0.13493054738448601</v>
          </cell>
          <cell r="D4973">
            <v>1</v>
          </cell>
          <cell r="E4973">
            <v>0.93111546253146205</v>
          </cell>
          <cell r="F4973">
            <v>0.88595608842645601</v>
          </cell>
          <cell r="G4973">
            <v>0.65033530542990503</v>
          </cell>
          <cell r="H4973">
            <v>0.80601749985492899</v>
          </cell>
          <cell r="I4973">
            <v>0.43193830169874597</v>
          </cell>
          <cell r="J4973">
            <v>0.93111546253146205</v>
          </cell>
          <cell r="K4973">
            <v>0.971772359872074</v>
          </cell>
          <cell r="L4973">
            <v>0.90196780609000704</v>
          </cell>
          <cell r="M4973">
            <v>7</v>
          </cell>
          <cell r="N4973" t="str">
            <v>MMP2; MMP12; MMP9; MMP14; MMP8; MMP13; MMP21</v>
          </cell>
        </row>
        <row r="4974">
          <cell r="B4974" t="str">
            <v>nbqx</v>
          </cell>
          <cell r="C4974">
            <v>0.38080996790758997</v>
          </cell>
          <cell r="D4974">
            <v>0.19040498395379499</v>
          </cell>
          <cell r="E4974">
            <v>9.2941510100076799E-2</v>
          </cell>
          <cell r="F4974">
            <v>0.820988586956648</v>
          </cell>
          <cell r="G4974">
            <v>0.81010871534810103</v>
          </cell>
          <cell r="H4974">
            <v>0.20472862752940599</v>
          </cell>
          <cell r="I4974">
            <v>0.36278425151800497</v>
          </cell>
          <cell r="J4974">
            <v>0.46470755050038398</v>
          </cell>
          <cell r="K4974">
            <v>0.37593508710128398</v>
          </cell>
          <cell r="L4974">
            <v>0.37201315234014598</v>
          </cell>
          <cell r="M4974">
            <v>9</v>
          </cell>
          <cell r="N4974" t="str">
            <v>GRIN1; GRIN2A; GRIN2B; HPGD; MAPT; POLK; GRIA1; GAPDH; GRIK1</v>
          </cell>
        </row>
        <row r="4975">
          <cell r="B4975" t="str">
            <v>rockout</v>
          </cell>
          <cell r="C4975">
            <v>0.80078954751118903</v>
          </cell>
          <cell r="D4975">
            <v>0.40039477375559401</v>
          </cell>
          <cell r="E4975">
            <v>0.20779112365157501</v>
          </cell>
          <cell r="F4975">
            <v>0.21613531470257799</v>
          </cell>
          <cell r="G4975">
            <v>0.63375269964046799</v>
          </cell>
          <cell r="H4975">
            <v>0.30293108372459998</v>
          </cell>
          <cell r="I4975">
            <v>0.141208309161694</v>
          </cell>
          <cell r="J4975">
            <v>0.36022552450429601</v>
          </cell>
          <cell r="K4975">
            <v>0.20103105770057</v>
          </cell>
          <cell r="L4975">
            <v>0.23999641373769601</v>
          </cell>
          <cell r="M4975">
            <v>9</v>
          </cell>
          <cell r="N4975" t="str">
            <v>CYP2C19; CYP2C9; ATAD5; NPBWR1; PLK1; KCNJ1; IMPDH2; ROCK2; PRKACA</v>
          </cell>
        </row>
        <row r="4976">
          <cell r="B4976" t="str">
            <v>PD-0183812</v>
          </cell>
          <cell r="C4976">
            <v>0.214334134629316</v>
          </cell>
          <cell r="D4976">
            <v>1</v>
          </cell>
          <cell r="E4976">
            <v>0.85658254082804697</v>
          </cell>
          <cell r="F4976">
            <v>0.925179574145648</v>
          </cell>
          <cell r="G4976">
            <v>0.84979299431209898</v>
          </cell>
          <cell r="H4976">
            <v>0.53089027510011599</v>
          </cell>
          <cell r="I4976">
            <v>0.24164531796326599</v>
          </cell>
          <cell r="J4976">
            <v>0.925179574145648</v>
          </cell>
          <cell r="K4976">
            <v>0.89791012676845605</v>
          </cell>
          <cell r="L4976">
            <v>0.79621645538546804</v>
          </cell>
          <cell r="M4976">
            <v>10</v>
          </cell>
          <cell r="N4976" t="str">
            <v>PCNA; FGFR1; FGFR2; FGFR3; CDK2; FGFR4; CDK4; CDK6; CCNA2; CCNE1</v>
          </cell>
        </row>
        <row r="4977">
          <cell r="B4977" t="str">
            <v>Mosapride</v>
          </cell>
          <cell r="C4977">
            <v>7.3559976270514596E-2</v>
          </cell>
          <cell r="D4977">
            <v>3.6779988135257298E-2</v>
          </cell>
          <cell r="E4977">
            <v>0.50158345287677597</v>
          </cell>
          <cell r="F4977">
            <v>6.8936337523722302E-2</v>
          </cell>
          <cell r="G4977">
            <v>0.24081436092066699</v>
          </cell>
          <cell r="H4977">
            <v>0.75446525087541005</v>
          </cell>
          <cell r="I4977">
            <v>0.89057364799517402</v>
          </cell>
          <cell r="J4977">
            <v>0.34468168761861201</v>
          </cell>
          <cell r="K4977">
            <v>0.40849789112719798</v>
          </cell>
          <cell r="L4977">
            <v>0.39557210741776699</v>
          </cell>
          <cell r="M4977">
            <v>5</v>
          </cell>
          <cell r="N4977" t="str">
            <v>ABHD5; PLIN5; PLIN1; HNF4A; HTR4</v>
          </cell>
        </row>
        <row r="4978">
          <cell r="B4978" t="str">
            <v>CHEMBL262379</v>
          </cell>
          <cell r="C4978">
            <v>0.51244737345726399</v>
          </cell>
          <cell r="D4978">
            <v>1</v>
          </cell>
          <cell r="E4978">
            <v>0.54844568999786902</v>
          </cell>
          <cell r="F4978">
            <v>0.96930661001834195</v>
          </cell>
          <cell r="G4978">
            <v>0.54573153963903398</v>
          </cell>
          <cell r="H4978">
            <v>0.93571596175251603</v>
          </cell>
          <cell r="I4978">
            <v>0.765423323104929</v>
          </cell>
          <cell r="J4978">
            <v>0.96930661001834195</v>
          </cell>
          <cell r="K4978">
            <v>0.97786930197571198</v>
          </cell>
          <cell r="L4978">
            <v>0.91445601050409597</v>
          </cell>
          <cell r="M4978">
            <v>5</v>
          </cell>
          <cell r="N4978" t="str">
            <v>SSTR2; SSTR1; SSTR5; SSTR4; SSTR3</v>
          </cell>
        </row>
        <row r="4979">
          <cell r="B4979" t="str">
            <v>CHEMBL50378</v>
          </cell>
          <cell r="C4979">
            <v>0.68075817575875397</v>
          </cell>
          <cell r="D4979">
            <v>1</v>
          </cell>
          <cell r="E4979">
            <v>0.35713548563746</v>
          </cell>
          <cell r="F4979">
            <v>0.35596870778802597</v>
          </cell>
          <cell r="G4979">
            <v>0.92125838728366705</v>
          </cell>
          <cell r="H4979">
            <v>0.67562588141870195</v>
          </cell>
          <cell r="I4979">
            <v>0.31391045153993002</v>
          </cell>
          <cell r="J4979">
            <v>0.59522580939576697</v>
          </cell>
          <cell r="K4979">
            <v>0.68812070709749495</v>
          </cell>
          <cell r="L4979">
            <v>0.60285567977830001</v>
          </cell>
          <cell r="M4979">
            <v>5</v>
          </cell>
          <cell r="N4979" t="str">
            <v>KDM4E; CYP3A4; CYP1A2; ALOX15; PDE2A</v>
          </cell>
        </row>
        <row r="4980">
          <cell r="B4980" t="str">
            <v>Methylnoradrenaline</v>
          </cell>
          <cell r="C4980">
            <v>0.246646899677707</v>
          </cell>
          <cell r="D4980">
            <v>0.123323449838854</v>
          </cell>
          <cell r="E4980">
            <v>0.665700683971584</v>
          </cell>
          <cell r="F4980">
            <v>0.22103499258336501</v>
          </cell>
          <cell r="G4980">
            <v>0.98086432710174298</v>
          </cell>
          <cell r="H4980">
            <v>0.26396128538095398</v>
          </cell>
          <cell r="I4980">
            <v>0.50527991946609396</v>
          </cell>
          <cell r="J4980">
            <v>0.65990321345238401</v>
          </cell>
          <cell r="K4980">
            <v>0.638552290005027</v>
          </cell>
          <cell r="L4980">
            <v>0.56425780681729099</v>
          </cell>
          <cell r="M4980">
            <v>7</v>
          </cell>
          <cell r="N4980" t="str">
            <v>KDM4E; ADRA2A; RECQL; ADRA2B; ADRA2C; MAPT; POLK</v>
          </cell>
        </row>
        <row r="4981">
          <cell r="B4981" t="str">
            <v>FM1-43</v>
          </cell>
          <cell r="C4981">
            <v>0.50118300931241899</v>
          </cell>
          <cell r="D4981">
            <v>0.250591504656209</v>
          </cell>
          <cell r="E4981">
            <v>0.750211542068005</v>
          </cell>
          <cell r="F4981">
            <v>0.102112066136407</v>
          </cell>
          <cell r="G4981">
            <v>0.71937506106274995</v>
          </cell>
          <cell r="H4981">
            <v>0.51056491291597506</v>
          </cell>
          <cell r="I4981">
            <v>0.209907458110866</v>
          </cell>
          <cell r="J4981">
            <v>0.51056033068203599</v>
          </cell>
          <cell r="K4981">
            <v>0.41768212079022798</v>
          </cell>
          <cell r="L4981">
            <v>0.402199622579622</v>
          </cell>
          <cell r="M4981">
            <v>5</v>
          </cell>
          <cell r="N4981" t="str">
            <v>CHRM5; CHRM1; CHRM3; CHRM4; CHRM2</v>
          </cell>
        </row>
        <row r="4982">
          <cell r="B4982" t="str">
            <v>CHEMBL167335</v>
          </cell>
          <cell r="C4982">
            <v>0.50118300931241899</v>
          </cell>
          <cell r="D4982">
            <v>0.250591504656209</v>
          </cell>
          <cell r="E4982">
            <v>0.750211542068005</v>
          </cell>
          <cell r="F4982">
            <v>0.102112066136407</v>
          </cell>
          <cell r="G4982">
            <v>0.71937506106274995</v>
          </cell>
          <cell r="H4982">
            <v>0.51056491291597506</v>
          </cell>
          <cell r="I4982">
            <v>0.209907458110866</v>
          </cell>
          <cell r="J4982">
            <v>0.51056033068203599</v>
          </cell>
          <cell r="K4982">
            <v>0.41768212079022798</v>
          </cell>
          <cell r="L4982">
            <v>0.402199622579622</v>
          </cell>
          <cell r="M4982">
            <v>5</v>
          </cell>
          <cell r="N4982" t="str">
            <v>CHRM5; CHRM1; CHRM3; CHRM4; CHRM2</v>
          </cell>
        </row>
        <row r="4983">
          <cell r="B4983" t="str">
            <v>CHEMBL1022</v>
          </cell>
          <cell r="C4983">
            <v>0.99456274600401195</v>
          </cell>
          <cell r="D4983">
            <v>0.49728137300200598</v>
          </cell>
          <cell r="E4983">
            <v>0.31574627563663299</v>
          </cell>
          <cell r="F4983">
            <v>0.42210817482533702</v>
          </cell>
          <cell r="G4983">
            <v>0.59114876737350697</v>
          </cell>
          <cell r="H4983">
            <v>0.59628048643334097</v>
          </cell>
          <cell r="I4983">
            <v>0.56332248797407602</v>
          </cell>
          <cell r="J4983">
            <v>0.59628048643334097</v>
          </cell>
          <cell r="K4983">
            <v>0.70031938264883398</v>
          </cell>
          <cell r="L4983">
            <v>0.61258971713607901</v>
          </cell>
          <cell r="M4983">
            <v>5</v>
          </cell>
          <cell r="N4983" t="str">
            <v>ADRA2A; ADRA2C; ADRA1D; ADRA1A; ADRA1B</v>
          </cell>
        </row>
        <row r="4984">
          <cell r="B4984" t="str">
            <v>Ruboxistaurin</v>
          </cell>
          <cell r="C4984">
            <v>0.53415279484007105</v>
          </cell>
          <cell r="D4984">
            <v>1</v>
          </cell>
          <cell r="E4984">
            <v>0.15842038123254601</v>
          </cell>
          <cell r="F4984">
            <v>0.75974062967286904</v>
          </cell>
          <cell r="G4984">
            <v>0.82671959809334195</v>
          </cell>
          <cell r="H4984">
            <v>0.21411361930189801</v>
          </cell>
          <cell r="I4984">
            <v>0.70212134107788404</v>
          </cell>
          <cell r="J4984">
            <v>0.53528404825474596</v>
          </cell>
          <cell r="K4984">
            <v>0.58934710849431504</v>
          </cell>
          <cell r="L4984">
            <v>0.52712979758636902</v>
          </cell>
          <cell r="M4984">
            <v>8</v>
          </cell>
          <cell r="N4984" t="str">
            <v>DHFR; PIM1; SLK; PRKCQ; PRKCD; PRKCB; BAD; PDF</v>
          </cell>
        </row>
        <row r="4985">
          <cell r="B4985" t="str">
            <v>NBBCC</v>
          </cell>
          <cell r="C4985">
            <v>0.75966609553753095</v>
          </cell>
          <cell r="D4985">
            <v>1</v>
          </cell>
          <cell r="E4985">
            <v>0.212661649775365</v>
          </cell>
          <cell r="F4985">
            <v>0.81146426967122998</v>
          </cell>
          <cell r="G4985">
            <v>0.90790016720823397</v>
          </cell>
          <cell r="H4985">
            <v>0.60678929151861305</v>
          </cell>
          <cell r="I4985">
            <v>0.78404268575302405</v>
          </cell>
          <cell r="J4985">
            <v>0.90790016720823397</v>
          </cell>
          <cell r="K4985">
            <v>0.87792447111958705</v>
          </cell>
          <cell r="L4985">
            <v>0.77387243414553397</v>
          </cell>
          <cell r="M4985">
            <v>8</v>
          </cell>
          <cell r="N4985" t="str">
            <v>CYP2C19; TDP1; GABRG2; CYP3A4; CYP2C9; CYP1A2; SMN2; SMN1; SMN2</v>
          </cell>
        </row>
        <row r="4986">
          <cell r="B4986" t="str">
            <v>Zearalanone</v>
          </cell>
          <cell r="C4986">
            <v>0.25908592830792998</v>
          </cell>
          <cell r="D4986">
            <v>1</v>
          </cell>
          <cell r="E4986">
            <v>0.93448761036177597</v>
          </cell>
          <cell r="F4986">
            <v>0.82461502292808198</v>
          </cell>
          <cell r="G4986">
            <v>0.15291469608502301</v>
          </cell>
          <cell r="H4986">
            <v>0.77429756175929298</v>
          </cell>
          <cell r="I4986">
            <v>0.33386467620432497</v>
          </cell>
          <cell r="J4986">
            <v>0.76457348042511397</v>
          </cell>
          <cell r="K4986">
            <v>0.72708863581218097</v>
          </cell>
          <cell r="L4986">
            <v>0.63434602438297205</v>
          </cell>
          <cell r="M4986">
            <v>5</v>
          </cell>
          <cell r="N4986" t="str">
            <v>TDP1; HSP90AA1; HSP90AB1; KCNJ1; GSK3A</v>
          </cell>
        </row>
        <row r="4987">
          <cell r="B4987" t="str">
            <v>quinalizarin</v>
          </cell>
          <cell r="C4987">
            <v>7.2390039589887503E-2</v>
          </cell>
          <cell r="D4987">
            <v>3.61950197949438E-2</v>
          </cell>
          <cell r="E4987">
            <v>0.441028519522907</v>
          </cell>
          <cell r="F4987">
            <v>3.89575446043402E-2</v>
          </cell>
          <cell r="G4987">
            <v>0.36291541968865898</v>
          </cell>
          <cell r="H4987">
            <v>4.0226716108994302E-2</v>
          </cell>
          <cell r="I4987">
            <v>0.85884420584675003</v>
          </cell>
          <cell r="J4987">
            <v>0.100566790272486</v>
          </cell>
          <cell r="K4987">
            <v>7.6929178522433098E-2</v>
          </cell>
          <cell r="L4987">
            <v>0.12832217796456599</v>
          </cell>
          <cell r="M4987">
            <v>17</v>
          </cell>
          <cell r="N4987" t="str">
            <v>TDP1; TP53; APEX1; KDM4E; HSD17B10; RECQL; CYP3A4; ALOX15; HPGD; USP1; MAPT; POLK; MAPK1; THRB; BRCA1; USP2; NOS3</v>
          </cell>
        </row>
        <row r="4988">
          <cell r="B4988" t="str">
            <v>GNF-Pf-4478</v>
          </cell>
          <cell r="C4988">
            <v>0.57765799775287596</v>
          </cell>
          <cell r="D4988">
            <v>1</v>
          </cell>
          <cell r="E4988">
            <v>0.94591425128732598</v>
          </cell>
          <cell r="F4988">
            <v>0.23124708107714001</v>
          </cell>
          <cell r="G4988">
            <v>0.61426136866660797</v>
          </cell>
          <cell r="H4988">
            <v>0.34040011394175101</v>
          </cell>
          <cell r="I4988">
            <v>0.62718395062293997</v>
          </cell>
          <cell r="J4988">
            <v>0.78397993827867496</v>
          </cell>
          <cell r="K4988">
            <v>0.71571411966402398</v>
          </cell>
          <cell r="L4988">
            <v>0.62503097716771805</v>
          </cell>
          <cell r="M4988">
            <v>9</v>
          </cell>
          <cell r="N4988" t="str">
            <v>NR1I2; KCNH2; AHR; NPBWR1; NAE1; UBE2M; IL1B; IDE; RAD54L</v>
          </cell>
        </row>
        <row r="4989">
          <cell r="B4989" t="str">
            <v>Arecoline hydrobromide</v>
          </cell>
          <cell r="C4989">
            <v>0.92626401177265005</v>
          </cell>
          <cell r="D4989">
            <v>0.46313200588632503</v>
          </cell>
          <cell r="E4989">
            <v>0.37271552547187398</v>
          </cell>
          <cell r="F4989">
            <v>0.317191441535842</v>
          </cell>
          <cell r="G4989">
            <v>0.74174706804819901</v>
          </cell>
          <cell r="H4989">
            <v>0.367141039657709</v>
          </cell>
          <cell r="I4989">
            <v>0.30559426935121897</v>
          </cell>
          <cell r="J4989">
            <v>0.46589440683984201</v>
          </cell>
          <cell r="K4989">
            <v>0.50921856975023005</v>
          </cell>
          <cell r="L4989">
            <v>0.46829837853916001</v>
          </cell>
          <cell r="M4989">
            <v>12</v>
          </cell>
          <cell r="N4989" t="str">
            <v>DRD2; CHRM5; CHRM1; MRGPRX1; CHRM4; RGS4; TAAR1; RGS7; GNAO1; RGS8; MCOLN3; RGS16</v>
          </cell>
        </row>
        <row r="4990">
          <cell r="B4990" t="str">
            <v>CHEMBL590511</v>
          </cell>
          <cell r="C4990">
            <v>0.61555463171917402</v>
          </cell>
          <cell r="D4990">
            <v>0.30777731585958701</v>
          </cell>
          <cell r="E4990">
            <v>0.129582195177363</v>
          </cell>
          <cell r="F4990">
            <v>0.66693626713541898</v>
          </cell>
          <cell r="G4990">
            <v>0.66226015207950395</v>
          </cell>
          <cell r="H4990">
            <v>7.5933256762894294E-2</v>
          </cell>
          <cell r="I4990">
            <v>0.65259278754900596</v>
          </cell>
          <cell r="J4990">
            <v>0.323955487943408</v>
          </cell>
          <cell r="K4990">
            <v>0.30349101586892302</v>
          </cell>
          <cell r="L4990">
            <v>0.318890156024636</v>
          </cell>
          <cell r="M4990">
            <v>5</v>
          </cell>
          <cell r="N4990" t="str">
            <v>CYP2C19; DRD3; TDP1; BCHE; GFER</v>
          </cell>
        </row>
        <row r="4991">
          <cell r="B4991" t="str">
            <v>5-Fhdpat</v>
          </cell>
          <cell r="C4991">
            <v>0.42942752423258901</v>
          </cell>
          <cell r="D4991">
            <v>0.214713762116294</v>
          </cell>
          <cell r="E4991">
            <v>8.8294398244531495E-3</v>
          </cell>
          <cell r="F4991">
            <v>0.58386714513669502</v>
          </cell>
          <cell r="G4991">
            <v>0.39080350552509602</v>
          </cell>
          <cell r="H4991">
            <v>0.37452833183316198</v>
          </cell>
          <cell r="I4991">
            <v>0.68282934370106896</v>
          </cell>
          <cell r="J4991">
            <v>4.41471991222658E-2</v>
          </cell>
          <cell r="K4991">
            <v>0.126977392361729</v>
          </cell>
          <cell r="L4991">
            <v>0.17702897769536199</v>
          </cell>
          <cell r="M4991">
            <v>7</v>
          </cell>
          <cell r="N4991" t="str">
            <v>DRD1; CYP2D6; CYP1A2; ADRA1D; HTR1A; ADRA1A; ADRA1B</v>
          </cell>
        </row>
        <row r="4992">
          <cell r="B4992" t="str">
            <v>CHEMBL23563</v>
          </cell>
          <cell r="C4992">
            <v>0.50118300931241899</v>
          </cell>
          <cell r="D4992">
            <v>0.250591504656209</v>
          </cell>
          <cell r="E4992">
            <v>0.750211542068005</v>
          </cell>
          <cell r="F4992">
            <v>0.102112066136407</v>
          </cell>
          <cell r="G4992">
            <v>0.71937506106274995</v>
          </cell>
          <cell r="H4992">
            <v>0.51056491291597506</v>
          </cell>
          <cell r="I4992">
            <v>0.209907458110866</v>
          </cell>
          <cell r="J4992">
            <v>0.51056033068203599</v>
          </cell>
          <cell r="K4992">
            <v>0.41768212079022798</v>
          </cell>
          <cell r="L4992">
            <v>0.402199622579622</v>
          </cell>
          <cell r="M4992">
            <v>5</v>
          </cell>
          <cell r="N4992" t="str">
            <v>CHRM5; CHRM1; CHRM3; CHRM4; CHRM2</v>
          </cell>
        </row>
        <row r="4993">
          <cell r="B4993" t="str">
            <v>NSC125034</v>
          </cell>
          <cell r="C4993">
            <v>0.22262632966630999</v>
          </cell>
          <cell r="D4993">
            <v>1</v>
          </cell>
          <cell r="E4993">
            <v>0.36886225692930502</v>
          </cell>
          <cell r="F4993">
            <v>0.78368075494773204</v>
          </cell>
          <cell r="G4993">
            <v>0.92450189673543803</v>
          </cell>
          <cell r="H4993">
            <v>0.73947027597838899</v>
          </cell>
          <cell r="I4993">
            <v>0.966783728452973</v>
          </cell>
          <cell r="J4993">
            <v>0.966783728452972</v>
          </cell>
          <cell r="K4993">
            <v>0.97314821794204598</v>
          </cell>
          <cell r="L4993">
            <v>0.90467717737265696</v>
          </cell>
          <cell r="M4993">
            <v>10</v>
          </cell>
          <cell r="N4993" t="str">
            <v>ALDH1A1; CYP2C19; HIF1A; HSD17B10; CYP2C9; CYP1A2; PTGER2; HPGD; ALOX12; SMAD3</v>
          </cell>
        </row>
        <row r="4994">
          <cell r="B4994" t="str">
            <v>CHEMBL371300</v>
          </cell>
          <cell r="C4994">
            <v>0.36423125942999501</v>
          </cell>
          <cell r="D4994">
            <v>0.18211562971499801</v>
          </cell>
          <cell r="E4994">
            <v>0.86811381816405198</v>
          </cell>
          <cell r="F4994">
            <v>0.14294416890141201</v>
          </cell>
          <cell r="G4994">
            <v>0.43348313797237698</v>
          </cell>
          <cell r="H4994">
            <v>0.34791222898825502</v>
          </cell>
          <cell r="I4994">
            <v>0.81150603225390905</v>
          </cell>
          <cell r="J4994">
            <v>0.71472084450705997</v>
          </cell>
          <cell r="K4994">
            <v>0.592296061021795</v>
          </cell>
          <cell r="L4994">
            <v>0.52932853306281502</v>
          </cell>
          <cell r="M4994">
            <v>6</v>
          </cell>
          <cell r="N4994" t="str">
            <v>ADRA2A; HTR2C; HTR2B; ADRA2C; HTR4; HTR1D</v>
          </cell>
        </row>
        <row r="4995">
          <cell r="B4995" t="str">
            <v>Cipemastat</v>
          </cell>
          <cell r="C4995">
            <v>1.8923501719549301E-2</v>
          </cell>
          <cell r="D4995">
            <v>1</v>
          </cell>
          <cell r="E4995">
            <v>0.96551083061780596</v>
          </cell>
          <cell r="F4995">
            <v>0.98643615801569995</v>
          </cell>
          <cell r="G4995">
            <v>0.69651439604854604</v>
          </cell>
          <cell r="H4995">
            <v>0.72841550614193795</v>
          </cell>
          <cell r="I4995">
            <v>0.90335091064089201</v>
          </cell>
          <cell r="J4995">
            <v>0.98643615801569995</v>
          </cell>
          <cell r="K4995">
            <v>0.99835353412332795</v>
          </cell>
          <cell r="L4995">
            <v>0.97957118676249999</v>
          </cell>
          <cell r="M4995">
            <v>7</v>
          </cell>
          <cell r="N4995" t="str">
            <v>MMP2; MMP9; MMP1; ADAM17; MMP8; MMP3; MMP13</v>
          </cell>
        </row>
        <row r="4996">
          <cell r="B4996" t="str">
            <v>1-Naphthylpiperazine</v>
          </cell>
          <cell r="C4996">
            <v>0.30720088298821302</v>
          </cell>
          <cell r="D4996">
            <v>0.15360044149410701</v>
          </cell>
          <cell r="E4996">
            <v>6.0260833230348997E-2</v>
          </cell>
          <cell r="F4996">
            <v>4.2291144109537299E-2</v>
          </cell>
          <cell r="G4996">
            <v>0.249550273546636</v>
          </cell>
          <cell r="H4996">
            <v>9.0777399881118506E-2</v>
          </cell>
          <cell r="I4996">
            <v>0.564561253645806</v>
          </cell>
          <cell r="J4996">
            <v>0.150652083075872</v>
          </cell>
          <cell r="K4996">
            <v>2.3571582557063299E-2</v>
          </cell>
          <cell r="L4996">
            <v>6.16320832382296E-2</v>
          </cell>
          <cell r="M4996">
            <v>11</v>
          </cell>
          <cell r="N4996" t="str">
            <v>TDP1; EHMT2; CYP2D6; CYP1A2; HTR1E; HTR2B; HTR1A; HTR7; HTR1F; HTR1B; HTR1D</v>
          </cell>
        </row>
        <row r="4997">
          <cell r="B4997" t="str">
            <v>Cystamine dihydrochloride</v>
          </cell>
          <cell r="C4997">
            <v>7.7551704092858803E-2</v>
          </cell>
          <cell r="D4997">
            <v>3.8775852046429402E-2</v>
          </cell>
          <cell r="E4997">
            <v>0.21507894074704401</v>
          </cell>
          <cell r="F4997">
            <v>3.48138125769775E-2</v>
          </cell>
          <cell r="G4997">
            <v>0.73027552715835597</v>
          </cell>
          <cell r="H4997">
            <v>0.18580493048895699</v>
          </cell>
          <cell r="I4997">
            <v>0.61542394049092597</v>
          </cell>
          <cell r="J4997">
            <v>0.17406906288488799</v>
          </cell>
          <cell r="K4997">
            <v>0.14126608688147299</v>
          </cell>
          <cell r="L4997">
            <v>0.18980879164310799</v>
          </cell>
          <cell r="M4997">
            <v>5</v>
          </cell>
          <cell r="N4997" t="str">
            <v>MPHOSPH8; EHMT2; VDR; MAPT; GCLM</v>
          </cell>
        </row>
        <row r="4998">
          <cell r="B4998" t="str">
            <v>Toxoflavin</v>
          </cell>
          <cell r="C4998">
            <v>0.60837112213694799</v>
          </cell>
          <cell r="D4998">
            <v>0.304185561068474</v>
          </cell>
          <cell r="E4998">
            <v>0.21506072245480101</v>
          </cell>
          <cell r="F4998">
            <v>0.43370316869894499</v>
          </cell>
          <cell r="G4998">
            <v>0.47983127244211299</v>
          </cell>
          <cell r="H4998">
            <v>0.107615334865411</v>
          </cell>
          <cell r="I4998">
            <v>6.5671982292635905E-2</v>
          </cell>
          <cell r="J4998">
            <v>0.26903833716352699</v>
          </cell>
          <cell r="K4998">
            <v>9.6313668832166799E-2</v>
          </cell>
          <cell r="L4998">
            <v>0.14808194437838401</v>
          </cell>
          <cell r="M4998">
            <v>99</v>
          </cell>
          <cell r="N4998" t="str">
            <v>NFE2L2; KDM4A; CYP2C19; DRD3; DRD2; TDP1; TP53; KDM4E; EHMT2; CYP2C9; HSP90AA1; GMNN; ATAD5; PPARG; ADRB2; DUSP1; OPRD1; OPRM1; SENP6; SENP7; SENP8; TNFSF10; HTR1A; HTT; IDH1; TNFRSF10B; PAFAH2; GPR55; HTR5A; IL1B; MPI; DLD; CFTR; USP1; HCRTR1; MAPT; NR5A1; NR5A2; EYA2; LYPLA1; PPME1; MITF; MDM4; MDM2; PREPL; PADI4; APAF1; NPSR1; ATXN2; PPP1CA; POLI; HSP90AB1; NR2E3; PHOSPHO1; POLH; CTSB; CASP1; SMAD3; GALK1; ATG4B; SAE1; UBA2; UBE2I; GAPDH; GSTO1; ABL1; CDC25B; BLM; EPAS1; NCOR2; NCOA1; NCOA3; DNMT1; ADRBK1; GSK3B; CTSL; PAFAH1B3; P4HB; PAFAH1B2; RAD54L; S1PR3; S1PR1; UCHL5; CTSS; ROCK2; RIN1; PTPN5; HKDC1; PTPN7; PTPN22; CASP7; COPS5; DUSP3; KDM4C; ITGAM; ITGB2; LYPLA2; PPP5C; SENP1</v>
          </cell>
        </row>
        <row r="4999">
          <cell r="B4999" t="str">
            <v>5-Amino-2-naphthalenesulfonic acid</v>
          </cell>
          <cell r="C4999">
            <v>0.81981065886487003</v>
          </cell>
          <cell r="D4999">
            <v>0.40990532943243502</v>
          </cell>
          <cell r="E4999">
            <v>0.679900995218509</v>
          </cell>
          <cell r="F4999">
            <v>0.32437647648736001</v>
          </cell>
          <cell r="G4999">
            <v>0.32218200416262599</v>
          </cell>
          <cell r="H4999">
            <v>0.191894859301563</v>
          </cell>
          <cell r="I4999">
            <v>0.746420302317512</v>
          </cell>
          <cell r="J4999">
            <v>0.54062746081226598</v>
          </cell>
          <cell r="K4999">
            <v>0.51556660220541595</v>
          </cell>
          <cell r="L4999">
            <v>0.47290926096577901</v>
          </cell>
          <cell r="M4999">
            <v>24</v>
          </cell>
          <cell r="N4999" t="str">
            <v>NFE2L2; FEN1; NAE1; UBE2M; PAFAH2; USP1; POLK; POLI; KEAP1; PRMT1; UHRF1; POLH; CASP6; WHSC1; APOBEC3G; CTDSP1; DNMT1; PSIP1; TRA; PAFAH1B3; PAFAH1B2; TDP2; COPS5; FGF1</v>
          </cell>
        </row>
        <row r="5000">
          <cell r="B5000" t="str">
            <v>(-)-Epicatechin gallate</v>
          </cell>
          <cell r="C5000">
            <v>0.76291770040677698</v>
          </cell>
          <cell r="D5000">
            <v>0.38145885020338899</v>
          </cell>
          <cell r="E5000">
            <v>0.66434599310689102</v>
          </cell>
          <cell r="F5000">
            <v>0.32818552944483698</v>
          </cell>
          <cell r="G5000">
            <v>0.340937911462382</v>
          </cell>
          <cell r="H5000">
            <v>0.22496404444860801</v>
          </cell>
          <cell r="I5000">
            <v>0.16932748864382199</v>
          </cell>
          <cell r="J5000">
            <v>0.42617238932797702</v>
          </cell>
          <cell r="K5000">
            <v>0.30326469725870497</v>
          </cell>
          <cell r="L5000">
            <v>0.318721837137527</v>
          </cell>
          <cell r="M5000">
            <v>5</v>
          </cell>
          <cell r="N5000" t="str">
            <v>HIF1A; ALB; FASN; ARNT; MET</v>
          </cell>
        </row>
        <row r="5001">
          <cell r="B5001" t="str">
            <v>CHEMBL475540</v>
          </cell>
          <cell r="C5001">
            <v>2.48575482383568E-2</v>
          </cell>
          <cell r="D5001">
            <v>1</v>
          </cell>
          <cell r="E5001">
            <v>0.98635173551158495</v>
          </cell>
          <cell r="F5001">
            <v>0.868855209632169</v>
          </cell>
          <cell r="G5001">
            <v>0.65783908107199496</v>
          </cell>
          <cell r="H5001">
            <v>0.93020322399797695</v>
          </cell>
          <cell r="I5001">
            <v>0.93285186941142495</v>
          </cell>
          <cell r="J5001">
            <v>0.98635173551158495</v>
          </cell>
          <cell r="K5001">
            <v>0.99913739386120304</v>
          </cell>
          <cell r="L5001">
            <v>0.98563538682209295</v>
          </cell>
          <cell r="M5001">
            <v>14</v>
          </cell>
          <cell r="N5001" t="str">
            <v>MMP2; MMP12; BAZ2B; MMP9; MMP14; MMP8; MMP3; MMP13; MMP10; MMP16; ADAMTS5; MMP11; MMP24; MMP15</v>
          </cell>
        </row>
        <row r="5002">
          <cell r="B5002" t="str">
            <v>SB-216763</v>
          </cell>
          <cell r="C5002">
            <v>0.72365014110711101</v>
          </cell>
          <cell r="D5002">
            <v>1</v>
          </cell>
          <cell r="E5002">
            <v>0.41627174688645202</v>
          </cell>
          <cell r="F5002">
            <v>0.36448684274021198</v>
          </cell>
          <cell r="G5002">
            <v>0.80990411839175602</v>
          </cell>
          <cell r="H5002">
            <v>0.64884924124786203</v>
          </cell>
          <cell r="I5002">
            <v>0.88769957806063005</v>
          </cell>
          <cell r="J5002">
            <v>0.88769957806063005</v>
          </cell>
          <cell r="K5002">
            <v>0.87051959293071801</v>
          </cell>
          <cell r="L5002">
            <v>0.76594862575134104</v>
          </cell>
          <cell r="M5002">
            <v>31</v>
          </cell>
          <cell r="N5002" t="str">
            <v>CYP2C19; DRD1; TDP1; APEX1; CYP3A4; CYP2C9; CYP1A2; KCNH2; PTGER2; HTT; USP1; OXTR; HCRTR1; BCL2L1; CRHR2; TNNT2; TNNI3; TNNC1; TRHR; CRHBP; PAX8; APOBEC3G; PCNA; GSK3A; GSK3B; AVPR1A; GPR183; IDE; CDK2; CCNA2; APOBEC3F</v>
          </cell>
        </row>
        <row r="5003">
          <cell r="B5003" t="str">
            <v>NB-598</v>
          </cell>
          <cell r="C5003">
            <v>0.80328174047432699</v>
          </cell>
          <cell r="D5003">
            <v>1</v>
          </cell>
          <cell r="E5003">
            <v>0.792979758698935</v>
          </cell>
          <cell r="F5003">
            <v>7.4913330128962202E-2</v>
          </cell>
          <cell r="G5003">
            <v>0.62185155723401797</v>
          </cell>
          <cell r="H5003">
            <v>0.44510969873824602</v>
          </cell>
          <cell r="I5003">
            <v>0.63162996746568301</v>
          </cell>
          <cell r="J5003">
            <v>0.37456665064481098</v>
          </cell>
          <cell r="K5003">
            <v>0.51937510070816595</v>
          </cell>
          <cell r="L5003">
            <v>0.47567865216564398</v>
          </cell>
          <cell r="M5003">
            <v>5</v>
          </cell>
          <cell r="N5003" t="str">
            <v>SQLE; CTSG; F2; ELANE; KLK2</v>
          </cell>
        </row>
        <row r="5004">
          <cell r="B5004" t="str">
            <v>Gyki-52466</v>
          </cell>
          <cell r="C5004">
            <v>0.17475171170631601</v>
          </cell>
          <cell r="D5004">
            <v>8.7375855853157894E-2</v>
          </cell>
          <cell r="E5004">
            <v>5.3810539177643203E-2</v>
          </cell>
          <cell r="F5004">
            <v>0.60490762764609995</v>
          </cell>
          <cell r="G5004">
            <v>0.73047468930449899</v>
          </cell>
          <cell r="H5004">
            <v>0.16118055412896701</v>
          </cell>
          <cell r="I5004">
            <v>0.44342868425523102</v>
          </cell>
          <cell r="J5004">
            <v>0.26905269588821601</v>
          </cell>
          <cell r="K5004">
            <v>0.23769745571383599</v>
          </cell>
          <cell r="L5004">
            <v>0.26897962898668798</v>
          </cell>
          <cell r="M5004">
            <v>8</v>
          </cell>
          <cell r="N5004" t="str">
            <v>CYP2C19; TDP1; EHMT2; CYP3A4; CYP2C9; CYP1A2; MAPT; GRIA1</v>
          </cell>
        </row>
        <row r="5005">
          <cell r="B5005" t="str">
            <v>ZK CDK</v>
          </cell>
          <cell r="C5005">
            <v>0.14539698099786999</v>
          </cell>
          <cell r="D5005">
            <v>1</v>
          </cell>
          <cell r="E5005">
            <v>0.87714626392964401</v>
          </cell>
          <cell r="F5005">
            <v>0.43052347328280999</v>
          </cell>
          <cell r="G5005">
            <v>0.91021226495617802</v>
          </cell>
          <cell r="H5005">
            <v>0.731985409909367</v>
          </cell>
          <cell r="I5005">
            <v>0.98719677703300801</v>
          </cell>
          <cell r="J5005">
            <v>0.98719677703300801</v>
          </cell>
          <cell r="K5005">
            <v>0.98602927813473695</v>
          </cell>
          <cell r="L5005">
            <v>0.93379408639388894</v>
          </cell>
          <cell r="M5005">
            <v>5</v>
          </cell>
          <cell r="N5005" t="str">
            <v>CDK1; CDK7; CDK2; CDK4; CDK9</v>
          </cell>
        </row>
        <row r="5006">
          <cell r="B5006" t="str">
            <v>SRIF-28</v>
          </cell>
          <cell r="C5006">
            <v>0.51244737345726399</v>
          </cell>
          <cell r="D5006">
            <v>1</v>
          </cell>
          <cell r="E5006">
            <v>0.54844568999786902</v>
          </cell>
          <cell r="F5006">
            <v>0.96930661001834195</v>
          </cell>
          <cell r="G5006">
            <v>0.54573153963903398</v>
          </cell>
          <cell r="H5006">
            <v>0.93571596175251603</v>
          </cell>
          <cell r="I5006">
            <v>0.765423323104929</v>
          </cell>
          <cell r="J5006">
            <v>0.96930661001834195</v>
          </cell>
          <cell r="K5006">
            <v>0.97786930197571198</v>
          </cell>
          <cell r="L5006">
            <v>0.91445601050409597</v>
          </cell>
          <cell r="M5006">
            <v>5</v>
          </cell>
          <cell r="N5006" t="str">
            <v>SSTR2; SSTR1; SSTR5; SSTR4; SSTR3</v>
          </cell>
        </row>
        <row r="5007">
          <cell r="B5007" t="str">
            <v>PD-0179483</v>
          </cell>
          <cell r="C5007">
            <v>0.65980502598373103</v>
          </cell>
          <cell r="D5007">
            <v>1</v>
          </cell>
          <cell r="E5007">
            <v>0.85349222091778898</v>
          </cell>
          <cell r="F5007">
            <v>0.94867723319657205</v>
          </cell>
          <cell r="G5007">
            <v>0.56137277396164398</v>
          </cell>
          <cell r="H5007">
            <v>0.42346982410872003</v>
          </cell>
          <cell r="I5007">
            <v>0.54380427341344895</v>
          </cell>
          <cell r="J5007">
            <v>0.93562128993607396</v>
          </cell>
          <cell r="K5007">
            <v>0.921205552092355</v>
          </cell>
          <cell r="L5007">
            <v>0.82451473068424697</v>
          </cell>
          <cell r="M5007">
            <v>5</v>
          </cell>
          <cell r="N5007" t="str">
            <v>LCK; PDGFRB; SRC; PDGFRA; FGFR1</v>
          </cell>
        </row>
        <row r="5008">
          <cell r="B5008" t="str">
            <v>Manidipine dihydrochloride</v>
          </cell>
          <cell r="C5008">
            <v>0.98366077337864899</v>
          </cell>
          <cell r="D5008">
            <v>1</v>
          </cell>
          <cell r="E5008">
            <v>0.49599054676363902</v>
          </cell>
          <cell r="F5008">
            <v>0.51691743119371603</v>
          </cell>
          <cell r="G5008">
            <v>0.69344896727342198</v>
          </cell>
          <cell r="H5008">
            <v>0.27753810654243599</v>
          </cell>
          <cell r="I5008">
            <v>0.42365586050885701</v>
          </cell>
          <cell r="J5008">
            <v>0.64614678899214495</v>
          </cell>
          <cell r="K5008">
            <v>0.65464940918012204</v>
          </cell>
          <cell r="L5008">
            <v>0.57664059437190396</v>
          </cell>
          <cell r="M5008">
            <v>9</v>
          </cell>
          <cell r="N5008" t="str">
            <v>TDP1; ESR1; CYP19A1; AR; NR1H4; PPARG; NR3C1; CACNA1D; CACNA1C</v>
          </cell>
        </row>
        <row r="5009">
          <cell r="B5009" t="str">
            <v>Sipatrigine</v>
          </cell>
          <cell r="C5009">
            <v>0.70080996142764496</v>
          </cell>
          <cell r="D5009">
            <v>0.35040498071382198</v>
          </cell>
          <cell r="E5009">
            <v>0.26835065997163798</v>
          </cell>
          <cell r="F5009">
            <v>0.84990540451280805</v>
          </cell>
          <cell r="G5009">
            <v>0.53370742253840497</v>
          </cell>
          <cell r="H5009">
            <v>0.89338052172548998</v>
          </cell>
          <cell r="I5009">
            <v>0.17480786523808101</v>
          </cell>
          <cell r="J5009">
            <v>0.67087664992909402</v>
          </cell>
          <cell r="K5009">
            <v>0.63610241589082395</v>
          </cell>
          <cell r="L5009">
            <v>0.56238458738402997</v>
          </cell>
          <cell r="M5009">
            <v>7</v>
          </cell>
          <cell r="N5009" t="str">
            <v>SCN4A; SCN3A; SCN1A; SCN9A; SCN10A; SCN5A; CACNA1D</v>
          </cell>
        </row>
        <row r="5010">
          <cell r="B5010" t="str">
            <v>10Z-Hymenialdisine</v>
          </cell>
          <cell r="C5010">
            <v>0.83951263069492599</v>
          </cell>
          <cell r="D5010">
            <v>1</v>
          </cell>
          <cell r="E5010">
            <v>0.65382455101168502</v>
          </cell>
          <cell r="F5010">
            <v>0.78256429370179403</v>
          </cell>
          <cell r="G5010">
            <v>0.86507281610625897</v>
          </cell>
          <cell r="H5010">
            <v>0.65785147317299697</v>
          </cell>
          <cell r="I5010">
            <v>0.82185182955180702</v>
          </cell>
          <cell r="J5010">
            <v>0.86507281610625797</v>
          </cell>
          <cell r="K5010">
            <v>0.98452896519950905</v>
          </cell>
          <cell r="L5010">
            <v>0.92993247181647498</v>
          </cell>
          <cell r="M5010">
            <v>10</v>
          </cell>
          <cell r="N5010" t="str">
            <v>CDK1; CDK5; CDK2; CLK3; CSNK1G2; CSNK1G1; PIM2; MAP3K5; GEM; ITPKC</v>
          </cell>
        </row>
        <row r="5011">
          <cell r="B5011" t="str">
            <v>GNF-PF-2893</v>
          </cell>
          <cell r="C5011">
            <v>0.23914620013701901</v>
          </cell>
          <cell r="D5011">
            <v>0.11957310006851</v>
          </cell>
          <cell r="E5011">
            <v>0.26411615932468901</v>
          </cell>
          <cell r="F5011">
            <v>0.192241425623285</v>
          </cell>
          <cell r="G5011">
            <v>0.88579170913140703</v>
          </cell>
          <cell r="H5011">
            <v>7.8603672107381908E-3</v>
          </cell>
          <cell r="I5011">
            <v>0.37220072822116002</v>
          </cell>
          <cell r="J5011">
            <v>3.9301836053690899E-2</v>
          </cell>
          <cell r="K5011">
            <v>5.71655413539039E-2</v>
          </cell>
          <cell r="L5011">
            <v>0.10643537432808001</v>
          </cell>
          <cell r="M5011">
            <v>24</v>
          </cell>
          <cell r="N5011" t="str">
            <v>KDM4A; TDP1; GFER; GMNN; PPARG; CBX1; SENP8; CASP3; BAZ2B; TSHR; IL1B; USP1; HCRTR1; PLA2G7; PPME1; PADI4; APAF1; PRMT1; NR2E3; GSTO1; MLLT3; NCOR2; PSIP1; DUSP3</v>
          </cell>
        </row>
        <row r="5012">
          <cell r="B5012" t="str">
            <v>CHEMBL199925</v>
          </cell>
          <cell r="C5012">
            <v>0.90179915027140101</v>
          </cell>
          <cell r="D5012">
            <v>0.4508995751357</v>
          </cell>
          <cell r="E5012">
            <v>0.383933103876265</v>
          </cell>
          <cell r="F5012">
            <v>0.37013460931289299</v>
          </cell>
          <cell r="G5012">
            <v>0.48664352342322698</v>
          </cell>
          <cell r="H5012">
            <v>0.45210016657305402</v>
          </cell>
          <cell r="I5012">
            <v>0.195878086452213</v>
          </cell>
          <cell r="J5012">
            <v>0.48664352342322698</v>
          </cell>
          <cell r="K5012">
            <v>0.42389687128345199</v>
          </cell>
          <cell r="L5012">
            <v>0.40668178029509</v>
          </cell>
          <cell r="M5012">
            <v>18</v>
          </cell>
          <cell r="N5012" t="str">
            <v>TDP1; ESR1; SENP6; SENP7; CASP3; SMN2; BAZ2B; ESR2; RBBP8; SIX1; MAPT; BRCA1; ARNT; TACC3; METAP2; L3MBTL1; DCLRE1C; SMN1; SMN2</v>
          </cell>
        </row>
        <row r="5013">
          <cell r="B5013" t="str">
            <v>MRS 1220</v>
          </cell>
          <cell r="C5013">
            <v>0.214333070305258</v>
          </cell>
          <cell r="D5013">
            <v>0.107166535152629</v>
          </cell>
          <cell r="E5013">
            <v>3.13878909192737E-2</v>
          </cell>
          <cell r="F5013">
            <v>0.41681359620459402</v>
          </cell>
          <cell r="G5013">
            <v>0.856485575346001</v>
          </cell>
          <cell r="H5013">
            <v>0.20009169731318199</v>
          </cell>
          <cell r="I5013">
            <v>0.97930060090737203</v>
          </cell>
          <cell r="J5013">
            <v>0.15693945459636799</v>
          </cell>
          <cell r="K5013">
            <v>0.26915301272877601</v>
          </cell>
          <cell r="L5013">
            <v>0.29311275465073899</v>
          </cell>
          <cell r="M5013">
            <v>8</v>
          </cell>
          <cell r="N5013" t="str">
            <v>CYP2C19; HSD17B10; CYP2D6; CYP2C9; CYP1A2; ADORA3; RGS4; APOBEC3G</v>
          </cell>
        </row>
        <row r="5014">
          <cell r="B5014" t="str">
            <v>levonordefrin</v>
          </cell>
          <cell r="C5014">
            <v>0.18027768276536399</v>
          </cell>
          <cell r="D5014">
            <v>9.0138841382681897E-2</v>
          </cell>
          <cell r="E5014">
            <v>0.36479875111475601</v>
          </cell>
          <cell r="F5014">
            <v>0.13093216706271901</v>
          </cell>
          <cell r="G5014">
            <v>0.94764033029651595</v>
          </cell>
          <cell r="H5014">
            <v>5.4820467099703903E-2</v>
          </cell>
          <cell r="I5014">
            <v>0.48553332565004098</v>
          </cell>
          <cell r="J5014">
            <v>0.27410233549851898</v>
          </cell>
          <cell r="K5014">
            <v>0.19995021837469501</v>
          </cell>
          <cell r="L5014">
            <v>0.23912500523227101</v>
          </cell>
          <cell r="M5014">
            <v>12</v>
          </cell>
          <cell r="N5014" t="str">
            <v>HIF1A; KDM4E; HSD17B10; RECQL; EHMT2; ALOX15; PTGER2; ADRA1D; ADRA1A; ADRA1B; POLK; GAPDH</v>
          </cell>
        </row>
        <row r="5015">
          <cell r="B5015" t="str">
            <v>722544-51-6</v>
          </cell>
          <cell r="C5015">
            <v>0.78273131133904905</v>
          </cell>
          <cell r="D5015">
            <v>1</v>
          </cell>
          <cell r="E5015">
            <v>0.44769052353380401</v>
          </cell>
          <cell r="F5015">
            <v>0.69885324453225905</v>
          </cell>
          <cell r="G5015">
            <v>0.68238833091671602</v>
          </cell>
          <cell r="H5015">
            <v>0.87542565604879696</v>
          </cell>
          <cell r="I5015">
            <v>0.27476012390199001</v>
          </cell>
          <cell r="J5015">
            <v>0.87356655566532404</v>
          </cell>
          <cell r="K5015">
            <v>0.82044072662957501</v>
          </cell>
          <cell r="L5015">
            <v>0.71610731706540398</v>
          </cell>
          <cell r="M5015">
            <v>7</v>
          </cell>
          <cell r="N5015" t="str">
            <v>LCK; KDR; KIT; FLT3; AURKB; AURKC; AURKA</v>
          </cell>
        </row>
        <row r="5016">
          <cell r="B5016" t="str">
            <v>KURAIDIN</v>
          </cell>
          <cell r="C5016">
            <v>0.691480755466654</v>
          </cell>
          <cell r="D5016">
            <v>1</v>
          </cell>
          <cell r="E5016">
            <v>0.96620211870630401</v>
          </cell>
          <cell r="F5016">
            <v>0.60072391839107098</v>
          </cell>
          <cell r="G5016">
            <v>0.77569537401487199</v>
          </cell>
          <cell r="H5016">
            <v>0.86631713051065595</v>
          </cell>
          <cell r="I5016">
            <v>0.43526015675396701</v>
          </cell>
          <cell r="J5016">
            <v>0.96620211870630401</v>
          </cell>
          <cell r="K5016">
            <v>0.96549144528750497</v>
          </cell>
          <cell r="L5016">
            <v>0.89024732033296505</v>
          </cell>
          <cell r="M5016">
            <v>6</v>
          </cell>
          <cell r="N5016" t="str">
            <v>PDE4A; PDE3A; PDE4B; PDE5A; SLC5A2; SLC5A1</v>
          </cell>
        </row>
        <row r="5017">
          <cell r="B5017" t="str">
            <v>Zamifenacin</v>
          </cell>
          <cell r="C5017">
            <v>0.91700470027473102</v>
          </cell>
          <cell r="D5017">
            <v>1</v>
          </cell>
          <cell r="E5017">
            <v>0.62463276435494397</v>
          </cell>
          <cell r="F5017">
            <v>0.70473279894686502</v>
          </cell>
          <cell r="G5017">
            <v>0.67550111722913397</v>
          </cell>
          <cell r="H5017">
            <v>0.64544250883165799</v>
          </cell>
          <cell r="I5017">
            <v>0.353039546998413</v>
          </cell>
          <cell r="J5017">
            <v>0.70473279894686502</v>
          </cell>
          <cell r="K5017">
            <v>0.86412236771565998</v>
          </cell>
          <cell r="L5017">
            <v>0.75923688578531101</v>
          </cell>
          <cell r="M5017">
            <v>5</v>
          </cell>
          <cell r="N5017" t="str">
            <v>CYP19A1; AHR; NR1H4; CHRM3; CHRM2</v>
          </cell>
        </row>
        <row r="5018">
          <cell r="B5018" t="str">
            <v>(+)-Butaclamol</v>
          </cell>
          <cell r="C5018">
            <v>0.93978714552811604</v>
          </cell>
          <cell r="D5018">
            <v>1</v>
          </cell>
          <cell r="E5018">
            <v>0.45131108885735299</v>
          </cell>
          <cell r="F5018">
            <v>0.41522690509763799</v>
          </cell>
          <cell r="G5018">
            <v>0.58910061467665997</v>
          </cell>
          <cell r="H5018">
            <v>0.635278592047132</v>
          </cell>
          <cell r="I5018">
            <v>0.89816518195528605</v>
          </cell>
          <cell r="J5018">
            <v>0.79409824005891505</v>
          </cell>
          <cell r="K5018">
            <v>0.85311944161670095</v>
          </cell>
          <cell r="L5018">
            <v>0.74795669497913797</v>
          </cell>
          <cell r="M5018">
            <v>6</v>
          </cell>
          <cell r="N5018" t="str">
            <v>DRD3; DRD1; ADORA3; HTR2A; MTOR; HTR1A</v>
          </cell>
        </row>
        <row r="5019">
          <cell r="B5019" t="str">
            <v>CHEMBL165985</v>
          </cell>
          <cell r="C5019">
            <v>0.50118300931241899</v>
          </cell>
          <cell r="D5019">
            <v>0.250591504656209</v>
          </cell>
          <cell r="E5019">
            <v>0.750211542068005</v>
          </cell>
          <cell r="F5019">
            <v>0.102112066136407</v>
          </cell>
          <cell r="G5019">
            <v>0.71937506106274995</v>
          </cell>
          <cell r="H5019">
            <v>0.51056491291597506</v>
          </cell>
          <cell r="I5019">
            <v>0.209907458110866</v>
          </cell>
          <cell r="J5019">
            <v>0.51056033068203599</v>
          </cell>
          <cell r="K5019">
            <v>0.41768212079022798</v>
          </cell>
          <cell r="L5019">
            <v>0.402199622579622</v>
          </cell>
          <cell r="M5019">
            <v>5</v>
          </cell>
          <cell r="N5019" t="str">
            <v>CHRM5; CHRM1; CHRM3; CHRM4; CHRM2</v>
          </cell>
        </row>
        <row r="5020">
          <cell r="B5020" t="str">
            <v>BMS-536924</v>
          </cell>
          <cell r="C5020">
            <v>0.29322786766049902</v>
          </cell>
          <cell r="D5020">
            <v>1</v>
          </cell>
          <cell r="E5020">
            <v>0.76939189625287796</v>
          </cell>
          <cell r="F5020">
            <v>0.97678269812977203</v>
          </cell>
          <cell r="G5020">
            <v>0.29489320160708599</v>
          </cell>
          <cell r="H5020">
            <v>0.54852549952029295</v>
          </cell>
          <cell r="I5020">
            <v>0.44520488395289998</v>
          </cell>
          <cell r="J5020">
            <v>0.91420916586715395</v>
          </cell>
          <cell r="K5020">
            <v>0.82908829636047998</v>
          </cell>
          <cell r="L5020">
            <v>0.72432177773380302</v>
          </cell>
          <cell r="M5020">
            <v>14</v>
          </cell>
          <cell r="N5020" t="str">
            <v>CYP3A4; ERBB2; MAPK1; LCK; AKT1; KDR; PDGFRB; MET; PDGFRA; CDK2; IGF1R; AKT2; AKT3; CCNE1</v>
          </cell>
        </row>
        <row r="5021">
          <cell r="B5021" t="str">
            <v>SMR000875235</v>
          </cell>
          <cell r="C5021">
            <v>0.614906249038351</v>
          </cell>
          <cell r="D5021">
            <v>0.307453124519175</v>
          </cell>
          <cell r="E5021">
            <v>0.31474534568037899</v>
          </cell>
          <cell r="F5021">
            <v>7.9004573408599593E-2</v>
          </cell>
          <cell r="G5021">
            <v>0.36406850219859899</v>
          </cell>
          <cell r="H5021">
            <v>4.55025351698869E-2</v>
          </cell>
          <cell r="I5021">
            <v>0.32811471180644902</v>
          </cell>
          <cell r="J5021">
            <v>0.197511433521499</v>
          </cell>
          <cell r="K5021">
            <v>5.8111248357497598E-2</v>
          </cell>
          <cell r="L5021">
            <v>0.10753451534613701</v>
          </cell>
          <cell r="M5021">
            <v>19</v>
          </cell>
          <cell r="N5021" t="str">
            <v>ATAD5; STK33; SENP8; BAZ2B; TSHR; MCL1; KAT2A; HCRTR1; PLA2G7; APLNR; BCL2L1; MDM4; MDM2; APAF1; PPP1CA; USP2; ADRBK1; L3MBTL1; PPP5C</v>
          </cell>
        </row>
        <row r="5022">
          <cell r="B5022" t="str">
            <v>ATC-0175</v>
          </cell>
          <cell r="C5022">
            <v>0.54252787904490896</v>
          </cell>
          <cell r="D5022">
            <v>1</v>
          </cell>
          <cell r="E5022">
            <v>0.53146848163528504</v>
          </cell>
          <cell r="F5022">
            <v>0.77554482164317795</v>
          </cell>
          <cell r="G5022">
            <v>0.50165190078474897</v>
          </cell>
          <cell r="H5022">
            <v>0.26339776741328902</v>
          </cell>
          <cell r="I5022">
            <v>0.98217490061024604</v>
          </cell>
          <cell r="J5022">
            <v>0.88578080272547499</v>
          </cell>
          <cell r="K5022">
            <v>0.82717590101159899</v>
          </cell>
          <cell r="L5022">
            <v>0.72249299424259406</v>
          </cell>
          <cell r="M5022">
            <v>7</v>
          </cell>
          <cell r="N5022" t="str">
            <v>ADRA2A; MCHR1; HTR2B; HRH1; HTR1A; ADRA1A; NPY5R</v>
          </cell>
        </row>
        <row r="5023">
          <cell r="B5023" t="str">
            <v>4-cycloheptyliden(4-hydroxyphenyl)methylphenol</v>
          </cell>
          <cell r="C5023">
            <v>0.69703835607823705</v>
          </cell>
          <cell r="D5023">
            <v>1</v>
          </cell>
          <cell r="E5023">
            <v>0.33258734611596802</v>
          </cell>
          <cell r="F5023">
            <v>0.62056163431976896</v>
          </cell>
          <cell r="G5023">
            <v>6.6842400916333394E-2</v>
          </cell>
          <cell r="H5023">
            <v>0.58219953633292898</v>
          </cell>
          <cell r="I5023">
            <v>0.86911759416038403</v>
          </cell>
          <cell r="J5023">
            <v>0.334212004581667</v>
          </cell>
          <cell r="K5023">
            <v>0.44672318954185902</v>
          </cell>
          <cell r="L5023">
            <v>0.42313635002964101</v>
          </cell>
          <cell r="M5023">
            <v>7</v>
          </cell>
          <cell r="N5023" t="str">
            <v>PRKCQ; PRKCD; PRKCE; PRKCA; PRKCG; PRKCZ; PRKCB</v>
          </cell>
        </row>
        <row r="5024">
          <cell r="B5024" t="str">
            <v>NU7026</v>
          </cell>
          <cell r="C5024">
            <v>0.611959991773526</v>
          </cell>
          <cell r="D5024">
            <v>1</v>
          </cell>
          <cell r="E5024">
            <v>0.85759804769316805</v>
          </cell>
          <cell r="F5024">
            <v>0.40188160402810202</v>
          </cell>
          <cell r="G5024">
            <v>0.80941166172577295</v>
          </cell>
          <cell r="H5024">
            <v>0.95129130125157402</v>
          </cell>
          <cell r="I5024">
            <v>0.81158213384487299</v>
          </cell>
          <cell r="J5024">
            <v>0.95129130125157402</v>
          </cell>
          <cell r="K5024">
            <v>0.97970992179581595</v>
          </cell>
          <cell r="L5024">
            <v>0.91850591284570404</v>
          </cell>
          <cell r="M5024">
            <v>5</v>
          </cell>
          <cell r="N5024" t="str">
            <v>MTOR; PIK3CB; PIK3CD; PIK3CG; PRKDC</v>
          </cell>
        </row>
        <row r="5025">
          <cell r="B5025" t="str">
            <v>CHEMBL306751</v>
          </cell>
          <cell r="C5025">
            <v>0.88085059451374303</v>
          </cell>
          <cell r="D5025">
            <v>1</v>
          </cell>
          <cell r="E5025">
            <v>0.51439246425918805</v>
          </cell>
          <cell r="F5025">
            <v>0.30804073690920902</v>
          </cell>
          <cell r="G5025">
            <v>0.72497917776782095</v>
          </cell>
          <cell r="H5025">
            <v>0.79282116456545304</v>
          </cell>
          <cell r="I5025">
            <v>0.31592937257551801</v>
          </cell>
          <cell r="J5025">
            <v>0.78982343143879497</v>
          </cell>
          <cell r="K5025">
            <v>0.71629521830776599</v>
          </cell>
          <cell r="L5025">
            <v>0.62550424264470705</v>
          </cell>
          <cell r="M5025">
            <v>6</v>
          </cell>
          <cell r="N5025" t="str">
            <v>ADRA2A; ADRA2B; ADRA2C; ADRA1D; ADRA1A; ADRA1B</v>
          </cell>
        </row>
        <row r="5026">
          <cell r="B5026" t="str">
            <v>AGN-PC-001QKA</v>
          </cell>
          <cell r="C5026">
            <v>0.69703835607823705</v>
          </cell>
          <cell r="D5026">
            <v>1</v>
          </cell>
          <cell r="E5026">
            <v>0.33258734611596802</v>
          </cell>
          <cell r="F5026">
            <v>0.62056163431976896</v>
          </cell>
          <cell r="G5026">
            <v>6.6842400916333394E-2</v>
          </cell>
          <cell r="H5026">
            <v>0.58219953633292898</v>
          </cell>
          <cell r="I5026">
            <v>0.86911759416038403</v>
          </cell>
          <cell r="J5026">
            <v>0.334212004581667</v>
          </cell>
          <cell r="K5026">
            <v>0.44672318954185902</v>
          </cell>
          <cell r="L5026">
            <v>0.42313635002964101</v>
          </cell>
          <cell r="M5026">
            <v>7</v>
          </cell>
          <cell r="N5026" t="str">
            <v>PRKCQ; PRKCD; PRKCE; PRKCA; PRKCG; PRKCZ; PRKCB</v>
          </cell>
        </row>
        <row r="5027">
          <cell r="B5027" t="str">
            <v>Snc 80</v>
          </cell>
          <cell r="C5027">
            <v>0.71377994633710995</v>
          </cell>
          <cell r="D5027">
            <v>1</v>
          </cell>
          <cell r="E5027">
            <v>0.77392902076942005</v>
          </cell>
          <cell r="F5027">
            <v>0.78574136144762297</v>
          </cell>
          <cell r="G5027">
            <v>0.89183978936590402</v>
          </cell>
          <cell r="H5027">
            <v>0.85500952730283597</v>
          </cell>
          <cell r="I5027">
            <v>0.26764660640367</v>
          </cell>
          <cell r="J5027">
            <v>0.89183978936590402</v>
          </cell>
          <cell r="K5027">
            <v>0.93919532557516106</v>
          </cell>
          <cell r="L5027">
            <v>0.84871326490291299</v>
          </cell>
          <cell r="M5027">
            <v>5</v>
          </cell>
          <cell r="N5027" t="str">
            <v>TDP1; CYP2D6; CYP3A4; NR1H4; OPRD1</v>
          </cell>
        </row>
        <row r="5028">
          <cell r="B5028" t="str">
            <v>Quinacrine dihydrochloride dihydrate</v>
          </cell>
          <cell r="C5028">
            <v>0.78965709397415595</v>
          </cell>
          <cell r="D5028">
            <v>1</v>
          </cell>
          <cell r="E5028">
            <v>0.64567372895018305</v>
          </cell>
          <cell r="F5028">
            <v>0.93240701916776902</v>
          </cell>
          <cell r="G5028">
            <v>0.51834556199145199</v>
          </cell>
          <cell r="H5028">
            <v>0.88348018585827004</v>
          </cell>
          <cell r="I5028">
            <v>0.52469837202238301</v>
          </cell>
          <cell r="J5028">
            <v>0.93240701916776902</v>
          </cell>
          <cell r="K5028">
            <v>0.95315769326126298</v>
          </cell>
          <cell r="L5028">
            <v>0.86956751738992499</v>
          </cell>
          <cell r="M5028">
            <v>5</v>
          </cell>
          <cell r="N5028" t="str">
            <v>ESR1; AHR; ABCB1; NR1H4; VDR</v>
          </cell>
        </row>
        <row r="5029">
          <cell r="B5029" t="str">
            <v>Dextromethorphan hydrobromide monohydrate</v>
          </cell>
          <cell r="C5029">
            <v>0.76078445667091499</v>
          </cell>
          <cell r="D5029">
            <v>1</v>
          </cell>
          <cell r="E5029">
            <v>0.22099819729196299</v>
          </cell>
          <cell r="F5029">
            <v>0.61740659973091305</v>
          </cell>
          <cell r="G5029">
            <v>0.51741288806378005</v>
          </cell>
          <cell r="H5029">
            <v>0.48183483239248398</v>
          </cell>
          <cell r="I5029">
            <v>0.87160237531779605</v>
          </cell>
          <cell r="J5029">
            <v>0.77175824966364104</v>
          </cell>
          <cell r="K5029">
            <v>0.72198179372126103</v>
          </cell>
          <cell r="L5029">
            <v>0.63015028539777695</v>
          </cell>
          <cell r="M5029">
            <v>5</v>
          </cell>
          <cell r="N5029" t="str">
            <v>CYP19A1; CYP2D6; MDM4; MDM2; PRMT1</v>
          </cell>
        </row>
        <row r="5030">
          <cell r="B5030" t="str">
            <v>JNJ-1661010</v>
          </cell>
          <cell r="C5030">
            <v>0.66821815284335395</v>
          </cell>
          <cell r="D5030">
            <v>0.33410907642167698</v>
          </cell>
          <cell r="E5030">
            <v>0.27168476443047301</v>
          </cell>
          <cell r="F5030">
            <v>0.191887524323576</v>
          </cell>
          <cell r="G5030">
            <v>0.13565017921102901</v>
          </cell>
          <cell r="H5030">
            <v>0.75313118254518197</v>
          </cell>
          <cell r="I5030">
            <v>0.68421815149786602</v>
          </cell>
          <cell r="J5030">
            <v>0.452807940717455</v>
          </cell>
          <cell r="K5030">
            <v>0.33993795953956202</v>
          </cell>
          <cell r="L5030">
            <v>0.345780111789802</v>
          </cell>
          <cell r="M5030">
            <v>6</v>
          </cell>
          <cell r="N5030" t="str">
            <v>NFE2L2; DRD3; TDP1; CHRM1; ATAD5; UBE2N</v>
          </cell>
        </row>
        <row r="5031">
          <cell r="B5031" t="str">
            <v>Lauric acid-12,12,12-d3</v>
          </cell>
          <cell r="C5031">
            <v>0.74653903527923404</v>
          </cell>
          <cell r="D5031">
            <v>0.37326951763961702</v>
          </cell>
          <cell r="E5031">
            <v>0.54631646070820405</v>
          </cell>
          <cell r="F5031">
            <v>0.243694360929606</v>
          </cell>
          <cell r="G5031">
            <v>0.52568261858103404</v>
          </cell>
          <cell r="H5031">
            <v>0.53649904571082696</v>
          </cell>
          <cell r="I5031">
            <v>0.192745606218689</v>
          </cell>
          <cell r="J5031">
            <v>0.54631646070820405</v>
          </cell>
          <cell r="K5031">
            <v>0.45312234052853201</v>
          </cell>
          <cell r="L5031">
            <v>0.42774938817005098</v>
          </cell>
          <cell r="M5031">
            <v>5</v>
          </cell>
          <cell r="N5031" t="str">
            <v>HNF4A; LY96; TLR4; PLA2G2A; LTF</v>
          </cell>
        </row>
        <row r="5032">
          <cell r="B5032" t="str">
            <v>GNF-Pf-3037</v>
          </cell>
          <cell r="C5032">
            <v>0.10722726144396599</v>
          </cell>
          <cell r="D5032">
            <v>1</v>
          </cell>
          <cell r="E5032">
            <v>0.94933158382746097</v>
          </cell>
          <cell r="F5032">
            <v>0.79990246561282197</v>
          </cell>
          <cell r="G5032">
            <v>0.86726348644545503</v>
          </cell>
          <cell r="H5032">
            <v>7.8881133350274496E-2</v>
          </cell>
          <cell r="I5032">
            <v>8.3478740147235594E-2</v>
          </cell>
          <cell r="J5032">
            <v>0.20869685036808899</v>
          </cell>
          <cell r="K5032">
            <v>0.366840122969183</v>
          </cell>
          <cell r="L5032">
            <v>0.36540828879342102</v>
          </cell>
          <cell r="M5032">
            <v>33</v>
          </cell>
          <cell r="N5032" t="str">
            <v>TDP1; ESR1; CHRM5; CHRM1; ATAD5; JAK2; PPARG; CHRM4; SMN2; MCL1; ESR2; MITF; MDM4; MDM2; APAF1; POLI; TAAR1; NR2E3; SMARCA2; POLH; SMAD3; SUMO1; POLB; SAE1; UBA2; UBE2I; NCOA1; NCOA2; PTK2B; PTPN5; PTPN22; ASAP1; SMN1; SMN2</v>
          </cell>
        </row>
        <row r="5033">
          <cell r="B5033" t="str">
            <v>Salirasib</v>
          </cell>
          <cell r="C5033">
            <v>0.80257087668977101</v>
          </cell>
          <cell r="D5033">
            <v>0.401285438344886</v>
          </cell>
          <cell r="E5033">
            <v>0.41323313847604298</v>
          </cell>
          <cell r="F5033">
            <v>0.43074685461065598</v>
          </cell>
          <cell r="G5033">
            <v>0.24814663734119899</v>
          </cell>
          <cell r="H5033">
            <v>0.36639630515478799</v>
          </cell>
          <cell r="I5033">
            <v>0.805585775858218</v>
          </cell>
          <cell r="J5033">
            <v>0.53843356826332001</v>
          </cell>
          <cell r="K5033">
            <v>0.56272975443539697</v>
          </cell>
          <cell r="L5033">
            <v>0.50740902399221099</v>
          </cell>
          <cell r="M5033">
            <v>8</v>
          </cell>
          <cell r="N5033" t="str">
            <v>MPHOSPH8; CYP1A2; GMNN; PTGER2; MTOR; POLI; POLH; BLM</v>
          </cell>
        </row>
        <row r="5034">
          <cell r="B5034" t="str">
            <v>CHEMBL410047</v>
          </cell>
          <cell r="C5034">
            <v>0.51244737345726399</v>
          </cell>
          <cell r="D5034">
            <v>1</v>
          </cell>
          <cell r="E5034">
            <v>0.54844568999786902</v>
          </cell>
          <cell r="F5034">
            <v>0.96930661001834195</v>
          </cell>
          <cell r="G5034">
            <v>0.54573153963903398</v>
          </cell>
          <cell r="H5034">
            <v>0.93571596175251603</v>
          </cell>
          <cell r="I5034">
            <v>0.765423323104929</v>
          </cell>
          <cell r="J5034">
            <v>0.96930661001834195</v>
          </cell>
          <cell r="K5034">
            <v>0.97786930197571198</v>
          </cell>
          <cell r="L5034">
            <v>0.91445601050409597</v>
          </cell>
          <cell r="M5034">
            <v>5</v>
          </cell>
          <cell r="N5034" t="str">
            <v>SSTR2; SSTR1; SSTR5; SSTR4; SSTR3</v>
          </cell>
        </row>
        <row r="5035">
          <cell r="B5035" t="str">
            <v>NSC 95397</v>
          </cell>
          <cell r="C5035">
            <v>0.37396006481651101</v>
          </cell>
          <cell r="D5035">
            <v>0.186980032408256</v>
          </cell>
          <cell r="E5035">
            <v>0.16308206112399101</v>
          </cell>
          <cell r="F5035">
            <v>8.3487359973765995E-2</v>
          </cell>
          <cell r="G5035">
            <v>0.66153447592330195</v>
          </cell>
          <cell r="H5035">
            <v>8.0251944479901097E-2</v>
          </cell>
          <cell r="I5035">
            <v>0.37978866784737503</v>
          </cell>
          <cell r="J5035">
            <v>0.20871839993441499</v>
          </cell>
          <cell r="K5035">
            <v>8.8715409830753406E-2</v>
          </cell>
          <cell r="L5035">
            <v>0.140499978511305</v>
          </cell>
          <cell r="M5035">
            <v>101</v>
          </cell>
          <cell r="N5035" t="str">
            <v>ABHD5; PLIN5; ALDH1A1; NFE2L2; HNF4A; KDM4A; CYP2C19; DRD3; DRD1; TDP1; TP53; HSD17B10; EHMT2; CHRM5; MRGPRX1; CYP2D6; CYP3A4; CYP2C9; CYP1A2; HSP90AA1; AHR; GMNN; STK33; VDR; PTGER2; HPGD; CHRM4; MTOR; MC4R; CBX1; SENP6; SENP7; SENP8; CASP3; THPO; MBNL1; PAFAH2; TSHR; HTR5A; IL1B; RGS4; CFTR; USP1; HCRTR1; TLR9; CCR6; NOD2; CXCR6; MAPT; NR5A1; NR5A2; EYA2; RGS12; PPME1; MITF; GNAI1; MDM4; MDM2; PADI4; APAF1; NPSR1; MAPK1; ATXN2; KCNK3; POLI; PLK1; THRB; PRMT1; RIPK2; GLS; TAAR1; POLH; PAX8; CASP1; SMAD3; GALK1; ATG4B; PRNP; CDC25A; GAPDH; GSTO1; CDC25B; BLM; EPAS1; APOBEC3G; DNMT1; WRN; PSIP1; ERG; PAFAH1B3; KMT2A; IDE; GNA15; PAFAH1B2; MEN1; RACGAP1; STAT6; CASP9; TDP2; HKDC1; LYPLA2</v>
          </cell>
        </row>
        <row r="5036">
          <cell r="B5036" t="str">
            <v>1H-Pyrrole-2,5-dione, 3,4-bis(4-methoxyphenyl)-</v>
          </cell>
          <cell r="C5036">
            <v>0.53451563893327303</v>
          </cell>
          <cell r="D5036">
            <v>1</v>
          </cell>
          <cell r="E5036">
            <v>0.318324269276274</v>
          </cell>
          <cell r="F5036">
            <v>0.640882202326158</v>
          </cell>
          <cell r="G5036">
            <v>0.55922180662195098</v>
          </cell>
          <cell r="H5036">
            <v>0.82635240027650203</v>
          </cell>
          <cell r="I5036">
            <v>0.98386012898667796</v>
          </cell>
          <cell r="J5036">
            <v>0.98386012898667796</v>
          </cell>
          <cell r="K5036">
            <v>0.90689371971988098</v>
          </cell>
          <cell r="L5036">
            <v>0.80679801153208697</v>
          </cell>
          <cell r="M5036">
            <v>13</v>
          </cell>
          <cell r="N5036" t="str">
            <v>ERBB2; CDK1; TEK; KDR; CDK2; PRKCE; CDK4; PRKCA; CCND1; PRKCG; CDK6; CCNB1; CCNE1</v>
          </cell>
        </row>
        <row r="5037">
          <cell r="B5037" t="str">
            <v>5,7-Dichloroisatin</v>
          </cell>
          <cell r="C5037">
            <v>0.79345829433479098</v>
          </cell>
          <cell r="D5037">
            <v>1</v>
          </cell>
          <cell r="E5037">
            <v>0.66142909333341204</v>
          </cell>
          <cell r="F5037">
            <v>0.63888996356389605</v>
          </cell>
          <cell r="G5037">
            <v>0.44356040312685002</v>
          </cell>
          <cell r="H5037">
            <v>0.18695636971034901</v>
          </cell>
          <cell r="I5037">
            <v>0.92433136039889896</v>
          </cell>
          <cell r="J5037">
            <v>0.82678636666676497</v>
          </cell>
          <cell r="K5037">
            <v>0.73861828779012695</v>
          </cell>
          <cell r="L5037">
            <v>0.64390421760735395</v>
          </cell>
          <cell r="M5037">
            <v>12</v>
          </cell>
          <cell r="N5037" t="str">
            <v>DRD3; TDP1; CHRM1; VDR; IL1B; USP1; WHSC1; DNMT1; PAFAH1B3; CES1; UCHL5; TDP2</v>
          </cell>
        </row>
        <row r="5038">
          <cell r="B5038" t="str">
            <v>Z-Pro-prolinal</v>
          </cell>
          <cell r="C5038">
            <v>0.62048038101071701</v>
          </cell>
          <cell r="D5038">
            <v>0.310240190505359</v>
          </cell>
          <cell r="E5038">
            <v>0.43492536038525798</v>
          </cell>
          <cell r="F5038">
            <v>0.36274699200581401</v>
          </cell>
          <cell r="G5038">
            <v>0.74323217051874002</v>
          </cell>
          <cell r="H5038">
            <v>0.254063199034405</v>
          </cell>
          <cell r="I5038">
            <v>0.503997564522222</v>
          </cell>
          <cell r="J5038">
            <v>0.62999695565277702</v>
          </cell>
          <cell r="K5038">
            <v>0.59007328487321897</v>
          </cell>
          <cell r="L5038">
            <v>0.52767095802814101</v>
          </cell>
          <cell r="M5038">
            <v>5</v>
          </cell>
          <cell r="N5038" t="str">
            <v>ALDH1A1; EHMT2; VDR; MAPT; PREP</v>
          </cell>
        </row>
        <row r="5039">
          <cell r="B5039" t="str">
            <v>SU 4312</v>
          </cell>
          <cell r="C5039">
            <v>0.43842301790934002</v>
          </cell>
          <cell r="D5039">
            <v>1</v>
          </cell>
          <cell r="E5039">
            <v>0.30631271546538402</v>
          </cell>
          <cell r="F5039">
            <v>0.74913776993597203</v>
          </cell>
          <cell r="G5039">
            <v>0.86175963981680204</v>
          </cell>
          <cell r="H5039">
            <v>0.193458097636416</v>
          </cell>
          <cell r="I5039">
            <v>0.71063314497182795</v>
          </cell>
          <cell r="J5039">
            <v>0.76578178866346003</v>
          </cell>
          <cell r="K5039">
            <v>0.70547187447418302</v>
          </cell>
          <cell r="L5039">
            <v>0.61673345263129498</v>
          </cell>
          <cell r="M5039">
            <v>14</v>
          </cell>
          <cell r="N5039" t="str">
            <v>ALDH1A1; MPHOSPH8; TDP1; EHMT2; ATAD5; CBX1; NPC1; RAB9A; SMN2; MAPT; YWHAG; PDGFRB; LMNA; SMN1; SMN2</v>
          </cell>
        </row>
        <row r="5040">
          <cell r="B5040" t="str">
            <v>nordihydroguaiaretic acid</v>
          </cell>
          <cell r="C5040">
            <v>4.5277873169284897E-3</v>
          </cell>
          <cell r="D5040">
            <v>2.2638936584642401E-3</v>
          </cell>
          <cell r="E5040">
            <v>3.9192770605469003E-2</v>
          </cell>
          <cell r="F5040">
            <v>0.57923794205951995</v>
          </cell>
          <cell r="G5040">
            <v>0.99596226236376095</v>
          </cell>
          <cell r="H5040">
            <v>2.6179207533286699E-2</v>
          </cell>
          <cell r="I5040">
            <v>0.39357604482448799</v>
          </cell>
          <cell r="J5040">
            <v>9.7981926513672504E-2</v>
          </cell>
          <cell r="K5040">
            <v>8.0573978805648996E-2</v>
          </cell>
          <cell r="L5040">
            <v>0.13214738433739701</v>
          </cell>
          <cell r="M5040">
            <v>42</v>
          </cell>
          <cell r="N5040" t="str">
            <v>ALDH1A1; KDM4A; CYP2C19; FEN1; MPHOSPH8; TDP1; TP53; KDM4E; HSD17B10; RECQL; EHMT2; ESR1; CYP2D6; CYP3A4; CYP2C9; HSP90AA1; ALOX15; GFER; AR; GMNN; HSPB1; HPGD; CBX1; THPO; NFKB1; IL1B; PLA2G7; ESR2; ALOX5; ALOX15B; MAPT; POLK; BCL2L1; YWHAG; POLI; HSP90AB1; POLH; POLB; GSTO1; GLA; WRN; ACAT1</v>
          </cell>
        </row>
        <row r="5041">
          <cell r="B5041" t="str">
            <v>CHEMBL166736</v>
          </cell>
          <cell r="C5041">
            <v>0.50118300931241899</v>
          </cell>
          <cell r="D5041">
            <v>0.250591504656209</v>
          </cell>
          <cell r="E5041">
            <v>0.750211542068005</v>
          </cell>
          <cell r="F5041">
            <v>0.102112066136407</v>
          </cell>
          <cell r="G5041">
            <v>0.71937506106274995</v>
          </cell>
          <cell r="H5041">
            <v>0.51056491291597506</v>
          </cell>
          <cell r="I5041">
            <v>0.209907458110866</v>
          </cell>
          <cell r="J5041">
            <v>0.51056033068203599</v>
          </cell>
          <cell r="K5041">
            <v>0.41768212079022798</v>
          </cell>
          <cell r="L5041">
            <v>0.402199622579622</v>
          </cell>
          <cell r="M5041">
            <v>5</v>
          </cell>
          <cell r="N5041" t="str">
            <v>CHRM5; CHRM1; CHRM3; CHRM4; CHRM2</v>
          </cell>
        </row>
        <row r="5042">
          <cell r="B5042" t="str">
            <v>CHEMBL12998</v>
          </cell>
          <cell r="C5042">
            <v>0.83870683981377303</v>
          </cell>
          <cell r="D5042">
            <v>1</v>
          </cell>
          <cell r="E5042">
            <v>0.28789316854842301</v>
          </cell>
          <cell r="F5042">
            <v>0.13920898607187401</v>
          </cell>
          <cell r="G5042">
            <v>0.70957095705726603</v>
          </cell>
          <cell r="H5042">
            <v>0.50369383754462405</v>
          </cell>
          <cell r="I5042">
            <v>0.919175138519711</v>
          </cell>
          <cell r="J5042">
            <v>0.69604493035937098</v>
          </cell>
          <cell r="K5042">
            <v>0.56462561639108799</v>
          </cell>
          <cell r="L5042">
            <v>0.50880676905224298</v>
          </cell>
          <cell r="M5042">
            <v>6</v>
          </cell>
          <cell r="N5042" t="str">
            <v>CYP3A4; ALOX15; ADRB1; ADRB2; MAPT; GBA</v>
          </cell>
        </row>
        <row r="5043">
          <cell r="B5043" t="str">
            <v>CHEMBL74983</v>
          </cell>
          <cell r="C5043">
            <v>0.69703835607823705</v>
          </cell>
          <cell r="D5043">
            <v>1</v>
          </cell>
          <cell r="E5043">
            <v>0.33258734611596802</v>
          </cell>
          <cell r="F5043">
            <v>0.62056163431976896</v>
          </cell>
          <cell r="G5043">
            <v>6.6842400916333394E-2</v>
          </cell>
          <cell r="H5043">
            <v>0.58219953633292898</v>
          </cell>
          <cell r="I5043">
            <v>0.86911759416038403</v>
          </cell>
          <cell r="J5043">
            <v>0.334212004581667</v>
          </cell>
          <cell r="K5043">
            <v>0.44672318954185902</v>
          </cell>
          <cell r="L5043">
            <v>0.42313635002964101</v>
          </cell>
          <cell r="M5043">
            <v>7</v>
          </cell>
          <cell r="N5043" t="str">
            <v>PRKCQ; PRKCD; PRKCE; PRKCA; PRKCG; PRKCZ; PRKCB</v>
          </cell>
        </row>
        <row r="5044">
          <cell r="B5044" t="str">
            <v>purpurogallin</v>
          </cell>
          <cell r="C5044">
            <v>0.50783822576526605</v>
          </cell>
          <cell r="D5044">
            <v>0.25391911288263302</v>
          </cell>
          <cell r="E5044">
            <v>0.25969190241478202</v>
          </cell>
          <cell r="F5044">
            <v>0.45488528063408801</v>
          </cell>
          <cell r="G5044">
            <v>0.54266695948451604</v>
          </cell>
          <cell r="H5044">
            <v>5.43500285976442E-2</v>
          </cell>
          <cell r="I5044">
            <v>0.72160692999393905</v>
          </cell>
          <cell r="J5044">
            <v>0.27175014298822098</v>
          </cell>
          <cell r="K5044">
            <v>0.28695986455491002</v>
          </cell>
          <cell r="L5044">
            <v>0.30654355787128401</v>
          </cell>
          <cell r="M5044">
            <v>70</v>
          </cell>
          <cell r="N5044" t="str">
            <v>ALDH1A1; KDM4A; FEN1; TDP1; APEX1; KDM4E; RECQL; EHMT2; ALOX15; GFER; VDR; HPGD; PLCG1; GAA; SENP8; BAZ2B; PAFAH2; MCL1; PLA2G7; MAPT; POLK; EYA2; BCL2L1; RGS12; GNAI1; PREPL; PPP1CA; POLI; PLK1; PRMT1; TNNT2; TNNI3; TNNC1; RUNX1; CBFB; GLS; UHRF1; POLH; VCP; SUMO1; EIF4G1; POLB; EIF4H; PABPC1; CASP6; GAPDH; GSTO1; ABL1; BLM; WHSC1; MBD2; APOBEC3G; CTDSP1; DNMT1; WRN; PSIP1; TRA; ADRBK1; GSK3A; PAFAH1B3; PAFAH1B2; CDK5; TDP2; RIN1; PTPN5; L3MBTL1; CDK5R1; RNASEH1; SELL; SELP</v>
          </cell>
        </row>
        <row r="5045">
          <cell r="B5045" t="str">
            <v>(4S)-4-ammoniopentanoate</v>
          </cell>
          <cell r="C5045">
            <v>0.72536339394512095</v>
          </cell>
          <cell r="D5045">
            <v>0.36268169697255997</v>
          </cell>
          <cell r="E5045">
            <v>0.240257889187518</v>
          </cell>
          <cell r="F5045">
            <v>0.271598036697693</v>
          </cell>
          <cell r="G5045">
            <v>0.53196775141369801</v>
          </cell>
          <cell r="H5045">
            <v>9.3511611538007605E-2</v>
          </cell>
          <cell r="I5045">
            <v>0.16639579640174301</v>
          </cell>
          <cell r="J5045">
            <v>0.339497545872117</v>
          </cell>
          <cell r="K5045">
            <v>0.130343083591901</v>
          </cell>
          <cell r="L5045">
            <v>0.18007406405729301</v>
          </cell>
          <cell r="M5045">
            <v>6</v>
          </cell>
          <cell r="N5045" t="str">
            <v>GABRG2; GABRA1; GABRA5; GABRA3; GABRB2; GABRA2</v>
          </cell>
        </row>
        <row r="5046">
          <cell r="B5046" t="str">
            <v>8-isopentenylnaringenin</v>
          </cell>
          <cell r="C5046">
            <v>0.64917333265410704</v>
          </cell>
          <cell r="D5046">
            <v>1</v>
          </cell>
          <cell r="E5046">
            <v>0.92510822977587204</v>
          </cell>
          <cell r="F5046">
            <v>0.86767141562515504</v>
          </cell>
          <cell r="G5046">
            <v>0.39546035256088402</v>
          </cell>
          <cell r="H5046">
            <v>0.87499208052785005</v>
          </cell>
          <cell r="I5046">
            <v>0.78984538813054905</v>
          </cell>
          <cell r="J5046">
            <v>0.92510822977587204</v>
          </cell>
          <cell r="K5046">
            <v>0.98061498061057895</v>
          </cell>
          <cell r="L5046">
            <v>0.92055474083120803</v>
          </cell>
          <cell r="M5046">
            <v>6</v>
          </cell>
          <cell r="N5046" t="str">
            <v>KCNQ1; RGS4; CFTR; KCNK3; KCNK9; KCNE1</v>
          </cell>
        </row>
        <row r="5047">
          <cell r="B5047" t="str">
            <v>3-(2-aminopropyl)-1H-indol-5-ol</v>
          </cell>
          <cell r="C5047">
            <v>0.120637657459517</v>
          </cell>
          <cell r="D5047">
            <v>6.0318828729758703E-2</v>
          </cell>
          <cell r="E5047">
            <v>0.27487456182569597</v>
          </cell>
          <cell r="F5047">
            <v>5.8033725187384297E-2</v>
          </cell>
          <cell r="G5047">
            <v>3.1111856866409102E-3</v>
          </cell>
          <cell r="H5047">
            <v>0.38085742384486199</v>
          </cell>
          <cell r="I5047">
            <v>0.23489554903975299</v>
          </cell>
          <cell r="J5047">
            <v>1.5555928433204601E-2</v>
          </cell>
          <cell r="K5047">
            <v>6.0504790436030596E-3</v>
          </cell>
          <cell r="L5047">
            <v>2.72549928126334E-2</v>
          </cell>
          <cell r="M5047">
            <v>9</v>
          </cell>
          <cell r="N5047" t="str">
            <v>HTR1E; HTR2C; HTR2B; HTR2A; HTR4; HTR1F; HTR1D; ARSA; GLS</v>
          </cell>
        </row>
        <row r="5048">
          <cell r="B5048" t="str">
            <v>Molephantinin</v>
          </cell>
          <cell r="C5048">
            <v>0.57426671343536195</v>
          </cell>
          <cell r="D5048">
            <v>1</v>
          </cell>
          <cell r="E5048">
            <v>0.340846207587367</v>
          </cell>
          <cell r="F5048">
            <v>0.20242823558619999</v>
          </cell>
          <cell r="G5048">
            <v>0.75793399618298996</v>
          </cell>
          <cell r="H5048">
            <v>0.67368240358222597</v>
          </cell>
          <cell r="I5048">
            <v>0.88547668268012703</v>
          </cell>
          <cell r="J5048">
            <v>0.85211551896841597</v>
          </cell>
          <cell r="K5048">
            <v>0.73157084001740902</v>
          </cell>
          <cell r="L5048">
            <v>0.63804741842679602</v>
          </cell>
          <cell r="M5048">
            <v>20</v>
          </cell>
          <cell r="N5048" t="str">
            <v>ABHD5; PLIN5; NFE2L2; HNF4A; DRD3; TDP1; HIF1A; IL1B; CFTR; NOD1; MITF; MDM4; MDM2; ATXN2; PAX8; RELA; SMAD3; EPAS1; APOBEC3G; NFKB2</v>
          </cell>
        </row>
        <row r="5049">
          <cell r="B5049" t="str">
            <v>acetoside</v>
          </cell>
          <cell r="C5049">
            <v>8.5304121413521797E-2</v>
          </cell>
          <cell r="D5049">
            <v>4.2652060706760898E-2</v>
          </cell>
          <cell r="E5049">
            <v>6.9232557858101298E-2</v>
          </cell>
          <cell r="F5049">
            <v>0.143870200283543</v>
          </cell>
          <cell r="G5049">
            <v>0.50401068465213095</v>
          </cell>
          <cell r="H5049">
            <v>0.58155744598126502</v>
          </cell>
          <cell r="I5049">
            <v>0.53288301750712097</v>
          </cell>
          <cell r="J5049">
            <v>0.34616278929050598</v>
          </cell>
          <cell r="K5049">
            <v>0.227523083443086</v>
          </cell>
          <cell r="L5049">
            <v>0.26104079010279202</v>
          </cell>
          <cell r="M5049">
            <v>5</v>
          </cell>
          <cell r="N5049" t="str">
            <v>MRGPRX1; GFER; BAZ2B; PLA2G7; GSTO1</v>
          </cell>
        </row>
        <row r="5050">
          <cell r="B5050" t="str">
            <v>TWS119</v>
          </cell>
          <cell r="C5050">
            <v>6.3382900898705394E-2</v>
          </cell>
          <cell r="D5050">
            <v>1</v>
          </cell>
          <cell r="E5050">
            <v>0.271434736540485</v>
          </cell>
          <cell r="F5050">
            <v>0.96431950940017397</v>
          </cell>
          <cell r="G5050">
            <v>0.86120749494167304</v>
          </cell>
          <cell r="H5050">
            <v>0.371159716439728</v>
          </cell>
          <cell r="I5050">
            <v>2.2578433085076398E-3</v>
          </cell>
          <cell r="J5050">
            <v>1.12892165425382E-2</v>
          </cell>
          <cell r="K5050">
            <v>7.1141790971857605E-2</v>
          </cell>
          <cell r="L5050">
            <v>0.12212644000405801</v>
          </cell>
          <cell r="M5050">
            <v>7</v>
          </cell>
          <cell r="N5050" t="str">
            <v>STK33; JUN; MYC; GSK3B; SLK; STK16; NEK2</v>
          </cell>
        </row>
        <row r="5051">
          <cell r="B5051" t="str">
            <v>ZM 241385</v>
          </cell>
          <cell r="C5051">
            <v>0.16971190563591601</v>
          </cell>
          <cell r="D5051">
            <v>8.4855952817958102E-2</v>
          </cell>
          <cell r="E5051">
            <v>0.572985874845379</v>
          </cell>
          <cell r="F5051">
            <v>0.47784545765751302</v>
          </cell>
          <cell r="G5051">
            <v>0.11069508423791199</v>
          </cell>
          <cell r="H5051">
            <v>0.19590561449747099</v>
          </cell>
          <cell r="I5051">
            <v>0.977588525119922</v>
          </cell>
          <cell r="J5051">
            <v>0.48976403624367698</v>
          </cell>
          <cell r="K5051">
            <v>0.41472772878777697</v>
          </cell>
          <cell r="L5051">
            <v>0.40006822622187499</v>
          </cell>
          <cell r="M5051">
            <v>7</v>
          </cell>
          <cell r="N5051" t="str">
            <v>TDP1; CYP3A4; CYP1A2; ADORA1; ADORA2A; ADORA2B; MAPT</v>
          </cell>
        </row>
        <row r="5052">
          <cell r="B5052" t="str">
            <v>PD-0173956</v>
          </cell>
          <cell r="C5052">
            <v>0.24855844097385699</v>
          </cell>
          <cell r="D5052">
            <v>1</v>
          </cell>
          <cell r="E5052">
            <v>0.82157339621378001</v>
          </cell>
          <cell r="F5052">
            <v>0.99709498715163802</v>
          </cell>
          <cell r="G5052">
            <v>0.52876441394847395</v>
          </cell>
          <cell r="H5052">
            <v>0.72769562541795396</v>
          </cell>
          <cell r="I5052">
            <v>0.84834585675352003</v>
          </cell>
          <cell r="J5052">
            <v>0.99709498715163802</v>
          </cell>
          <cell r="K5052">
            <v>0.98870869467498002</v>
          </cell>
          <cell r="L5052">
            <v>0.941169597175601</v>
          </cell>
          <cell r="M5052">
            <v>10</v>
          </cell>
          <cell r="N5052" t="str">
            <v>MAPK14; EGFR; LCK; ABL1; KIT; PDGFRB; ABL2; SRC; PDGFRA; FGFR1</v>
          </cell>
        </row>
        <row r="5053">
          <cell r="B5053" t="str">
            <v>Riboflavin monophosphate</v>
          </cell>
          <cell r="C5053">
            <v>0.61128345387673499</v>
          </cell>
          <cell r="D5053">
            <v>0.305641726938367</v>
          </cell>
          <cell r="E5053">
            <v>0.29012157429940599</v>
          </cell>
          <cell r="F5053">
            <v>0.82536693454172305</v>
          </cell>
          <cell r="G5053">
            <v>0.50742587703617503</v>
          </cell>
          <cell r="H5053">
            <v>0.210618052284329</v>
          </cell>
          <cell r="I5053">
            <v>3.0064679031411402E-2</v>
          </cell>
          <cell r="J5053">
            <v>0.150323395157057</v>
          </cell>
          <cell r="K5053">
            <v>0.15804878260893199</v>
          </cell>
          <cell r="L5053">
            <v>0.204375233712459</v>
          </cell>
          <cell r="M5053">
            <v>10</v>
          </cell>
          <cell r="N5053" t="str">
            <v>USP1; RGS12; GNAI1; DHODH; ND1; ND2; ND3; SGK1; DPYD; NOS1</v>
          </cell>
        </row>
        <row r="5054">
          <cell r="B5054" t="str">
            <v>Tyrphostin 25</v>
          </cell>
          <cell r="C5054">
            <v>0.56860728733976995</v>
          </cell>
          <cell r="D5054">
            <v>0.28430364366988498</v>
          </cell>
          <cell r="E5054">
            <v>0.27551274929503899</v>
          </cell>
          <cell r="F5054">
            <v>0.50726328478770299</v>
          </cell>
          <cell r="G5054">
            <v>0.60696161414131999</v>
          </cell>
          <cell r="H5054">
            <v>0.115026711277308</v>
          </cell>
          <cell r="I5054">
            <v>0.53010221136817204</v>
          </cell>
          <cell r="J5054">
            <v>0.57513355638653996</v>
          </cell>
          <cell r="K5054">
            <v>0.39538381305078901</v>
          </cell>
          <cell r="L5054">
            <v>0.38609784596645302</v>
          </cell>
          <cell r="M5054">
            <v>15</v>
          </cell>
          <cell r="N5054" t="str">
            <v>ALDH1A1; MPHOSPH8; TDP1; KDM4E; HSD17B10; EHMT2; CYP3A4; ALOX15; VDR; IDH1; MAPT; POLK; POLI; POLH; LCK</v>
          </cell>
        </row>
        <row r="5055">
          <cell r="B5055" t="str">
            <v>CHEMBL209793</v>
          </cell>
          <cell r="C5055">
            <v>0.30672387109828297</v>
          </cell>
          <cell r="D5055">
            <v>0.15336193554914199</v>
          </cell>
          <cell r="E5055">
            <v>0.293538862544722</v>
          </cell>
          <cell r="F5055">
            <v>0.135531838161281</v>
          </cell>
          <cell r="G5055">
            <v>0.24878974089512701</v>
          </cell>
          <cell r="H5055">
            <v>0.15469687178944699</v>
          </cell>
          <cell r="I5055">
            <v>0.48059731065953298</v>
          </cell>
          <cell r="J5055">
            <v>0.36692357818090199</v>
          </cell>
          <cell r="K5055">
            <v>0.154311127233274</v>
          </cell>
          <cell r="L5055">
            <v>0.20116852320398601</v>
          </cell>
          <cell r="M5055">
            <v>6</v>
          </cell>
          <cell r="N5055" t="str">
            <v>TDP1; EHMT2; VDR; MAPT; RACGAP1; MAP2K1</v>
          </cell>
        </row>
        <row r="5056">
          <cell r="B5056" t="str">
            <v>PDGF Receptor Tyrosine Kinase Inhibitor I</v>
          </cell>
          <cell r="C5056">
            <v>0.79125584993607301</v>
          </cell>
          <cell r="D5056">
            <v>1</v>
          </cell>
          <cell r="E5056">
            <v>0.80135168567642201</v>
          </cell>
          <cell r="F5056">
            <v>0.290357207847455</v>
          </cell>
          <cell r="G5056">
            <v>0.74811873677385698</v>
          </cell>
          <cell r="H5056">
            <v>0.70725296063535903</v>
          </cell>
          <cell r="I5056">
            <v>0.79923233579347097</v>
          </cell>
          <cell r="J5056">
            <v>0.80135168567642201</v>
          </cell>
          <cell r="K5056">
            <v>0.91404068773743297</v>
          </cell>
          <cell r="L5056">
            <v>0.81550118959212203</v>
          </cell>
          <cell r="M5056">
            <v>5</v>
          </cell>
          <cell r="N5056" t="str">
            <v>TDP1; ATAD5; PDGFRB; FLT3; PDGFRA</v>
          </cell>
        </row>
        <row r="5057">
          <cell r="B5057" t="str">
            <v>aminopterin</v>
          </cell>
          <cell r="C5057">
            <v>0.18373436833725401</v>
          </cell>
          <cell r="D5057">
            <v>9.1867184168627006E-2</v>
          </cell>
          <cell r="E5057">
            <v>0.53703547093088599</v>
          </cell>
          <cell r="F5057">
            <v>0.21071694543050701</v>
          </cell>
          <cell r="G5057">
            <v>0.21350481679254901</v>
          </cell>
          <cell r="H5057">
            <v>3.0945515645098998E-2</v>
          </cell>
          <cell r="I5057">
            <v>0.75790148024972404</v>
          </cell>
          <cell r="J5057">
            <v>0.15472757822549499</v>
          </cell>
          <cell r="K5057">
            <v>0.13383969571759799</v>
          </cell>
          <cell r="L5057">
            <v>0.18321420059813101</v>
          </cell>
          <cell r="M5057">
            <v>7</v>
          </cell>
          <cell r="N5057" t="str">
            <v>NFE2L2; TDP1; EHMT2; HCRTR1; BLM; DHFR; PDF</v>
          </cell>
        </row>
        <row r="5058">
          <cell r="B5058" t="str">
            <v>Metrifudil</v>
          </cell>
          <cell r="C5058">
            <v>8.1139851128842505E-2</v>
          </cell>
          <cell r="D5058">
            <v>1</v>
          </cell>
          <cell r="E5058">
            <v>0.84521400765219501</v>
          </cell>
          <cell r="F5058">
            <v>0.309366211134947</v>
          </cell>
          <cell r="G5058">
            <v>0.58635539493872901</v>
          </cell>
          <cell r="H5058">
            <v>8.3459519274817706E-2</v>
          </cell>
          <cell r="I5058">
            <v>0.99408259568328605</v>
          </cell>
          <cell r="J5058">
            <v>0.41729759637408897</v>
          </cell>
          <cell r="K5058">
            <v>0.55799099664938301</v>
          </cell>
          <cell r="L5058">
            <v>0.50391954104468195</v>
          </cell>
          <cell r="M5058">
            <v>5</v>
          </cell>
          <cell r="N5058" t="str">
            <v>TDP1; CYP19A1; ADORA1; ADORA2A; ADORA3</v>
          </cell>
        </row>
        <row r="5059">
          <cell r="B5059" t="str">
            <v>CHEMBL436962</v>
          </cell>
          <cell r="C5059">
            <v>0.51244737345726399</v>
          </cell>
          <cell r="D5059">
            <v>1</v>
          </cell>
          <cell r="E5059">
            <v>0.54844568999786902</v>
          </cell>
          <cell r="F5059">
            <v>0.96930661001834195</v>
          </cell>
          <cell r="G5059">
            <v>0.54573153963903398</v>
          </cell>
          <cell r="H5059">
            <v>0.93571596175251603</v>
          </cell>
          <cell r="I5059">
            <v>0.765423323104929</v>
          </cell>
          <cell r="J5059">
            <v>0.96930661001834195</v>
          </cell>
          <cell r="K5059">
            <v>0.97786930197571198</v>
          </cell>
          <cell r="L5059">
            <v>0.91445601050409597</v>
          </cell>
          <cell r="M5059">
            <v>5</v>
          </cell>
          <cell r="N5059" t="str">
            <v>SSTR2; SSTR1; SSTR5; SSTR4; SSTR3</v>
          </cell>
        </row>
        <row r="5060">
          <cell r="B5060" t="str">
            <v>N-(2-aminophenyl)benzamide</v>
          </cell>
          <cell r="C5060">
            <v>0.58766817027679297</v>
          </cell>
          <cell r="D5060">
            <v>0.29383408513839698</v>
          </cell>
          <cell r="E5060">
            <v>0.37207350660585897</v>
          </cell>
          <cell r="F5060">
            <v>0.84121547365980398</v>
          </cell>
          <cell r="G5060">
            <v>0.10559691671662499</v>
          </cell>
          <cell r="H5060">
            <v>0.17617984845631099</v>
          </cell>
          <cell r="I5060">
            <v>0.36439078632857602</v>
          </cell>
          <cell r="J5060">
            <v>0.44044962114077801</v>
          </cell>
          <cell r="K5060">
            <v>0.264784577357841</v>
          </cell>
          <cell r="L5060">
            <v>0.28979443909900299</v>
          </cell>
          <cell r="M5060">
            <v>6</v>
          </cell>
          <cell r="N5060" t="str">
            <v>TDP1; NR0B1; NFKB1; HDAC3; HDAC2; RELA</v>
          </cell>
        </row>
        <row r="5061">
          <cell r="B5061" t="str">
            <v>CHEMBL1077391</v>
          </cell>
          <cell r="C5061">
            <v>0.591152236962595</v>
          </cell>
          <cell r="D5061">
            <v>0.295576118481297</v>
          </cell>
          <cell r="E5061">
            <v>0.106747318392516</v>
          </cell>
          <cell r="F5061">
            <v>0.16346160371693799</v>
          </cell>
          <cell r="G5061">
            <v>0.23456892019450401</v>
          </cell>
          <cell r="H5061">
            <v>0.13652662112768499</v>
          </cell>
          <cell r="I5061">
            <v>0.110633272626691</v>
          </cell>
          <cell r="J5061">
            <v>0.20432700464617301</v>
          </cell>
          <cell r="K5061">
            <v>3.5664997130069702E-2</v>
          </cell>
          <cell r="L5061">
            <v>7.9416819386446597E-2</v>
          </cell>
          <cell r="M5061">
            <v>6</v>
          </cell>
          <cell r="N5061" t="str">
            <v>GABRB3; GABRG2; GABRA1; GABRA5; GABRA3; GABRA2</v>
          </cell>
        </row>
        <row r="5062">
          <cell r="B5062" t="str">
            <v>DG-041</v>
          </cell>
          <cell r="C5062">
            <v>0.833569561994143</v>
          </cell>
          <cell r="D5062">
            <v>1</v>
          </cell>
          <cell r="E5062">
            <v>0.86502914121477203</v>
          </cell>
          <cell r="F5062">
            <v>0.491697703418294</v>
          </cell>
          <cell r="G5062">
            <v>0.78128542208122398</v>
          </cell>
          <cell r="H5062">
            <v>0.67504820694791401</v>
          </cell>
          <cell r="I5062">
            <v>0.65192288221079697</v>
          </cell>
          <cell r="J5062">
            <v>0.86502914121477203</v>
          </cell>
          <cell r="K5062">
            <v>0.95406864179903805</v>
          </cell>
          <cell r="L5062">
            <v>0.87101094094181497</v>
          </cell>
          <cell r="M5062">
            <v>5</v>
          </cell>
          <cell r="N5062" t="str">
            <v>CYP3A4; PTGER2; PTGER3; PTGER4; PTGIR</v>
          </cell>
        </row>
        <row r="5063">
          <cell r="B5063" t="str">
            <v>CHEMBL367315</v>
          </cell>
          <cell r="C5063">
            <v>0.96493892259439495</v>
          </cell>
          <cell r="D5063">
            <v>1</v>
          </cell>
          <cell r="E5063">
            <v>0.64513722306535204</v>
          </cell>
          <cell r="F5063">
            <v>0.42234265046776198</v>
          </cell>
          <cell r="G5063">
            <v>0.28674148985781001</v>
          </cell>
          <cell r="H5063">
            <v>0.65483149497481996</v>
          </cell>
          <cell r="I5063">
            <v>0.69730947591150905</v>
          </cell>
          <cell r="J5063">
            <v>0.69730947591150905</v>
          </cell>
          <cell r="K5063">
            <v>0.75649882688848502</v>
          </cell>
          <cell r="L5063">
            <v>0.65898158484969205</v>
          </cell>
          <cell r="M5063">
            <v>6</v>
          </cell>
          <cell r="N5063" t="str">
            <v>ACE; PIK3CB; PIK3CD; PIK3CG; PRKDC; ECE1</v>
          </cell>
        </row>
        <row r="5064">
          <cell r="B5064" t="str">
            <v>CHEMBL64000</v>
          </cell>
          <cell r="C5064">
            <v>0.50118300931241899</v>
          </cell>
          <cell r="D5064">
            <v>0.250591504656209</v>
          </cell>
          <cell r="E5064">
            <v>0.750211542068005</v>
          </cell>
          <cell r="F5064">
            <v>0.102112066136407</v>
          </cell>
          <cell r="G5064">
            <v>0.71937506106274995</v>
          </cell>
          <cell r="H5064">
            <v>0.51056491291597506</v>
          </cell>
          <cell r="I5064">
            <v>0.209907458110866</v>
          </cell>
          <cell r="J5064">
            <v>0.51056033068203599</v>
          </cell>
          <cell r="K5064">
            <v>0.41768212079022798</v>
          </cell>
          <cell r="L5064">
            <v>0.402199622579622</v>
          </cell>
          <cell r="M5064">
            <v>5</v>
          </cell>
          <cell r="N5064" t="str">
            <v>CHRM5; CHRM1; CHRM3; CHRM4; CHRM2</v>
          </cell>
        </row>
        <row r="5065">
          <cell r="B5065" t="str">
            <v>SU6656</v>
          </cell>
          <cell r="C5065">
            <v>0.49983375423515303</v>
          </cell>
          <cell r="D5065">
            <v>0.24991687711757701</v>
          </cell>
          <cell r="E5065">
            <v>0.101457343642813</v>
          </cell>
          <cell r="F5065">
            <v>0.49268031935954498</v>
          </cell>
          <cell r="G5065">
            <v>0.32873398455057401</v>
          </cell>
          <cell r="H5065">
            <v>0.27306949520567297</v>
          </cell>
          <cell r="I5065">
            <v>0.94338482134378499</v>
          </cell>
          <cell r="J5065">
            <v>0.50728671821406601</v>
          </cell>
          <cell r="K5065">
            <v>0.36302468802122501</v>
          </cell>
          <cell r="L5065">
            <v>0.36263332772529899</v>
          </cell>
          <cell r="M5065">
            <v>36</v>
          </cell>
          <cell r="N5065" t="str">
            <v>DRD3; DRD1; MPHOSPH8; TDP1; EHMT2; CYP3A4; CYP1A2; KCNH2; GMNN; SMN2; HBB; NFKB1; CFTR; USP1; OXTR; APLNR; CRHR2; TNNT2; TNNI3; TNNC1; TRHR; CRHBP; LCK; YES1; APOBEC3G; AVPR1A; GPR183; IDE; SRC; AURKB; RET; AURKC; STAT6; COPS5; APOBEC3F; SMN1; SMN2</v>
          </cell>
        </row>
        <row r="5066">
          <cell r="B5066" t="str">
            <v>301836-41-9</v>
          </cell>
          <cell r="C5066">
            <v>0.99483679048158002</v>
          </cell>
          <cell r="D5066">
            <v>1</v>
          </cell>
          <cell r="E5066">
            <v>0.50808218134606498</v>
          </cell>
          <cell r="F5066">
            <v>0.69862893931522496</v>
          </cell>
          <cell r="G5066">
            <v>0.62970423173118195</v>
          </cell>
          <cell r="H5066">
            <v>0.59685223373812002</v>
          </cell>
          <cell r="I5066">
            <v>0.66299626856312199</v>
          </cell>
          <cell r="J5066">
            <v>0.69862893931522496</v>
          </cell>
          <cell r="K5066">
            <v>0.90092880877196302</v>
          </cell>
          <cell r="L5066">
            <v>0.79973060581263999</v>
          </cell>
          <cell r="M5066">
            <v>6</v>
          </cell>
          <cell r="N5066" t="str">
            <v>CYP2C19; TDP1; HSD17B10; CYP2D6; CYP3A4; TGFBR1</v>
          </cell>
        </row>
        <row r="5067">
          <cell r="B5067" t="str">
            <v>puupehenone</v>
          </cell>
          <cell r="C5067">
            <v>0.56265744356907399</v>
          </cell>
          <cell r="D5067">
            <v>1</v>
          </cell>
          <cell r="E5067">
            <v>0.81152063066040003</v>
          </cell>
          <cell r="F5067">
            <v>0.86984321794060904</v>
          </cell>
          <cell r="G5067">
            <v>0.59823922677907104</v>
          </cell>
          <cell r="H5067">
            <v>0.98104626346261203</v>
          </cell>
          <cell r="I5067">
            <v>0.88700189559683995</v>
          </cell>
          <cell r="J5067">
            <v>0.98104626346261203</v>
          </cell>
          <cell r="K5067">
            <v>0.99632332350709296</v>
          </cell>
          <cell r="L5067">
            <v>0.96829730429380501</v>
          </cell>
          <cell r="M5067">
            <v>6</v>
          </cell>
          <cell r="N5067" t="str">
            <v>HIF1A; ALOX15; ALOX12; ALOX5; ALOX15B; EPAS1</v>
          </cell>
        </row>
        <row r="5068">
          <cell r="B5068" t="str">
            <v>Ro-4396686</v>
          </cell>
          <cell r="C5068">
            <v>0.71725116695823998</v>
          </cell>
          <cell r="D5068">
            <v>1</v>
          </cell>
          <cell r="E5068">
            <v>0.67739522685487297</v>
          </cell>
          <cell r="F5068">
            <v>0.58736497780390395</v>
          </cell>
          <cell r="G5068">
            <v>0.43713278119358601</v>
          </cell>
          <cell r="H5068">
            <v>0.37657514853764301</v>
          </cell>
          <cell r="I5068">
            <v>0.93548480160149705</v>
          </cell>
          <cell r="J5068">
            <v>0.84674403356859096</v>
          </cell>
          <cell r="K5068">
            <v>0.84884911052190504</v>
          </cell>
          <cell r="L5068">
            <v>0.74366167633365199</v>
          </cell>
          <cell r="M5068">
            <v>12</v>
          </cell>
          <cell r="N5068" t="str">
            <v>FYN; EGFR; MAPK1; PRKAR2B; KDR; PDGFRB; PDGFRA; FGFR1; FGFR2; FGFR3; FGFR4; PRKACA</v>
          </cell>
        </row>
        <row r="5069">
          <cell r="B5069" t="str">
            <v>beta-CCM</v>
          </cell>
          <cell r="C5069">
            <v>0.77560552289675899</v>
          </cell>
          <cell r="D5069">
            <v>0.387802761448379</v>
          </cell>
          <cell r="E5069">
            <v>0.11444571205427501</v>
          </cell>
          <cell r="F5069">
            <v>0.67996451705490601</v>
          </cell>
          <cell r="G5069">
            <v>0.92424937546901098</v>
          </cell>
          <cell r="H5069">
            <v>0.31054597765131098</v>
          </cell>
          <cell r="I5069">
            <v>0.40121394131075</v>
          </cell>
          <cell r="J5069">
            <v>0.57222856027137403</v>
          </cell>
          <cell r="K5069">
            <v>0.49187003450359501</v>
          </cell>
          <cell r="L5069">
            <v>0.45572607378336499</v>
          </cell>
          <cell r="M5069">
            <v>7</v>
          </cell>
          <cell r="N5069" t="str">
            <v>CYP2C19; HSD17B10; GABRG2; GABRA1; CYP3A4; CYP1A2; GABRB2</v>
          </cell>
        </row>
        <row r="5070">
          <cell r="B5070" t="str">
            <v>Cl-IB-MECA</v>
          </cell>
          <cell r="C5070">
            <v>3.4537937275747098E-3</v>
          </cell>
          <cell r="D5070">
            <v>1</v>
          </cell>
          <cell r="E5070">
            <v>0.153253547929741</v>
          </cell>
          <cell r="F5070">
            <v>0.152329564575233</v>
          </cell>
          <cell r="G5070">
            <v>0.82917744534364402</v>
          </cell>
          <cell r="H5070">
            <v>8.8975124402316599E-2</v>
          </cell>
          <cell r="I5070">
            <v>0.97621190619416698</v>
          </cell>
          <cell r="J5070">
            <v>0.25542257988290101</v>
          </cell>
          <cell r="K5070">
            <v>0.236447663672673</v>
          </cell>
          <cell r="L5070">
            <v>0.268008289778145</v>
          </cell>
          <cell r="M5070">
            <v>5</v>
          </cell>
          <cell r="N5070" t="str">
            <v>NFE2L2; TDP1; ADORA3; IL1B; GALR3</v>
          </cell>
        </row>
        <row r="5071">
          <cell r="B5071" t="str">
            <v>CHEMBL239434</v>
          </cell>
          <cell r="C5071">
            <v>0.21194302664985101</v>
          </cell>
          <cell r="D5071">
            <v>0.10597151332492501</v>
          </cell>
          <cell r="E5071">
            <v>0.41192569387646399</v>
          </cell>
          <cell r="F5071">
            <v>3.4075296167572198E-3</v>
          </cell>
          <cell r="G5071">
            <v>0.352116153216883</v>
          </cell>
          <cell r="H5071">
            <v>7.7908717787235696E-2</v>
          </cell>
          <cell r="I5071">
            <v>0.62203885288850402</v>
          </cell>
          <cell r="J5071">
            <v>1.7037648083786099E-2</v>
          </cell>
          <cell r="K5071">
            <v>1.9230641277673599E-2</v>
          </cell>
          <cell r="L5071">
            <v>5.4466448175736898E-2</v>
          </cell>
          <cell r="M5071">
            <v>5</v>
          </cell>
          <cell r="N5071" t="str">
            <v>HTR2B; HTR6; HTR7; HTR1B; HTR1D</v>
          </cell>
        </row>
        <row r="5072">
          <cell r="B5072" t="str">
            <v>N-phenyl-1H-pyrazole-3-carboxamide</v>
          </cell>
          <cell r="C5072">
            <v>0.26364389137805</v>
          </cell>
          <cell r="D5072">
            <v>1</v>
          </cell>
          <cell r="E5072">
            <v>0.732789332475966</v>
          </cell>
          <cell r="F5072">
            <v>0.90831567575727901</v>
          </cell>
          <cell r="G5072">
            <v>0.55828256452264802</v>
          </cell>
          <cell r="H5072">
            <v>0.77691572341786796</v>
          </cell>
          <cell r="I5072">
            <v>0.29066490672276302</v>
          </cell>
          <cell r="J5072">
            <v>0.90831567575727901</v>
          </cell>
          <cell r="K5072">
            <v>0.89410333535369901</v>
          </cell>
          <cell r="L5072">
            <v>0.79184095239502605</v>
          </cell>
          <cell r="M5072">
            <v>11</v>
          </cell>
          <cell r="N5072" t="str">
            <v>NR0B1; NPC1; RAB9A; SMN2; NFKB1; BRCA1; RELA; STAT1; TTR; CDK2; SMN1; SMN2</v>
          </cell>
        </row>
        <row r="5073">
          <cell r="B5073" t="str">
            <v>RS-17053</v>
          </cell>
          <cell r="C5073">
            <v>0.59337780143939001</v>
          </cell>
          <cell r="D5073">
            <v>1</v>
          </cell>
          <cell r="E5073">
            <v>0.188246509225136</v>
          </cell>
          <cell r="F5073">
            <v>0.86601728652658505</v>
          </cell>
          <cell r="G5073">
            <v>0.50457252908200401</v>
          </cell>
          <cell r="H5073">
            <v>0.28425801892963898</v>
          </cell>
          <cell r="I5073">
            <v>0.87357913836020495</v>
          </cell>
          <cell r="J5073">
            <v>0.71064504732409695</v>
          </cell>
          <cell r="K5073">
            <v>0.65013556473788603</v>
          </cell>
          <cell r="L5073">
            <v>0.57315480641150596</v>
          </cell>
          <cell r="M5073">
            <v>9</v>
          </cell>
          <cell r="N5073" t="str">
            <v>CYP2C19; TDP1; TP53; CYP2D6; CYP3A4; CYP1A2; ALOX15; ADRA1A; MAPK1</v>
          </cell>
        </row>
        <row r="5074">
          <cell r="B5074" t="str">
            <v>UK-356618</v>
          </cell>
          <cell r="C5074">
            <v>0.387183235750577</v>
          </cell>
          <cell r="D5074">
            <v>1</v>
          </cell>
          <cell r="E5074">
            <v>0.86303138696095705</v>
          </cell>
          <cell r="F5074">
            <v>0.605697899405925</v>
          </cell>
          <cell r="G5074">
            <v>0.38331439399253397</v>
          </cell>
          <cell r="H5074">
            <v>0.75103818506657505</v>
          </cell>
          <cell r="I5074">
            <v>0.65367079534967698</v>
          </cell>
          <cell r="J5074">
            <v>0.86303138696095705</v>
          </cell>
          <cell r="K5074">
            <v>0.91400923777741605</v>
          </cell>
          <cell r="L5074">
            <v>0.81546228819674205</v>
          </cell>
          <cell r="M5074">
            <v>5</v>
          </cell>
          <cell r="N5074" t="str">
            <v>MMP2; MMP9; MMP14; MMP3; MMP13</v>
          </cell>
        </row>
        <row r="5075">
          <cell r="B5075" t="str">
            <v>L-733060</v>
          </cell>
          <cell r="C5075">
            <v>5.8280592647061001E-2</v>
          </cell>
          <cell r="D5075">
            <v>1</v>
          </cell>
          <cell r="E5075">
            <v>7.4603919237078695E-2</v>
          </cell>
          <cell r="F5075">
            <v>0.96944259638014196</v>
          </cell>
          <cell r="G5075">
            <v>0.83992271099385996</v>
          </cell>
          <cell r="H5075">
            <v>0.25926471788521199</v>
          </cell>
          <cell r="I5075">
            <v>0.56985254104319605</v>
          </cell>
          <cell r="J5075">
            <v>0.37301959618539299</v>
          </cell>
          <cell r="K5075">
            <v>0.492147120187862</v>
          </cell>
          <cell r="L5075">
            <v>0.45592658389378099</v>
          </cell>
          <cell r="M5075">
            <v>8</v>
          </cell>
          <cell r="N5075" t="str">
            <v>CYP2C19; TDP1; TP53; CYP2D6; CYP2C9; CYP1A2; TSHR; TACR1</v>
          </cell>
        </row>
        <row r="5076">
          <cell r="B5076" t="str">
            <v>2,2-Dimethyl-N-(2,4,6-trimethoxyphenyl)dodecanamide</v>
          </cell>
          <cell r="C5076">
            <v>0.89766514701230704</v>
          </cell>
          <cell r="D5076">
            <v>1</v>
          </cell>
          <cell r="E5076">
            <v>0.64215542287789995</v>
          </cell>
          <cell r="F5076">
            <v>0.30077183206562402</v>
          </cell>
          <cell r="G5076">
            <v>0.48760636009200298</v>
          </cell>
          <cell r="H5076">
            <v>0.62902367740840404</v>
          </cell>
          <cell r="I5076">
            <v>0.88819289243170196</v>
          </cell>
          <cell r="J5076">
            <v>0.80269427859737497</v>
          </cell>
          <cell r="K5076">
            <v>0.82446358144340004</v>
          </cell>
          <cell r="L5076">
            <v>0.71991125716693205</v>
          </cell>
          <cell r="M5076">
            <v>5</v>
          </cell>
          <cell r="N5076" t="str">
            <v>TDP1; CYP3A4; USP1; CES1; EZH2</v>
          </cell>
        </row>
        <row r="5077">
          <cell r="B5077" t="str">
            <v>balanol</v>
          </cell>
          <cell r="C5077">
            <v>0.43398032024598399</v>
          </cell>
          <cell r="D5077">
            <v>1</v>
          </cell>
          <cell r="E5077">
            <v>0.25657115541393</v>
          </cell>
          <cell r="F5077">
            <v>0.249791469268069</v>
          </cell>
          <cell r="G5077">
            <v>0.120550319117618</v>
          </cell>
          <cell r="H5077">
            <v>0.98281532534125304</v>
          </cell>
          <cell r="I5077">
            <v>0.823584026184359</v>
          </cell>
          <cell r="J5077">
            <v>0.42761859235654998</v>
          </cell>
          <cell r="K5077">
            <v>0.42750424671429899</v>
          </cell>
          <cell r="L5077">
            <v>0.40928278346153402</v>
          </cell>
          <cell r="M5077">
            <v>10</v>
          </cell>
          <cell r="N5077" t="str">
            <v>PRKAR2B; PRKCD; PRKCE; CSNK2A1; PRKCA; PRKACA; PRKCG; PRKCZ; PRKCH; PRKCB</v>
          </cell>
        </row>
        <row r="5078">
          <cell r="B5078" t="str">
            <v>JNJ-10198409</v>
          </cell>
          <cell r="C5078">
            <v>0.84688617131301502</v>
          </cell>
          <cell r="D5078">
            <v>1</v>
          </cell>
          <cell r="E5078">
            <v>0.75215212180997404</v>
          </cell>
          <cell r="F5078">
            <v>0.691808170449566</v>
          </cell>
          <cell r="G5078">
            <v>0.81490711564320695</v>
          </cell>
          <cell r="H5078">
            <v>0.62325310180365401</v>
          </cell>
          <cell r="I5078">
            <v>0.72481697859767003</v>
          </cell>
          <cell r="J5078">
            <v>0.81490711564320695</v>
          </cell>
          <cell r="K5078">
            <v>0.97330353733562402</v>
          </cell>
          <cell r="L5078">
            <v>0.90498668014489803</v>
          </cell>
          <cell r="M5078">
            <v>7</v>
          </cell>
          <cell r="N5078" t="str">
            <v>FYN; LCK; ABL1; PDGFRB; ABL2; SRC; PDGFRA</v>
          </cell>
        </row>
        <row r="5079">
          <cell r="B5079" t="str">
            <v>Isoquercitrin</v>
          </cell>
          <cell r="C5079">
            <v>0.77310108032979497</v>
          </cell>
          <cell r="D5079">
            <v>1</v>
          </cell>
          <cell r="E5079">
            <v>0.68237226346702495</v>
          </cell>
          <cell r="F5079">
            <v>0.88953871744394697</v>
          </cell>
          <cell r="G5079">
            <v>0.77920911925642899</v>
          </cell>
          <cell r="H5079">
            <v>0.369509165777202</v>
          </cell>
          <cell r="I5079">
            <v>0.35080346700253201</v>
          </cell>
          <cell r="J5079">
            <v>0.88953871744394697</v>
          </cell>
          <cell r="K5079">
            <v>0.84894824753116205</v>
          </cell>
          <cell r="L5079">
            <v>0.74376088867394896</v>
          </cell>
          <cell r="M5079">
            <v>14</v>
          </cell>
          <cell r="N5079" t="str">
            <v>KDM4E; EHMT2; GAA; MPI; DLD; MDM4; MDM2; ALPI; ALPL; POLB; ACE; AKR1B1; GSK3B; EZH2</v>
          </cell>
        </row>
        <row r="5080">
          <cell r="B5080" t="str">
            <v>CHEMBL216992</v>
          </cell>
          <cell r="C5080">
            <v>0.51244737345726399</v>
          </cell>
          <cell r="D5080">
            <v>1</v>
          </cell>
          <cell r="E5080">
            <v>0.54844568999786902</v>
          </cell>
          <cell r="F5080">
            <v>0.96930661001834195</v>
          </cell>
          <cell r="G5080">
            <v>0.54573153963903398</v>
          </cell>
          <cell r="H5080">
            <v>0.93571596175251603</v>
          </cell>
          <cell r="I5080">
            <v>0.765423323104929</v>
          </cell>
          <cell r="J5080">
            <v>0.96930661001834195</v>
          </cell>
          <cell r="K5080">
            <v>0.97786930197571198</v>
          </cell>
          <cell r="L5080">
            <v>0.91445601050409597</v>
          </cell>
          <cell r="M5080">
            <v>5</v>
          </cell>
          <cell r="N5080" t="str">
            <v>SSTR2; SSTR1; SSTR5; SSTR4; SSTR3</v>
          </cell>
        </row>
        <row r="5081">
          <cell r="B5081" t="str">
            <v>Fluanisone</v>
          </cell>
          <cell r="C5081">
            <v>0.79753860136372001</v>
          </cell>
          <cell r="D5081">
            <v>0.39876930068186001</v>
          </cell>
          <cell r="E5081">
            <v>0.19735985519951499</v>
          </cell>
          <cell r="F5081">
            <v>0.66692865413928104</v>
          </cell>
          <cell r="G5081">
            <v>0.24424548947209301</v>
          </cell>
          <cell r="H5081">
            <v>0.28364187141629699</v>
          </cell>
          <cell r="I5081">
            <v>0.35826932785404297</v>
          </cell>
          <cell r="J5081">
            <v>0.447836659817553</v>
          </cell>
          <cell r="K5081">
            <v>0.32371104108529603</v>
          </cell>
          <cell r="L5081">
            <v>0.33385763090196702</v>
          </cell>
          <cell r="M5081">
            <v>9</v>
          </cell>
          <cell r="N5081" t="str">
            <v>DRD3; DRD2; DRD1; AHR; HTR2A; ADRA1D; HTR1A; ADRA1A; ADRA1B</v>
          </cell>
        </row>
        <row r="5082">
          <cell r="B5082" t="str">
            <v>GTPL21</v>
          </cell>
          <cell r="C5082">
            <v>0.498525670009347</v>
          </cell>
          <cell r="D5082">
            <v>0.249262835004673</v>
          </cell>
          <cell r="E5082">
            <v>0.33554159135369299</v>
          </cell>
          <cell r="F5082">
            <v>3.9018254175423497E-2</v>
          </cell>
          <cell r="G5082">
            <v>9.0597828400787006E-2</v>
          </cell>
          <cell r="H5082">
            <v>0.37245450662034502</v>
          </cell>
          <cell r="I5082">
            <v>0.46342630099739202</v>
          </cell>
          <cell r="J5082">
            <v>0.195091270877118</v>
          </cell>
          <cell r="K5082">
            <v>7.46384390725707E-2</v>
          </cell>
          <cell r="L5082">
            <v>0.125888396976198</v>
          </cell>
          <cell r="M5082">
            <v>9</v>
          </cell>
          <cell r="N5082" t="str">
            <v>HTR1E; HTR2C; HTR2B; HTR2A; HTR1A; HTR7; HTR1F; HTR1B; HTR1D</v>
          </cell>
        </row>
        <row r="5083">
          <cell r="B5083" t="str">
            <v>Octoclothepin</v>
          </cell>
          <cell r="C5083">
            <v>0.78066607063224303</v>
          </cell>
          <cell r="D5083">
            <v>1</v>
          </cell>
          <cell r="E5083">
            <v>0.56340686828020603</v>
          </cell>
          <cell r="F5083">
            <v>0.30000250066872802</v>
          </cell>
          <cell r="G5083">
            <v>0.65914382050456299</v>
          </cell>
          <cell r="H5083">
            <v>0.31568923789756997</v>
          </cell>
          <cell r="I5083">
            <v>0.87498626380606703</v>
          </cell>
          <cell r="J5083">
            <v>0.78922309474392505</v>
          </cell>
          <cell r="K5083">
            <v>0.72901327475107003</v>
          </cell>
          <cell r="L5083">
            <v>0.635933192810342</v>
          </cell>
          <cell r="M5083">
            <v>9</v>
          </cell>
          <cell r="N5083" t="str">
            <v>DRD1; HTR2C; HTR6; CBX1; HRH1; ADRA1D; ADRA1A; ADRA1B; ATXN2</v>
          </cell>
        </row>
        <row r="5084">
          <cell r="B5084" t="str">
            <v>Psammaplin A</v>
          </cell>
          <cell r="C5084">
            <v>3.1937326887954899E-2</v>
          </cell>
          <cell r="D5084">
            <v>1.5968663443977502E-2</v>
          </cell>
          <cell r="E5084">
            <v>0.16805080752582999</v>
          </cell>
          <cell r="F5084">
            <v>0.200805671665964</v>
          </cell>
          <cell r="G5084">
            <v>0.12695304403757901</v>
          </cell>
          <cell r="H5084">
            <v>5.3743780788288703E-2</v>
          </cell>
          <cell r="I5084">
            <v>2.6778520285020901E-3</v>
          </cell>
          <cell r="J5084">
            <v>1.33892601425105E-2</v>
          </cell>
          <cell r="K5084">
            <v>1.4468882501732601E-3</v>
          </cell>
          <cell r="L5084">
            <v>1.1768081722777501E-2</v>
          </cell>
          <cell r="M5084">
            <v>7</v>
          </cell>
          <cell r="N5084" t="str">
            <v>PPARG; HDAC1; HDAC2; HDAC6; HDAC4; GALE; SIRT1</v>
          </cell>
        </row>
        <row r="5085">
          <cell r="B5085" t="str">
            <v>2-Mercapto-4-phenylthiazole</v>
          </cell>
          <cell r="C5085">
            <v>0.65005316056791196</v>
          </cell>
          <cell r="D5085">
            <v>0.32502658028395598</v>
          </cell>
          <cell r="E5085">
            <v>0.36794028723449401</v>
          </cell>
          <cell r="F5085">
            <v>0.18514927665645101</v>
          </cell>
          <cell r="G5085">
            <v>0.80077341518444201</v>
          </cell>
          <cell r="H5085">
            <v>0.215085407369248</v>
          </cell>
          <cell r="I5085">
            <v>0.62199533081164904</v>
          </cell>
          <cell r="J5085">
            <v>0.53771351842311998</v>
          </cell>
          <cell r="K5085">
            <v>0.454614842070651</v>
          </cell>
          <cell r="L5085">
            <v>0.42882544717473497</v>
          </cell>
          <cell r="M5085">
            <v>13</v>
          </cell>
          <cell r="N5085" t="str">
            <v>ALDH1A1; KDM4A; EHMT2; KCNQ1; KCNH2; BAZ2B; HTR5A; SLC12A5; MPI; PLK1; PRMT1; IDO1; KCNJ1</v>
          </cell>
        </row>
        <row r="5086">
          <cell r="B5086" t="str">
            <v>180083-23-2</v>
          </cell>
          <cell r="C5086">
            <v>0.70484287987849203</v>
          </cell>
          <cell r="D5086">
            <v>0.35242143993924602</v>
          </cell>
          <cell r="E5086">
            <v>0.18809042210486901</v>
          </cell>
          <cell r="F5086">
            <v>0.31470785019736403</v>
          </cell>
          <cell r="G5086">
            <v>0.80805186844110499</v>
          </cell>
          <cell r="H5086">
            <v>0.12229074149909901</v>
          </cell>
          <cell r="I5086">
            <v>0.280995911734227</v>
          </cell>
          <cell r="J5086">
            <v>0.393384812746705</v>
          </cell>
          <cell r="K5086">
            <v>0.23381338197648099</v>
          </cell>
          <cell r="L5086">
            <v>0.26595746217625599</v>
          </cell>
          <cell r="M5086">
            <v>12</v>
          </cell>
          <cell r="N5086" t="str">
            <v>CYP2C19; TDP1; TP53; CYP2D6; CYP2C9; CYP1A2; HTR2C; HTR2B; HTR2A; THPO; HTR1B; HTR1D</v>
          </cell>
        </row>
        <row r="5087">
          <cell r="B5087" t="str">
            <v>CHEMBL167419</v>
          </cell>
          <cell r="C5087">
            <v>0.50118300931241899</v>
          </cell>
          <cell r="D5087">
            <v>0.250591504656209</v>
          </cell>
          <cell r="E5087">
            <v>0.750211542068005</v>
          </cell>
          <cell r="F5087">
            <v>0.102112066136407</v>
          </cell>
          <cell r="G5087">
            <v>0.71937506106274995</v>
          </cell>
          <cell r="H5087">
            <v>0.51056491291597506</v>
          </cell>
          <cell r="I5087">
            <v>0.209907458110866</v>
          </cell>
          <cell r="J5087">
            <v>0.51056033068203599</v>
          </cell>
          <cell r="K5087">
            <v>0.41768212079022798</v>
          </cell>
          <cell r="L5087">
            <v>0.402199622579622</v>
          </cell>
          <cell r="M5087">
            <v>5</v>
          </cell>
          <cell r="N5087" t="str">
            <v>CHRM5; CHRM1; CHRM3; CHRM4; CHRM2</v>
          </cell>
        </row>
        <row r="5088">
          <cell r="B5088" t="str">
            <v>ALOISINE A</v>
          </cell>
          <cell r="C5088">
            <v>0.28062743811806201</v>
          </cell>
          <cell r="D5088">
            <v>1</v>
          </cell>
          <cell r="E5088">
            <v>0.70176160528309595</v>
          </cell>
          <cell r="F5088">
            <v>0.94816602901274105</v>
          </cell>
          <cell r="G5088">
            <v>0.59769771961890605</v>
          </cell>
          <cell r="H5088">
            <v>0.75613963155530795</v>
          </cell>
          <cell r="I5088">
            <v>0.211287119116706</v>
          </cell>
          <cell r="J5088">
            <v>0.94517453944413499</v>
          </cell>
          <cell r="K5088">
            <v>0.85444431008599797</v>
          </cell>
          <cell r="L5088">
            <v>0.74929832052608603</v>
          </cell>
          <cell r="M5088">
            <v>8</v>
          </cell>
          <cell r="N5088" t="str">
            <v>STK33; PIM1; PCNA; CDK5; CDK2; CCNA2; CCNE1; GEM</v>
          </cell>
        </row>
        <row r="5089">
          <cell r="B5089" t="str">
            <v>Cirsimaritin</v>
          </cell>
          <cell r="C5089">
            <v>0.11257695766789599</v>
          </cell>
          <cell r="D5089">
            <v>5.6288478833948198E-2</v>
          </cell>
          <cell r="E5089">
            <v>0.236023255892884</v>
          </cell>
          <cell r="F5089">
            <v>4.6015292955940298E-2</v>
          </cell>
          <cell r="G5089">
            <v>0.75978901900351903</v>
          </cell>
          <cell r="H5089">
            <v>1.74390447545405E-2</v>
          </cell>
          <cell r="I5089">
            <v>0.54188488367216203</v>
          </cell>
          <cell r="J5089">
            <v>8.7195223772702293E-2</v>
          </cell>
          <cell r="K5089">
            <v>4.1314930267424201E-2</v>
          </cell>
          <cell r="L5089">
            <v>8.6962963838728494E-2</v>
          </cell>
          <cell r="M5089">
            <v>7</v>
          </cell>
          <cell r="N5089" t="str">
            <v>TDP1; GFER; ADORA3; EIF4G1; NCF1; GBA; FGF22</v>
          </cell>
        </row>
        <row r="5090">
          <cell r="B5090" t="str">
            <v>1,4-Dimethoxyanthracene</v>
          </cell>
          <cell r="C5090">
            <v>0.36398862316295999</v>
          </cell>
          <cell r="D5090">
            <v>1</v>
          </cell>
          <cell r="E5090">
            <v>0.88149048598539204</v>
          </cell>
          <cell r="F5090">
            <v>0.139056000735827</v>
          </cell>
          <cell r="G5090">
            <v>0.68057596558668698</v>
          </cell>
          <cell r="H5090">
            <v>0.64481290887411102</v>
          </cell>
          <cell r="I5090">
            <v>0.71858960351411705</v>
          </cell>
          <cell r="J5090">
            <v>0.695280003679137</v>
          </cell>
          <cell r="K5090">
            <v>0.77109530737975396</v>
          </cell>
          <cell r="L5090">
            <v>0.6715442859081</v>
          </cell>
          <cell r="M5090">
            <v>12</v>
          </cell>
          <cell r="N5090" t="str">
            <v>ABHD5; PLIN5; NFE2L2; FEN1; TDP1; ATXN2; KCNK3; KEAP1; PLK1; TSG101; PRMT1; NQO1</v>
          </cell>
        </row>
        <row r="5091">
          <cell r="B5091" t="str">
            <v>MMDA</v>
          </cell>
          <cell r="C5091">
            <v>0.11051891683788399</v>
          </cell>
          <cell r="D5091">
            <v>1</v>
          </cell>
          <cell r="E5091">
            <v>0.88673371824968295</v>
          </cell>
          <cell r="F5091">
            <v>0.38253542591687401</v>
          </cell>
          <cell r="G5091">
            <v>3.2171194314950899E-2</v>
          </cell>
          <cell r="H5091">
            <v>0.91005772456468104</v>
          </cell>
          <cell r="I5091">
            <v>3.2834342426206899E-2</v>
          </cell>
          <cell r="J5091">
            <v>8.2085856065517396E-2</v>
          </cell>
          <cell r="K5091">
            <v>9.8020427671247898E-2</v>
          </cell>
          <cell r="L5091">
            <v>0.14975936341294999</v>
          </cell>
          <cell r="M5091">
            <v>7</v>
          </cell>
          <cell r="N5091" t="str">
            <v>SLC6A3; SLC6A2; SLC6A4; HTR2A; MAOA; MAOB; SLC18A2</v>
          </cell>
        </row>
        <row r="5092">
          <cell r="B5092" t="str">
            <v>SB 206553</v>
          </cell>
          <cell r="C5092">
            <v>0.65305236099739195</v>
          </cell>
          <cell r="D5092">
            <v>0.32652618049869597</v>
          </cell>
          <cell r="E5092">
            <v>0.49481151618673902</v>
          </cell>
          <cell r="F5092">
            <v>0.31922948460317402</v>
          </cell>
          <cell r="G5092">
            <v>0.81022553915904805</v>
          </cell>
          <cell r="H5092">
            <v>0.22870350071141099</v>
          </cell>
          <cell r="I5092">
            <v>0.167009035156999</v>
          </cell>
          <cell r="J5092">
            <v>0.53204914100528999</v>
          </cell>
          <cell r="K5092">
            <v>0.38609678897080801</v>
          </cell>
          <cell r="L5092">
            <v>0.379378127626118</v>
          </cell>
          <cell r="M5092">
            <v>14</v>
          </cell>
          <cell r="N5092" t="str">
            <v>TP53; KDM4E; EHMT2; CYP3A4; CYP1A2; HTR2C; HTR2B; HTR2A; CBX1; NPC1; RAB9A; PKM; THPO; MAPT</v>
          </cell>
        </row>
        <row r="5093">
          <cell r="B5093" t="str">
            <v>9-Methoxyellipticine</v>
          </cell>
          <cell r="C5093">
            <v>2.75078663834893E-3</v>
          </cell>
          <cell r="D5093">
            <v>1.37539331917447E-3</v>
          </cell>
          <cell r="E5093">
            <v>0.17946469145680699</v>
          </cell>
          <cell r="F5093">
            <v>8.6812730772625094E-2</v>
          </cell>
          <cell r="G5093">
            <v>0.94711783591636101</v>
          </cell>
          <cell r="H5093">
            <v>9.0875625636228203E-4</v>
          </cell>
          <cell r="I5093">
            <v>0.165040983549538</v>
          </cell>
          <cell r="J5093">
            <v>4.5437812818114104E-3</v>
          </cell>
          <cell r="K5093">
            <v>3.6838269492171201E-3</v>
          </cell>
          <cell r="L5093">
            <v>2.0332861920269601E-2</v>
          </cell>
          <cell r="M5093">
            <v>44</v>
          </cell>
          <cell r="N5093" t="str">
            <v>NFE2L2; FEN1; TDP1; KDM4E; RECQL; EHMT2; JAK2; KLF5; PTGER2; MC4R; NAE1; UBE2M; IDH1; MCL1; IL1B; CFTR; MAP4K2; MAPT; NR5A1; NR5A2; POLK; MITF; MDM4; MDM2; NLRP3; APAF1; PPP1CA; POLI; NLRP1; SMARCA2; UHRF1; CASP1; SMAD3; EIF4G1; POLB; PRNP; RAD52; NCF1; MBD2; KMT2A; MEN1; RAD51; RACGAP1; KIT</v>
          </cell>
        </row>
        <row r="5094">
          <cell r="B5094" t="str">
            <v>MK-886</v>
          </cell>
          <cell r="C5094">
            <v>0.50141865136482999</v>
          </cell>
          <cell r="D5094">
            <v>0.250709325682415</v>
          </cell>
          <cell r="E5094">
            <v>0.13809599360281699</v>
          </cell>
          <cell r="F5094">
            <v>0.38447375264422301</v>
          </cell>
          <cell r="G5094">
            <v>0.48174230834474102</v>
          </cell>
          <cell r="H5094">
            <v>6.29738176957364E-2</v>
          </cell>
          <cell r="I5094">
            <v>0.24523879328151199</v>
          </cell>
          <cell r="J5094">
            <v>0.314869088478682</v>
          </cell>
          <cell r="K5094">
            <v>0.109377962660919</v>
          </cell>
          <cell r="L5094">
            <v>0.16070615708043001</v>
          </cell>
          <cell r="M5094">
            <v>28</v>
          </cell>
          <cell r="N5094" t="str">
            <v>DRD2; DRD1; APEX1; HSD17B10; CYP3A4; CYP2C9; CYP1A2; GMNN; GLP1R; MC4R; IDH1; CFTR; KAT2A; USP1; POLK; POLI; PLK1; CRHR2; CRHBP; POLH; USP2; SMAD3; FASN; POLB; ATG4B; PLA2G1B; BLM; WRN</v>
          </cell>
        </row>
        <row r="5095">
          <cell r="B5095" t="str">
            <v>SB 243213</v>
          </cell>
          <cell r="C5095">
            <v>5.7993910153325598E-2</v>
          </cell>
          <cell r="D5095">
            <v>2.8996955076662799E-2</v>
          </cell>
          <cell r="E5095">
            <v>0.75080508954179104</v>
          </cell>
          <cell r="F5095">
            <v>0.129857411191866</v>
          </cell>
          <cell r="G5095">
            <v>4.2504610510932603E-3</v>
          </cell>
          <cell r="H5095">
            <v>0.82916467011683004</v>
          </cell>
          <cell r="I5095">
            <v>0.87468356608737197</v>
          </cell>
          <cell r="J5095">
            <v>2.12523052554663E-2</v>
          </cell>
          <cell r="K5095">
            <v>9.3511697187616302E-2</v>
          </cell>
          <cell r="L5095">
            <v>0.14530824320573499</v>
          </cell>
          <cell r="M5095">
            <v>6</v>
          </cell>
          <cell r="N5095" t="str">
            <v>HTR2C; HTR2B; HTR2A; ERBB2; HTR6; EGFR</v>
          </cell>
        </row>
        <row r="5096">
          <cell r="B5096" t="str">
            <v>FLUMEZAPINE</v>
          </cell>
          <cell r="C5096">
            <v>0.98260083120955299</v>
          </cell>
          <cell r="D5096">
            <v>0.491300415604777</v>
          </cell>
          <cell r="E5096">
            <v>0.50138046379258605</v>
          </cell>
          <cell r="F5096">
            <v>0.51695198198627001</v>
          </cell>
          <cell r="G5096">
            <v>0.656879939924362</v>
          </cell>
          <cell r="H5096">
            <v>0.30869089209440898</v>
          </cell>
          <cell r="I5096">
            <v>0.31059377445059499</v>
          </cell>
          <cell r="J5096">
            <v>0.64618997748283802</v>
          </cell>
          <cell r="K5096">
            <v>0.60635588732163004</v>
          </cell>
          <cell r="L5096">
            <v>0.53985414929182096</v>
          </cell>
          <cell r="M5096">
            <v>9</v>
          </cell>
          <cell r="N5096" t="str">
            <v>DRD4; DRD3; DRD1; CHRM5; CHRM1; CHRM3; CHRM4; CHRM2; DRD5</v>
          </cell>
        </row>
        <row r="5097">
          <cell r="B5097" t="str">
            <v>(+)-NIGULDIPINE</v>
          </cell>
          <cell r="C5097">
            <v>1.37849672885508E-2</v>
          </cell>
          <cell r="D5097">
            <v>6.8924836442754199E-3</v>
          </cell>
          <cell r="E5097">
            <v>1.57211851644108E-2</v>
          </cell>
          <cell r="F5097">
            <v>0.37239112470030999</v>
          </cell>
          <cell r="G5097">
            <v>0.91573710027907995</v>
          </cell>
          <cell r="H5097">
            <v>3.7154126231461103E-2</v>
          </cell>
          <cell r="I5097">
            <v>0.69062507332684697</v>
          </cell>
          <cell r="J5097">
            <v>7.8605925822053904E-2</v>
          </cell>
          <cell r="K5097">
            <v>5.8739143375813999E-2</v>
          </cell>
          <cell r="L5097">
            <v>0.10826097755443601</v>
          </cell>
          <cell r="M5097">
            <v>10</v>
          </cell>
          <cell r="N5097" t="str">
            <v>CYP2C19; TDP1; TP53; CYP2D6; CYP2C9; ADORA3; CACNA1D; CACNA1C; ADRA1A; MAPT</v>
          </cell>
        </row>
        <row r="5098">
          <cell r="B5098" t="str">
            <v>UNII-ZZ6VH5MZ17</v>
          </cell>
          <cell r="C5098">
            <v>0.12370147220688101</v>
          </cell>
          <cell r="D5098">
            <v>1</v>
          </cell>
          <cell r="E5098">
            <v>0.92164704990405499</v>
          </cell>
          <cell r="F5098">
            <v>0.75256100889648103</v>
          </cell>
          <cell r="G5098">
            <v>0.45040917283801202</v>
          </cell>
          <cell r="H5098">
            <v>0.90651526327661303</v>
          </cell>
          <cell r="I5098">
            <v>0.99942729161017496</v>
          </cell>
          <cell r="J5098">
            <v>0.99942729161017496</v>
          </cell>
          <cell r="K5098">
            <v>0.99051580370069803</v>
          </cell>
          <cell r="L5098">
            <v>0.94658305067556603</v>
          </cell>
          <cell r="M5098">
            <v>7</v>
          </cell>
          <cell r="N5098" t="str">
            <v>KDR; KIT; PDGFRB; FLT3; CSF1R; FLT1; PDGFRA</v>
          </cell>
        </row>
        <row r="5099">
          <cell r="B5099" t="str">
            <v>CHEMBL76457</v>
          </cell>
          <cell r="C5099">
            <v>0.99456274600401195</v>
          </cell>
          <cell r="D5099">
            <v>0.49728137300200598</v>
          </cell>
          <cell r="E5099">
            <v>0.31574627563663299</v>
          </cell>
          <cell r="F5099">
            <v>0.42210817482533702</v>
          </cell>
          <cell r="G5099">
            <v>0.59114876737350697</v>
          </cell>
          <cell r="H5099">
            <v>0.59628048643334097</v>
          </cell>
          <cell r="I5099">
            <v>0.56332248797407602</v>
          </cell>
          <cell r="J5099">
            <v>0.59628048643334097</v>
          </cell>
          <cell r="K5099">
            <v>0.70031938264883398</v>
          </cell>
          <cell r="L5099">
            <v>0.61258971713607901</v>
          </cell>
          <cell r="M5099">
            <v>5</v>
          </cell>
          <cell r="N5099" t="str">
            <v>ADRA2A; ADRA2C; ADRA1D; ADRA1A; ADRA1B</v>
          </cell>
        </row>
        <row r="5100">
          <cell r="B5100" t="str">
            <v>Lavendustin A</v>
          </cell>
          <cell r="C5100">
            <v>5.0314418725103699E-2</v>
          </cell>
          <cell r="D5100">
            <v>2.5157209362551801E-2</v>
          </cell>
          <cell r="E5100">
            <v>0.23122008959179899</v>
          </cell>
          <cell r="F5100">
            <v>0.30906558997264599</v>
          </cell>
          <cell r="G5100">
            <v>0.15735621685693901</v>
          </cell>
          <cell r="H5100">
            <v>3.8783114758187902E-2</v>
          </cell>
          <cell r="I5100">
            <v>0.49552102493253403</v>
          </cell>
          <cell r="J5100">
            <v>0.19391557379093899</v>
          </cell>
          <cell r="K5100">
            <v>7.7073410235683704E-2</v>
          </cell>
          <cell r="L5100">
            <v>0.128474632606324</v>
          </cell>
          <cell r="M5100">
            <v>8</v>
          </cell>
          <cell r="N5100" t="str">
            <v>TDP1; EHMT2; VDR; IDH1; EGFR; MAPT; POLK; LCK</v>
          </cell>
        </row>
        <row r="5101">
          <cell r="B5101" t="str">
            <v>CHEMBL294120</v>
          </cell>
          <cell r="C5101">
            <v>0.69703835607823705</v>
          </cell>
          <cell r="D5101">
            <v>1</v>
          </cell>
          <cell r="E5101">
            <v>0.33258734611596802</v>
          </cell>
          <cell r="F5101">
            <v>0.62056163431976896</v>
          </cell>
          <cell r="G5101">
            <v>6.6842400916333394E-2</v>
          </cell>
          <cell r="H5101">
            <v>0.58219953633292898</v>
          </cell>
          <cell r="I5101">
            <v>0.86911759416038403</v>
          </cell>
          <cell r="J5101">
            <v>0.334212004581667</v>
          </cell>
          <cell r="K5101">
            <v>0.44672318954185902</v>
          </cell>
          <cell r="L5101">
            <v>0.42313635002964101</v>
          </cell>
          <cell r="M5101">
            <v>7</v>
          </cell>
          <cell r="N5101" t="str">
            <v>PRKCQ; PRKCD; PRKCE; PRKCA; PRKCG; PRKCZ; PRKCB</v>
          </cell>
        </row>
        <row r="5102">
          <cell r="B5102" t="str">
            <v>1-NM-PP1</v>
          </cell>
          <cell r="C5102">
            <v>0.370597445666278</v>
          </cell>
          <cell r="D5102">
            <v>1</v>
          </cell>
          <cell r="E5102">
            <v>0.227124378818467</v>
          </cell>
          <cell r="F5102">
            <v>0.98885901945818</v>
          </cell>
          <cell r="G5102">
            <v>0.62115861197862898</v>
          </cell>
          <cell r="H5102">
            <v>5.5901763034482001E-2</v>
          </cell>
          <cell r="I5102">
            <v>0.35648310997250798</v>
          </cell>
          <cell r="J5102">
            <v>0.27950881517241</v>
          </cell>
          <cell r="K5102">
            <v>0.30070867643162202</v>
          </cell>
          <cell r="L5102">
            <v>0.31681954885612301</v>
          </cell>
          <cell r="M5102">
            <v>9</v>
          </cell>
          <cell r="N5102" t="str">
            <v>CFTR; MDM4; MDM2; RIPK2; LCK; SMAD3; SRC; MAPK8; PRKACA</v>
          </cell>
        </row>
        <row r="5103">
          <cell r="B5103" t="str">
            <v>PD180970</v>
          </cell>
          <cell r="C5103">
            <v>0.60742397298133</v>
          </cell>
          <cell r="D5103">
            <v>1</v>
          </cell>
          <cell r="E5103">
            <v>0.77110061230049198</v>
          </cell>
          <cell r="F5103">
            <v>0.95975611975219099</v>
          </cell>
          <cell r="G5103">
            <v>0.27074501413535401</v>
          </cell>
          <cell r="H5103">
            <v>0.313118139011347</v>
          </cell>
          <cell r="I5103">
            <v>0.658378381153648</v>
          </cell>
          <cell r="J5103">
            <v>0.78279534752836699</v>
          </cell>
          <cell r="K5103">
            <v>0.78296999942407797</v>
          </cell>
          <cell r="L5103">
            <v>0.68195259117252605</v>
          </cell>
          <cell r="M5103">
            <v>6</v>
          </cell>
          <cell r="N5103" t="str">
            <v>EGFR; LCK; PDGFRB; SRC; PDGFRA; FGFR1</v>
          </cell>
        </row>
        <row r="5104">
          <cell r="B5104" t="str">
            <v>Tyrphostin AG 538</v>
          </cell>
          <cell r="C5104">
            <v>0.44999174177886297</v>
          </cell>
          <cell r="D5104">
            <v>0.22499587088943199</v>
          </cell>
          <cell r="E5104">
            <v>8.5655849387441099E-2</v>
          </cell>
          <cell r="F5104">
            <v>0.28311677051779899</v>
          </cell>
          <cell r="G5104">
            <v>0.120291116464623</v>
          </cell>
          <cell r="H5104">
            <v>0.249087287159064</v>
          </cell>
          <cell r="I5104">
            <v>7.5355425988065897E-2</v>
          </cell>
          <cell r="J5104">
            <v>0.20048519410770499</v>
          </cell>
          <cell r="K5104">
            <v>3.3002778090232103E-2</v>
          </cell>
          <cell r="L5104">
            <v>7.5716029445315594E-2</v>
          </cell>
          <cell r="M5104">
            <v>50</v>
          </cell>
          <cell r="N5104" t="str">
            <v>KDM4A; FEN1; MPHOSPH8; HIF1A; APEX1; KDM4E; HSD17B10; RECQL; EHMT2; ESR1; CYP3A4; CYP1A2; HSP90AA1; ALOX15; GFER; STK33; VDR; HPGD; CBX1; SENP6; SENP8; BAZ2B; PAFAH2; RGS4; PLA2G7; CCR6; APLNR; EGFR; POLK; ALPI; POLI; PRMT1; UHRF1; ALPL; POLH; USP2; POLB; CASP6; BLM; MBD2; WRN; PSIP1; TRA; ADRBK1; PAFAH1B3; PAFAH1B2; EZH2; L3MBTL1; ALPPL2; PIN1</v>
          </cell>
        </row>
        <row r="5105">
          <cell r="B5105" t="str">
            <v>Thiolactomycin</v>
          </cell>
          <cell r="C5105">
            <v>0.80928705583109894</v>
          </cell>
          <cell r="D5105">
            <v>1</v>
          </cell>
          <cell r="E5105">
            <v>0.42540822354657398</v>
          </cell>
          <cell r="F5105">
            <v>0.232351294698359</v>
          </cell>
          <cell r="G5105">
            <v>0.64019608044280896</v>
          </cell>
          <cell r="H5105">
            <v>0.85952462773916904</v>
          </cell>
          <cell r="I5105">
            <v>0.64197028130940004</v>
          </cell>
          <cell r="J5105">
            <v>0.80246285163675002</v>
          </cell>
          <cell r="K5105">
            <v>0.75255006885402997</v>
          </cell>
          <cell r="L5105">
            <v>0.65562365705396297</v>
          </cell>
          <cell r="M5105">
            <v>7</v>
          </cell>
          <cell r="N5105" t="str">
            <v>MPHOSPH8; APEX1; RECQL; POLH; POLB; MAPK12; FCGR2A</v>
          </cell>
        </row>
        <row r="5106">
          <cell r="B5106" t="str">
            <v>Prostratin</v>
          </cell>
          <cell r="C5106">
            <v>0.44601517139173102</v>
          </cell>
          <cell r="D5106">
            <v>1</v>
          </cell>
          <cell r="E5106">
            <v>0.14163375813715701</v>
          </cell>
          <cell r="F5106">
            <v>0.50679678112249904</v>
          </cell>
          <cell r="G5106">
            <v>0.127173665713089</v>
          </cell>
          <cell r="H5106">
            <v>0.77189432231256705</v>
          </cell>
          <cell r="I5106">
            <v>0.85702091273923298</v>
          </cell>
          <cell r="J5106">
            <v>0.35408439534289199</v>
          </cell>
          <cell r="K5106">
            <v>0.42148447076040801</v>
          </cell>
          <cell r="L5106">
            <v>0.40494212331323398</v>
          </cell>
          <cell r="M5106">
            <v>7</v>
          </cell>
          <cell r="N5106" t="str">
            <v>PRKCQ; PRKCD; PRKCE; PRKCA; PRKCG; PRKCH; PRKCB</v>
          </cell>
        </row>
        <row r="5107">
          <cell r="B5107" t="str">
            <v>Gbr 12935</v>
          </cell>
          <cell r="C5107">
            <v>0.62666126059202598</v>
          </cell>
          <cell r="D5107">
            <v>0.31333063029601299</v>
          </cell>
          <cell r="E5107">
            <v>0.111412982554686</v>
          </cell>
          <cell r="F5107">
            <v>0.36631882849226299</v>
          </cell>
          <cell r="G5107">
            <v>0.93576362171198402</v>
          </cell>
          <cell r="H5107">
            <v>0.36889161416142302</v>
          </cell>
          <cell r="I5107">
            <v>0.23142016478757499</v>
          </cell>
          <cell r="J5107">
            <v>0.46111451770177903</v>
          </cell>
          <cell r="K5107">
            <v>0.32341386973507702</v>
          </cell>
          <cell r="L5107">
            <v>0.333638600631603</v>
          </cell>
          <cell r="M5107">
            <v>10</v>
          </cell>
          <cell r="N5107" t="str">
            <v>TDP1; TP53; EHMT2; CYP2D6; CYP2C9; CYP1A2; ALOX15; STK33; CBX1; AGTR1</v>
          </cell>
        </row>
        <row r="5108">
          <cell r="B5108" t="str">
            <v>Sch 58261</v>
          </cell>
          <cell r="C5108">
            <v>0.91740642622521396</v>
          </cell>
          <cell r="D5108">
            <v>1</v>
          </cell>
          <cell r="E5108">
            <v>0.86307094802178597</v>
          </cell>
          <cell r="F5108">
            <v>0.56347873968023499</v>
          </cell>
          <cell r="G5108">
            <v>0.49858036857954802</v>
          </cell>
          <cell r="H5108">
            <v>0.74958680166312797</v>
          </cell>
          <cell r="I5108">
            <v>0.90232422364200304</v>
          </cell>
          <cell r="J5108">
            <v>0.90232422364200304</v>
          </cell>
          <cell r="K5108">
            <v>0.96302019437069297</v>
          </cell>
          <cell r="L5108">
            <v>0.88588498277830996</v>
          </cell>
          <cell r="M5108">
            <v>6</v>
          </cell>
          <cell r="N5108" t="str">
            <v>HSD17B10; CYP3A4; ALOX15; ADORA1; ADORA2A; GRM1</v>
          </cell>
        </row>
        <row r="5109">
          <cell r="B5109" t="str">
            <v>Antazoline hydrochloride</v>
          </cell>
          <cell r="C5109">
            <v>5.5294495884387701E-2</v>
          </cell>
          <cell r="D5109">
            <v>2.7647247942193899E-2</v>
          </cell>
          <cell r="E5109">
            <v>0.29430661976925199</v>
          </cell>
          <cell r="F5109">
            <v>0.56743500025021298</v>
          </cell>
          <cell r="G5109">
            <v>0.30138269755653302</v>
          </cell>
          <cell r="H5109">
            <v>5.8361145103199702E-2</v>
          </cell>
          <cell r="I5109">
            <v>0.29892033892186198</v>
          </cell>
          <cell r="J5109">
            <v>0.29180572551599798</v>
          </cell>
          <cell r="K5109">
            <v>0.169569336637686</v>
          </cell>
          <cell r="L5109">
            <v>0.21413761038736301</v>
          </cell>
          <cell r="M5109">
            <v>6</v>
          </cell>
          <cell r="N5109" t="str">
            <v>DRD2; ABCB1; GMNN; HRH1; CACNA1H; TAAR1</v>
          </cell>
        </row>
        <row r="5110">
          <cell r="B5110" t="str">
            <v>N-(1-Naphthyl)ethylenediamine</v>
          </cell>
          <cell r="C5110">
            <v>0.83311463371904704</v>
          </cell>
          <cell r="D5110">
            <v>1</v>
          </cell>
          <cell r="E5110">
            <v>0.88041074973345002</v>
          </cell>
          <cell r="F5110">
            <v>0.55563142451285896</v>
          </cell>
          <cell r="G5110">
            <v>0.95231474154690199</v>
          </cell>
          <cell r="H5110">
            <v>0.81115807991064504</v>
          </cell>
          <cell r="I5110">
            <v>0.79805916634135499</v>
          </cell>
          <cell r="J5110">
            <v>0.95231474154690199</v>
          </cell>
          <cell r="K5110">
            <v>0.99228691688111104</v>
          </cell>
          <cell r="L5110">
            <v>0.95234707008806796</v>
          </cell>
          <cell r="M5110">
            <v>5</v>
          </cell>
          <cell r="N5110" t="str">
            <v>CA4; CA14; CA12; CA9; CA6</v>
          </cell>
        </row>
        <row r="5111">
          <cell r="B5111" t="str">
            <v>Motesanib</v>
          </cell>
          <cell r="C5111">
            <v>9.2109712969376104E-2</v>
          </cell>
          <cell r="D5111">
            <v>1</v>
          </cell>
          <cell r="E5111">
            <v>0.89418711060121003</v>
          </cell>
          <cell r="F5111">
            <v>0.94679521560262703</v>
          </cell>
          <cell r="G5111">
            <v>0.189114208782339</v>
          </cell>
          <cell r="H5111">
            <v>0.86356911190016405</v>
          </cell>
          <cell r="I5111">
            <v>0.99663420511411105</v>
          </cell>
          <cell r="J5111">
            <v>0.945571043911693</v>
          </cell>
          <cell r="K5111">
            <v>0.948959077331477</v>
          </cell>
          <cell r="L5111">
            <v>0.86305821075946498</v>
          </cell>
          <cell r="M5111">
            <v>7</v>
          </cell>
          <cell r="N5111" t="str">
            <v>KDR; YES1; KIT; PDGFRB; ZAK; CSF1R; PDGFRA</v>
          </cell>
        </row>
        <row r="5112">
          <cell r="B5112" t="str">
            <v>Glaucine Methiodide</v>
          </cell>
          <cell r="C5112">
            <v>0.23980106117292699</v>
          </cell>
          <cell r="D5112">
            <v>0.11990053058646299</v>
          </cell>
          <cell r="E5112">
            <v>0.41494013548512498</v>
          </cell>
          <cell r="F5112">
            <v>0.14052180234191</v>
          </cell>
          <cell r="G5112">
            <v>0.110530017980804</v>
          </cell>
          <cell r="H5112">
            <v>3.3651459062486302E-2</v>
          </cell>
          <cell r="I5112">
            <v>0.34598957883099002</v>
          </cell>
          <cell r="J5112">
            <v>0.168257295312432</v>
          </cell>
          <cell r="K5112">
            <v>4.03255420998688E-2</v>
          </cell>
          <cell r="L5112">
            <v>8.5668997741954203E-2</v>
          </cell>
          <cell r="M5112">
            <v>11</v>
          </cell>
          <cell r="N5112" t="str">
            <v>CHRNB2; CHRNA4; EHMT2; SLC12A5; POLB; APOBEC3G; ERAP1; CTDSP1; APOBEC3A; CHRNA7; CHRFAM7A</v>
          </cell>
        </row>
        <row r="5113">
          <cell r="B5113" t="str">
            <v>Alloxazine</v>
          </cell>
          <cell r="C5113">
            <v>0.87850698798511095</v>
          </cell>
          <cell r="D5113">
            <v>1</v>
          </cell>
          <cell r="E5113">
            <v>0.54842760376253397</v>
          </cell>
          <cell r="F5113">
            <v>0.33333369681584202</v>
          </cell>
          <cell r="G5113">
            <v>0.45001161411386797</v>
          </cell>
          <cell r="H5113">
            <v>0.469736655945244</v>
          </cell>
          <cell r="I5113">
            <v>0.91091089723392904</v>
          </cell>
          <cell r="J5113">
            <v>0.68553450470316701</v>
          </cell>
          <cell r="K5113">
            <v>0.75404055601976905</v>
          </cell>
          <cell r="L5113">
            <v>0.65688918136041097</v>
          </cell>
          <cell r="M5113">
            <v>8</v>
          </cell>
          <cell r="N5113" t="str">
            <v>MRGPRX1; CYP1A2; ADORA2A; ADORA2B; MCL1; HCRTR1; BCL2L1; PABPC1</v>
          </cell>
        </row>
        <row r="5114">
          <cell r="B5114" t="str">
            <v>S-[2-(2-methylanilino)-2-oxoethyl] carbamothioate</v>
          </cell>
          <cell r="C5114">
            <v>0.27608472561431002</v>
          </cell>
          <cell r="D5114">
            <v>1</v>
          </cell>
          <cell r="E5114">
            <v>0.37957171799619699</v>
          </cell>
          <cell r="F5114">
            <v>0.77126203139765603</v>
          </cell>
          <cell r="G5114">
            <v>0.80102324791366097</v>
          </cell>
          <cell r="H5114">
            <v>0.26953034794226899</v>
          </cell>
          <cell r="I5114">
            <v>0.90340637852898997</v>
          </cell>
          <cell r="J5114">
            <v>0.90340637852898997</v>
          </cell>
          <cell r="K5114">
            <v>0.83774040786335302</v>
          </cell>
          <cell r="L5114">
            <v>0.73268675740600697</v>
          </cell>
          <cell r="M5114">
            <v>6</v>
          </cell>
          <cell r="N5114" t="str">
            <v>ALDH1A1; VDR; MAPT; PRMT1; EIF2AK3; TYR</v>
          </cell>
        </row>
        <row r="5115">
          <cell r="B5115" t="str">
            <v>CHEMBL76100</v>
          </cell>
          <cell r="C5115">
            <v>0.69703835607823705</v>
          </cell>
          <cell r="D5115">
            <v>1</v>
          </cell>
          <cell r="E5115">
            <v>0.33258734611596802</v>
          </cell>
          <cell r="F5115">
            <v>0.62056163431976896</v>
          </cell>
          <cell r="G5115">
            <v>6.6842400916333394E-2</v>
          </cell>
          <cell r="H5115">
            <v>0.58219953633292898</v>
          </cell>
          <cell r="I5115">
            <v>0.86911759416038403</v>
          </cell>
          <cell r="J5115">
            <v>0.334212004581667</v>
          </cell>
          <cell r="K5115">
            <v>0.44672318954185902</v>
          </cell>
          <cell r="L5115">
            <v>0.42313635002964101</v>
          </cell>
          <cell r="M5115">
            <v>7</v>
          </cell>
          <cell r="N5115" t="str">
            <v>PRKCQ; PRKCD; PRKCE; PRKCA; PRKCG; PRKCZ; PRKCB</v>
          </cell>
        </row>
        <row r="5116">
          <cell r="B5116" t="str">
            <v>3H-Xanthen-3-one, 2,6,7-trihydroxy-9-methyl-</v>
          </cell>
          <cell r="C5116">
            <v>0.66621609473491095</v>
          </cell>
          <cell r="D5116">
            <v>0.33310804736745497</v>
          </cell>
          <cell r="E5116">
            <v>0.30959970928622899</v>
          </cell>
          <cell r="F5116">
            <v>0.19177792914754299</v>
          </cell>
          <cell r="G5116">
            <v>0.70143629036893596</v>
          </cell>
          <cell r="H5116">
            <v>0.143495729204002</v>
          </cell>
          <cell r="I5116">
            <v>0.73613855820080798</v>
          </cell>
          <cell r="J5116">
            <v>0.47944482286885898</v>
          </cell>
          <cell r="K5116">
            <v>0.36911593398007903</v>
          </cell>
          <cell r="L5116">
            <v>0.36706227455629598</v>
          </cell>
          <cell r="M5116">
            <v>76</v>
          </cell>
          <cell r="N5116" t="str">
            <v>NFE2L2; KDM4A; DRD1; RECQL; EHMT2; CYP2C9; GFER; ABCB1; PPARG; CBX1; BAZ2B; PAFAH2; MCL1; RBBP9; RGS4; MPI; DLD; CFTR; MAP4K2; OXTR; PLA2G7; RBBP8; SIX1; MAPT; BCL2L1; RGS12; LYPLA1; PPME1; GNAI1; MAP3K3; CACNA1H; PREPL; PADI4; PPP1CA; KEAP1; PLK1; TSG101; PRMT1; TNNT2; TNNI3; TNNC1; TAAR1; NR2E3; UHRF1; ALPL; VCP; EIF4G1; POLB; SAE1; CASP6; UBA2; PRNP; UBE2I; GAPDH; GSTO1; S100A4; ABL1; BLM; MBD2; APOBEC3G; RGS7; GNAO1; RGS8; NCOA3; CTDSP1; DNMT1; PSIP1; TRA; PAFAH1B3; PAFAH1B2; TDP2; RIN1; L3MBTL1; PTPN22; DUSP3; LYPLA2</v>
          </cell>
        </row>
        <row r="5117">
          <cell r="B5117" t="str">
            <v>Octyl gallate</v>
          </cell>
          <cell r="C5117">
            <v>0.79564804551253998</v>
          </cell>
          <cell r="D5117">
            <v>1</v>
          </cell>
          <cell r="E5117">
            <v>0.87716605386848701</v>
          </cell>
          <cell r="F5117">
            <v>0.74103967910986002</v>
          </cell>
          <cell r="G5117">
            <v>0.558087418183976</v>
          </cell>
          <cell r="H5117">
            <v>0.84526037735360704</v>
          </cell>
          <cell r="I5117">
            <v>0.74422967272799001</v>
          </cell>
          <cell r="J5117">
            <v>0.87716605386848701</v>
          </cell>
          <cell r="K5117">
            <v>0.98246257468260101</v>
          </cell>
          <cell r="L5117">
            <v>0.92486886817339697</v>
          </cell>
          <cell r="M5117">
            <v>7</v>
          </cell>
          <cell r="N5117" t="str">
            <v>ESR1; PPARD; CYP19A1; AHR; AR; VDR; SQLE</v>
          </cell>
        </row>
        <row r="5118">
          <cell r="B5118" t="str">
            <v>isoconazole</v>
          </cell>
          <cell r="C5118">
            <v>0.181536917097952</v>
          </cell>
          <cell r="D5118">
            <v>9.0768458548976194E-2</v>
          </cell>
          <cell r="E5118">
            <v>0.38728826773848302</v>
          </cell>
          <cell r="F5118">
            <v>0.62627374130685598</v>
          </cell>
          <cell r="G5118">
            <v>0.25049033473947402</v>
          </cell>
          <cell r="H5118">
            <v>5.3862273764414799E-3</v>
          </cell>
          <cell r="I5118">
            <v>0.34720722502574802</v>
          </cell>
          <cell r="J5118">
            <v>2.6931136882207399E-2</v>
          </cell>
          <cell r="K5118">
            <v>5.22390376103102E-2</v>
          </cell>
          <cell r="L5118">
            <v>0.10060717512228901</v>
          </cell>
          <cell r="M5118">
            <v>12</v>
          </cell>
          <cell r="N5118" t="str">
            <v>EHMT2; PPARD; CYP19A1; ABCB1; GMNN; NR1H4; HSPB1; IDH1; BAZ2B; CYP17A1; PPP1CA; TAAR1</v>
          </cell>
        </row>
        <row r="5119">
          <cell r="B5119" t="str">
            <v>dnqx</v>
          </cell>
          <cell r="C5119">
            <v>0.18479943920726699</v>
          </cell>
          <cell r="D5119">
            <v>9.2399719603633398E-2</v>
          </cell>
          <cell r="E5119">
            <v>8.5657792063748905E-2</v>
          </cell>
          <cell r="F5119">
            <v>0.88602107742250003</v>
          </cell>
          <cell r="G5119">
            <v>0.32026731545308201</v>
          </cell>
          <cell r="H5119">
            <v>0.20155607935212699</v>
          </cell>
          <cell r="I5119">
            <v>2.32481703122717E-2</v>
          </cell>
          <cell r="J5119">
            <v>0.11624085156135799</v>
          </cell>
          <cell r="K5119">
            <v>5.2316633285428703E-2</v>
          </cell>
          <cell r="L5119">
            <v>0.100700375411144</v>
          </cell>
          <cell r="M5119">
            <v>11</v>
          </cell>
          <cell r="N5119" t="str">
            <v>GRIN1; GRIN2A; GRIN2B; GMNN; HPGD; HCRTR1; GRIA1; ARSA; FASN; GBA; GRIK1</v>
          </cell>
        </row>
        <row r="5120">
          <cell r="B5120" t="str">
            <v>HTS-05058</v>
          </cell>
          <cell r="C5120">
            <v>0.63599638912339496</v>
          </cell>
          <cell r="D5120">
            <v>1</v>
          </cell>
          <cell r="E5120">
            <v>0.51033658659543102</v>
          </cell>
          <cell r="F5120">
            <v>0.46737999155250098</v>
          </cell>
          <cell r="G5120">
            <v>0.82225260098489505</v>
          </cell>
          <cell r="H5120">
            <v>0.13495664751306499</v>
          </cell>
          <cell r="I5120">
            <v>0.78667066284610698</v>
          </cell>
          <cell r="J5120">
            <v>0.67478323756532399</v>
          </cell>
          <cell r="K5120">
            <v>0.65387482673734698</v>
          </cell>
          <cell r="L5120">
            <v>0.57604165449873701</v>
          </cell>
          <cell r="M5120">
            <v>19</v>
          </cell>
          <cell r="N5120" t="str">
            <v>NFE2L2; CYP2C19; TDP1; MRGPRX1; CYP2C9; STK33; PPARG; STAT3; EGFR; PLK1; SLC5A7; NCOA3; CTDSP1; GSK3A; GSK3B; PRKD1; CDK5; PTK2B; CDK5R1</v>
          </cell>
        </row>
        <row r="5121">
          <cell r="B5121" t="str">
            <v>CHEMBL552338</v>
          </cell>
          <cell r="C5121">
            <v>0.87771378025575397</v>
          </cell>
          <cell r="D5121">
            <v>0.43885689012787699</v>
          </cell>
          <cell r="E5121">
            <v>0.81710713118641598</v>
          </cell>
          <cell r="F5121">
            <v>0.20335971690815999</v>
          </cell>
          <cell r="G5121">
            <v>0.193150937083127</v>
          </cell>
          <cell r="H5121">
            <v>0.58947333372422395</v>
          </cell>
          <cell r="I5121">
            <v>0.486097158248599</v>
          </cell>
          <cell r="J5121">
            <v>0.50839929227040004</v>
          </cell>
          <cell r="K5121">
            <v>0.49665947406198102</v>
          </cell>
          <cell r="L5121">
            <v>0.45919313277985102</v>
          </cell>
          <cell r="M5121">
            <v>5</v>
          </cell>
          <cell r="N5121" t="str">
            <v>SLC6A3; SLC6A2; CHRM5; SLC6A4; CHRM4</v>
          </cell>
        </row>
        <row r="5122">
          <cell r="B5122" t="str">
            <v>CHEMBL1224483</v>
          </cell>
          <cell r="C5122">
            <v>0.60370310371163405</v>
          </cell>
          <cell r="D5122">
            <v>1</v>
          </cell>
          <cell r="E5122">
            <v>0.87988502191690898</v>
          </cell>
          <cell r="F5122">
            <v>0.26442219371807302</v>
          </cell>
          <cell r="G5122">
            <v>0.82240321773510705</v>
          </cell>
          <cell r="H5122">
            <v>0.76542650338685003</v>
          </cell>
          <cell r="I5122">
            <v>0.74901243280825003</v>
          </cell>
          <cell r="J5122">
            <v>0.87988502191690898</v>
          </cell>
          <cell r="K5122">
            <v>0.92641573766156105</v>
          </cell>
          <cell r="L5122">
            <v>0.83127333192762598</v>
          </cell>
          <cell r="M5122">
            <v>13</v>
          </cell>
          <cell r="N5122" t="str">
            <v>DRD1; TDP1; MRGPRX1; GFER; ATAD5; GLP1R; IL1B; ABCC1; PPP1CA; TAAR1; IDO1; GNA15; PLA2G3</v>
          </cell>
        </row>
        <row r="5123">
          <cell r="B5123" t="str">
            <v>GNF-PF-3832</v>
          </cell>
          <cell r="C5123">
            <v>0.36021763422464498</v>
          </cell>
          <cell r="D5123">
            <v>0.18010881711232199</v>
          </cell>
          <cell r="E5123">
            <v>0.61000881870270196</v>
          </cell>
          <cell r="F5123">
            <v>0.12260086292285099</v>
          </cell>
          <cell r="G5123">
            <v>0.61449860441565995</v>
          </cell>
          <cell r="H5123">
            <v>0.40537946799407298</v>
          </cell>
          <cell r="I5123">
            <v>3.38049307760672E-2</v>
          </cell>
          <cell r="J5123">
            <v>0.169024653880336</v>
          </cell>
          <cell r="K5123">
            <v>0.141822200507357</v>
          </cell>
          <cell r="L5123">
            <v>0.190298711785993</v>
          </cell>
          <cell r="M5123">
            <v>23</v>
          </cell>
          <cell r="N5123" t="str">
            <v>TDP1; TP53; ESR1; HSP90AA1; KCNH2; GLP1R; OPRD1; OPRM1; PKM; SENP6; SENP7; SENP8; TNFSF10; CASP3; TNFRSF10B; AGTR1; HCRTR1; APLNR; MAPT; NR5A1; MITF; PAX8; GPR183</v>
          </cell>
        </row>
        <row r="5124">
          <cell r="B5124" t="str">
            <v>3383-21-9</v>
          </cell>
          <cell r="C5124">
            <v>9.5792926727009703E-2</v>
          </cell>
          <cell r="D5124">
            <v>1</v>
          </cell>
          <cell r="E5124">
            <v>0.65852988474432805</v>
          </cell>
          <cell r="F5124">
            <v>0.48888013043776601</v>
          </cell>
          <cell r="G5124">
            <v>0.99826173611094504</v>
          </cell>
          <cell r="H5124">
            <v>0.59442941219603695</v>
          </cell>
          <cell r="I5124">
            <v>0.68045369265858602</v>
          </cell>
          <cell r="J5124">
            <v>0.85056711582323197</v>
          </cell>
          <cell r="K5124">
            <v>0.94364035485790598</v>
          </cell>
          <cell r="L5124">
            <v>0.855118257620059</v>
          </cell>
          <cell r="M5124">
            <v>32</v>
          </cell>
          <cell r="N5124" t="str">
            <v>ALDH1A1; KDM4A; FEN1; TDP1; EHMT2; KCNQ1; GMNN; APP; ADRB2; HPGD; OPRD1; MC4R; OPRM1; BAZ2B; GPR55; MCL1; IL1B; MPI; DLD; ATXN2; PLK1; GLS; NLRP1; KCNK9; SMAD3; GAPDH; SELE; KCNJ1; EPAS1; CES1; BCL2A1; BCL2L11</v>
          </cell>
        </row>
        <row r="5125">
          <cell r="B5125" t="str">
            <v>Kinome_3019</v>
          </cell>
          <cell r="C5125">
            <v>0.21789967117755599</v>
          </cell>
          <cell r="D5125">
            <v>1</v>
          </cell>
          <cell r="E5125">
            <v>0.77159697774302505</v>
          </cell>
          <cell r="F5125">
            <v>0.85389253411161303</v>
          </cell>
          <cell r="G5125">
            <v>0.95236248823959502</v>
          </cell>
          <cell r="H5125">
            <v>0.73362799037133797</v>
          </cell>
          <cell r="I5125">
            <v>0.674068357194885</v>
          </cell>
          <cell r="J5125">
            <v>0.95236248823959502</v>
          </cell>
          <cell r="K5125">
            <v>0.99300233737490695</v>
          </cell>
          <cell r="L5125">
            <v>0.95483815096995595</v>
          </cell>
          <cell r="M5125">
            <v>5</v>
          </cell>
          <cell r="N5125" t="str">
            <v>MAPK10; MAPK9; CDK2; MAPK8; CHUK</v>
          </cell>
        </row>
        <row r="5126">
          <cell r="B5126" t="str">
            <v>5H-quinolino[8,7-c][1,2]benzothiazine 6,6-dioxide</v>
          </cell>
          <cell r="C5126">
            <v>0.58822638922442205</v>
          </cell>
          <cell r="D5126">
            <v>1</v>
          </cell>
          <cell r="E5126">
            <v>0.37375193835892501</v>
          </cell>
          <cell r="F5126">
            <v>0.19976481978518301</v>
          </cell>
          <cell r="G5126">
            <v>0.46231594765573403</v>
          </cell>
          <cell r="H5126">
            <v>0.36859553836261699</v>
          </cell>
          <cell r="I5126">
            <v>0.95014074576514795</v>
          </cell>
          <cell r="J5126">
            <v>0.57789493456966701</v>
          </cell>
          <cell r="K5126">
            <v>0.54821694371581298</v>
          </cell>
          <cell r="L5126">
            <v>0.49674031035603899</v>
          </cell>
          <cell r="M5126">
            <v>51</v>
          </cell>
          <cell r="N5126" t="str">
            <v>NFE2L2; KDM4A; DRD3; TDP1; CHRM5; CYP2C9; HSP90AA1; KCNQ1; APP; CHRM4; OPRK1; NAE1; UBE2M; HTR1A; IDH1; BAZ2B; SLC12A5; IL1B; MPI; CFTR; PLA2G7; TLR9; CCR6; NOD2; TNF; RBBP8; CXCR6; APLNR; SIX1; NOD1; NR5A1; MITF; MDM4; MDM2; ITGA4; NLRP3; NPSR1; RIPK2; NR2E3; RELA; VCP; SMAD3; GSTO1; MMP14; ARNT; TACC3; S1PR4; APOBEC3G; S1PR1; L3MBTL1; NFKBIA</v>
          </cell>
        </row>
        <row r="5127">
          <cell r="B5127" t="str">
            <v>Ro 19-4603</v>
          </cell>
          <cell r="C5127">
            <v>0.12692706871484</v>
          </cell>
          <cell r="D5127">
            <v>1</v>
          </cell>
          <cell r="E5127">
            <v>1.2982670214236099E-2</v>
          </cell>
          <cell r="F5127">
            <v>0.91867933179715699</v>
          </cell>
          <cell r="G5127">
            <v>0.988309350844639</v>
          </cell>
          <cell r="H5127">
            <v>8.6911883691526803E-2</v>
          </cell>
          <cell r="I5127">
            <v>0.67092310611121397</v>
          </cell>
          <cell r="J5127">
            <v>6.4913351071180306E-2</v>
          </cell>
          <cell r="K5127">
            <v>0.148729830653479</v>
          </cell>
          <cell r="L5127">
            <v>0.19634130960326299</v>
          </cell>
          <cell r="M5127">
            <v>7</v>
          </cell>
          <cell r="N5127" t="str">
            <v>ALDH1A1; CYP2C19; GABRG2; GABRA1; CYP2C9; CYP1A2; GABRB2</v>
          </cell>
        </row>
        <row r="5128">
          <cell r="B5128" t="str">
            <v>Enzastaurin</v>
          </cell>
          <cell r="C5128">
            <v>0.240885888110588</v>
          </cell>
          <cell r="D5128">
            <v>1</v>
          </cell>
          <cell r="E5128">
            <v>0.38975163543864</v>
          </cell>
          <cell r="F5128">
            <v>0.82878006689830297</v>
          </cell>
          <cell r="G5128">
            <v>0.91933035611366298</v>
          </cell>
          <cell r="H5128">
            <v>0.84174596711898697</v>
          </cell>
          <cell r="I5128">
            <v>1.3745235599256901E-4</v>
          </cell>
          <cell r="J5128">
            <v>6.8726177996284604E-4</v>
          </cell>
          <cell r="K5128">
            <v>2.4400761468389199E-2</v>
          </cell>
          <cell r="L5128">
            <v>6.2943582012784202E-2</v>
          </cell>
          <cell r="M5128">
            <v>9</v>
          </cell>
          <cell r="N5128" t="str">
            <v>ESR1; NR1H4; PPARG; NR3C1; AKT1; GSK3B; AKT2; AKT3; PRKCB</v>
          </cell>
        </row>
        <row r="5129">
          <cell r="B5129" t="str">
            <v>Ocaperidone</v>
          </cell>
          <cell r="C5129">
            <v>8.8382192201799104E-2</v>
          </cell>
          <cell r="D5129">
            <v>4.41910961008996E-2</v>
          </cell>
          <cell r="E5129">
            <v>0.304716841366104</v>
          </cell>
          <cell r="F5129">
            <v>0.176765767728817</v>
          </cell>
          <cell r="G5129">
            <v>0.36014907792176298</v>
          </cell>
          <cell r="H5129">
            <v>0.18856200928390601</v>
          </cell>
          <cell r="I5129">
            <v>4.8283334328162501E-2</v>
          </cell>
          <cell r="J5129">
            <v>0.24141667164081199</v>
          </cell>
          <cell r="K5129">
            <v>6.8330300427883295E-2</v>
          </cell>
          <cell r="L5129">
            <v>0.11905797030415199</v>
          </cell>
          <cell r="M5129">
            <v>6</v>
          </cell>
          <cell r="N5129" t="str">
            <v>DRD2; HTR2A; HTR1A; HTR1B; HTR1D; CTGF</v>
          </cell>
        </row>
        <row r="5130">
          <cell r="B5130" t="str">
            <v>6-Iodonordihydrocapsaicin</v>
          </cell>
          <cell r="C5130">
            <v>0.73351154057816204</v>
          </cell>
          <cell r="D5130">
            <v>0.36675577028908102</v>
          </cell>
          <cell r="E5130">
            <v>0.17569186282956401</v>
          </cell>
          <cell r="F5130">
            <v>0.64195206871076504</v>
          </cell>
          <cell r="G5130">
            <v>0.44960845531389398</v>
          </cell>
          <cell r="H5130">
            <v>0.83786373922108204</v>
          </cell>
          <cell r="I5130">
            <v>0.32018965768843599</v>
          </cell>
          <cell r="J5130">
            <v>0.74934742552315603</v>
          </cell>
          <cell r="K5130">
            <v>0.57094359499377401</v>
          </cell>
          <cell r="L5130">
            <v>0.51347200549573302</v>
          </cell>
          <cell r="M5130">
            <v>5</v>
          </cell>
          <cell r="N5130" t="str">
            <v>TP53; CYP2D6; CYP3A4; CYP1A2; TRPV1</v>
          </cell>
        </row>
        <row r="5131">
          <cell r="B5131" t="str">
            <v>(4R)-4-ammoniopentanoate</v>
          </cell>
          <cell r="C5131">
            <v>0.72536339394512095</v>
          </cell>
          <cell r="D5131">
            <v>0.36268169697255997</v>
          </cell>
          <cell r="E5131">
            <v>0.240257889187518</v>
          </cell>
          <cell r="F5131">
            <v>0.271598036697693</v>
          </cell>
          <cell r="G5131">
            <v>0.53196775141369801</v>
          </cell>
          <cell r="H5131">
            <v>9.3511611538007605E-2</v>
          </cell>
          <cell r="I5131">
            <v>0.16639579640174301</v>
          </cell>
          <cell r="J5131">
            <v>0.339497545872117</v>
          </cell>
          <cell r="K5131">
            <v>0.130343083591901</v>
          </cell>
          <cell r="L5131">
            <v>0.18007406405729301</v>
          </cell>
          <cell r="M5131">
            <v>6</v>
          </cell>
          <cell r="N5131" t="str">
            <v>GABRG2; GABRA1; GABRA5; GABRA3; GABRB2; GABRA2</v>
          </cell>
        </row>
        <row r="5132">
          <cell r="B5132" t="str">
            <v>SULFOARECOLINE IODIDE</v>
          </cell>
          <cell r="C5132">
            <v>0.50118300931241899</v>
          </cell>
          <cell r="D5132">
            <v>0.250591504656209</v>
          </cell>
          <cell r="E5132">
            <v>0.750211542068005</v>
          </cell>
          <cell r="F5132">
            <v>0.102112066136407</v>
          </cell>
          <cell r="G5132">
            <v>0.71937506106274995</v>
          </cell>
          <cell r="H5132">
            <v>0.51056491291597506</v>
          </cell>
          <cell r="I5132">
            <v>0.209907458110866</v>
          </cell>
          <cell r="J5132">
            <v>0.51056033068203599</v>
          </cell>
          <cell r="K5132">
            <v>0.41768212079022798</v>
          </cell>
          <cell r="L5132">
            <v>0.402199622579622</v>
          </cell>
          <cell r="M5132">
            <v>5</v>
          </cell>
          <cell r="N5132" t="str">
            <v>CHRM5; CHRM1; CHRM3; CHRM4; CHRM2</v>
          </cell>
        </row>
        <row r="5133">
          <cell r="B5133" t="str">
            <v>153436-54-5</v>
          </cell>
          <cell r="C5133">
            <v>0.24042507123947399</v>
          </cell>
          <cell r="D5133">
            <v>1</v>
          </cell>
          <cell r="E5133">
            <v>0.60485184878471399</v>
          </cell>
          <cell r="F5133">
            <v>0.94962952677401702</v>
          </cell>
          <cell r="G5133">
            <v>0.45493066820671002</v>
          </cell>
          <cell r="H5133">
            <v>0.21988952356916</v>
          </cell>
          <cell r="I5133">
            <v>0.98615709271801699</v>
          </cell>
          <cell r="J5133">
            <v>0.98615709271801699</v>
          </cell>
          <cell r="K5133">
            <v>0.83651198027410101</v>
          </cell>
          <cell r="L5133">
            <v>0.73148973028179598</v>
          </cell>
          <cell r="M5133">
            <v>12</v>
          </cell>
          <cell r="N5133" t="str">
            <v>CYP2C19; TDP1; CYP3A4; CYP2C9; CYP1A2; JAK2; EGFR; MAPK1; MAPK3; KDR; SLK; GEM</v>
          </cell>
        </row>
        <row r="5134">
          <cell r="B5134" t="str">
            <v>PD 173074</v>
          </cell>
          <cell r="C5134">
            <v>0.23831496125299001</v>
          </cell>
          <cell r="D5134">
            <v>1</v>
          </cell>
          <cell r="E5134">
            <v>0.95110894502128995</v>
          </cell>
          <cell r="F5134">
            <v>0.83997665841579305</v>
          </cell>
          <cell r="G5134">
            <v>0.80208906534886004</v>
          </cell>
          <cell r="H5134">
            <v>0.68901700897780704</v>
          </cell>
          <cell r="I5134">
            <v>0.99190150774993802</v>
          </cell>
          <cell r="J5134">
            <v>0.99190150774993802</v>
          </cell>
          <cell r="K5134">
            <v>0.99838156925089305</v>
          </cell>
          <cell r="L5134">
            <v>0.97976174040884101</v>
          </cell>
          <cell r="M5134">
            <v>17</v>
          </cell>
          <cell r="N5134" t="str">
            <v>IDH1; MITF; MDM4; MDM2; ATXN2; SLC5A7; KDR; YES1; PDGFRB; SRC; FLT4; FLT1; PDGFRA; FGFR1; FGFR2; FGFR3; FGFR4</v>
          </cell>
        </row>
        <row r="5135">
          <cell r="B5135" t="str">
            <v>TIOSPIRONE</v>
          </cell>
          <cell r="C5135">
            <v>0.69968895323064795</v>
          </cell>
          <cell r="D5135">
            <v>0.34984447661532397</v>
          </cell>
          <cell r="E5135">
            <v>0.27864247777561901</v>
          </cell>
          <cell r="F5135">
            <v>0.23693245144286301</v>
          </cell>
          <cell r="G5135">
            <v>0.142550674983142</v>
          </cell>
          <cell r="H5135">
            <v>0.77719188011365703</v>
          </cell>
          <cell r="I5135">
            <v>0.63787342370160605</v>
          </cell>
          <cell r="J5135">
            <v>0.464404129626031</v>
          </cell>
          <cell r="K5135">
            <v>0.37852565774986902</v>
          </cell>
          <cell r="L5135">
            <v>0.373892103970068</v>
          </cell>
          <cell r="M5135">
            <v>7</v>
          </cell>
          <cell r="N5135" t="str">
            <v>HTR2C; HTR2A; HTR6; ADRA1D; HTR1A; ADRA1A; ADRA1B</v>
          </cell>
        </row>
        <row r="5136">
          <cell r="B5136" t="str">
            <v>lomerizine</v>
          </cell>
          <cell r="C5136">
            <v>0.28827290395660299</v>
          </cell>
          <cell r="D5136">
            <v>0.14413645197830199</v>
          </cell>
          <cell r="E5136">
            <v>0.12457905793254</v>
          </cell>
          <cell r="F5136">
            <v>0.93382227153738995</v>
          </cell>
          <cell r="G5136">
            <v>0.24447103319827099</v>
          </cell>
          <cell r="H5136">
            <v>0.33120607229968502</v>
          </cell>
          <cell r="I5136">
            <v>9.8795806897655394E-2</v>
          </cell>
          <cell r="J5136">
            <v>0.31144764483135101</v>
          </cell>
          <cell r="K5136">
            <v>0.17485552559045001</v>
          </cell>
          <cell r="L5136">
            <v>0.21855980560343799</v>
          </cell>
          <cell r="M5136">
            <v>5</v>
          </cell>
          <cell r="N5136" t="str">
            <v>SCN5A; GMNN; CACNA2D1; CACNA1B; CACNG1</v>
          </cell>
        </row>
        <row r="5137">
          <cell r="B5137" t="str">
            <v>PF 573228</v>
          </cell>
          <cell r="C5137">
            <v>0.41971090282928097</v>
          </cell>
          <cell r="D5137">
            <v>1</v>
          </cell>
          <cell r="E5137">
            <v>0.85842902438617097</v>
          </cell>
          <cell r="F5137">
            <v>0.91457166744682405</v>
          </cell>
          <cell r="G5137">
            <v>0.709505691097578</v>
          </cell>
          <cell r="H5137">
            <v>0.261684297187601</v>
          </cell>
          <cell r="I5137">
            <v>0.73824772813420403</v>
          </cell>
          <cell r="J5137">
            <v>0.91457166744682405</v>
          </cell>
          <cell r="K5137">
            <v>0.92430472396366703</v>
          </cell>
          <cell r="L5137">
            <v>0.82851286368035504</v>
          </cell>
          <cell r="M5137">
            <v>6</v>
          </cell>
          <cell r="N5137" t="str">
            <v>CDK1; YES1; GSK3B; CDK7; CDK2; IKBKB</v>
          </cell>
        </row>
        <row r="5138">
          <cell r="B5138" t="str">
            <v>CHEMBL206866</v>
          </cell>
          <cell r="C5138">
            <v>0.54485477016304396</v>
          </cell>
          <cell r="D5138">
            <v>1</v>
          </cell>
          <cell r="E5138">
            <v>0.34123875132879899</v>
          </cell>
          <cell r="F5138">
            <v>0.57480406781066595</v>
          </cell>
          <cell r="G5138">
            <v>0.34665117509412702</v>
          </cell>
          <cell r="H5138">
            <v>0.56697173091595099</v>
          </cell>
          <cell r="I5138">
            <v>0.94137941242679701</v>
          </cell>
          <cell r="J5138">
            <v>0.71850508476333197</v>
          </cell>
          <cell r="K5138">
            <v>0.75963467666607598</v>
          </cell>
          <cell r="L5138">
            <v>0.66166021847191103</v>
          </cell>
          <cell r="M5138">
            <v>5</v>
          </cell>
          <cell r="N5138" t="str">
            <v>PRKCQ; PRKCD; PRKCE; PRKCG; PRKCH</v>
          </cell>
        </row>
        <row r="5139">
          <cell r="B5139" t="str">
            <v>AGN-PC-001QKE</v>
          </cell>
          <cell r="C5139">
            <v>0.69703835607823705</v>
          </cell>
          <cell r="D5139">
            <v>1</v>
          </cell>
          <cell r="E5139">
            <v>0.33258734611596802</v>
          </cell>
          <cell r="F5139">
            <v>0.62056163431976896</v>
          </cell>
          <cell r="G5139">
            <v>6.6842400916333394E-2</v>
          </cell>
          <cell r="H5139">
            <v>0.58219953633292898</v>
          </cell>
          <cell r="I5139">
            <v>0.86911759416038403</v>
          </cell>
          <cell r="J5139">
            <v>0.334212004581667</v>
          </cell>
          <cell r="K5139">
            <v>0.44672318954185902</v>
          </cell>
          <cell r="L5139">
            <v>0.42313635002964101</v>
          </cell>
          <cell r="M5139">
            <v>7</v>
          </cell>
          <cell r="N5139" t="str">
            <v>PRKCQ; PRKCD; PRKCE; PRKCA; PRKCG; PRKCZ; PRKCB</v>
          </cell>
        </row>
        <row r="5140">
          <cell r="B5140" t="str">
            <v>Onapristone</v>
          </cell>
          <cell r="C5140">
            <v>0.34449087558680203</v>
          </cell>
          <cell r="D5140">
            <v>1</v>
          </cell>
          <cell r="E5140">
            <v>0.17490784852458199</v>
          </cell>
          <cell r="F5140">
            <v>0.114073701438427</v>
          </cell>
          <cell r="G5140">
            <v>0.92591486916467203</v>
          </cell>
          <cell r="H5140">
            <v>0.74339840544724001</v>
          </cell>
          <cell r="I5140">
            <v>0.40245200506865503</v>
          </cell>
          <cell r="J5140">
            <v>0.43726962131145503</v>
          </cell>
          <cell r="K5140">
            <v>0.40645039338011502</v>
          </cell>
          <cell r="L5140">
            <v>0.39409383533116799</v>
          </cell>
          <cell r="M5140">
            <v>6</v>
          </cell>
          <cell r="N5140" t="str">
            <v>ESR1; AR; NR3C1; ESR2; NR3C2; PGR</v>
          </cell>
        </row>
        <row r="5141">
          <cell r="B5141" t="str">
            <v>CHEMBL268258</v>
          </cell>
          <cell r="C5141">
            <v>0.82303578676313105</v>
          </cell>
          <cell r="D5141">
            <v>1</v>
          </cell>
          <cell r="E5141">
            <v>0.68981147670021603</v>
          </cell>
          <cell r="F5141">
            <v>0.39968133793048499</v>
          </cell>
          <cell r="G5141">
            <v>0.47786009575388</v>
          </cell>
          <cell r="H5141">
            <v>0.89998832470944401</v>
          </cell>
          <cell r="I5141">
            <v>0.45984680152266799</v>
          </cell>
          <cell r="J5141">
            <v>0.79643349292313304</v>
          </cell>
          <cell r="K5141">
            <v>0.83029937825778</v>
          </cell>
          <cell r="L5141">
            <v>0.725483593824503</v>
          </cell>
          <cell r="M5141">
            <v>7</v>
          </cell>
          <cell r="N5141" t="str">
            <v>DRD4; ADRA2A; SLC6A4; HTR2A; ADRA2B; ADRA2C; HTR1A</v>
          </cell>
        </row>
        <row r="5142">
          <cell r="B5142" t="str">
            <v>ENOXIMONE</v>
          </cell>
          <cell r="C5142">
            <v>0.67107568715902399</v>
          </cell>
          <cell r="D5142">
            <v>0.335537843579512</v>
          </cell>
          <cell r="E5142">
            <v>0.209020697991955</v>
          </cell>
          <cell r="F5142">
            <v>0.55486511798801696</v>
          </cell>
          <cell r="G5142">
            <v>0.77256573005032303</v>
          </cell>
          <cell r="H5142">
            <v>9.7216686618803103E-2</v>
          </cell>
          <cell r="I5142">
            <v>0.42327581277832499</v>
          </cell>
          <cell r="J5142">
            <v>0.48608343309401603</v>
          </cell>
          <cell r="K5142">
            <v>0.34170553208035898</v>
          </cell>
          <cell r="L5142">
            <v>0.34707464669684601</v>
          </cell>
          <cell r="M5142">
            <v>7</v>
          </cell>
          <cell r="N5142" t="str">
            <v>DRD1; EHMT2; CYP1A2; ATAD5; NR3C1; PDE3A; ITGA4</v>
          </cell>
        </row>
        <row r="5143">
          <cell r="B5143" t="str">
            <v>Barbituric acid derivative</v>
          </cell>
          <cell r="C5143">
            <v>0.401828663219782</v>
          </cell>
          <cell r="D5143">
            <v>0.200914331609891</v>
          </cell>
          <cell r="E5143">
            <v>0.55812505873916796</v>
          </cell>
          <cell r="F5143">
            <v>0.80343996338950596</v>
          </cell>
          <cell r="G5143">
            <v>9.1318666289204001E-2</v>
          </cell>
          <cell r="H5143">
            <v>9.8693558195802306E-2</v>
          </cell>
          <cell r="I5143">
            <v>8.2970797161977694E-2</v>
          </cell>
          <cell r="J5143">
            <v>0.16448926365967001</v>
          </cell>
          <cell r="K5143">
            <v>9.9607940599683406E-2</v>
          </cell>
          <cell r="L5143">
            <v>0.151311610902335</v>
          </cell>
          <cell r="M5143">
            <v>7</v>
          </cell>
          <cell r="N5143" t="str">
            <v>CHRNA4; GABRA1; GABRA5; GABRA3; GABRA2; CHRNA7; CHRFAM7A</v>
          </cell>
        </row>
        <row r="5144">
          <cell r="B5144" t="str">
            <v>cantharidic acid</v>
          </cell>
          <cell r="C5144">
            <v>0.90853067014865496</v>
          </cell>
          <cell r="D5144">
            <v>1</v>
          </cell>
          <cell r="E5144">
            <v>0.57499434638938496</v>
          </cell>
          <cell r="F5144">
            <v>8.5774704184223796E-2</v>
          </cell>
          <cell r="G5144">
            <v>0.74568387129181701</v>
          </cell>
          <cell r="H5144">
            <v>0.62404396708527399</v>
          </cell>
          <cell r="I5144">
            <v>0.68309772808563496</v>
          </cell>
          <cell r="J5144">
            <v>0.42887352092111902</v>
          </cell>
          <cell r="K5144">
            <v>0.59848125157809395</v>
          </cell>
          <cell r="L5144">
            <v>0.53395007074200396</v>
          </cell>
          <cell r="M5144">
            <v>5</v>
          </cell>
          <cell r="N5144" t="str">
            <v>ATAD5; MTOR; CBX1; ATXN2; PPP1CA</v>
          </cell>
        </row>
        <row r="5145">
          <cell r="B5145" t="str">
            <v>JWH-015</v>
          </cell>
          <cell r="C5145">
            <v>0.89589299011293699</v>
          </cell>
          <cell r="D5145">
            <v>1</v>
          </cell>
          <cell r="E5145">
            <v>0.42756180101504998</v>
          </cell>
          <cell r="F5145">
            <v>0.79192224354232799</v>
          </cell>
          <cell r="G5145">
            <v>0.71942176197545404</v>
          </cell>
          <cell r="H5145">
            <v>0.49132075114659002</v>
          </cell>
          <cell r="I5145">
            <v>0.64908720277212795</v>
          </cell>
          <cell r="J5145">
            <v>0.79192224354232799</v>
          </cell>
          <cell r="K5145">
            <v>0.88369561508718697</v>
          </cell>
          <cell r="L5145">
            <v>0.78017280541896905</v>
          </cell>
          <cell r="M5145">
            <v>6</v>
          </cell>
          <cell r="N5145" t="str">
            <v>CYP2C19; TDP1; CYP1A2; TSHR; KCNK3; CNR2</v>
          </cell>
        </row>
        <row r="5146">
          <cell r="B5146" t="str">
            <v>Tryptoline</v>
          </cell>
          <cell r="C5146">
            <v>0.646613299712826</v>
          </cell>
          <cell r="D5146">
            <v>1</v>
          </cell>
          <cell r="E5146">
            <v>0.94401850551154598</v>
          </cell>
          <cell r="F5146">
            <v>0.32771160226341201</v>
          </cell>
          <cell r="G5146">
            <v>0.60496753986634699</v>
          </cell>
          <cell r="H5146">
            <v>0.85580474385243399</v>
          </cell>
          <cell r="I5146">
            <v>0.58111853479540698</v>
          </cell>
          <cell r="J5146">
            <v>0.94401850551154598</v>
          </cell>
          <cell r="K5146">
            <v>0.90732364616843697</v>
          </cell>
          <cell r="L5146">
            <v>0.80731405172853499</v>
          </cell>
          <cell r="M5146">
            <v>8</v>
          </cell>
          <cell r="N5146" t="str">
            <v>ADRA2A; HTR2A; ADRA2B; ADRA2C; MAOA; MAOB; APOBEC3G; PLA2G3</v>
          </cell>
        </row>
        <row r="5147">
          <cell r="B5147" t="str">
            <v>barbital</v>
          </cell>
          <cell r="C5147">
            <v>0.401828663219782</v>
          </cell>
          <cell r="D5147">
            <v>0.200914331609891</v>
          </cell>
          <cell r="E5147">
            <v>0.55812505873916796</v>
          </cell>
          <cell r="F5147">
            <v>0.80343996338950596</v>
          </cell>
          <cell r="G5147">
            <v>9.1318666289204001E-2</v>
          </cell>
          <cell r="H5147">
            <v>9.8693558195802306E-2</v>
          </cell>
          <cell r="I5147">
            <v>8.2970797161977694E-2</v>
          </cell>
          <cell r="J5147">
            <v>0.16448926365967001</v>
          </cell>
          <cell r="K5147">
            <v>9.9607940599683406E-2</v>
          </cell>
          <cell r="L5147">
            <v>0.151311610902335</v>
          </cell>
          <cell r="M5147">
            <v>7</v>
          </cell>
          <cell r="N5147" t="str">
            <v>CHRNA4; GABRA1; GABRA5; GABRA3; GABRA2; CHRNA7; CHRFAM7A</v>
          </cell>
        </row>
        <row r="5148">
          <cell r="B5148" t="str">
            <v>5-Phenyl-1,3,4-oxadiazole-2-thiol</v>
          </cell>
          <cell r="C5148">
            <v>0.29749070844946901</v>
          </cell>
          <cell r="D5148">
            <v>0.14874535422473401</v>
          </cell>
          <cell r="E5148">
            <v>0.60401907628168605</v>
          </cell>
          <cell r="F5148">
            <v>0.42630051050564999</v>
          </cell>
          <cell r="G5148">
            <v>0.83015802701478503</v>
          </cell>
          <cell r="H5148">
            <v>1.9045534425649401E-2</v>
          </cell>
          <cell r="I5148">
            <v>8.7031912446258894E-2</v>
          </cell>
          <cell r="J5148">
            <v>9.5227672128246996E-2</v>
          </cell>
          <cell r="K5148">
            <v>0.102807073054671</v>
          </cell>
          <cell r="L5148">
            <v>0.15441709205861301</v>
          </cell>
          <cell r="M5148">
            <v>8</v>
          </cell>
          <cell r="N5148" t="str">
            <v>PPARG; BAZ2B; PLK1; PHOSPHO1; NCOA1; NCOA3; TYR; NCOA2</v>
          </cell>
        </row>
        <row r="5149">
          <cell r="B5149" t="str">
            <v>NSC 663284</v>
          </cell>
          <cell r="C5149">
            <v>4.32172167821726E-2</v>
          </cell>
          <cell r="D5149">
            <v>2.16086083910863E-2</v>
          </cell>
          <cell r="E5149">
            <v>0.105853391058034</v>
          </cell>
          <cell r="F5149">
            <v>0.32925442387908199</v>
          </cell>
          <cell r="G5149">
            <v>1.3378692197326601E-2</v>
          </cell>
          <cell r="H5149">
            <v>8.5926707350783102E-2</v>
          </cell>
          <cell r="I5149">
            <v>0.165304975130215</v>
          </cell>
          <cell r="J5149">
            <v>6.6893460986633096E-2</v>
          </cell>
          <cell r="K5149">
            <v>8.0089785864818006E-3</v>
          </cell>
          <cell r="L5149">
            <v>3.2194642623152997E-2</v>
          </cell>
          <cell r="M5149">
            <v>8</v>
          </cell>
          <cell r="N5149" t="str">
            <v>TP53; CYP3A4; MAPT; CASP1; BLM; CDC25C; WHSC1; YES1</v>
          </cell>
        </row>
        <row r="5150">
          <cell r="B5150" t="str">
            <v>IK-682</v>
          </cell>
          <cell r="C5150">
            <v>3.8180807198351499E-2</v>
          </cell>
          <cell r="D5150">
            <v>1</v>
          </cell>
          <cell r="E5150">
            <v>0.95503205723893003</v>
          </cell>
          <cell r="F5150">
            <v>0.94711635161438501</v>
          </cell>
          <cell r="G5150">
            <v>0.86267261377562898</v>
          </cell>
          <cell r="H5150">
            <v>0.85569210731913303</v>
          </cell>
          <cell r="I5150">
            <v>0.18009292631002199</v>
          </cell>
          <cell r="J5150">
            <v>0.90046463155011103</v>
          </cell>
          <cell r="K5150">
            <v>0.93605395990495299</v>
          </cell>
          <cell r="L5150">
            <v>0.84430018165853205</v>
          </cell>
          <cell r="M5150">
            <v>10</v>
          </cell>
          <cell r="N5150" t="str">
            <v>MMP2; MMP9; TNF; MMP14; ADAM17; MMP8; MMP3; MMP13; MMP7; MMP21</v>
          </cell>
        </row>
        <row r="5151">
          <cell r="B5151" t="str">
            <v>CGP 60474</v>
          </cell>
          <cell r="C5151">
            <v>0.27344885368724597</v>
          </cell>
          <cell r="D5151">
            <v>1</v>
          </cell>
          <cell r="E5151">
            <v>0.76883934312615998</v>
          </cell>
          <cell r="F5151">
            <v>0.382256798020294</v>
          </cell>
          <cell r="G5151">
            <v>0.95094825632360502</v>
          </cell>
          <cell r="H5151">
            <v>0.45356871746895799</v>
          </cell>
          <cell r="I5151">
            <v>7.6995958826963098E-2</v>
          </cell>
          <cell r="J5151">
            <v>0.38497979413481498</v>
          </cell>
          <cell r="K5151">
            <v>0.50772348002906498</v>
          </cell>
          <cell r="L5151">
            <v>0.467213310914326</v>
          </cell>
          <cell r="M5151">
            <v>29</v>
          </cell>
          <cell r="N5151" t="str">
            <v>TDP1; MRGPRX1; ATAD5; STK33; HTT; IL1B; CFTR; NOD2; TNF; NOD1; NR5A1; NR5A2; MDM4; MDM2; CDK1; TAAR1; NR2E3; PAX8; SMAD3; PRNP; NCOA1; NCOA3; GSK3B; XBP1; NR2F2; CDK5; NCOA2; ASAP1; CDK5R1</v>
          </cell>
        </row>
        <row r="5152">
          <cell r="B5152" t="str">
            <v>U-0126</v>
          </cell>
          <cell r="C5152">
            <v>0.235083315777247</v>
          </cell>
          <cell r="D5152">
            <v>0.117541657888623</v>
          </cell>
          <cell r="E5152">
            <v>0.41544007038514802</v>
          </cell>
          <cell r="F5152">
            <v>0.92742435210074203</v>
          </cell>
          <cell r="G5152">
            <v>8.4020289254427505E-2</v>
          </cell>
          <cell r="H5152">
            <v>0.57876231897540598</v>
          </cell>
          <cell r="I5152">
            <v>0.101032666765823</v>
          </cell>
          <cell r="J5152">
            <v>0.25258166691455602</v>
          </cell>
          <cell r="K5152">
            <v>0.250584215657919</v>
          </cell>
          <cell r="L5152">
            <v>0.27893655390201599</v>
          </cell>
          <cell r="M5152">
            <v>19</v>
          </cell>
          <cell r="N5152" t="str">
            <v>MAPK14; MAPK1; LCK; AKT1; GSK3B; CHEK1; MAP2K7; RAF1; MAPK11; MAP2K1; MAPK12; RPS6KB1; MAPK8; MAP2K2; ROCK1; AKT2; PRKCA; AKT3; SGK1</v>
          </cell>
        </row>
        <row r="5153">
          <cell r="B5153" t="str">
            <v>CHEMBL386784</v>
          </cell>
          <cell r="C5153">
            <v>0.51244737345726399</v>
          </cell>
          <cell r="D5153">
            <v>1</v>
          </cell>
          <cell r="E5153">
            <v>0.54844568999786902</v>
          </cell>
          <cell r="F5153">
            <v>0.96930661001834195</v>
          </cell>
          <cell r="G5153">
            <v>0.54573153963903398</v>
          </cell>
          <cell r="H5153">
            <v>0.93571596175251603</v>
          </cell>
          <cell r="I5153">
            <v>0.765423323104929</v>
          </cell>
          <cell r="J5153">
            <v>0.96930661001834195</v>
          </cell>
          <cell r="K5153">
            <v>0.97786930197571198</v>
          </cell>
          <cell r="L5153">
            <v>0.91445601050409597</v>
          </cell>
          <cell r="M5153">
            <v>5</v>
          </cell>
          <cell r="N5153" t="str">
            <v>SSTR2; SSTR1; SSTR5; SSTR4; SSTR3</v>
          </cell>
        </row>
        <row r="5154">
          <cell r="B5154" t="str">
            <v>CHEMBL538718</v>
          </cell>
          <cell r="C5154">
            <v>0.69703835607823705</v>
          </cell>
          <cell r="D5154">
            <v>1</v>
          </cell>
          <cell r="E5154">
            <v>0.33258734611596802</v>
          </cell>
          <cell r="F5154">
            <v>0.62056163431976896</v>
          </cell>
          <cell r="G5154">
            <v>6.6842400916333394E-2</v>
          </cell>
          <cell r="H5154">
            <v>0.58219953633292898</v>
          </cell>
          <cell r="I5154">
            <v>0.86911759416038403</v>
          </cell>
          <cell r="J5154">
            <v>0.334212004581667</v>
          </cell>
          <cell r="K5154">
            <v>0.44672318954185902</v>
          </cell>
          <cell r="L5154">
            <v>0.42313635002964101</v>
          </cell>
          <cell r="M5154">
            <v>7</v>
          </cell>
          <cell r="N5154" t="str">
            <v>PRKCQ; PRKCD; PRKCE; PRKCA; PRKCG; PRKCZ; PRKCB</v>
          </cell>
        </row>
        <row r="5155">
          <cell r="B5155" t="str">
            <v>Etorphine</v>
          </cell>
          <cell r="C5155">
            <v>0.26467853541187503</v>
          </cell>
          <cell r="D5155">
            <v>0.13233926770593801</v>
          </cell>
          <cell r="E5155">
            <v>0.96212031981131296</v>
          </cell>
          <cell r="F5155">
            <v>0.250067393063378</v>
          </cell>
          <cell r="G5155">
            <v>0.40212090909089399</v>
          </cell>
          <cell r="H5155">
            <v>7.2601243797892498E-2</v>
          </cell>
          <cell r="I5155">
            <v>0.40199205129962601</v>
          </cell>
          <cell r="J5155">
            <v>0.363006218989463</v>
          </cell>
          <cell r="K5155">
            <v>0.30287059334726102</v>
          </cell>
          <cell r="L5155">
            <v>0.31842868731889001</v>
          </cell>
          <cell r="M5155">
            <v>5</v>
          </cell>
          <cell r="N5155" t="str">
            <v>OPRD1; OPRK1; OPRM1; OPRL1; POMC</v>
          </cell>
        </row>
        <row r="5156">
          <cell r="B5156" t="str">
            <v>fucose</v>
          </cell>
          <cell r="C5156">
            <v>0.168806875484144</v>
          </cell>
          <cell r="D5156">
            <v>1</v>
          </cell>
          <cell r="E5156">
            <v>0.95342584692890597</v>
          </cell>
          <cell r="F5156">
            <v>0.107918993361957</v>
          </cell>
          <cell r="G5156">
            <v>0.83738704877666403</v>
          </cell>
          <cell r="H5156">
            <v>0.93845591943603701</v>
          </cell>
          <cell r="I5156">
            <v>0.63810196812284503</v>
          </cell>
          <cell r="J5156">
            <v>0.53959496680978303</v>
          </cell>
          <cell r="K5156">
            <v>0.82122360887754597</v>
          </cell>
          <cell r="L5156">
            <v>0.716845276386187</v>
          </cell>
          <cell r="M5156">
            <v>18</v>
          </cell>
          <cell r="N5156" t="str">
            <v>BCHE; ACHE; SELE; GLA; DPP4; ELANE; CTSS; IGF1R; PLAU; CD209; C1S; F7; FCER1G; LCT; LTF; SELP; CTLA4; FCER1A</v>
          </cell>
        </row>
        <row r="5157">
          <cell r="B5157" t="str">
            <v>2-Methoxy-1,4-naphthoquinone</v>
          </cell>
          <cell r="C5157">
            <v>0.74878501782251505</v>
          </cell>
          <cell r="D5157">
            <v>0.37439250891125703</v>
          </cell>
          <cell r="E5157">
            <v>0.26716626859287401</v>
          </cell>
          <cell r="F5157">
            <v>0.89273267704005399</v>
          </cell>
          <cell r="G5157">
            <v>0.51422731962290502</v>
          </cell>
          <cell r="H5157">
            <v>0.30328561652083003</v>
          </cell>
          <cell r="I5157">
            <v>0.35520874642029998</v>
          </cell>
          <cell r="J5157">
            <v>0.59201457736716701</v>
          </cell>
          <cell r="K5157">
            <v>0.56530705375720502</v>
          </cell>
          <cell r="L5157">
            <v>0.50930940710382999</v>
          </cell>
          <cell r="M5157">
            <v>21</v>
          </cell>
          <cell r="N5157" t="str">
            <v>NFE2L2; DRD3; FEN1; TDP1; GMNN; ATAD5; SENP6; SENP8; IDH1; TNFRSF10B; CFTR; USP1; HCRTR1; MITF; MDM4; MDM2; APAF1; POLI; SMAD3; IDO1; PAFAH1B3</v>
          </cell>
        </row>
        <row r="5158">
          <cell r="B5158" t="str">
            <v>5-(Nonyloxy)tryptamine</v>
          </cell>
          <cell r="C5158">
            <v>6.7127475236015101E-3</v>
          </cell>
          <cell r="D5158">
            <v>3.3563737618007598E-3</v>
          </cell>
          <cell r="E5158">
            <v>7.9441986451949498E-2</v>
          </cell>
          <cell r="F5158">
            <v>0.41938043820459298</v>
          </cell>
          <cell r="G5158">
            <v>0.86821391047505903</v>
          </cell>
          <cell r="H5158">
            <v>8.1997208544052503E-3</v>
          </cell>
          <cell r="I5158">
            <v>0.23267365657633701</v>
          </cell>
          <cell r="J5158">
            <v>4.0998604272026298E-2</v>
          </cell>
          <cell r="K5158">
            <v>3.3169199905740597E-2</v>
          </cell>
          <cell r="L5158">
            <v>7.5950408923170995E-2</v>
          </cell>
          <cell r="M5158">
            <v>9</v>
          </cell>
          <cell r="N5158" t="str">
            <v>CYP2C19; TDP1; TP53; KDM4E; EHMT2; CYP1A2; MAPT; HTR1B; HTR1D</v>
          </cell>
        </row>
        <row r="5159">
          <cell r="B5159" t="str">
            <v>Triphenylacrylonitrile</v>
          </cell>
          <cell r="C5159">
            <v>0.82111797762271499</v>
          </cell>
          <cell r="D5159">
            <v>0.410558988811357</v>
          </cell>
          <cell r="E5159">
            <v>0.22043023883620599</v>
          </cell>
          <cell r="F5159">
            <v>0.47599820632904999</v>
          </cell>
          <cell r="G5159">
            <v>0.156460225236906</v>
          </cell>
          <cell r="H5159">
            <v>0.64130514003985195</v>
          </cell>
          <cell r="I5159">
            <v>0.63143433753926304</v>
          </cell>
          <cell r="J5159">
            <v>0.55107559709051501</v>
          </cell>
          <cell r="K5159">
            <v>0.438131203530643</v>
          </cell>
          <cell r="L5159">
            <v>0.41694330338721303</v>
          </cell>
          <cell r="M5159">
            <v>8</v>
          </cell>
          <cell r="N5159" t="str">
            <v>PAFAH1B2; PRKCQ; PRKCD; PRKCE; PRKCA; PRKCG; PRKCZ; PRKCB</v>
          </cell>
        </row>
        <row r="5160">
          <cell r="B5160" t="str">
            <v>GNF-Pf-5134</v>
          </cell>
          <cell r="C5160">
            <v>1.3601720029553699E-2</v>
          </cell>
          <cell r="D5160">
            <v>6.8008600147768704E-3</v>
          </cell>
          <cell r="E5160">
            <v>1.7920588321601701E-2</v>
          </cell>
          <cell r="F5160">
            <v>0.28893442671518599</v>
          </cell>
          <cell r="G5160">
            <v>0.85966302731364497</v>
          </cell>
          <cell r="H5160">
            <v>1.5583792543875E-2</v>
          </cell>
          <cell r="I5160">
            <v>0.343641642413332</v>
          </cell>
          <cell r="J5160">
            <v>4.48014708040042E-2</v>
          </cell>
          <cell r="K5160">
            <v>1.9169212003846098E-2</v>
          </cell>
          <cell r="L5160">
            <v>5.4360991641376998E-2</v>
          </cell>
          <cell r="M5160">
            <v>30</v>
          </cell>
          <cell r="N5160" t="str">
            <v>KDM4A; DRD2; TDP1; EHMT2; GMNN; CBX1; HTT; BAZ2B; MCL1; MPI; DLD; MAPT; BCL2L1; RGS12; GNAI1; PREPL; PADI4; PLK1; THRB; SMAD3; EIF4G1; EIF4H; PABPC1; GAPDH; GSTO1; ARNT; TACC3; WHSC1; NCF1; ARRB1</v>
          </cell>
        </row>
        <row r="5161">
          <cell r="B5161" t="str">
            <v>1,6-Hexanediamine</v>
          </cell>
          <cell r="C5161">
            <v>0.64451689599308604</v>
          </cell>
          <cell r="D5161">
            <v>1</v>
          </cell>
          <cell r="E5161">
            <v>0.60512969292020902</v>
          </cell>
          <cell r="F5161">
            <v>0.76617996658477105</v>
          </cell>
          <cell r="G5161">
            <v>0.98194089849384603</v>
          </cell>
          <cell r="H5161">
            <v>0.77223809899058504</v>
          </cell>
          <cell r="I5161">
            <v>0.88392416738911805</v>
          </cell>
          <cell r="J5161">
            <v>0.98194089849384603</v>
          </cell>
          <cell r="K5161">
            <v>0.99303883846500396</v>
          </cell>
          <cell r="L5161">
            <v>0.95496817756031305</v>
          </cell>
          <cell r="M5161">
            <v>6</v>
          </cell>
          <cell r="N5161" t="str">
            <v>CA1; CA4; CA14; CA12; CA9; CA6</v>
          </cell>
        </row>
        <row r="5162">
          <cell r="B5162" t="str">
            <v>hinokitiol</v>
          </cell>
          <cell r="C5162">
            <v>0.38091599815000698</v>
          </cell>
          <cell r="D5162">
            <v>0.19045799907500299</v>
          </cell>
          <cell r="E5162">
            <v>0.39049537846154297</v>
          </cell>
          <cell r="F5162">
            <v>0.70402252966967305</v>
          </cell>
          <cell r="G5162">
            <v>0.90562853885477701</v>
          </cell>
          <cell r="H5162">
            <v>9.27969268429511E-2</v>
          </cell>
          <cell r="I5162">
            <v>0.45143034401186599</v>
          </cell>
          <cell r="J5162">
            <v>0.463984634214755</v>
          </cell>
          <cell r="K5162">
            <v>0.52017277748914303</v>
          </cell>
          <cell r="L5162">
            <v>0.476259000298835</v>
          </cell>
          <cell r="M5162">
            <v>10</v>
          </cell>
          <cell r="N5162" t="str">
            <v>TDP1; KDM4E; EHMT2; BAZ2B; SLC12A5; ALOX15B; MDM4; MDM2; TTR; TYR</v>
          </cell>
        </row>
        <row r="5163">
          <cell r="B5163" t="str">
            <v>Besonprodil</v>
          </cell>
          <cell r="C5163">
            <v>0.69122950432879604</v>
          </cell>
          <cell r="D5163">
            <v>0.34561475216439802</v>
          </cell>
          <cell r="E5163">
            <v>2.1417531005066E-2</v>
          </cell>
          <cell r="F5163">
            <v>0.343631668331283</v>
          </cell>
          <cell r="G5163">
            <v>0.48495306551307898</v>
          </cell>
          <cell r="H5163">
            <v>0.73705161721859402</v>
          </cell>
          <cell r="I5163">
            <v>0.47068672663683703</v>
          </cell>
          <cell r="J5163">
            <v>0.10708765502533001</v>
          </cell>
          <cell r="K5163">
            <v>0.20277020049112801</v>
          </cell>
          <cell r="L5163">
            <v>0.24139629503797699</v>
          </cell>
          <cell r="M5163">
            <v>6</v>
          </cell>
          <cell r="N5163" t="str">
            <v>NFE2L2; ESR1; GRIN1; GRIN2A; GRIN2B; AR</v>
          </cell>
        </row>
        <row r="5164">
          <cell r="B5164" t="str">
            <v>CHEMBL168032</v>
          </cell>
          <cell r="C5164">
            <v>0.50118300931241899</v>
          </cell>
          <cell r="D5164">
            <v>0.250591504656209</v>
          </cell>
          <cell r="E5164">
            <v>0.750211542068005</v>
          </cell>
          <cell r="F5164">
            <v>0.102112066136407</v>
          </cell>
          <cell r="G5164">
            <v>0.71937506106274995</v>
          </cell>
          <cell r="H5164">
            <v>0.51056491291597506</v>
          </cell>
          <cell r="I5164">
            <v>0.209907458110866</v>
          </cell>
          <cell r="J5164">
            <v>0.51056033068203599</v>
          </cell>
          <cell r="K5164">
            <v>0.41768212079022798</v>
          </cell>
          <cell r="L5164">
            <v>0.402199622579622</v>
          </cell>
          <cell r="M5164">
            <v>5</v>
          </cell>
          <cell r="N5164" t="str">
            <v>CHRM5; CHRM1; CHRM3; CHRM4; CHRM2</v>
          </cell>
        </row>
        <row r="5165">
          <cell r="B5165" t="str">
            <v>NITRILOTRIACETIC ACID</v>
          </cell>
          <cell r="C5165">
            <v>0.25038282932800798</v>
          </cell>
          <cell r="D5165">
            <v>1</v>
          </cell>
          <cell r="E5165">
            <v>0.75276965076215396</v>
          </cell>
          <cell r="F5165">
            <v>0.16186440281195899</v>
          </cell>
          <cell r="G5165">
            <v>0.86023943136874503</v>
          </cell>
          <cell r="H5165">
            <v>0.92357398013740799</v>
          </cell>
          <cell r="I5165">
            <v>0.85815058250579601</v>
          </cell>
          <cell r="J5165">
            <v>0.80932201405979598</v>
          </cell>
          <cell r="K5165">
            <v>0.89277321691573397</v>
          </cell>
          <cell r="L5165">
            <v>0.79032630161806094</v>
          </cell>
          <cell r="M5165">
            <v>7</v>
          </cell>
          <cell r="N5165" t="str">
            <v>NFE2L2; DRD3; RBBP8; SIX1; ARNT; TACC3; LTF</v>
          </cell>
        </row>
        <row r="5166">
          <cell r="B5166" t="str">
            <v>L-162,313</v>
          </cell>
          <cell r="C5166">
            <v>0.87821707926437698</v>
          </cell>
          <cell r="D5166">
            <v>1</v>
          </cell>
          <cell r="E5166">
            <v>0.83597314374489395</v>
          </cell>
          <cell r="F5166">
            <v>0.249693013589882</v>
          </cell>
          <cell r="G5166">
            <v>0.60380117151565504</v>
          </cell>
          <cell r="H5166">
            <v>0.60518702405219404</v>
          </cell>
          <cell r="I5166">
            <v>0.50378305316193195</v>
          </cell>
          <cell r="J5166">
            <v>0.75648378006524297</v>
          </cell>
          <cell r="K5166">
            <v>0.770026031103618</v>
          </cell>
          <cell r="L5166">
            <v>0.67061561839551598</v>
          </cell>
          <cell r="M5166">
            <v>12</v>
          </cell>
          <cell r="N5166" t="str">
            <v>CYP3A4; CYP2C9; CYP1A2; KCNH2; ATAD5; USP1; AGTR1; MDM4; MDM2; NPSR1; ATXN2; AGTR2</v>
          </cell>
        </row>
        <row r="5167">
          <cell r="B5167" t="str">
            <v>DIETHYLENETRIAMINE</v>
          </cell>
          <cell r="C5167">
            <v>0.65854839355128303</v>
          </cell>
          <cell r="D5167">
            <v>1</v>
          </cell>
          <cell r="E5167">
            <v>0.98306384562317695</v>
          </cell>
          <cell r="F5167">
            <v>0.300114576644813</v>
          </cell>
          <cell r="G5167">
            <v>0.91569690079601296</v>
          </cell>
          <cell r="H5167">
            <v>0.62652588160815903</v>
          </cell>
          <cell r="I5167">
            <v>0.85049842599479697</v>
          </cell>
          <cell r="J5167">
            <v>0.98306384562317695</v>
          </cell>
          <cell r="K5167">
            <v>0.95274717767068495</v>
          </cell>
          <cell r="L5167">
            <v>0.86892081530443399</v>
          </cell>
          <cell r="M5167">
            <v>9</v>
          </cell>
          <cell r="N5167" t="str">
            <v>CA14; CA12; CA9; CA6; RECQL; AR; VDR; POLK; GAPDH</v>
          </cell>
        </row>
        <row r="5168">
          <cell r="B5168" t="str">
            <v>Tarenflurbil</v>
          </cell>
          <cell r="C5168">
            <v>0.39135977789402399</v>
          </cell>
          <cell r="D5168">
            <v>1</v>
          </cell>
          <cell r="E5168">
            <v>0.13496699890368699</v>
          </cell>
          <cell r="F5168">
            <v>0.850129438513892</v>
          </cell>
          <cell r="G5168">
            <v>0.933483657109342</v>
          </cell>
          <cell r="H5168">
            <v>0.61257534063909103</v>
          </cell>
          <cell r="I5168">
            <v>0.67931417548787798</v>
          </cell>
          <cell r="J5168">
            <v>0.67483499451843698</v>
          </cell>
          <cell r="K5168">
            <v>0.79633551752251996</v>
          </cell>
          <cell r="L5168">
            <v>0.69389118435127195</v>
          </cell>
          <cell r="M5168">
            <v>8</v>
          </cell>
          <cell r="N5168" t="str">
            <v>CYP2C19; CYP2C9; CYP1A2; HPGD; PSEN1; PSEN2; APH1B; BACE1</v>
          </cell>
        </row>
        <row r="5169">
          <cell r="B5169" t="str">
            <v>Agroclavine</v>
          </cell>
          <cell r="C5169">
            <v>0.25343698951164501</v>
          </cell>
          <cell r="D5169">
            <v>0.126718494755823</v>
          </cell>
          <cell r="E5169">
            <v>9.3655946814303101E-2</v>
          </cell>
          <cell r="F5169">
            <v>0.20002972343341199</v>
          </cell>
          <cell r="G5169">
            <v>0.138522227929231</v>
          </cell>
          <cell r="H5169">
            <v>9.9841174971766297E-2</v>
          </cell>
          <cell r="I5169">
            <v>0.44016312835662302</v>
          </cell>
          <cell r="J5169">
            <v>0.230870379882053</v>
          </cell>
          <cell r="K5169">
            <v>5.2358580384084197E-2</v>
          </cell>
          <cell r="L5169">
            <v>0.10075073861921501</v>
          </cell>
          <cell r="M5169">
            <v>22</v>
          </cell>
          <cell r="N5169" t="str">
            <v>NFE2L2; DRD3; DRD2; DRD1; EHMT2; CYP2D6; CYP1A2; VDR; CHRM4; OPRM1; HTR1A; HTR5A; MCL1; MAPT; BCL2L1; PREPL; HTR1D; KEAP1; PRMT1; TNNT2; TNNI3; TNNC1</v>
          </cell>
        </row>
        <row r="5170">
          <cell r="B5170" t="str">
            <v>BW 373U86</v>
          </cell>
          <cell r="C5170">
            <v>0.970988861248825</v>
          </cell>
          <cell r="D5170">
            <v>0.485494430624412</v>
          </cell>
          <cell r="E5170">
            <v>0.57877724919484796</v>
          </cell>
          <cell r="F5170">
            <v>0.43856868897768397</v>
          </cell>
          <cell r="G5170">
            <v>0.54061334713262899</v>
          </cell>
          <cell r="H5170">
            <v>0.35082015295608798</v>
          </cell>
          <cell r="I5170">
            <v>0.50325085160719096</v>
          </cell>
          <cell r="J5170">
            <v>0.57877724919484796</v>
          </cell>
          <cell r="K5170">
            <v>0.68330171675571805</v>
          </cell>
          <cell r="L5170">
            <v>0.59903849489509597</v>
          </cell>
          <cell r="M5170">
            <v>6</v>
          </cell>
          <cell r="N5170" t="str">
            <v>CYP3A4; CYP2C9; HPGD; OPRD1; OPRK1; MAPT</v>
          </cell>
        </row>
        <row r="5171">
          <cell r="B5171" t="str">
            <v>DIFLUOROBENZTROPINE</v>
          </cell>
          <cell r="C5171">
            <v>0.52537587157122101</v>
          </cell>
          <cell r="D5171">
            <v>0.262687935785611</v>
          </cell>
          <cell r="E5171">
            <v>0.85771059613603395</v>
          </cell>
          <cell r="F5171">
            <v>0.402697533046738</v>
          </cell>
          <cell r="G5171">
            <v>2.4754659470456301E-2</v>
          </cell>
          <cell r="H5171">
            <v>0.71509657431667695</v>
          </cell>
          <cell r="I5171">
            <v>0.39687055712633201</v>
          </cell>
          <cell r="J5171">
            <v>0.123773297352282</v>
          </cell>
          <cell r="K5171">
            <v>0.28221789967737998</v>
          </cell>
          <cell r="L5171">
            <v>0.30298113813489502</v>
          </cell>
          <cell r="M5171">
            <v>5</v>
          </cell>
          <cell r="N5171" t="str">
            <v>SLC6A3; SLC6A2; TDP1; CHRM1; SLC6A4</v>
          </cell>
        </row>
        <row r="5172">
          <cell r="B5172" t="str">
            <v>L-655708</v>
          </cell>
          <cell r="C5172">
            <v>0.48878393106832602</v>
          </cell>
          <cell r="D5172">
            <v>0.24439196553416301</v>
          </cell>
          <cell r="E5172">
            <v>0.34162335484499601</v>
          </cell>
          <cell r="F5172">
            <v>0.247166199191449</v>
          </cell>
          <cell r="G5172">
            <v>0.128790218591391</v>
          </cell>
          <cell r="H5172">
            <v>0.21405563646323</v>
          </cell>
          <cell r="I5172">
            <v>3.68585927334453E-2</v>
          </cell>
          <cell r="J5172">
            <v>0.184292963667226</v>
          </cell>
          <cell r="K5172">
            <v>4.38704636039925E-2</v>
          </cell>
          <cell r="L5172">
            <v>9.0256331009071697E-2</v>
          </cell>
          <cell r="M5172">
            <v>7</v>
          </cell>
          <cell r="N5172" t="str">
            <v>GABRG2; BRD2; GABRA5; GABRA3; GABRA2; BRD3; BRD4</v>
          </cell>
        </row>
        <row r="5173">
          <cell r="B5173" t="str">
            <v>ANISOCOUMARIN H</v>
          </cell>
          <cell r="C5173">
            <v>0.33542145827634201</v>
          </cell>
          <cell r="D5173">
            <v>1</v>
          </cell>
          <cell r="E5173">
            <v>0.65041300392291501</v>
          </cell>
          <cell r="F5173">
            <v>0.64229531283444397</v>
          </cell>
          <cell r="G5173">
            <v>0.137419158631297</v>
          </cell>
          <cell r="H5173">
            <v>0.64373853081615395</v>
          </cell>
          <cell r="I5173">
            <v>0.93306739660894</v>
          </cell>
          <cell r="J5173">
            <v>0.68709579315648495</v>
          </cell>
          <cell r="K5173">
            <v>0.75023750786438104</v>
          </cell>
          <cell r="L5173">
            <v>0.65366474657363705</v>
          </cell>
          <cell r="M5173">
            <v>6</v>
          </cell>
          <cell r="N5173" t="str">
            <v>NFE2L2; TDP1; OPRK1; IDH1; NR5A2; NCOA3</v>
          </cell>
        </row>
        <row r="5174">
          <cell r="B5174" t="str">
            <v>MLS000757116</v>
          </cell>
          <cell r="C5174">
            <v>0.78345486876148096</v>
          </cell>
          <cell r="D5174">
            <v>1</v>
          </cell>
          <cell r="E5174">
            <v>0.72266631566069595</v>
          </cell>
          <cell r="F5174">
            <v>0.75975229564843305</v>
          </cell>
          <cell r="G5174">
            <v>0.559997234577159</v>
          </cell>
          <cell r="H5174">
            <v>0.473010332259514</v>
          </cell>
          <cell r="I5174">
            <v>0.26909534349464598</v>
          </cell>
          <cell r="J5174">
            <v>0.75975229564843305</v>
          </cell>
          <cell r="K5174">
            <v>0.77332404491149898</v>
          </cell>
          <cell r="L5174">
            <v>0.67348438464649396</v>
          </cell>
          <cell r="M5174">
            <v>6</v>
          </cell>
          <cell r="N5174" t="str">
            <v>FEN1; TDP1; HCRTR1; GSK3A; RAD54L; PRKDC</v>
          </cell>
        </row>
        <row r="5175">
          <cell r="B5175" t="str">
            <v>CHEMBL421719</v>
          </cell>
          <cell r="C5175">
            <v>0.89676706064957301</v>
          </cell>
          <cell r="D5175">
            <v>0.44838353032478601</v>
          </cell>
          <cell r="E5175">
            <v>0.59993115432995803</v>
          </cell>
          <cell r="F5175">
            <v>0.44128898933652999</v>
          </cell>
          <cell r="G5175">
            <v>0.62007785732166298</v>
          </cell>
          <cell r="H5175">
            <v>0.24834807887635399</v>
          </cell>
          <cell r="I5175">
            <v>0.104751265093324</v>
          </cell>
          <cell r="J5175">
            <v>0.52375632546662099</v>
          </cell>
          <cell r="K5175">
            <v>0.36441558098425503</v>
          </cell>
          <cell r="L5175">
            <v>0.36364522340530098</v>
          </cell>
          <cell r="M5175">
            <v>6</v>
          </cell>
          <cell r="N5175" t="str">
            <v>KCNQ3; KCNQ2; SCN11A; CACNA1D; CACNA1C; CACNA1B</v>
          </cell>
        </row>
        <row r="5176">
          <cell r="B5176" t="str">
            <v>3,5-Dibromo-L-tyrosine</v>
          </cell>
          <cell r="C5176">
            <v>0.60609955241983904</v>
          </cell>
          <cell r="D5176">
            <v>0.30304977620992002</v>
          </cell>
          <cell r="E5176">
            <v>0.28325112226772298</v>
          </cell>
          <cell r="F5176">
            <v>0.74141669090673601</v>
          </cell>
          <cell r="G5176">
            <v>0.30787921428958098</v>
          </cell>
          <cell r="H5176">
            <v>0.13979177695610201</v>
          </cell>
          <cell r="I5176">
            <v>0.11604723901634301</v>
          </cell>
          <cell r="J5176">
            <v>0.34947944239025402</v>
          </cell>
          <cell r="K5176">
            <v>0.18614858930613301</v>
          </cell>
          <cell r="L5176">
            <v>0.22789733272443199</v>
          </cell>
          <cell r="M5176">
            <v>6</v>
          </cell>
          <cell r="N5176" t="str">
            <v>EHMT2; GMNN; RGS4; RGS12; GNAI1; POLB</v>
          </cell>
        </row>
        <row r="5177">
          <cell r="B5177" t="str">
            <v>L-tryptophan</v>
          </cell>
          <cell r="C5177">
            <v>0.64597553780764805</v>
          </cell>
          <cell r="D5177">
            <v>1</v>
          </cell>
          <cell r="E5177">
            <v>0.76253123344667895</v>
          </cell>
          <cell r="F5177">
            <v>0.17701575416203999</v>
          </cell>
          <cell r="G5177">
            <v>0.78618662332202105</v>
          </cell>
          <cell r="H5177">
            <v>0.55452722052542303</v>
          </cell>
          <cell r="I5177">
            <v>0.56020432939224996</v>
          </cell>
          <cell r="J5177">
            <v>0.78618662332202105</v>
          </cell>
          <cell r="K5177">
            <v>0.74189680038607397</v>
          </cell>
          <cell r="L5177">
            <v>0.64664480165010696</v>
          </cell>
          <cell r="M5177">
            <v>5</v>
          </cell>
          <cell r="N5177" t="str">
            <v>EHMT2; AHR; BAZ2B; IDO1; CCBL1</v>
          </cell>
        </row>
        <row r="5178">
          <cell r="B5178" t="str">
            <v>NSC-645827</v>
          </cell>
          <cell r="C5178">
            <v>0.70463672333553795</v>
          </cell>
          <cell r="D5178">
            <v>0.35231836166776898</v>
          </cell>
          <cell r="E5178">
            <v>5.5355013882311302E-2</v>
          </cell>
          <cell r="F5178">
            <v>0.47502596258011798</v>
          </cell>
          <cell r="G5178">
            <v>0.73248787127549098</v>
          </cell>
          <cell r="H5178">
            <v>0.10232153611912601</v>
          </cell>
          <cell r="I5178">
            <v>0.382968020775665</v>
          </cell>
          <cell r="J5178">
            <v>0.255803840297814</v>
          </cell>
          <cell r="K5178">
            <v>0.156427263397658</v>
          </cell>
          <cell r="L5178">
            <v>0.202986542259258</v>
          </cell>
          <cell r="M5178">
            <v>12</v>
          </cell>
          <cell r="N5178" t="str">
            <v>FEN1; TDP1; IDH1; IL1B; SIX1; NR5A1; NR5A2; EYA2; MITF; NQO1; DNMT1; RACGAP1</v>
          </cell>
        </row>
        <row r="5179">
          <cell r="B5179" t="str">
            <v>AC-42</v>
          </cell>
          <cell r="C5179">
            <v>0.92429871957475795</v>
          </cell>
          <cell r="D5179">
            <v>1</v>
          </cell>
          <cell r="E5179">
            <v>0.67395769623953605</v>
          </cell>
          <cell r="F5179">
            <v>0.71999617697106999</v>
          </cell>
          <cell r="G5179">
            <v>0.56459909322541102</v>
          </cell>
          <cell r="H5179">
            <v>0.20913972299245301</v>
          </cell>
          <cell r="I5179">
            <v>0.39660161132713401</v>
          </cell>
          <cell r="J5179">
            <v>0.71999617697106999</v>
          </cell>
          <cell r="K5179">
            <v>0.67089132977644395</v>
          </cell>
          <cell r="L5179">
            <v>0.58927687503850401</v>
          </cell>
          <cell r="M5179">
            <v>31</v>
          </cell>
          <cell r="N5179" t="str">
            <v>SLC6A2; CHRNB2; CHRNA4; DRD3; DRD1; MTNR1A; ADRA2A; CHRM5; CHRM1; ADRB1; NR3C1; HTR2C; HTR2B; CHRM3; CHRM4; CHRM2; HRH2; MC4R; TACR2; EDNRA; ADRA1D; HTR7; NPY1R; ADRA1A; ADRA1B; HTR4; TACR1; HTR3A; HRH3; NTSR1; CCKBR</v>
          </cell>
        </row>
        <row r="5180">
          <cell r="B5180" t="str">
            <v>NSC172033</v>
          </cell>
          <cell r="C5180">
            <v>0.11176904429326499</v>
          </cell>
          <cell r="D5180">
            <v>1</v>
          </cell>
          <cell r="E5180">
            <v>0.70185890322816202</v>
          </cell>
          <cell r="F5180">
            <v>0.76051510492051599</v>
          </cell>
          <cell r="G5180">
            <v>0.83406366128381604</v>
          </cell>
          <cell r="H5180">
            <v>0.28052545272061302</v>
          </cell>
          <cell r="I5180">
            <v>0.98758240419432797</v>
          </cell>
          <cell r="J5180">
            <v>0.98758240419432797</v>
          </cell>
          <cell r="K5180">
            <v>0.93858465065332997</v>
          </cell>
          <cell r="L5180">
            <v>0.84784831708249397</v>
          </cell>
          <cell r="M5180">
            <v>9</v>
          </cell>
          <cell r="N5180" t="str">
            <v>CYP2C19; HSD17B10; CYP2C9; CYP1A2; KCNH2; ALOX15; PTGER2; ALOX12; ALOX15B</v>
          </cell>
        </row>
        <row r="5181">
          <cell r="B5181" t="str">
            <v>(S)-flurbiprofen</v>
          </cell>
          <cell r="C5181">
            <v>0.77193894415396003</v>
          </cell>
          <cell r="D5181">
            <v>1</v>
          </cell>
          <cell r="E5181">
            <v>0.71659350074310901</v>
          </cell>
          <cell r="F5181">
            <v>0.77855738807556596</v>
          </cell>
          <cell r="G5181">
            <v>0.60525288032739599</v>
          </cell>
          <cell r="H5181">
            <v>0.64608149939752602</v>
          </cell>
          <cell r="I5181">
            <v>0.684718241073486</v>
          </cell>
          <cell r="J5181">
            <v>0.77855738807556596</v>
          </cell>
          <cell r="K5181">
            <v>0.95581737069728401</v>
          </cell>
          <cell r="L5181">
            <v>0.87381526641288199</v>
          </cell>
          <cell r="M5181">
            <v>5</v>
          </cell>
          <cell r="N5181" t="str">
            <v>PTGS1; PSEN1; PSEN2; APH1B; BACE1</v>
          </cell>
        </row>
        <row r="5182">
          <cell r="B5182" t="str">
            <v>Phenol, 4,4'-(3-methyl-1-butenylidene)bis-</v>
          </cell>
          <cell r="C5182">
            <v>0.69703835607823705</v>
          </cell>
          <cell r="D5182">
            <v>1</v>
          </cell>
          <cell r="E5182">
            <v>0.33258734611596802</v>
          </cell>
          <cell r="F5182">
            <v>0.62056163431976896</v>
          </cell>
          <cell r="G5182">
            <v>6.6842400916333394E-2</v>
          </cell>
          <cell r="H5182">
            <v>0.58219953633292898</v>
          </cell>
          <cell r="I5182">
            <v>0.86911759416038403</v>
          </cell>
          <cell r="J5182">
            <v>0.334212004581667</v>
          </cell>
          <cell r="K5182">
            <v>0.44672318954185902</v>
          </cell>
          <cell r="L5182">
            <v>0.42313635002964101</v>
          </cell>
          <cell r="M5182">
            <v>7</v>
          </cell>
          <cell r="N5182" t="str">
            <v>PRKCQ; PRKCD; PRKCE; PRKCA; PRKCG; PRKCZ; PRKCB</v>
          </cell>
        </row>
        <row r="5183">
          <cell r="B5183" t="str">
            <v>Indolophenanthridine</v>
          </cell>
          <cell r="C5183">
            <v>0.109494067555331</v>
          </cell>
          <cell r="D5183">
            <v>5.4747033777665398E-2</v>
          </cell>
          <cell r="E5183">
            <v>0.14805288684975501</v>
          </cell>
          <cell r="F5183">
            <v>0.73428018014218599</v>
          </cell>
          <cell r="G5183">
            <v>0.29105176263465499</v>
          </cell>
          <cell r="H5183">
            <v>0.10848808472924901</v>
          </cell>
          <cell r="I5183">
            <v>0.94440165938652998</v>
          </cell>
          <cell r="J5183">
            <v>0.37013221712438799</v>
          </cell>
          <cell r="K5183">
            <v>0.322582902095011</v>
          </cell>
          <cell r="L5183">
            <v>0.33302599574130998</v>
          </cell>
          <cell r="M5183">
            <v>12</v>
          </cell>
          <cell r="N5183" t="str">
            <v>ALDH1A1; TDP1; KDM4E; EHMT2; CYP3A4; CYP1A2; VDR; MAPT; RUNX1; CBFB; APOBEC3G; CALY</v>
          </cell>
        </row>
        <row r="5184">
          <cell r="B5184" t="str">
            <v>Corilagin</v>
          </cell>
          <cell r="C5184">
            <v>0.47274834897906498</v>
          </cell>
          <cell r="D5184">
            <v>0.23637417448953199</v>
          </cell>
          <cell r="E5184">
            <v>0.25881349253001101</v>
          </cell>
          <cell r="F5184">
            <v>8.04513198775796E-2</v>
          </cell>
          <cell r="G5184">
            <v>0.63696060148213096</v>
          </cell>
          <cell r="H5184">
            <v>9.0794303193622694E-2</v>
          </cell>
          <cell r="I5184">
            <v>0.56095969279594604</v>
          </cell>
          <cell r="J5184">
            <v>0.22698575798405701</v>
          </cell>
          <cell r="K5184">
            <v>0.14733481384434799</v>
          </cell>
          <cell r="L5184">
            <v>0.19512723121210199</v>
          </cell>
          <cell r="M5184">
            <v>52</v>
          </cell>
          <cell r="N5184" t="str">
            <v>ABHD5; PLIN5; DRD3; FEN1; EHMT2; GFER; JAK2; PPARG; HPGD; SQLE; NAE1; UBE2M; WEE1; BAZ2B; PAFAH2; MCL1; RBBP9; RGS4; DLD; PLA2G7; MAPT; BCL2L1; PREPL; PLK1; TNNT2; TNNI3; TNNC1; RUNX1; CBFB; NR2E3; USP2; VCP; SUMO1; POLB; SAE1; UBA2; UBE2I; GSTO1; ABL1; BLM; RGS7; GNAO1; RGS8; CTDSP1; DNMT1; PAFAH1B3; PAFAH1B2; RGS16; RGS19; NCOA2; RIN1; L3MBTL1</v>
          </cell>
        </row>
        <row r="5185">
          <cell r="B5185" t="str">
            <v>remoxipride</v>
          </cell>
          <cell r="C5185">
            <v>0.44828361613474599</v>
          </cell>
          <cell r="D5185">
            <v>0.22414180806737299</v>
          </cell>
          <cell r="E5185">
            <v>7.7801013898113003E-2</v>
          </cell>
          <cell r="F5185">
            <v>0.79449188161801898</v>
          </cell>
          <cell r="G5185">
            <v>0.75020033613579296</v>
          </cell>
          <cell r="H5185">
            <v>0.277808459965385</v>
          </cell>
          <cell r="I5185">
            <v>0.42124267038186702</v>
          </cell>
          <cell r="J5185">
            <v>0.38900506949056501</v>
          </cell>
          <cell r="K5185">
            <v>0.40337065621526902</v>
          </cell>
          <cell r="L5185">
            <v>0.391869689604397</v>
          </cell>
          <cell r="M5185">
            <v>7</v>
          </cell>
          <cell r="N5185" t="str">
            <v>CYP2C19; DRD2; TDP1; CYP2D6; CYP3A4; CYP2C9; CYP1A2</v>
          </cell>
        </row>
        <row r="5186">
          <cell r="B5186" t="str">
            <v>Rosiglitazone maleate</v>
          </cell>
          <cell r="C5186">
            <v>0.77099799838605698</v>
          </cell>
          <cell r="D5186">
            <v>1</v>
          </cell>
          <cell r="E5186">
            <v>0.382724254723181</v>
          </cell>
          <cell r="F5186">
            <v>0.42950996763949301</v>
          </cell>
          <cell r="G5186">
            <v>0.70413059442667303</v>
          </cell>
          <cell r="H5186">
            <v>0.64786857168879297</v>
          </cell>
          <cell r="I5186">
            <v>0.79719483677237102</v>
          </cell>
          <cell r="J5186">
            <v>0.79719483677237102</v>
          </cell>
          <cell r="K5186">
            <v>0.84500856461714302</v>
          </cell>
          <cell r="L5186">
            <v>0.73983592170256296</v>
          </cell>
          <cell r="M5186">
            <v>5</v>
          </cell>
          <cell r="N5186" t="str">
            <v>NFE2L2; PPARD; PPARG; CRHR2; CRHBP</v>
          </cell>
        </row>
        <row r="5187">
          <cell r="B5187" t="str">
            <v>vanoxerine</v>
          </cell>
          <cell r="C5187">
            <v>0.802691038427643</v>
          </cell>
          <cell r="D5187">
            <v>0.401345519213822</v>
          </cell>
          <cell r="E5187">
            <v>0.185053910067491</v>
          </cell>
          <cell r="F5187">
            <v>0.44610392275268201</v>
          </cell>
          <cell r="G5187">
            <v>0.79198674676835601</v>
          </cell>
          <cell r="H5187">
            <v>0.71716327412687397</v>
          </cell>
          <cell r="I5187">
            <v>0.31844931992008901</v>
          </cell>
          <cell r="J5187">
            <v>0.74350653792113697</v>
          </cell>
          <cell r="K5187">
            <v>0.58899774558678597</v>
          </cell>
          <cell r="L5187">
            <v>0.52686950935688104</v>
          </cell>
          <cell r="M5187">
            <v>14</v>
          </cell>
          <cell r="N5187" t="str">
            <v>SLC6A3; CYP2C19; TDP1; TP53; CYP2D6; CYP2C9; CYP1A2; ATAD5; STK33; MTOR; CBX1; THPO; HTT; ATXN2</v>
          </cell>
        </row>
        <row r="5188">
          <cell r="B5188" t="str">
            <v>BRL-55473</v>
          </cell>
          <cell r="C5188">
            <v>0.50118300931241899</v>
          </cell>
          <cell r="D5188">
            <v>0.250591504656209</v>
          </cell>
          <cell r="E5188">
            <v>0.750211542068005</v>
          </cell>
          <cell r="F5188">
            <v>0.102112066136407</v>
          </cell>
          <cell r="G5188">
            <v>0.71937506106274995</v>
          </cell>
          <cell r="H5188">
            <v>0.51056491291597506</v>
          </cell>
          <cell r="I5188">
            <v>0.209907458110866</v>
          </cell>
          <cell r="J5188">
            <v>0.51056033068203599</v>
          </cell>
          <cell r="K5188">
            <v>0.41768212079022798</v>
          </cell>
          <cell r="L5188">
            <v>0.402199622579622</v>
          </cell>
          <cell r="M5188">
            <v>5</v>
          </cell>
          <cell r="N5188" t="str">
            <v>CHRM5; CHRM1; CHRM3; CHRM4; CHRM2</v>
          </cell>
        </row>
        <row r="5189">
          <cell r="B5189" t="str">
            <v>CHEMBL263587</v>
          </cell>
          <cell r="C5189">
            <v>0.51244737345726399</v>
          </cell>
          <cell r="D5189">
            <v>1</v>
          </cell>
          <cell r="E5189">
            <v>0.54844568999786902</v>
          </cell>
          <cell r="F5189">
            <v>0.96930661001834195</v>
          </cell>
          <cell r="G5189">
            <v>0.54573153963903398</v>
          </cell>
          <cell r="H5189">
            <v>0.93571596175251603</v>
          </cell>
          <cell r="I5189">
            <v>0.765423323104929</v>
          </cell>
          <cell r="J5189">
            <v>0.96930661001834195</v>
          </cell>
          <cell r="K5189">
            <v>0.97786930197571198</v>
          </cell>
          <cell r="L5189">
            <v>0.91445601050409597</v>
          </cell>
          <cell r="M5189">
            <v>5</v>
          </cell>
          <cell r="N5189" t="str">
            <v>SSTR2; SSTR1; SSTR5; SSTR4; SSTR3</v>
          </cell>
        </row>
        <row r="5190">
          <cell r="B5190" t="str">
            <v>Centaureidin</v>
          </cell>
          <cell r="C5190">
            <v>0.90893342275463795</v>
          </cell>
          <cell r="D5190">
            <v>1</v>
          </cell>
          <cell r="E5190">
            <v>0.41307002149912098</v>
          </cell>
          <cell r="F5190">
            <v>0.613431066990206</v>
          </cell>
          <cell r="G5190">
            <v>0.78292889192260295</v>
          </cell>
          <cell r="H5190">
            <v>0.40074100379387001</v>
          </cell>
          <cell r="I5190">
            <v>0.747021264315327</v>
          </cell>
          <cell r="J5190">
            <v>0.78292889192260295</v>
          </cell>
          <cell r="K5190">
            <v>0.84397577871653995</v>
          </cell>
          <cell r="L5190">
            <v>0.73881290522750098</v>
          </cell>
          <cell r="M5190">
            <v>7</v>
          </cell>
          <cell r="N5190" t="str">
            <v>TDP1; NR0B1; TUBB; IDH1; PAX8; ARNT; TACC3</v>
          </cell>
        </row>
        <row r="5191">
          <cell r="B5191" t="str">
            <v>GNF-PF-2812</v>
          </cell>
          <cell r="C5191">
            <v>0.40212510496144199</v>
          </cell>
          <cell r="D5191">
            <v>0.201062552480721</v>
          </cell>
          <cell r="E5191">
            <v>0.69396327552914205</v>
          </cell>
          <cell r="F5191">
            <v>0.215215308043397</v>
          </cell>
          <cell r="G5191">
            <v>0.66241256619501199</v>
          </cell>
          <cell r="H5191">
            <v>0.338034422486092</v>
          </cell>
          <cell r="I5191">
            <v>3.2886489702826802E-2</v>
          </cell>
          <cell r="J5191">
            <v>0.16443244851413399</v>
          </cell>
          <cell r="K5191">
            <v>0.19078188683643299</v>
          </cell>
          <cell r="L5191">
            <v>0.231687965880811</v>
          </cell>
          <cell r="M5191">
            <v>25</v>
          </cell>
          <cell r="N5191" t="str">
            <v>KDM4A; TDP1; NR0B1; VDR; OPRD1; OPRM1; RAB9A; PKM; SENP6; SENP7; SENP8; TNFSF10; SMN2; TNFRSF10B; AGTR1; STAT3; APLNR; MITF; APAF1; PLK1; SMARCA2; STAT1; GPR183; FGF22; SMN1; SMN2</v>
          </cell>
        </row>
        <row r="5192">
          <cell r="B5192" t="str">
            <v>3,5-Diamino-4-phenylazopyrazole</v>
          </cell>
          <cell r="C5192">
            <v>0.78188390714714695</v>
          </cell>
          <cell r="D5192">
            <v>0.39094195357357298</v>
          </cell>
          <cell r="E5192">
            <v>0.51181437072841196</v>
          </cell>
          <cell r="F5192">
            <v>0.450044651314222</v>
          </cell>
          <cell r="G5192">
            <v>0.59650421665937703</v>
          </cell>
          <cell r="H5192">
            <v>3.1791381783982997E-2</v>
          </cell>
          <cell r="I5192">
            <v>0.19841997500091299</v>
          </cell>
          <cell r="J5192">
            <v>0.15895690891991501</v>
          </cell>
          <cell r="K5192">
            <v>0.16840754519457701</v>
          </cell>
          <cell r="L5192">
            <v>0.21316104923694301</v>
          </cell>
          <cell r="M5192">
            <v>6</v>
          </cell>
          <cell r="N5192" t="str">
            <v>GFER; GMNN; IL1B; PCNA; CDK9; CCNA2</v>
          </cell>
        </row>
        <row r="5193">
          <cell r="B5193" t="str">
            <v>WAY-252623</v>
          </cell>
          <cell r="C5193">
            <v>0.60575738896870401</v>
          </cell>
          <cell r="D5193">
            <v>1</v>
          </cell>
          <cell r="E5193">
            <v>0.66452475836011804</v>
          </cell>
          <cell r="F5193">
            <v>0.72742466472207101</v>
          </cell>
          <cell r="G5193">
            <v>0.89672601351772097</v>
          </cell>
          <cell r="H5193">
            <v>0.30942035773913301</v>
          </cell>
          <cell r="I5193">
            <v>0.30588301837426501</v>
          </cell>
          <cell r="J5193">
            <v>0.77355089434783197</v>
          </cell>
          <cell r="K5193">
            <v>0.78176206211212196</v>
          </cell>
          <cell r="L5193">
            <v>0.68088560415640498</v>
          </cell>
          <cell r="M5193">
            <v>6</v>
          </cell>
          <cell r="N5193" t="str">
            <v>NR1I2; AR; NR3C1; PPARA; NR1H2; NR1H3</v>
          </cell>
        </row>
        <row r="5194">
          <cell r="B5194" t="str">
            <v>Apoptosis Activator 2</v>
          </cell>
          <cell r="C5194">
            <v>0.10288597123629201</v>
          </cell>
          <cell r="D5194">
            <v>5.14429856181461E-2</v>
          </cell>
          <cell r="E5194">
            <v>6.2211674487558898E-2</v>
          </cell>
          <cell r="F5194">
            <v>0.74380850714356295</v>
          </cell>
          <cell r="G5194">
            <v>0.90145273453390595</v>
          </cell>
          <cell r="H5194">
            <v>0.10778199437977599</v>
          </cell>
          <cell r="I5194">
            <v>0.78680924456233103</v>
          </cell>
          <cell r="J5194">
            <v>0.26945498594944101</v>
          </cell>
          <cell r="K5194">
            <v>0.33547303634006298</v>
          </cell>
          <cell r="L5194">
            <v>0.34250661320715098</v>
          </cell>
          <cell r="M5194">
            <v>12</v>
          </cell>
          <cell r="N5194" t="str">
            <v>ALDH1A1; TDP1; TP53; CYP2D6; CYP1A2; ALOX15; STK33; CASP3; ALOX15B; MAPT; APAF1; CASP9</v>
          </cell>
        </row>
        <row r="5195">
          <cell r="B5195" t="str">
            <v>CP 339818</v>
          </cell>
          <cell r="C5195">
            <v>0.35458757186459999</v>
          </cell>
          <cell r="D5195">
            <v>1</v>
          </cell>
          <cell r="E5195">
            <v>0.182746388507636</v>
          </cell>
          <cell r="F5195">
            <v>0.97636298654629405</v>
          </cell>
          <cell r="G5195">
            <v>0.91775070357981703</v>
          </cell>
          <cell r="H5195">
            <v>0.50694504164559195</v>
          </cell>
          <cell r="I5195">
            <v>0.92172124766918195</v>
          </cell>
          <cell r="J5195">
            <v>0.91373194253817902</v>
          </cell>
          <cell r="K5195">
            <v>0.88159392697702299</v>
          </cell>
          <cell r="L5195">
            <v>0.77786513452275996</v>
          </cell>
          <cell r="M5195">
            <v>6</v>
          </cell>
          <cell r="N5195" t="str">
            <v>CYP2C19; TDP1; CYP2D6; CYP2C9; CYP1A2; TSHR</v>
          </cell>
        </row>
        <row r="5196">
          <cell r="B5196" t="str">
            <v>leucettamine B</v>
          </cell>
          <cell r="C5196">
            <v>0.99489999089266301</v>
          </cell>
          <cell r="D5196">
            <v>1</v>
          </cell>
          <cell r="E5196">
            <v>0.47694413793812801</v>
          </cell>
          <cell r="F5196">
            <v>0.65899373396515104</v>
          </cell>
          <cell r="G5196">
            <v>0.52759791029002501</v>
          </cell>
          <cell r="H5196">
            <v>0.66708517755531904</v>
          </cell>
          <cell r="I5196">
            <v>0.63085594501063802</v>
          </cell>
          <cell r="J5196">
            <v>0.66708517755531904</v>
          </cell>
          <cell r="K5196">
            <v>0.86846201925414801</v>
          </cell>
          <cell r="L5196">
            <v>0.76377686575237602</v>
          </cell>
          <cell r="M5196">
            <v>9</v>
          </cell>
          <cell r="N5196" t="str">
            <v>GSK3A; GSK3B; CLK1; CLK4; CLK3; CLK2; DYRK1A; DYRK2; DYRK1B</v>
          </cell>
        </row>
        <row r="5197">
          <cell r="B5197" t="str">
            <v>AGN-PC-00BUNE</v>
          </cell>
          <cell r="C5197">
            <v>0.53451563893327303</v>
          </cell>
          <cell r="D5197">
            <v>1</v>
          </cell>
          <cell r="E5197">
            <v>0.318324269276274</v>
          </cell>
          <cell r="F5197">
            <v>0.640882202326158</v>
          </cell>
          <cell r="G5197">
            <v>0.55922180662195098</v>
          </cell>
          <cell r="H5197">
            <v>0.82635240027650203</v>
          </cell>
          <cell r="I5197">
            <v>0.98386012898667796</v>
          </cell>
          <cell r="J5197">
            <v>0.98386012898667796</v>
          </cell>
          <cell r="K5197">
            <v>0.90689371971988098</v>
          </cell>
          <cell r="L5197">
            <v>0.80679801153208697</v>
          </cell>
          <cell r="M5197">
            <v>13</v>
          </cell>
          <cell r="N5197" t="str">
            <v>ERBB2; CDK1; TEK; KDR; CDK2; PRKCE; CDK4; PRKCA; CCND1; PRKCG; CDK6; CCNB1; CCNE1</v>
          </cell>
        </row>
        <row r="5198">
          <cell r="B5198" t="str">
            <v>CHEMBL40121</v>
          </cell>
          <cell r="C5198">
            <v>0.50118300931241899</v>
          </cell>
          <cell r="D5198">
            <v>0.250591504656209</v>
          </cell>
          <cell r="E5198">
            <v>0.750211542068005</v>
          </cell>
          <cell r="F5198">
            <v>0.102112066136407</v>
          </cell>
          <cell r="G5198">
            <v>0.71937506106274995</v>
          </cell>
          <cell r="H5198">
            <v>0.51056491291597506</v>
          </cell>
          <cell r="I5198">
            <v>0.209907458110866</v>
          </cell>
          <cell r="J5198">
            <v>0.51056033068203599</v>
          </cell>
          <cell r="K5198">
            <v>0.41768212079022798</v>
          </cell>
          <cell r="L5198">
            <v>0.402199622579622</v>
          </cell>
          <cell r="M5198">
            <v>5</v>
          </cell>
          <cell r="N5198" t="str">
            <v>CHRM5; CHRM1; CHRM3; CHRM4; CHRM2</v>
          </cell>
        </row>
        <row r="5199">
          <cell r="B5199" t="str">
            <v>CHEMBL341766</v>
          </cell>
          <cell r="C5199">
            <v>0.50118300931241899</v>
          </cell>
          <cell r="D5199">
            <v>0.250591504656209</v>
          </cell>
          <cell r="E5199">
            <v>0.750211542068005</v>
          </cell>
          <cell r="F5199">
            <v>0.102112066136407</v>
          </cell>
          <cell r="G5199">
            <v>0.71937506106274995</v>
          </cell>
          <cell r="H5199">
            <v>0.51056491291597506</v>
          </cell>
          <cell r="I5199">
            <v>0.209907458110866</v>
          </cell>
          <cell r="J5199">
            <v>0.51056033068203599</v>
          </cell>
          <cell r="K5199">
            <v>0.41768212079022798</v>
          </cell>
          <cell r="L5199">
            <v>0.402199622579622</v>
          </cell>
          <cell r="M5199">
            <v>5</v>
          </cell>
          <cell r="N5199" t="str">
            <v>CHRM5; CHRM1; CHRM3; CHRM4; CHRM2</v>
          </cell>
        </row>
        <row r="5200">
          <cell r="B5200" t="str">
            <v>5-Hydroxyindole-3-acetic acid</v>
          </cell>
          <cell r="C5200">
            <v>0.67084744349744296</v>
          </cell>
          <cell r="D5200">
            <v>0.33542372174872198</v>
          </cell>
          <cell r="E5200">
            <v>0.30870197103083802</v>
          </cell>
          <cell r="F5200">
            <v>4.6889993822597398E-2</v>
          </cell>
          <cell r="G5200">
            <v>0.39857726045605701</v>
          </cell>
          <cell r="H5200">
            <v>0.52338366800164404</v>
          </cell>
          <cell r="I5200">
            <v>0.59364520546133204</v>
          </cell>
          <cell r="J5200">
            <v>0.23444996911298699</v>
          </cell>
          <cell r="K5200">
            <v>0.24401198969977</v>
          </cell>
          <cell r="L5200">
            <v>0.27387160709901998</v>
          </cell>
          <cell r="M5200">
            <v>13</v>
          </cell>
          <cell r="N5200" t="str">
            <v>ABHD5; PLIN5; HNF4A; EHMT2; VDR; HPGD; RGS4; PRMT1; TNNT2; TNNI3; TNNC1; GLS; TOP1</v>
          </cell>
        </row>
        <row r="5201">
          <cell r="B5201" t="str">
            <v>CHEMBL448620</v>
          </cell>
          <cell r="C5201">
            <v>0.89448219367275095</v>
          </cell>
          <cell r="D5201">
            <v>0.44724109683637497</v>
          </cell>
          <cell r="E5201">
            <v>0.43425521281193602</v>
          </cell>
          <cell r="F5201">
            <v>0.39166218933251201</v>
          </cell>
          <cell r="G5201">
            <v>0.69910038800131302</v>
          </cell>
          <cell r="H5201">
            <v>0.71966819151577699</v>
          </cell>
          <cell r="I5201">
            <v>0.179999209218003</v>
          </cell>
          <cell r="J5201">
            <v>0.71966819151577699</v>
          </cell>
          <cell r="K5201">
            <v>0.59503935544229103</v>
          </cell>
          <cell r="L5201">
            <v>0.53137663302064597</v>
          </cell>
          <cell r="M5201">
            <v>8</v>
          </cell>
          <cell r="N5201" t="str">
            <v>ADRA2A; ADRA2B; ADRA2C; ADRA1D; CACNA1D; CACNA1C; ADRA1A; ADRA1B</v>
          </cell>
        </row>
        <row r="5202">
          <cell r="B5202" t="str">
            <v>CHEMBL608532</v>
          </cell>
          <cell r="C5202">
            <v>0.20373880634678501</v>
          </cell>
          <cell r="D5202">
            <v>1</v>
          </cell>
          <cell r="E5202">
            <v>0.37946614818340302</v>
          </cell>
          <cell r="F5202">
            <v>0.99684008431756299</v>
          </cell>
          <cell r="G5202">
            <v>0.175504498360297</v>
          </cell>
          <cell r="H5202">
            <v>0.33192757040998999</v>
          </cell>
          <cell r="I5202">
            <v>0.65888520978822096</v>
          </cell>
          <cell r="J5202">
            <v>0.63244358030567105</v>
          </cell>
          <cell r="K5202">
            <v>0.58355418011912097</v>
          </cell>
          <cell r="L5202">
            <v>0.52281910343062099</v>
          </cell>
          <cell r="M5202">
            <v>8</v>
          </cell>
          <cell r="N5202" t="str">
            <v>MAPK14; MAPK1; MAPK11; MAPK12; RPS6KB1; MAPK8; ROCK1; PRKCA</v>
          </cell>
        </row>
        <row r="5203">
          <cell r="B5203" t="str">
            <v>6-bromo-N-(3-chlorophenyl)quinazolin-4-amine</v>
          </cell>
          <cell r="C5203">
            <v>0.94668064517283601</v>
          </cell>
          <cell r="D5203">
            <v>1</v>
          </cell>
          <cell r="E5203">
            <v>0.44874045397197398</v>
          </cell>
          <cell r="F5203">
            <v>0.86206690994209001</v>
          </cell>
          <cell r="G5203">
            <v>0.62224479591770099</v>
          </cell>
          <cell r="H5203">
            <v>0.489845904722708</v>
          </cell>
          <cell r="I5203">
            <v>0.53767850464062605</v>
          </cell>
          <cell r="J5203">
            <v>0.77780599489712698</v>
          </cell>
          <cell r="K5203">
            <v>0.85410963761708802</v>
          </cell>
          <cell r="L5203">
            <v>0.74895900076330602</v>
          </cell>
          <cell r="M5203">
            <v>16</v>
          </cell>
          <cell r="N5203" t="str">
            <v>CYP2C19; TDP1; CYP3A4; CYP2C9; CYP1A2; HTT; IDH1; IL1B; CFTR; MDM4; MDM2; POLI; PHOSPHO1; PRNP; GSK3A; GRM1</v>
          </cell>
        </row>
        <row r="5204">
          <cell r="B5204" t="str">
            <v>Dihydroergotamine methanesulfonate</v>
          </cell>
          <cell r="C5204">
            <v>0.30979327875796397</v>
          </cell>
          <cell r="D5204">
            <v>0.15489663937898199</v>
          </cell>
          <cell r="E5204">
            <v>0.77497082986116805</v>
          </cell>
          <cell r="F5204">
            <v>0.99000098827159499</v>
          </cell>
          <cell r="G5204">
            <v>0.18060386089872099</v>
          </cell>
          <cell r="H5204">
            <v>1.05736809281155E-2</v>
          </cell>
          <cell r="I5204">
            <v>0.43544767745861301</v>
          </cell>
          <cell r="J5204">
            <v>5.2868404640577502E-2</v>
          </cell>
          <cell r="K5204">
            <v>0.14282670619537599</v>
          </cell>
          <cell r="L5204">
            <v>0.191182320912757</v>
          </cell>
          <cell r="M5204">
            <v>5</v>
          </cell>
          <cell r="N5204" t="str">
            <v>DRD3; DRD1; TDP1; HTR5A; FASN</v>
          </cell>
        </row>
        <row r="5205">
          <cell r="B5205" t="str">
            <v>CEP-5104</v>
          </cell>
          <cell r="C5205">
            <v>0.26170412324482101</v>
          </cell>
          <cell r="D5205">
            <v>1</v>
          </cell>
          <cell r="E5205">
            <v>0.90470468823773098</v>
          </cell>
          <cell r="F5205">
            <v>0.75904865055106097</v>
          </cell>
          <cell r="G5205">
            <v>0.86932957364960695</v>
          </cell>
          <cell r="H5205">
            <v>0.64060535159468202</v>
          </cell>
          <cell r="I5205">
            <v>0.35388708875325797</v>
          </cell>
          <cell r="J5205">
            <v>0.90470468823773098</v>
          </cell>
          <cell r="K5205">
            <v>0.94734805292185698</v>
          </cell>
          <cell r="L5205">
            <v>0.86061910711662304</v>
          </cell>
          <cell r="M5205">
            <v>6</v>
          </cell>
          <cell r="N5205" t="str">
            <v>FYN; LCK; KDR; NTRK1; MAP3K10; MAP3K9</v>
          </cell>
        </row>
        <row r="5206">
          <cell r="B5206" t="str">
            <v>cambinol</v>
          </cell>
          <cell r="C5206">
            <v>0.22747488988179301</v>
          </cell>
          <cell r="D5206">
            <v>0.11373744494089701</v>
          </cell>
          <cell r="E5206">
            <v>0.70625868374780199</v>
          </cell>
          <cell r="F5206">
            <v>0.11044258069184799</v>
          </cell>
          <cell r="G5206">
            <v>0.58756174651404203</v>
          </cell>
          <cell r="H5206">
            <v>0.85353580821107</v>
          </cell>
          <cell r="I5206">
            <v>0.49386189973232703</v>
          </cell>
          <cell r="J5206">
            <v>0.55221290345924201</v>
          </cell>
          <cell r="K5206">
            <v>0.639253764201132</v>
          </cell>
          <cell r="L5206">
            <v>0.56479470040285895</v>
          </cell>
          <cell r="M5206">
            <v>9</v>
          </cell>
          <cell r="N5206" t="str">
            <v>HSD17B10; CYP1A2; VDR; PTGER2; CBX1; TSHR; RGS4; GLS; SIRT1</v>
          </cell>
        </row>
        <row r="5207">
          <cell r="B5207" t="str">
            <v>7-hydroxy-3-phenyl-2H-chromen-2-one</v>
          </cell>
          <cell r="C5207">
            <v>0.16776815019747901</v>
          </cell>
          <cell r="D5207">
            <v>8.3884075098739602E-2</v>
          </cell>
          <cell r="E5207">
            <v>0.55289420931400901</v>
          </cell>
          <cell r="F5207">
            <v>0.605486359001004</v>
          </cell>
          <cell r="G5207">
            <v>4.7076014687087601E-2</v>
          </cell>
          <cell r="H5207">
            <v>0.87412627923193098</v>
          </cell>
          <cell r="I5207">
            <v>0.11910621686086501</v>
          </cell>
          <cell r="J5207">
            <v>0.23538007343543799</v>
          </cell>
          <cell r="K5207">
            <v>0.233613043721519</v>
          </cell>
          <cell r="L5207">
            <v>0.26580130135889402</v>
          </cell>
          <cell r="M5207">
            <v>10</v>
          </cell>
          <cell r="N5207" t="str">
            <v>GFER; SENP6; SENP7; SENP8; CASP3; NOD2; RIPK2; BRCA1; KLK7; MIF</v>
          </cell>
        </row>
        <row r="5208">
          <cell r="B5208" t="str">
            <v>GNF-Pf-2094</v>
          </cell>
          <cell r="C5208">
            <v>0.74105572068185199</v>
          </cell>
          <cell r="D5208">
            <v>1</v>
          </cell>
          <cell r="E5208">
            <v>0.96418043014515797</v>
          </cell>
          <cell r="F5208">
            <v>0.69295478368057795</v>
          </cell>
          <cell r="G5208">
            <v>0.72553120075356603</v>
          </cell>
          <cell r="H5208">
            <v>0.69260692996375595</v>
          </cell>
          <cell r="I5208">
            <v>0.65746847505038397</v>
          </cell>
          <cell r="J5208">
            <v>0.90691400094195695</v>
          </cell>
          <cell r="K5208">
            <v>0.98091261401893604</v>
          </cell>
          <cell r="L5208">
            <v>0.92123740673387</v>
          </cell>
          <cell r="M5208">
            <v>21</v>
          </cell>
          <cell r="N5208" t="str">
            <v>DRD1; TDP1; CHRM5; CHRM1; CYP2D6; KCNQ1; GMNN; NPBWR1; MCHR1; GLP1R; IL1B; NPY1R; NPY2R; NLRP1; TAAR1; NR2E3; SMAD3; GBA; KCNE1; NR2F2; GNA15</v>
          </cell>
        </row>
        <row r="5209">
          <cell r="B5209" t="str">
            <v>SB 222200</v>
          </cell>
          <cell r="C5209">
            <v>8.6751684561937201E-2</v>
          </cell>
          <cell r="D5209">
            <v>1</v>
          </cell>
          <cell r="E5209">
            <v>0.36542047909172198</v>
          </cell>
          <cell r="F5209">
            <v>0.96945801866899095</v>
          </cell>
          <cell r="G5209">
            <v>0.951315525186332</v>
          </cell>
          <cell r="H5209">
            <v>0.78529651290500202</v>
          </cell>
          <cell r="I5209">
            <v>0.90960754956879997</v>
          </cell>
          <cell r="J5209">
            <v>0.96945801866899095</v>
          </cell>
          <cell r="K5209">
            <v>0.98477524500576896</v>
          </cell>
          <cell r="L5209">
            <v>0.93055489473653796</v>
          </cell>
          <cell r="M5209">
            <v>8</v>
          </cell>
          <cell r="N5209" t="str">
            <v>ALDH1A1; CYP2C19; CYP3A4; CYP2C9; CYP1A2; NFKB1; TSHR; TACR3</v>
          </cell>
        </row>
        <row r="5210">
          <cell r="B5210" t="str">
            <v>AZD1480</v>
          </cell>
          <cell r="C5210">
            <v>0.473255550444379</v>
          </cell>
          <cell r="D5210">
            <v>0.236627775222189</v>
          </cell>
          <cell r="E5210">
            <v>0.43975041730241299</v>
          </cell>
          <cell r="F5210">
            <v>0.122137861932406</v>
          </cell>
          <cell r="G5210">
            <v>0.25614742366994497</v>
          </cell>
          <cell r="H5210">
            <v>4.0623542721275899E-2</v>
          </cell>
          <cell r="I5210">
            <v>0.914272442269917</v>
          </cell>
          <cell r="J5210">
            <v>0.20311771360638001</v>
          </cell>
          <cell r="K5210">
            <v>0.126393476664415</v>
          </cell>
          <cell r="L5210">
            <v>0.17649836489489801</v>
          </cell>
          <cell r="M5210">
            <v>5</v>
          </cell>
          <cell r="N5210" t="str">
            <v>JAK2; STAT3; YES1; JAK1; STAT5A</v>
          </cell>
        </row>
        <row r="5211">
          <cell r="B5211" t="str">
            <v>4-(2-Oxo-2-phenyl-acetyl)-benzoic acid</v>
          </cell>
          <cell r="C5211">
            <v>0.78024822208236699</v>
          </cell>
          <cell r="D5211">
            <v>0.390124111041183</v>
          </cell>
          <cell r="E5211">
            <v>0.60320801450083195</v>
          </cell>
          <cell r="F5211">
            <v>0.47583993104482802</v>
          </cell>
          <cell r="G5211">
            <v>0.52284382324585299</v>
          </cell>
          <cell r="H5211">
            <v>0.61672128653647995</v>
          </cell>
          <cell r="I5211">
            <v>0.17881348927707599</v>
          </cell>
          <cell r="J5211">
            <v>0.61672128653647995</v>
          </cell>
          <cell r="K5211">
            <v>0.60903717272203595</v>
          </cell>
          <cell r="L5211">
            <v>0.541869851294978</v>
          </cell>
          <cell r="M5211">
            <v>6</v>
          </cell>
          <cell r="N5211" t="str">
            <v>EHMT2; SENP6; SENP7; SENP8; CASP3; CES1</v>
          </cell>
        </row>
        <row r="5212">
          <cell r="B5212" t="str">
            <v>AC1NV2R7</v>
          </cell>
          <cell r="C5212">
            <v>0.89845718673279995</v>
          </cell>
          <cell r="D5212">
            <v>1</v>
          </cell>
          <cell r="E5212">
            <v>0.77962305344393401</v>
          </cell>
          <cell r="F5212">
            <v>0.112500731006814</v>
          </cell>
          <cell r="G5212">
            <v>0.69353787557555102</v>
          </cell>
          <cell r="H5212">
            <v>0.33112341325948103</v>
          </cell>
          <cell r="I5212">
            <v>0.53162462079484596</v>
          </cell>
          <cell r="J5212">
            <v>0.56250365503407196</v>
          </cell>
          <cell r="K5212">
            <v>0.52513861494346403</v>
          </cell>
          <cell r="L5212">
            <v>0.479874391753771</v>
          </cell>
          <cell r="M5212">
            <v>6</v>
          </cell>
          <cell r="N5212" t="str">
            <v>GFER; MCL1; APLNR; NLRP1; MGAM; FGF22</v>
          </cell>
        </row>
        <row r="5213">
          <cell r="B5213" t="str">
            <v>Debromohymenialdisine</v>
          </cell>
          <cell r="C5213">
            <v>0.53999725566932999</v>
          </cell>
          <cell r="D5213">
            <v>0.26999862783466499</v>
          </cell>
          <cell r="E5213">
            <v>0.68796858708643804</v>
          </cell>
          <cell r="F5213">
            <v>0.68221656408298503</v>
          </cell>
          <cell r="G5213">
            <v>4.6319963109409903E-2</v>
          </cell>
          <cell r="H5213">
            <v>0.41310815755031</v>
          </cell>
          <cell r="I5213">
            <v>0.422373662417452</v>
          </cell>
          <cell r="J5213">
            <v>0.231599815547049</v>
          </cell>
          <cell r="K5213">
            <v>0.34602601143060302</v>
          </cell>
          <cell r="L5213">
            <v>0.35023572736769099</v>
          </cell>
          <cell r="M5213">
            <v>9</v>
          </cell>
          <cell r="N5213" t="str">
            <v>MAPK1; CHEK1; CHEK2; RAF1; MAP2K1; CLK3; CSNK1G2; CSNK1G1; MAP3K5</v>
          </cell>
        </row>
        <row r="5214">
          <cell r="B5214" t="str">
            <v>CHEMBL383990</v>
          </cell>
          <cell r="C5214">
            <v>0.56048983709777001</v>
          </cell>
          <cell r="D5214">
            <v>1</v>
          </cell>
          <cell r="E5214">
            <v>0.92523925819071895</v>
          </cell>
          <cell r="F5214">
            <v>0.85488530888648695</v>
          </cell>
          <cell r="G5214">
            <v>0.37449827715895401</v>
          </cell>
          <cell r="H5214">
            <v>0.71843498591628296</v>
          </cell>
          <cell r="I5214">
            <v>0.64326391556521501</v>
          </cell>
          <cell r="J5214">
            <v>0.92523925819071895</v>
          </cell>
          <cell r="K5214">
            <v>0.94837508989819796</v>
          </cell>
          <cell r="L5214">
            <v>0.86217047064924202</v>
          </cell>
          <cell r="M5214">
            <v>5</v>
          </cell>
          <cell r="N5214" t="str">
            <v>KDR; CHEK1; PDGFRB; FLT1; FGFR1</v>
          </cell>
        </row>
        <row r="5215">
          <cell r="B5215" t="str">
            <v>CHEMBL75358</v>
          </cell>
          <cell r="C5215">
            <v>0.50118300931241899</v>
          </cell>
          <cell r="D5215">
            <v>0.250591504656209</v>
          </cell>
          <cell r="E5215">
            <v>0.750211542068005</v>
          </cell>
          <cell r="F5215">
            <v>0.102112066136407</v>
          </cell>
          <cell r="G5215">
            <v>0.71937506106274995</v>
          </cell>
          <cell r="H5215">
            <v>0.51056491291597506</v>
          </cell>
          <cell r="I5215">
            <v>0.209907458110866</v>
          </cell>
          <cell r="J5215">
            <v>0.51056033068203599</v>
          </cell>
          <cell r="K5215">
            <v>0.41768212079022798</v>
          </cell>
          <cell r="L5215">
            <v>0.402199622579622</v>
          </cell>
          <cell r="M5215">
            <v>5</v>
          </cell>
          <cell r="N5215" t="str">
            <v>CHRM5; CHRM1; CHRM3; CHRM4; CHRM2</v>
          </cell>
        </row>
        <row r="5216">
          <cell r="B5216" t="str">
            <v>Pinaflavol</v>
          </cell>
          <cell r="C5216">
            <v>9.7811625348776E-3</v>
          </cell>
          <cell r="D5216">
            <v>4.8905812674388E-3</v>
          </cell>
          <cell r="E5216">
            <v>0.23896066602963201</v>
          </cell>
          <cell r="F5216">
            <v>7.7427360252500799E-3</v>
          </cell>
          <cell r="G5216">
            <v>0.26572492260241598</v>
          </cell>
          <cell r="H5216">
            <v>0.123516262439771</v>
          </cell>
          <cell r="I5216">
            <v>0.98720880348103501</v>
          </cell>
          <cell r="J5216">
            <v>3.8713680126250399E-2</v>
          </cell>
          <cell r="K5216">
            <v>3.4972282052539098E-2</v>
          </cell>
          <cell r="L5216">
            <v>7.8463581144905495E-2</v>
          </cell>
          <cell r="M5216">
            <v>19</v>
          </cell>
          <cell r="N5216" t="str">
            <v>NFE2L2; TDP1; EHMT2; KCNQ1; MMP2; JAK2; HTT; IL1B; STAT3; PSMD14; MAPT; APOBEC3G; SNUPN; KPNB1; NR2F2; UCHL5; COPS5; APOBEC3F; SENP1</v>
          </cell>
        </row>
        <row r="5217">
          <cell r="B5217" t="str">
            <v>ethyl 7-methoxy-2-oxo-2H-chromene-3-carboxylate</v>
          </cell>
          <cell r="C5217">
            <v>0.19285911315261201</v>
          </cell>
          <cell r="D5217">
            <v>1</v>
          </cell>
          <cell r="E5217">
            <v>0.87379951005657097</v>
          </cell>
          <cell r="F5217">
            <v>0.53818356410374102</v>
          </cell>
          <cell r="G5217">
            <v>0.98063420811334001</v>
          </cell>
          <cell r="H5217">
            <v>0.95095858532243305</v>
          </cell>
          <cell r="I5217">
            <v>0.59397773402394105</v>
          </cell>
          <cell r="J5217">
            <v>0.98063420811334001</v>
          </cell>
          <cell r="K5217">
            <v>0.98780075894678598</v>
          </cell>
          <cell r="L5217">
            <v>0.93859292353464496</v>
          </cell>
          <cell r="M5217">
            <v>5</v>
          </cell>
          <cell r="N5217" t="str">
            <v>CA4; CA14; CA12; CA6; GAA</v>
          </cell>
        </row>
        <row r="5218">
          <cell r="B5218" t="str">
            <v>nu6102</v>
          </cell>
          <cell r="C5218">
            <v>1.9949935949387501E-2</v>
          </cell>
          <cell r="D5218">
            <v>1</v>
          </cell>
          <cell r="E5218">
            <v>0.98033503626502105</v>
          </cell>
          <cell r="F5218">
            <v>0.90794838007802103</v>
          </cell>
          <cell r="G5218">
            <v>0.97721803414086095</v>
          </cell>
          <cell r="H5218">
            <v>0.60914757029050304</v>
          </cell>
          <cell r="I5218">
            <v>0.45782437534798098</v>
          </cell>
          <cell r="J5218">
            <v>0.98033503626502105</v>
          </cell>
          <cell r="K5218">
            <v>0.98508789936061403</v>
          </cell>
          <cell r="L5218">
            <v>0.93135135637933397</v>
          </cell>
          <cell r="M5218">
            <v>10</v>
          </cell>
          <cell r="N5218" t="str">
            <v>PDPK1; GSK3B; CHEK1; CDK2; STK16; NEK2; PAK7; CDK4; PAK4; DIRAS1</v>
          </cell>
        </row>
        <row r="5219">
          <cell r="B5219" t="str">
            <v>Famoxadone</v>
          </cell>
          <cell r="C5219">
            <v>0.56635740657060396</v>
          </cell>
          <cell r="D5219">
            <v>0.28317870328530198</v>
          </cell>
          <cell r="E5219">
            <v>0.14211169272765001</v>
          </cell>
          <cell r="F5219">
            <v>0.28068722427165399</v>
          </cell>
          <cell r="G5219">
            <v>0.374641927839929</v>
          </cell>
          <cell r="H5219">
            <v>0.61643822055611797</v>
          </cell>
          <cell r="I5219">
            <v>0.85241471091187104</v>
          </cell>
          <cell r="J5219">
            <v>0.624403213066548</v>
          </cell>
          <cell r="K5219">
            <v>0.46775178243461502</v>
          </cell>
          <cell r="L5219">
            <v>0.43830061356924899</v>
          </cell>
          <cell r="M5219">
            <v>9</v>
          </cell>
          <cell r="N5219" t="str">
            <v>NFE2L2; ESR1; PPARD; CYP19A1; AR; NR1H4; RXRA; UQCR10; CYTB</v>
          </cell>
        </row>
        <row r="5220">
          <cell r="B5220" t="str">
            <v>CHEMBL292495</v>
          </cell>
          <cell r="C5220">
            <v>0.69955347952289404</v>
          </cell>
          <cell r="D5220">
            <v>1</v>
          </cell>
          <cell r="E5220">
            <v>0.306908062985428</v>
          </cell>
          <cell r="F5220">
            <v>0.58075039814343898</v>
          </cell>
          <cell r="G5220">
            <v>6.4031102579017493E-2</v>
          </cell>
          <cell r="H5220">
            <v>0.72496169806393596</v>
          </cell>
          <cell r="I5220">
            <v>0.86572344605465001</v>
          </cell>
          <cell r="J5220">
            <v>0.32015551289508798</v>
          </cell>
          <cell r="K5220">
            <v>0.45128723009870803</v>
          </cell>
          <cell r="L5220">
            <v>0.426426398832497</v>
          </cell>
          <cell r="M5220">
            <v>8</v>
          </cell>
          <cell r="N5220" t="str">
            <v>PRKCQ; PRKCD; PRKCE; PRKCA; PRKCG; PRKCZ; PRKCH; PRKCB</v>
          </cell>
        </row>
        <row r="5221">
          <cell r="B5221" t="str">
            <v>CHEMBL50166</v>
          </cell>
          <cell r="C5221">
            <v>0.45485892932062499</v>
          </cell>
          <cell r="D5221">
            <v>0.227429464660312</v>
          </cell>
          <cell r="E5221">
            <v>1.9553706860577998E-2</v>
          </cell>
          <cell r="F5221">
            <v>0.37224216697796397</v>
          </cell>
          <cell r="G5221">
            <v>0.82515806417704596</v>
          </cell>
          <cell r="H5221">
            <v>5.6305072268739501E-2</v>
          </cell>
          <cell r="I5221">
            <v>0.133607463364699</v>
          </cell>
          <cell r="J5221">
            <v>9.7768534302889801E-2</v>
          </cell>
          <cell r="K5221">
            <v>2.9161996607902699E-2</v>
          </cell>
          <cell r="L5221">
            <v>7.0183085862721206E-2</v>
          </cell>
          <cell r="M5221">
            <v>5</v>
          </cell>
          <cell r="N5221" t="str">
            <v>GRIN1; GRIN2B; ADRA1D; ADRA1A; ADRA1B</v>
          </cell>
        </row>
        <row r="5222">
          <cell r="B5222" t="str">
            <v>PD173952</v>
          </cell>
          <cell r="C5222">
            <v>0.65980502598373103</v>
          </cell>
          <cell r="D5222">
            <v>1</v>
          </cell>
          <cell r="E5222">
            <v>0.85349222091778898</v>
          </cell>
          <cell r="F5222">
            <v>0.94867723319657205</v>
          </cell>
          <cell r="G5222">
            <v>0.56137277396164398</v>
          </cell>
          <cell r="H5222">
            <v>0.42346982410872003</v>
          </cell>
          <cell r="I5222">
            <v>0.54380427341344895</v>
          </cell>
          <cell r="J5222">
            <v>0.93562128993607396</v>
          </cell>
          <cell r="K5222">
            <v>0.921205552092355</v>
          </cell>
          <cell r="L5222">
            <v>0.82451473068424697</v>
          </cell>
          <cell r="M5222">
            <v>5</v>
          </cell>
          <cell r="N5222" t="str">
            <v>LCK; PDGFRB; SRC; PDGFRA; FGFR1</v>
          </cell>
        </row>
        <row r="5223">
          <cell r="B5223" t="str">
            <v>5-Methoxy-N,N-dimethyltryptamine</v>
          </cell>
          <cell r="C5223">
            <v>0.36844516179909398</v>
          </cell>
          <cell r="D5223">
            <v>0.18422258089954699</v>
          </cell>
          <cell r="E5223">
            <v>5.3168950507318798E-2</v>
          </cell>
          <cell r="F5223">
            <v>0.56812523956160399</v>
          </cell>
          <cell r="G5223">
            <v>2.4005027018533898E-2</v>
          </cell>
          <cell r="H5223">
            <v>0.68851768175056804</v>
          </cell>
          <cell r="I5223">
            <v>0.58841729720288205</v>
          </cell>
          <cell r="J5223">
            <v>0.12002513509267</v>
          </cell>
          <cell r="K5223">
            <v>9.2281865010256398E-2</v>
          </cell>
          <cell r="L5223">
            <v>0.144082766514779</v>
          </cell>
          <cell r="M5223">
            <v>6</v>
          </cell>
          <cell r="N5223" t="str">
            <v>CYP1A2; HTR1E; HTR2C; HTR1A; HTR5A; HTR1F</v>
          </cell>
        </row>
        <row r="5224">
          <cell r="B5224" t="str">
            <v>PKI-587</v>
          </cell>
          <cell r="C5224">
            <v>0.938405519246581</v>
          </cell>
          <cell r="D5224">
            <v>1</v>
          </cell>
          <cell r="E5224">
            <v>0.82942132447994699</v>
          </cell>
          <cell r="F5224">
            <v>0.72021556487904903</v>
          </cell>
          <cell r="G5224">
            <v>0.37411550361642398</v>
          </cell>
          <cell r="H5224">
            <v>0.551451899801504</v>
          </cell>
          <cell r="I5224">
            <v>0.69172443924471905</v>
          </cell>
          <cell r="J5224">
            <v>0.82942132447994699</v>
          </cell>
          <cell r="K5224">
            <v>0.89617178290774302</v>
          </cell>
          <cell r="L5224">
            <v>0.79421082885267702</v>
          </cell>
          <cell r="M5224">
            <v>5</v>
          </cell>
          <cell r="N5224" t="str">
            <v>MTOR; AKT1; NOS3; PIK3CG; AKT1S1</v>
          </cell>
        </row>
        <row r="5225">
          <cell r="B5225" t="str">
            <v>RU-24969</v>
          </cell>
          <cell r="C5225">
            <v>0.85956335755770097</v>
          </cell>
          <cell r="D5225">
            <v>0.42978167877885098</v>
          </cell>
          <cell r="E5225">
            <v>0.49574003119795501</v>
          </cell>
          <cell r="F5225">
            <v>8.4214752208140703E-2</v>
          </cell>
          <cell r="G5225">
            <v>6.1811472385432498E-2</v>
          </cell>
          <cell r="H5225">
            <v>0.49576099208343799</v>
          </cell>
          <cell r="I5225">
            <v>0.480334925003228</v>
          </cell>
          <cell r="J5225">
            <v>0.21053688052035199</v>
          </cell>
          <cell r="K5225">
            <v>0.13993159039233999</v>
          </cell>
          <cell r="L5225">
            <v>0.188630971463077</v>
          </cell>
          <cell r="M5225">
            <v>12</v>
          </cell>
          <cell r="N5225" t="str">
            <v>HSD17B10; CYP3A4; CYP1A2; HTR2C; HTR2B; HTR2A; HTR6; HTR1A; HTR5A; USP1; HTR1B; HTR1D</v>
          </cell>
        </row>
        <row r="5226">
          <cell r="B5226" t="str">
            <v>p-MPPI</v>
          </cell>
          <cell r="C5226">
            <v>0.37021000998409598</v>
          </cell>
          <cell r="D5226">
            <v>0.18510500499204799</v>
          </cell>
          <cell r="E5226">
            <v>3.5265890376684601E-2</v>
          </cell>
          <cell r="F5226">
            <v>0.19575486906408399</v>
          </cell>
          <cell r="G5226">
            <v>0.28733820752205602</v>
          </cell>
          <cell r="H5226">
            <v>0.28735495698215102</v>
          </cell>
          <cell r="I5226">
            <v>0.77206207224927603</v>
          </cell>
          <cell r="J5226">
            <v>0.176329451883423</v>
          </cell>
          <cell r="K5226">
            <v>0.11626388983571601</v>
          </cell>
          <cell r="L5226">
            <v>0.167177562357023</v>
          </cell>
          <cell r="M5226">
            <v>5</v>
          </cell>
          <cell r="N5226" t="str">
            <v>NFE2L2; DRD1; EHMT2; CYP2D6; HTR1A</v>
          </cell>
        </row>
        <row r="5227">
          <cell r="B5227" t="str">
            <v>Oxyresveratrol</v>
          </cell>
          <cell r="C5227">
            <v>0.54691647525776599</v>
          </cell>
          <cell r="D5227">
            <v>0.27345823762888299</v>
          </cell>
          <cell r="E5227">
            <v>0.37367699441055202</v>
          </cell>
          <cell r="F5227">
            <v>0.59676653862975904</v>
          </cell>
          <cell r="G5227">
            <v>0.456957099218055</v>
          </cell>
          <cell r="H5227">
            <v>0.58341796766698195</v>
          </cell>
          <cell r="I5227">
            <v>6.7611008475509202E-2</v>
          </cell>
          <cell r="J5227">
            <v>0.33805504237754602</v>
          </cell>
          <cell r="K5227">
            <v>0.35493813171585398</v>
          </cell>
          <cell r="L5227">
            <v>0.356742991857115</v>
          </cell>
          <cell r="M5227">
            <v>6</v>
          </cell>
          <cell r="N5227" t="str">
            <v>STK33; SENP6; SENP7; SENP8; CASP3; TYR</v>
          </cell>
        </row>
        <row r="5228">
          <cell r="B5228" t="str">
            <v>Rauwolscine</v>
          </cell>
          <cell r="C5228">
            <v>0.93418152024467005</v>
          </cell>
          <cell r="D5228">
            <v>1</v>
          </cell>
          <cell r="E5228">
            <v>0.77194800336847402</v>
          </cell>
          <cell r="F5228">
            <v>0.53126567232769895</v>
          </cell>
          <cell r="G5228">
            <v>0.35886221305579002</v>
          </cell>
          <cell r="H5228">
            <v>0.69082586338313301</v>
          </cell>
          <cell r="I5228">
            <v>0.32903614317719099</v>
          </cell>
          <cell r="J5228">
            <v>0.77194800336847402</v>
          </cell>
          <cell r="K5228">
            <v>0.74462695877323803</v>
          </cell>
          <cell r="L5228">
            <v>0.64893498047114895</v>
          </cell>
          <cell r="M5228">
            <v>7</v>
          </cell>
          <cell r="N5228" t="str">
            <v>ADRA2A; AHR; HTR1E; HTR2B; HTR1B; HTR1D; AMD1</v>
          </cell>
        </row>
        <row r="5229">
          <cell r="B5229" t="str">
            <v>CGS-27023A</v>
          </cell>
          <cell r="C5229">
            <v>0.21885777033763401</v>
          </cell>
          <cell r="D5229">
            <v>1</v>
          </cell>
          <cell r="E5229">
            <v>0.90036625842666596</v>
          </cell>
          <cell r="F5229">
            <v>0.975721639076365</v>
          </cell>
          <cell r="G5229">
            <v>0.79482816899862696</v>
          </cell>
          <cell r="H5229">
            <v>0.78223237699591497</v>
          </cell>
          <cell r="I5229">
            <v>0.67274792452072196</v>
          </cell>
          <cell r="J5229">
            <v>0.975721639076365</v>
          </cell>
          <cell r="K5229">
            <v>0.99632251194231902</v>
          </cell>
          <cell r="L5229">
            <v>0.96829346652289805</v>
          </cell>
          <cell r="M5229">
            <v>13</v>
          </cell>
          <cell r="N5229" t="str">
            <v>CA2; CA9; MMP2; MMP9; MMP1; ADAM10; MMP14; ADAM17; MMP8; MMP3; MMP13; MMP7; ADAMTS4</v>
          </cell>
        </row>
        <row r="5230">
          <cell r="B5230" t="str">
            <v>YOHIMBINE HYDROCHLORIDE</v>
          </cell>
          <cell r="C5230">
            <v>0.201454581950963</v>
          </cell>
          <cell r="D5230">
            <v>0.100727290975481</v>
          </cell>
          <cell r="E5230">
            <v>0.334523647537187</v>
          </cell>
          <cell r="F5230">
            <v>0.57026584025421101</v>
          </cell>
          <cell r="G5230">
            <v>5.3036974016440003E-2</v>
          </cell>
          <cell r="H5230">
            <v>0.15144707035297</v>
          </cell>
          <cell r="I5230">
            <v>0.48844888660297198</v>
          </cell>
          <cell r="J5230">
            <v>0.26518487008219999</v>
          </cell>
          <cell r="K5230">
            <v>0.15572423722766399</v>
          </cell>
          <cell r="L5230">
            <v>0.20238328286294099</v>
          </cell>
          <cell r="M5230">
            <v>6</v>
          </cell>
          <cell r="N5230" t="str">
            <v>DRD3; DRD2; ADRA2A; KCNH2; ABCB1; ADRA2C</v>
          </cell>
        </row>
        <row r="5231">
          <cell r="B5231" t="str">
            <v>METOPRINE</v>
          </cell>
          <cell r="C5231">
            <v>0.242677912688955</v>
          </cell>
          <cell r="D5231">
            <v>1</v>
          </cell>
          <cell r="E5231">
            <v>0.95769265811993998</v>
          </cell>
          <cell r="F5231">
            <v>0.561702032982342</v>
          </cell>
          <cell r="G5231">
            <v>0.45446054106795097</v>
          </cell>
          <cell r="H5231">
            <v>0.41615666980535299</v>
          </cell>
          <cell r="I5231">
            <v>0.91716834338041497</v>
          </cell>
          <cell r="J5231">
            <v>0.93617005497057004</v>
          </cell>
          <cell r="K5231">
            <v>0.907632843252003</v>
          </cell>
          <cell r="L5231">
            <v>0.807685753366847</v>
          </cell>
          <cell r="M5231">
            <v>11</v>
          </cell>
          <cell r="N5231" t="str">
            <v>NFE2L2; TDP1; CHRM1; PPARG; TNFRSF10B; DHFR; NCOA1; NCOA3; F10; PDF; HNMT</v>
          </cell>
        </row>
        <row r="5232">
          <cell r="B5232" t="str">
            <v>phenylmercury(1+)</v>
          </cell>
          <cell r="C5232">
            <v>0.49698407331802502</v>
          </cell>
          <cell r="D5232">
            <v>0.24849203665901301</v>
          </cell>
          <cell r="E5232">
            <v>5.06146522739431E-2</v>
          </cell>
          <cell r="F5232">
            <v>0.76506106515273298</v>
          </cell>
          <cell r="G5232">
            <v>0.48174914249004502</v>
          </cell>
          <cell r="H5232">
            <v>7.6060929641064201E-2</v>
          </cell>
          <cell r="I5232">
            <v>0.257007783521569</v>
          </cell>
          <cell r="J5232">
            <v>0.190152324102661</v>
          </cell>
          <cell r="K5232">
            <v>0.104512908234209</v>
          </cell>
          <cell r="L5232">
            <v>0.15606104982208999</v>
          </cell>
          <cell r="M5232">
            <v>10</v>
          </cell>
          <cell r="N5232" t="str">
            <v>FEN1; TDP1; GMNN; VDR; HTT; KAT2A; POLI; GLS; SMAD3; F5</v>
          </cell>
        </row>
        <row r="5233">
          <cell r="B5233" t="str">
            <v>303727-31-3</v>
          </cell>
          <cell r="C5233">
            <v>0.12473771233212699</v>
          </cell>
          <cell r="D5233">
            <v>1</v>
          </cell>
          <cell r="E5233">
            <v>0.91499581273903896</v>
          </cell>
          <cell r="F5233">
            <v>0.82394430329072998</v>
          </cell>
          <cell r="G5233">
            <v>0.92878260845956695</v>
          </cell>
          <cell r="H5233">
            <v>0.54244079439627702</v>
          </cell>
          <cell r="I5233">
            <v>0.13585887365025001</v>
          </cell>
          <cell r="J5233">
            <v>0.679294368251249</v>
          </cell>
          <cell r="K5233">
            <v>0.82124515838698098</v>
          </cell>
          <cell r="L5233">
            <v>0.71686560505666497</v>
          </cell>
          <cell r="M5233">
            <v>5</v>
          </cell>
          <cell r="N5233" t="str">
            <v>MAPK14; LCK; GSK3B; BRAF; MAPK11</v>
          </cell>
        </row>
        <row r="5234">
          <cell r="B5234" t="str">
            <v>Astragalin</v>
          </cell>
          <cell r="C5234">
            <v>9.86091751429196E-2</v>
          </cell>
          <cell r="D5234">
            <v>1</v>
          </cell>
          <cell r="E5234">
            <v>0.95321826259637898</v>
          </cell>
          <cell r="F5234">
            <v>0.97506742615779995</v>
          </cell>
          <cell r="G5234">
            <v>0.23886644202590099</v>
          </cell>
          <cell r="H5234">
            <v>0.73588164089653996</v>
          </cell>
          <cell r="I5234">
            <v>0.31631843918547398</v>
          </cell>
          <cell r="J5234">
            <v>0.790796097963686</v>
          </cell>
          <cell r="K5234">
            <v>0.82149094071858098</v>
          </cell>
          <cell r="L5234">
            <v>0.71709752285218398</v>
          </cell>
          <cell r="M5234">
            <v>5</v>
          </cell>
          <cell r="N5234" t="str">
            <v>GFER; ACE; AKR1B1; GSK3A; P4HB</v>
          </cell>
        </row>
        <row r="5235">
          <cell r="B5235" t="str">
            <v>7H-Pyrrolo[3,2-f]quinazoline-1,3-diamine</v>
          </cell>
          <cell r="C5235">
            <v>0.21765863077330799</v>
          </cell>
          <cell r="D5235">
            <v>0.108829315386654</v>
          </cell>
          <cell r="E5235">
            <v>0.73542496785851796</v>
          </cell>
          <cell r="F5235">
            <v>0.72804524312666496</v>
          </cell>
          <cell r="G5235">
            <v>0.118291866384201</v>
          </cell>
          <cell r="H5235">
            <v>8.4791494384653499E-2</v>
          </cell>
          <cell r="I5235">
            <v>0.64026080789726003</v>
          </cell>
          <cell r="J5235">
            <v>0.29572966596050299</v>
          </cell>
          <cell r="K5235">
            <v>0.33124303218756501</v>
          </cell>
          <cell r="L5235">
            <v>0.33940056053713702</v>
          </cell>
          <cell r="M5235">
            <v>13</v>
          </cell>
          <cell r="N5235" t="str">
            <v>DRD2; TDP1; JAK2; IDH1; TNFRSF10B; HTR5A; MDM4; MDM2; RAD52; DHFR; KLK7; RAD54L; PDF</v>
          </cell>
        </row>
        <row r="5236">
          <cell r="B5236" t="str">
            <v>CHEMBL211740</v>
          </cell>
          <cell r="C5236">
            <v>2.6358502895664802E-2</v>
          </cell>
          <cell r="D5236">
            <v>1</v>
          </cell>
          <cell r="E5236">
            <v>0.52919221979713804</v>
          </cell>
          <cell r="F5236">
            <v>0.84167847114358996</v>
          </cell>
          <cell r="G5236">
            <v>0.109430331282832</v>
          </cell>
          <cell r="H5236">
            <v>0.97006964383283301</v>
          </cell>
          <cell r="I5236">
            <v>4.90958072702476E-2</v>
          </cell>
          <cell r="J5236">
            <v>0.24547903635123799</v>
          </cell>
          <cell r="K5236">
            <v>0.27637215563899398</v>
          </cell>
          <cell r="L5236">
            <v>0.29857562582325098</v>
          </cell>
          <cell r="M5236">
            <v>13</v>
          </cell>
          <cell r="N5236" t="str">
            <v>APP; NPC1; RAB9A; SENP6; SENP7; SENP8; CASP3; SMN2; NFKB1; ALOX5; RELA; STAT1; SMN1; SMN2</v>
          </cell>
        </row>
        <row r="5237">
          <cell r="B5237" t="str">
            <v>A-70108</v>
          </cell>
          <cell r="C5237">
            <v>0.20071674038338899</v>
          </cell>
          <cell r="D5237">
            <v>1</v>
          </cell>
          <cell r="E5237">
            <v>0.16298726307429801</v>
          </cell>
          <cell r="F5237">
            <v>0.98625831797476105</v>
          </cell>
          <cell r="G5237">
            <v>0.98979584693320499</v>
          </cell>
          <cell r="H5237">
            <v>2.31036529409368E-2</v>
          </cell>
          <cell r="I5237">
            <v>0.65692426627110101</v>
          </cell>
          <cell r="J5237">
            <v>0.115518264704684</v>
          </cell>
          <cell r="K5237">
            <v>0.28157444907881002</v>
          </cell>
          <cell r="L5237">
            <v>0.302496979003611</v>
          </cell>
          <cell r="M5237">
            <v>6</v>
          </cell>
          <cell r="N5237" t="str">
            <v>CYP2C19; DRD1; TDP1; KDM4E; CYP2C9; STK33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ncbi.nlm.nih.gov/pubmed/28695536" TargetMode="External"/><Relationship Id="rId1" Type="http://schemas.openxmlformats.org/officeDocument/2006/relationships/hyperlink" Target="https://www.ncbi.nlm.nih.gov/pubmed/23550801"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s://www.ncbi.nlm.nih.gov/pmc/articles/PMC4054548/"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ac.els-cdn.com/0924977X9190710C/1-s2.0-0924977X9190710C-main.pdf?_tid=7ef55bce-7b57-11e7-ba68-00000aab0f6b&amp;acdnat=1502100318_fcd56c86212496b4a81af4960772cc90"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www.ncbi.nlm.nih.gov/pmc/articles/PMC3276716/" TargetMode="External"/><Relationship Id="rId1" Type="http://schemas.openxmlformats.org/officeDocument/2006/relationships/hyperlink" Target="https://jamanetwork.com/journals/jama/fullarticle/660802"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sciencedirect.com/science/article/pii/S278584682583?via%3Dihub" TargetMode="External"/><Relationship Id="rId7" Type="http://schemas.openxmlformats.org/officeDocument/2006/relationships/printerSettings" Target="../printerSettings/printerSettings2.bin"/><Relationship Id="rId2" Type="http://schemas.openxmlformats.org/officeDocument/2006/relationships/hyperlink" Target="https://www.ncbi.nlm.nih.gov/pmc/articles/PMC5487269/" TargetMode="External"/><Relationship Id="rId1" Type="http://schemas.openxmlformats.org/officeDocument/2006/relationships/hyperlink" Target="https://www.ncbi.nlm.nih.gov/pubmed/6764164" TargetMode="External"/><Relationship Id="rId6" Type="http://schemas.openxmlformats.org/officeDocument/2006/relationships/hyperlink" Target="https://www.sciencedirect.com/science/article/pii/S9135715283" TargetMode="External"/><Relationship Id="rId5" Type="http://schemas.openxmlformats.org/officeDocument/2006/relationships/hyperlink" Target="https://www.ncbi.nlm.nih.gov/pubmed/99727" TargetMode="External"/><Relationship Id="rId4" Type="http://schemas.openxmlformats.org/officeDocument/2006/relationships/hyperlink" Target="https://www.drugs.com/monograph/prochlorperazine-edisylate.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
  <sheetViews>
    <sheetView tabSelected="1" workbookViewId="0">
      <selection activeCell="E31" sqref="E31"/>
    </sheetView>
  </sheetViews>
  <sheetFormatPr defaultColWidth="8.85546875" defaultRowHeight="12.75" x14ac:dyDescent="0.2"/>
  <cols>
    <col min="1" max="1" width="7.140625" customWidth="1"/>
    <col min="2" max="2" width="12.7109375" style="1" customWidth="1"/>
    <col min="4" max="4" width="12" style="65" customWidth="1"/>
    <col min="5" max="5" width="85.28515625" style="38" customWidth="1"/>
    <col min="6" max="6" width="81.42578125" customWidth="1"/>
    <col min="11" max="12" width="21.28515625" customWidth="1"/>
  </cols>
  <sheetData>
    <row r="1" spans="1:25" x14ac:dyDescent="0.2">
      <c r="A1" s="53" t="s">
        <v>551</v>
      </c>
      <c r="B1" s="54"/>
      <c r="C1" s="55"/>
      <c r="D1" s="64"/>
      <c r="E1" s="56"/>
    </row>
    <row r="2" spans="1:25" x14ac:dyDescent="0.2">
      <c r="A2" s="86"/>
      <c r="B2" s="87"/>
      <c r="C2" s="87"/>
      <c r="D2" s="88" t="s">
        <v>550</v>
      </c>
      <c r="E2" s="89"/>
    </row>
    <row r="3" spans="1:25" ht="28.5" customHeight="1" x14ac:dyDescent="0.2">
      <c r="A3" s="17"/>
      <c r="B3" s="3" t="s">
        <v>0</v>
      </c>
      <c r="C3" s="4" t="s">
        <v>1</v>
      </c>
      <c r="D3" s="4" t="s">
        <v>490</v>
      </c>
      <c r="E3" s="58" t="s">
        <v>2</v>
      </c>
      <c r="F3" s="3" t="s">
        <v>3</v>
      </c>
      <c r="G3" s="4" t="s">
        <v>4</v>
      </c>
      <c r="H3" s="4" t="s">
        <v>5</v>
      </c>
      <c r="I3" s="3" t="s">
        <v>323</v>
      </c>
      <c r="J3" s="3" t="s">
        <v>324</v>
      </c>
      <c r="K3" s="3" t="s">
        <v>325</v>
      </c>
      <c r="L3" s="3" t="s">
        <v>326</v>
      </c>
      <c r="M3" s="2"/>
      <c r="N3" s="2"/>
      <c r="O3" s="2"/>
      <c r="P3" s="2"/>
      <c r="Q3" s="2"/>
      <c r="R3" s="2"/>
      <c r="S3" s="2"/>
      <c r="T3" s="2"/>
      <c r="U3" s="2"/>
      <c r="V3" s="2"/>
      <c r="W3" s="2"/>
      <c r="X3" s="2"/>
      <c r="Y3" s="2"/>
    </row>
    <row r="4" spans="1:25" ht="12.75" customHeight="1" x14ac:dyDescent="0.2">
      <c r="A4" s="25">
        <v>1</v>
      </c>
      <c r="B4" s="14" t="s">
        <v>86</v>
      </c>
      <c r="C4" s="7">
        <v>1.1148750307619199E-3</v>
      </c>
      <c r="D4" s="66">
        <v>0.91876244541484697</v>
      </c>
      <c r="E4" s="20" t="s">
        <v>87</v>
      </c>
      <c r="F4" s="19" t="s">
        <v>8</v>
      </c>
      <c r="G4" s="2"/>
      <c r="H4" s="2"/>
      <c r="I4" s="10" t="s">
        <v>420</v>
      </c>
      <c r="J4" s="57">
        <v>233</v>
      </c>
      <c r="K4" s="10" t="s">
        <v>421</v>
      </c>
      <c r="L4" s="57">
        <v>17</v>
      </c>
      <c r="M4" s="2"/>
      <c r="N4" s="2"/>
      <c r="O4" s="2"/>
      <c r="P4" s="2"/>
      <c r="Q4" s="2"/>
      <c r="R4" s="2"/>
      <c r="S4" s="2"/>
      <c r="T4" s="2"/>
      <c r="U4" s="2"/>
      <c r="V4" s="2"/>
      <c r="W4" s="2"/>
      <c r="X4" s="2"/>
      <c r="Y4" s="2"/>
    </row>
    <row r="5" spans="1:25" ht="12.75" customHeight="1" x14ac:dyDescent="0.2">
      <c r="A5" s="25">
        <v>2</v>
      </c>
      <c r="B5" s="6" t="s">
        <v>88</v>
      </c>
      <c r="C5" s="7">
        <v>2.0952113634887201E-3</v>
      </c>
      <c r="D5" s="66">
        <v>0.91876244541484697</v>
      </c>
      <c r="E5" s="8" t="s">
        <v>89</v>
      </c>
      <c r="F5" s="8" t="s">
        <v>8</v>
      </c>
      <c r="G5" s="2"/>
      <c r="H5" s="2"/>
      <c r="I5" s="10" t="s">
        <v>422</v>
      </c>
      <c r="J5" s="57">
        <v>34</v>
      </c>
      <c r="K5" s="10" t="s">
        <v>423</v>
      </c>
      <c r="L5" s="57">
        <v>12</v>
      </c>
      <c r="M5" s="2"/>
      <c r="N5" s="2"/>
      <c r="O5" s="2"/>
      <c r="P5" s="2"/>
      <c r="Q5" s="2"/>
      <c r="R5" s="2"/>
      <c r="S5" s="2"/>
      <c r="T5" s="2"/>
      <c r="U5" s="2"/>
      <c r="V5" s="2"/>
      <c r="W5" s="2"/>
      <c r="X5" s="2"/>
      <c r="Y5" s="2"/>
    </row>
    <row r="6" spans="1:25" ht="12.75" customHeight="1" x14ac:dyDescent="0.2">
      <c r="A6" s="25">
        <v>3</v>
      </c>
      <c r="B6" s="6" t="s">
        <v>90</v>
      </c>
      <c r="C6" s="7">
        <v>2.2898037135718301E-3</v>
      </c>
      <c r="D6" s="66">
        <v>0.91876244541484697</v>
      </c>
      <c r="E6" s="8" t="s">
        <v>91</v>
      </c>
      <c r="F6" s="8" t="s">
        <v>8</v>
      </c>
      <c r="G6" s="2"/>
      <c r="H6" s="2"/>
      <c r="I6" s="10" t="s">
        <v>403</v>
      </c>
      <c r="J6" s="57">
        <v>61</v>
      </c>
      <c r="K6" s="10" t="s">
        <v>404</v>
      </c>
      <c r="L6" s="57">
        <v>45</v>
      </c>
      <c r="M6" s="2"/>
      <c r="N6" s="2"/>
      <c r="O6" s="2"/>
      <c r="P6" s="2"/>
      <c r="Q6" s="2"/>
      <c r="R6" s="2"/>
      <c r="S6" s="2"/>
      <c r="T6" s="2"/>
      <c r="U6" s="2"/>
      <c r="V6" s="2"/>
      <c r="W6" s="2"/>
      <c r="X6" s="2"/>
      <c r="Y6" s="2"/>
    </row>
    <row r="7" spans="1:25" ht="12.75" customHeight="1" x14ac:dyDescent="0.2">
      <c r="A7" s="25">
        <v>4</v>
      </c>
      <c r="B7" s="6" t="s">
        <v>92</v>
      </c>
      <c r="C7" s="7">
        <v>2.5412430155717799E-3</v>
      </c>
      <c r="D7" s="66">
        <v>0.91876244541484697</v>
      </c>
      <c r="E7" s="33" t="s">
        <v>216</v>
      </c>
      <c r="F7" s="8" t="s">
        <v>93</v>
      </c>
      <c r="G7" s="2" t="s">
        <v>94</v>
      </c>
      <c r="H7" s="11" t="str">
        <f>HYPERLINK("https://link.springer.com/article/10.1007/s00213-011-2279-3","https://link.springer.com/article/10.1007/s00213-011-2279-3")</f>
        <v>https://link.springer.com/article/10.1007/s00213-011-2279-3</v>
      </c>
      <c r="I7" s="10" t="s">
        <v>424</v>
      </c>
      <c r="J7" s="57">
        <v>9</v>
      </c>
      <c r="K7" s="10" t="s">
        <v>425</v>
      </c>
      <c r="L7" s="57">
        <v>6</v>
      </c>
      <c r="M7" s="2"/>
      <c r="N7" s="2"/>
      <c r="O7" s="2"/>
      <c r="P7" s="2"/>
      <c r="Q7" s="2"/>
      <c r="R7" s="2"/>
      <c r="S7" s="2"/>
      <c r="T7" s="2"/>
      <c r="U7" s="2"/>
      <c r="V7" s="2"/>
      <c r="W7" s="2"/>
      <c r="X7" s="2"/>
      <c r="Y7" s="2"/>
    </row>
    <row r="8" spans="1:25" ht="12.75" customHeight="1" x14ac:dyDescent="0.2">
      <c r="A8" s="25">
        <v>5</v>
      </c>
      <c r="B8" s="6" t="s">
        <v>95</v>
      </c>
      <c r="C8" s="7">
        <v>4.6746194432614801E-3</v>
      </c>
      <c r="D8" s="66">
        <v>0.91876244541484697</v>
      </c>
      <c r="E8" s="8" t="s">
        <v>96</v>
      </c>
      <c r="F8" s="8" t="s">
        <v>8</v>
      </c>
      <c r="G8" s="2"/>
      <c r="H8" s="2"/>
      <c r="I8" s="10" t="s">
        <v>411</v>
      </c>
      <c r="J8" s="57">
        <v>14</v>
      </c>
      <c r="K8" s="10" t="s">
        <v>412</v>
      </c>
      <c r="L8" s="57">
        <v>10</v>
      </c>
      <c r="M8" s="2"/>
      <c r="N8" s="2"/>
      <c r="O8" s="2"/>
      <c r="P8" s="2"/>
      <c r="Q8" s="2"/>
      <c r="R8" s="2"/>
      <c r="S8" s="2"/>
      <c r="T8" s="2"/>
      <c r="U8" s="2"/>
      <c r="V8" s="2"/>
      <c r="W8" s="2"/>
      <c r="X8" s="2"/>
      <c r="Y8" s="2"/>
    </row>
    <row r="9" spans="1:25" ht="12.75" customHeight="1" x14ac:dyDescent="0.2">
      <c r="A9" s="25">
        <v>6</v>
      </c>
      <c r="B9" s="6" t="s">
        <v>97</v>
      </c>
      <c r="C9" s="7">
        <v>4.69088471716412E-3</v>
      </c>
      <c r="D9" s="66">
        <v>0.91876244541484697</v>
      </c>
      <c r="E9" s="8" t="s">
        <v>98</v>
      </c>
      <c r="F9" s="8" t="s">
        <v>8</v>
      </c>
      <c r="G9" s="2"/>
      <c r="H9" s="2"/>
      <c r="I9" s="10" t="s">
        <v>459</v>
      </c>
      <c r="J9" s="57">
        <v>17</v>
      </c>
      <c r="K9" s="10" t="s">
        <v>460</v>
      </c>
      <c r="L9" s="57">
        <v>15</v>
      </c>
      <c r="M9" s="2"/>
      <c r="N9" s="2"/>
      <c r="O9" s="2"/>
      <c r="P9" s="2"/>
      <c r="Q9" s="2"/>
      <c r="R9" s="2"/>
      <c r="S9" s="2"/>
      <c r="T9" s="2"/>
      <c r="U9" s="2"/>
      <c r="V9" s="2"/>
      <c r="W9" s="2"/>
      <c r="X9" s="2"/>
      <c r="Y9" s="2"/>
    </row>
    <row r="10" spans="1:25" ht="12.75" customHeight="1" x14ac:dyDescent="0.2">
      <c r="A10" s="25">
        <v>7</v>
      </c>
      <c r="B10" s="14" t="s">
        <v>99</v>
      </c>
      <c r="C10" s="7">
        <v>5.4232956139368899E-3</v>
      </c>
      <c r="D10" s="66">
        <v>0.91876244541484697</v>
      </c>
      <c r="E10" s="8" t="s">
        <v>100</v>
      </c>
      <c r="F10" s="15" t="s">
        <v>8</v>
      </c>
      <c r="G10" s="2"/>
      <c r="H10" s="11"/>
      <c r="I10" s="10" t="s">
        <v>461</v>
      </c>
      <c r="J10" s="57">
        <v>10</v>
      </c>
      <c r="K10" s="10" t="s">
        <v>462</v>
      </c>
      <c r="L10" s="57">
        <v>5</v>
      </c>
      <c r="M10" s="2"/>
      <c r="N10" s="2"/>
      <c r="O10" s="2"/>
      <c r="P10" s="2"/>
      <c r="Q10" s="2"/>
      <c r="R10" s="2"/>
      <c r="S10" s="2"/>
      <c r="T10" s="2"/>
      <c r="U10" s="2"/>
      <c r="V10" s="2"/>
      <c r="W10" s="2"/>
      <c r="X10" s="2"/>
      <c r="Y10" s="2"/>
    </row>
    <row r="11" spans="1:25" ht="12.75" customHeight="1" x14ac:dyDescent="0.2">
      <c r="A11" s="25">
        <v>8</v>
      </c>
      <c r="B11" s="6" t="s">
        <v>101</v>
      </c>
      <c r="C11" s="7">
        <v>6.6570036086343303E-3</v>
      </c>
      <c r="D11" s="66">
        <v>0.91876244541484697</v>
      </c>
      <c r="E11" s="33" t="s">
        <v>217</v>
      </c>
      <c r="F11" s="15" t="s">
        <v>218</v>
      </c>
      <c r="G11" s="2" t="s">
        <v>102</v>
      </c>
      <c r="H11" s="11" t="str">
        <f>HYPERLINK("http://www.sciencedirect.com/science/article/pii/S0278584609002152?via%3Dihub","http://www.sciencedirect.com/science/article/pii/S0278584609002152?via%3Dihub")</f>
        <v>http://www.sciencedirect.com/science/article/pii/S0278584609002152?via%3Dihub</v>
      </c>
      <c r="I11" s="10" t="s">
        <v>463</v>
      </c>
      <c r="J11" s="57">
        <v>9</v>
      </c>
      <c r="K11" s="10" t="s">
        <v>463</v>
      </c>
      <c r="L11" s="57">
        <v>9</v>
      </c>
      <c r="M11" s="2"/>
      <c r="N11" s="2"/>
      <c r="O11" s="2"/>
      <c r="P11" s="2"/>
      <c r="Q11" s="2"/>
      <c r="R11" s="2"/>
      <c r="S11" s="2"/>
      <c r="T11" s="2"/>
      <c r="U11" s="2"/>
      <c r="V11" s="2"/>
      <c r="W11" s="2"/>
      <c r="X11" s="2"/>
      <c r="Y11" s="2"/>
    </row>
    <row r="12" spans="1:25" ht="12.75" customHeight="1" x14ac:dyDescent="0.2">
      <c r="A12" s="25">
        <v>9</v>
      </c>
      <c r="B12" s="6" t="s">
        <v>103</v>
      </c>
      <c r="C12" s="7">
        <v>6.8148154775086699E-3</v>
      </c>
      <c r="D12" s="66">
        <v>0.91876244541484697</v>
      </c>
      <c r="E12" s="8" t="s">
        <v>104</v>
      </c>
      <c r="F12" s="15" t="s">
        <v>105</v>
      </c>
      <c r="G12" s="2" t="s">
        <v>106</v>
      </c>
      <c r="H12" s="11" t="str">
        <f>HYPERLINK("http://www.tandfonline.com/doi/abs/10.1076/jhin.12.2.207.15535","http://www.tandfonline.com/doi/abs/10.1076/jhin.12.2.207.15535")</f>
        <v>http://www.tandfonline.com/doi/abs/10.1076/jhin.12.2.207.15535</v>
      </c>
      <c r="I12" s="10" t="s">
        <v>464</v>
      </c>
      <c r="J12" s="57">
        <v>78</v>
      </c>
      <c r="K12" s="10" t="s">
        <v>465</v>
      </c>
      <c r="L12" s="57">
        <v>25</v>
      </c>
      <c r="M12" s="2"/>
      <c r="N12" s="2"/>
      <c r="O12" s="2"/>
      <c r="P12" s="2"/>
      <c r="Q12" s="2"/>
      <c r="R12" s="2"/>
      <c r="S12" s="2"/>
      <c r="T12" s="2"/>
      <c r="U12" s="2"/>
      <c r="V12" s="2"/>
      <c r="W12" s="2"/>
      <c r="X12" s="2"/>
      <c r="Y12" s="2"/>
    </row>
    <row r="13" spans="1:25" ht="12.75" customHeight="1" x14ac:dyDescent="0.2">
      <c r="A13" s="25">
        <v>10</v>
      </c>
      <c r="B13" s="6" t="s">
        <v>107</v>
      </c>
      <c r="C13" s="7">
        <v>7.8417578164437195E-3</v>
      </c>
      <c r="D13" s="66">
        <v>0.91876244541484697</v>
      </c>
      <c r="E13" s="8" t="s">
        <v>108</v>
      </c>
      <c r="F13" s="8" t="s">
        <v>8</v>
      </c>
      <c r="G13" s="2"/>
      <c r="H13" s="2"/>
      <c r="I13" s="10" t="s">
        <v>384</v>
      </c>
      <c r="J13" s="57">
        <v>74</v>
      </c>
      <c r="K13" s="10" t="s">
        <v>385</v>
      </c>
      <c r="L13" s="57">
        <v>5</v>
      </c>
      <c r="M13" s="2"/>
      <c r="N13" s="2"/>
      <c r="O13" s="2"/>
      <c r="P13" s="2"/>
      <c r="Q13" s="2"/>
      <c r="R13" s="2"/>
      <c r="S13" s="2"/>
      <c r="T13" s="2"/>
      <c r="U13" s="2"/>
      <c r="V13" s="2"/>
      <c r="W13" s="2"/>
      <c r="X13" s="2"/>
      <c r="Y13" s="2"/>
    </row>
    <row r="14" spans="1:25" ht="12.75" customHeight="1" x14ac:dyDescent="0.2">
      <c r="A14" s="25">
        <v>11</v>
      </c>
      <c r="B14" s="6" t="s">
        <v>109</v>
      </c>
      <c r="C14" s="7">
        <v>8.4188750471958698E-3</v>
      </c>
      <c r="D14" s="66">
        <v>0.91876244541484697</v>
      </c>
      <c r="E14" s="8" t="s">
        <v>110</v>
      </c>
      <c r="F14" s="8" t="s">
        <v>8</v>
      </c>
      <c r="G14" s="2"/>
      <c r="H14" s="2"/>
      <c r="I14" s="10" t="s">
        <v>466</v>
      </c>
      <c r="J14" s="57">
        <v>19</v>
      </c>
      <c r="K14" s="10" t="s">
        <v>466</v>
      </c>
      <c r="L14" s="57">
        <v>19</v>
      </c>
      <c r="M14" s="2"/>
      <c r="N14" s="2"/>
      <c r="O14" s="2"/>
      <c r="P14" s="2"/>
      <c r="Q14" s="2"/>
      <c r="R14" s="2"/>
      <c r="S14" s="2"/>
      <c r="T14" s="2"/>
      <c r="U14" s="2"/>
      <c r="V14" s="2"/>
      <c r="W14" s="2"/>
      <c r="X14" s="2"/>
      <c r="Y14" s="2"/>
    </row>
    <row r="15" spans="1:25" ht="12.75" customHeight="1" x14ac:dyDescent="0.2">
      <c r="A15" s="25">
        <v>12</v>
      </c>
      <c r="B15" s="6" t="s">
        <v>111</v>
      </c>
      <c r="C15" s="7">
        <v>9.0369510986664705E-3</v>
      </c>
      <c r="D15" s="66">
        <v>0.91876244541484697</v>
      </c>
      <c r="E15" s="8" t="s">
        <v>112</v>
      </c>
      <c r="F15" s="15" t="s">
        <v>113</v>
      </c>
      <c r="G15" s="10" t="s">
        <v>114</v>
      </c>
      <c r="H15" s="2" t="s">
        <v>115</v>
      </c>
      <c r="I15" s="10" t="s">
        <v>386</v>
      </c>
      <c r="J15" s="57">
        <v>72</v>
      </c>
      <c r="K15" s="10" t="s">
        <v>387</v>
      </c>
      <c r="L15" s="57">
        <v>32</v>
      </c>
      <c r="M15" s="2"/>
      <c r="N15" s="2"/>
      <c r="O15" s="2"/>
      <c r="P15" s="2"/>
      <c r="Q15" s="2"/>
      <c r="R15" s="2"/>
      <c r="S15" s="2"/>
      <c r="T15" s="2"/>
      <c r="U15" s="2"/>
      <c r="V15" s="2"/>
      <c r="W15" s="2"/>
      <c r="X15" s="2"/>
      <c r="Y15" s="2"/>
    </row>
    <row r="16" spans="1:25" ht="12.75" customHeight="1" x14ac:dyDescent="0.2">
      <c r="A16" s="25">
        <v>13</v>
      </c>
      <c r="B16" s="6" t="s">
        <v>116</v>
      </c>
      <c r="C16" s="7">
        <v>1.0428072274370899E-2</v>
      </c>
      <c r="D16" s="66">
        <v>0.91876244541484697</v>
      </c>
      <c r="E16" s="8" t="s">
        <v>117</v>
      </c>
      <c r="F16" s="8" t="s">
        <v>8</v>
      </c>
      <c r="G16" s="2"/>
      <c r="H16" s="2"/>
      <c r="I16" s="10" t="s">
        <v>467</v>
      </c>
      <c r="J16" s="57">
        <v>8</v>
      </c>
      <c r="K16" s="10" t="s">
        <v>468</v>
      </c>
      <c r="L16" s="57">
        <v>7</v>
      </c>
      <c r="M16" s="2"/>
      <c r="N16" s="2"/>
      <c r="O16" s="2"/>
      <c r="P16" s="2"/>
      <c r="Q16" s="2"/>
      <c r="R16" s="2"/>
      <c r="S16" s="2"/>
      <c r="T16" s="2"/>
      <c r="U16" s="2"/>
      <c r="V16" s="2"/>
      <c r="W16" s="2"/>
      <c r="X16" s="2"/>
      <c r="Y16" s="2"/>
    </row>
    <row r="17" spans="1:25" ht="12.75" customHeight="1" x14ac:dyDescent="0.2">
      <c r="A17" s="25">
        <v>14</v>
      </c>
      <c r="B17" s="6" t="s">
        <v>118</v>
      </c>
      <c r="C17" s="7">
        <v>1.24623908131652E-2</v>
      </c>
      <c r="D17" s="66">
        <v>0.91876244541484697</v>
      </c>
      <c r="E17" s="8" t="s">
        <v>119</v>
      </c>
      <c r="F17" s="8" t="s">
        <v>8</v>
      </c>
      <c r="G17" s="2"/>
      <c r="H17" s="2"/>
      <c r="I17" s="10" t="s">
        <v>469</v>
      </c>
      <c r="J17" s="57">
        <v>15</v>
      </c>
      <c r="K17" s="10" t="s">
        <v>470</v>
      </c>
      <c r="L17" s="57">
        <v>12</v>
      </c>
      <c r="M17" s="2"/>
      <c r="N17" s="2"/>
      <c r="O17" s="2"/>
      <c r="P17" s="2"/>
      <c r="Q17" s="2"/>
      <c r="R17" s="2"/>
      <c r="S17" s="2"/>
      <c r="T17" s="2"/>
      <c r="U17" s="2"/>
      <c r="V17" s="2"/>
      <c r="W17" s="2"/>
      <c r="X17" s="2"/>
      <c r="Y17" s="2"/>
    </row>
    <row r="18" spans="1:25" ht="12.75" customHeight="1" x14ac:dyDescent="0.2">
      <c r="A18" s="25">
        <v>15</v>
      </c>
      <c r="B18" s="6" t="s">
        <v>120</v>
      </c>
      <c r="C18" s="7">
        <v>1.52021579802271E-2</v>
      </c>
      <c r="D18" s="66">
        <v>0.91876244541484697</v>
      </c>
      <c r="E18" s="15" t="s">
        <v>121</v>
      </c>
      <c r="F18" s="8" t="s">
        <v>8</v>
      </c>
      <c r="G18" s="21"/>
      <c r="H18" s="22"/>
      <c r="I18" s="10" t="s">
        <v>471</v>
      </c>
      <c r="J18" s="57">
        <v>16</v>
      </c>
      <c r="K18" s="10" t="s">
        <v>472</v>
      </c>
      <c r="L18" s="57">
        <v>5</v>
      </c>
      <c r="M18" s="2"/>
      <c r="N18" s="2"/>
      <c r="O18" s="2"/>
      <c r="P18" s="2"/>
      <c r="Q18" s="2"/>
      <c r="R18" s="2"/>
      <c r="S18" s="2"/>
      <c r="T18" s="2"/>
      <c r="U18" s="2"/>
      <c r="V18" s="2"/>
      <c r="W18" s="2"/>
      <c r="X18" s="2"/>
      <c r="Y18" s="2"/>
    </row>
    <row r="19" spans="1:25" ht="12.75" customHeight="1" x14ac:dyDescent="0.2">
      <c r="A19" s="25">
        <v>16</v>
      </c>
      <c r="B19" s="6" t="s">
        <v>122</v>
      </c>
      <c r="C19" s="7">
        <v>1.52794734148775E-2</v>
      </c>
      <c r="D19" s="66">
        <v>0.91876244541484697</v>
      </c>
      <c r="E19" s="8" t="s">
        <v>123</v>
      </c>
      <c r="F19" s="8" t="s">
        <v>8</v>
      </c>
      <c r="G19" s="2"/>
      <c r="H19" s="2"/>
      <c r="I19" s="10" t="s">
        <v>473</v>
      </c>
      <c r="J19" s="57">
        <v>16</v>
      </c>
      <c r="K19" s="10" t="s">
        <v>474</v>
      </c>
      <c r="L19" s="57">
        <v>12</v>
      </c>
      <c r="M19" s="2"/>
      <c r="N19" s="2"/>
      <c r="O19" s="2"/>
      <c r="P19" s="2"/>
      <c r="Q19" s="2"/>
      <c r="R19" s="2"/>
      <c r="S19" s="2"/>
      <c r="T19" s="2"/>
      <c r="U19" s="2"/>
      <c r="V19" s="2"/>
      <c r="W19" s="2"/>
      <c r="X19" s="2"/>
      <c r="Y19" s="2"/>
    </row>
    <row r="20" spans="1:25" ht="12.75" customHeight="1" x14ac:dyDescent="0.2">
      <c r="A20" s="25">
        <v>17</v>
      </c>
      <c r="B20" s="6" t="s">
        <v>124</v>
      </c>
      <c r="C20" s="7">
        <v>1.55535654045575E-2</v>
      </c>
      <c r="D20" s="66">
        <v>0.91876244541484697</v>
      </c>
      <c r="E20" s="8" t="s">
        <v>125</v>
      </c>
      <c r="F20" s="8" t="s">
        <v>8</v>
      </c>
      <c r="G20" s="2"/>
      <c r="H20" s="2"/>
      <c r="I20" s="10" t="s">
        <v>475</v>
      </c>
      <c r="J20" s="57">
        <v>50</v>
      </c>
      <c r="K20" s="10" t="s">
        <v>476</v>
      </c>
      <c r="L20" s="57">
        <v>48</v>
      </c>
      <c r="M20" s="2"/>
      <c r="N20" s="2"/>
      <c r="O20" s="2"/>
      <c r="P20" s="2"/>
      <c r="Q20" s="2"/>
      <c r="R20" s="2"/>
      <c r="S20" s="2"/>
      <c r="T20" s="2"/>
      <c r="U20" s="2"/>
      <c r="V20" s="2"/>
      <c r="W20" s="2"/>
      <c r="X20" s="2"/>
      <c r="Y20" s="2"/>
    </row>
    <row r="21" spans="1:25" ht="12.75" customHeight="1" x14ac:dyDescent="0.2">
      <c r="A21" s="25">
        <v>18</v>
      </c>
      <c r="B21" s="6" t="s">
        <v>126</v>
      </c>
      <c r="C21" s="7">
        <v>1.6579988165452E-2</v>
      </c>
      <c r="D21" s="66">
        <v>0.91876244541484697</v>
      </c>
      <c r="E21" s="8" t="s">
        <v>127</v>
      </c>
      <c r="F21" s="8" t="s">
        <v>8</v>
      </c>
      <c r="G21" s="2"/>
      <c r="H21" s="2"/>
      <c r="I21" s="10" t="s">
        <v>477</v>
      </c>
      <c r="J21" s="57">
        <v>16</v>
      </c>
      <c r="K21" s="10" t="s">
        <v>478</v>
      </c>
      <c r="L21" s="57">
        <v>15</v>
      </c>
      <c r="M21" s="2"/>
      <c r="N21" s="2"/>
      <c r="O21" s="2"/>
      <c r="P21" s="2"/>
      <c r="Q21" s="2"/>
      <c r="R21" s="2"/>
      <c r="S21" s="2"/>
      <c r="T21" s="2"/>
      <c r="U21" s="2"/>
      <c r="V21" s="2"/>
      <c r="W21" s="2"/>
      <c r="X21" s="2"/>
      <c r="Y21" s="2"/>
    </row>
    <row r="22" spans="1:25" ht="12.75" customHeight="1" x14ac:dyDescent="0.2">
      <c r="A22" s="25">
        <v>19</v>
      </c>
      <c r="B22" s="6" t="s">
        <v>128</v>
      </c>
      <c r="C22" s="7">
        <v>1.83689853832322E-2</v>
      </c>
      <c r="D22" s="66">
        <v>0.91876244541484697</v>
      </c>
      <c r="E22" s="8" t="s">
        <v>129</v>
      </c>
      <c r="F22" s="8" t="s">
        <v>8</v>
      </c>
      <c r="G22" s="21"/>
      <c r="H22" s="22"/>
      <c r="I22" s="10" t="s">
        <v>479</v>
      </c>
      <c r="J22" s="57">
        <v>20</v>
      </c>
      <c r="K22" s="10" t="s">
        <v>480</v>
      </c>
      <c r="L22" s="57">
        <v>16</v>
      </c>
      <c r="M22" s="2"/>
      <c r="N22" s="2"/>
      <c r="O22" s="21"/>
      <c r="P22" s="21"/>
      <c r="Q22" s="21"/>
      <c r="R22" s="2"/>
      <c r="S22" s="2"/>
      <c r="T22" s="2"/>
      <c r="U22" s="2"/>
      <c r="V22" s="2"/>
      <c r="W22" s="2"/>
      <c r="X22" s="2"/>
      <c r="Y22" s="2"/>
    </row>
    <row r="23" spans="1:25" ht="12.75" customHeight="1" x14ac:dyDescent="0.2">
      <c r="A23" s="25">
        <v>20</v>
      </c>
      <c r="B23" s="6" t="s">
        <v>130</v>
      </c>
      <c r="C23" s="7">
        <v>2.0345645745518798E-2</v>
      </c>
      <c r="D23" s="66">
        <v>0.91876244541484697</v>
      </c>
      <c r="E23" s="8" t="s">
        <v>131</v>
      </c>
      <c r="F23" s="8" t="s">
        <v>8</v>
      </c>
      <c r="G23" s="2"/>
      <c r="H23" s="2"/>
      <c r="I23" s="10" t="s">
        <v>481</v>
      </c>
      <c r="J23" s="57">
        <v>11</v>
      </c>
      <c r="K23" s="10" t="s">
        <v>482</v>
      </c>
      <c r="L23" s="57">
        <v>10</v>
      </c>
      <c r="M23" s="2"/>
      <c r="N23" s="2"/>
      <c r="O23" s="2"/>
      <c r="P23" s="2"/>
      <c r="Q23" s="2"/>
      <c r="R23" s="2"/>
      <c r="S23" s="2"/>
      <c r="T23" s="2"/>
      <c r="U23" s="2"/>
      <c r="V23" s="2"/>
      <c r="W23" s="2"/>
      <c r="X23" s="2"/>
      <c r="Y23" s="2"/>
    </row>
  </sheetData>
  <phoneticPr fontId="16" type="noConversion"/>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workbookViewId="0">
      <selection activeCell="E33" sqref="E33"/>
    </sheetView>
  </sheetViews>
  <sheetFormatPr defaultColWidth="8.85546875" defaultRowHeight="12.75" x14ac:dyDescent="0.2"/>
  <cols>
    <col min="1" max="1" width="3.28515625" bestFit="1" customWidth="1"/>
    <col min="2" max="2" width="37.42578125" style="49" customWidth="1"/>
    <col min="4" max="4" width="11.7109375" style="65" customWidth="1"/>
    <col min="5" max="5" width="30.5703125" customWidth="1"/>
    <col min="6" max="6" width="61.140625" style="37" customWidth="1"/>
    <col min="9" max="9" width="11.42578125" customWidth="1"/>
    <col min="10" max="12" width="22.140625" customWidth="1"/>
  </cols>
  <sheetData>
    <row r="1" spans="1:25" ht="36" customHeight="1" x14ac:dyDescent="0.2">
      <c r="A1" s="17"/>
      <c r="B1" s="47" t="s">
        <v>0</v>
      </c>
      <c r="C1" s="4" t="s">
        <v>1</v>
      </c>
      <c r="D1" s="4" t="s">
        <v>490</v>
      </c>
      <c r="E1" s="58" t="s">
        <v>2</v>
      </c>
      <c r="F1" s="59" t="s">
        <v>3</v>
      </c>
      <c r="G1" s="4" t="s">
        <v>4</v>
      </c>
      <c r="H1" s="4" t="s">
        <v>5</v>
      </c>
      <c r="I1" s="3" t="s">
        <v>323</v>
      </c>
      <c r="J1" s="3" t="s">
        <v>324</v>
      </c>
      <c r="K1" s="3" t="s">
        <v>325</v>
      </c>
      <c r="L1" s="3" t="s">
        <v>326</v>
      </c>
      <c r="M1" s="2"/>
      <c r="N1" s="2"/>
      <c r="O1" s="2"/>
      <c r="P1" s="2"/>
      <c r="Q1" s="2"/>
      <c r="R1" s="2"/>
      <c r="S1" s="2"/>
      <c r="T1" s="2"/>
      <c r="U1" s="2"/>
      <c r="V1" s="2"/>
      <c r="W1" s="2"/>
      <c r="X1" s="2"/>
      <c r="Y1" s="2"/>
    </row>
    <row r="2" spans="1:25" ht="12.75" customHeight="1" x14ac:dyDescent="0.2">
      <c r="A2" s="17">
        <v>1</v>
      </c>
      <c r="B2" s="6" t="s">
        <v>228</v>
      </c>
      <c r="C2" s="7">
        <v>7.1366270000000004E-3</v>
      </c>
      <c r="D2" s="66">
        <v>0.99995743800000003</v>
      </c>
      <c r="E2" s="35" t="s">
        <v>311</v>
      </c>
      <c r="F2" s="26" t="s">
        <v>8</v>
      </c>
      <c r="G2" s="12"/>
      <c r="H2" s="12"/>
      <c r="I2" s="10" t="s">
        <v>426</v>
      </c>
      <c r="J2" s="57">
        <v>80</v>
      </c>
      <c r="K2" s="10" t="s">
        <v>427</v>
      </c>
      <c r="L2" s="57">
        <v>39</v>
      </c>
      <c r="M2" s="2"/>
      <c r="N2" s="2"/>
      <c r="O2" s="2"/>
      <c r="P2" s="2"/>
      <c r="Q2" s="2"/>
      <c r="R2" s="2"/>
      <c r="S2" s="2"/>
      <c r="T2" s="2"/>
      <c r="U2" s="2"/>
      <c r="V2" s="2"/>
      <c r="W2" s="2"/>
      <c r="X2" s="2"/>
      <c r="Y2" s="2"/>
    </row>
    <row r="3" spans="1:25" ht="12.75" customHeight="1" x14ac:dyDescent="0.2">
      <c r="A3" s="17">
        <v>2</v>
      </c>
      <c r="B3" s="6" t="s">
        <v>229</v>
      </c>
      <c r="C3" s="7">
        <v>1.0446133E-2</v>
      </c>
      <c r="D3" s="66">
        <v>0.99995743800000003</v>
      </c>
      <c r="E3" s="12" t="s">
        <v>247</v>
      </c>
      <c r="F3" s="26" t="s">
        <v>8</v>
      </c>
      <c r="G3" s="12"/>
      <c r="H3" s="12"/>
      <c r="I3" s="10" t="s">
        <v>428</v>
      </c>
      <c r="J3" s="57">
        <v>9</v>
      </c>
      <c r="K3" s="10" t="s">
        <v>429</v>
      </c>
      <c r="L3" s="57">
        <v>6</v>
      </c>
      <c r="M3" s="2"/>
      <c r="N3" s="2"/>
      <c r="O3" s="2"/>
      <c r="P3" s="2"/>
      <c r="Q3" s="2"/>
      <c r="R3" s="2"/>
      <c r="S3" s="2"/>
      <c r="T3" s="2"/>
      <c r="U3" s="2"/>
      <c r="V3" s="2"/>
      <c r="W3" s="2"/>
      <c r="X3" s="2"/>
      <c r="Y3" s="2"/>
    </row>
    <row r="4" spans="1:25" ht="12.75" customHeight="1" x14ac:dyDescent="0.2">
      <c r="A4" s="17">
        <v>3</v>
      </c>
      <c r="B4" s="34" t="s">
        <v>313</v>
      </c>
      <c r="C4" s="7">
        <v>1.2457921E-2</v>
      </c>
      <c r="D4" s="66">
        <v>0.99995743800000003</v>
      </c>
      <c r="E4" s="12" t="s">
        <v>248</v>
      </c>
      <c r="F4" s="35" t="s">
        <v>321</v>
      </c>
      <c r="G4" s="35" t="s">
        <v>312</v>
      </c>
      <c r="H4" s="46" t="s">
        <v>314</v>
      </c>
      <c r="I4" s="10" t="s">
        <v>430</v>
      </c>
      <c r="J4" s="57">
        <v>13</v>
      </c>
      <c r="K4" s="10" t="s">
        <v>431</v>
      </c>
      <c r="L4" s="57">
        <v>45</v>
      </c>
      <c r="M4" s="2"/>
      <c r="N4" s="2"/>
      <c r="O4" s="2"/>
      <c r="P4" s="2"/>
      <c r="Q4" s="2"/>
      <c r="R4" s="2"/>
      <c r="S4" s="2"/>
      <c r="T4" s="2"/>
      <c r="U4" s="2"/>
      <c r="V4" s="2"/>
      <c r="W4" s="2"/>
      <c r="X4" s="2"/>
      <c r="Y4" s="2"/>
    </row>
    <row r="5" spans="1:25" ht="12.75" customHeight="1" x14ac:dyDescent="0.2">
      <c r="A5" s="17">
        <v>4</v>
      </c>
      <c r="B5" s="6" t="s">
        <v>230</v>
      </c>
      <c r="C5" s="7">
        <v>1.6691063999999999E-2</v>
      </c>
      <c r="D5" s="66">
        <v>0.99995743800000003</v>
      </c>
      <c r="E5" s="12" t="s">
        <v>249</v>
      </c>
      <c r="F5" s="26" t="s">
        <v>8</v>
      </c>
      <c r="G5" s="12"/>
      <c r="H5" s="12"/>
      <c r="I5" s="10" t="s">
        <v>432</v>
      </c>
      <c r="J5" s="57">
        <v>36</v>
      </c>
      <c r="K5" s="10" t="s">
        <v>433</v>
      </c>
      <c r="L5" s="57">
        <v>7</v>
      </c>
      <c r="M5" s="2"/>
      <c r="N5" s="2"/>
      <c r="O5" s="2"/>
      <c r="P5" s="2"/>
      <c r="Q5" s="2"/>
      <c r="R5" s="2"/>
      <c r="S5" s="2"/>
      <c r="T5" s="2"/>
      <c r="U5" s="2"/>
      <c r="V5" s="2"/>
      <c r="W5" s="2"/>
      <c r="X5" s="2"/>
      <c r="Y5" s="2"/>
    </row>
    <row r="6" spans="1:25" ht="12.75" customHeight="1" x14ac:dyDescent="0.2">
      <c r="A6" s="17">
        <v>5</v>
      </c>
      <c r="B6" s="6" t="s">
        <v>231</v>
      </c>
      <c r="C6" s="7">
        <v>1.6927164000000001E-2</v>
      </c>
      <c r="D6" s="66">
        <v>0.99995743800000003</v>
      </c>
      <c r="E6" s="12" t="s">
        <v>250</v>
      </c>
      <c r="F6" s="26" t="s">
        <v>8</v>
      </c>
      <c r="G6" s="12"/>
      <c r="H6" s="46"/>
      <c r="I6" s="10" t="s">
        <v>409</v>
      </c>
      <c r="J6" s="57">
        <v>14</v>
      </c>
      <c r="K6" s="10" t="s">
        <v>410</v>
      </c>
      <c r="L6" s="57">
        <v>5</v>
      </c>
      <c r="M6" s="2"/>
      <c r="N6" s="2"/>
      <c r="O6" s="2"/>
      <c r="P6" s="2"/>
      <c r="Q6" s="2"/>
      <c r="R6" s="2"/>
      <c r="S6" s="2"/>
      <c r="T6" s="2"/>
      <c r="U6" s="2"/>
      <c r="V6" s="2"/>
      <c r="W6" s="2"/>
      <c r="X6" s="2"/>
      <c r="Y6" s="2"/>
    </row>
    <row r="7" spans="1:25" ht="12.75" customHeight="1" x14ac:dyDescent="0.2">
      <c r="A7" s="17">
        <v>6</v>
      </c>
      <c r="B7" s="6" t="s">
        <v>95</v>
      </c>
      <c r="C7" s="7">
        <v>1.8075759E-2</v>
      </c>
      <c r="D7" s="66">
        <v>0.99995743800000003</v>
      </c>
      <c r="E7" s="12" t="s">
        <v>252</v>
      </c>
      <c r="F7" s="26" t="s">
        <v>8</v>
      </c>
      <c r="G7" s="12"/>
      <c r="H7" s="12"/>
      <c r="I7" s="10" t="s">
        <v>411</v>
      </c>
      <c r="J7" s="57">
        <v>14</v>
      </c>
      <c r="K7" s="10" t="s">
        <v>412</v>
      </c>
      <c r="L7" s="57">
        <v>10</v>
      </c>
      <c r="M7" s="2"/>
      <c r="N7" s="2"/>
      <c r="O7" s="2"/>
      <c r="P7" s="2"/>
      <c r="Q7" s="2"/>
      <c r="R7" s="2"/>
      <c r="S7" s="2"/>
      <c r="T7" s="2"/>
      <c r="U7" s="2"/>
      <c r="V7" s="2"/>
      <c r="W7" s="2"/>
      <c r="X7" s="2"/>
      <c r="Y7" s="2"/>
    </row>
    <row r="8" spans="1:25" ht="12.75" customHeight="1" x14ac:dyDescent="0.2">
      <c r="A8" s="17">
        <v>7</v>
      </c>
      <c r="B8" s="6" t="s">
        <v>232</v>
      </c>
      <c r="C8" s="7">
        <v>1.8123522999999999E-2</v>
      </c>
      <c r="D8" s="66">
        <v>0.99995743800000003</v>
      </c>
      <c r="E8" s="12" t="s">
        <v>253</v>
      </c>
      <c r="F8" s="35" t="s">
        <v>315</v>
      </c>
      <c r="G8" s="35" t="s">
        <v>316</v>
      </c>
      <c r="H8" s="46" t="s">
        <v>317</v>
      </c>
      <c r="I8" s="10" t="s">
        <v>434</v>
      </c>
      <c r="J8" s="57">
        <v>4547</v>
      </c>
      <c r="K8" s="10" t="s">
        <v>435</v>
      </c>
      <c r="L8" s="57">
        <v>18</v>
      </c>
      <c r="M8" s="2"/>
      <c r="N8" s="2"/>
      <c r="O8" s="2"/>
      <c r="P8" s="2"/>
      <c r="Q8" s="2"/>
      <c r="R8" s="2"/>
      <c r="S8" s="2"/>
      <c r="T8" s="2"/>
      <c r="U8" s="2"/>
      <c r="V8" s="2"/>
      <c r="W8" s="2"/>
      <c r="X8" s="2"/>
      <c r="Y8" s="2"/>
    </row>
    <row r="9" spans="1:25" ht="12.75" customHeight="1" x14ac:dyDescent="0.2">
      <c r="A9" s="17">
        <v>8</v>
      </c>
      <c r="B9" s="48" t="s">
        <v>233</v>
      </c>
      <c r="C9" s="7">
        <v>1.9978519E-2</v>
      </c>
      <c r="D9" s="66">
        <v>0.99995743800000003</v>
      </c>
      <c r="E9" s="12" t="s">
        <v>254</v>
      </c>
      <c r="F9" s="35" t="s">
        <v>322</v>
      </c>
      <c r="G9" s="12"/>
      <c r="H9" s="12"/>
      <c r="I9" s="10" t="s">
        <v>436</v>
      </c>
      <c r="J9" s="57">
        <v>7</v>
      </c>
      <c r="K9" s="10" t="s">
        <v>437</v>
      </c>
      <c r="L9" s="57">
        <v>6</v>
      </c>
      <c r="M9" s="2"/>
      <c r="N9" s="2"/>
      <c r="O9" s="2"/>
      <c r="P9" s="2"/>
      <c r="Q9" s="2"/>
      <c r="R9" s="2"/>
      <c r="S9" s="2"/>
      <c r="T9" s="2"/>
      <c r="U9" s="2"/>
      <c r="V9" s="2"/>
      <c r="W9" s="2"/>
      <c r="X9" s="2"/>
      <c r="Y9" s="2"/>
    </row>
    <row r="10" spans="1:25" ht="12.75" customHeight="1" x14ac:dyDescent="0.2">
      <c r="A10" s="17">
        <v>9</v>
      </c>
      <c r="B10" s="6" t="s">
        <v>234</v>
      </c>
      <c r="C10" s="7">
        <v>1.9981044E-2</v>
      </c>
      <c r="D10" s="66">
        <v>0.99995743800000003</v>
      </c>
      <c r="E10" s="12" t="s">
        <v>255</v>
      </c>
      <c r="F10" s="35" t="s">
        <v>322</v>
      </c>
      <c r="G10" s="12"/>
      <c r="H10" s="12"/>
      <c r="I10" s="10" t="s">
        <v>438</v>
      </c>
      <c r="J10" s="57">
        <v>15</v>
      </c>
      <c r="K10" s="10" t="s">
        <v>439</v>
      </c>
      <c r="L10" s="57">
        <v>11</v>
      </c>
      <c r="M10" s="2"/>
      <c r="N10" s="2"/>
      <c r="O10" s="2"/>
      <c r="P10" s="2"/>
      <c r="Q10" s="2"/>
      <c r="R10" s="2"/>
      <c r="S10" s="2"/>
      <c r="T10" s="2"/>
      <c r="U10" s="2"/>
      <c r="V10" s="2"/>
      <c r="W10" s="2"/>
      <c r="X10" s="2"/>
      <c r="Y10" s="2"/>
    </row>
    <row r="11" spans="1:25" ht="12.75" customHeight="1" x14ac:dyDescent="0.2">
      <c r="A11" s="17">
        <v>10</v>
      </c>
      <c r="B11" s="6" t="s">
        <v>235</v>
      </c>
      <c r="C11" s="7">
        <v>2.2876831E-2</v>
      </c>
      <c r="D11" s="66">
        <v>0.99995743800000003</v>
      </c>
      <c r="E11" s="12" t="s">
        <v>255</v>
      </c>
      <c r="F11" s="35" t="s">
        <v>322</v>
      </c>
      <c r="G11" s="12"/>
      <c r="H11" s="12"/>
      <c r="I11" s="10" t="s">
        <v>440</v>
      </c>
      <c r="J11" s="57">
        <v>19</v>
      </c>
      <c r="K11" s="10" t="s">
        <v>440</v>
      </c>
      <c r="L11" s="57">
        <v>19</v>
      </c>
      <c r="M11" s="2"/>
      <c r="N11" s="2"/>
      <c r="O11" s="2"/>
      <c r="P11" s="2"/>
      <c r="Q11" s="2"/>
      <c r="R11" s="2"/>
      <c r="S11" s="2"/>
      <c r="T11" s="2"/>
      <c r="U11" s="2"/>
      <c r="V11" s="2"/>
      <c r="W11" s="2"/>
      <c r="X11" s="2"/>
      <c r="Y11" s="2"/>
    </row>
    <row r="12" spans="1:25" ht="12.75" customHeight="1" x14ac:dyDescent="0.2">
      <c r="A12" s="17">
        <v>11</v>
      </c>
      <c r="B12" s="6" t="s">
        <v>236</v>
      </c>
      <c r="C12" s="7">
        <v>2.3507236000000001E-2</v>
      </c>
      <c r="D12" s="66">
        <v>0.99995743800000003</v>
      </c>
      <c r="E12" s="12" t="s">
        <v>255</v>
      </c>
      <c r="F12" s="35" t="s">
        <v>322</v>
      </c>
      <c r="G12" s="12"/>
      <c r="H12" s="12"/>
      <c r="I12" s="10" t="s">
        <v>441</v>
      </c>
      <c r="J12" s="57">
        <v>10</v>
      </c>
      <c r="K12" s="10" t="s">
        <v>442</v>
      </c>
      <c r="L12" s="57">
        <v>7</v>
      </c>
      <c r="M12" s="2"/>
      <c r="N12" s="2"/>
      <c r="O12" s="2"/>
      <c r="P12" s="2"/>
      <c r="Q12" s="2"/>
      <c r="R12" s="2"/>
      <c r="S12" s="2"/>
      <c r="T12" s="2"/>
      <c r="U12" s="2"/>
      <c r="V12" s="2"/>
      <c r="W12" s="2"/>
      <c r="X12" s="2"/>
      <c r="Y12" s="2"/>
    </row>
    <row r="13" spans="1:25" ht="12.75" customHeight="1" x14ac:dyDescent="0.2">
      <c r="A13" s="17">
        <v>12</v>
      </c>
      <c r="B13" s="6" t="s">
        <v>237</v>
      </c>
      <c r="C13" s="7">
        <v>2.5649232000000001E-2</v>
      </c>
      <c r="D13" s="66">
        <v>0.99995743800000003</v>
      </c>
      <c r="E13" s="12" t="s">
        <v>256</v>
      </c>
      <c r="F13" s="35" t="s">
        <v>322</v>
      </c>
      <c r="G13" s="12"/>
      <c r="H13" s="12"/>
      <c r="I13" s="10" t="s">
        <v>443</v>
      </c>
      <c r="J13" s="57">
        <v>13</v>
      </c>
      <c r="K13" s="10" t="s">
        <v>444</v>
      </c>
      <c r="L13" s="57">
        <v>12</v>
      </c>
      <c r="M13" s="2"/>
      <c r="N13" s="2"/>
      <c r="O13" s="2"/>
      <c r="P13" s="2"/>
      <c r="Q13" s="2"/>
      <c r="R13" s="2"/>
      <c r="S13" s="2"/>
      <c r="T13" s="2"/>
      <c r="U13" s="2"/>
      <c r="V13" s="2"/>
      <c r="W13" s="2"/>
      <c r="X13" s="2"/>
      <c r="Y13" s="2"/>
    </row>
    <row r="14" spans="1:25" ht="12.75" customHeight="1" x14ac:dyDescent="0.2">
      <c r="A14" s="17">
        <v>13</v>
      </c>
      <c r="B14" s="6" t="s">
        <v>238</v>
      </c>
      <c r="C14" s="7">
        <v>2.5838085E-2</v>
      </c>
      <c r="D14" s="66">
        <v>0.99995743800000003</v>
      </c>
      <c r="E14" s="12" t="s">
        <v>257</v>
      </c>
      <c r="F14" s="35" t="s">
        <v>322</v>
      </c>
      <c r="G14" s="12"/>
      <c r="H14" s="12"/>
      <c r="I14" s="10" t="s">
        <v>445</v>
      </c>
      <c r="J14" s="57">
        <v>12</v>
      </c>
      <c r="K14" s="10" t="s">
        <v>446</v>
      </c>
      <c r="L14" s="57">
        <v>7</v>
      </c>
      <c r="M14" s="2"/>
      <c r="N14" s="2"/>
      <c r="O14" s="2"/>
      <c r="P14" s="2"/>
      <c r="Q14" s="2"/>
      <c r="R14" s="2"/>
      <c r="S14" s="2"/>
      <c r="T14" s="2"/>
      <c r="U14" s="2"/>
      <c r="V14" s="2"/>
      <c r="W14" s="2"/>
      <c r="X14" s="2"/>
      <c r="Y14" s="2"/>
    </row>
    <row r="15" spans="1:25" ht="12.75" customHeight="1" x14ac:dyDescent="0.2">
      <c r="A15" s="17">
        <v>14</v>
      </c>
      <c r="B15" s="6" t="s">
        <v>239</v>
      </c>
      <c r="C15" s="7">
        <v>2.883838E-2</v>
      </c>
      <c r="D15" s="66">
        <v>0.99995743800000003</v>
      </c>
      <c r="E15" s="12" t="s">
        <v>258</v>
      </c>
      <c r="F15" s="35" t="s">
        <v>322</v>
      </c>
      <c r="G15" s="12"/>
      <c r="H15" s="12"/>
      <c r="I15" s="10" t="s">
        <v>447</v>
      </c>
      <c r="J15" s="57">
        <v>212</v>
      </c>
      <c r="K15" s="10" t="s">
        <v>448</v>
      </c>
      <c r="L15" s="57">
        <v>19</v>
      </c>
      <c r="M15" s="2"/>
      <c r="N15" s="2"/>
      <c r="O15" s="2"/>
      <c r="P15" s="2"/>
      <c r="Q15" s="2"/>
      <c r="R15" s="2"/>
      <c r="S15" s="2"/>
      <c r="T15" s="2"/>
      <c r="U15" s="2"/>
      <c r="V15" s="2"/>
      <c r="W15" s="2"/>
      <c r="X15" s="2"/>
      <c r="Y15" s="2"/>
    </row>
    <row r="16" spans="1:25" ht="12.75" customHeight="1" x14ac:dyDescent="0.2">
      <c r="A16" s="17">
        <v>15</v>
      </c>
      <c r="B16" s="14" t="s">
        <v>240</v>
      </c>
      <c r="C16" s="7">
        <v>3.1395924999999998E-2</v>
      </c>
      <c r="D16" s="66">
        <v>0.99995743800000003</v>
      </c>
      <c r="E16" s="35" t="s">
        <v>318</v>
      </c>
      <c r="F16" s="35" t="s">
        <v>322</v>
      </c>
      <c r="G16" s="12"/>
      <c r="H16" s="12"/>
      <c r="I16" s="10" t="s">
        <v>449</v>
      </c>
      <c r="J16" s="57">
        <v>46</v>
      </c>
      <c r="K16" s="10" t="s">
        <v>450</v>
      </c>
      <c r="L16" s="57">
        <v>22</v>
      </c>
      <c r="M16" s="2"/>
      <c r="N16" s="2"/>
      <c r="O16" s="2"/>
      <c r="P16" s="2"/>
      <c r="Q16" s="2"/>
      <c r="R16" s="2"/>
      <c r="S16" s="2"/>
      <c r="T16" s="2"/>
      <c r="U16" s="2"/>
      <c r="V16" s="2"/>
      <c r="W16" s="2"/>
      <c r="X16" s="2"/>
      <c r="Y16" s="2"/>
    </row>
    <row r="17" spans="1:25" ht="12.75" customHeight="1" x14ac:dyDescent="0.2">
      <c r="A17" s="17">
        <v>16</v>
      </c>
      <c r="B17" s="6" t="s">
        <v>241</v>
      </c>
      <c r="C17" s="7">
        <v>3.1498506000000003E-2</v>
      </c>
      <c r="D17" s="66">
        <v>0.99995743800000003</v>
      </c>
      <c r="E17" s="12" t="s">
        <v>255</v>
      </c>
      <c r="F17" s="35" t="s">
        <v>322</v>
      </c>
      <c r="G17" s="12"/>
      <c r="H17" s="12"/>
      <c r="I17" s="10" t="s">
        <v>451</v>
      </c>
      <c r="J17" s="57">
        <v>26</v>
      </c>
      <c r="K17" s="10" t="s">
        <v>451</v>
      </c>
      <c r="L17" s="57">
        <v>26</v>
      </c>
      <c r="M17" s="2"/>
      <c r="N17" s="2"/>
      <c r="O17" s="2"/>
      <c r="P17" s="2"/>
      <c r="Q17" s="2"/>
      <c r="R17" s="2"/>
      <c r="S17" s="2"/>
      <c r="T17" s="2"/>
      <c r="U17" s="2"/>
      <c r="V17" s="2"/>
      <c r="W17" s="2"/>
      <c r="X17" s="2"/>
      <c r="Y17" s="2"/>
    </row>
    <row r="18" spans="1:25" ht="12.75" customHeight="1" x14ac:dyDescent="0.2">
      <c r="A18" s="17">
        <v>17</v>
      </c>
      <c r="B18" s="6" t="s">
        <v>242</v>
      </c>
      <c r="C18" s="7">
        <v>3.2379136000000003E-2</v>
      </c>
      <c r="D18" s="66">
        <v>0.99995743800000003</v>
      </c>
      <c r="E18" s="12" t="s">
        <v>255</v>
      </c>
      <c r="F18" s="35" t="s">
        <v>322</v>
      </c>
      <c r="G18" s="12"/>
      <c r="H18" s="12"/>
      <c r="I18" s="10" t="s">
        <v>452</v>
      </c>
      <c r="J18" s="57">
        <v>23</v>
      </c>
      <c r="K18" s="10" t="s">
        <v>452</v>
      </c>
      <c r="L18" s="57">
        <v>23</v>
      </c>
      <c r="M18" s="2"/>
      <c r="N18" s="2"/>
      <c r="O18" s="2"/>
      <c r="P18" s="2"/>
      <c r="Q18" s="2"/>
      <c r="R18" s="2"/>
      <c r="S18" s="2"/>
      <c r="T18" s="2"/>
      <c r="U18" s="2"/>
      <c r="V18" s="2"/>
      <c r="W18" s="2"/>
      <c r="X18" s="2"/>
      <c r="Y18" s="2"/>
    </row>
    <row r="19" spans="1:25" ht="12.75" customHeight="1" x14ac:dyDescent="0.2">
      <c r="A19" s="17">
        <v>18</v>
      </c>
      <c r="B19" s="34" t="s">
        <v>319</v>
      </c>
      <c r="C19" s="7">
        <v>3.3669681E-2</v>
      </c>
      <c r="D19" s="66">
        <v>0.99995743800000003</v>
      </c>
      <c r="E19" s="12" t="s">
        <v>255</v>
      </c>
      <c r="F19" s="35" t="s">
        <v>320</v>
      </c>
      <c r="G19" s="12" t="s">
        <v>260</v>
      </c>
      <c r="H19" s="46" t="s">
        <v>259</v>
      </c>
      <c r="I19" s="10" t="s">
        <v>453</v>
      </c>
      <c r="J19" s="57">
        <v>16</v>
      </c>
      <c r="K19" s="10" t="s">
        <v>454</v>
      </c>
      <c r="L19" s="57">
        <v>12</v>
      </c>
      <c r="M19" s="2"/>
      <c r="N19" s="2"/>
      <c r="O19" s="2"/>
      <c r="P19" s="2"/>
      <c r="Q19" s="2"/>
      <c r="R19" s="2"/>
      <c r="S19" s="2"/>
      <c r="T19" s="2"/>
      <c r="U19" s="2"/>
      <c r="V19" s="2"/>
      <c r="W19" s="2"/>
      <c r="X19" s="2"/>
      <c r="Y19" s="2"/>
    </row>
    <row r="20" spans="1:25" ht="12.75" customHeight="1" x14ac:dyDescent="0.2">
      <c r="A20" s="17">
        <v>19</v>
      </c>
      <c r="B20" s="6" t="s">
        <v>243</v>
      </c>
      <c r="C20" s="7">
        <v>3.3768556999999998E-2</v>
      </c>
      <c r="D20" s="66">
        <v>0.99995743800000003</v>
      </c>
      <c r="E20" s="12" t="s">
        <v>255</v>
      </c>
      <c r="F20" s="35" t="s">
        <v>322</v>
      </c>
      <c r="G20" s="12"/>
      <c r="H20" s="12"/>
      <c r="I20" s="10" t="s">
        <v>455</v>
      </c>
      <c r="J20" s="57">
        <v>47</v>
      </c>
      <c r="K20" s="10" t="s">
        <v>456</v>
      </c>
      <c r="L20" s="57">
        <v>46</v>
      </c>
      <c r="M20" s="2"/>
      <c r="N20" s="2"/>
      <c r="O20" s="2"/>
      <c r="P20" s="2"/>
      <c r="Q20" s="2"/>
      <c r="R20" s="2"/>
      <c r="S20" s="2"/>
      <c r="T20" s="2"/>
      <c r="U20" s="2"/>
      <c r="V20" s="2"/>
      <c r="W20" s="2"/>
      <c r="X20" s="2"/>
      <c r="Y20" s="2"/>
    </row>
    <row r="21" spans="1:25" ht="12.75" customHeight="1" x14ac:dyDescent="0.2">
      <c r="A21" s="17">
        <v>20</v>
      </c>
      <c r="B21" s="6" t="s">
        <v>244</v>
      </c>
      <c r="C21" s="7">
        <v>3.4898464999999997E-2</v>
      </c>
      <c r="D21" s="66">
        <v>0.99995743800000003</v>
      </c>
      <c r="E21" s="60" t="s">
        <v>213</v>
      </c>
      <c r="F21" s="35" t="s">
        <v>322</v>
      </c>
      <c r="G21" s="12"/>
      <c r="H21" s="12"/>
      <c r="I21" s="10" t="s">
        <v>457</v>
      </c>
      <c r="J21" s="57">
        <v>73</v>
      </c>
      <c r="K21" s="10" t="s">
        <v>458</v>
      </c>
      <c r="L21" s="57">
        <v>9</v>
      </c>
      <c r="M21" s="2"/>
      <c r="N21" s="2"/>
      <c r="O21" s="2"/>
      <c r="P21" s="2"/>
      <c r="Q21" s="2"/>
      <c r="R21" s="2"/>
      <c r="S21" s="2"/>
      <c r="T21" s="2"/>
      <c r="U21" s="2"/>
      <c r="V21" s="2"/>
      <c r="W21" s="2"/>
      <c r="X21" s="2"/>
      <c r="Y21" s="2"/>
    </row>
    <row r="22" spans="1:25" x14ac:dyDescent="0.2">
      <c r="D22" s="17"/>
    </row>
    <row r="23" spans="1:25" x14ac:dyDescent="0.2">
      <c r="D23" s="17"/>
    </row>
    <row r="24" spans="1:25" x14ac:dyDescent="0.2">
      <c r="D24" s="17"/>
    </row>
    <row r="25" spans="1:25" x14ac:dyDescent="0.2">
      <c r="D25" s="17"/>
    </row>
    <row r="26" spans="1:25" x14ac:dyDescent="0.2">
      <c r="D26" s="17"/>
    </row>
    <row r="27" spans="1:25" x14ac:dyDescent="0.2">
      <c r="D27" s="17"/>
    </row>
    <row r="28" spans="1:25" x14ac:dyDescent="0.2">
      <c r="D28" s="23"/>
    </row>
    <row r="29" spans="1:25" x14ac:dyDescent="0.2">
      <c r="D29" s="17"/>
    </row>
    <row r="30" spans="1:25" x14ac:dyDescent="0.2">
      <c r="D30" s="17"/>
    </row>
    <row r="31" spans="1:25" x14ac:dyDescent="0.2">
      <c r="A31" s="37"/>
      <c r="D31" s="17"/>
    </row>
    <row r="32" spans="1:25" x14ac:dyDescent="0.2">
      <c r="D32" s="17"/>
    </row>
    <row r="33" spans="4:4" x14ac:dyDescent="0.2">
      <c r="D33" s="17"/>
    </row>
  </sheetData>
  <phoneticPr fontId="16" type="noConversion"/>
  <hyperlinks>
    <hyperlink ref="H19" r:id="rId1"/>
    <hyperlink ref="H4" r:id="rId2" display="https://www.ncbi.nlm.nih.gov/pubmed/28695536"/>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workbookViewId="0">
      <selection activeCell="E35" sqref="E35"/>
    </sheetView>
  </sheetViews>
  <sheetFormatPr defaultColWidth="8.85546875" defaultRowHeight="12.75" x14ac:dyDescent="0.2"/>
  <cols>
    <col min="1" max="1" width="3.28515625" bestFit="1" customWidth="1"/>
    <col min="2" max="2" width="8.85546875" style="1"/>
    <col min="4" max="4" width="17.5703125" style="65" customWidth="1"/>
    <col min="5" max="5" width="69.85546875" style="37" customWidth="1"/>
    <col min="6" max="6" width="66.28515625" style="38" customWidth="1"/>
    <col min="8" max="8" width="8.85546875" customWidth="1"/>
    <col min="9" max="9" width="14.7109375" customWidth="1"/>
    <col min="10" max="10" width="16" customWidth="1"/>
    <col min="11" max="11" width="19.42578125" customWidth="1"/>
    <col min="12" max="12" width="21.42578125" customWidth="1"/>
  </cols>
  <sheetData>
    <row r="1" spans="1:25" ht="34.5" customHeight="1" x14ac:dyDescent="0.2">
      <c r="A1" s="2"/>
      <c r="B1" s="3" t="s">
        <v>0</v>
      </c>
      <c r="C1" s="4" t="s">
        <v>1</v>
      </c>
      <c r="D1" s="4" t="s">
        <v>490</v>
      </c>
      <c r="E1" s="43" t="s">
        <v>2</v>
      </c>
      <c r="F1" s="3" t="s">
        <v>3</v>
      </c>
      <c r="G1" s="4" t="s">
        <v>4</v>
      </c>
      <c r="H1" s="4" t="s">
        <v>5</v>
      </c>
      <c r="I1" s="3" t="s">
        <v>323</v>
      </c>
      <c r="J1" s="3" t="s">
        <v>324</v>
      </c>
      <c r="K1" s="3" t="s">
        <v>325</v>
      </c>
      <c r="L1" s="3" t="s">
        <v>326</v>
      </c>
      <c r="M1" s="2"/>
      <c r="N1" s="2"/>
      <c r="O1" s="2"/>
      <c r="P1" s="2"/>
      <c r="Q1" s="2"/>
      <c r="R1" s="2"/>
      <c r="S1" s="2"/>
      <c r="T1" s="2"/>
      <c r="U1" s="2"/>
      <c r="V1" s="2"/>
      <c r="W1" s="2"/>
      <c r="X1" s="2"/>
      <c r="Y1" s="2"/>
    </row>
    <row r="2" spans="1:25" ht="12.75" customHeight="1" x14ac:dyDescent="0.2">
      <c r="A2" s="5">
        <v>1</v>
      </c>
      <c r="B2" s="6" t="s">
        <v>6</v>
      </c>
      <c r="C2" s="7">
        <v>1.14125766211598E-4</v>
      </c>
      <c r="D2" s="66">
        <v>0.18385660936753201</v>
      </c>
      <c r="E2" s="39" t="s">
        <v>7</v>
      </c>
      <c r="F2" s="9" t="s">
        <v>8</v>
      </c>
      <c r="G2" s="10" t="s">
        <v>8</v>
      </c>
      <c r="H2" s="11"/>
      <c r="I2" s="10" t="s">
        <v>330</v>
      </c>
      <c r="J2" s="57">
        <v>8</v>
      </c>
      <c r="K2" s="10" t="s">
        <v>331</v>
      </c>
      <c r="L2" s="57">
        <v>7</v>
      </c>
      <c r="M2" s="2"/>
      <c r="N2" s="2"/>
      <c r="O2" s="2"/>
      <c r="P2" s="2"/>
      <c r="Q2" s="2"/>
      <c r="R2" s="2"/>
      <c r="S2" s="2"/>
      <c r="T2" s="2"/>
      <c r="U2" s="2"/>
      <c r="V2" s="2"/>
      <c r="W2" s="2"/>
      <c r="X2" s="2"/>
      <c r="Y2" s="2"/>
    </row>
    <row r="3" spans="1:25" ht="12.75" customHeight="1" x14ac:dyDescent="0.2">
      <c r="A3" s="5">
        <v>2</v>
      </c>
      <c r="B3" s="6" t="s">
        <v>9</v>
      </c>
      <c r="C3" s="7">
        <v>3.06864129158721E-4</v>
      </c>
      <c r="D3" s="66">
        <v>0.24717905603757501</v>
      </c>
      <c r="E3" s="39" t="s">
        <v>10</v>
      </c>
      <c r="F3" s="9" t="s">
        <v>11</v>
      </c>
      <c r="G3" s="2" t="s">
        <v>12</v>
      </c>
      <c r="H3" s="11" t="str">
        <f>HYPERLINK("http://www.sciencedirect.com/science/article/pii/S0166432811004402","http://www.sciencedirect.com/science/article/pii/S0166432811004402")</f>
        <v>http://www.sciencedirect.com/science/article/pii/S0166432811004402</v>
      </c>
      <c r="I3" s="10" t="s">
        <v>332</v>
      </c>
      <c r="J3" s="57">
        <v>6</v>
      </c>
      <c r="K3" s="10" t="s">
        <v>333</v>
      </c>
      <c r="L3" s="57">
        <v>5</v>
      </c>
      <c r="M3" s="2"/>
      <c r="N3" s="2"/>
      <c r="O3" s="2"/>
      <c r="P3" s="2"/>
      <c r="Q3" s="2"/>
      <c r="R3" s="2"/>
      <c r="S3" s="2"/>
      <c r="T3" s="2"/>
      <c r="U3" s="2"/>
      <c r="V3" s="2"/>
      <c r="W3" s="2"/>
      <c r="X3" s="2"/>
      <c r="Y3" s="2"/>
    </row>
    <row r="4" spans="1:25" ht="12.75" customHeight="1" x14ac:dyDescent="0.2">
      <c r="A4" s="5"/>
      <c r="B4" s="6"/>
      <c r="C4" s="7"/>
      <c r="D4" s="66"/>
      <c r="E4" s="39"/>
      <c r="F4" s="12" t="s">
        <v>13</v>
      </c>
      <c r="G4" s="2" t="s">
        <v>14</v>
      </c>
      <c r="H4" s="11" t="str">
        <f>HYPERLINK("http://www.sciencedirect.com/science/article/pii/S000689930500301X","http://www.sciencedirect.com/science/article/pii/S000689930500301X")</f>
        <v>http://www.sciencedirect.com/science/article/pii/S000689930500301X</v>
      </c>
      <c r="I4" s="10" t="s">
        <v>329</v>
      </c>
      <c r="J4" s="57"/>
      <c r="K4" s="10"/>
      <c r="L4" s="57"/>
      <c r="M4" s="2"/>
      <c r="N4" s="2"/>
      <c r="O4" s="2"/>
      <c r="P4" s="2"/>
      <c r="Q4" s="2"/>
      <c r="R4" s="2"/>
      <c r="S4" s="2"/>
      <c r="T4" s="2"/>
      <c r="U4" s="2"/>
      <c r="V4" s="2"/>
      <c r="W4" s="2"/>
      <c r="X4" s="2"/>
      <c r="Y4" s="2"/>
    </row>
    <row r="5" spans="1:25" ht="12.75" customHeight="1" x14ac:dyDescent="0.2">
      <c r="A5" s="5"/>
      <c r="B5" s="6"/>
      <c r="C5" s="7"/>
      <c r="D5" s="66"/>
      <c r="E5" s="39"/>
      <c r="F5" s="9" t="s">
        <v>15</v>
      </c>
      <c r="G5" s="2" t="s">
        <v>16</v>
      </c>
      <c r="H5" s="13" t="str">
        <f>HYPERLINK("http://www.fasebj.org/content/22/9/3129.short","http://www.fasebj.org/content/22/9/3129.short")</f>
        <v>http://www.fasebj.org/content/22/9/3129.short</v>
      </c>
      <c r="I5" s="10" t="s">
        <v>329</v>
      </c>
      <c r="J5" s="57"/>
      <c r="K5" s="10"/>
      <c r="L5" s="57"/>
      <c r="M5" s="2"/>
      <c r="N5" s="2"/>
      <c r="O5" s="2"/>
      <c r="P5" s="2"/>
      <c r="Q5" s="2"/>
      <c r="R5" s="2"/>
      <c r="S5" s="2"/>
      <c r="T5" s="2"/>
      <c r="U5" s="2"/>
      <c r="V5" s="2"/>
      <c r="W5" s="2"/>
      <c r="X5" s="2"/>
      <c r="Y5" s="2"/>
    </row>
    <row r="6" spans="1:25" ht="12.75" customHeight="1" x14ac:dyDescent="0.2">
      <c r="A6" s="5">
        <v>3</v>
      </c>
      <c r="B6" s="6" t="s">
        <v>17</v>
      </c>
      <c r="C6" s="7">
        <v>4.9091236041636302E-4</v>
      </c>
      <c r="D6" s="66">
        <v>0.26361993754339202</v>
      </c>
      <c r="E6" s="39" t="s">
        <v>18</v>
      </c>
      <c r="F6" s="12" t="s">
        <v>8</v>
      </c>
      <c r="G6" s="2"/>
      <c r="H6" s="2"/>
      <c r="I6" s="10" t="s">
        <v>334</v>
      </c>
      <c r="J6" s="57">
        <v>13</v>
      </c>
      <c r="K6" s="10" t="s">
        <v>335</v>
      </c>
      <c r="L6" s="57">
        <v>9</v>
      </c>
      <c r="M6" s="2"/>
      <c r="N6" s="2"/>
      <c r="O6" s="2"/>
      <c r="P6" s="2"/>
      <c r="Q6" s="2"/>
      <c r="R6" s="2"/>
      <c r="S6" s="2"/>
      <c r="T6" s="2"/>
      <c r="U6" s="2"/>
      <c r="V6" s="2"/>
      <c r="W6" s="2"/>
      <c r="X6" s="2"/>
      <c r="Y6" s="2"/>
    </row>
    <row r="7" spans="1:25" ht="12.75" customHeight="1" x14ac:dyDescent="0.2">
      <c r="A7" s="5">
        <v>4</v>
      </c>
      <c r="B7" s="6" t="s">
        <v>19</v>
      </c>
      <c r="C7" s="7">
        <v>7.6382162012774996E-4</v>
      </c>
      <c r="D7" s="66">
        <v>0.27964421552551899</v>
      </c>
      <c r="E7" s="39" t="s">
        <v>20</v>
      </c>
      <c r="F7" s="12" t="s">
        <v>8</v>
      </c>
      <c r="G7" s="2"/>
      <c r="H7" s="2"/>
      <c r="I7" s="10" t="s">
        <v>336</v>
      </c>
      <c r="J7" s="57">
        <v>12</v>
      </c>
      <c r="K7" s="10" t="s">
        <v>337</v>
      </c>
      <c r="L7" s="57">
        <v>6</v>
      </c>
      <c r="M7" s="2"/>
      <c r="N7" s="2"/>
      <c r="O7" s="2"/>
      <c r="P7" s="2"/>
      <c r="Q7" s="2"/>
      <c r="R7" s="2"/>
      <c r="S7" s="2"/>
      <c r="T7" s="2"/>
      <c r="U7" s="2"/>
      <c r="V7" s="2"/>
      <c r="W7" s="2"/>
      <c r="X7" s="2"/>
      <c r="Y7" s="2"/>
    </row>
    <row r="8" spans="1:25" ht="12.75" customHeight="1" x14ac:dyDescent="0.2">
      <c r="A8" s="5">
        <v>5</v>
      </c>
      <c r="B8" s="34" t="s">
        <v>219</v>
      </c>
      <c r="C8" s="7">
        <v>8.6792121516251401E-4</v>
      </c>
      <c r="D8" s="66">
        <v>0.27964421552551899</v>
      </c>
      <c r="E8" s="39" t="s">
        <v>22</v>
      </c>
      <c r="F8" s="9" t="s">
        <v>23</v>
      </c>
      <c r="G8" s="10" t="s">
        <v>24</v>
      </c>
      <c r="H8" s="11" t="s">
        <v>25</v>
      </c>
      <c r="I8" s="10" t="s">
        <v>338</v>
      </c>
      <c r="J8" s="57">
        <v>17</v>
      </c>
      <c r="K8" s="10" t="s">
        <v>338</v>
      </c>
      <c r="L8" s="57">
        <v>17</v>
      </c>
      <c r="M8" s="2"/>
      <c r="N8" s="2"/>
      <c r="O8" s="2"/>
      <c r="P8" s="2"/>
      <c r="Q8" s="2"/>
      <c r="R8" s="2"/>
      <c r="S8" s="2"/>
      <c r="T8" s="2"/>
      <c r="U8" s="2"/>
      <c r="V8" s="2"/>
      <c r="W8" s="2"/>
      <c r="X8" s="2"/>
      <c r="Y8" s="2"/>
    </row>
    <row r="9" spans="1:25" ht="12.75" customHeight="1" x14ac:dyDescent="0.2">
      <c r="A9" s="5">
        <v>6</v>
      </c>
      <c r="B9" s="14" t="s">
        <v>26</v>
      </c>
      <c r="C9" s="7">
        <v>1.2177471738695901E-3</v>
      </c>
      <c r="D9" s="66">
        <v>0.32696511618409502</v>
      </c>
      <c r="E9" s="39" t="s">
        <v>27</v>
      </c>
      <c r="F9" s="9" t="s">
        <v>28</v>
      </c>
      <c r="G9" s="10" t="s">
        <v>29</v>
      </c>
      <c r="H9" s="13" t="s">
        <v>30</v>
      </c>
      <c r="I9" s="10" t="s">
        <v>339</v>
      </c>
      <c r="J9" s="57">
        <v>8</v>
      </c>
      <c r="K9" s="10" t="s">
        <v>340</v>
      </c>
      <c r="L9" s="57">
        <v>5</v>
      </c>
      <c r="M9" s="2"/>
      <c r="N9" s="2"/>
      <c r="O9" s="2"/>
      <c r="P9" s="2"/>
      <c r="Q9" s="2"/>
      <c r="R9" s="2"/>
      <c r="S9" s="2"/>
      <c r="T9" s="2"/>
      <c r="U9" s="2"/>
      <c r="V9" s="2"/>
      <c r="W9" s="2"/>
      <c r="X9" s="2"/>
      <c r="Y9" s="2"/>
    </row>
    <row r="10" spans="1:25" ht="12.75" customHeight="1" x14ac:dyDescent="0.2">
      <c r="A10" s="5"/>
      <c r="B10" s="6"/>
      <c r="C10" s="7"/>
      <c r="D10" s="66"/>
      <c r="E10" s="39"/>
      <c r="F10" s="12"/>
      <c r="G10" s="2"/>
      <c r="H10" s="11"/>
      <c r="I10" s="10" t="s">
        <v>329</v>
      </c>
      <c r="J10" s="57"/>
      <c r="K10" s="10"/>
      <c r="L10" s="57"/>
      <c r="M10" s="2"/>
      <c r="N10" s="2"/>
      <c r="O10" s="2"/>
      <c r="P10" s="2"/>
      <c r="Q10" s="2"/>
      <c r="R10" s="2"/>
      <c r="S10" s="2"/>
      <c r="T10" s="2"/>
      <c r="U10" s="2"/>
      <c r="V10" s="2"/>
      <c r="W10" s="2"/>
      <c r="X10" s="2"/>
      <c r="Y10" s="2"/>
    </row>
    <row r="11" spans="1:25" ht="12.75" customHeight="1" x14ac:dyDescent="0.2">
      <c r="A11" s="5">
        <v>7</v>
      </c>
      <c r="B11" s="14" t="s">
        <v>220</v>
      </c>
      <c r="C11" s="7">
        <v>1.98026001337573E-3</v>
      </c>
      <c r="D11" s="66">
        <v>0.455742697364105</v>
      </c>
      <c r="E11" s="31" t="s">
        <v>221</v>
      </c>
      <c r="F11" s="16" t="s">
        <v>32</v>
      </c>
      <c r="G11" s="16" t="s">
        <v>33</v>
      </c>
      <c r="H11" s="16" t="s">
        <v>34</v>
      </c>
      <c r="I11" s="10" t="s">
        <v>341</v>
      </c>
      <c r="J11" s="57">
        <v>9</v>
      </c>
      <c r="K11" s="10" t="s">
        <v>342</v>
      </c>
      <c r="L11" s="57">
        <v>5</v>
      </c>
      <c r="M11" s="2"/>
      <c r="N11" s="2"/>
      <c r="O11" s="2"/>
      <c r="P11" s="2"/>
      <c r="Q11" s="2"/>
      <c r="R11" s="2"/>
      <c r="S11" s="2"/>
      <c r="T11" s="2"/>
      <c r="U11" s="2"/>
      <c r="V11" s="2"/>
      <c r="W11" s="2"/>
      <c r="X11" s="2"/>
      <c r="Y11" s="2"/>
    </row>
    <row r="12" spans="1:25" ht="12.75" customHeight="1" x14ac:dyDescent="0.2">
      <c r="A12" s="5"/>
      <c r="B12" s="6"/>
      <c r="C12" s="7"/>
      <c r="D12" s="66"/>
      <c r="E12" s="39"/>
      <c r="F12" s="16" t="s">
        <v>222</v>
      </c>
      <c r="G12" s="16" t="s">
        <v>35</v>
      </c>
      <c r="H12" s="16" t="s">
        <v>36</v>
      </c>
      <c r="I12" s="10" t="s">
        <v>329</v>
      </c>
      <c r="J12" s="57"/>
      <c r="K12" s="10"/>
      <c r="L12" s="57"/>
      <c r="M12" s="2"/>
      <c r="N12" s="2"/>
      <c r="O12" s="2"/>
      <c r="P12" s="2"/>
      <c r="Q12" s="2"/>
      <c r="R12" s="2"/>
      <c r="S12" s="2"/>
      <c r="T12" s="2"/>
      <c r="U12" s="2"/>
      <c r="V12" s="2"/>
      <c r="W12" s="2"/>
      <c r="X12" s="2"/>
      <c r="Y12" s="2"/>
    </row>
    <row r="13" spans="1:25" ht="12.75" customHeight="1" x14ac:dyDescent="0.2">
      <c r="A13" s="5">
        <v>8</v>
      </c>
      <c r="B13" s="6" t="s">
        <v>37</v>
      </c>
      <c r="C13" s="7">
        <v>2.3615018055187001E-3</v>
      </c>
      <c r="D13" s="66">
        <v>0.475547426086389</v>
      </c>
      <c r="E13" s="39" t="s">
        <v>38</v>
      </c>
      <c r="F13" s="12" t="s">
        <v>8</v>
      </c>
      <c r="G13" s="2"/>
      <c r="H13" s="2"/>
      <c r="I13" s="10" t="s">
        <v>343</v>
      </c>
      <c r="J13" s="57">
        <v>20</v>
      </c>
      <c r="K13" s="10" t="s">
        <v>344</v>
      </c>
      <c r="L13" s="57">
        <v>5</v>
      </c>
      <c r="M13" s="2"/>
      <c r="N13" s="2"/>
      <c r="O13" s="2"/>
      <c r="P13" s="2"/>
      <c r="Q13" s="2"/>
      <c r="R13" s="2"/>
      <c r="S13" s="2"/>
      <c r="T13" s="2"/>
      <c r="U13" s="2"/>
      <c r="V13" s="2"/>
      <c r="W13" s="2"/>
      <c r="X13" s="2"/>
      <c r="Y13" s="2"/>
    </row>
    <row r="14" spans="1:25" ht="12.75" customHeight="1" x14ac:dyDescent="0.2">
      <c r="A14" s="5">
        <v>9</v>
      </c>
      <c r="B14" s="6" t="s">
        <v>39</v>
      </c>
      <c r="C14" s="7">
        <v>3.2999906285596098E-3</v>
      </c>
      <c r="D14" s="66">
        <v>0.56096288687953799</v>
      </c>
      <c r="E14" s="42" t="s">
        <v>40</v>
      </c>
      <c r="F14" s="12" t="s">
        <v>8</v>
      </c>
      <c r="G14" s="2"/>
      <c r="H14" s="2"/>
      <c r="I14" s="10" t="s">
        <v>345</v>
      </c>
      <c r="J14" s="57">
        <v>27</v>
      </c>
      <c r="K14" s="10" t="s">
        <v>346</v>
      </c>
      <c r="L14" s="57">
        <v>14</v>
      </c>
      <c r="M14" s="2"/>
      <c r="N14" s="2"/>
      <c r="O14" s="2"/>
      <c r="P14" s="2"/>
      <c r="Q14" s="2"/>
      <c r="R14" s="2"/>
      <c r="S14" s="2"/>
      <c r="T14" s="2"/>
      <c r="U14" s="2"/>
      <c r="V14" s="2"/>
      <c r="W14" s="2"/>
      <c r="X14" s="2"/>
      <c r="Y14" s="2"/>
    </row>
    <row r="15" spans="1:25" ht="12.75" customHeight="1" x14ac:dyDescent="0.2">
      <c r="A15" s="5">
        <v>10</v>
      </c>
      <c r="B15" s="6" t="s">
        <v>41</v>
      </c>
      <c r="C15" s="7">
        <v>3.71198032324292E-3</v>
      </c>
      <c r="D15" s="66">
        <v>0.56096288687953799</v>
      </c>
      <c r="E15" s="39" t="s">
        <v>42</v>
      </c>
      <c r="F15" s="12" t="s">
        <v>8</v>
      </c>
      <c r="G15" s="2"/>
      <c r="H15" s="2"/>
      <c r="I15" s="10" t="s">
        <v>347</v>
      </c>
      <c r="J15" s="57">
        <v>11</v>
      </c>
      <c r="K15" s="10" t="s">
        <v>347</v>
      </c>
      <c r="L15" s="57">
        <v>11</v>
      </c>
      <c r="M15" s="2"/>
      <c r="N15" s="2"/>
      <c r="O15" s="2"/>
      <c r="P15" s="2"/>
      <c r="Q15" s="2"/>
      <c r="R15" s="2"/>
      <c r="S15" s="2"/>
      <c r="T15" s="2"/>
      <c r="U15" s="2"/>
      <c r="V15" s="2"/>
      <c r="W15" s="2"/>
      <c r="X15" s="2"/>
      <c r="Y15" s="2"/>
    </row>
    <row r="16" spans="1:25" ht="12.75" customHeight="1" x14ac:dyDescent="0.2">
      <c r="A16" s="5">
        <v>11</v>
      </c>
      <c r="B16" s="6" t="s">
        <v>43</v>
      </c>
      <c r="C16" s="7">
        <v>4.2634129216528802E-3</v>
      </c>
      <c r="D16" s="66">
        <v>0.56096288687953799</v>
      </c>
      <c r="E16" s="39" t="s">
        <v>44</v>
      </c>
      <c r="F16" s="12" t="s">
        <v>8</v>
      </c>
      <c r="G16" s="2"/>
      <c r="H16" s="2"/>
      <c r="I16" s="10" t="s">
        <v>348</v>
      </c>
      <c r="J16" s="57">
        <v>116</v>
      </c>
      <c r="K16" s="10" t="s">
        <v>349</v>
      </c>
      <c r="L16" s="57">
        <v>19</v>
      </c>
      <c r="M16" s="2"/>
      <c r="N16" s="2"/>
      <c r="O16" s="2"/>
      <c r="P16" s="2"/>
      <c r="Q16" s="2"/>
      <c r="R16" s="2"/>
      <c r="S16" s="2"/>
      <c r="T16" s="2"/>
      <c r="U16" s="2"/>
      <c r="V16" s="2"/>
      <c r="W16" s="2"/>
      <c r="X16" s="2"/>
      <c r="Y16" s="2"/>
    </row>
    <row r="17" spans="1:25" ht="12.75" customHeight="1" x14ac:dyDescent="0.2">
      <c r="A17" s="5">
        <v>12</v>
      </c>
      <c r="B17" s="6" t="s">
        <v>45</v>
      </c>
      <c r="C17" s="7">
        <v>5.1262658726727002E-3</v>
      </c>
      <c r="D17" s="66">
        <v>0.56096288687953799</v>
      </c>
      <c r="E17" s="39" t="s">
        <v>46</v>
      </c>
      <c r="F17" s="12" t="s">
        <v>8</v>
      </c>
      <c r="G17" s="2"/>
      <c r="H17" s="2"/>
      <c r="I17" s="10" t="s">
        <v>350</v>
      </c>
      <c r="J17" s="57">
        <v>1990</v>
      </c>
      <c r="K17" s="10" t="s">
        <v>351</v>
      </c>
      <c r="L17" s="57">
        <v>30</v>
      </c>
      <c r="M17" s="2"/>
      <c r="N17" s="2"/>
      <c r="O17" s="2"/>
      <c r="P17" s="2"/>
      <c r="Q17" s="2"/>
      <c r="R17" s="2"/>
      <c r="S17" s="2"/>
      <c r="T17" s="2"/>
      <c r="U17" s="2"/>
      <c r="V17" s="2"/>
      <c r="W17" s="2"/>
      <c r="X17" s="2"/>
      <c r="Y17" s="2"/>
    </row>
    <row r="18" spans="1:25" ht="12.75" customHeight="1" x14ac:dyDescent="0.2">
      <c r="A18" s="5">
        <v>13</v>
      </c>
      <c r="B18" s="6" t="s">
        <v>47</v>
      </c>
      <c r="C18" s="7">
        <v>5.6174229817045097E-3</v>
      </c>
      <c r="D18" s="66">
        <v>0.56096288687953799</v>
      </c>
      <c r="E18" s="39" t="s">
        <v>48</v>
      </c>
      <c r="F18" s="12" t="s">
        <v>8</v>
      </c>
      <c r="G18" s="2"/>
      <c r="H18" s="2"/>
      <c r="I18" s="10" t="s">
        <v>352</v>
      </c>
      <c r="J18" s="57">
        <v>7</v>
      </c>
      <c r="K18" s="10" t="s">
        <v>352</v>
      </c>
      <c r="L18" s="57">
        <v>7</v>
      </c>
      <c r="M18" s="2"/>
      <c r="N18" s="2"/>
      <c r="O18" s="2"/>
      <c r="P18" s="2"/>
      <c r="Q18" s="2"/>
      <c r="R18" s="2"/>
      <c r="S18" s="2"/>
      <c r="T18" s="2"/>
      <c r="U18" s="2"/>
      <c r="V18" s="2"/>
      <c r="W18" s="2"/>
      <c r="X18" s="2"/>
      <c r="Y18" s="2"/>
    </row>
    <row r="19" spans="1:25" ht="12.75" customHeight="1" x14ac:dyDescent="0.2">
      <c r="A19" s="5">
        <v>14</v>
      </c>
      <c r="B19" s="6" t="s">
        <v>49</v>
      </c>
      <c r="C19" s="7">
        <v>5.8302662504425597E-3</v>
      </c>
      <c r="D19" s="66">
        <v>0.56096288687953799</v>
      </c>
      <c r="E19" s="39" t="s">
        <v>50</v>
      </c>
      <c r="F19" s="12" t="s">
        <v>51</v>
      </c>
      <c r="G19" s="2" t="s">
        <v>52</v>
      </c>
      <c r="H19" s="11" t="str">
        <f>HYPERLINK("http://www.sciencedirect.com/science/article/pii/S0378874111001905","http://www.sciencedirect.com/science/article/pii/S0378874111001905")</f>
        <v>http://www.sciencedirect.com/science/article/pii/S0378874111001905</v>
      </c>
      <c r="I19" s="10" t="s">
        <v>353</v>
      </c>
      <c r="J19" s="57">
        <v>29</v>
      </c>
      <c r="K19" s="10" t="s">
        <v>354</v>
      </c>
      <c r="L19" s="57">
        <v>12</v>
      </c>
      <c r="M19" s="2"/>
      <c r="N19" s="2"/>
      <c r="O19" s="2"/>
      <c r="P19" s="2"/>
      <c r="Q19" s="2"/>
      <c r="R19" s="2"/>
      <c r="S19" s="2"/>
      <c r="T19" s="2"/>
      <c r="U19" s="2"/>
      <c r="V19" s="2"/>
      <c r="W19" s="2"/>
      <c r="X19" s="2"/>
      <c r="Y19" s="2"/>
    </row>
    <row r="20" spans="1:25" ht="12.75" customHeight="1" x14ac:dyDescent="0.2">
      <c r="A20" s="5">
        <v>15</v>
      </c>
      <c r="B20" s="6" t="s">
        <v>53</v>
      </c>
      <c r="C20" s="7">
        <v>9.4290386802952202E-3</v>
      </c>
      <c r="D20" s="66">
        <v>0.56096288687953799</v>
      </c>
      <c r="E20" s="39" t="s">
        <v>54</v>
      </c>
      <c r="F20" s="12" t="s">
        <v>8</v>
      </c>
      <c r="G20" s="2"/>
      <c r="H20" s="2"/>
      <c r="I20" s="10" t="s">
        <v>355</v>
      </c>
      <c r="J20" s="57">
        <v>24</v>
      </c>
      <c r="K20" s="10" t="s">
        <v>356</v>
      </c>
      <c r="L20" s="57">
        <v>20</v>
      </c>
      <c r="M20" s="2"/>
      <c r="N20" s="2"/>
      <c r="O20" s="2"/>
      <c r="P20" s="2"/>
      <c r="Q20" s="2"/>
      <c r="R20" s="2"/>
      <c r="S20" s="2"/>
      <c r="T20" s="2"/>
      <c r="U20" s="2"/>
      <c r="V20" s="2"/>
      <c r="W20" s="2"/>
      <c r="X20" s="2"/>
      <c r="Y20" s="2"/>
    </row>
    <row r="21" spans="1:25" ht="12.75" customHeight="1" x14ac:dyDescent="0.2">
      <c r="A21" s="17">
        <v>16</v>
      </c>
      <c r="B21" s="6" t="s">
        <v>55</v>
      </c>
      <c r="C21" s="7">
        <v>9.5775288154076304E-3</v>
      </c>
      <c r="D21" s="66">
        <v>0.56096288687953799</v>
      </c>
      <c r="E21" s="39" t="s">
        <v>56</v>
      </c>
      <c r="F21" s="35" t="s">
        <v>484</v>
      </c>
      <c r="G21" s="2" t="s">
        <v>57</v>
      </c>
      <c r="H21" s="11" t="str">
        <f>HYPERLINK("http://www.sciencedirect.com/science/article/pii/S1734114012708757","http://www.sciencedirect.com/science/article/pii/S1734114012708757")</f>
        <v>http://www.sciencedirect.com/science/article/pii/S1734114012708757</v>
      </c>
      <c r="I21" s="10" t="s">
        <v>357</v>
      </c>
      <c r="J21" s="57">
        <v>266</v>
      </c>
      <c r="K21" s="10" t="s">
        <v>358</v>
      </c>
      <c r="L21" s="57">
        <v>67</v>
      </c>
      <c r="M21" s="2"/>
      <c r="N21" s="2"/>
      <c r="O21" s="2"/>
      <c r="P21" s="2"/>
      <c r="Q21" s="2"/>
      <c r="R21" s="2"/>
      <c r="S21" s="2"/>
      <c r="T21" s="2"/>
      <c r="U21" s="2"/>
      <c r="V21" s="2"/>
      <c r="W21" s="2"/>
      <c r="X21" s="2"/>
      <c r="Y21" s="2"/>
    </row>
    <row r="22" spans="1:25" ht="12.75" customHeight="1" x14ac:dyDescent="0.2">
      <c r="A22" s="17"/>
      <c r="B22" s="6"/>
      <c r="C22" s="7"/>
      <c r="D22" s="66"/>
      <c r="E22" s="39"/>
      <c r="F22" s="9" t="s">
        <v>58</v>
      </c>
      <c r="G22" s="2" t="s">
        <v>59</v>
      </c>
      <c r="H22" s="11" t="str">
        <f>HYPERLINK("http://www.sciencedirect.com/science/article/pii/S0014299913002902","http://www.sciencedirect.com/science/article/pii/S0014299913002902")</f>
        <v>http://www.sciencedirect.com/science/article/pii/S0014299913002902</v>
      </c>
      <c r="I22" s="10" t="s">
        <v>329</v>
      </c>
      <c r="J22" s="57"/>
      <c r="K22" s="10"/>
      <c r="L22" s="57"/>
      <c r="M22" s="2"/>
      <c r="N22" s="2"/>
      <c r="O22" s="2"/>
      <c r="P22" s="2"/>
      <c r="Q22" s="2"/>
      <c r="R22" s="2"/>
      <c r="S22" s="2"/>
      <c r="T22" s="2"/>
      <c r="U22" s="2"/>
      <c r="V22" s="2"/>
      <c r="W22" s="2"/>
      <c r="X22" s="2"/>
      <c r="Y22" s="2"/>
    </row>
    <row r="23" spans="1:25" ht="12.75" customHeight="1" x14ac:dyDescent="0.2">
      <c r="A23" s="17"/>
      <c r="B23" s="6"/>
      <c r="C23" s="7"/>
      <c r="D23" s="66"/>
      <c r="E23" s="39"/>
      <c r="F23" s="12" t="s">
        <v>60</v>
      </c>
      <c r="G23" s="2" t="s">
        <v>61</v>
      </c>
      <c r="H23" s="11" t="str">
        <f>HYPERLINK("http://www.sciencedirect.com/science/article/pii/S0014299912001707","http://www.sciencedirect.com/science/article/pii/S0014299912001707")</f>
        <v>http://www.sciencedirect.com/science/article/pii/S0014299912001707</v>
      </c>
      <c r="I23" s="10" t="s">
        <v>329</v>
      </c>
      <c r="J23" s="57"/>
      <c r="K23" s="10"/>
      <c r="L23" s="57"/>
      <c r="M23" s="2"/>
      <c r="N23" s="2"/>
      <c r="O23" s="2"/>
      <c r="P23" s="2"/>
      <c r="Q23" s="2"/>
      <c r="R23" s="2"/>
      <c r="S23" s="2"/>
      <c r="T23" s="2"/>
      <c r="U23" s="2"/>
      <c r="V23" s="2"/>
      <c r="W23" s="2"/>
      <c r="X23" s="2"/>
      <c r="Y23" s="2"/>
    </row>
    <row r="24" spans="1:25" ht="12.75" customHeight="1" x14ac:dyDescent="0.2">
      <c r="A24" s="17">
        <v>17</v>
      </c>
      <c r="B24" s="6" t="s">
        <v>62</v>
      </c>
      <c r="C24" s="7">
        <v>1.0168535131131201E-2</v>
      </c>
      <c r="D24" s="66">
        <v>0.56096288687953799</v>
      </c>
      <c r="E24" s="39" t="s">
        <v>63</v>
      </c>
      <c r="F24" s="12" t="s">
        <v>64</v>
      </c>
      <c r="G24" s="2" t="s">
        <v>65</v>
      </c>
      <c r="H24" s="11" t="str">
        <f>HYPERLINK("http://d.researchbib.com/f/bnLKImqTyhpUIvoTymnTyhM2qlo3IjYzAioF9xMKOlMKAmnJ9hYJShrTyyqUxiMT93ozkiLJDhpTujC2McoTH9MaIfoUEyrUDiMTIjpzImp2yiov12ZF1cMQRjZmVhpTEz.pdf","http://d.researchbib.com/f/bnLKImqTyhpUIvoTymnTyhM2qlo3IjYzAioF9xMKOlMKAmnJ9hYJShrTyyqUxiMT93ozkiLJDhpTujC2McoTH9MaIfoUEyrUDiMTIjpzImp2yiov12ZF1cMQRjZmVhpTEz.pdf")</f>
        <v>http://d.researchbib.com/f/bnLKImqTyhpUIvoTymnTyhM2qlo3IjYzAioF9xMKOlMKAmnJ9hYJShrTyyqUxiMT93ozkiLJDhpTujC2McoTH9MaIfoUEyrUDiMTIjpzImp2yiov12ZF1cMQRjZmVhpTEz.pdf</v>
      </c>
      <c r="I24" s="10" t="s">
        <v>327</v>
      </c>
      <c r="J24" s="57">
        <v>28</v>
      </c>
      <c r="K24" s="10" t="s">
        <v>328</v>
      </c>
      <c r="L24" s="57">
        <v>21</v>
      </c>
      <c r="M24" s="2"/>
      <c r="N24" s="2"/>
      <c r="O24" s="2"/>
      <c r="P24" s="2"/>
      <c r="Q24" s="2"/>
      <c r="R24" s="2"/>
      <c r="S24" s="2"/>
      <c r="T24" s="2"/>
      <c r="U24" s="2"/>
      <c r="V24" s="2"/>
      <c r="W24" s="2"/>
      <c r="X24" s="2"/>
      <c r="Y24" s="2"/>
    </row>
    <row r="25" spans="1:25" ht="12.75" customHeight="1" x14ac:dyDescent="0.2">
      <c r="A25" s="17">
        <v>18</v>
      </c>
      <c r="B25" s="14" t="s">
        <v>66</v>
      </c>
      <c r="C25" s="7">
        <v>1.05044462693719E-2</v>
      </c>
      <c r="D25" s="66">
        <v>0.56096288687953799</v>
      </c>
      <c r="E25" s="40" t="s">
        <v>223</v>
      </c>
      <c r="F25" s="12" t="s">
        <v>67</v>
      </c>
      <c r="G25" s="2" t="s">
        <v>68</v>
      </c>
      <c r="H25" s="11" t="str">
        <f>HYPERLINK("http://www.sciencedirect.com/science/article/pii/S0014299900007287?via%3Dihub","http://www.sciencedirect.com/science/article/pii/S0014299900007287?via%3Dihub")</f>
        <v>http://www.sciencedirect.com/science/article/pii/S0014299900007287?via%3Dihub</v>
      </c>
      <c r="I25" s="10" t="s">
        <v>359</v>
      </c>
      <c r="J25" s="57">
        <v>24</v>
      </c>
      <c r="K25" s="10" t="s">
        <v>360</v>
      </c>
      <c r="L25" s="57">
        <v>21</v>
      </c>
      <c r="M25" s="2"/>
      <c r="N25" s="2"/>
      <c r="O25" s="2"/>
      <c r="P25" s="2"/>
      <c r="Q25" s="2"/>
      <c r="R25" s="2"/>
      <c r="S25" s="2"/>
      <c r="T25" s="2"/>
      <c r="U25" s="2"/>
      <c r="V25" s="2"/>
      <c r="W25" s="2"/>
      <c r="X25" s="2"/>
      <c r="Y25" s="2"/>
    </row>
    <row r="26" spans="1:25" ht="12.75" customHeight="1" x14ac:dyDescent="0.2">
      <c r="A26" s="17"/>
      <c r="B26" s="6"/>
      <c r="C26" s="7"/>
      <c r="D26" s="66"/>
      <c r="E26" s="39"/>
      <c r="F26" s="12" t="s">
        <v>69</v>
      </c>
      <c r="G26" s="2" t="s">
        <v>70</v>
      </c>
      <c r="H26" s="11" t="str">
        <f>HYPERLINK("http://onlinelibrary.wiley.com/doi/10.1002/syn.20104/abstract","http://onlinelibrary.wiley.com/doi/10.1002/syn.20104/abstract")</f>
        <v>http://onlinelibrary.wiley.com/doi/10.1002/syn.20104/abstract</v>
      </c>
      <c r="I26" s="10" t="s">
        <v>329</v>
      </c>
      <c r="J26" s="57"/>
      <c r="K26" s="10"/>
      <c r="L26" s="57"/>
      <c r="M26" s="2"/>
      <c r="N26" s="2"/>
      <c r="O26" s="2"/>
      <c r="P26" s="2"/>
      <c r="Q26" s="2"/>
      <c r="R26" s="2"/>
      <c r="S26" s="2"/>
      <c r="T26" s="2"/>
      <c r="U26" s="2"/>
      <c r="V26" s="2"/>
      <c r="W26" s="2"/>
      <c r="X26" s="2"/>
      <c r="Y26" s="2"/>
    </row>
    <row r="27" spans="1:25" ht="12.75" customHeight="1" x14ac:dyDescent="0.2">
      <c r="A27" s="17"/>
      <c r="B27" s="6"/>
      <c r="C27" s="7"/>
      <c r="D27" s="66"/>
      <c r="E27" s="39"/>
      <c r="F27" s="12" t="s">
        <v>71</v>
      </c>
      <c r="G27" s="2" t="s">
        <v>72</v>
      </c>
      <c r="H27" s="11" t="str">
        <f>HYPERLINK("http://akademiai.com/doi/abs/10.1556/APhysiol.98.2011.2.12","http://akademiai.com/doi/abs/10.1556/APhysiol.98.2011.2.12")</f>
        <v>http://akademiai.com/doi/abs/10.1556/APhysiol.98.2011.2.12</v>
      </c>
      <c r="I27" s="10" t="s">
        <v>329</v>
      </c>
      <c r="J27" s="57"/>
      <c r="K27" s="10"/>
      <c r="L27" s="57"/>
      <c r="M27" s="2"/>
      <c r="N27" s="2"/>
      <c r="O27" s="2"/>
      <c r="P27" s="2"/>
      <c r="Q27" s="2"/>
      <c r="R27" s="2"/>
      <c r="S27" s="2"/>
      <c r="T27" s="2"/>
      <c r="U27" s="2"/>
      <c r="V27" s="2"/>
      <c r="W27" s="2"/>
      <c r="X27" s="2"/>
      <c r="Y27" s="2"/>
    </row>
    <row r="28" spans="1:25" ht="12.75" customHeight="1" x14ac:dyDescent="0.2">
      <c r="A28" s="17">
        <v>19</v>
      </c>
      <c r="B28" s="6" t="s">
        <v>73</v>
      </c>
      <c r="C28" s="7">
        <v>1.10564315908767E-2</v>
      </c>
      <c r="D28" s="66">
        <v>0.56096288687953799</v>
      </c>
      <c r="E28" s="39" t="s">
        <v>74</v>
      </c>
      <c r="F28" s="12" t="s">
        <v>75</v>
      </c>
      <c r="G28" s="2" t="s">
        <v>76</v>
      </c>
      <c r="H28" s="11" t="str">
        <f>HYPERLINK("http://jamanetwork.com/journals/jamapsychiatry/article-abstract/491138","http://jamanetwork.com/journals/jamapsychiatry/article-abstract/491138")</f>
        <v>http://jamanetwork.com/journals/jamapsychiatry/article-abstract/491138</v>
      </c>
      <c r="I28" s="10" t="s">
        <v>361</v>
      </c>
      <c r="J28" s="57">
        <v>36</v>
      </c>
      <c r="K28" s="10" t="s">
        <v>362</v>
      </c>
      <c r="L28" s="57">
        <v>8</v>
      </c>
      <c r="M28" s="2"/>
      <c r="N28" s="2"/>
      <c r="O28" s="2"/>
      <c r="P28" s="2"/>
      <c r="Q28" s="2"/>
      <c r="R28" s="2"/>
      <c r="S28" s="2"/>
      <c r="T28" s="2"/>
      <c r="U28" s="2"/>
      <c r="V28" s="2"/>
      <c r="W28" s="2"/>
      <c r="X28" s="2"/>
      <c r="Y28" s="2"/>
    </row>
    <row r="29" spans="1:25" ht="12.75" customHeight="1" x14ac:dyDescent="0.2">
      <c r="A29" s="17">
        <v>20</v>
      </c>
      <c r="B29" s="6" t="s">
        <v>77</v>
      </c>
      <c r="C29" s="7">
        <v>1.1488051110719899E-2</v>
      </c>
      <c r="D29" s="66">
        <v>0.56096288687953799</v>
      </c>
      <c r="E29" s="39" t="s">
        <v>78</v>
      </c>
      <c r="F29" s="12" t="s">
        <v>79</v>
      </c>
      <c r="G29" s="2" t="s">
        <v>80</v>
      </c>
      <c r="H29" s="11" t="str">
        <f>HYPERLINK("http://www.sciencedirect.com/science/article/pii/S0968089613001417","http://www.sciencedirect.com/science/article/pii/S0968089613001417")</f>
        <v>http://www.sciencedirect.com/science/article/pii/S0968089613001417</v>
      </c>
      <c r="I29" s="10" t="s">
        <v>363</v>
      </c>
      <c r="J29" s="57">
        <v>62</v>
      </c>
      <c r="K29" s="10" t="s">
        <v>364</v>
      </c>
      <c r="L29" s="57">
        <v>8</v>
      </c>
      <c r="M29" s="2"/>
      <c r="N29" s="2"/>
      <c r="O29" s="2"/>
      <c r="P29" s="2"/>
      <c r="Q29" s="2"/>
      <c r="R29" s="2"/>
      <c r="S29" s="2"/>
      <c r="T29" s="2"/>
      <c r="U29" s="2"/>
      <c r="V29" s="2"/>
      <c r="W29" s="2"/>
      <c r="X29" s="2"/>
      <c r="Y29" s="2"/>
    </row>
    <row r="30" spans="1:25" ht="12.75" customHeight="1" x14ac:dyDescent="0.2">
      <c r="A30" s="2"/>
      <c r="B30" s="6"/>
      <c r="C30" s="2"/>
      <c r="D30" s="25"/>
      <c r="E30" s="39"/>
      <c r="F30" s="12" t="s">
        <v>81</v>
      </c>
      <c r="G30" s="2" t="s">
        <v>82</v>
      </c>
      <c r="H30" s="2"/>
      <c r="I30" s="10" t="s">
        <v>329</v>
      </c>
      <c r="J30" s="57"/>
      <c r="K30" s="10"/>
      <c r="L30" s="57"/>
      <c r="M30" s="2"/>
      <c r="N30" s="2"/>
      <c r="O30" s="2"/>
      <c r="P30" s="2"/>
      <c r="Q30" s="2"/>
      <c r="R30" s="2"/>
      <c r="S30" s="2"/>
      <c r="T30" s="2"/>
      <c r="U30" s="2"/>
      <c r="V30" s="2"/>
      <c r="W30" s="2"/>
      <c r="X30" s="2"/>
      <c r="Y30" s="2"/>
    </row>
    <row r="31" spans="1:25" ht="12.75" customHeight="1" x14ac:dyDescent="0.2">
      <c r="A31" s="2"/>
      <c r="B31" s="6"/>
      <c r="C31" s="2"/>
      <c r="D31" s="25"/>
      <c r="E31" s="39"/>
      <c r="F31" s="12" t="s">
        <v>83</v>
      </c>
      <c r="G31" s="2" t="s">
        <v>84</v>
      </c>
      <c r="H31" s="11" t="str">
        <f>HYPERLINK("http://www.sciencedirect.com/science/article/pii/S0960894X11002241","http://www.sciencedirect.com/science/article/pii/S0960894X11002241")</f>
        <v>http://www.sciencedirect.com/science/article/pii/S0960894X11002241</v>
      </c>
      <c r="I31" s="10" t="s">
        <v>329</v>
      </c>
      <c r="J31" s="57"/>
      <c r="K31" s="10"/>
      <c r="L31" s="57"/>
      <c r="M31" s="2"/>
      <c r="N31" s="2"/>
      <c r="O31" s="2"/>
      <c r="P31" s="2"/>
      <c r="Q31" s="2"/>
      <c r="R31" s="2"/>
      <c r="S31" s="2"/>
      <c r="T31" s="2"/>
      <c r="U31" s="2"/>
      <c r="V31" s="2"/>
      <c r="W31" s="2"/>
      <c r="X31" s="2"/>
      <c r="Y31" s="2"/>
    </row>
    <row r="32" spans="1:25" ht="12.75" customHeight="1" x14ac:dyDescent="0.2">
      <c r="A32" s="2"/>
      <c r="B32" s="6"/>
      <c r="C32" s="2"/>
      <c r="D32" s="25"/>
      <c r="E32" s="39"/>
      <c r="F32" s="12"/>
      <c r="G32" s="2"/>
      <c r="H32" s="2"/>
      <c r="I32" s="2"/>
      <c r="J32" s="2"/>
      <c r="K32" s="2"/>
      <c r="L32" s="2"/>
      <c r="M32" s="2"/>
      <c r="N32" s="2"/>
      <c r="O32" s="2"/>
      <c r="P32" s="2"/>
      <c r="Q32" s="2"/>
      <c r="R32" s="2"/>
      <c r="S32" s="2"/>
      <c r="T32" s="2"/>
      <c r="U32" s="2"/>
      <c r="V32" s="2"/>
      <c r="W32" s="2"/>
      <c r="X32" s="2"/>
      <c r="Y32" s="2"/>
    </row>
    <row r="33" spans="1:25" ht="12.75" customHeight="1" x14ac:dyDescent="0.2">
      <c r="A33" s="2"/>
      <c r="B33" s="6"/>
      <c r="C33" s="2"/>
      <c r="D33" s="25"/>
      <c r="E33" s="39"/>
      <c r="F33" s="12"/>
      <c r="G33" s="2"/>
      <c r="H33" s="2"/>
      <c r="I33" s="2"/>
      <c r="J33" s="2"/>
      <c r="K33" s="2"/>
      <c r="L33" s="2"/>
      <c r="M33" s="2"/>
      <c r="N33" s="2"/>
      <c r="O33" s="2"/>
      <c r="P33" s="2"/>
      <c r="Q33" s="2"/>
      <c r="R33" s="2"/>
      <c r="S33" s="2"/>
      <c r="T33" s="2"/>
      <c r="U33" s="2"/>
      <c r="V33" s="2"/>
      <c r="W33" s="2"/>
      <c r="X33" s="2"/>
      <c r="Y33" s="2"/>
    </row>
  </sheetData>
  <phoneticPr fontId="16" type="noConversion"/>
  <hyperlinks>
    <hyperlink ref="H9" r:id="rId1"/>
  </hyperlink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110" zoomScaleNormal="110" workbookViewId="0">
      <selection activeCell="D1" sqref="D1:D1048576"/>
    </sheetView>
  </sheetViews>
  <sheetFormatPr defaultColWidth="8.85546875" defaultRowHeight="12.75" x14ac:dyDescent="0.2"/>
  <cols>
    <col min="1" max="1" width="3" bestFit="1" customWidth="1"/>
    <col min="2" max="2" width="8.85546875" style="1"/>
    <col min="4" max="4" width="12.7109375" style="65" customWidth="1"/>
    <col min="6" max="6" width="106.85546875" style="37" customWidth="1"/>
    <col min="9" max="9" width="13.28515625" customWidth="1"/>
    <col min="10" max="10" width="11.85546875" customWidth="1"/>
    <col min="11" max="11" width="20" customWidth="1"/>
    <col min="12" max="12" width="21.7109375" customWidth="1"/>
  </cols>
  <sheetData>
    <row r="1" spans="1:25" ht="31.5" customHeight="1" x14ac:dyDescent="0.2">
      <c r="A1" s="26"/>
      <c r="B1" s="3" t="s">
        <v>0</v>
      </c>
      <c r="C1" s="4" t="s">
        <v>1</v>
      </c>
      <c r="D1" s="4" t="s">
        <v>490</v>
      </c>
      <c r="E1" s="18" t="s">
        <v>2</v>
      </c>
      <c r="F1" s="36" t="s">
        <v>3</v>
      </c>
      <c r="G1" s="4" t="s">
        <v>4</v>
      </c>
      <c r="H1" s="4" t="s">
        <v>5</v>
      </c>
      <c r="I1" s="3" t="s">
        <v>323</v>
      </c>
      <c r="J1" s="3" t="s">
        <v>324</v>
      </c>
      <c r="K1" s="3" t="s">
        <v>325</v>
      </c>
      <c r="L1" s="3" t="s">
        <v>326</v>
      </c>
      <c r="M1" s="2"/>
      <c r="N1" s="2"/>
      <c r="O1" s="2"/>
      <c r="P1" s="2"/>
      <c r="Q1" s="2"/>
      <c r="R1" s="2"/>
      <c r="S1" s="2"/>
      <c r="T1" s="2"/>
      <c r="U1" s="2"/>
      <c r="V1" s="2"/>
      <c r="W1" s="2"/>
      <c r="X1" s="2"/>
      <c r="Y1" s="2"/>
    </row>
    <row r="2" spans="1:25" ht="12.75" customHeight="1" x14ac:dyDescent="0.2">
      <c r="A2" s="17">
        <v>1</v>
      </c>
      <c r="B2" s="6" t="s">
        <v>132</v>
      </c>
      <c r="C2" s="7">
        <v>1.2800431835440201E-4</v>
      </c>
      <c r="D2" s="66">
        <v>0.206214956868294</v>
      </c>
      <c r="E2" s="35" t="s">
        <v>224</v>
      </c>
      <c r="F2" s="32" t="s">
        <v>133</v>
      </c>
      <c r="G2" s="10" t="s">
        <v>134</v>
      </c>
      <c r="H2" s="11" t="str">
        <f>HYPERLINK("https://link.springer.com/article/10.2165/00003495-198121060-00001","https://link.springer.com/article/10.2165/00003495-198121060-00001")</f>
        <v>https://link.springer.com/article/10.2165/00003495-198121060-00001</v>
      </c>
      <c r="I2" s="10" t="s">
        <v>365</v>
      </c>
      <c r="J2" s="57">
        <v>18</v>
      </c>
      <c r="K2" s="10" t="s">
        <v>366</v>
      </c>
      <c r="L2" s="57">
        <v>11</v>
      </c>
      <c r="M2" s="2"/>
      <c r="N2" s="2"/>
      <c r="O2" s="2"/>
      <c r="P2" s="2"/>
      <c r="Q2" s="2"/>
      <c r="R2" s="2"/>
      <c r="S2" s="2"/>
      <c r="T2" s="2"/>
      <c r="U2" s="2"/>
      <c r="V2" s="2"/>
      <c r="W2" s="2"/>
      <c r="X2" s="2"/>
      <c r="Y2" s="2"/>
    </row>
    <row r="3" spans="1:25" ht="12.75" customHeight="1" x14ac:dyDescent="0.2">
      <c r="A3" s="17">
        <v>2</v>
      </c>
      <c r="B3" s="6" t="s">
        <v>135</v>
      </c>
      <c r="C3" s="7">
        <v>7.0062713511910796E-4</v>
      </c>
      <c r="D3" s="66">
        <v>0.56435515733835495</v>
      </c>
      <c r="E3" s="9" t="s">
        <v>225</v>
      </c>
      <c r="F3" s="32" t="s">
        <v>136</v>
      </c>
      <c r="G3" s="10" t="s">
        <v>137</v>
      </c>
      <c r="H3" s="11" t="s">
        <v>138</v>
      </c>
      <c r="I3" s="10" t="s">
        <v>367</v>
      </c>
      <c r="J3" s="57">
        <v>32</v>
      </c>
      <c r="K3" s="10" t="s">
        <v>368</v>
      </c>
      <c r="L3" s="57">
        <v>30</v>
      </c>
      <c r="M3" s="2"/>
      <c r="N3" s="2"/>
      <c r="O3" s="2"/>
      <c r="P3" s="2"/>
      <c r="Q3" s="2"/>
      <c r="R3" s="2"/>
      <c r="S3" s="2"/>
      <c r="T3" s="2"/>
      <c r="U3" s="2"/>
      <c r="V3" s="2"/>
      <c r="W3" s="2"/>
      <c r="X3" s="2"/>
      <c r="Y3" s="2"/>
    </row>
    <row r="4" spans="1:25" ht="12.75" customHeight="1" x14ac:dyDescent="0.2">
      <c r="A4" s="17"/>
      <c r="B4" s="6"/>
      <c r="C4" s="7"/>
      <c r="D4" s="66"/>
      <c r="E4" s="12"/>
      <c r="F4" s="32" t="s">
        <v>139</v>
      </c>
      <c r="G4" s="2" t="s">
        <v>140</v>
      </c>
      <c r="H4" s="11" t="str">
        <f>HYPERLINK("https://www.thieme-connect.com/products/ejournals/abstract/10.1055/s-2007-1017385","https://www.thieme-connect.com/products/ejournals/abstract/10.1055/s-2007-1017385")</f>
        <v>https://www.thieme-connect.com/products/ejournals/abstract/10.1055/s-2007-1017385</v>
      </c>
      <c r="I4" s="10" t="s">
        <v>329</v>
      </c>
      <c r="J4" s="57"/>
      <c r="K4" s="10"/>
      <c r="L4" s="57"/>
      <c r="M4" s="2"/>
      <c r="N4" s="2"/>
      <c r="O4" s="2"/>
      <c r="P4" s="2"/>
      <c r="Q4" s="2"/>
      <c r="R4" s="2"/>
      <c r="S4" s="2"/>
      <c r="T4" s="2"/>
      <c r="U4" s="2"/>
      <c r="V4" s="2"/>
      <c r="W4" s="2"/>
      <c r="X4" s="2"/>
      <c r="Y4" s="2"/>
    </row>
    <row r="5" spans="1:25" ht="12.75" customHeight="1" x14ac:dyDescent="0.2">
      <c r="A5" s="17"/>
      <c r="B5" s="6"/>
      <c r="C5" s="7"/>
      <c r="D5" s="66"/>
      <c r="E5" s="12"/>
      <c r="F5" s="42" t="s">
        <v>141</v>
      </c>
      <c r="G5" s="16" t="s">
        <v>142</v>
      </c>
      <c r="H5" s="27" t="s">
        <v>143</v>
      </c>
      <c r="I5" s="10" t="s">
        <v>329</v>
      </c>
      <c r="J5" s="57"/>
      <c r="K5" s="10"/>
      <c r="L5" s="57"/>
      <c r="M5" s="2"/>
      <c r="N5" s="2"/>
      <c r="O5" s="2"/>
      <c r="P5" s="2"/>
      <c r="Q5" s="2"/>
      <c r="R5" s="2"/>
      <c r="S5" s="2"/>
      <c r="T5" s="2"/>
      <c r="U5" s="2"/>
      <c r="V5" s="2"/>
      <c r="W5" s="2"/>
      <c r="X5" s="2"/>
      <c r="Y5" s="2"/>
    </row>
    <row r="6" spans="1:25" ht="12.75" customHeight="1" x14ac:dyDescent="0.2">
      <c r="A6" s="17">
        <v>3</v>
      </c>
      <c r="B6" s="6" t="s">
        <v>144</v>
      </c>
      <c r="C6" s="7">
        <v>1.6895065272414E-3</v>
      </c>
      <c r="D6" s="66">
        <v>0.90726500512841701</v>
      </c>
      <c r="E6" s="12" t="s">
        <v>145</v>
      </c>
      <c r="F6" s="41" t="s">
        <v>8</v>
      </c>
      <c r="G6" s="2"/>
      <c r="H6" s="2"/>
      <c r="I6" s="10" t="s">
        <v>369</v>
      </c>
      <c r="J6" s="57">
        <v>24</v>
      </c>
      <c r="K6" s="10" t="s">
        <v>370</v>
      </c>
      <c r="L6" s="57">
        <v>6</v>
      </c>
      <c r="M6" s="2"/>
      <c r="N6" s="2"/>
      <c r="O6" s="2"/>
      <c r="P6" s="2"/>
      <c r="Q6" s="2"/>
      <c r="R6" s="2"/>
      <c r="S6" s="2"/>
      <c r="T6" s="2"/>
      <c r="U6" s="2"/>
      <c r="V6" s="2"/>
      <c r="W6" s="2"/>
      <c r="X6" s="2"/>
      <c r="Y6" s="2"/>
    </row>
    <row r="7" spans="1:25" ht="12.75" customHeight="1" x14ac:dyDescent="0.2">
      <c r="A7" s="17">
        <v>4</v>
      </c>
      <c r="B7" s="6" t="s">
        <v>146</v>
      </c>
      <c r="C7" s="7">
        <v>2.4674784952536501E-3</v>
      </c>
      <c r="D7" s="66">
        <v>0.98911929858634295</v>
      </c>
      <c r="E7" s="12" t="s">
        <v>147</v>
      </c>
      <c r="F7" s="41" t="s">
        <v>148</v>
      </c>
      <c r="G7" s="2" t="s">
        <v>149</v>
      </c>
      <c r="H7" s="11" t="str">
        <f>HYPERLINK("http://www.sciencedirect.com/science/article/pii/027858469090055L?via%3Dihub","http://www.sciencedirect.com/science/article/pii/027858469090055L?via%3Dihub")</f>
        <v>http://www.sciencedirect.com/science/article/pii/027858469090055L?via%3Dihub</v>
      </c>
      <c r="I7" s="10" t="s">
        <v>371</v>
      </c>
      <c r="J7" s="57">
        <v>9</v>
      </c>
      <c r="K7" s="10" t="s">
        <v>371</v>
      </c>
      <c r="L7" s="57">
        <v>9</v>
      </c>
      <c r="M7" s="2"/>
      <c r="N7" s="2"/>
      <c r="O7" s="2"/>
      <c r="P7" s="2"/>
      <c r="Q7" s="2"/>
      <c r="R7" s="2"/>
      <c r="S7" s="2"/>
      <c r="T7" s="2"/>
      <c r="U7" s="2"/>
      <c r="V7" s="2"/>
      <c r="W7" s="2"/>
      <c r="X7" s="2"/>
      <c r="Y7" s="2"/>
    </row>
    <row r="8" spans="1:25" ht="12.75" customHeight="1" x14ac:dyDescent="0.2">
      <c r="A8" s="17"/>
      <c r="B8" s="6"/>
      <c r="C8" s="7"/>
      <c r="D8" s="66"/>
      <c r="E8" s="12"/>
      <c r="F8" s="41"/>
      <c r="G8" s="2" t="s">
        <v>150</v>
      </c>
      <c r="H8" s="11" t="str">
        <f>HYPERLINK("http://www.sciencedirect.com/science/article/pii/0278584691900202?via%3Dihub","http://www.sciencedirect.com/science/article/pii/0278584691900202?via%3Dihub")</f>
        <v>http://www.sciencedirect.com/science/article/pii/0278584691900202?via%3Dihub</v>
      </c>
      <c r="I8" s="10" t="s">
        <v>329</v>
      </c>
      <c r="J8" s="57"/>
      <c r="K8" s="10"/>
      <c r="L8" s="57"/>
      <c r="M8" s="2"/>
      <c r="N8" s="2"/>
      <c r="O8" s="2"/>
      <c r="P8" s="2"/>
      <c r="Q8" s="2"/>
      <c r="R8" s="2"/>
      <c r="S8" s="2"/>
      <c r="T8" s="2"/>
      <c r="U8" s="2"/>
      <c r="V8" s="2"/>
      <c r="W8" s="2"/>
      <c r="X8" s="2"/>
      <c r="Y8" s="2"/>
    </row>
    <row r="9" spans="1:25" ht="12.75" customHeight="1" x14ac:dyDescent="0.2">
      <c r="A9" s="17">
        <v>5</v>
      </c>
      <c r="B9" s="6" t="s">
        <v>151</v>
      </c>
      <c r="C9" s="7">
        <v>8.1973188210512794E-3</v>
      </c>
      <c r="D9" s="66">
        <v>0.98911929858634295</v>
      </c>
      <c r="E9" s="12" t="s">
        <v>152</v>
      </c>
      <c r="F9" s="41" t="s">
        <v>8</v>
      </c>
      <c r="G9" s="2"/>
      <c r="H9" s="2"/>
      <c r="I9" s="10" t="s">
        <v>372</v>
      </c>
      <c r="J9" s="57">
        <v>42</v>
      </c>
      <c r="K9" s="10" t="s">
        <v>373</v>
      </c>
      <c r="L9" s="57">
        <v>21</v>
      </c>
      <c r="M9" s="2"/>
      <c r="N9" s="2"/>
      <c r="O9" s="2"/>
      <c r="P9" s="2"/>
      <c r="Q9" s="2"/>
      <c r="R9" s="2"/>
      <c r="S9" s="2"/>
      <c r="T9" s="2"/>
      <c r="U9" s="2"/>
      <c r="V9" s="2"/>
      <c r="W9" s="2"/>
      <c r="X9" s="2"/>
      <c r="Y9" s="2"/>
    </row>
    <row r="10" spans="1:25" ht="12.75" customHeight="1" x14ac:dyDescent="0.2">
      <c r="A10" s="17">
        <v>6</v>
      </c>
      <c r="B10" s="6" t="s">
        <v>153</v>
      </c>
      <c r="C10" s="7">
        <v>8.4914287786030003E-3</v>
      </c>
      <c r="D10" s="66">
        <v>0.98911929858634295</v>
      </c>
      <c r="E10" s="12" t="s">
        <v>154</v>
      </c>
      <c r="F10" s="41" t="s">
        <v>8</v>
      </c>
      <c r="G10" s="2"/>
      <c r="H10" s="2"/>
      <c r="I10" s="10" t="s">
        <v>374</v>
      </c>
      <c r="J10" s="57">
        <v>23</v>
      </c>
      <c r="K10" s="10" t="s">
        <v>375</v>
      </c>
      <c r="L10" s="57">
        <v>6</v>
      </c>
      <c r="M10" s="2"/>
      <c r="N10" s="2"/>
      <c r="O10" s="2"/>
      <c r="P10" s="2"/>
      <c r="Q10" s="2"/>
      <c r="R10" s="2"/>
      <c r="S10" s="2"/>
      <c r="T10" s="2"/>
      <c r="U10" s="2"/>
      <c r="V10" s="2"/>
      <c r="W10" s="2"/>
      <c r="X10" s="2"/>
      <c r="Y10" s="2"/>
    </row>
    <row r="11" spans="1:25" ht="12.75" customHeight="1" x14ac:dyDescent="0.2">
      <c r="A11" s="17">
        <v>7</v>
      </c>
      <c r="B11" s="6" t="s">
        <v>155</v>
      </c>
      <c r="C11" s="7">
        <v>9.3078683087982408E-3</v>
      </c>
      <c r="D11" s="66">
        <v>0.98911929858634295</v>
      </c>
      <c r="E11" s="12" t="s">
        <v>156</v>
      </c>
      <c r="F11" s="41" t="s">
        <v>8</v>
      </c>
      <c r="G11" s="2"/>
      <c r="H11" s="2"/>
      <c r="I11" s="10" t="s">
        <v>376</v>
      </c>
      <c r="J11" s="57">
        <v>18</v>
      </c>
      <c r="K11" s="10" t="s">
        <v>377</v>
      </c>
      <c r="L11" s="57">
        <v>16</v>
      </c>
      <c r="M11" s="2"/>
      <c r="N11" s="2"/>
      <c r="O11" s="2"/>
      <c r="P11" s="2"/>
      <c r="Q11" s="2"/>
      <c r="R11" s="2"/>
      <c r="S11" s="2"/>
      <c r="T11" s="2"/>
      <c r="U11" s="2"/>
      <c r="V11" s="2"/>
      <c r="W11" s="2"/>
      <c r="X11" s="2"/>
      <c r="Y11" s="2"/>
    </row>
    <row r="12" spans="1:25" ht="12.75" customHeight="1" x14ac:dyDescent="0.2">
      <c r="A12" s="17">
        <v>8</v>
      </c>
      <c r="B12" s="6" t="s">
        <v>157</v>
      </c>
      <c r="C12" s="7">
        <v>9.4685527354940197E-3</v>
      </c>
      <c r="D12" s="66">
        <v>0.98911929858634295</v>
      </c>
      <c r="E12" s="12" t="s">
        <v>158</v>
      </c>
      <c r="F12" s="41" t="s">
        <v>159</v>
      </c>
      <c r="G12" s="2" t="s">
        <v>160</v>
      </c>
      <c r="H12" s="11" t="str">
        <f>HYPERLINK("http://ajp.psychiatryonline.org/doi/abs/10.1176/appi.ajp.160.3.533","http://ajp.psychiatryonline.org/doi/abs/10.1176/appi.ajp.160.3.533")</f>
        <v>http://ajp.psychiatryonline.org/doi/abs/10.1176/appi.ajp.160.3.533</v>
      </c>
      <c r="I12" s="10" t="s">
        <v>378</v>
      </c>
      <c r="J12" s="57">
        <v>36</v>
      </c>
      <c r="K12" s="10" t="s">
        <v>379</v>
      </c>
      <c r="L12" s="57">
        <v>24</v>
      </c>
      <c r="M12" s="2"/>
      <c r="N12" s="2"/>
      <c r="O12" s="2"/>
      <c r="P12" s="2"/>
      <c r="Q12" s="2"/>
      <c r="R12" s="2"/>
      <c r="S12" s="2"/>
      <c r="T12" s="2"/>
      <c r="U12" s="2"/>
      <c r="V12" s="2"/>
      <c r="W12" s="2"/>
      <c r="X12" s="2"/>
      <c r="Y12" s="2"/>
    </row>
    <row r="13" spans="1:25" ht="12.75" customHeight="1" x14ac:dyDescent="0.2">
      <c r="A13" s="17"/>
      <c r="B13" s="6"/>
      <c r="C13" s="7"/>
      <c r="D13" s="66"/>
      <c r="E13" s="12"/>
      <c r="F13" s="41" t="s">
        <v>161</v>
      </c>
      <c r="G13" s="2" t="s">
        <v>162</v>
      </c>
      <c r="H13" s="11" t="str">
        <f>HYPERLINK("http://journals.lww.com/psychopharmacology/Abstract/2004/04000/Efficacy_of_the_Novel_Anxiolytic_Pregabalin_in.7.aspx","http://journals.lww.com/psychopharmacology/Abstract/2004/04000/Efficacy_of_the_Novel_Anxiolytic_Pregabalin_in.7.aspx")</f>
        <v>http://journals.lww.com/psychopharmacology/Abstract/2004/04000/Efficacy_of_the_Novel_Anxiolytic_Pregabalin_in.7.aspx</v>
      </c>
      <c r="I13" s="10" t="s">
        <v>329</v>
      </c>
      <c r="J13" s="57"/>
      <c r="K13" s="10"/>
      <c r="L13" s="57"/>
      <c r="M13" s="2"/>
      <c r="N13" s="2"/>
      <c r="O13" s="2"/>
      <c r="P13" s="2"/>
      <c r="Q13" s="2"/>
      <c r="R13" s="2"/>
      <c r="S13" s="2"/>
      <c r="T13" s="2"/>
      <c r="U13" s="2"/>
      <c r="V13" s="2"/>
      <c r="W13" s="2"/>
      <c r="X13" s="2"/>
      <c r="Y13" s="2"/>
    </row>
    <row r="14" spans="1:25" ht="12.75" customHeight="1" x14ac:dyDescent="0.2">
      <c r="A14" s="17"/>
      <c r="B14" s="6"/>
      <c r="C14" s="7"/>
      <c r="D14" s="66"/>
      <c r="E14" s="12"/>
      <c r="F14" s="41" t="s">
        <v>163</v>
      </c>
      <c r="G14" s="2" t="s">
        <v>164</v>
      </c>
      <c r="H14" s="11" t="str">
        <f>HYPERLINK("http://jamanetwork.com/journals/jamapsychiatry/fullarticle/1108404","http://jamanetwork.com/journals/jamapsychiatry/fullarticle/1108404")</f>
        <v>http://jamanetwork.com/journals/jamapsychiatry/fullarticle/1108404</v>
      </c>
      <c r="I14" s="10" t="s">
        <v>329</v>
      </c>
      <c r="J14" s="57"/>
      <c r="K14" s="10"/>
      <c r="L14" s="57"/>
      <c r="M14" s="2"/>
      <c r="N14" s="2"/>
      <c r="O14" s="2"/>
      <c r="P14" s="2"/>
      <c r="Q14" s="2"/>
      <c r="R14" s="2"/>
      <c r="S14" s="2"/>
      <c r="T14" s="2"/>
      <c r="U14" s="2"/>
      <c r="V14" s="2"/>
      <c r="W14" s="2"/>
      <c r="X14" s="2"/>
      <c r="Y14" s="2"/>
    </row>
    <row r="15" spans="1:25" ht="12.75" customHeight="1" x14ac:dyDescent="0.2">
      <c r="A15" s="17">
        <v>9</v>
      </c>
      <c r="B15" s="6" t="s">
        <v>165</v>
      </c>
      <c r="C15" s="7">
        <v>1.23294263405581E-2</v>
      </c>
      <c r="D15" s="66">
        <v>0.98911929858634295</v>
      </c>
      <c r="E15" s="12" t="s">
        <v>166</v>
      </c>
      <c r="F15" s="41" t="s">
        <v>8</v>
      </c>
      <c r="G15" s="2"/>
      <c r="H15" s="2"/>
      <c r="I15" s="10" t="s">
        <v>380</v>
      </c>
      <c r="J15" s="57">
        <v>49</v>
      </c>
      <c r="K15" s="10" t="s">
        <v>381</v>
      </c>
      <c r="L15" s="57">
        <v>9</v>
      </c>
      <c r="M15" s="2"/>
      <c r="N15" s="2"/>
      <c r="O15" s="2"/>
      <c r="P15" s="2"/>
      <c r="Q15" s="2"/>
      <c r="R15" s="2"/>
      <c r="S15" s="2"/>
      <c r="T15" s="2"/>
      <c r="U15" s="2"/>
      <c r="V15" s="2"/>
      <c r="W15" s="2"/>
      <c r="X15" s="2"/>
      <c r="Y15" s="2"/>
    </row>
    <row r="16" spans="1:25" ht="12.75" customHeight="1" x14ac:dyDescent="0.2">
      <c r="A16" s="17">
        <v>10</v>
      </c>
      <c r="B16" s="6" t="s">
        <v>167</v>
      </c>
      <c r="C16" s="7">
        <v>1.2867041610062401E-2</v>
      </c>
      <c r="D16" s="66">
        <v>0.98911929858634295</v>
      </c>
      <c r="E16" s="12" t="s">
        <v>168</v>
      </c>
      <c r="F16" s="41" t="s">
        <v>169</v>
      </c>
      <c r="G16" s="2" t="s">
        <v>170</v>
      </c>
      <c r="H16" s="11" t="str">
        <f>HYPERLINK("https://www.ncbi.nlm.nih.gov/pubmed/17502773","https://www.ncbi.nlm.nih.gov/pubmed/17502773")</f>
        <v>https://www.ncbi.nlm.nih.gov/pubmed/17502773</v>
      </c>
      <c r="I16" s="10" t="s">
        <v>382</v>
      </c>
      <c r="J16" s="57">
        <v>53</v>
      </c>
      <c r="K16" s="10" t="s">
        <v>383</v>
      </c>
      <c r="L16" s="57">
        <v>23</v>
      </c>
      <c r="M16" s="2"/>
      <c r="N16" s="2"/>
      <c r="O16" s="2"/>
      <c r="P16" s="2"/>
      <c r="Q16" s="2"/>
      <c r="R16" s="2"/>
      <c r="S16" s="2"/>
      <c r="T16" s="2"/>
      <c r="U16" s="2"/>
      <c r="V16" s="2"/>
      <c r="W16" s="2"/>
      <c r="X16" s="2"/>
      <c r="Y16" s="2"/>
    </row>
    <row r="17" spans="1:25" ht="12.75" customHeight="1" x14ac:dyDescent="0.2">
      <c r="A17" s="17"/>
      <c r="B17" s="6"/>
      <c r="C17" s="7"/>
      <c r="D17" s="66"/>
      <c r="E17" s="12"/>
      <c r="F17" s="41" t="s">
        <v>171</v>
      </c>
      <c r="G17" s="2" t="s">
        <v>172</v>
      </c>
      <c r="H17" s="11" t="str">
        <f>HYPERLINK("https://insights.ovid.com/hospital-pharmacy/hpha/2001/08/000/gabapentin-anxiety/8/00004085","https://insights.ovid.com/hospital-pharmacy/hpha/2001/08/000/gabapentin-anxiety/8/00004085")</f>
        <v>https://insights.ovid.com/hospital-pharmacy/hpha/2001/08/000/gabapentin-anxiety/8/00004085</v>
      </c>
      <c r="I17" s="10" t="s">
        <v>329</v>
      </c>
      <c r="J17" s="57"/>
      <c r="K17" s="10"/>
      <c r="L17" s="57"/>
      <c r="M17" s="2"/>
      <c r="N17" s="2"/>
      <c r="O17" s="2"/>
      <c r="P17" s="2"/>
      <c r="Q17" s="2"/>
      <c r="R17" s="2"/>
      <c r="S17" s="2"/>
      <c r="T17" s="2"/>
      <c r="U17" s="2"/>
      <c r="V17" s="2"/>
      <c r="W17" s="2"/>
      <c r="X17" s="2"/>
      <c r="Y17" s="2"/>
    </row>
    <row r="18" spans="1:25" ht="12.75" customHeight="1" x14ac:dyDescent="0.2">
      <c r="A18" s="17"/>
      <c r="B18" s="6"/>
      <c r="C18" s="7"/>
      <c r="D18" s="66"/>
      <c r="E18" s="12"/>
      <c r="F18" s="41" t="s">
        <v>173</v>
      </c>
      <c r="G18" s="2" t="s">
        <v>174</v>
      </c>
      <c r="H18" s="11" t="str">
        <f>HYPERLINK("http://journals.lww.com/psychopharmacology/Abstract/1999/08000/Treatment_of_Social_Phobia_With_Gabapentin__A.10.aspx","http://journals.lww.com/psychopharmacology/Abstract/1999/08000/Treatment_of_Social_Phobia_With_Gabapentin__A.10.aspx")</f>
        <v>http://journals.lww.com/psychopharmacology/Abstract/1999/08000/Treatment_of_Social_Phobia_With_Gabapentin__A.10.aspx</v>
      </c>
      <c r="I18" s="10" t="s">
        <v>329</v>
      </c>
      <c r="J18" s="57"/>
      <c r="K18" s="10"/>
      <c r="L18" s="57"/>
      <c r="M18" s="2"/>
      <c r="N18" s="2"/>
      <c r="O18" s="2"/>
      <c r="P18" s="2"/>
      <c r="Q18" s="2"/>
      <c r="R18" s="2"/>
      <c r="S18" s="2"/>
      <c r="T18" s="2"/>
      <c r="U18" s="2"/>
      <c r="V18" s="2"/>
      <c r="W18" s="2"/>
      <c r="X18" s="2"/>
      <c r="Y18" s="2"/>
    </row>
    <row r="19" spans="1:25" ht="12.75" customHeight="1" x14ac:dyDescent="0.2">
      <c r="A19" s="17">
        <v>11</v>
      </c>
      <c r="B19" s="6" t="s">
        <v>175</v>
      </c>
      <c r="C19" s="7">
        <v>1.2867041610062401E-2</v>
      </c>
      <c r="D19" s="66">
        <v>0.98911929858634295</v>
      </c>
      <c r="E19" s="12" t="s">
        <v>176</v>
      </c>
      <c r="F19" s="41" t="s">
        <v>177</v>
      </c>
      <c r="G19" s="2"/>
      <c r="H19" s="2"/>
      <c r="I19" s="10" t="s">
        <v>383</v>
      </c>
      <c r="J19" s="57">
        <v>23</v>
      </c>
      <c r="K19" s="10" t="s">
        <v>383</v>
      </c>
      <c r="L19" s="57">
        <v>23</v>
      </c>
      <c r="M19" s="2"/>
      <c r="N19" s="2"/>
      <c r="O19" s="2"/>
      <c r="P19" s="2"/>
      <c r="Q19" s="2"/>
      <c r="R19" s="2"/>
      <c r="S19" s="2"/>
      <c r="T19" s="2"/>
      <c r="U19" s="2"/>
      <c r="V19" s="2"/>
      <c r="W19" s="2"/>
      <c r="X19" s="2"/>
      <c r="Y19" s="2"/>
    </row>
    <row r="20" spans="1:25" ht="12.75" customHeight="1" x14ac:dyDescent="0.2">
      <c r="A20" s="17">
        <v>12</v>
      </c>
      <c r="B20" s="6" t="s">
        <v>107</v>
      </c>
      <c r="C20" s="7">
        <v>1.6120253518419399E-2</v>
      </c>
      <c r="D20" s="66">
        <v>0.98911929858634295</v>
      </c>
      <c r="E20" s="12" t="s">
        <v>178</v>
      </c>
      <c r="F20" s="32" t="s">
        <v>8</v>
      </c>
      <c r="G20" s="2"/>
      <c r="H20" s="11"/>
      <c r="I20" s="10" t="s">
        <v>384</v>
      </c>
      <c r="J20" s="57">
        <v>74</v>
      </c>
      <c r="K20" s="10" t="s">
        <v>385</v>
      </c>
      <c r="L20" s="57">
        <v>5</v>
      </c>
      <c r="M20" s="2"/>
      <c r="N20" s="2"/>
      <c r="O20" s="2"/>
      <c r="P20" s="2"/>
      <c r="Q20" s="2"/>
      <c r="R20" s="2"/>
      <c r="S20" s="2"/>
      <c r="T20" s="2"/>
      <c r="U20" s="2"/>
      <c r="V20" s="2"/>
      <c r="W20" s="2"/>
      <c r="X20" s="2"/>
      <c r="Y20" s="2"/>
    </row>
    <row r="21" spans="1:25" ht="12.75" customHeight="1" x14ac:dyDescent="0.2">
      <c r="A21" s="17">
        <v>13</v>
      </c>
      <c r="B21" s="6" t="s">
        <v>111</v>
      </c>
      <c r="C21" s="7">
        <v>1.6167679450671602E-2</v>
      </c>
      <c r="D21" s="66">
        <v>0.98911929858634295</v>
      </c>
      <c r="E21" s="12" t="s">
        <v>112</v>
      </c>
      <c r="F21" s="31" t="s">
        <v>113</v>
      </c>
      <c r="G21" s="10" t="s">
        <v>114</v>
      </c>
      <c r="H21" s="2" t="s">
        <v>115</v>
      </c>
      <c r="I21" s="10" t="s">
        <v>386</v>
      </c>
      <c r="J21" s="57">
        <v>72</v>
      </c>
      <c r="K21" s="10" t="s">
        <v>387</v>
      </c>
      <c r="L21" s="57">
        <v>32</v>
      </c>
      <c r="M21" s="2"/>
      <c r="N21" s="2"/>
      <c r="O21" s="2"/>
      <c r="P21" s="2"/>
      <c r="Q21" s="2"/>
      <c r="R21" s="2"/>
      <c r="S21" s="2"/>
      <c r="T21" s="2"/>
      <c r="U21" s="2"/>
      <c r="V21" s="2"/>
      <c r="W21" s="2"/>
      <c r="X21" s="2"/>
      <c r="Y21" s="2"/>
    </row>
    <row r="22" spans="1:25" ht="12.75" customHeight="1" x14ac:dyDescent="0.2">
      <c r="A22" s="17">
        <v>14</v>
      </c>
      <c r="B22" s="6" t="s">
        <v>179</v>
      </c>
      <c r="C22" s="7">
        <v>1.7569396406248099E-2</v>
      </c>
      <c r="D22" s="66">
        <v>0.98911929858634295</v>
      </c>
      <c r="E22" s="12" t="s">
        <v>180</v>
      </c>
      <c r="F22" s="41" t="s">
        <v>181</v>
      </c>
      <c r="G22" s="2" t="s">
        <v>182</v>
      </c>
      <c r="H22" s="11" t="str">
        <f>HYPERLINK("https://www.ncbi.nlm.nih.gov/pmc/articles/PMC3011122/","https://www.ncbi.nlm.nih.gov/pmc/articles/PMC3011122/")</f>
        <v>https://www.ncbi.nlm.nih.gov/pmc/articles/PMC3011122/</v>
      </c>
      <c r="I22" s="10" t="s">
        <v>388</v>
      </c>
      <c r="J22" s="57">
        <v>171</v>
      </c>
      <c r="K22" s="10" t="s">
        <v>389</v>
      </c>
      <c r="L22" s="57">
        <v>53</v>
      </c>
      <c r="M22" s="2"/>
      <c r="N22" s="2"/>
      <c r="O22" s="2"/>
      <c r="P22" s="2"/>
      <c r="Q22" s="2"/>
      <c r="R22" s="2"/>
      <c r="S22" s="2"/>
      <c r="T22" s="2"/>
      <c r="U22" s="2"/>
      <c r="V22" s="2"/>
      <c r="W22" s="2"/>
      <c r="X22" s="2"/>
      <c r="Y22" s="2"/>
    </row>
    <row r="23" spans="1:25" ht="12.75" customHeight="1" x14ac:dyDescent="0.2">
      <c r="A23" s="17"/>
      <c r="B23" s="6"/>
      <c r="C23" s="7"/>
      <c r="D23" s="66"/>
      <c r="E23" s="12"/>
      <c r="F23" s="41" t="s">
        <v>183</v>
      </c>
      <c r="G23" s="2" t="s">
        <v>184</v>
      </c>
      <c r="H23" s="11" t="str">
        <f>HYPERLINK("http://jamanetwork.com/journals/jama/article-abstract/327102","http://jamanetwork.com/journals/jama/article-abstract/327102")</f>
        <v>http://jamanetwork.com/journals/jama/article-abstract/327102</v>
      </c>
      <c r="I23" s="10" t="s">
        <v>329</v>
      </c>
      <c r="J23" s="57"/>
      <c r="K23" s="10"/>
      <c r="L23" s="57"/>
      <c r="M23" s="2"/>
      <c r="N23" s="2"/>
      <c r="O23" s="2"/>
      <c r="P23" s="2"/>
      <c r="Q23" s="2"/>
      <c r="R23" s="2"/>
      <c r="S23" s="2"/>
      <c r="T23" s="2"/>
      <c r="U23" s="2"/>
      <c r="V23" s="2"/>
      <c r="W23" s="2"/>
      <c r="X23" s="2"/>
      <c r="Y23" s="2"/>
    </row>
    <row r="24" spans="1:25" ht="12.75" customHeight="1" x14ac:dyDescent="0.2">
      <c r="A24" s="17">
        <v>15</v>
      </c>
      <c r="B24" s="6" t="s">
        <v>185</v>
      </c>
      <c r="C24" s="7">
        <v>1.7632092336225799E-2</v>
      </c>
      <c r="D24" s="66">
        <v>0.98911929858634295</v>
      </c>
      <c r="E24" s="12" t="s">
        <v>186</v>
      </c>
      <c r="F24" s="62" t="s">
        <v>485</v>
      </c>
      <c r="G24" s="10" t="s">
        <v>187</v>
      </c>
      <c r="H24" s="11" t="s">
        <v>188</v>
      </c>
      <c r="I24" s="10" t="s">
        <v>390</v>
      </c>
      <c r="J24" s="57">
        <v>14</v>
      </c>
      <c r="K24" s="10" t="s">
        <v>390</v>
      </c>
      <c r="L24" s="57">
        <v>14</v>
      </c>
      <c r="M24" s="2"/>
      <c r="N24" s="2"/>
      <c r="O24" s="2"/>
      <c r="P24" s="2"/>
      <c r="Q24" s="2"/>
      <c r="R24" s="2"/>
      <c r="S24" s="2"/>
      <c r="T24" s="2"/>
      <c r="U24" s="2"/>
      <c r="V24" s="2"/>
      <c r="W24" s="2"/>
      <c r="X24" s="2"/>
      <c r="Y24" s="2"/>
    </row>
    <row r="25" spans="1:25" ht="12.75" customHeight="1" x14ac:dyDescent="0.2">
      <c r="A25" s="17">
        <v>16</v>
      </c>
      <c r="B25" s="6" t="s">
        <v>189</v>
      </c>
      <c r="C25" s="7">
        <v>1.8388550291384399E-2</v>
      </c>
      <c r="D25" s="66">
        <v>0.98911929858634295</v>
      </c>
      <c r="E25" s="12" t="s">
        <v>190</v>
      </c>
      <c r="F25" s="41" t="s">
        <v>8</v>
      </c>
      <c r="G25" s="2"/>
      <c r="H25" s="2"/>
      <c r="I25" s="10" t="s">
        <v>391</v>
      </c>
      <c r="J25" s="57">
        <v>19</v>
      </c>
      <c r="K25" s="10" t="s">
        <v>392</v>
      </c>
      <c r="L25" s="57">
        <v>15</v>
      </c>
      <c r="M25" s="2"/>
      <c r="N25" s="2"/>
      <c r="O25" s="2"/>
      <c r="P25" s="2"/>
      <c r="Q25" s="2"/>
      <c r="R25" s="2"/>
      <c r="S25" s="2"/>
      <c r="T25" s="2"/>
      <c r="U25" s="2"/>
      <c r="V25" s="2"/>
      <c r="W25" s="2"/>
      <c r="X25" s="2"/>
      <c r="Y25" s="2"/>
    </row>
    <row r="26" spans="1:25" ht="12.75" customHeight="1" x14ac:dyDescent="0.2">
      <c r="A26" s="17">
        <v>17</v>
      </c>
      <c r="B26" s="6" t="s">
        <v>191</v>
      </c>
      <c r="C26" s="7">
        <v>1.8555021712086402E-2</v>
      </c>
      <c r="D26" s="66">
        <v>0.98911929858634295</v>
      </c>
      <c r="E26" s="12" t="s">
        <v>192</v>
      </c>
      <c r="F26" s="41" t="s">
        <v>8</v>
      </c>
      <c r="G26" s="2"/>
      <c r="H26" s="11"/>
      <c r="I26" s="10" t="s">
        <v>393</v>
      </c>
      <c r="J26" s="57">
        <v>24</v>
      </c>
      <c r="K26" s="10" t="s">
        <v>393</v>
      </c>
      <c r="L26" s="57">
        <v>24</v>
      </c>
      <c r="M26" s="2"/>
      <c r="N26" s="2"/>
      <c r="O26" s="2"/>
      <c r="P26" s="2"/>
      <c r="Q26" s="2"/>
      <c r="R26" s="2"/>
      <c r="S26" s="2"/>
      <c r="T26" s="2"/>
      <c r="U26" s="2"/>
      <c r="V26" s="2"/>
      <c r="W26" s="2"/>
      <c r="X26" s="2"/>
      <c r="Y26" s="2"/>
    </row>
    <row r="27" spans="1:25" ht="12.75" customHeight="1" x14ac:dyDescent="0.2">
      <c r="A27" s="17">
        <v>18</v>
      </c>
      <c r="B27" s="6" t="s">
        <v>193</v>
      </c>
      <c r="C27" s="7">
        <v>1.8976167660323499E-2</v>
      </c>
      <c r="D27" s="66">
        <v>0.98911929858634295</v>
      </c>
      <c r="E27" s="35" t="s">
        <v>226</v>
      </c>
      <c r="F27" s="32" t="s">
        <v>194</v>
      </c>
      <c r="G27" s="2" t="s">
        <v>195</v>
      </c>
      <c r="H27" s="11" t="str">
        <f>HYPERLINK("http://europepmc.org/abstract/med/14615704","http://europepmc.org/abstract/med/14615704")</f>
        <v>http://europepmc.org/abstract/med/14615704</v>
      </c>
      <c r="I27" s="10" t="s">
        <v>394</v>
      </c>
      <c r="J27" s="57">
        <v>19</v>
      </c>
      <c r="K27" s="10" t="s">
        <v>395</v>
      </c>
      <c r="L27" s="57">
        <v>11</v>
      </c>
      <c r="M27" s="2"/>
      <c r="N27" s="2"/>
      <c r="O27" s="2"/>
      <c r="P27" s="2"/>
      <c r="Q27" s="2"/>
      <c r="R27" s="2"/>
      <c r="S27" s="2"/>
      <c r="T27" s="2"/>
      <c r="U27" s="2"/>
      <c r="V27" s="2"/>
      <c r="W27" s="2"/>
      <c r="X27" s="2"/>
      <c r="Y27" s="2"/>
    </row>
    <row r="28" spans="1:25" ht="12.75" customHeight="1" x14ac:dyDescent="0.2">
      <c r="A28" s="17"/>
      <c r="B28" s="6"/>
      <c r="C28" s="7"/>
      <c r="D28" s="66"/>
      <c r="E28" s="12"/>
      <c r="F28" s="41" t="s">
        <v>196</v>
      </c>
      <c r="G28" s="2" t="s">
        <v>197</v>
      </c>
      <c r="H28" s="11" t="str">
        <f>HYPERLINK("http://journals.lww.com/psychopharmacology/Abstract/1995/06000/Effectiveness_of_Pindolol_With_Selected.11.aspx","http://journals.lww.com/psychopharmacology/Abstract/1995/06000/Effectiveness_of_Pindolol_With_Selected.11.aspx")</f>
        <v>http://journals.lww.com/psychopharmacology/Abstract/1995/06000/Effectiveness_of_Pindolol_With_Selected.11.aspx</v>
      </c>
      <c r="I28" s="10" t="s">
        <v>329</v>
      </c>
      <c r="J28" s="57"/>
      <c r="K28" s="10"/>
      <c r="L28" s="57"/>
      <c r="M28" s="2"/>
      <c r="N28" s="2"/>
      <c r="O28" s="2"/>
      <c r="P28" s="2"/>
      <c r="Q28" s="2"/>
      <c r="R28" s="2"/>
      <c r="S28" s="2"/>
      <c r="T28" s="2"/>
      <c r="U28" s="2"/>
      <c r="V28" s="2"/>
      <c r="W28" s="2"/>
      <c r="X28" s="2"/>
      <c r="Y28" s="2"/>
    </row>
    <row r="29" spans="1:25" ht="12.75" customHeight="1" x14ac:dyDescent="0.2">
      <c r="A29" s="17"/>
      <c r="B29" s="6"/>
      <c r="C29" s="7"/>
      <c r="D29" s="66"/>
      <c r="E29" s="12"/>
      <c r="F29" s="44" t="s">
        <v>198</v>
      </c>
      <c r="G29" s="24" t="s">
        <v>199</v>
      </c>
      <c r="H29" s="28" t="str">
        <f>HYPERLINK("http://www.sciencedirect.com/science/article/pii/S0165614700016825","http://www.sciencedirect.com/science/article/pii/S0165614700016825")</f>
        <v>http://www.sciencedirect.com/science/article/pii/S0165614700016825</v>
      </c>
      <c r="I29" s="10" t="s">
        <v>329</v>
      </c>
      <c r="J29" s="57"/>
      <c r="K29" s="10"/>
      <c r="L29" s="57"/>
      <c r="M29" s="2"/>
      <c r="N29" s="2"/>
      <c r="O29" s="2"/>
      <c r="P29" s="2"/>
      <c r="Q29" s="2"/>
      <c r="R29" s="2"/>
      <c r="S29" s="2"/>
      <c r="T29" s="2"/>
      <c r="U29" s="2"/>
      <c r="V29" s="2"/>
      <c r="W29" s="2"/>
      <c r="X29" s="2"/>
      <c r="Y29" s="2"/>
    </row>
    <row r="30" spans="1:25" ht="12.75" customHeight="1" x14ac:dyDescent="0.2">
      <c r="A30" s="17">
        <v>19</v>
      </c>
      <c r="B30" s="6" t="s">
        <v>200</v>
      </c>
      <c r="C30" s="7">
        <v>1.9072455253944201E-2</v>
      </c>
      <c r="D30" s="66">
        <v>0.98911929858634295</v>
      </c>
      <c r="E30" s="12" t="s">
        <v>201</v>
      </c>
      <c r="F30" s="41" t="s">
        <v>8</v>
      </c>
      <c r="G30" s="2"/>
      <c r="H30" s="2"/>
      <c r="I30" s="10" t="s">
        <v>396</v>
      </c>
      <c r="J30" s="57">
        <v>9</v>
      </c>
      <c r="K30" s="10" t="s">
        <v>397</v>
      </c>
      <c r="L30" s="57">
        <v>6</v>
      </c>
      <c r="M30" s="2"/>
      <c r="N30" s="2"/>
      <c r="O30" s="2"/>
      <c r="P30" s="2"/>
      <c r="Q30" s="2"/>
      <c r="R30" s="2"/>
      <c r="S30" s="2"/>
      <c r="T30" s="2"/>
      <c r="U30" s="2"/>
      <c r="V30" s="2"/>
      <c r="W30" s="2"/>
      <c r="X30" s="2"/>
      <c r="Y30" s="2"/>
    </row>
    <row r="31" spans="1:25" ht="12.75" customHeight="1" x14ac:dyDescent="0.2">
      <c r="A31" s="17">
        <v>20</v>
      </c>
      <c r="B31" s="6" t="s">
        <v>202</v>
      </c>
      <c r="C31" s="7">
        <v>1.9296921610042001E-2</v>
      </c>
      <c r="D31" s="66">
        <v>0.98911929858634295</v>
      </c>
      <c r="E31" s="12" t="s">
        <v>203</v>
      </c>
      <c r="F31" s="41" t="s">
        <v>204</v>
      </c>
      <c r="G31" s="2" t="s">
        <v>205</v>
      </c>
      <c r="H31" s="11" t="str">
        <f>HYPERLINK("http://www.sciencedirect.com/science/article/pii/S0890856709621973","http://www.sciencedirect.com/science/article/pii/S0890856709621973")</f>
        <v>http://www.sciencedirect.com/science/article/pii/S0890856709621973</v>
      </c>
      <c r="I31" s="10" t="s">
        <v>398</v>
      </c>
      <c r="J31" s="57">
        <v>8</v>
      </c>
      <c r="K31" s="10" t="s">
        <v>398</v>
      </c>
      <c r="L31" s="57">
        <v>8</v>
      </c>
      <c r="M31" s="2"/>
      <c r="N31" s="2"/>
      <c r="O31" s="2"/>
      <c r="P31" s="2"/>
      <c r="Q31" s="2"/>
      <c r="R31" s="2"/>
      <c r="S31" s="2"/>
      <c r="T31" s="2"/>
      <c r="U31" s="2"/>
      <c r="V31" s="2"/>
      <c r="W31" s="2"/>
      <c r="X31" s="2"/>
      <c r="Y31" s="2"/>
    </row>
    <row r="32" spans="1:25" ht="12.75" customHeight="1" x14ac:dyDescent="0.2">
      <c r="A32" s="26"/>
      <c r="B32" s="6"/>
      <c r="C32" s="2"/>
      <c r="D32" s="25"/>
      <c r="E32" s="12"/>
      <c r="F32" s="41" t="s">
        <v>206</v>
      </c>
      <c r="G32" s="2" t="s">
        <v>207</v>
      </c>
      <c r="H32" s="11" t="str">
        <f>HYPERLINK("http://onlinelibrary.wiley.com/doi/10.1002/da.20549/full","http://onlinelibrary.wiley.com/doi/10.1002/da.20549/full")</f>
        <v>http://onlinelibrary.wiley.com/doi/10.1002/da.20549/full</v>
      </c>
      <c r="I32" s="10" t="s">
        <v>329</v>
      </c>
      <c r="J32" s="57"/>
      <c r="K32" s="10"/>
      <c r="L32" s="57"/>
      <c r="M32" s="2"/>
      <c r="N32" s="2"/>
      <c r="O32" s="2"/>
      <c r="P32" s="2"/>
      <c r="Q32" s="2"/>
      <c r="R32" s="2"/>
      <c r="S32" s="2"/>
      <c r="T32" s="2"/>
      <c r="U32" s="2"/>
      <c r="V32" s="2"/>
      <c r="W32" s="2"/>
      <c r="X32" s="2"/>
      <c r="Y32" s="2"/>
    </row>
    <row r="33" spans="1:25" ht="12.75" customHeight="1" x14ac:dyDescent="0.2">
      <c r="A33" s="26"/>
      <c r="B33" s="6"/>
      <c r="C33" s="2"/>
      <c r="D33" s="25"/>
      <c r="E33" s="12"/>
      <c r="F33" s="32" t="s">
        <v>227</v>
      </c>
      <c r="G33" s="2" t="s">
        <v>208</v>
      </c>
      <c r="H33" s="11" t="str">
        <f>HYPERLINK("http://www.sciencedirect.com/science/article/pii/S0890856709621973","http://www.sciencedirect.com/science/article/pii/S0890856709621973")</f>
        <v>http://www.sciencedirect.com/science/article/pii/S0890856709621973</v>
      </c>
      <c r="I33" s="10" t="s">
        <v>329</v>
      </c>
      <c r="J33" s="57"/>
      <c r="K33" s="10"/>
      <c r="L33" s="57"/>
      <c r="M33" s="2"/>
      <c r="N33" s="2"/>
      <c r="O33" s="2"/>
      <c r="P33" s="2"/>
      <c r="Q33" s="2"/>
      <c r="R33" s="2"/>
      <c r="S33" s="2"/>
      <c r="T33" s="2"/>
      <c r="U33" s="2"/>
      <c r="V33" s="2"/>
      <c r="W33" s="2"/>
      <c r="X33" s="2"/>
      <c r="Y33" s="2"/>
    </row>
  </sheetData>
  <phoneticPr fontId="16" type="noConversion"/>
  <conditionalFormatting sqref="A1">
    <cfRule type="containsText" dxfId="5" priority="1" operator="containsText" text="Alexidine dihydrochloride">
      <formula>NOT(ISERROR(SEARCH("Alexidine dihydrochloride",A1)))</formula>
    </cfRule>
  </conditionalFormatting>
  <hyperlinks>
    <hyperlink ref="H5" r:id="rId1"/>
  </hyperlinks>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
  <sheetViews>
    <sheetView workbookViewId="0">
      <selection activeCell="E40" sqref="E40"/>
    </sheetView>
  </sheetViews>
  <sheetFormatPr defaultRowHeight="12.75" x14ac:dyDescent="0.2"/>
  <cols>
    <col min="1" max="1" width="3.7109375" style="81" bestFit="1" customWidth="1"/>
    <col min="2" max="2" width="36" style="81" bestFit="1" customWidth="1"/>
    <col min="3" max="3" width="10.140625" style="81" bestFit="1" customWidth="1"/>
    <col min="4" max="4" width="11.42578125" style="81" bestFit="1" customWidth="1"/>
    <col min="5" max="5" width="38.42578125" style="81" customWidth="1"/>
    <col min="6" max="6" width="39.5703125" style="85" customWidth="1"/>
    <col min="7" max="8" width="9.140625" style="81"/>
    <col min="9" max="12" width="23" style="81" customWidth="1"/>
    <col min="13" max="16384" width="9.140625" style="81"/>
  </cols>
  <sheetData>
    <row r="1" spans="1:25" ht="30" customHeight="1" x14ac:dyDescent="0.2">
      <c r="A1" s="63"/>
      <c r="B1" s="78" t="s">
        <v>0</v>
      </c>
      <c r="C1" s="78" t="s">
        <v>1</v>
      </c>
      <c r="D1" s="78" t="s">
        <v>491</v>
      </c>
      <c r="E1" s="79" t="s">
        <v>2</v>
      </c>
      <c r="F1" s="80" t="s">
        <v>549</v>
      </c>
      <c r="G1" s="78" t="s">
        <v>4</v>
      </c>
      <c r="H1" s="78" t="s">
        <v>5</v>
      </c>
      <c r="I1" s="78" t="s">
        <v>323</v>
      </c>
      <c r="J1" s="78" t="s">
        <v>324</v>
      </c>
      <c r="K1" s="78" t="s">
        <v>325</v>
      </c>
      <c r="L1" s="78" t="s">
        <v>326</v>
      </c>
      <c r="M1" s="61"/>
      <c r="N1" s="61"/>
      <c r="O1" s="61"/>
      <c r="P1" s="61"/>
      <c r="Q1" s="61"/>
      <c r="R1" s="61"/>
      <c r="S1" s="61"/>
      <c r="T1" s="61"/>
      <c r="U1" s="61"/>
      <c r="V1" s="61"/>
      <c r="W1" s="61"/>
      <c r="X1" s="61"/>
      <c r="Y1" s="61"/>
    </row>
    <row r="2" spans="1:25" ht="12.75" customHeight="1" x14ac:dyDescent="0.2">
      <c r="A2" s="63">
        <v>1</v>
      </c>
      <c r="B2" s="82" t="s">
        <v>85</v>
      </c>
      <c r="C2" s="83">
        <v>3.4600000000000001E-5</v>
      </c>
      <c r="D2" s="83">
        <v>5.5740600000000001E-2</v>
      </c>
      <c r="E2" s="68" t="s">
        <v>261</v>
      </c>
      <c r="F2" s="68" t="s">
        <v>8</v>
      </c>
      <c r="G2" s="68" t="s">
        <v>8</v>
      </c>
      <c r="H2" s="68" t="s">
        <v>8</v>
      </c>
      <c r="I2" s="61" t="s">
        <v>413</v>
      </c>
      <c r="J2" s="84">
        <v>8</v>
      </c>
      <c r="K2" s="61" t="s">
        <v>413</v>
      </c>
      <c r="L2" s="84">
        <v>8</v>
      </c>
      <c r="M2" s="61"/>
      <c r="N2" s="61"/>
      <c r="O2" s="61"/>
      <c r="P2" s="61"/>
      <c r="Q2" s="61"/>
      <c r="R2" s="61"/>
      <c r="S2" s="61"/>
      <c r="T2" s="61"/>
      <c r="U2" s="61"/>
      <c r="V2" s="61"/>
      <c r="W2" s="61"/>
      <c r="X2" s="61"/>
      <c r="Y2" s="61"/>
    </row>
    <row r="3" spans="1:25" ht="12.75" customHeight="1" x14ac:dyDescent="0.2">
      <c r="A3" s="63">
        <v>2</v>
      </c>
      <c r="B3" s="82" t="s">
        <v>210</v>
      </c>
      <c r="C3" s="83">
        <v>4.4017600000000002E-4</v>
      </c>
      <c r="D3" s="83">
        <v>0.354561768</v>
      </c>
      <c r="E3" s="68" t="s">
        <v>270</v>
      </c>
      <c r="F3" s="68" t="s">
        <v>8</v>
      </c>
      <c r="G3" s="68" t="s">
        <v>8</v>
      </c>
      <c r="H3" s="68" t="s">
        <v>8</v>
      </c>
      <c r="I3" s="61" t="s">
        <v>399</v>
      </c>
      <c r="J3" s="84">
        <v>24</v>
      </c>
      <c r="K3" s="61" t="s">
        <v>400</v>
      </c>
      <c r="L3" s="84">
        <v>22</v>
      </c>
      <c r="M3" s="61"/>
      <c r="N3" s="61"/>
      <c r="O3" s="61"/>
      <c r="P3" s="61"/>
      <c r="Q3" s="61"/>
      <c r="R3" s="61"/>
      <c r="S3" s="61"/>
      <c r="T3" s="61"/>
      <c r="U3" s="61"/>
      <c r="V3" s="61"/>
      <c r="W3" s="61"/>
      <c r="X3" s="61"/>
      <c r="Y3" s="61"/>
    </row>
    <row r="4" spans="1:25" ht="12.75" customHeight="1" x14ac:dyDescent="0.2">
      <c r="A4" s="63">
        <v>3</v>
      </c>
      <c r="B4" s="82" t="s">
        <v>212</v>
      </c>
      <c r="C4" s="83">
        <v>8.80859E-4</v>
      </c>
      <c r="D4" s="83">
        <v>0.47302128300000001</v>
      </c>
      <c r="E4" s="68" t="s">
        <v>255</v>
      </c>
      <c r="F4" s="68" t="s">
        <v>8</v>
      </c>
      <c r="G4" s="68" t="s">
        <v>8</v>
      </c>
      <c r="H4" s="68" t="s">
        <v>8</v>
      </c>
      <c r="I4" s="61" t="s">
        <v>401</v>
      </c>
      <c r="J4" s="84">
        <v>44</v>
      </c>
      <c r="K4" s="61" t="s">
        <v>402</v>
      </c>
      <c r="L4" s="84">
        <v>43</v>
      </c>
      <c r="M4" s="61"/>
      <c r="N4" s="61"/>
      <c r="O4" s="61"/>
      <c r="P4" s="61"/>
      <c r="Q4" s="61"/>
      <c r="R4" s="61"/>
      <c r="S4" s="61"/>
      <c r="T4" s="61"/>
      <c r="U4" s="61"/>
      <c r="V4" s="61"/>
      <c r="W4" s="61"/>
      <c r="X4" s="61"/>
      <c r="Y4" s="61"/>
    </row>
    <row r="5" spans="1:25" ht="12.75" customHeight="1" x14ac:dyDescent="0.2">
      <c r="A5" s="63">
        <v>4</v>
      </c>
      <c r="B5" s="82" t="s">
        <v>213</v>
      </c>
      <c r="C5" s="83">
        <v>1.6568869999999999E-3</v>
      </c>
      <c r="D5" s="83">
        <v>0.65158128957446804</v>
      </c>
      <c r="E5" s="68" t="s">
        <v>281</v>
      </c>
      <c r="F5" s="68" t="s">
        <v>8</v>
      </c>
      <c r="G5" s="68" t="s">
        <v>8</v>
      </c>
      <c r="H5" s="68" t="s">
        <v>8</v>
      </c>
      <c r="I5" s="61" t="s">
        <v>418</v>
      </c>
      <c r="J5" s="84">
        <v>96</v>
      </c>
      <c r="K5" s="61" t="s">
        <v>419</v>
      </c>
      <c r="L5" s="84">
        <v>13</v>
      </c>
      <c r="M5" s="61"/>
      <c r="N5" s="61"/>
      <c r="O5" s="61"/>
      <c r="P5" s="61"/>
      <c r="Q5" s="61"/>
      <c r="R5" s="61"/>
      <c r="S5" s="61"/>
      <c r="T5" s="61"/>
      <c r="U5" s="61"/>
      <c r="V5" s="61"/>
      <c r="W5" s="61"/>
      <c r="X5" s="61"/>
      <c r="Y5" s="61"/>
    </row>
    <row r="6" spans="1:25" ht="12.75" customHeight="1" x14ac:dyDescent="0.2">
      <c r="A6" s="63">
        <v>5</v>
      </c>
      <c r="B6" s="82" t="s">
        <v>492</v>
      </c>
      <c r="C6" s="83">
        <v>2.848733E-3</v>
      </c>
      <c r="D6" s="83">
        <v>0.65158128957446804</v>
      </c>
      <c r="E6" s="68" t="s">
        <v>493</v>
      </c>
      <c r="F6" s="68" t="s">
        <v>8</v>
      </c>
      <c r="G6" s="68" t="s">
        <v>8</v>
      </c>
      <c r="H6" s="68" t="s">
        <v>8</v>
      </c>
      <c r="I6" s="61" t="s">
        <v>494</v>
      </c>
      <c r="J6" s="84">
        <v>20</v>
      </c>
      <c r="K6" s="61" t="s">
        <v>495</v>
      </c>
      <c r="L6" s="84">
        <v>19</v>
      </c>
      <c r="M6" s="61"/>
      <c r="N6" s="61"/>
      <c r="O6" s="61"/>
      <c r="P6" s="61"/>
      <c r="Q6" s="61"/>
      <c r="R6" s="61"/>
      <c r="S6" s="61"/>
      <c r="T6" s="61"/>
      <c r="U6" s="61"/>
      <c r="V6" s="61"/>
      <c r="W6" s="61"/>
      <c r="X6" s="61"/>
      <c r="Y6" s="61"/>
    </row>
    <row r="7" spans="1:25" ht="12.75" customHeight="1" x14ac:dyDescent="0.2">
      <c r="A7" s="63">
        <v>6</v>
      </c>
      <c r="B7" s="82" t="s">
        <v>496</v>
      </c>
      <c r="C7" s="83">
        <v>3.0946580000000001E-3</v>
      </c>
      <c r="D7" s="83">
        <v>0.65158128957446804</v>
      </c>
      <c r="E7" s="68" t="s">
        <v>497</v>
      </c>
      <c r="F7" s="68" t="s">
        <v>8</v>
      </c>
      <c r="G7" s="68" t="s">
        <v>8</v>
      </c>
      <c r="H7" s="68" t="s">
        <v>8</v>
      </c>
      <c r="I7" s="61" t="s">
        <v>498</v>
      </c>
      <c r="J7" s="84">
        <v>18</v>
      </c>
      <c r="K7" s="61" t="s">
        <v>498</v>
      </c>
      <c r="L7" s="84">
        <v>18</v>
      </c>
      <c r="M7" s="61"/>
      <c r="N7" s="61"/>
      <c r="O7" s="61"/>
      <c r="P7" s="61"/>
      <c r="Q7" s="61"/>
      <c r="R7" s="61"/>
      <c r="S7" s="61"/>
      <c r="T7" s="61"/>
      <c r="U7" s="61"/>
      <c r="V7" s="61"/>
      <c r="W7" s="61"/>
      <c r="X7" s="61"/>
      <c r="Y7" s="61"/>
    </row>
    <row r="8" spans="1:25" ht="12.75" customHeight="1" x14ac:dyDescent="0.2">
      <c r="A8" s="63">
        <v>7</v>
      </c>
      <c r="B8" s="82" t="s">
        <v>499</v>
      </c>
      <c r="C8" s="83">
        <v>3.9251729999999997E-3</v>
      </c>
      <c r="D8" s="83">
        <v>0.65158128957446804</v>
      </c>
      <c r="E8" s="68" t="s">
        <v>500</v>
      </c>
      <c r="F8" s="68" t="s">
        <v>8</v>
      </c>
      <c r="G8" s="68" t="s">
        <v>8</v>
      </c>
      <c r="H8" s="68" t="s">
        <v>8</v>
      </c>
      <c r="I8" s="61" t="s">
        <v>501</v>
      </c>
      <c r="J8" s="84">
        <v>49</v>
      </c>
      <c r="K8" s="61" t="s">
        <v>502</v>
      </c>
      <c r="L8" s="84">
        <v>6</v>
      </c>
      <c r="M8" s="61"/>
      <c r="N8" s="61"/>
      <c r="O8" s="61"/>
      <c r="P8" s="61"/>
      <c r="Q8" s="61"/>
      <c r="R8" s="61"/>
      <c r="S8" s="61"/>
      <c r="T8" s="61"/>
      <c r="U8" s="61"/>
      <c r="V8" s="61"/>
      <c r="W8" s="61"/>
      <c r="X8" s="61"/>
      <c r="Y8" s="61"/>
    </row>
    <row r="9" spans="1:25" ht="12.75" customHeight="1" x14ac:dyDescent="0.2">
      <c r="A9" s="63">
        <v>8</v>
      </c>
      <c r="B9" s="82" t="s">
        <v>503</v>
      </c>
      <c r="C9" s="83">
        <v>4.440439E-3</v>
      </c>
      <c r="D9" s="83">
        <v>0.65158128957446804</v>
      </c>
      <c r="E9" s="68" t="s">
        <v>504</v>
      </c>
      <c r="F9" s="69" t="s">
        <v>505</v>
      </c>
      <c r="G9" s="70" t="s">
        <v>506</v>
      </c>
      <c r="H9" s="71" t="s">
        <v>487</v>
      </c>
      <c r="I9" s="61" t="s">
        <v>507</v>
      </c>
      <c r="J9" s="84">
        <v>54</v>
      </c>
      <c r="K9" s="61" t="s">
        <v>508</v>
      </c>
      <c r="L9" s="84">
        <v>23</v>
      </c>
      <c r="M9" s="61"/>
      <c r="N9" s="61"/>
      <c r="O9" s="61"/>
      <c r="P9" s="61"/>
      <c r="Q9" s="61"/>
      <c r="R9" s="61"/>
      <c r="S9" s="61"/>
      <c r="T9" s="61"/>
      <c r="U9" s="61"/>
      <c r="V9" s="61"/>
      <c r="W9" s="61"/>
      <c r="X9" s="61"/>
      <c r="Y9" s="61"/>
    </row>
    <row r="10" spans="1:25" ht="12.75" customHeight="1" x14ac:dyDescent="0.2">
      <c r="E10" s="68"/>
      <c r="F10" s="69" t="s">
        <v>509</v>
      </c>
      <c r="G10" s="70" t="s">
        <v>510</v>
      </c>
      <c r="H10" s="72" t="s">
        <v>488</v>
      </c>
      <c r="M10" s="61"/>
      <c r="N10" s="61"/>
      <c r="O10" s="61"/>
      <c r="P10" s="61"/>
      <c r="Q10" s="61"/>
      <c r="R10" s="61"/>
      <c r="S10" s="61"/>
      <c r="T10" s="61"/>
      <c r="U10" s="61"/>
      <c r="V10" s="61"/>
      <c r="W10" s="61"/>
      <c r="X10" s="61"/>
      <c r="Y10" s="61"/>
    </row>
    <row r="11" spans="1:25" ht="12.75" customHeight="1" x14ac:dyDescent="0.2">
      <c r="E11" s="68"/>
      <c r="F11" s="69" t="s">
        <v>511</v>
      </c>
      <c r="G11" s="70" t="s">
        <v>512</v>
      </c>
      <c r="H11" s="72" t="s">
        <v>489</v>
      </c>
      <c r="M11" s="61"/>
      <c r="N11" s="61"/>
      <c r="O11" s="61"/>
      <c r="P11" s="61"/>
      <c r="Q11" s="61"/>
      <c r="R11" s="61"/>
      <c r="S11" s="61"/>
      <c r="T11" s="61"/>
      <c r="U11" s="61"/>
      <c r="V11" s="61"/>
      <c r="W11" s="61"/>
      <c r="X11" s="61"/>
      <c r="Y11" s="61"/>
    </row>
    <row r="12" spans="1:25" ht="12.75" customHeight="1" x14ac:dyDescent="0.2">
      <c r="A12" s="63">
        <v>9</v>
      </c>
      <c r="B12" s="82" t="s">
        <v>513</v>
      </c>
      <c r="C12" s="83">
        <v>4.5400170000000004E-3</v>
      </c>
      <c r="D12" s="83">
        <v>0.65158128957446804</v>
      </c>
      <c r="E12" s="68" t="s">
        <v>514</v>
      </c>
      <c r="F12" s="73" t="s">
        <v>8</v>
      </c>
      <c r="G12" s="74" t="s">
        <v>8</v>
      </c>
      <c r="H12" s="74" t="s">
        <v>8</v>
      </c>
      <c r="I12" s="61" t="s">
        <v>515</v>
      </c>
      <c r="J12" s="84">
        <v>19</v>
      </c>
      <c r="K12" s="61" t="s">
        <v>516</v>
      </c>
      <c r="L12" s="84">
        <v>15</v>
      </c>
      <c r="M12" s="61"/>
      <c r="N12" s="61"/>
      <c r="O12" s="61"/>
      <c r="P12" s="61"/>
      <c r="Q12" s="61"/>
      <c r="R12" s="61"/>
      <c r="S12" s="61"/>
      <c r="T12" s="61"/>
      <c r="U12" s="61"/>
      <c r="V12" s="61"/>
      <c r="W12" s="61"/>
      <c r="X12" s="61"/>
      <c r="Y12" s="61"/>
    </row>
    <row r="13" spans="1:25" ht="12.75" customHeight="1" x14ac:dyDescent="0.2">
      <c r="A13" s="63">
        <v>10</v>
      </c>
      <c r="B13" s="82" t="s">
        <v>517</v>
      </c>
      <c r="C13" s="83">
        <v>4.6497170000000003E-3</v>
      </c>
      <c r="D13" s="83">
        <v>0.65158128957446804</v>
      </c>
      <c r="E13" s="68" t="s">
        <v>518</v>
      </c>
      <c r="F13" s="69" t="s">
        <v>8</v>
      </c>
      <c r="G13" s="74" t="s">
        <v>8</v>
      </c>
      <c r="H13" s="74" t="s">
        <v>8</v>
      </c>
      <c r="I13" s="61" t="s">
        <v>519</v>
      </c>
      <c r="J13" s="84">
        <v>4334</v>
      </c>
      <c r="K13" s="61" t="s">
        <v>520</v>
      </c>
      <c r="L13" s="84">
        <v>47</v>
      </c>
      <c r="M13" s="61"/>
      <c r="N13" s="61"/>
      <c r="O13" s="61"/>
      <c r="P13" s="61"/>
      <c r="Q13" s="61"/>
      <c r="R13" s="61"/>
      <c r="S13" s="61"/>
      <c r="T13" s="61"/>
      <c r="U13" s="61"/>
      <c r="V13" s="61"/>
      <c r="W13" s="61"/>
      <c r="X13" s="61"/>
      <c r="Y13" s="61"/>
    </row>
    <row r="14" spans="1:25" ht="12.75" customHeight="1" x14ac:dyDescent="0.2">
      <c r="A14" s="63">
        <v>11</v>
      </c>
      <c r="B14" s="82" t="s">
        <v>521</v>
      </c>
      <c r="C14" s="83">
        <v>5.3344070000000002E-3</v>
      </c>
      <c r="D14" s="83">
        <v>0.65158128957446804</v>
      </c>
      <c r="E14" s="68" t="s">
        <v>522</v>
      </c>
      <c r="F14" s="69" t="s">
        <v>8</v>
      </c>
      <c r="G14" s="74" t="s">
        <v>8</v>
      </c>
      <c r="H14" s="74" t="s">
        <v>8</v>
      </c>
      <c r="I14" s="61" t="s">
        <v>523</v>
      </c>
      <c r="J14" s="84">
        <v>9</v>
      </c>
      <c r="K14" s="61" t="s">
        <v>523</v>
      </c>
      <c r="L14" s="84">
        <v>9</v>
      </c>
      <c r="M14" s="61"/>
      <c r="N14" s="61"/>
      <c r="O14" s="61"/>
      <c r="P14" s="61"/>
      <c r="Q14" s="61"/>
      <c r="R14" s="61"/>
      <c r="S14" s="61"/>
      <c r="T14" s="61"/>
      <c r="U14" s="61"/>
      <c r="V14" s="61"/>
      <c r="W14" s="61"/>
      <c r="X14" s="61"/>
      <c r="Y14" s="61"/>
    </row>
    <row r="15" spans="1:25" ht="12.75" customHeight="1" x14ac:dyDescent="0.2">
      <c r="A15" s="63">
        <v>12</v>
      </c>
      <c r="B15" s="82" t="s">
        <v>524</v>
      </c>
      <c r="C15" s="83">
        <v>6.3005359999999998E-3</v>
      </c>
      <c r="D15" s="83">
        <v>0.65158128957446804</v>
      </c>
      <c r="E15" s="68" t="s">
        <v>525</v>
      </c>
      <c r="F15" s="69" t="s">
        <v>8</v>
      </c>
      <c r="G15" s="74" t="s">
        <v>8</v>
      </c>
      <c r="H15" s="74" t="s">
        <v>8</v>
      </c>
      <c r="I15" s="61" t="s">
        <v>526</v>
      </c>
      <c r="J15" s="84">
        <v>44</v>
      </c>
      <c r="K15" s="61" t="s">
        <v>527</v>
      </c>
      <c r="L15" s="84">
        <v>6</v>
      </c>
      <c r="M15" s="61"/>
      <c r="N15" s="61"/>
      <c r="O15" s="61"/>
      <c r="P15" s="61"/>
      <c r="Q15" s="61"/>
      <c r="R15" s="61"/>
      <c r="S15" s="61"/>
      <c r="T15" s="61"/>
      <c r="U15" s="61"/>
      <c r="V15" s="61"/>
      <c r="W15" s="61"/>
      <c r="X15" s="61"/>
      <c r="Y15" s="61"/>
    </row>
    <row r="16" spans="1:25" ht="12.75" customHeight="1" x14ac:dyDescent="0.2">
      <c r="A16" s="63">
        <v>13</v>
      </c>
      <c r="B16" s="82" t="s">
        <v>45</v>
      </c>
      <c r="C16" s="83">
        <v>9.6543410000000003E-3</v>
      </c>
      <c r="D16" s="83">
        <v>0.65158128957446804</v>
      </c>
      <c r="E16" s="68" t="s">
        <v>528</v>
      </c>
      <c r="F16" s="75" t="s">
        <v>8</v>
      </c>
      <c r="G16" s="74" t="s">
        <v>8</v>
      </c>
      <c r="H16" s="74" t="s">
        <v>8</v>
      </c>
      <c r="I16" s="61" t="s">
        <v>350</v>
      </c>
      <c r="J16" s="84">
        <v>1990</v>
      </c>
      <c r="K16" s="61" t="s">
        <v>351</v>
      </c>
      <c r="L16" s="84">
        <v>30</v>
      </c>
      <c r="M16" s="61"/>
      <c r="N16" s="61"/>
      <c r="O16" s="61"/>
      <c r="P16" s="61"/>
      <c r="Q16" s="61"/>
      <c r="R16" s="61"/>
      <c r="S16" s="61"/>
      <c r="T16" s="61"/>
      <c r="U16" s="61"/>
      <c r="V16" s="61"/>
      <c r="W16" s="61"/>
      <c r="X16" s="61"/>
      <c r="Y16" s="61"/>
    </row>
    <row r="17" spans="1:25" ht="12.75" customHeight="1" x14ac:dyDescent="0.2">
      <c r="A17" s="63">
        <v>14</v>
      </c>
      <c r="B17" s="82" t="s">
        <v>529</v>
      </c>
      <c r="C17" s="83">
        <v>9.7109870000000008E-3</v>
      </c>
      <c r="D17" s="83">
        <v>0.65158128957446804</v>
      </c>
      <c r="E17" s="68" t="s">
        <v>255</v>
      </c>
      <c r="F17" s="69" t="s">
        <v>8</v>
      </c>
      <c r="G17" s="74" t="s">
        <v>8</v>
      </c>
      <c r="H17" s="74" t="s">
        <v>8</v>
      </c>
      <c r="I17" s="61" t="s">
        <v>530</v>
      </c>
      <c r="J17" s="84">
        <v>24</v>
      </c>
      <c r="K17" s="61" t="s">
        <v>530</v>
      </c>
      <c r="L17" s="84">
        <v>24</v>
      </c>
      <c r="M17" s="61"/>
      <c r="N17" s="61"/>
      <c r="O17" s="61"/>
      <c r="P17" s="61"/>
      <c r="Q17" s="61"/>
      <c r="R17" s="61"/>
      <c r="S17" s="61"/>
      <c r="T17" s="61"/>
      <c r="U17" s="61"/>
      <c r="V17" s="61"/>
      <c r="W17" s="61"/>
      <c r="X17" s="61"/>
      <c r="Y17" s="61"/>
    </row>
    <row r="18" spans="1:25" ht="12.75" customHeight="1" x14ac:dyDescent="0.2">
      <c r="A18" s="63">
        <v>15</v>
      </c>
      <c r="B18" s="82" t="s">
        <v>531</v>
      </c>
      <c r="C18" s="83">
        <v>1.0778912999999999E-2</v>
      </c>
      <c r="D18" s="83">
        <v>0.65158128957446804</v>
      </c>
      <c r="E18" s="76" t="s">
        <v>532</v>
      </c>
      <c r="F18" s="69" t="s">
        <v>8</v>
      </c>
      <c r="G18" s="74" t="s">
        <v>8</v>
      </c>
      <c r="H18" s="74" t="s">
        <v>8</v>
      </c>
      <c r="I18" s="61" t="s">
        <v>533</v>
      </c>
      <c r="J18" s="84">
        <v>17</v>
      </c>
      <c r="K18" s="61" t="s">
        <v>534</v>
      </c>
      <c r="L18" s="84">
        <v>11</v>
      </c>
      <c r="M18" s="61"/>
      <c r="N18" s="61"/>
      <c r="O18" s="61"/>
      <c r="P18" s="61"/>
      <c r="Q18" s="61"/>
      <c r="R18" s="61"/>
      <c r="S18" s="61"/>
      <c r="T18" s="61"/>
      <c r="U18" s="61"/>
      <c r="V18" s="61"/>
      <c r="W18" s="61"/>
      <c r="X18" s="61"/>
      <c r="Y18" s="61"/>
    </row>
    <row r="19" spans="1:25" ht="12.75" customHeight="1" x14ac:dyDescent="0.2">
      <c r="A19" s="63">
        <v>16</v>
      </c>
      <c r="B19" s="82" t="s">
        <v>535</v>
      </c>
      <c r="C19" s="83">
        <v>1.0834084000000001E-2</v>
      </c>
      <c r="D19" s="83">
        <v>0.65158128957446804</v>
      </c>
      <c r="E19" s="68" t="s">
        <v>536</v>
      </c>
      <c r="F19" s="77" t="s">
        <v>8</v>
      </c>
      <c r="G19" s="74" t="s">
        <v>8</v>
      </c>
      <c r="H19" s="74" t="s">
        <v>8</v>
      </c>
      <c r="I19" s="61" t="s">
        <v>537</v>
      </c>
      <c r="J19" s="84">
        <v>5</v>
      </c>
      <c r="K19" s="61" t="s">
        <v>537</v>
      </c>
      <c r="L19" s="84">
        <v>5</v>
      </c>
      <c r="M19" s="61"/>
      <c r="N19" s="61"/>
      <c r="O19" s="61"/>
      <c r="P19" s="61"/>
      <c r="Q19" s="61"/>
      <c r="R19" s="61"/>
      <c r="S19" s="61"/>
      <c r="T19" s="61"/>
      <c r="U19" s="61"/>
      <c r="V19" s="61"/>
      <c r="W19" s="61"/>
      <c r="X19" s="61"/>
      <c r="Y19" s="61"/>
    </row>
    <row r="20" spans="1:25" ht="12.75" customHeight="1" x14ac:dyDescent="0.2">
      <c r="A20" s="63">
        <v>17</v>
      </c>
      <c r="B20" s="82" t="s">
        <v>538</v>
      </c>
      <c r="C20" s="83">
        <v>1.0975921E-2</v>
      </c>
      <c r="D20" s="83">
        <v>0.65158128957446804</v>
      </c>
      <c r="E20" s="68" t="s">
        <v>539</v>
      </c>
      <c r="F20" s="69" t="s">
        <v>8</v>
      </c>
      <c r="G20" s="74" t="s">
        <v>8</v>
      </c>
      <c r="H20" s="74" t="s">
        <v>8</v>
      </c>
      <c r="I20" s="61" t="s">
        <v>540</v>
      </c>
      <c r="J20" s="84">
        <v>60</v>
      </c>
      <c r="K20" s="61" t="s">
        <v>541</v>
      </c>
      <c r="L20" s="84">
        <v>21</v>
      </c>
      <c r="M20" s="61"/>
      <c r="N20" s="61"/>
      <c r="O20" s="61"/>
      <c r="P20" s="61"/>
      <c r="Q20" s="61"/>
      <c r="R20" s="61"/>
      <c r="S20" s="61"/>
      <c r="T20" s="61"/>
      <c r="U20" s="61"/>
      <c r="V20" s="61"/>
      <c r="W20" s="61"/>
      <c r="X20" s="61"/>
      <c r="Y20" s="61"/>
    </row>
    <row r="21" spans="1:25" ht="12.75" customHeight="1" x14ac:dyDescent="0.2">
      <c r="A21" s="63">
        <v>18</v>
      </c>
      <c r="B21" s="82" t="s">
        <v>39</v>
      </c>
      <c r="C21" s="83">
        <v>1.1100067999999999E-2</v>
      </c>
      <c r="D21" s="83">
        <v>0.65158128957446804</v>
      </c>
      <c r="E21" s="68" t="s">
        <v>542</v>
      </c>
      <c r="F21" s="68" t="s">
        <v>8</v>
      </c>
      <c r="G21" s="74" t="s">
        <v>8</v>
      </c>
      <c r="H21" s="74" t="s">
        <v>8</v>
      </c>
      <c r="I21" s="61" t="s">
        <v>345</v>
      </c>
      <c r="J21" s="84">
        <v>27</v>
      </c>
      <c r="K21" s="61" t="s">
        <v>346</v>
      </c>
      <c r="L21" s="84">
        <v>14</v>
      </c>
      <c r="M21" s="61"/>
      <c r="N21" s="61"/>
      <c r="O21" s="61"/>
      <c r="P21" s="61"/>
      <c r="Q21" s="61"/>
      <c r="R21" s="61"/>
      <c r="S21" s="61"/>
      <c r="T21" s="61"/>
      <c r="U21" s="61"/>
      <c r="V21" s="61"/>
      <c r="W21" s="61"/>
      <c r="X21" s="61"/>
      <c r="Y21" s="61"/>
    </row>
    <row r="22" spans="1:25" ht="12.95" customHeight="1" x14ac:dyDescent="0.2">
      <c r="A22" s="63">
        <v>19</v>
      </c>
      <c r="B22" s="82" t="s">
        <v>543</v>
      </c>
      <c r="C22" s="83">
        <v>1.1625124000000001E-2</v>
      </c>
      <c r="D22" s="83">
        <v>0.65158128957446804</v>
      </c>
      <c r="E22" s="68" t="s">
        <v>544</v>
      </c>
      <c r="F22" s="69" t="s">
        <v>8</v>
      </c>
      <c r="G22" s="74" t="s">
        <v>8</v>
      </c>
      <c r="H22" s="74" t="s">
        <v>8</v>
      </c>
      <c r="I22" s="61" t="s">
        <v>545</v>
      </c>
      <c r="J22" s="84">
        <v>85</v>
      </c>
      <c r="K22" s="61" t="s">
        <v>545</v>
      </c>
      <c r="L22" s="84">
        <v>85</v>
      </c>
    </row>
    <row r="23" spans="1:25" ht="14.25" x14ac:dyDescent="0.2">
      <c r="A23" s="63">
        <v>20</v>
      </c>
      <c r="B23" s="82" t="s">
        <v>546</v>
      </c>
      <c r="C23" s="83">
        <v>1.1648550000000001E-2</v>
      </c>
      <c r="D23" s="83">
        <v>0.65158128957446804</v>
      </c>
      <c r="E23" s="68" t="s">
        <v>255</v>
      </c>
      <c r="F23" s="69" t="s">
        <v>8</v>
      </c>
      <c r="G23" s="74" t="s">
        <v>8</v>
      </c>
      <c r="H23" s="74" t="s">
        <v>8</v>
      </c>
      <c r="I23" s="61" t="s">
        <v>547</v>
      </c>
      <c r="J23" s="84">
        <v>20</v>
      </c>
      <c r="K23" s="61" t="s">
        <v>548</v>
      </c>
      <c r="L23" s="84">
        <v>9</v>
      </c>
    </row>
  </sheetData>
  <phoneticPr fontId="16" type="noConversion"/>
  <conditionalFormatting sqref="B2:D2">
    <cfRule type="duplicateValues" dxfId="4" priority="1"/>
    <cfRule type="duplicateValues" dxfId="3" priority="3"/>
  </conditionalFormatting>
  <hyperlinks>
    <hyperlink ref="J12" r:id="rId1" display="https://jamanetwork.com/journals/jama/fullarticle/660802"/>
    <hyperlink ref="J16" r:id="rId2" display="https://www.ncbi.nlm.nih.gov/pmc/articles/PMC3276716/"/>
  </hyperlinks>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
  <sheetViews>
    <sheetView workbookViewId="0">
      <selection activeCell="D1" sqref="D1:D1048576"/>
    </sheetView>
  </sheetViews>
  <sheetFormatPr defaultColWidth="8.85546875" defaultRowHeight="12.75" x14ac:dyDescent="0.2"/>
  <cols>
    <col min="1" max="1" width="3.28515625" bestFit="1" customWidth="1"/>
    <col min="2" max="2" width="23.140625" style="49" customWidth="1"/>
    <col min="4" max="4" width="15.85546875" style="65" customWidth="1"/>
    <col min="5" max="5" width="25.42578125" customWidth="1"/>
    <col min="6" max="6" width="61.140625" style="37" customWidth="1"/>
    <col min="9" max="9" width="17.7109375" customWidth="1"/>
    <col min="10" max="10" width="20.42578125" customWidth="1"/>
    <col min="11" max="11" width="12.85546875" customWidth="1"/>
    <col min="12" max="12" width="20.42578125" customWidth="1"/>
  </cols>
  <sheetData>
    <row r="1" spans="1:25" ht="33.75" customHeight="1" x14ac:dyDescent="0.2">
      <c r="A1" s="17"/>
      <c r="B1" s="47" t="s">
        <v>0</v>
      </c>
      <c r="C1" s="4" t="s">
        <v>1</v>
      </c>
      <c r="D1" s="4" t="s">
        <v>490</v>
      </c>
      <c r="E1" s="18" t="s">
        <v>2</v>
      </c>
      <c r="F1" s="36" t="s">
        <v>3</v>
      </c>
      <c r="G1" s="4" t="s">
        <v>4</v>
      </c>
      <c r="H1" s="4" t="s">
        <v>5</v>
      </c>
      <c r="I1" s="3" t="s">
        <v>323</v>
      </c>
      <c r="J1" s="3" t="s">
        <v>324</v>
      </c>
      <c r="K1" s="3" t="s">
        <v>325</v>
      </c>
      <c r="L1" s="3" t="s">
        <v>326</v>
      </c>
      <c r="M1" s="2"/>
      <c r="N1" s="2"/>
      <c r="O1" s="2"/>
      <c r="P1" s="2"/>
      <c r="Q1" s="2"/>
      <c r="R1" s="2"/>
      <c r="S1" s="2"/>
      <c r="T1" s="2"/>
      <c r="U1" s="2"/>
      <c r="V1" s="2"/>
      <c r="W1" s="2"/>
      <c r="X1" s="2"/>
      <c r="Y1" s="2"/>
    </row>
    <row r="2" spans="1:25" ht="12.75" customHeight="1" x14ac:dyDescent="0.2">
      <c r="A2" s="17">
        <v>1</v>
      </c>
      <c r="B2" s="34" t="s">
        <v>483</v>
      </c>
      <c r="C2" s="52">
        <v>1.7311799999999999E-4</v>
      </c>
      <c r="D2" s="67">
        <v>0.27889309800000001</v>
      </c>
      <c r="E2" s="12" t="s">
        <v>261</v>
      </c>
      <c r="F2" s="35" t="s">
        <v>322</v>
      </c>
      <c r="G2" s="12"/>
      <c r="H2" s="12"/>
      <c r="I2" s="10" t="s">
        <v>413</v>
      </c>
      <c r="J2" s="57">
        <v>8</v>
      </c>
      <c r="K2" s="10" t="s">
        <v>413</v>
      </c>
      <c r="L2" s="57">
        <v>8</v>
      </c>
      <c r="M2" s="2"/>
      <c r="N2" s="2"/>
      <c r="O2" s="2"/>
      <c r="P2" s="2"/>
      <c r="Q2" s="2"/>
      <c r="R2" s="2"/>
      <c r="S2" s="2"/>
      <c r="T2" s="2"/>
      <c r="U2" s="2"/>
      <c r="V2" s="2"/>
      <c r="W2" s="2"/>
      <c r="X2" s="2"/>
      <c r="Y2" s="2"/>
    </row>
    <row r="3" spans="1:25" ht="12.75" customHeight="1" x14ac:dyDescent="0.2">
      <c r="A3" s="17">
        <v>2</v>
      </c>
      <c r="B3" s="6" t="s">
        <v>6</v>
      </c>
      <c r="C3" s="52">
        <v>5.7062900000000001E-4</v>
      </c>
      <c r="D3" s="67">
        <v>0.34369181399999998</v>
      </c>
      <c r="E3" s="12" t="s">
        <v>262</v>
      </c>
      <c r="F3" s="35" t="s">
        <v>322</v>
      </c>
      <c r="G3" s="12"/>
      <c r="H3" s="12"/>
      <c r="I3" s="10" t="s">
        <v>330</v>
      </c>
      <c r="J3" s="57">
        <v>8</v>
      </c>
      <c r="K3" s="10" t="s">
        <v>331</v>
      </c>
      <c r="L3" s="57">
        <v>7</v>
      </c>
      <c r="M3" s="2"/>
      <c r="N3" s="2"/>
      <c r="O3" s="2"/>
      <c r="P3" s="2"/>
      <c r="Q3" s="2"/>
      <c r="R3" s="2"/>
      <c r="S3" s="2"/>
      <c r="T3" s="2"/>
      <c r="U3" s="2"/>
      <c r="V3" s="2"/>
      <c r="W3" s="2"/>
      <c r="X3" s="2"/>
      <c r="Y3" s="2"/>
    </row>
    <row r="4" spans="1:25" ht="12.75" customHeight="1" x14ac:dyDescent="0.2">
      <c r="A4" s="17">
        <v>3</v>
      </c>
      <c r="B4" s="6" t="s">
        <v>132</v>
      </c>
      <c r="C4" s="52">
        <v>6.4002199999999997E-4</v>
      </c>
      <c r="D4" s="67">
        <v>0.34369181399999998</v>
      </c>
      <c r="E4" s="29" t="s">
        <v>209</v>
      </c>
      <c r="F4" s="12" t="s">
        <v>266</v>
      </c>
      <c r="G4" s="12" t="s">
        <v>265</v>
      </c>
      <c r="H4" s="46" t="s">
        <v>264</v>
      </c>
      <c r="I4" s="10" t="s">
        <v>365</v>
      </c>
      <c r="J4" s="57">
        <v>18</v>
      </c>
      <c r="K4" s="10" t="s">
        <v>366</v>
      </c>
      <c r="L4" s="57">
        <v>11</v>
      </c>
      <c r="M4" s="2"/>
      <c r="N4" s="2"/>
      <c r="O4" s="2"/>
      <c r="P4" s="2"/>
      <c r="Q4" s="2"/>
      <c r="R4" s="2"/>
      <c r="S4" s="2"/>
      <c r="T4" s="2"/>
      <c r="U4" s="2"/>
      <c r="V4" s="2"/>
      <c r="W4" s="2"/>
      <c r="X4" s="2"/>
      <c r="Y4" s="2"/>
    </row>
    <row r="5" spans="1:25" ht="12.75" customHeight="1" x14ac:dyDescent="0.2">
      <c r="A5" s="17">
        <v>4</v>
      </c>
      <c r="B5" s="6" t="s">
        <v>9</v>
      </c>
      <c r="C5" s="52">
        <v>1.5343209999999999E-3</v>
      </c>
      <c r="D5" s="67">
        <v>0.61794778274999995</v>
      </c>
      <c r="E5" s="29" t="s">
        <v>211</v>
      </c>
      <c r="F5" s="12" t="s">
        <v>269</v>
      </c>
      <c r="G5" s="12" t="s">
        <v>268</v>
      </c>
      <c r="H5" s="46" t="s">
        <v>267</v>
      </c>
      <c r="I5" s="10" t="s">
        <v>332</v>
      </c>
      <c r="J5" s="57">
        <v>6</v>
      </c>
      <c r="K5" s="10" t="s">
        <v>333</v>
      </c>
      <c r="L5" s="57">
        <v>5</v>
      </c>
      <c r="M5" s="2"/>
      <c r="N5" s="2"/>
      <c r="O5" s="2"/>
      <c r="P5" s="2"/>
      <c r="Q5" s="2"/>
      <c r="R5" s="2"/>
      <c r="S5" s="2"/>
      <c r="T5" s="2"/>
      <c r="U5" s="2"/>
      <c r="V5" s="2"/>
      <c r="W5" s="2"/>
      <c r="X5" s="2"/>
      <c r="Y5" s="2"/>
    </row>
    <row r="6" spans="1:25" ht="12.75" customHeight="1" x14ac:dyDescent="0.2">
      <c r="A6" s="17">
        <v>5</v>
      </c>
      <c r="B6" s="6" t="s">
        <v>210</v>
      </c>
      <c r="C6" s="52">
        <v>2.2008779999999999E-3</v>
      </c>
      <c r="D6" s="67">
        <v>0.65904989700000005</v>
      </c>
      <c r="E6" s="12" t="s">
        <v>270</v>
      </c>
      <c r="F6" s="35" t="s">
        <v>322</v>
      </c>
      <c r="G6" s="12"/>
      <c r="H6" s="12"/>
      <c r="I6" s="10" t="s">
        <v>399</v>
      </c>
      <c r="J6" s="57">
        <v>24</v>
      </c>
      <c r="K6" s="10" t="s">
        <v>400</v>
      </c>
      <c r="L6" s="57">
        <v>22</v>
      </c>
      <c r="M6" s="2"/>
      <c r="N6" s="2"/>
      <c r="O6" s="2"/>
      <c r="P6" s="2"/>
      <c r="Q6" s="2"/>
      <c r="R6" s="2"/>
      <c r="S6" s="2"/>
      <c r="T6" s="2"/>
      <c r="U6" s="2"/>
      <c r="V6" s="2"/>
      <c r="W6" s="2"/>
      <c r="X6" s="2"/>
      <c r="Y6" s="2"/>
    </row>
    <row r="7" spans="1:25" ht="12.75" customHeight="1" x14ac:dyDescent="0.2">
      <c r="A7" s="17">
        <v>6</v>
      </c>
      <c r="B7" s="6" t="s">
        <v>17</v>
      </c>
      <c r="C7" s="52">
        <v>2.454562E-3</v>
      </c>
      <c r="D7" s="67">
        <v>0.65904989700000005</v>
      </c>
      <c r="E7" s="12" t="s">
        <v>271</v>
      </c>
      <c r="F7" s="35" t="s">
        <v>322</v>
      </c>
      <c r="G7" s="12"/>
      <c r="H7" s="12"/>
      <c r="I7" s="10" t="s">
        <v>334</v>
      </c>
      <c r="J7" s="57">
        <v>13</v>
      </c>
      <c r="K7" s="10" t="s">
        <v>335</v>
      </c>
      <c r="L7" s="57">
        <v>9</v>
      </c>
      <c r="M7" s="2"/>
      <c r="N7" s="2"/>
      <c r="O7" s="2"/>
      <c r="P7" s="2"/>
      <c r="Q7" s="2"/>
      <c r="R7" s="2"/>
      <c r="S7" s="2"/>
      <c r="T7" s="2"/>
      <c r="U7" s="2"/>
      <c r="V7" s="2"/>
      <c r="W7" s="2"/>
      <c r="X7" s="2"/>
      <c r="Y7" s="2"/>
    </row>
    <row r="8" spans="1:25" ht="12.75" customHeight="1" x14ac:dyDescent="0.2">
      <c r="A8" s="17">
        <v>7</v>
      </c>
      <c r="B8" s="6" t="s">
        <v>135</v>
      </c>
      <c r="C8" s="52">
        <v>3.503136E-3</v>
      </c>
      <c r="D8" s="67">
        <v>0.70953192450000002</v>
      </c>
      <c r="E8" s="12" t="s">
        <v>272</v>
      </c>
      <c r="F8" s="12" t="s">
        <v>304</v>
      </c>
      <c r="G8" s="12" t="s">
        <v>273</v>
      </c>
      <c r="H8" s="46" t="s">
        <v>305</v>
      </c>
      <c r="I8" s="10" t="s">
        <v>367</v>
      </c>
      <c r="J8" s="57">
        <v>32</v>
      </c>
      <c r="K8" s="10" t="s">
        <v>368</v>
      </c>
      <c r="L8" s="57">
        <v>30</v>
      </c>
      <c r="M8" s="2"/>
      <c r="N8" s="2"/>
      <c r="O8" s="2"/>
      <c r="P8" s="2"/>
      <c r="Q8" s="2"/>
      <c r="R8" s="2"/>
      <c r="S8" s="2"/>
      <c r="T8" s="2"/>
      <c r="U8" s="2"/>
      <c r="V8" s="2"/>
      <c r="W8" s="2"/>
      <c r="X8" s="2"/>
      <c r="Y8" s="2"/>
    </row>
    <row r="9" spans="1:25" ht="12.75" customHeight="1" x14ac:dyDescent="0.2">
      <c r="A9" s="17">
        <v>8</v>
      </c>
      <c r="B9" s="48" t="s">
        <v>19</v>
      </c>
      <c r="C9" s="52">
        <v>3.8191079999999999E-3</v>
      </c>
      <c r="D9" s="67">
        <v>0.70953192450000002</v>
      </c>
      <c r="E9" s="12" t="s">
        <v>274</v>
      </c>
      <c r="F9" s="35" t="s">
        <v>322</v>
      </c>
      <c r="G9" s="12"/>
      <c r="H9" s="12"/>
      <c r="I9" s="10" t="s">
        <v>336</v>
      </c>
      <c r="J9" s="57">
        <v>12</v>
      </c>
      <c r="K9" s="10" t="s">
        <v>337</v>
      </c>
      <c r="L9" s="57">
        <v>6</v>
      </c>
      <c r="M9" s="2"/>
      <c r="N9" s="2"/>
      <c r="O9" s="2"/>
      <c r="P9" s="2"/>
      <c r="Q9" s="2"/>
      <c r="R9" s="2"/>
      <c r="S9" s="2"/>
      <c r="T9" s="2"/>
      <c r="U9" s="2"/>
      <c r="V9" s="2"/>
      <c r="W9" s="2"/>
      <c r="X9" s="2"/>
      <c r="Y9" s="2"/>
    </row>
    <row r="10" spans="1:25" ht="12.75" customHeight="1" x14ac:dyDescent="0.2">
      <c r="A10" s="17">
        <v>9</v>
      </c>
      <c r="B10" s="6" t="s">
        <v>21</v>
      </c>
      <c r="C10" s="52">
        <v>4.3396060000000002E-3</v>
      </c>
      <c r="D10" s="67">
        <v>0.70953192450000002</v>
      </c>
      <c r="E10" s="12" t="s">
        <v>275</v>
      </c>
      <c r="F10" s="35" t="s">
        <v>322</v>
      </c>
      <c r="G10" s="12"/>
      <c r="H10" s="46" t="s">
        <v>276</v>
      </c>
      <c r="I10" s="10" t="s">
        <v>338</v>
      </c>
      <c r="J10" s="57">
        <v>17</v>
      </c>
      <c r="K10" s="10" t="s">
        <v>338</v>
      </c>
      <c r="L10" s="57">
        <v>17</v>
      </c>
      <c r="M10" s="2"/>
      <c r="N10" s="2"/>
      <c r="O10" s="2"/>
      <c r="P10" s="2"/>
      <c r="Q10" s="2"/>
      <c r="R10" s="2"/>
      <c r="S10" s="2"/>
      <c r="T10" s="2"/>
      <c r="U10" s="2"/>
      <c r="V10" s="2"/>
      <c r="W10" s="2"/>
      <c r="X10" s="2"/>
      <c r="Y10" s="2"/>
    </row>
    <row r="11" spans="1:25" ht="12.75" customHeight="1" x14ac:dyDescent="0.2">
      <c r="A11" s="17">
        <v>1</v>
      </c>
      <c r="B11" s="6" t="s">
        <v>212</v>
      </c>
      <c r="C11" s="52">
        <v>4.4042949999999999E-3</v>
      </c>
      <c r="D11" s="67">
        <v>0.70953192450000002</v>
      </c>
      <c r="E11" s="12" t="s">
        <v>255</v>
      </c>
      <c r="F11" s="35" t="s">
        <v>322</v>
      </c>
      <c r="G11" s="12"/>
      <c r="H11" s="12"/>
      <c r="I11" s="10" t="s">
        <v>401</v>
      </c>
      <c r="J11" s="57">
        <v>44</v>
      </c>
      <c r="K11" s="10" t="s">
        <v>402</v>
      </c>
      <c r="L11" s="57">
        <v>43</v>
      </c>
      <c r="M11" s="2"/>
      <c r="N11" s="2"/>
      <c r="O11" s="2"/>
      <c r="P11" s="2"/>
      <c r="Q11" s="2"/>
      <c r="R11" s="2"/>
      <c r="S11" s="2"/>
      <c r="T11" s="2"/>
      <c r="U11" s="2"/>
      <c r="V11" s="2"/>
      <c r="W11" s="2"/>
      <c r="X11" s="2"/>
      <c r="Y11" s="2"/>
    </row>
    <row r="12" spans="1:25" ht="12.75" customHeight="1" x14ac:dyDescent="0.2">
      <c r="A12" s="17">
        <v>11</v>
      </c>
      <c r="B12" s="6" t="s">
        <v>86</v>
      </c>
      <c r="C12" s="52">
        <v>5.5743750000000003E-3</v>
      </c>
      <c r="D12" s="67">
        <v>0.81639255681818201</v>
      </c>
      <c r="E12" s="12" t="s">
        <v>277</v>
      </c>
      <c r="F12" s="35" t="s">
        <v>322</v>
      </c>
      <c r="G12" s="12"/>
      <c r="H12" s="12"/>
      <c r="I12" s="10" t="s">
        <v>420</v>
      </c>
      <c r="J12" s="57">
        <v>233</v>
      </c>
      <c r="K12" s="10" t="s">
        <v>421</v>
      </c>
      <c r="L12" s="57">
        <v>17</v>
      </c>
      <c r="M12" s="2"/>
      <c r="N12" s="2"/>
      <c r="O12" s="2"/>
      <c r="P12" s="2"/>
      <c r="Q12" s="2"/>
      <c r="R12" s="2"/>
      <c r="S12" s="2"/>
      <c r="T12" s="2"/>
      <c r="U12" s="2"/>
      <c r="V12" s="2"/>
      <c r="W12" s="2"/>
      <c r="X12" s="2"/>
      <c r="Y12" s="2"/>
    </row>
    <row r="13" spans="1:25" ht="12.75" customHeight="1" x14ac:dyDescent="0.2">
      <c r="A13" s="17">
        <v>12</v>
      </c>
      <c r="B13" s="6" t="s">
        <v>26</v>
      </c>
      <c r="C13" s="52">
        <v>6.088736E-3</v>
      </c>
      <c r="D13" s="67">
        <v>0.81741280800000005</v>
      </c>
      <c r="E13" s="12" t="s">
        <v>278</v>
      </c>
      <c r="F13" s="12" t="s">
        <v>279</v>
      </c>
      <c r="G13" s="12" t="s">
        <v>280</v>
      </c>
      <c r="H13" s="46" t="s">
        <v>306</v>
      </c>
      <c r="I13" s="10" t="s">
        <v>339</v>
      </c>
      <c r="J13" s="57">
        <v>8</v>
      </c>
      <c r="K13" s="10" t="s">
        <v>340</v>
      </c>
      <c r="L13" s="57">
        <v>5</v>
      </c>
      <c r="M13" s="2"/>
      <c r="N13" s="2"/>
      <c r="O13" s="2"/>
      <c r="P13" s="2"/>
      <c r="Q13" s="2"/>
      <c r="R13" s="2"/>
      <c r="S13" s="2"/>
      <c r="T13" s="2"/>
      <c r="U13" s="2"/>
      <c r="V13" s="2"/>
      <c r="W13" s="2"/>
      <c r="X13" s="2"/>
      <c r="Y13" s="2"/>
    </row>
    <row r="14" spans="1:25" ht="12.75" customHeight="1" x14ac:dyDescent="0.2">
      <c r="A14" s="17">
        <v>13</v>
      </c>
      <c r="B14" s="6" t="s">
        <v>213</v>
      </c>
      <c r="C14" s="52">
        <v>8.2844359999999992E-3</v>
      </c>
      <c r="D14" s="67">
        <v>0.97206969021428602</v>
      </c>
      <c r="E14" s="12" t="s">
        <v>281</v>
      </c>
      <c r="F14" s="35" t="s">
        <v>322</v>
      </c>
      <c r="G14" s="12"/>
      <c r="H14" s="12"/>
      <c r="I14" s="10" t="s">
        <v>418</v>
      </c>
      <c r="J14" s="57">
        <v>96</v>
      </c>
      <c r="K14" s="10" t="s">
        <v>419</v>
      </c>
      <c r="L14" s="57">
        <v>13</v>
      </c>
      <c r="M14" s="2"/>
      <c r="N14" s="2"/>
      <c r="O14" s="2"/>
      <c r="P14" s="2"/>
      <c r="Q14" s="2"/>
      <c r="R14" s="2"/>
      <c r="S14" s="2"/>
      <c r="T14" s="2"/>
      <c r="U14" s="2"/>
      <c r="V14" s="2"/>
      <c r="W14" s="2"/>
      <c r="X14" s="2"/>
      <c r="Y14" s="2"/>
    </row>
    <row r="15" spans="1:25" ht="12.75" customHeight="1" x14ac:dyDescent="0.2">
      <c r="A15" s="17">
        <v>14</v>
      </c>
      <c r="B15" s="6" t="s">
        <v>144</v>
      </c>
      <c r="C15" s="52">
        <v>8.4475330000000001E-3</v>
      </c>
      <c r="D15" s="67">
        <v>0.97206969021428602</v>
      </c>
      <c r="E15" s="12" t="s">
        <v>282</v>
      </c>
      <c r="F15" s="35" t="s">
        <v>322</v>
      </c>
      <c r="G15" s="12"/>
      <c r="H15" s="12"/>
      <c r="I15" s="10" t="s">
        <v>369</v>
      </c>
      <c r="J15" s="57">
        <v>24</v>
      </c>
      <c r="K15" s="10" t="s">
        <v>370</v>
      </c>
      <c r="L15" s="57">
        <v>6</v>
      </c>
      <c r="M15" s="2"/>
      <c r="N15" s="2"/>
      <c r="O15" s="2"/>
      <c r="P15" s="2"/>
      <c r="Q15" s="2"/>
      <c r="R15" s="2"/>
      <c r="S15" s="2"/>
      <c r="T15" s="2"/>
      <c r="U15" s="2"/>
      <c r="V15" s="2"/>
      <c r="W15" s="2"/>
      <c r="X15" s="2"/>
      <c r="Y15" s="2"/>
    </row>
    <row r="16" spans="1:25" ht="12.75" customHeight="1" x14ac:dyDescent="0.2">
      <c r="A16" s="17">
        <v>15</v>
      </c>
      <c r="B16" s="14" t="s">
        <v>31</v>
      </c>
      <c r="C16" s="52">
        <v>9.9013E-3</v>
      </c>
      <c r="D16" s="67">
        <v>0.98569304748837205</v>
      </c>
      <c r="E16" s="12" t="s">
        <v>283</v>
      </c>
      <c r="F16" s="12" t="s">
        <v>285</v>
      </c>
      <c r="G16" s="12" t="s">
        <v>284</v>
      </c>
      <c r="H16" s="46" t="s">
        <v>307</v>
      </c>
      <c r="I16" s="10" t="s">
        <v>341</v>
      </c>
      <c r="J16" s="57">
        <v>9</v>
      </c>
      <c r="K16" s="10" t="s">
        <v>342</v>
      </c>
      <c r="L16" s="57">
        <v>5</v>
      </c>
      <c r="M16" s="2"/>
      <c r="N16" s="2"/>
      <c r="O16" s="2"/>
      <c r="P16" s="2"/>
      <c r="Q16" s="2"/>
      <c r="R16" s="2"/>
      <c r="S16" s="2"/>
      <c r="T16" s="2"/>
      <c r="U16" s="2"/>
      <c r="V16" s="2"/>
      <c r="W16" s="2"/>
      <c r="X16" s="2"/>
      <c r="Y16" s="2"/>
    </row>
    <row r="17" spans="1:25" ht="12.75" customHeight="1" x14ac:dyDescent="0.2">
      <c r="A17" s="17">
        <v>16</v>
      </c>
      <c r="B17" s="6" t="s">
        <v>88</v>
      </c>
      <c r="C17" s="52">
        <v>1.0476057E-2</v>
      </c>
      <c r="D17" s="67">
        <v>0.98569304748837205</v>
      </c>
      <c r="E17" s="12" t="s">
        <v>286</v>
      </c>
      <c r="F17" s="35" t="s">
        <v>322</v>
      </c>
      <c r="G17" s="12"/>
      <c r="H17" s="12"/>
      <c r="I17" s="10" t="s">
        <v>422</v>
      </c>
      <c r="J17" s="57">
        <v>34</v>
      </c>
      <c r="K17" s="10" t="s">
        <v>423</v>
      </c>
      <c r="L17" s="57">
        <v>12</v>
      </c>
      <c r="M17" s="2"/>
      <c r="N17" s="2"/>
      <c r="O17" s="2"/>
      <c r="P17" s="2"/>
      <c r="Q17" s="2"/>
      <c r="R17" s="2"/>
      <c r="S17" s="2"/>
      <c r="T17" s="2"/>
      <c r="U17" s="2"/>
      <c r="V17" s="2"/>
      <c r="W17" s="2"/>
      <c r="X17" s="2"/>
      <c r="Y17" s="2"/>
    </row>
    <row r="18" spans="1:25" ht="12.75" customHeight="1" x14ac:dyDescent="0.2">
      <c r="A18" s="17">
        <v>17</v>
      </c>
      <c r="B18" s="6" t="s">
        <v>90</v>
      </c>
      <c r="C18" s="52">
        <v>1.1449019E-2</v>
      </c>
      <c r="D18" s="67">
        <v>0.98569304748837205</v>
      </c>
      <c r="E18" s="12" t="s">
        <v>287</v>
      </c>
      <c r="F18" s="35" t="s">
        <v>322</v>
      </c>
      <c r="G18" s="12"/>
      <c r="H18" s="12"/>
      <c r="I18" s="10" t="s">
        <v>403</v>
      </c>
      <c r="J18" s="57">
        <v>61</v>
      </c>
      <c r="K18" s="10" t="s">
        <v>404</v>
      </c>
      <c r="L18" s="57">
        <v>45</v>
      </c>
      <c r="M18" s="2"/>
      <c r="N18" s="2"/>
      <c r="O18" s="2"/>
      <c r="P18" s="2"/>
      <c r="Q18" s="2"/>
      <c r="R18" s="2"/>
      <c r="S18" s="2"/>
      <c r="T18" s="2"/>
      <c r="U18" s="2"/>
      <c r="V18" s="2"/>
      <c r="W18" s="2"/>
      <c r="X18" s="2"/>
      <c r="Y18" s="2"/>
    </row>
    <row r="19" spans="1:25" ht="12.75" customHeight="1" x14ac:dyDescent="0.2">
      <c r="A19" s="17">
        <v>18</v>
      </c>
      <c r="B19" s="6" t="s">
        <v>37</v>
      </c>
      <c r="C19" s="52">
        <v>1.1807509000000001E-2</v>
      </c>
      <c r="D19" s="67">
        <v>0.98569304748837205</v>
      </c>
      <c r="E19" s="12" t="s">
        <v>288</v>
      </c>
      <c r="F19" s="35" t="s">
        <v>322</v>
      </c>
      <c r="G19" s="12"/>
      <c r="H19" s="12"/>
      <c r="I19" s="10" t="s">
        <v>343</v>
      </c>
      <c r="J19" s="57">
        <v>20</v>
      </c>
      <c r="K19" s="10" t="s">
        <v>344</v>
      </c>
      <c r="L19" s="57">
        <v>5</v>
      </c>
      <c r="M19" s="2"/>
      <c r="N19" s="2"/>
      <c r="O19" s="2"/>
      <c r="P19" s="2"/>
      <c r="Q19" s="2"/>
      <c r="R19" s="2"/>
      <c r="S19" s="2"/>
      <c r="T19" s="2"/>
      <c r="U19" s="2"/>
      <c r="V19" s="2"/>
      <c r="W19" s="2"/>
      <c r="X19" s="2"/>
      <c r="Y19" s="2"/>
    </row>
    <row r="20" spans="1:25" ht="12.75" customHeight="1" x14ac:dyDescent="0.2">
      <c r="A20" s="17">
        <v>19</v>
      </c>
      <c r="B20" s="6" t="s">
        <v>146</v>
      </c>
      <c r="C20" s="52">
        <v>1.2337392000000001E-2</v>
      </c>
      <c r="D20" s="67">
        <v>0.98569304748837205</v>
      </c>
      <c r="E20" s="12" t="s">
        <v>255</v>
      </c>
      <c r="F20" s="35" t="s">
        <v>322</v>
      </c>
      <c r="G20" s="12"/>
      <c r="H20" s="12"/>
      <c r="I20" s="10" t="s">
        <v>371</v>
      </c>
      <c r="J20" s="57">
        <v>9</v>
      </c>
      <c r="K20" s="10" t="s">
        <v>371</v>
      </c>
      <c r="L20" s="57">
        <v>9</v>
      </c>
      <c r="M20" s="2"/>
      <c r="N20" s="2"/>
      <c r="O20" s="2"/>
      <c r="P20" s="2"/>
      <c r="Q20" s="2"/>
      <c r="R20" s="2"/>
      <c r="S20" s="2"/>
      <c r="T20" s="2"/>
      <c r="U20" s="2"/>
      <c r="V20" s="2"/>
      <c r="W20" s="2"/>
      <c r="X20" s="2"/>
      <c r="Y20" s="2"/>
    </row>
    <row r="21" spans="1:25" ht="12.75" customHeight="1" x14ac:dyDescent="0.2">
      <c r="A21" s="17">
        <v>20</v>
      </c>
      <c r="B21" s="6" t="s">
        <v>92</v>
      </c>
      <c r="C21" s="52">
        <v>1.2706215E-2</v>
      </c>
      <c r="D21" s="67">
        <v>0.98569304748837205</v>
      </c>
      <c r="E21" s="12" t="s">
        <v>289</v>
      </c>
      <c r="F21" s="35" t="s">
        <v>322</v>
      </c>
      <c r="G21" s="12"/>
      <c r="H21" s="12"/>
      <c r="I21" s="10" t="s">
        <v>424</v>
      </c>
      <c r="J21" s="57">
        <v>9</v>
      </c>
      <c r="K21" s="10" t="s">
        <v>425</v>
      </c>
      <c r="L21" s="57">
        <v>6</v>
      </c>
      <c r="M21" s="2"/>
      <c r="N21" s="2"/>
      <c r="O21" s="2"/>
      <c r="P21" s="2"/>
      <c r="Q21" s="2"/>
      <c r="R21" s="2"/>
      <c r="S21" s="2"/>
      <c r="T21" s="2"/>
      <c r="U21" s="2"/>
      <c r="V21" s="2"/>
      <c r="W21" s="2"/>
      <c r="X21" s="2"/>
      <c r="Y21" s="2"/>
    </row>
    <row r="22" spans="1:25" x14ac:dyDescent="0.2">
      <c r="M22" s="2"/>
      <c r="N22" s="2"/>
    </row>
    <row r="23" spans="1:25" x14ac:dyDescent="0.2">
      <c r="M23" s="2"/>
      <c r="N23" s="2"/>
    </row>
  </sheetData>
  <phoneticPr fontId="16" type="noConversion"/>
  <conditionalFormatting sqref="B2">
    <cfRule type="containsText" dxfId="2" priority="1" operator="containsText" text="Alrxidine">
      <formula>NOT(ISERROR(SEARCH("Alrxidine",B2)))</formula>
    </cfRule>
    <cfRule type="containsText" dxfId="1" priority="2" operator="containsText" text="Ａ">
      <formula>NOT(ISERROR(SEARCH("Ａ",B2)))</formula>
    </cfRule>
    <cfRule type="duplicateValues" dxfId="0" priority="4"/>
  </conditionalFormatting>
  <hyperlinks>
    <hyperlink ref="H4" r:id="rId1"/>
    <hyperlink ref="H5" r:id="rId2"/>
    <hyperlink ref="H8" r:id="rId3"/>
    <hyperlink ref="H10" r:id="rId4"/>
    <hyperlink ref="H13" r:id="rId5"/>
    <hyperlink ref="H16" r:id="rId6"/>
  </hyperlinks>
  <pageMargins left="0.7" right="0.7" top="0.75" bottom="0.75" header="0.51180555555555496" footer="0.51180555555555496"/>
  <pageSetup paperSize="9" firstPageNumber="0" orientation="portrait" horizontalDpi="300" verticalDpi="300" r:id="rId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workbookViewId="0">
      <selection activeCell="E26" sqref="E26"/>
    </sheetView>
  </sheetViews>
  <sheetFormatPr defaultColWidth="8.85546875" defaultRowHeight="12.75" x14ac:dyDescent="0.2"/>
  <cols>
    <col min="1" max="1" width="3.28515625" bestFit="1" customWidth="1"/>
    <col min="2" max="2" width="22.42578125" style="37" customWidth="1"/>
    <col min="4" max="4" width="13" style="65" customWidth="1"/>
    <col min="5" max="5" width="25.42578125" customWidth="1"/>
    <col min="6" max="6" width="61.140625" style="37" customWidth="1"/>
    <col min="9" max="9" width="17.28515625" customWidth="1"/>
    <col min="10" max="10" width="19.7109375" customWidth="1"/>
    <col min="11" max="11" width="17.140625" customWidth="1"/>
    <col min="12" max="12" width="19.7109375" customWidth="1"/>
  </cols>
  <sheetData>
    <row r="1" spans="1:25" ht="33.75" customHeight="1" x14ac:dyDescent="0.2">
      <c r="A1" s="17"/>
      <c r="B1" s="50" t="s">
        <v>0</v>
      </c>
      <c r="C1" s="4" t="s">
        <v>1</v>
      </c>
      <c r="D1" s="4" t="s">
        <v>490</v>
      </c>
      <c r="E1" s="18" t="s">
        <v>2</v>
      </c>
      <c r="F1" s="36" t="s">
        <v>3</v>
      </c>
      <c r="G1" s="4" t="s">
        <v>4</v>
      </c>
      <c r="H1" s="4" t="s">
        <v>5</v>
      </c>
      <c r="I1" s="3" t="s">
        <v>323</v>
      </c>
      <c r="J1" s="3" t="s">
        <v>324</v>
      </c>
      <c r="K1" s="3" t="s">
        <v>325</v>
      </c>
      <c r="L1" s="3" t="s">
        <v>326</v>
      </c>
      <c r="O1" s="2"/>
      <c r="P1" s="2"/>
      <c r="Q1" s="2"/>
      <c r="R1" s="2"/>
      <c r="S1" s="2"/>
      <c r="T1" s="2"/>
      <c r="U1" s="2"/>
      <c r="V1" s="2"/>
      <c r="W1" s="2"/>
      <c r="X1" s="2"/>
      <c r="Y1" s="2"/>
    </row>
    <row r="2" spans="1:25" ht="12.75" customHeight="1" x14ac:dyDescent="0.2">
      <c r="A2" s="17">
        <v>1</v>
      </c>
      <c r="B2" s="26" t="s">
        <v>210</v>
      </c>
      <c r="C2" s="52">
        <v>3.63428E-4</v>
      </c>
      <c r="D2" s="67">
        <v>0.58548250800000001</v>
      </c>
      <c r="E2" s="12" t="s">
        <v>270</v>
      </c>
      <c r="F2" s="35" t="s">
        <v>322</v>
      </c>
      <c r="G2" s="12"/>
      <c r="H2" s="12"/>
      <c r="I2" s="10" t="s">
        <v>399</v>
      </c>
      <c r="J2" s="57">
        <v>24</v>
      </c>
      <c r="K2" s="10" t="s">
        <v>400</v>
      </c>
      <c r="L2" s="57">
        <v>22</v>
      </c>
      <c r="O2" s="2"/>
      <c r="P2" s="2"/>
      <c r="Q2" s="2"/>
      <c r="R2" s="2"/>
      <c r="S2" s="2"/>
      <c r="T2" s="2"/>
      <c r="U2" s="2"/>
      <c r="V2" s="2"/>
      <c r="W2" s="2"/>
      <c r="X2" s="2"/>
      <c r="Y2" s="2"/>
    </row>
    <row r="3" spans="1:25" ht="12.75" customHeight="1" x14ac:dyDescent="0.2">
      <c r="A3" s="17">
        <v>2</v>
      </c>
      <c r="B3" s="26" t="s">
        <v>111</v>
      </c>
      <c r="C3" s="52">
        <v>1.046345E-3</v>
      </c>
      <c r="D3" s="67">
        <v>0.68834458949999999</v>
      </c>
      <c r="E3" s="12" t="s">
        <v>303</v>
      </c>
      <c r="F3" s="12" t="s">
        <v>290</v>
      </c>
      <c r="G3" s="12" t="s">
        <v>291</v>
      </c>
      <c r="H3" s="35" t="s">
        <v>308</v>
      </c>
      <c r="I3" s="10" t="s">
        <v>386</v>
      </c>
      <c r="J3" s="57">
        <v>72</v>
      </c>
      <c r="K3" s="10" t="s">
        <v>387</v>
      </c>
      <c r="L3" s="57">
        <v>32</v>
      </c>
      <c r="O3" s="2"/>
      <c r="P3" s="2"/>
      <c r="Q3" s="2"/>
      <c r="R3" s="2"/>
      <c r="S3" s="2"/>
      <c r="T3" s="2"/>
      <c r="U3" s="2"/>
      <c r="V3" s="2"/>
      <c r="W3" s="2"/>
      <c r="X3" s="2"/>
      <c r="Y3" s="2"/>
    </row>
    <row r="4" spans="1:25" ht="12.75" customHeight="1" x14ac:dyDescent="0.2">
      <c r="A4" s="17">
        <v>3</v>
      </c>
      <c r="B4" s="26" t="s">
        <v>39</v>
      </c>
      <c r="C4" s="52">
        <v>1.2848060000000001E-3</v>
      </c>
      <c r="D4" s="67">
        <v>0.68834458949999999</v>
      </c>
      <c r="E4" s="35" t="s">
        <v>486</v>
      </c>
      <c r="F4" s="35" t="s">
        <v>322</v>
      </c>
      <c r="G4" s="12"/>
      <c r="H4" s="12"/>
      <c r="I4" s="10" t="s">
        <v>345</v>
      </c>
      <c r="J4" s="57">
        <v>27</v>
      </c>
      <c r="K4" s="10" t="s">
        <v>346</v>
      </c>
      <c r="L4" s="57">
        <v>14</v>
      </c>
      <c r="O4" s="2"/>
      <c r="P4" s="2"/>
      <c r="Q4" s="2"/>
      <c r="R4" s="2"/>
      <c r="S4" s="2"/>
      <c r="T4" s="2"/>
      <c r="U4" s="2"/>
      <c r="V4" s="2"/>
      <c r="W4" s="2"/>
      <c r="X4" s="2"/>
      <c r="Y4" s="2"/>
    </row>
    <row r="5" spans="1:25" ht="12.75" customHeight="1" x14ac:dyDescent="0.2">
      <c r="A5" s="17">
        <v>4</v>
      </c>
      <c r="B5" s="26" t="s">
        <v>21</v>
      </c>
      <c r="C5" s="52">
        <v>2.1169000000000001E-3</v>
      </c>
      <c r="D5" s="67">
        <v>0.68834458949999999</v>
      </c>
      <c r="E5" s="30" t="s">
        <v>209</v>
      </c>
      <c r="F5" s="35" t="s">
        <v>322</v>
      </c>
      <c r="G5" s="12"/>
      <c r="H5" s="12" t="s">
        <v>276</v>
      </c>
      <c r="I5" s="10" t="s">
        <v>338</v>
      </c>
      <c r="J5" s="57">
        <v>17</v>
      </c>
      <c r="K5" s="10" t="s">
        <v>338</v>
      </c>
      <c r="L5" s="57">
        <v>17</v>
      </c>
      <c r="O5" s="2"/>
      <c r="P5" s="2"/>
      <c r="Q5" s="2"/>
      <c r="R5" s="2"/>
      <c r="S5" s="2"/>
      <c r="T5" s="2"/>
      <c r="U5" s="2"/>
      <c r="V5" s="2"/>
      <c r="W5" s="2"/>
      <c r="X5" s="2"/>
      <c r="Y5" s="2"/>
    </row>
    <row r="6" spans="1:25" ht="12.75" customHeight="1" x14ac:dyDescent="0.2">
      <c r="A6" s="17">
        <v>5</v>
      </c>
      <c r="B6" s="26" t="s">
        <v>212</v>
      </c>
      <c r="C6" s="52">
        <v>3.770322E-3</v>
      </c>
      <c r="D6" s="67">
        <v>0.68834458949999999</v>
      </c>
      <c r="E6" s="12" t="s">
        <v>255</v>
      </c>
      <c r="F6" s="35" t="s">
        <v>322</v>
      </c>
      <c r="G6" s="12"/>
      <c r="H6" s="12"/>
      <c r="I6" s="10" t="s">
        <v>401</v>
      </c>
      <c r="J6" s="57">
        <v>44</v>
      </c>
      <c r="K6" s="10" t="s">
        <v>402</v>
      </c>
      <c r="L6" s="57">
        <v>43</v>
      </c>
      <c r="O6" s="2"/>
      <c r="P6" s="2"/>
      <c r="Q6" s="2"/>
      <c r="R6" s="2"/>
      <c r="S6" s="2"/>
      <c r="T6" s="2"/>
      <c r="U6" s="2"/>
      <c r="V6" s="2"/>
      <c r="W6" s="2"/>
      <c r="X6" s="2"/>
      <c r="Y6" s="2"/>
    </row>
    <row r="7" spans="1:25" ht="12.75" customHeight="1" x14ac:dyDescent="0.2">
      <c r="A7" s="17">
        <v>6</v>
      </c>
      <c r="B7" s="26" t="s">
        <v>144</v>
      </c>
      <c r="C7" s="52">
        <v>3.8243349999999999E-3</v>
      </c>
      <c r="D7" s="67">
        <v>0.68834458949999999</v>
      </c>
      <c r="E7" s="12" t="s">
        <v>282</v>
      </c>
      <c r="F7" s="35" t="s">
        <v>322</v>
      </c>
      <c r="G7" s="12"/>
      <c r="H7" s="12"/>
      <c r="I7" s="10" t="s">
        <v>369</v>
      </c>
      <c r="J7" s="57">
        <v>24</v>
      </c>
      <c r="K7" s="10" t="s">
        <v>370</v>
      </c>
      <c r="L7" s="57">
        <v>6</v>
      </c>
      <c r="O7" s="2"/>
      <c r="P7" s="2"/>
      <c r="Q7" s="2"/>
      <c r="R7" s="2"/>
      <c r="S7" s="2"/>
      <c r="T7" s="2"/>
      <c r="U7" s="2"/>
      <c r="V7" s="2"/>
      <c r="W7" s="2"/>
      <c r="X7" s="2"/>
      <c r="Y7" s="2"/>
    </row>
    <row r="8" spans="1:25" ht="12.75" customHeight="1" x14ac:dyDescent="0.2">
      <c r="A8" s="17">
        <v>7</v>
      </c>
      <c r="B8" s="26" t="s">
        <v>90</v>
      </c>
      <c r="C8" s="52">
        <v>3.9298550000000003E-3</v>
      </c>
      <c r="D8" s="67">
        <v>0.68834458949999999</v>
      </c>
      <c r="E8" s="12" t="s">
        <v>287</v>
      </c>
      <c r="F8" s="35" t="s">
        <v>322</v>
      </c>
      <c r="G8" s="12"/>
      <c r="H8" s="12"/>
      <c r="I8" s="10" t="s">
        <v>403</v>
      </c>
      <c r="J8" s="57">
        <v>61</v>
      </c>
      <c r="K8" s="10" t="s">
        <v>404</v>
      </c>
      <c r="L8" s="57">
        <v>45</v>
      </c>
      <c r="O8" s="2"/>
      <c r="P8" s="2"/>
      <c r="Q8" s="2"/>
      <c r="R8" s="2"/>
      <c r="S8" s="2"/>
      <c r="T8" s="2"/>
      <c r="U8" s="2"/>
      <c r="V8" s="2"/>
      <c r="W8" s="2"/>
      <c r="X8" s="2"/>
      <c r="Y8" s="2"/>
    </row>
    <row r="9" spans="1:25" ht="12.75" customHeight="1" x14ac:dyDescent="0.2">
      <c r="A9" s="17">
        <v>8</v>
      </c>
      <c r="B9" s="51" t="s">
        <v>214</v>
      </c>
      <c r="C9" s="52">
        <v>4.6469060000000001E-3</v>
      </c>
      <c r="D9" s="67">
        <v>0.68834458949999999</v>
      </c>
      <c r="E9" s="12" t="s">
        <v>292</v>
      </c>
      <c r="F9" s="35" t="s">
        <v>322</v>
      </c>
      <c r="G9" s="12"/>
      <c r="H9" s="12"/>
      <c r="I9" s="10" t="s">
        <v>405</v>
      </c>
      <c r="J9" s="57">
        <v>59</v>
      </c>
      <c r="K9" s="10" t="s">
        <v>406</v>
      </c>
      <c r="L9" s="57">
        <v>21</v>
      </c>
      <c r="O9" s="2"/>
      <c r="P9" s="2"/>
      <c r="Q9" s="2"/>
      <c r="R9" s="2"/>
      <c r="S9" s="2"/>
      <c r="T9" s="2"/>
      <c r="U9" s="2"/>
      <c r="V9" s="2"/>
      <c r="W9" s="2"/>
      <c r="X9" s="2"/>
      <c r="Y9" s="2"/>
    </row>
    <row r="10" spans="1:25" ht="12.75" customHeight="1" x14ac:dyDescent="0.2">
      <c r="A10" s="17">
        <v>9</v>
      </c>
      <c r="B10" s="26" t="s">
        <v>215</v>
      </c>
      <c r="C10" s="52">
        <v>5.1249310000000001E-3</v>
      </c>
      <c r="D10" s="67">
        <v>0.68834458949999999</v>
      </c>
      <c r="E10" s="12" t="s">
        <v>293</v>
      </c>
      <c r="F10" s="35" t="s">
        <v>322</v>
      </c>
      <c r="G10" s="12"/>
      <c r="H10" s="12"/>
      <c r="I10" s="10" t="s">
        <v>407</v>
      </c>
      <c r="J10" s="57">
        <v>16</v>
      </c>
      <c r="K10" s="10" t="s">
        <v>408</v>
      </c>
      <c r="L10" s="57">
        <v>13</v>
      </c>
      <c r="O10" s="2"/>
      <c r="P10" s="2"/>
      <c r="Q10" s="2"/>
      <c r="R10" s="2"/>
      <c r="S10" s="2"/>
      <c r="T10" s="2"/>
      <c r="U10" s="2"/>
      <c r="V10" s="2"/>
      <c r="W10" s="2"/>
      <c r="X10" s="2"/>
      <c r="Y10" s="2"/>
    </row>
    <row r="11" spans="1:25" ht="12.75" customHeight="1" x14ac:dyDescent="0.2">
      <c r="A11" s="17">
        <v>1</v>
      </c>
      <c r="B11" s="26" t="s">
        <v>132</v>
      </c>
      <c r="C11" s="52">
        <v>5.2012969999999997E-3</v>
      </c>
      <c r="D11" s="67">
        <v>0.68834458949999999</v>
      </c>
      <c r="E11" s="12" t="s">
        <v>263</v>
      </c>
      <c r="F11" s="12" t="s">
        <v>266</v>
      </c>
      <c r="G11" s="12" t="s">
        <v>265</v>
      </c>
      <c r="H11" s="12" t="s">
        <v>264</v>
      </c>
      <c r="I11" s="10" t="s">
        <v>365</v>
      </c>
      <c r="J11" s="57">
        <v>18</v>
      </c>
      <c r="K11" s="10" t="s">
        <v>366</v>
      </c>
      <c r="L11" s="57">
        <v>11</v>
      </c>
      <c r="O11" s="2"/>
      <c r="P11" s="2"/>
      <c r="Q11" s="2"/>
      <c r="R11" s="2"/>
      <c r="S11" s="2"/>
      <c r="T11" s="2"/>
      <c r="U11" s="2"/>
      <c r="V11" s="2"/>
      <c r="W11" s="2"/>
      <c r="X11" s="2"/>
      <c r="Y11" s="2"/>
    </row>
    <row r="12" spans="1:25" ht="12.75" customHeight="1" x14ac:dyDescent="0.2">
      <c r="A12" s="17">
        <v>11</v>
      </c>
      <c r="B12" s="26" t="s">
        <v>231</v>
      </c>
      <c r="C12" s="52">
        <v>5.2985330000000002E-3</v>
      </c>
      <c r="D12" s="67">
        <v>0.68834458949999999</v>
      </c>
      <c r="E12" s="12" t="s">
        <v>250</v>
      </c>
      <c r="F12" s="12" t="s">
        <v>251</v>
      </c>
      <c r="G12" s="12"/>
      <c r="H12" s="12" t="s">
        <v>309</v>
      </c>
      <c r="I12" s="10" t="s">
        <v>409</v>
      </c>
      <c r="J12" s="57">
        <v>14</v>
      </c>
      <c r="K12" s="10" t="s">
        <v>410</v>
      </c>
      <c r="L12" s="57">
        <v>5</v>
      </c>
      <c r="O12" s="2"/>
      <c r="P12" s="2"/>
      <c r="Q12" s="2"/>
      <c r="R12" s="2"/>
      <c r="S12" s="2"/>
      <c r="T12" s="2"/>
      <c r="U12" s="2"/>
      <c r="V12" s="2"/>
      <c r="W12" s="2"/>
      <c r="X12" s="2"/>
      <c r="Y12" s="2"/>
    </row>
    <row r="13" spans="1:25" ht="12.75" customHeight="1" x14ac:dyDescent="0.2">
      <c r="A13" s="17">
        <v>12</v>
      </c>
      <c r="B13" s="26" t="s">
        <v>95</v>
      </c>
      <c r="C13" s="52">
        <v>6.0315949999999998E-3</v>
      </c>
      <c r="D13" s="67">
        <v>0.68834458949999999</v>
      </c>
      <c r="E13" s="12" t="s">
        <v>252</v>
      </c>
      <c r="F13" s="35" t="s">
        <v>322</v>
      </c>
      <c r="G13" s="12"/>
      <c r="H13" s="12"/>
      <c r="I13" s="10" t="s">
        <v>411</v>
      </c>
      <c r="J13" s="57">
        <v>14</v>
      </c>
      <c r="K13" s="10" t="s">
        <v>412</v>
      </c>
      <c r="L13" s="57">
        <v>10</v>
      </c>
      <c r="O13" s="2"/>
      <c r="P13" s="2"/>
      <c r="Q13" s="2"/>
      <c r="R13" s="2"/>
      <c r="S13" s="2"/>
      <c r="T13" s="2"/>
      <c r="U13" s="2"/>
      <c r="V13" s="2"/>
      <c r="W13" s="2"/>
      <c r="X13" s="2"/>
      <c r="Y13" s="2"/>
    </row>
    <row r="14" spans="1:25" ht="12.75" customHeight="1" x14ac:dyDescent="0.2">
      <c r="A14" s="17">
        <v>13</v>
      </c>
      <c r="B14" s="26" t="s">
        <v>85</v>
      </c>
      <c r="C14" s="52">
        <v>6.4284770000000001E-3</v>
      </c>
      <c r="D14" s="67">
        <v>0.68834458949999999</v>
      </c>
      <c r="E14" s="12" t="s">
        <v>261</v>
      </c>
      <c r="F14" s="35" t="s">
        <v>322</v>
      </c>
      <c r="G14" s="12"/>
      <c r="H14" s="12"/>
      <c r="I14" s="10" t="s">
        <v>413</v>
      </c>
      <c r="J14" s="57">
        <v>8</v>
      </c>
      <c r="K14" s="10" t="s">
        <v>413</v>
      </c>
      <c r="L14" s="57">
        <v>8</v>
      </c>
      <c r="O14" s="2"/>
      <c r="P14" s="2"/>
      <c r="Q14" s="2"/>
      <c r="R14" s="2"/>
      <c r="S14" s="2"/>
      <c r="T14" s="2"/>
      <c r="U14" s="2"/>
      <c r="V14" s="2"/>
      <c r="W14" s="2"/>
      <c r="X14" s="2"/>
      <c r="Y14" s="2"/>
    </row>
    <row r="15" spans="1:25" ht="12.75" customHeight="1" x14ac:dyDescent="0.2">
      <c r="A15" s="17">
        <v>14</v>
      </c>
      <c r="B15" s="26" t="s">
        <v>245</v>
      </c>
      <c r="C15" s="52">
        <v>6.496117E-3</v>
      </c>
      <c r="D15" s="67">
        <v>0.68834458949999999</v>
      </c>
      <c r="E15" s="12" t="s">
        <v>294</v>
      </c>
      <c r="F15" s="35" t="s">
        <v>322</v>
      </c>
      <c r="G15" s="12"/>
      <c r="H15" s="12"/>
      <c r="I15" s="10" t="s">
        <v>414</v>
      </c>
      <c r="J15" s="57">
        <v>50</v>
      </c>
      <c r="K15" s="10" t="s">
        <v>415</v>
      </c>
      <c r="L15" s="57">
        <v>9</v>
      </c>
      <c r="O15" s="2"/>
      <c r="P15" s="2"/>
      <c r="Q15" s="2"/>
      <c r="R15" s="2"/>
      <c r="S15" s="2"/>
      <c r="T15" s="2"/>
      <c r="U15" s="2"/>
      <c r="V15" s="2"/>
      <c r="W15" s="2"/>
      <c r="X15" s="2"/>
      <c r="Y15" s="2"/>
    </row>
    <row r="16" spans="1:25" ht="12.75" customHeight="1" x14ac:dyDescent="0.2">
      <c r="A16" s="17">
        <v>15</v>
      </c>
      <c r="B16" s="45" t="s">
        <v>157</v>
      </c>
      <c r="C16" s="52">
        <v>7.0883159999999999E-3</v>
      </c>
      <c r="D16" s="67">
        <v>0.68834458949999999</v>
      </c>
      <c r="E16" s="12" t="s">
        <v>295</v>
      </c>
      <c r="F16" s="12" t="s">
        <v>296</v>
      </c>
      <c r="G16" s="12" t="s">
        <v>298</v>
      </c>
      <c r="H16" s="12" t="s">
        <v>297</v>
      </c>
      <c r="I16" s="10" t="s">
        <v>378</v>
      </c>
      <c r="J16" s="57">
        <v>36</v>
      </c>
      <c r="K16" s="10" t="s">
        <v>379</v>
      </c>
      <c r="L16" s="57">
        <v>24</v>
      </c>
      <c r="O16" s="2"/>
      <c r="P16" s="2"/>
      <c r="Q16" s="2"/>
      <c r="R16" s="2"/>
      <c r="S16" s="2"/>
      <c r="T16" s="2"/>
      <c r="U16" s="2"/>
      <c r="V16" s="2"/>
      <c r="W16" s="2"/>
      <c r="X16" s="2"/>
      <c r="Y16" s="2"/>
    </row>
    <row r="17" spans="1:25" ht="12.75" customHeight="1" x14ac:dyDescent="0.2">
      <c r="A17" s="17">
        <v>16</v>
      </c>
      <c r="B17" s="26" t="s">
        <v>246</v>
      </c>
      <c r="C17" s="52">
        <v>7.1862920000000004E-3</v>
      </c>
      <c r="D17" s="67">
        <v>0.68834458949999999</v>
      </c>
      <c r="E17" s="12" t="s">
        <v>299</v>
      </c>
      <c r="F17" s="12" t="s">
        <v>301</v>
      </c>
      <c r="G17" s="12" t="s">
        <v>300</v>
      </c>
      <c r="H17" s="12" t="s">
        <v>310</v>
      </c>
      <c r="I17" s="10" t="s">
        <v>416</v>
      </c>
      <c r="J17" s="57">
        <v>30</v>
      </c>
      <c r="K17" s="10" t="s">
        <v>417</v>
      </c>
      <c r="L17" s="57">
        <v>6</v>
      </c>
      <c r="O17" s="2"/>
      <c r="P17" s="2"/>
      <c r="Q17" s="2"/>
      <c r="R17" s="2"/>
      <c r="S17" s="2"/>
      <c r="T17" s="2"/>
      <c r="U17" s="2"/>
      <c r="V17" s="2"/>
      <c r="W17" s="2"/>
      <c r="X17" s="2"/>
      <c r="Y17" s="2"/>
    </row>
    <row r="18" spans="1:25" ht="12.75" customHeight="1" x14ac:dyDescent="0.2">
      <c r="A18" s="17">
        <v>17</v>
      </c>
      <c r="B18" s="26" t="s">
        <v>213</v>
      </c>
      <c r="C18" s="52">
        <v>7.3483309999999996E-3</v>
      </c>
      <c r="D18" s="67">
        <v>0.68834458949999999</v>
      </c>
      <c r="E18" s="12" t="s">
        <v>281</v>
      </c>
      <c r="F18" s="35" t="s">
        <v>322</v>
      </c>
      <c r="G18" s="12"/>
      <c r="H18" s="12"/>
      <c r="I18" s="10" t="s">
        <v>418</v>
      </c>
      <c r="J18" s="57">
        <v>96</v>
      </c>
      <c r="K18" s="10" t="s">
        <v>419</v>
      </c>
      <c r="L18" s="57">
        <v>13</v>
      </c>
      <c r="O18" s="2"/>
      <c r="P18" s="2"/>
      <c r="Q18" s="2"/>
      <c r="R18" s="2"/>
      <c r="S18" s="2"/>
      <c r="T18" s="2"/>
      <c r="U18" s="2"/>
      <c r="V18" s="2"/>
      <c r="W18" s="2"/>
      <c r="X18" s="2"/>
      <c r="Y18" s="2"/>
    </row>
    <row r="19" spans="1:25" ht="12.75" customHeight="1" x14ac:dyDescent="0.2">
      <c r="A19" s="17">
        <v>18</v>
      </c>
      <c r="B19" s="26" t="s">
        <v>45</v>
      </c>
      <c r="C19" s="52">
        <v>7.6910010000000003E-3</v>
      </c>
      <c r="D19" s="67">
        <v>0.68834458949999999</v>
      </c>
      <c r="E19" s="12" t="s">
        <v>302</v>
      </c>
      <c r="F19" s="35" t="s">
        <v>322</v>
      </c>
      <c r="G19" s="12"/>
      <c r="H19" s="12"/>
      <c r="I19" s="10" t="s">
        <v>350</v>
      </c>
      <c r="J19" s="57">
        <v>1990</v>
      </c>
      <c r="K19" s="10" t="s">
        <v>351</v>
      </c>
      <c r="L19" s="57">
        <v>30</v>
      </c>
      <c r="O19" s="2"/>
      <c r="P19" s="2"/>
      <c r="Q19" s="2"/>
      <c r="R19" s="2"/>
      <c r="S19" s="2"/>
      <c r="T19" s="2"/>
      <c r="U19" s="2"/>
      <c r="V19" s="2"/>
      <c r="W19" s="2"/>
      <c r="X19" s="2"/>
      <c r="Y19" s="2"/>
    </row>
    <row r="20" spans="1:25" ht="12.75" customHeight="1" x14ac:dyDescent="0.2">
      <c r="A20" s="17">
        <v>19</v>
      </c>
      <c r="B20" s="26" t="s">
        <v>146</v>
      </c>
      <c r="C20" s="52">
        <v>9.6069220000000004E-3</v>
      </c>
      <c r="D20" s="67">
        <v>0.77512504809375005</v>
      </c>
      <c r="E20" s="12" t="s">
        <v>255</v>
      </c>
      <c r="F20" s="35" t="s">
        <v>322</v>
      </c>
      <c r="G20" s="12"/>
      <c r="H20" s="12"/>
      <c r="I20" s="10" t="s">
        <v>371</v>
      </c>
      <c r="J20" s="57">
        <v>9</v>
      </c>
      <c r="K20" s="10" t="s">
        <v>371</v>
      </c>
      <c r="L20" s="57">
        <v>9</v>
      </c>
      <c r="O20" s="2"/>
      <c r="P20" s="2"/>
      <c r="Q20" s="2"/>
      <c r="R20" s="2"/>
      <c r="S20" s="2"/>
      <c r="T20" s="2"/>
      <c r="U20" s="2"/>
      <c r="V20" s="2"/>
      <c r="W20" s="2"/>
      <c r="X20" s="2"/>
      <c r="Y20" s="2"/>
    </row>
    <row r="21" spans="1:25" ht="12.75" customHeight="1" x14ac:dyDescent="0.2">
      <c r="A21" s="17">
        <v>20</v>
      </c>
      <c r="B21" s="26" t="s">
        <v>37</v>
      </c>
      <c r="C21" s="52">
        <v>1.0113739E-2</v>
      </c>
      <c r="D21" s="67">
        <v>0.77512504809375005</v>
      </c>
      <c r="E21" s="12" t="s">
        <v>288</v>
      </c>
      <c r="F21" s="35" t="s">
        <v>322</v>
      </c>
      <c r="G21" s="12"/>
      <c r="H21" s="12"/>
      <c r="I21" s="10" t="s">
        <v>343</v>
      </c>
      <c r="J21" s="57">
        <v>20</v>
      </c>
      <c r="K21" s="10" t="s">
        <v>344</v>
      </c>
      <c r="L21" s="57">
        <v>5</v>
      </c>
      <c r="O21" s="2"/>
      <c r="P21" s="2"/>
      <c r="Q21" s="2"/>
      <c r="R21" s="2"/>
      <c r="S21" s="2"/>
      <c r="T21" s="2"/>
      <c r="U21" s="2"/>
      <c r="V21" s="2"/>
      <c r="W21" s="2"/>
      <c r="X21" s="2"/>
      <c r="Y21" s="2"/>
    </row>
  </sheetData>
  <phoneticPr fontId="16" type="noConversion"/>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16</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MDD_CONVERGE</vt:lpstr>
      <vt:lpstr>MDD-2018</vt:lpstr>
      <vt:lpstr>Depressive Symptoms</vt:lpstr>
      <vt:lpstr>anxiety-case_control</vt:lpstr>
      <vt:lpstr>Neuroticism</vt:lpstr>
      <vt:lpstr>Simes_p</vt:lpstr>
      <vt:lpstr>Brown_p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Prof. So</dc:creator>
  <dc:description/>
  <cp:lastModifiedBy>HC So</cp:lastModifiedBy>
  <cp:revision>2</cp:revision>
  <dcterms:created xsi:type="dcterms:W3CDTF">2017-08-25T02:38:30Z</dcterms:created>
  <dcterms:modified xsi:type="dcterms:W3CDTF">2018-10-25T04:15:12Z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